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4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5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7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8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9.xml" ContentType="application/vnd.openxmlformats-officedocument.drawing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10.xml" ContentType="application/vnd.openxmlformats-officedocument.drawing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11.xml" ContentType="application/vnd.openxmlformats-officedocument.drawing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charts/chart56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drawings/drawing12.xml" ContentType="application/vnd.openxmlformats-officedocument.drawing+xml"/>
  <Override PartName="/xl/charts/chart57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charts/chart58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charts/chart59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charts/chart60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charts/chart61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charts/chart62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charts/chart63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charts/chart64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drawings/drawing13.xml" ContentType="application/vnd.openxmlformats-officedocument.drawing+xml"/>
  <Override PartName="/xl/charts/chart65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charts/chart66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67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charts/chart68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charts/chart69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charts/chart70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charts/chart71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charts/chart72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drawings/drawing14.xml" ContentType="application/vnd.openxmlformats-officedocument.drawing+xml"/>
  <Override PartName="/xl/charts/chart73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charts/chart74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charts/chart75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charts/chart76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charts/chart77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charts/chart78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charts/chart79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charts/chart80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drawings/drawing15.xml" ContentType="application/vnd.openxmlformats-officedocument.drawing+xml"/>
  <Override PartName="/xl/charts/chart81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charts/chart82.xml" ContentType="application/vnd.openxmlformats-officedocument.drawingml.chart+xml"/>
  <Override PartName="/xl/charts/style82.xml" ContentType="application/vnd.ms-office.chartstyle+xml"/>
  <Override PartName="/xl/charts/colors82.xml" ContentType="application/vnd.ms-office.chartcolorstyle+xml"/>
  <Override PartName="/xl/charts/chart83.xml" ContentType="application/vnd.openxmlformats-officedocument.drawingml.chart+xml"/>
  <Override PartName="/xl/charts/style83.xml" ContentType="application/vnd.ms-office.chartstyle+xml"/>
  <Override PartName="/xl/charts/colors83.xml" ContentType="application/vnd.ms-office.chartcolorstyle+xml"/>
  <Override PartName="/xl/charts/chart84.xml" ContentType="application/vnd.openxmlformats-officedocument.drawingml.chart+xml"/>
  <Override PartName="/xl/charts/style84.xml" ContentType="application/vnd.ms-office.chartstyle+xml"/>
  <Override PartName="/xl/charts/colors84.xml" ContentType="application/vnd.ms-office.chartcolorstyle+xml"/>
  <Override PartName="/xl/drawings/drawing16.xml" ContentType="application/vnd.openxmlformats-officedocument.drawing+xml"/>
  <Override PartName="/xl/charts/chart85.xml" ContentType="application/vnd.openxmlformats-officedocument.drawingml.chart+xml"/>
  <Override PartName="/xl/charts/style85.xml" ContentType="application/vnd.ms-office.chartstyle+xml"/>
  <Override PartName="/xl/charts/colors85.xml" ContentType="application/vnd.ms-office.chartcolorstyle+xml"/>
  <Override PartName="/xl/charts/chart86.xml" ContentType="application/vnd.openxmlformats-officedocument.drawingml.chart+xml"/>
  <Override PartName="/xl/charts/style86.xml" ContentType="application/vnd.ms-office.chartstyle+xml"/>
  <Override PartName="/xl/charts/colors86.xml" ContentType="application/vnd.ms-office.chartcolorstyle+xml"/>
  <Override PartName="/xl/charts/chart87.xml" ContentType="application/vnd.openxmlformats-officedocument.drawingml.chart+xml"/>
  <Override PartName="/xl/charts/style87.xml" ContentType="application/vnd.ms-office.chartstyle+xml"/>
  <Override PartName="/xl/charts/colors87.xml" ContentType="application/vnd.ms-office.chartcolorstyle+xml"/>
  <Override PartName="/xl/charts/chart88.xml" ContentType="application/vnd.openxmlformats-officedocument.drawingml.chart+xml"/>
  <Override PartName="/xl/charts/style88.xml" ContentType="application/vnd.ms-office.chartstyle+xml"/>
  <Override PartName="/xl/charts/colors88.xml" ContentType="application/vnd.ms-office.chartcolorstyle+xml"/>
  <Override PartName="/xl/drawings/drawing17.xml" ContentType="application/vnd.openxmlformats-officedocument.drawing+xml"/>
  <Override PartName="/xl/charts/chart89.xml" ContentType="application/vnd.openxmlformats-officedocument.drawingml.chart+xml"/>
  <Override PartName="/xl/charts/style89.xml" ContentType="application/vnd.ms-office.chartstyle+xml"/>
  <Override PartName="/xl/charts/colors89.xml" ContentType="application/vnd.ms-office.chartcolorstyle+xml"/>
  <Override PartName="/xl/charts/chart90.xml" ContentType="application/vnd.openxmlformats-officedocument.drawingml.chart+xml"/>
  <Override PartName="/xl/charts/style90.xml" ContentType="application/vnd.ms-office.chartstyle+xml"/>
  <Override PartName="/xl/charts/colors90.xml" ContentType="application/vnd.ms-office.chartcolorstyle+xml"/>
  <Override PartName="/xl/charts/chart91.xml" ContentType="application/vnd.openxmlformats-officedocument.drawingml.chart+xml"/>
  <Override PartName="/xl/charts/style91.xml" ContentType="application/vnd.ms-office.chartstyle+xml"/>
  <Override PartName="/xl/charts/colors91.xml" ContentType="application/vnd.ms-office.chartcolorstyle+xml"/>
  <Override PartName="/xl/charts/chart92.xml" ContentType="application/vnd.openxmlformats-officedocument.drawingml.chart+xml"/>
  <Override PartName="/xl/charts/style92.xml" ContentType="application/vnd.ms-office.chartstyle+xml"/>
  <Override PartName="/xl/charts/colors9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Kawther\Desktop\Excel for Phd\1D\NoMachine -64000\ChangeMethodTime_second run_final\withot C=3\for thesis\"/>
    </mc:Choice>
  </mc:AlternateContent>
  <xr:revisionPtr revIDLastSave="0" documentId="13_ncr:1_{713C3F6F-1A93-4504-AE8A-DF95B4DE0136}" xr6:coauthVersionLast="47" xr6:coauthVersionMax="47" xr10:uidLastSave="{00000000-0000-0000-0000-000000000000}"/>
  <bookViews>
    <workbookView xWindow="-98" yWindow="-98" windowWidth="22695" windowHeight="14476" firstSheet="4" activeTab="28" xr2:uid="{1DC8C74A-04BC-4311-88E2-19206F254CAB}"/>
  </bookViews>
  <sheets>
    <sheet name="Example_6_No_Adap" sheetId="63" state="hidden" r:id="rId1"/>
    <sheet name="Analysis_6_No_Adap" sheetId="64" state="hidden" r:id="rId2"/>
    <sheet name="Example_4_No_Adap" sheetId="73" state="hidden" r:id="rId3"/>
    <sheet name="Analysis_4_No_Adap " sheetId="74" state="hidden" r:id="rId4"/>
    <sheet name="Example_1_Adap" sheetId="89" r:id="rId5"/>
    <sheet name="Analysis_1_Adap" sheetId="90" r:id="rId6"/>
    <sheet name="Example_2_Adap" sheetId="119" r:id="rId7"/>
    <sheet name="Analysis_2_Adap" sheetId="120" r:id="rId8"/>
    <sheet name="Example_3_Adap" sheetId="116" r:id="rId9"/>
    <sheet name="Analysis_3_Adap" sheetId="117" r:id="rId10"/>
    <sheet name="Example_4_Adap" sheetId="106" r:id="rId11"/>
    <sheet name="Analysis_4_Adap" sheetId="107" r:id="rId12"/>
    <sheet name="Example_5_Adap" sheetId="110" r:id="rId13"/>
    <sheet name="Analysis_5_Adap" sheetId="111" r:id="rId14"/>
    <sheet name="Example_6_Adap" sheetId="122" r:id="rId15"/>
    <sheet name="Analysis_6_Adap" sheetId="123" r:id="rId16"/>
    <sheet name="Analysis_7_Adap_paper" sheetId="124" state="hidden" r:id="rId17"/>
    <sheet name="Analysis_1_Adap_paper" sheetId="121" state="hidden" r:id="rId18"/>
    <sheet name="Analysis_2_Adap_paper" sheetId="118" state="hidden" r:id="rId19"/>
    <sheet name="Analysis_3_Adap_paper" sheetId="115" state="hidden" r:id="rId20"/>
    <sheet name="Analysis_4_Adap_paper" sheetId="112" state="hidden" r:id="rId21"/>
    <sheet name="Analysis_5_Adap_paper" sheetId="108" state="hidden" r:id="rId22"/>
    <sheet name="Example_3_No_Adap" sheetId="75" state="hidden" r:id="rId23"/>
    <sheet name="Analysis_3_No_Adap" sheetId="76" state="hidden" r:id="rId24"/>
    <sheet name="Example_2_No_Adap" sheetId="87" state="hidden" r:id="rId25"/>
    <sheet name="Analysis_2_No_Adap" sheetId="88" state="hidden" r:id="rId26"/>
    <sheet name="Example_7_No_Adap" sheetId="61" state="hidden" r:id="rId27"/>
    <sheet name="Analysis_7_No_Adap" sheetId="62" state="hidden" r:id="rId28"/>
    <sheet name="Cholesky Y_N_Adap" sheetId="92" r:id="rId29"/>
    <sheet name="Methods" sheetId="5" r:id="rId30"/>
  </sheets>
  <definedNames>
    <definedName name="_xlnm._FilterDatabase" localSheetId="5" hidden="1">Analysis_1_Adap!$C$6:$J$26</definedName>
    <definedName name="_xlnm._FilterDatabase" localSheetId="17" hidden="1">Analysis_1_Adap_paper!$C$6:$K$26</definedName>
    <definedName name="_xlnm._FilterDatabase" localSheetId="7" hidden="1">Analysis_2_Adap!$C$6:$J$26</definedName>
    <definedName name="_xlnm._FilterDatabase" localSheetId="18" hidden="1">Analysis_2_Adap_paper!$C$6:$K$26</definedName>
    <definedName name="_xlnm._FilterDatabase" localSheetId="25" hidden="1">Analysis_2_No_Adap!$C$6:$J$26</definedName>
    <definedName name="_xlnm._FilterDatabase" localSheetId="9" hidden="1">Analysis_3_Adap!$C$6:$J$26</definedName>
    <definedName name="_xlnm._FilterDatabase" localSheetId="19" hidden="1">Analysis_3_Adap_paper!$C$6:$K$26</definedName>
    <definedName name="_xlnm._FilterDatabase" localSheetId="23" hidden="1">Analysis_3_No_Adap!$C$6:$J$26</definedName>
    <definedName name="_xlnm._FilterDatabase" localSheetId="11" hidden="1">Analysis_4_Adap!$C$6:$J$26</definedName>
    <definedName name="_xlnm._FilterDatabase" localSheetId="20" hidden="1">Analysis_4_Adap_paper!$C$6:$K$26</definedName>
    <definedName name="_xlnm._FilterDatabase" localSheetId="3" hidden="1">'Analysis_4_No_Adap '!$C$6:$J$26</definedName>
    <definedName name="_xlnm._FilterDatabase" localSheetId="13" hidden="1">Analysis_5_Adap!$C$6:$J$26</definedName>
    <definedName name="_xlnm._FilterDatabase" localSheetId="21" hidden="1">Analysis_5_Adap_paper!$C$6:$K$26</definedName>
    <definedName name="_xlnm._FilterDatabase" localSheetId="15" hidden="1">Analysis_6_Adap!$C$6:$J$26</definedName>
    <definedName name="_xlnm._FilterDatabase" localSheetId="1" hidden="1">Analysis_6_No_Adap!$C$6:$J$26</definedName>
    <definedName name="_xlnm._FilterDatabase" localSheetId="16" hidden="1">Analysis_7_Adap_paper!$C$6:$K$26</definedName>
    <definedName name="_xlnm._FilterDatabase" localSheetId="27" hidden="1">Analysis_7_No_Adap!$C$6:$J$26</definedName>
    <definedName name="_xlnm._FilterDatabase" localSheetId="4" hidden="1">Example_1_Adap!$B$11:$FD$119</definedName>
    <definedName name="_xlnm._FilterDatabase" localSheetId="6" hidden="1">Example_2_Adap!$B$11:$FD$119</definedName>
    <definedName name="_xlnm._FilterDatabase" localSheetId="24" hidden="1">Example_2_No_Adap!$B$11:$FD$119</definedName>
    <definedName name="_xlnm._FilterDatabase" localSheetId="8" hidden="1">Example_3_Adap!$B$11:$FD$119</definedName>
    <definedName name="_xlnm._FilterDatabase" localSheetId="22" hidden="1">Example_3_No_Adap!$B$11:$FD$119</definedName>
    <definedName name="_xlnm._FilterDatabase" localSheetId="10" hidden="1">Example_4_Adap!$B$11:$FD$119</definedName>
    <definedName name="_xlnm._FilterDatabase" localSheetId="2" hidden="1">Example_4_No_Adap!$B$11:$FD$119</definedName>
    <definedName name="_xlnm._FilterDatabase" localSheetId="12" hidden="1">Example_5_Adap!$B$11:$FD$119</definedName>
    <definedName name="_xlnm._FilterDatabase" localSheetId="14" hidden="1">Example_6_Adap!$B$11:$FD$119</definedName>
    <definedName name="_xlnm._FilterDatabase" localSheetId="0" hidden="1">Example_6_No_Adap!$B$11:$FD$119</definedName>
    <definedName name="_xlnm._FilterDatabase" localSheetId="26" hidden="1">Example_7_No_Adap!$B$11:$FD$119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14" i="122" l="1"/>
  <c r="A15" i="122"/>
  <c r="A16" i="122" s="1"/>
  <c r="A17" i="122" s="1"/>
  <c r="A18" i="122" s="1"/>
  <c r="A19" i="122" s="1"/>
  <c r="A20" i="122" s="1"/>
  <c r="A21" i="122" s="1"/>
  <c r="A22" i="122" s="1"/>
  <c r="A23" i="122" s="1"/>
  <c r="A24" i="122" s="1"/>
  <c r="A25" i="122" s="1"/>
  <c r="A26" i="122" s="1"/>
  <c r="A27" i="122" s="1"/>
  <c r="A28" i="122" s="1"/>
  <c r="A29" i="122" s="1"/>
  <c r="A30" i="122" s="1"/>
  <c r="A31" i="122" s="1"/>
  <c r="A32" i="122" s="1"/>
  <c r="A33" i="122" s="1"/>
  <c r="A34" i="122" s="1"/>
  <c r="A35" i="122" s="1"/>
  <c r="A36" i="122" s="1"/>
  <c r="A37" i="122" s="1"/>
  <c r="A38" i="122" s="1"/>
  <c r="A39" i="122" s="1"/>
  <c r="A40" i="122" s="1"/>
  <c r="A41" i="122" s="1"/>
  <c r="A42" i="122" s="1"/>
  <c r="A43" i="122" s="1"/>
  <c r="A44" i="122" s="1"/>
  <c r="A45" i="122" s="1"/>
  <c r="A46" i="122" s="1"/>
  <c r="A47" i="122" s="1"/>
  <c r="A48" i="122" s="1"/>
  <c r="A49" i="122" s="1"/>
  <c r="A50" i="122" s="1"/>
  <c r="A51" i="122" s="1"/>
  <c r="A52" i="122" s="1"/>
  <c r="A53" i="122" s="1"/>
  <c r="A54" i="122" s="1"/>
  <c r="A55" i="122" s="1"/>
  <c r="A56" i="122" s="1"/>
  <c r="A57" i="122" s="1"/>
  <c r="A58" i="122" s="1"/>
  <c r="A59" i="122" s="1"/>
  <c r="A60" i="122" s="1"/>
  <c r="A61" i="122" s="1"/>
  <c r="A62" i="122" s="1"/>
  <c r="A63" i="122" s="1"/>
  <c r="A64" i="122" s="1"/>
  <c r="A65" i="122" s="1"/>
  <c r="A66" i="122" s="1"/>
  <c r="A67" i="122" s="1"/>
  <c r="A68" i="122" s="1"/>
  <c r="A69" i="122" s="1"/>
  <c r="A70" i="122" s="1"/>
  <c r="A71" i="122" s="1"/>
  <c r="A72" i="122" s="1"/>
  <c r="A73" i="122" s="1"/>
  <c r="A74" i="122" s="1"/>
  <c r="A75" i="122" s="1"/>
  <c r="A76" i="122" s="1"/>
  <c r="A77" i="122" s="1"/>
  <c r="A78" i="122" s="1"/>
  <c r="A79" i="122" s="1"/>
  <c r="A80" i="122" s="1"/>
  <c r="A81" i="122" s="1"/>
  <c r="A82" i="122" s="1"/>
  <c r="A83" i="122" s="1"/>
  <c r="A84" i="122" s="1"/>
  <c r="A85" i="122" s="1"/>
  <c r="A86" i="122" s="1"/>
  <c r="A87" i="122" s="1"/>
  <c r="A88" i="122" s="1"/>
  <c r="A89" i="122" s="1"/>
  <c r="A90" i="122" s="1"/>
  <c r="A91" i="122" s="1"/>
  <c r="A92" i="122" s="1"/>
  <c r="A93" i="122" s="1"/>
  <c r="A94" i="122" s="1"/>
  <c r="A95" i="122" s="1"/>
  <c r="A96" i="122" s="1"/>
  <c r="A97" i="122" s="1"/>
  <c r="A98" i="122" s="1"/>
  <c r="A99" i="122" s="1"/>
  <c r="A100" i="122" s="1"/>
  <c r="A101" i="122" s="1"/>
  <c r="A102" i="122" s="1"/>
  <c r="A103" i="122" s="1"/>
  <c r="A104" i="122" s="1"/>
  <c r="A105" i="122" s="1"/>
  <c r="A106" i="122" s="1"/>
  <c r="A107" i="122" s="1"/>
  <c r="A108" i="122" s="1"/>
  <c r="A109" i="122" s="1"/>
  <c r="A110" i="122" s="1"/>
  <c r="A111" i="122" s="1"/>
  <c r="A112" i="122" s="1"/>
  <c r="A113" i="122" s="1"/>
  <c r="A114" i="122" s="1"/>
  <c r="A115" i="122" s="1"/>
  <c r="A116" i="122" s="1"/>
  <c r="A117" i="122" s="1"/>
  <c r="A118" i="122" s="1"/>
  <c r="A119" i="122" s="1"/>
  <c r="A14" i="110"/>
  <c r="A15" i="110"/>
  <c r="A16" i="110"/>
  <c r="A17" i="110"/>
  <c r="A18" i="110" s="1"/>
  <c r="A19" i="110" s="1"/>
  <c r="A20" i="110" s="1"/>
  <c r="A21" i="110" s="1"/>
  <c r="A22" i="110" s="1"/>
  <c r="A23" i="110" s="1"/>
  <c r="A24" i="110" s="1"/>
  <c r="A25" i="110" s="1"/>
  <c r="A26" i="110" s="1"/>
  <c r="A27" i="110" s="1"/>
  <c r="A28" i="110" s="1"/>
  <c r="A29" i="110" s="1"/>
  <c r="A30" i="110" s="1"/>
  <c r="A31" i="110" s="1"/>
  <c r="A32" i="110" s="1"/>
  <c r="A33" i="110" s="1"/>
  <c r="A34" i="110" s="1"/>
  <c r="A35" i="110" s="1"/>
  <c r="A36" i="110" s="1"/>
  <c r="A37" i="110" s="1"/>
  <c r="A38" i="110" s="1"/>
  <c r="A39" i="110" s="1"/>
  <c r="A40" i="110" s="1"/>
  <c r="A41" i="110" s="1"/>
  <c r="A42" i="110" s="1"/>
  <c r="A43" i="110" s="1"/>
  <c r="A44" i="110" s="1"/>
  <c r="A45" i="110" s="1"/>
  <c r="A46" i="110" s="1"/>
  <c r="A47" i="110" s="1"/>
  <c r="A48" i="110" s="1"/>
  <c r="A49" i="110" s="1"/>
  <c r="A50" i="110" s="1"/>
  <c r="A51" i="110" s="1"/>
  <c r="A52" i="110" s="1"/>
  <c r="A53" i="110" s="1"/>
  <c r="A54" i="110" s="1"/>
  <c r="A55" i="110" s="1"/>
  <c r="A56" i="110" s="1"/>
  <c r="A57" i="110" s="1"/>
  <c r="A58" i="110" s="1"/>
  <c r="A59" i="110" s="1"/>
  <c r="A60" i="110" s="1"/>
  <c r="A61" i="110" s="1"/>
  <c r="A62" i="110" s="1"/>
  <c r="A63" i="110" s="1"/>
  <c r="A64" i="110" s="1"/>
  <c r="A65" i="110" s="1"/>
  <c r="A66" i="110" s="1"/>
  <c r="A67" i="110" s="1"/>
  <c r="A68" i="110" s="1"/>
  <c r="A69" i="110" s="1"/>
  <c r="A70" i="110" s="1"/>
  <c r="A71" i="110" s="1"/>
  <c r="A72" i="110" s="1"/>
  <c r="A73" i="110" s="1"/>
  <c r="A74" i="110" s="1"/>
  <c r="A75" i="110" s="1"/>
  <c r="A76" i="110" s="1"/>
  <c r="A77" i="110" s="1"/>
  <c r="A78" i="110" s="1"/>
  <c r="A79" i="110" s="1"/>
  <c r="A80" i="110" s="1"/>
  <c r="A81" i="110" s="1"/>
  <c r="A82" i="110" s="1"/>
  <c r="A83" i="110" s="1"/>
  <c r="A84" i="110" s="1"/>
  <c r="A85" i="110" s="1"/>
  <c r="A86" i="110" s="1"/>
  <c r="A87" i="110" s="1"/>
  <c r="A88" i="110" s="1"/>
  <c r="A89" i="110" s="1"/>
  <c r="A90" i="110" s="1"/>
  <c r="A91" i="110" s="1"/>
  <c r="A92" i="110" s="1"/>
  <c r="A93" i="110" s="1"/>
  <c r="A94" i="110" s="1"/>
  <c r="A95" i="110" s="1"/>
  <c r="A96" i="110" s="1"/>
  <c r="A97" i="110" s="1"/>
  <c r="A98" i="110" s="1"/>
  <c r="A99" i="110" s="1"/>
  <c r="A100" i="110" s="1"/>
  <c r="A101" i="110" s="1"/>
  <c r="A102" i="110" s="1"/>
  <c r="A103" i="110" s="1"/>
  <c r="A104" i="110" s="1"/>
  <c r="A105" i="110" s="1"/>
  <c r="A106" i="110" s="1"/>
  <c r="A107" i="110" s="1"/>
  <c r="A108" i="110" s="1"/>
  <c r="A109" i="110" s="1"/>
  <c r="A110" i="110" s="1"/>
  <c r="A111" i="110" s="1"/>
  <c r="A112" i="110" s="1"/>
  <c r="A113" i="110" s="1"/>
  <c r="A114" i="110" s="1"/>
  <c r="A115" i="110" s="1"/>
  <c r="A116" i="110" s="1"/>
  <c r="A117" i="110" s="1"/>
  <c r="A118" i="110" s="1"/>
  <c r="A119" i="110" s="1"/>
  <c r="A14" i="106"/>
  <c r="A15" i="106"/>
  <c r="A16" i="106"/>
  <c r="A17" i="106" s="1"/>
  <c r="A18" i="106" s="1"/>
  <c r="A19" i="106" s="1"/>
  <c r="A20" i="106" s="1"/>
  <c r="A21" i="106" s="1"/>
  <c r="A22" i="106" s="1"/>
  <c r="A23" i="106" s="1"/>
  <c r="A24" i="106" s="1"/>
  <c r="A25" i="106" s="1"/>
  <c r="A26" i="106" s="1"/>
  <c r="A27" i="106" s="1"/>
  <c r="A28" i="106" s="1"/>
  <c r="A29" i="106" s="1"/>
  <c r="A30" i="106" s="1"/>
  <c r="A31" i="106" s="1"/>
  <c r="A32" i="106" s="1"/>
  <c r="A33" i="106" s="1"/>
  <c r="A34" i="106" s="1"/>
  <c r="A35" i="106" s="1"/>
  <c r="A36" i="106" s="1"/>
  <c r="A37" i="106" s="1"/>
  <c r="A38" i="106" s="1"/>
  <c r="A39" i="106" s="1"/>
  <c r="A40" i="106" s="1"/>
  <c r="A41" i="106" s="1"/>
  <c r="A42" i="106" s="1"/>
  <c r="A43" i="106" s="1"/>
  <c r="A44" i="106" s="1"/>
  <c r="A45" i="106" s="1"/>
  <c r="A46" i="106" s="1"/>
  <c r="A47" i="106" s="1"/>
  <c r="A48" i="106" s="1"/>
  <c r="A49" i="106" s="1"/>
  <c r="A50" i="106" s="1"/>
  <c r="A51" i="106" s="1"/>
  <c r="A52" i="106" s="1"/>
  <c r="A53" i="106" s="1"/>
  <c r="A54" i="106" s="1"/>
  <c r="A55" i="106" s="1"/>
  <c r="A56" i="106" s="1"/>
  <c r="A57" i="106" s="1"/>
  <c r="A58" i="106" s="1"/>
  <c r="A59" i="106" s="1"/>
  <c r="A60" i="106" s="1"/>
  <c r="A61" i="106" s="1"/>
  <c r="A62" i="106" s="1"/>
  <c r="A63" i="106" s="1"/>
  <c r="A64" i="106" s="1"/>
  <c r="A65" i="106" s="1"/>
  <c r="A66" i="106" s="1"/>
  <c r="A67" i="106" s="1"/>
  <c r="A68" i="106" s="1"/>
  <c r="A69" i="106" s="1"/>
  <c r="A70" i="106" s="1"/>
  <c r="A71" i="106" s="1"/>
  <c r="A72" i="106" s="1"/>
  <c r="A73" i="106" s="1"/>
  <c r="A74" i="106" s="1"/>
  <c r="A75" i="106" s="1"/>
  <c r="A76" i="106" s="1"/>
  <c r="A77" i="106" s="1"/>
  <c r="A78" i="106" s="1"/>
  <c r="A79" i="106" s="1"/>
  <c r="A80" i="106" s="1"/>
  <c r="A81" i="106" s="1"/>
  <c r="A82" i="106" s="1"/>
  <c r="A83" i="106" s="1"/>
  <c r="A84" i="106" s="1"/>
  <c r="A85" i="106" s="1"/>
  <c r="A86" i="106" s="1"/>
  <c r="A87" i="106" s="1"/>
  <c r="A88" i="106" s="1"/>
  <c r="A89" i="106" s="1"/>
  <c r="A90" i="106" s="1"/>
  <c r="A91" i="106" s="1"/>
  <c r="A92" i="106" s="1"/>
  <c r="A93" i="106" s="1"/>
  <c r="A94" i="106" s="1"/>
  <c r="A95" i="106" s="1"/>
  <c r="A96" i="106" s="1"/>
  <c r="A97" i="106" s="1"/>
  <c r="A98" i="106" s="1"/>
  <c r="A99" i="106" s="1"/>
  <c r="A100" i="106" s="1"/>
  <c r="A101" i="106" s="1"/>
  <c r="A102" i="106" s="1"/>
  <c r="A103" i="106" s="1"/>
  <c r="A104" i="106" s="1"/>
  <c r="A105" i="106" s="1"/>
  <c r="A106" i="106" s="1"/>
  <c r="A107" i="106" s="1"/>
  <c r="A108" i="106" s="1"/>
  <c r="A109" i="106" s="1"/>
  <c r="A110" i="106" s="1"/>
  <c r="A111" i="106" s="1"/>
  <c r="A112" i="106" s="1"/>
  <c r="A113" i="106" s="1"/>
  <c r="A114" i="106" s="1"/>
  <c r="A115" i="106" s="1"/>
  <c r="A116" i="106" s="1"/>
  <c r="A117" i="106" s="1"/>
  <c r="A118" i="106" s="1"/>
  <c r="A119" i="106" s="1"/>
  <c r="A14" i="89"/>
  <c r="A15" i="89"/>
  <c r="A16" i="89"/>
  <c r="A17" i="89" s="1"/>
  <c r="A18" i="89" s="1"/>
  <c r="A19" i="89" s="1"/>
  <c r="A20" i="89" s="1"/>
  <c r="A21" i="89" s="1"/>
  <c r="A22" i="89" s="1"/>
  <c r="A23" i="89" s="1"/>
  <c r="A24" i="89" s="1"/>
  <c r="A25" i="89" s="1"/>
  <c r="A26" i="89" s="1"/>
  <c r="A27" i="89" s="1"/>
  <c r="A28" i="89" s="1"/>
  <c r="A29" i="89" s="1"/>
  <c r="A30" i="89" s="1"/>
  <c r="A31" i="89" s="1"/>
  <c r="A32" i="89" s="1"/>
  <c r="A33" i="89" s="1"/>
  <c r="A34" i="89" s="1"/>
  <c r="A35" i="89" s="1"/>
  <c r="A36" i="89" s="1"/>
  <c r="A37" i="89" s="1"/>
  <c r="A38" i="89" s="1"/>
  <c r="A39" i="89" s="1"/>
  <c r="A40" i="89" s="1"/>
  <c r="A41" i="89" s="1"/>
  <c r="A42" i="89" s="1"/>
  <c r="A43" i="89" s="1"/>
  <c r="A44" i="89" s="1"/>
  <c r="A45" i="89" s="1"/>
  <c r="A46" i="89" s="1"/>
  <c r="A47" i="89" s="1"/>
  <c r="A48" i="89" s="1"/>
  <c r="A49" i="89" s="1"/>
  <c r="A50" i="89" s="1"/>
  <c r="A51" i="89" s="1"/>
  <c r="A52" i="89" s="1"/>
  <c r="A53" i="89" s="1"/>
  <c r="A54" i="89" s="1"/>
  <c r="A55" i="89" s="1"/>
  <c r="A56" i="89" s="1"/>
  <c r="A57" i="89" s="1"/>
  <c r="A58" i="89" s="1"/>
  <c r="A59" i="89" s="1"/>
  <c r="A60" i="89" s="1"/>
  <c r="A61" i="89" s="1"/>
  <c r="A62" i="89" s="1"/>
  <c r="A63" i="89" s="1"/>
  <c r="A64" i="89" s="1"/>
  <c r="A65" i="89" s="1"/>
  <c r="A66" i="89" s="1"/>
  <c r="A67" i="89" s="1"/>
  <c r="A68" i="89" s="1"/>
  <c r="A69" i="89" s="1"/>
  <c r="A70" i="89" s="1"/>
  <c r="A71" i="89" s="1"/>
  <c r="A72" i="89" s="1"/>
  <c r="A73" i="89" s="1"/>
  <c r="A74" i="89" s="1"/>
  <c r="A75" i="89" s="1"/>
  <c r="A76" i="89" s="1"/>
  <c r="A77" i="89" s="1"/>
  <c r="A78" i="89" s="1"/>
  <c r="A79" i="89" s="1"/>
  <c r="A80" i="89" s="1"/>
  <c r="A81" i="89" s="1"/>
  <c r="A82" i="89" s="1"/>
  <c r="A83" i="89" s="1"/>
  <c r="A84" i="89" s="1"/>
  <c r="A85" i="89" s="1"/>
  <c r="A86" i="89" s="1"/>
  <c r="A87" i="89" s="1"/>
  <c r="A88" i="89" s="1"/>
  <c r="A89" i="89" s="1"/>
  <c r="A90" i="89" s="1"/>
  <c r="A91" i="89" s="1"/>
  <c r="A92" i="89" s="1"/>
  <c r="A93" i="89" s="1"/>
  <c r="A94" i="89" s="1"/>
  <c r="A95" i="89" s="1"/>
  <c r="A96" i="89" s="1"/>
  <c r="A97" i="89" s="1"/>
  <c r="A98" i="89" s="1"/>
  <c r="A99" i="89" s="1"/>
  <c r="A100" i="89" s="1"/>
  <c r="A101" i="89" s="1"/>
  <c r="A102" i="89" s="1"/>
  <c r="A103" i="89" s="1"/>
  <c r="A104" i="89" s="1"/>
  <c r="A105" i="89" s="1"/>
  <c r="A106" i="89" s="1"/>
  <c r="A107" i="89" s="1"/>
  <c r="A108" i="89" s="1"/>
  <c r="A109" i="89" s="1"/>
  <c r="A110" i="89" s="1"/>
  <c r="A111" i="89" s="1"/>
  <c r="A112" i="89" s="1"/>
  <c r="A113" i="89" s="1"/>
  <c r="A114" i="89" s="1"/>
  <c r="A115" i="89" s="1"/>
  <c r="A116" i="89" s="1"/>
  <c r="A117" i="89" s="1"/>
  <c r="A118" i="89" s="1"/>
  <c r="A119" i="89" s="1"/>
  <c r="C217" i="124" l="1"/>
  <c r="C203" i="124"/>
  <c r="I201" i="124"/>
  <c r="H201" i="124"/>
  <c r="C191" i="124"/>
  <c r="I189" i="124"/>
  <c r="H189" i="124" s="1"/>
  <c r="C176" i="124"/>
  <c r="V174" i="124"/>
  <c r="U174" i="124"/>
  <c r="T174" i="124"/>
  <c r="S174" i="124"/>
  <c r="R174" i="124"/>
  <c r="Q174" i="124"/>
  <c r="C166" i="124"/>
  <c r="C165" i="124"/>
  <c r="C164" i="124"/>
  <c r="V162" i="124"/>
  <c r="U162" i="124"/>
  <c r="T162" i="124"/>
  <c r="S162" i="124"/>
  <c r="R162" i="124"/>
  <c r="Q162" i="124"/>
  <c r="C152" i="124"/>
  <c r="V150" i="124"/>
  <c r="U150" i="124"/>
  <c r="T150" i="124"/>
  <c r="S150" i="124"/>
  <c r="R150" i="124"/>
  <c r="Q150" i="124"/>
  <c r="L147" i="124"/>
  <c r="J147" i="124"/>
  <c r="H147" i="124"/>
  <c r="F147" i="124"/>
  <c r="L146" i="124"/>
  <c r="J146" i="124"/>
  <c r="H146" i="124"/>
  <c r="F146" i="124"/>
  <c r="L145" i="124"/>
  <c r="J145" i="124"/>
  <c r="H145" i="124"/>
  <c r="F145" i="124"/>
  <c r="L144" i="124"/>
  <c r="J144" i="124"/>
  <c r="H144" i="124"/>
  <c r="F144" i="124"/>
  <c r="L143" i="124"/>
  <c r="J143" i="124"/>
  <c r="H143" i="124"/>
  <c r="F143" i="124"/>
  <c r="L142" i="124"/>
  <c r="J142" i="124"/>
  <c r="H142" i="124"/>
  <c r="F142" i="124"/>
  <c r="L141" i="124"/>
  <c r="J141" i="124"/>
  <c r="H141" i="124"/>
  <c r="F141" i="124"/>
  <c r="L140" i="124"/>
  <c r="J140" i="124"/>
  <c r="H140" i="124"/>
  <c r="F140" i="124"/>
  <c r="L135" i="124"/>
  <c r="J135" i="124"/>
  <c r="H135" i="124"/>
  <c r="F135" i="124"/>
  <c r="L134" i="124"/>
  <c r="J134" i="124"/>
  <c r="H134" i="124"/>
  <c r="F134" i="124"/>
  <c r="L133" i="124"/>
  <c r="J133" i="124"/>
  <c r="H133" i="124"/>
  <c r="F133" i="124"/>
  <c r="L132" i="124"/>
  <c r="J132" i="124"/>
  <c r="H132" i="124"/>
  <c r="F132" i="124"/>
  <c r="L131" i="124"/>
  <c r="J131" i="124"/>
  <c r="H131" i="124"/>
  <c r="F131" i="124"/>
  <c r="L130" i="124"/>
  <c r="J130" i="124"/>
  <c r="H130" i="124"/>
  <c r="F130" i="124"/>
  <c r="L129" i="124"/>
  <c r="J129" i="124"/>
  <c r="H129" i="124"/>
  <c r="F129" i="124"/>
  <c r="L128" i="124"/>
  <c r="J128" i="124"/>
  <c r="H128" i="124"/>
  <c r="F128" i="124"/>
  <c r="C116" i="124"/>
  <c r="P114" i="124"/>
  <c r="O114" i="124"/>
  <c r="N114" i="124"/>
  <c r="M114" i="124"/>
  <c r="L114" i="124"/>
  <c r="K114" i="124"/>
  <c r="C104" i="124"/>
  <c r="V102" i="124"/>
  <c r="U102" i="124"/>
  <c r="T102" i="124"/>
  <c r="S102" i="124"/>
  <c r="R102" i="124"/>
  <c r="Q102" i="124"/>
  <c r="C92" i="124"/>
  <c r="I90" i="124"/>
  <c r="H90" i="124" s="1"/>
  <c r="C82" i="124"/>
  <c r="C81" i="124"/>
  <c r="C80" i="124"/>
  <c r="C68" i="124"/>
  <c r="F66" i="124"/>
  <c r="E66" i="124"/>
  <c r="C57" i="124"/>
  <c r="C56" i="124"/>
  <c r="G54" i="124"/>
  <c r="E54" i="124"/>
  <c r="C46" i="124"/>
  <c r="C45" i="124"/>
  <c r="C44" i="124"/>
  <c r="G42" i="124"/>
  <c r="S42" i="124" s="1"/>
  <c r="F42" i="124"/>
  <c r="R42" i="124" s="1"/>
  <c r="E42" i="124"/>
  <c r="Q42" i="124" s="1"/>
  <c r="C32" i="124"/>
  <c r="G30" i="124"/>
  <c r="S30" i="124" s="1"/>
  <c r="F30" i="124"/>
  <c r="R30" i="124" s="1"/>
  <c r="E30" i="124"/>
  <c r="Q30" i="124" s="1"/>
  <c r="G28" i="124"/>
  <c r="F28" i="124"/>
  <c r="F54" i="124" s="1"/>
  <c r="B2" i="124"/>
  <c r="A1" i="124" a="1"/>
  <c r="A1" i="124" s="1"/>
  <c r="C70" i="123"/>
  <c r="U68" i="123"/>
  <c r="T68" i="123"/>
  <c r="S68" i="123"/>
  <c r="R68" i="123"/>
  <c r="Q68" i="123"/>
  <c r="P68" i="123"/>
  <c r="C58" i="123"/>
  <c r="C59" i="123" s="1"/>
  <c r="C60" i="123" s="1"/>
  <c r="C61" i="123" s="1"/>
  <c r="U56" i="123"/>
  <c r="T56" i="123"/>
  <c r="S56" i="123"/>
  <c r="R56" i="123"/>
  <c r="Q56" i="123"/>
  <c r="P56" i="123"/>
  <c r="C46" i="123"/>
  <c r="C47" i="123" s="1"/>
  <c r="U44" i="123"/>
  <c r="T44" i="123"/>
  <c r="S44" i="123"/>
  <c r="R44" i="123"/>
  <c r="Q44" i="123"/>
  <c r="P44" i="123"/>
  <c r="C34" i="123"/>
  <c r="C35" i="123" s="1"/>
  <c r="U32" i="123"/>
  <c r="T32" i="123"/>
  <c r="S32" i="123"/>
  <c r="R32" i="123"/>
  <c r="Q32" i="123"/>
  <c r="P32" i="123"/>
  <c r="B2" i="123"/>
  <c r="A1" i="123" a="1"/>
  <c r="A1" i="123" s="1"/>
  <c r="D29" i="122"/>
  <c r="D38" i="122" s="1"/>
  <c r="D47" i="122" s="1"/>
  <c r="D56" i="122" s="1"/>
  <c r="B56" i="122" s="1"/>
  <c r="C29" i="122"/>
  <c r="C38" i="122" s="1"/>
  <c r="C47" i="122" s="1"/>
  <c r="C56" i="122" s="1"/>
  <c r="C65" i="122" s="1"/>
  <c r="D28" i="122"/>
  <c r="C28" i="122"/>
  <c r="C37" i="122" s="1"/>
  <c r="C46" i="122" s="1"/>
  <c r="C55" i="122" s="1"/>
  <c r="C64" i="122" s="1"/>
  <c r="C73" i="122" s="1"/>
  <c r="C82" i="122" s="1"/>
  <c r="C91" i="122" s="1"/>
  <c r="C100" i="122" s="1"/>
  <c r="C109" i="122" s="1"/>
  <c r="C118" i="122" s="1"/>
  <c r="D27" i="122"/>
  <c r="D36" i="122" s="1"/>
  <c r="C27" i="122"/>
  <c r="C36" i="122" s="1"/>
  <c r="C45" i="122" s="1"/>
  <c r="C54" i="122" s="1"/>
  <c r="C63" i="122" s="1"/>
  <c r="C72" i="122" s="1"/>
  <c r="C81" i="122" s="1"/>
  <c r="C90" i="122" s="1"/>
  <c r="C99" i="122" s="1"/>
  <c r="C108" i="122" s="1"/>
  <c r="C117" i="122" s="1"/>
  <c r="D26" i="122"/>
  <c r="D35" i="122" s="1"/>
  <c r="C26" i="122"/>
  <c r="C35" i="122" s="1"/>
  <c r="C44" i="122" s="1"/>
  <c r="C53" i="122" s="1"/>
  <c r="C62" i="122" s="1"/>
  <c r="C71" i="122" s="1"/>
  <c r="C80" i="122" s="1"/>
  <c r="C89" i="122" s="1"/>
  <c r="C98" i="122" s="1"/>
  <c r="C107" i="122" s="1"/>
  <c r="C116" i="122" s="1"/>
  <c r="D25" i="122"/>
  <c r="D34" i="122" s="1"/>
  <c r="C25" i="122"/>
  <c r="C34" i="122" s="1"/>
  <c r="C43" i="122" s="1"/>
  <c r="C52" i="122" s="1"/>
  <c r="C61" i="122" s="1"/>
  <c r="C70" i="122" s="1"/>
  <c r="C79" i="122" s="1"/>
  <c r="C88" i="122" s="1"/>
  <c r="C97" i="122" s="1"/>
  <c r="C106" i="122" s="1"/>
  <c r="C115" i="122" s="1"/>
  <c r="D24" i="122"/>
  <c r="B24" i="122" s="1"/>
  <c r="C24" i="122"/>
  <c r="C33" i="122" s="1"/>
  <c r="C42" i="122" s="1"/>
  <c r="C51" i="122" s="1"/>
  <c r="C60" i="122" s="1"/>
  <c r="C69" i="122" s="1"/>
  <c r="C78" i="122" s="1"/>
  <c r="C87" i="122" s="1"/>
  <c r="C96" i="122" s="1"/>
  <c r="C105" i="122" s="1"/>
  <c r="C114" i="122" s="1"/>
  <c r="D23" i="122"/>
  <c r="D32" i="122" s="1"/>
  <c r="C23" i="122"/>
  <c r="C32" i="122" s="1"/>
  <c r="C41" i="122" s="1"/>
  <c r="C50" i="122" s="1"/>
  <c r="C59" i="122" s="1"/>
  <c r="C68" i="122" s="1"/>
  <c r="C77" i="122" s="1"/>
  <c r="C86" i="122" s="1"/>
  <c r="C95" i="122" s="1"/>
  <c r="C104" i="122" s="1"/>
  <c r="C113" i="122" s="1"/>
  <c r="D22" i="122"/>
  <c r="D31" i="122" s="1"/>
  <c r="C22" i="122"/>
  <c r="C31" i="122" s="1"/>
  <c r="C40" i="122" s="1"/>
  <c r="C49" i="122" s="1"/>
  <c r="C58" i="122" s="1"/>
  <c r="C67" i="122" s="1"/>
  <c r="C76" i="122" s="1"/>
  <c r="C85" i="122" s="1"/>
  <c r="C94" i="122" s="1"/>
  <c r="C103" i="122" s="1"/>
  <c r="C112" i="122" s="1"/>
  <c r="D21" i="122"/>
  <c r="C21" i="122"/>
  <c r="C30" i="122" s="1"/>
  <c r="C39" i="122" s="1"/>
  <c r="C48" i="122" s="1"/>
  <c r="C57" i="122" s="1"/>
  <c r="C66" i="122" s="1"/>
  <c r="C75" i="122" s="1"/>
  <c r="C84" i="122" s="1"/>
  <c r="C93" i="122" s="1"/>
  <c r="C102" i="122" s="1"/>
  <c r="C111" i="122" s="1"/>
  <c r="B20" i="122"/>
  <c r="B19" i="122"/>
  <c r="B18" i="122"/>
  <c r="B17" i="122"/>
  <c r="B16" i="122"/>
  <c r="B15" i="122"/>
  <c r="B14" i="122"/>
  <c r="B13" i="122"/>
  <c r="A13" i="122"/>
  <c r="B12" i="122"/>
  <c r="EZ11" i="122"/>
  <c r="ED11" i="122"/>
  <c r="EB11" i="122"/>
  <c r="DU11" i="122"/>
  <c r="DP11" i="122"/>
  <c r="DD11" i="122"/>
  <c r="CR11" i="122"/>
  <c r="CP11" i="122"/>
  <c r="CO11" i="122"/>
  <c r="CF11" i="122"/>
  <c r="BH11" i="122"/>
  <c r="BF11" i="122"/>
  <c r="BE11" i="122"/>
  <c r="AW11" i="122"/>
  <c r="AV11" i="122"/>
  <c r="AT11" i="122"/>
  <c r="AL11" i="122"/>
  <c r="D11" i="122"/>
  <c r="C11" i="122"/>
  <c r="B11" i="122"/>
  <c r="DU10" i="122"/>
  <c r="CG10" i="122"/>
  <c r="AS10" i="122"/>
  <c r="E10" i="122"/>
  <c r="FD9" i="122"/>
  <c r="FC9" i="122"/>
  <c r="FB9" i="122"/>
  <c r="FA9" i="122"/>
  <c r="EZ9" i="122"/>
  <c r="EY9" i="122"/>
  <c r="EX9" i="122"/>
  <c r="EW9" i="122"/>
  <c r="EV9" i="122"/>
  <c r="EU9" i="122"/>
  <c r="ET9" i="122"/>
  <c r="ES9" i="122"/>
  <c r="ER9" i="122"/>
  <c r="EQ9" i="122"/>
  <c r="EP9" i="122"/>
  <c r="EO9" i="122"/>
  <c r="EN9" i="122"/>
  <c r="EM9" i="122"/>
  <c r="EL9" i="122"/>
  <c r="EK9" i="122"/>
  <c r="EJ9" i="122"/>
  <c r="EI9" i="122"/>
  <c r="EH9" i="122"/>
  <c r="EG9" i="122"/>
  <c r="EF9" i="122"/>
  <c r="EE9" i="122"/>
  <c r="ED9" i="122"/>
  <c r="EC9" i="122"/>
  <c r="EB9" i="122"/>
  <c r="EA9" i="122"/>
  <c r="DZ9" i="122"/>
  <c r="DY9" i="122"/>
  <c r="DX9" i="122"/>
  <c r="DW9" i="122"/>
  <c r="DV9" i="122"/>
  <c r="C9" i="122"/>
  <c r="D9" i="122" s="1"/>
  <c r="E9" i="122" s="1"/>
  <c r="F9" i="122" s="1"/>
  <c r="G9" i="122" s="1"/>
  <c r="H9" i="122" s="1"/>
  <c r="I9" i="122" s="1"/>
  <c r="J9" i="122" s="1"/>
  <c r="K9" i="122" s="1"/>
  <c r="L9" i="122" s="1"/>
  <c r="M9" i="122" s="1"/>
  <c r="N9" i="122" s="1"/>
  <c r="O9" i="122" s="1"/>
  <c r="P9" i="122" s="1"/>
  <c r="Q9" i="122" s="1"/>
  <c r="R9" i="122" s="1"/>
  <c r="S9" i="122" s="1"/>
  <c r="T9" i="122" s="1"/>
  <c r="U9" i="122" s="1"/>
  <c r="V9" i="122" s="1"/>
  <c r="W9" i="122" s="1"/>
  <c r="X9" i="122" s="1"/>
  <c r="Y9" i="122" s="1"/>
  <c r="Z9" i="122" s="1"/>
  <c r="AA9" i="122" s="1"/>
  <c r="AB9" i="122" s="1"/>
  <c r="AC9" i="122" s="1"/>
  <c r="AD9" i="122" s="1"/>
  <c r="AE9" i="122" s="1"/>
  <c r="AF9" i="122" s="1"/>
  <c r="AG9" i="122" s="1"/>
  <c r="AH9" i="122" s="1"/>
  <c r="AI9" i="122" s="1"/>
  <c r="AJ9" i="122" s="1"/>
  <c r="AK9" i="122" s="1"/>
  <c r="AL9" i="122" s="1"/>
  <c r="AM9" i="122" s="1"/>
  <c r="AN9" i="122" s="1"/>
  <c r="AO9" i="122" s="1"/>
  <c r="AP9" i="122" s="1"/>
  <c r="AQ9" i="122" s="1"/>
  <c r="AR9" i="122" s="1"/>
  <c r="AS9" i="122" s="1"/>
  <c r="AT9" i="122" s="1"/>
  <c r="AU9" i="122" s="1"/>
  <c r="AV9" i="122" s="1"/>
  <c r="AW9" i="122" s="1"/>
  <c r="AX9" i="122" s="1"/>
  <c r="AY9" i="122" s="1"/>
  <c r="AZ9" i="122" s="1"/>
  <c r="BA9" i="122" s="1"/>
  <c r="BB9" i="122" s="1"/>
  <c r="BC9" i="122" s="1"/>
  <c r="BD9" i="122" s="1"/>
  <c r="BE9" i="122" s="1"/>
  <c r="BF9" i="122" s="1"/>
  <c r="BG9" i="122" s="1"/>
  <c r="BH9" i="122" s="1"/>
  <c r="BI9" i="122" s="1"/>
  <c r="BJ9" i="122" s="1"/>
  <c r="BK9" i="122" s="1"/>
  <c r="BL9" i="122" s="1"/>
  <c r="BM9" i="122" s="1"/>
  <c r="BN9" i="122" s="1"/>
  <c r="BO9" i="122" s="1"/>
  <c r="BP9" i="122" s="1"/>
  <c r="BQ9" i="122" s="1"/>
  <c r="BR9" i="122" s="1"/>
  <c r="BS9" i="122" s="1"/>
  <c r="BT9" i="122" s="1"/>
  <c r="BU9" i="122" s="1"/>
  <c r="BV9" i="122" s="1"/>
  <c r="BW9" i="122" s="1"/>
  <c r="BX9" i="122" s="1"/>
  <c r="BY9" i="122" s="1"/>
  <c r="BZ9" i="122" s="1"/>
  <c r="CA9" i="122" s="1"/>
  <c r="CB9" i="122" s="1"/>
  <c r="CC9" i="122" s="1"/>
  <c r="CD9" i="122" s="1"/>
  <c r="CE9" i="122" s="1"/>
  <c r="CF9" i="122" s="1"/>
  <c r="CG9" i="122" s="1"/>
  <c r="CH9" i="122" s="1"/>
  <c r="CI9" i="122" s="1"/>
  <c r="CJ9" i="122" s="1"/>
  <c r="CK9" i="122" s="1"/>
  <c r="CL9" i="122" s="1"/>
  <c r="CM9" i="122" s="1"/>
  <c r="CN9" i="122" s="1"/>
  <c r="CO9" i="122" s="1"/>
  <c r="CP9" i="122" s="1"/>
  <c r="CQ9" i="122" s="1"/>
  <c r="CR9" i="122" s="1"/>
  <c r="CS9" i="122" s="1"/>
  <c r="CT9" i="122" s="1"/>
  <c r="CU9" i="122" s="1"/>
  <c r="CV9" i="122" s="1"/>
  <c r="CW9" i="122" s="1"/>
  <c r="CX9" i="122" s="1"/>
  <c r="CY9" i="122" s="1"/>
  <c r="CZ9" i="122" s="1"/>
  <c r="DA9" i="122" s="1"/>
  <c r="DB9" i="122" s="1"/>
  <c r="DC9" i="122" s="1"/>
  <c r="DD9" i="122" s="1"/>
  <c r="DE9" i="122" s="1"/>
  <c r="DF9" i="122" s="1"/>
  <c r="DG9" i="122" s="1"/>
  <c r="DH9" i="122" s="1"/>
  <c r="DI9" i="122" s="1"/>
  <c r="DJ9" i="122" s="1"/>
  <c r="DK9" i="122" s="1"/>
  <c r="DL9" i="122" s="1"/>
  <c r="DM9" i="122" s="1"/>
  <c r="DN9" i="122" s="1"/>
  <c r="DO9" i="122" s="1"/>
  <c r="DP9" i="122" s="1"/>
  <c r="DQ9" i="122" s="1"/>
  <c r="DR9" i="122" s="1"/>
  <c r="DS9" i="122" s="1"/>
  <c r="DT9" i="122" s="1"/>
  <c r="DU9" i="122" s="1"/>
  <c r="F8" i="122"/>
  <c r="F1" i="122" s="1"/>
  <c r="FD7" i="122"/>
  <c r="FC7" i="122"/>
  <c r="FB7" i="122"/>
  <c r="FA7" i="122"/>
  <c r="EZ7" i="122"/>
  <c r="EY7" i="122"/>
  <c r="EX7" i="122"/>
  <c r="EW7" i="122"/>
  <c r="EV7" i="122"/>
  <c r="EU7" i="122"/>
  <c r="ET7" i="122"/>
  <c r="ES7" i="122"/>
  <c r="ER7" i="122"/>
  <c r="EQ7" i="122"/>
  <c r="EP7" i="122"/>
  <c r="EO7" i="122"/>
  <c r="EN7" i="122"/>
  <c r="EM7" i="122"/>
  <c r="EL7" i="122"/>
  <c r="EK7" i="122"/>
  <c r="EJ7" i="122"/>
  <c r="EI7" i="122"/>
  <c r="EH7" i="122"/>
  <c r="EG7" i="122"/>
  <c r="EF7" i="122"/>
  <c r="EE7" i="122"/>
  <c r="ED7" i="122"/>
  <c r="EC7" i="122"/>
  <c r="EB7" i="122"/>
  <c r="EA7" i="122"/>
  <c r="DZ7" i="122"/>
  <c r="DY7" i="122"/>
  <c r="DX7" i="122"/>
  <c r="DW7" i="122"/>
  <c r="DV7" i="122"/>
  <c r="DU7" i="122"/>
  <c r="DT7" i="122"/>
  <c r="DS7" i="122"/>
  <c r="DR7" i="122"/>
  <c r="DQ7" i="122"/>
  <c r="DP7" i="122"/>
  <c r="DO7" i="122"/>
  <c r="DN7" i="122"/>
  <c r="DM7" i="122"/>
  <c r="DL7" i="122"/>
  <c r="DK7" i="122"/>
  <c r="DJ7" i="122"/>
  <c r="DI7" i="122"/>
  <c r="DH7" i="122"/>
  <c r="DG7" i="122"/>
  <c r="DF7" i="122"/>
  <c r="DE7" i="122"/>
  <c r="DD7" i="122"/>
  <c r="DC7" i="122"/>
  <c r="DB7" i="122"/>
  <c r="DA7" i="122"/>
  <c r="CZ7" i="122"/>
  <c r="CY7" i="122"/>
  <c r="CX7" i="122"/>
  <c r="CW7" i="122"/>
  <c r="CV7" i="122"/>
  <c r="CU7" i="122"/>
  <c r="CT7" i="122"/>
  <c r="CS7" i="122"/>
  <c r="CR7" i="122"/>
  <c r="CQ7" i="122"/>
  <c r="CP7" i="122"/>
  <c r="CO7" i="122"/>
  <c r="CN7" i="122"/>
  <c r="CM7" i="122"/>
  <c r="CL7" i="122"/>
  <c r="CK7" i="122"/>
  <c r="CJ7" i="122"/>
  <c r="CI7" i="122"/>
  <c r="CH7" i="122"/>
  <c r="CG7" i="122"/>
  <c r="CF7" i="122"/>
  <c r="CE7" i="122"/>
  <c r="CD7" i="122"/>
  <c r="CC7" i="122"/>
  <c r="CB7" i="122"/>
  <c r="CA7" i="122"/>
  <c r="BZ7" i="122"/>
  <c r="BY7" i="122"/>
  <c r="BX7" i="122"/>
  <c r="BW7" i="122"/>
  <c r="BV7" i="122"/>
  <c r="BU7" i="122"/>
  <c r="BT7" i="122"/>
  <c r="BS7" i="122"/>
  <c r="BR7" i="122"/>
  <c r="BQ7" i="122"/>
  <c r="BP7" i="122"/>
  <c r="BO7" i="122"/>
  <c r="BN7" i="122"/>
  <c r="BM7" i="122"/>
  <c r="BL7" i="122"/>
  <c r="BK7" i="122"/>
  <c r="BJ7" i="122"/>
  <c r="BI7" i="122"/>
  <c r="BH7" i="122"/>
  <c r="BG7" i="122"/>
  <c r="BF7" i="122"/>
  <c r="BE7" i="122"/>
  <c r="BD7" i="122"/>
  <c r="BC7" i="122"/>
  <c r="BB7" i="122"/>
  <c r="BA7" i="122"/>
  <c r="AZ7" i="122"/>
  <c r="AY7" i="122"/>
  <c r="AX7" i="122"/>
  <c r="AW7" i="122"/>
  <c r="AV7" i="122"/>
  <c r="AU7" i="122"/>
  <c r="AT7" i="122"/>
  <c r="AS7" i="122"/>
  <c r="AR7" i="122"/>
  <c r="AQ7" i="122"/>
  <c r="AP7" i="122"/>
  <c r="AO7" i="122"/>
  <c r="AN7" i="122"/>
  <c r="AM7" i="122"/>
  <c r="AL7" i="122"/>
  <c r="AK7" i="122"/>
  <c r="AJ7" i="122"/>
  <c r="AI7" i="122"/>
  <c r="AH7" i="122"/>
  <c r="AG7" i="122"/>
  <c r="AF7" i="122"/>
  <c r="AE7" i="122"/>
  <c r="AD7" i="122"/>
  <c r="AC7" i="122"/>
  <c r="AB7" i="122"/>
  <c r="AA7" i="122"/>
  <c r="Z7" i="122"/>
  <c r="Y7" i="122"/>
  <c r="X7" i="122"/>
  <c r="W7" i="122"/>
  <c r="V7" i="122"/>
  <c r="U7" i="122"/>
  <c r="T7" i="122"/>
  <c r="S7" i="122"/>
  <c r="R7" i="122"/>
  <c r="Q7" i="122"/>
  <c r="P7" i="122"/>
  <c r="O7" i="122"/>
  <c r="N7" i="122"/>
  <c r="M7" i="122"/>
  <c r="L7" i="122"/>
  <c r="K7" i="122"/>
  <c r="J7" i="122"/>
  <c r="I7" i="122"/>
  <c r="H7" i="122"/>
  <c r="G7" i="122"/>
  <c r="F7" i="122"/>
  <c r="E7" i="122"/>
  <c r="FD6" i="122"/>
  <c r="FC6" i="122"/>
  <c r="FB6" i="122"/>
  <c r="FA6" i="122"/>
  <c r="EZ6" i="122"/>
  <c r="EY6" i="122"/>
  <c r="EX6" i="122"/>
  <c r="EW6" i="122"/>
  <c r="EV6" i="122"/>
  <c r="EU6" i="122"/>
  <c r="ET6" i="122"/>
  <c r="ES6" i="122"/>
  <c r="ER6" i="122"/>
  <c r="EQ6" i="122"/>
  <c r="EP6" i="122"/>
  <c r="EO6" i="122"/>
  <c r="EN6" i="122"/>
  <c r="EM6" i="122"/>
  <c r="EL6" i="122"/>
  <c r="EK6" i="122"/>
  <c r="EJ6" i="122"/>
  <c r="EI6" i="122"/>
  <c r="EH6" i="122"/>
  <c r="EG6" i="122"/>
  <c r="EF6" i="122"/>
  <c r="EE6" i="122"/>
  <c r="ED6" i="122"/>
  <c r="EC6" i="122"/>
  <c r="EB6" i="122"/>
  <c r="EA6" i="122"/>
  <c r="DZ6" i="122"/>
  <c r="DY6" i="122"/>
  <c r="DX6" i="122"/>
  <c r="DW6" i="122"/>
  <c r="DV6" i="122"/>
  <c r="DU6" i="122"/>
  <c r="DT6" i="122"/>
  <c r="DS6" i="122"/>
  <c r="DR6" i="122"/>
  <c r="DQ6" i="122"/>
  <c r="DP6" i="122"/>
  <c r="DO6" i="122"/>
  <c r="DN6" i="122"/>
  <c r="DM6" i="122"/>
  <c r="DL6" i="122"/>
  <c r="DK6" i="122"/>
  <c r="DJ6" i="122"/>
  <c r="DI6" i="122"/>
  <c r="DH6" i="122"/>
  <c r="DG6" i="122"/>
  <c r="DF6" i="122"/>
  <c r="DE6" i="122"/>
  <c r="DD6" i="122"/>
  <c r="DC6" i="122"/>
  <c r="DB6" i="122"/>
  <c r="DA6" i="122"/>
  <c r="CZ6" i="122"/>
  <c r="CY6" i="122"/>
  <c r="CX6" i="122"/>
  <c r="CW6" i="122"/>
  <c r="CV6" i="122"/>
  <c r="CU6" i="122"/>
  <c r="CT6" i="122"/>
  <c r="CS6" i="122"/>
  <c r="CR6" i="122"/>
  <c r="CQ6" i="122"/>
  <c r="CP6" i="122"/>
  <c r="CO6" i="122"/>
  <c r="CN6" i="122"/>
  <c r="CM6" i="122"/>
  <c r="CL6" i="122"/>
  <c r="CK6" i="122"/>
  <c r="CJ6" i="122"/>
  <c r="CI6" i="122"/>
  <c r="CH6" i="122"/>
  <c r="CG6" i="122"/>
  <c r="CF6" i="122"/>
  <c r="CE6" i="122"/>
  <c r="CD6" i="122"/>
  <c r="CC6" i="122"/>
  <c r="CB6" i="122"/>
  <c r="CA6" i="122"/>
  <c r="BZ6" i="122"/>
  <c r="BY6" i="122"/>
  <c r="BX6" i="122"/>
  <c r="BW6" i="122"/>
  <c r="BV6" i="122"/>
  <c r="BU6" i="122"/>
  <c r="BT6" i="122"/>
  <c r="BS6" i="122"/>
  <c r="BR6" i="122"/>
  <c r="BQ6" i="122"/>
  <c r="BP6" i="122"/>
  <c r="BO6" i="122"/>
  <c r="BN6" i="122"/>
  <c r="BM6" i="122"/>
  <c r="BL6" i="122"/>
  <c r="BK6" i="122"/>
  <c r="BJ6" i="122"/>
  <c r="BI6" i="122"/>
  <c r="BH6" i="122"/>
  <c r="BG6" i="122"/>
  <c r="BF6" i="122"/>
  <c r="BE6" i="122"/>
  <c r="BD6" i="122"/>
  <c r="BC6" i="122"/>
  <c r="BB6" i="122"/>
  <c r="BA6" i="122"/>
  <c r="AZ6" i="122"/>
  <c r="AY6" i="122"/>
  <c r="AX6" i="122"/>
  <c r="AW6" i="122"/>
  <c r="AV6" i="122"/>
  <c r="AU6" i="122"/>
  <c r="AT6" i="122"/>
  <c r="AS6" i="122"/>
  <c r="AR6" i="122"/>
  <c r="AQ6" i="122"/>
  <c r="AP6" i="122"/>
  <c r="AO6" i="122"/>
  <c r="AN6" i="122"/>
  <c r="AM6" i="122"/>
  <c r="AL6" i="122"/>
  <c r="AK6" i="122"/>
  <c r="AJ6" i="122"/>
  <c r="AI6" i="122"/>
  <c r="AH6" i="122"/>
  <c r="AG6" i="122"/>
  <c r="AF6" i="122"/>
  <c r="AE6" i="122"/>
  <c r="AD6" i="122"/>
  <c r="AC6" i="122"/>
  <c r="AB6" i="122"/>
  <c r="AA6" i="122"/>
  <c r="Z6" i="122"/>
  <c r="Y6" i="122"/>
  <c r="X6" i="122"/>
  <c r="W6" i="122"/>
  <c r="V6" i="122"/>
  <c r="U6" i="122"/>
  <c r="T6" i="122"/>
  <c r="S6" i="122"/>
  <c r="R6" i="122"/>
  <c r="Q6" i="122"/>
  <c r="P6" i="122"/>
  <c r="O6" i="122"/>
  <c r="N6" i="122"/>
  <c r="M6" i="122"/>
  <c r="L6" i="122"/>
  <c r="K6" i="122"/>
  <c r="J6" i="122"/>
  <c r="I6" i="122"/>
  <c r="H6" i="122"/>
  <c r="G6" i="122"/>
  <c r="F6" i="122"/>
  <c r="E6" i="122"/>
  <c r="EY5" i="122"/>
  <c r="EY11" i="122" s="1"/>
  <c r="EX5" i="122"/>
  <c r="EX11" i="122" s="1"/>
  <c r="EW5" i="122"/>
  <c r="EW11" i="122" s="1"/>
  <c r="EV5" i="122"/>
  <c r="EV11" i="122" s="1"/>
  <c r="EU5" i="122"/>
  <c r="EU11" i="122" s="1"/>
  <c r="ET5" i="122"/>
  <c r="ET11" i="122" s="1"/>
  <c r="DX5" i="122"/>
  <c r="DX11" i="122" s="1"/>
  <c r="DW5" i="122"/>
  <c r="DW11" i="122" s="1"/>
  <c r="DV5" i="122"/>
  <c r="DV11" i="122" s="1"/>
  <c r="DU5" i="122"/>
  <c r="DT5" i="122"/>
  <c r="DT11" i="122" s="1"/>
  <c r="DS5" i="122"/>
  <c r="DS11" i="122" s="1"/>
  <c r="DR5" i="122"/>
  <c r="DR11" i="122" s="1"/>
  <c r="DQ5" i="122"/>
  <c r="DQ11" i="122" s="1"/>
  <c r="DP5" i="122"/>
  <c r="DO5" i="122"/>
  <c r="DO11" i="122" s="1"/>
  <c r="DN5" i="122"/>
  <c r="DN11" i="122" s="1"/>
  <c r="DM5" i="122"/>
  <c r="DM11" i="122" s="1"/>
  <c r="DL5" i="122"/>
  <c r="DL11" i="122" s="1"/>
  <c r="DK5" i="122"/>
  <c r="DK11" i="122" s="1"/>
  <c r="DJ5" i="122"/>
  <c r="DJ11" i="122" s="1"/>
  <c r="DI5" i="122"/>
  <c r="DI11" i="122" s="1"/>
  <c r="DH5" i="122"/>
  <c r="DH11" i="122" s="1"/>
  <c r="DG5" i="122"/>
  <c r="DG11" i="122" s="1"/>
  <c r="DF5" i="122"/>
  <c r="DF11" i="122" s="1"/>
  <c r="DE5" i="122"/>
  <c r="DE11" i="122" s="1"/>
  <c r="DD5" i="122"/>
  <c r="DC5" i="122"/>
  <c r="DC11" i="122" s="1"/>
  <c r="DB5" i="122"/>
  <c r="DB11" i="122" s="1"/>
  <c r="DA5" i="122"/>
  <c r="DA11" i="122" s="1"/>
  <c r="CZ5" i="122"/>
  <c r="CZ11" i="122" s="1"/>
  <c r="CY5" i="122"/>
  <c r="CY11" i="122" s="1"/>
  <c r="CX5" i="122"/>
  <c r="CX11" i="122" s="1"/>
  <c r="CW5" i="122"/>
  <c r="CW11" i="122" s="1"/>
  <c r="CV5" i="122"/>
  <c r="CV11" i="122" s="1"/>
  <c r="CU5" i="122"/>
  <c r="CU11" i="122" s="1"/>
  <c r="CT5" i="122"/>
  <c r="CT11" i="122" s="1"/>
  <c r="CS5" i="122"/>
  <c r="CS11" i="122" s="1"/>
  <c r="CR5" i="122"/>
  <c r="CQ5" i="122"/>
  <c r="CQ11" i="122" s="1"/>
  <c r="CP5" i="122"/>
  <c r="CO5" i="122"/>
  <c r="CN5" i="122"/>
  <c r="CN11" i="122" s="1"/>
  <c r="CM5" i="122"/>
  <c r="CM11" i="122" s="1"/>
  <c r="CL5" i="122"/>
  <c r="CL11" i="122" s="1"/>
  <c r="CK5" i="122"/>
  <c r="CK11" i="122" s="1"/>
  <c r="CJ5" i="122"/>
  <c r="CJ11" i="122" s="1"/>
  <c r="CI5" i="122"/>
  <c r="CI11" i="122" s="1"/>
  <c r="CH5" i="122"/>
  <c r="CH11" i="122" s="1"/>
  <c r="CG5" i="122"/>
  <c r="CG11" i="122" s="1"/>
  <c r="CF5" i="122"/>
  <c r="CE5" i="122"/>
  <c r="CE11" i="122" s="1"/>
  <c r="CD5" i="122"/>
  <c r="CD11" i="122" s="1"/>
  <c r="CC5" i="122"/>
  <c r="CC11" i="122" s="1"/>
  <c r="CB5" i="122"/>
  <c r="CB11" i="122" s="1"/>
  <c r="CA5" i="122"/>
  <c r="CA11" i="122" s="1"/>
  <c r="BZ5" i="122"/>
  <c r="BZ11" i="122" s="1"/>
  <c r="BY5" i="122"/>
  <c r="BY11" i="122" s="1"/>
  <c r="BX5" i="122"/>
  <c r="BX11" i="122" s="1"/>
  <c r="BW5" i="122"/>
  <c r="BW11" i="122" s="1"/>
  <c r="BV5" i="122"/>
  <c r="BV11" i="122" s="1"/>
  <c r="BU5" i="122"/>
  <c r="BU11" i="122" s="1"/>
  <c r="BT5" i="122"/>
  <c r="BT11" i="122" s="1"/>
  <c r="BS5" i="122"/>
  <c r="BS11" i="122" s="1"/>
  <c r="BR5" i="122"/>
  <c r="BR11" i="122" s="1"/>
  <c r="BQ5" i="122"/>
  <c r="BQ11" i="122" s="1"/>
  <c r="BP5" i="122"/>
  <c r="BP11" i="122" s="1"/>
  <c r="BO5" i="122"/>
  <c r="BO11" i="122" s="1"/>
  <c r="BN5" i="122"/>
  <c r="BN11" i="122" s="1"/>
  <c r="BM5" i="122"/>
  <c r="BM11" i="122" s="1"/>
  <c r="BL5" i="122"/>
  <c r="BL11" i="122" s="1"/>
  <c r="BK5" i="122"/>
  <c r="BK11" i="122" s="1"/>
  <c r="BJ5" i="122"/>
  <c r="BJ11" i="122" s="1"/>
  <c r="BI5" i="122"/>
  <c r="BI11" i="122" s="1"/>
  <c r="BH5" i="122"/>
  <c r="BG5" i="122"/>
  <c r="BG11" i="122" s="1"/>
  <c r="BF5" i="122"/>
  <c r="BE5" i="122"/>
  <c r="BD5" i="122"/>
  <c r="BD11" i="122" s="1"/>
  <c r="BC5" i="122"/>
  <c r="BC11" i="122" s="1"/>
  <c r="BB5" i="122"/>
  <c r="BB11" i="122" s="1"/>
  <c r="BA5" i="122"/>
  <c r="BA11" i="122" s="1"/>
  <c r="AZ5" i="122"/>
  <c r="AZ11" i="122" s="1"/>
  <c r="AY5" i="122"/>
  <c r="AY11" i="122" s="1"/>
  <c r="AX5" i="122"/>
  <c r="AX11" i="122" s="1"/>
  <c r="AW5" i="122"/>
  <c r="AV5" i="122"/>
  <c r="AU5" i="122"/>
  <c r="AU11" i="122" s="1"/>
  <c r="AT5" i="122"/>
  <c r="AS5" i="122"/>
  <c r="AS11" i="122" s="1"/>
  <c r="AK5" i="122"/>
  <c r="AK11" i="122" s="1"/>
  <c r="AI5" i="122"/>
  <c r="AI11" i="122" s="1"/>
  <c r="AH5" i="122"/>
  <c r="AH11" i="122" s="1"/>
  <c r="AG5" i="122"/>
  <c r="AG11" i="122" s="1"/>
  <c r="AF5" i="122"/>
  <c r="AF11" i="122" s="1"/>
  <c r="V5" i="122"/>
  <c r="V11" i="122" s="1"/>
  <c r="U5" i="122"/>
  <c r="U11" i="122" s="1"/>
  <c r="L5" i="122"/>
  <c r="L11" i="122" s="1"/>
  <c r="K5" i="122"/>
  <c r="K11" i="122" s="1"/>
  <c r="J5" i="122"/>
  <c r="J11" i="122" s="1"/>
  <c r="I5" i="122"/>
  <c r="I11" i="122" s="1"/>
  <c r="H5" i="122"/>
  <c r="H11" i="122" s="1"/>
  <c r="G5" i="122"/>
  <c r="G11" i="122" s="1"/>
  <c r="F5" i="122"/>
  <c r="F11" i="122" s="1"/>
  <c r="E5" i="122"/>
  <c r="E11" i="122" s="1"/>
  <c r="FD3" i="122"/>
  <c r="FD5" i="122" s="1"/>
  <c r="FD11" i="122" s="1"/>
  <c r="FC3" i="122"/>
  <c r="FC5" i="122" s="1"/>
  <c r="FC11" i="122" s="1"/>
  <c r="FB3" i="122"/>
  <c r="FB5" i="122" s="1"/>
  <c r="FB11" i="122" s="1"/>
  <c r="FA3" i="122"/>
  <c r="FA5" i="122" s="1"/>
  <c r="FA11" i="122" s="1"/>
  <c r="EZ3" i="122"/>
  <c r="EZ5" i="122" s="1"/>
  <c r="EY3" i="122"/>
  <c r="EX3" i="122"/>
  <c r="EW3" i="122"/>
  <c r="EV3" i="122"/>
  <c r="EU3" i="122"/>
  <c r="ET3" i="122"/>
  <c r="ES3" i="122"/>
  <c r="ES5" i="122" s="1"/>
  <c r="ES11" i="122" s="1"/>
  <c r="ER3" i="122"/>
  <c r="ER5" i="122" s="1"/>
  <c r="ER11" i="122" s="1"/>
  <c r="EQ3" i="122"/>
  <c r="EQ5" i="122" s="1"/>
  <c r="EQ11" i="122" s="1"/>
  <c r="EP3" i="122"/>
  <c r="EP5" i="122" s="1"/>
  <c r="EP11" i="122" s="1"/>
  <c r="EO3" i="122"/>
  <c r="EO5" i="122" s="1"/>
  <c r="EO11" i="122" s="1"/>
  <c r="EN3" i="122"/>
  <c r="EN5" i="122" s="1"/>
  <c r="EN11" i="122" s="1"/>
  <c r="EM3" i="122"/>
  <c r="EM5" i="122" s="1"/>
  <c r="EM11" i="122" s="1"/>
  <c r="EL3" i="122"/>
  <c r="EL5" i="122" s="1"/>
  <c r="EL11" i="122" s="1"/>
  <c r="EK3" i="122"/>
  <c r="EK5" i="122" s="1"/>
  <c r="EK11" i="122" s="1"/>
  <c r="EJ3" i="122"/>
  <c r="EJ5" i="122" s="1"/>
  <c r="EJ11" i="122" s="1"/>
  <c r="EI3" i="122"/>
  <c r="EI5" i="122" s="1"/>
  <c r="EI11" i="122" s="1"/>
  <c r="EH3" i="122"/>
  <c r="EH5" i="122" s="1"/>
  <c r="EH11" i="122" s="1"/>
  <c r="EG3" i="122"/>
  <c r="EG5" i="122" s="1"/>
  <c r="EG11" i="122" s="1"/>
  <c r="EF3" i="122"/>
  <c r="EF5" i="122" s="1"/>
  <c r="EF11" i="122" s="1"/>
  <c r="EE3" i="122"/>
  <c r="EE5" i="122" s="1"/>
  <c r="EE11" i="122" s="1"/>
  <c r="ED3" i="122"/>
  <c r="ED5" i="122" s="1"/>
  <c r="EC3" i="122"/>
  <c r="EC5" i="122" s="1"/>
  <c r="EC11" i="122" s="1"/>
  <c r="EB3" i="122"/>
  <c r="EB5" i="122" s="1"/>
  <c r="EA3" i="122"/>
  <c r="EA5" i="122" s="1"/>
  <c r="EA11" i="122" s="1"/>
  <c r="DZ3" i="122"/>
  <c r="DZ5" i="122" s="1"/>
  <c r="DZ11" i="122" s="1"/>
  <c r="DY3" i="122"/>
  <c r="DY5" i="122" s="1"/>
  <c r="DY11" i="122" s="1"/>
  <c r="AR3" i="122"/>
  <c r="AR5" i="122" s="1"/>
  <c r="AR11" i="122" s="1"/>
  <c r="AQ3" i="122"/>
  <c r="AQ5" i="122" s="1"/>
  <c r="AQ11" i="122" s="1"/>
  <c r="AP3" i="122"/>
  <c r="AP5" i="122" s="1"/>
  <c r="AP11" i="122" s="1"/>
  <c r="AO3" i="122"/>
  <c r="AO5" i="122" s="1"/>
  <c r="AO11" i="122" s="1"/>
  <c r="AN3" i="122"/>
  <c r="AN5" i="122" s="1"/>
  <c r="AN11" i="122" s="1"/>
  <c r="AM3" i="122"/>
  <c r="AM5" i="122" s="1"/>
  <c r="AM11" i="122" s="1"/>
  <c r="AL3" i="122"/>
  <c r="AL5" i="122" s="1"/>
  <c r="AK3" i="122"/>
  <c r="AJ3" i="122"/>
  <c r="AJ5" i="122" s="1"/>
  <c r="AJ11" i="122" s="1"/>
  <c r="AI3" i="122"/>
  <c r="AH3" i="122"/>
  <c r="AG3" i="122"/>
  <c r="AF3" i="122"/>
  <c r="AE3" i="122"/>
  <c r="AE5" i="122" s="1"/>
  <c r="AE11" i="122" s="1"/>
  <c r="AD3" i="122"/>
  <c r="AD5" i="122" s="1"/>
  <c r="AD11" i="122" s="1"/>
  <c r="AC3" i="122"/>
  <c r="AC5" i="122" s="1"/>
  <c r="AC11" i="122" s="1"/>
  <c r="AB3" i="122"/>
  <c r="AB5" i="122" s="1"/>
  <c r="AB11" i="122" s="1"/>
  <c r="AA3" i="122"/>
  <c r="AA5" i="122" s="1"/>
  <c r="AA11" i="122" s="1"/>
  <c r="Z3" i="122"/>
  <c r="Z5" i="122" s="1"/>
  <c r="Z11" i="122" s="1"/>
  <c r="Y3" i="122"/>
  <c r="Y5" i="122" s="1"/>
  <c r="Y11" i="122" s="1"/>
  <c r="X3" i="122"/>
  <c r="X5" i="122" s="1"/>
  <c r="X11" i="122" s="1"/>
  <c r="W3" i="122"/>
  <c r="W5" i="122" s="1"/>
  <c r="W11" i="122" s="1"/>
  <c r="V3" i="122"/>
  <c r="U3" i="122"/>
  <c r="T3" i="122"/>
  <c r="T5" i="122" s="1"/>
  <c r="T11" i="122" s="1"/>
  <c r="S3" i="122"/>
  <c r="S5" i="122" s="1"/>
  <c r="S11" i="122" s="1"/>
  <c r="R3" i="122"/>
  <c r="R5" i="122" s="1"/>
  <c r="R11" i="122" s="1"/>
  <c r="Q3" i="122"/>
  <c r="Q5" i="122" s="1"/>
  <c r="Q11" i="122" s="1"/>
  <c r="P3" i="122"/>
  <c r="P5" i="122" s="1"/>
  <c r="P11" i="122" s="1"/>
  <c r="O3" i="122"/>
  <c r="O5" i="122" s="1"/>
  <c r="O11" i="122" s="1"/>
  <c r="N3" i="122"/>
  <c r="N5" i="122" s="1"/>
  <c r="N11" i="122" s="1"/>
  <c r="M3" i="122"/>
  <c r="M5" i="122" s="1"/>
  <c r="M11" i="122" s="1"/>
  <c r="B2" i="122" a="1"/>
  <c r="B2" i="122" s="1"/>
  <c r="E1" i="122"/>
  <c r="C218" i="121"/>
  <c r="C217" i="121"/>
  <c r="C203" i="121"/>
  <c r="I201" i="121"/>
  <c r="H201" i="121"/>
  <c r="C191" i="121"/>
  <c r="I189" i="121"/>
  <c r="H189" i="121"/>
  <c r="C176" i="121"/>
  <c r="V174" i="121"/>
  <c r="U174" i="121"/>
  <c r="T174" i="121"/>
  <c r="S174" i="121"/>
  <c r="R174" i="121"/>
  <c r="Q174" i="121"/>
  <c r="C166" i="121"/>
  <c r="C165" i="121"/>
  <c r="C164" i="121"/>
  <c r="V162" i="121"/>
  <c r="U162" i="121"/>
  <c r="T162" i="121"/>
  <c r="S162" i="121"/>
  <c r="R162" i="121"/>
  <c r="Q162" i="121"/>
  <c r="C153" i="121"/>
  <c r="C152" i="121"/>
  <c r="V150" i="121"/>
  <c r="U150" i="121"/>
  <c r="T150" i="121"/>
  <c r="S150" i="121"/>
  <c r="R150" i="121"/>
  <c r="Q150" i="121"/>
  <c r="L147" i="121"/>
  <c r="J147" i="121"/>
  <c r="H147" i="121"/>
  <c r="F147" i="121"/>
  <c r="L146" i="121"/>
  <c r="J146" i="121"/>
  <c r="H146" i="121"/>
  <c r="F146" i="121"/>
  <c r="L145" i="121"/>
  <c r="J145" i="121"/>
  <c r="H145" i="121"/>
  <c r="F145" i="121"/>
  <c r="L144" i="121"/>
  <c r="J144" i="121"/>
  <c r="H144" i="121"/>
  <c r="F144" i="121"/>
  <c r="L143" i="121"/>
  <c r="J143" i="121"/>
  <c r="H143" i="121"/>
  <c r="F143" i="121"/>
  <c r="L142" i="121"/>
  <c r="J142" i="121"/>
  <c r="H142" i="121"/>
  <c r="F142" i="121"/>
  <c r="L141" i="121"/>
  <c r="J141" i="121"/>
  <c r="H141" i="121"/>
  <c r="F141" i="121"/>
  <c r="L140" i="121"/>
  <c r="J140" i="121"/>
  <c r="H140" i="121"/>
  <c r="F140" i="121"/>
  <c r="L135" i="121"/>
  <c r="J135" i="121"/>
  <c r="H135" i="121"/>
  <c r="F135" i="121"/>
  <c r="L134" i="121"/>
  <c r="J134" i="121"/>
  <c r="H134" i="121"/>
  <c r="F134" i="121"/>
  <c r="L133" i="121"/>
  <c r="J133" i="121"/>
  <c r="H133" i="121"/>
  <c r="F133" i="121"/>
  <c r="L132" i="121"/>
  <c r="J132" i="121"/>
  <c r="H132" i="121"/>
  <c r="F132" i="121"/>
  <c r="L131" i="121"/>
  <c r="J131" i="121"/>
  <c r="H131" i="121"/>
  <c r="F131" i="121"/>
  <c r="L130" i="121"/>
  <c r="J130" i="121"/>
  <c r="H130" i="121"/>
  <c r="F130" i="121"/>
  <c r="L129" i="121"/>
  <c r="J129" i="121"/>
  <c r="H129" i="121"/>
  <c r="F129" i="121"/>
  <c r="L128" i="121"/>
  <c r="J128" i="121"/>
  <c r="H128" i="121"/>
  <c r="F128" i="121"/>
  <c r="C116" i="121"/>
  <c r="P114" i="121"/>
  <c r="O114" i="121"/>
  <c r="N114" i="121"/>
  <c r="M114" i="121"/>
  <c r="L114" i="121"/>
  <c r="K114" i="121"/>
  <c r="C105" i="121"/>
  <c r="C104" i="121"/>
  <c r="V102" i="121"/>
  <c r="U102" i="121"/>
  <c r="T102" i="121"/>
  <c r="S102" i="121"/>
  <c r="R102" i="121"/>
  <c r="Q102" i="121"/>
  <c r="C92" i="121"/>
  <c r="C93" i="121" s="1"/>
  <c r="I90" i="121"/>
  <c r="H90" i="121" s="1"/>
  <c r="C80" i="121"/>
  <c r="C81" i="121" s="1"/>
  <c r="C69" i="121"/>
  <c r="C68" i="121"/>
  <c r="E66" i="121"/>
  <c r="C56" i="121"/>
  <c r="G54" i="121"/>
  <c r="F54" i="121"/>
  <c r="E54" i="121"/>
  <c r="C44" i="121"/>
  <c r="H42" i="121"/>
  <c r="T42" i="121" s="1"/>
  <c r="F42" i="121"/>
  <c r="R42" i="121" s="1"/>
  <c r="E42" i="121"/>
  <c r="Q42" i="121" s="1"/>
  <c r="C32" i="121"/>
  <c r="G30" i="121"/>
  <c r="S30" i="121" s="1"/>
  <c r="F30" i="121"/>
  <c r="R30" i="121" s="1"/>
  <c r="E30" i="121"/>
  <c r="Q30" i="121" s="1"/>
  <c r="H28" i="121"/>
  <c r="G28" i="121"/>
  <c r="G42" i="121" s="1"/>
  <c r="S42" i="121" s="1"/>
  <c r="F28" i="121"/>
  <c r="F66" i="121" s="1"/>
  <c r="B2" i="121"/>
  <c r="A1" i="121" a="1"/>
  <c r="A1" i="121" s="1"/>
  <c r="C70" i="120"/>
  <c r="C71" i="120" s="1"/>
  <c r="U68" i="120"/>
  <c r="T68" i="120"/>
  <c r="S68" i="120"/>
  <c r="R68" i="120"/>
  <c r="Q68" i="120"/>
  <c r="P68" i="120"/>
  <c r="C58" i="120"/>
  <c r="C59" i="120" s="1"/>
  <c r="C60" i="120" s="1"/>
  <c r="C61" i="120" s="1"/>
  <c r="U56" i="120"/>
  <c r="T56" i="120"/>
  <c r="S56" i="120"/>
  <c r="R56" i="120"/>
  <c r="Q56" i="120"/>
  <c r="P56" i="120"/>
  <c r="C46" i="120"/>
  <c r="C47" i="120" s="1"/>
  <c r="U44" i="120"/>
  <c r="T44" i="120"/>
  <c r="S44" i="120"/>
  <c r="R44" i="120"/>
  <c r="Q44" i="120"/>
  <c r="P44" i="120"/>
  <c r="C35" i="120"/>
  <c r="C34" i="120"/>
  <c r="U32" i="120"/>
  <c r="T32" i="120"/>
  <c r="S32" i="120"/>
  <c r="R32" i="120"/>
  <c r="Q32" i="120"/>
  <c r="P32" i="120"/>
  <c r="B2" i="120"/>
  <c r="A1" i="120" a="1"/>
  <c r="A1" i="120" s="1"/>
  <c r="D29" i="119"/>
  <c r="C29" i="119"/>
  <c r="C38" i="119" s="1"/>
  <c r="C47" i="119" s="1"/>
  <c r="C56" i="119" s="1"/>
  <c r="C65" i="119" s="1"/>
  <c r="D28" i="119"/>
  <c r="B28" i="119" s="1"/>
  <c r="C28" i="119"/>
  <c r="C37" i="119" s="1"/>
  <c r="C46" i="119" s="1"/>
  <c r="C55" i="119" s="1"/>
  <c r="C64" i="119" s="1"/>
  <c r="C73" i="119" s="1"/>
  <c r="C82" i="119" s="1"/>
  <c r="C91" i="119" s="1"/>
  <c r="C100" i="119" s="1"/>
  <c r="C109" i="119" s="1"/>
  <c r="C118" i="119" s="1"/>
  <c r="D27" i="119"/>
  <c r="D36" i="119" s="1"/>
  <c r="C27" i="119"/>
  <c r="C36" i="119" s="1"/>
  <c r="C45" i="119" s="1"/>
  <c r="C54" i="119" s="1"/>
  <c r="C63" i="119" s="1"/>
  <c r="C72" i="119" s="1"/>
  <c r="C81" i="119" s="1"/>
  <c r="C90" i="119" s="1"/>
  <c r="C99" i="119" s="1"/>
  <c r="C108" i="119" s="1"/>
  <c r="C117" i="119" s="1"/>
  <c r="B27" i="119"/>
  <c r="D26" i="119"/>
  <c r="C26" i="119"/>
  <c r="C35" i="119" s="1"/>
  <c r="C44" i="119" s="1"/>
  <c r="C53" i="119" s="1"/>
  <c r="C62" i="119" s="1"/>
  <c r="C71" i="119" s="1"/>
  <c r="C80" i="119" s="1"/>
  <c r="C89" i="119" s="1"/>
  <c r="C98" i="119" s="1"/>
  <c r="C107" i="119" s="1"/>
  <c r="C116" i="119" s="1"/>
  <c r="D25" i="119"/>
  <c r="C25" i="119"/>
  <c r="C34" i="119" s="1"/>
  <c r="C43" i="119" s="1"/>
  <c r="C52" i="119" s="1"/>
  <c r="C61" i="119" s="1"/>
  <c r="C70" i="119" s="1"/>
  <c r="C79" i="119" s="1"/>
  <c r="C88" i="119" s="1"/>
  <c r="C97" i="119" s="1"/>
  <c r="C106" i="119" s="1"/>
  <c r="C115" i="119" s="1"/>
  <c r="D24" i="119"/>
  <c r="B24" i="119" s="1"/>
  <c r="C24" i="119"/>
  <c r="C33" i="119" s="1"/>
  <c r="C42" i="119" s="1"/>
  <c r="C51" i="119" s="1"/>
  <c r="C60" i="119" s="1"/>
  <c r="C69" i="119" s="1"/>
  <c r="C78" i="119" s="1"/>
  <c r="C87" i="119" s="1"/>
  <c r="C96" i="119" s="1"/>
  <c r="C105" i="119" s="1"/>
  <c r="C114" i="119" s="1"/>
  <c r="D23" i="119"/>
  <c r="B23" i="119" s="1"/>
  <c r="C23" i="119"/>
  <c r="C32" i="119" s="1"/>
  <c r="C41" i="119" s="1"/>
  <c r="C50" i="119" s="1"/>
  <c r="C59" i="119" s="1"/>
  <c r="C68" i="119" s="1"/>
  <c r="C77" i="119" s="1"/>
  <c r="C86" i="119" s="1"/>
  <c r="C95" i="119" s="1"/>
  <c r="C104" i="119" s="1"/>
  <c r="C113" i="119" s="1"/>
  <c r="D22" i="119"/>
  <c r="D31" i="119" s="1"/>
  <c r="B31" i="119" s="1"/>
  <c r="C22" i="119"/>
  <c r="C31" i="119" s="1"/>
  <c r="C40" i="119" s="1"/>
  <c r="C49" i="119" s="1"/>
  <c r="C58" i="119" s="1"/>
  <c r="C67" i="119" s="1"/>
  <c r="C76" i="119" s="1"/>
  <c r="C85" i="119" s="1"/>
  <c r="C94" i="119" s="1"/>
  <c r="C103" i="119" s="1"/>
  <c r="C112" i="119" s="1"/>
  <c r="B22" i="119"/>
  <c r="D21" i="119"/>
  <c r="D30" i="119" s="1"/>
  <c r="C21" i="119"/>
  <c r="C30" i="119" s="1"/>
  <c r="C39" i="119" s="1"/>
  <c r="C48" i="119" s="1"/>
  <c r="C57" i="119" s="1"/>
  <c r="C66" i="119" s="1"/>
  <c r="C75" i="119" s="1"/>
  <c r="C84" i="119" s="1"/>
  <c r="C93" i="119" s="1"/>
  <c r="C102" i="119" s="1"/>
  <c r="C111" i="119" s="1"/>
  <c r="B20" i="119"/>
  <c r="B19" i="119"/>
  <c r="B18" i="119"/>
  <c r="B17" i="119"/>
  <c r="B16" i="119"/>
  <c r="B15" i="119"/>
  <c r="B14" i="119"/>
  <c r="B13" i="119"/>
  <c r="A13" i="119"/>
  <c r="A14" i="119" s="1"/>
  <c r="A15" i="119" s="1"/>
  <c r="A16" i="119" s="1"/>
  <c r="A17" i="119" s="1"/>
  <c r="A18" i="119" s="1"/>
  <c r="A19" i="119" s="1"/>
  <c r="A20" i="119" s="1"/>
  <c r="A21" i="119" s="1"/>
  <c r="A22" i="119" s="1"/>
  <c r="A23" i="119" s="1"/>
  <c r="A24" i="119" s="1"/>
  <c r="A25" i="119" s="1"/>
  <c r="A26" i="119" s="1"/>
  <c r="A27" i="119" s="1"/>
  <c r="A28" i="119" s="1"/>
  <c r="A29" i="119" s="1"/>
  <c r="A30" i="119" s="1"/>
  <c r="A31" i="119" s="1"/>
  <c r="A32" i="119" s="1"/>
  <c r="A33" i="119" s="1"/>
  <c r="A34" i="119" s="1"/>
  <c r="A35" i="119" s="1"/>
  <c r="A36" i="119" s="1"/>
  <c r="A37" i="119" s="1"/>
  <c r="A38" i="119" s="1"/>
  <c r="A39" i="119" s="1"/>
  <c r="A40" i="119" s="1"/>
  <c r="A41" i="119" s="1"/>
  <c r="A42" i="119" s="1"/>
  <c r="A43" i="119" s="1"/>
  <c r="A44" i="119" s="1"/>
  <c r="A45" i="119" s="1"/>
  <c r="A46" i="119" s="1"/>
  <c r="A47" i="119" s="1"/>
  <c r="A48" i="119" s="1"/>
  <c r="A49" i="119" s="1"/>
  <c r="A50" i="119" s="1"/>
  <c r="A51" i="119" s="1"/>
  <c r="A52" i="119" s="1"/>
  <c r="A53" i="119" s="1"/>
  <c r="A54" i="119" s="1"/>
  <c r="A55" i="119" s="1"/>
  <c r="A56" i="119" s="1"/>
  <c r="A57" i="119" s="1"/>
  <c r="A58" i="119" s="1"/>
  <c r="A59" i="119" s="1"/>
  <c r="A60" i="119" s="1"/>
  <c r="A61" i="119" s="1"/>
  <c r="A62" i="119" s="1"/>
  <c r="A63" i="119" s="1"/>
  <c r="A64" i="119" s="1"/>
  <c r="A65" i="119" s="1"/>
  <c r="A66" i="119" s="1"/>
  <c r="A67" i="119" s="1"/>
  <c r="A68" i="119" s="1"/>
  <c r="A69" i="119" s="1"/>
  <c r="A70" i="119" s="1"/>
  <c r="A71" i="119" s="1"/>
  <c r="A72" i="119" s="1"/>
  <c r="A73" i="119" s="1"/>
  <c r="A74" i="119" s="1"/>
  <c r="A75" i="119" s="1"/>
  <c r="A76" i="119" s="1"/>
  <c r="A77" i="119" s="1"/>
  <c r="A78" i="119" s="1"/>
  <c r="A79" i="119" s="1"/>
  <c r="A80" i="119" s="1"/>
  <c r="A81" i="119" s="1"/>
  <c r="A82" i="119" s="1"/>
  <c r="A83" i="119" s="1"/>
  <c r="A84" i="119" s="1"/>
  <c r="A85" i="119" s="1"/>
  <c r="A86" i="119" s="1"/>
  <c r="A87" i="119" s="1"/>
  <c r="A88" i="119" s="1"/>
  <c r="A89" i="119" s="1"/>
  <c r="A90" i="119" s="1"/>
  <c r="A91" i="119" s="1"/>
  <c r="A92" i="119" s="1"/>
  <c r="A93" i="119" s="1"/>
  <c r="A94" i="119" s="1"/>
  <c r="A95" i="119" s="1"/>
  <c r="A96" i="119" s="1"/>
  <c r="A97" i="119" s="1"/>
  <c r="A98" i="119" s="1"/>
  <c r="A99" i="119" s="1"/>
  <c r="A100" i="119" s="1"/>
  <c r="A101" i="119" s="1"/>
  <c r="A102" i="119" s="1"/>
  <c r="A103" i="119" s="1"/>
  <c r="A104" i="119" s="1"/>
  <c r="A105" i="119" s="1"/>
  <c r="A106" i="119" s="1"/>
  <c r="A107" i="119" s="1"/>
  <c r="A108" i="119" s="1"/>
  <c r="A109" i="119" s="1"/>
  <c r="A110" i="119" s="1"/>
  <c r="A111" i="119" s="1"/>
  <c r="A112" i="119" s="1"/>
  <c r="A113" i="119" s="1"/>
  <c r="A114" i="119" s="1"/>
  <c r="A115" i="119" s="1"/>
  <c r="A116" i="119" s="1"/>
  <c r="A117" i="119" s="1"/>
  <c r="A118" i="119" s="1"/>
  <c r="A119" i="119" s="1"/>
  <c r="B12" i="119"/>
  <c r="CX11" i="119"/>
  <c r="CW11" i="119"/>
  <c r="BV11" i="119"/>
  <c r="D11" i="119"/>
  <c r="C11" i="119"/>
  <c r="B11" i="119"/>
  <c r="DU10" i="119"/>
  <c r="CG10" i="119"/>
  <c r="AS10" i="119"/>
  <c r="E10" i="119"/>
  <c r="FD9" i="119"/>
  <c r="FC9" i="119"/>
  <c r="FB9" i="119"/>
  <c r="FA9" i="119"/>
  <c r="EZ9" i="119"/>
  <c r="EY9" i="119"/>
  <c r="EX9" i="119"/>
  <c r="EW9" i="119"/>
  <c r="EV9" i="119"/>
  <c r="EU9" i="119"/>
  <c r="ET9" i="119"/>
  <c r="ES9" i="119"/>
  <c r="ER9" i="119"/>
  <c r="EQ9" i="119"/>
  <c r="EP9" i="119"/>
  <c r="EO9" i="119"/>
  <c r="EN9" i="119"/>
  <c r="EM9" i="119"/>
  <c r="EL9" i="119"/>
  <c r="EK9" i="119"/>
  <c r="EJ9" i="119"/>
  <c r="EI9" i="119"/>
  <c r="EH9" i="119"/>
  <c r="EG9" i="119"/>
  <c r="EF9" i="119"/>
  <c r="EE9" i="119"/>
  <c r="ED9" i="119"/>
  <c r="EC9" i="119"/>
  <c r="EB9" i="119"/>
  <c r="EA9" i="119"/>
  <c r="DZ9" i="119"/>
  <c r="DY9" i="119"/>
  <c r="DX9" i="119"/>
  <c r="DW9" i="119"/>
  <c r="DV9" i="119"/>
  <c r="C9" i="119"/>
  <c r="D9" i="119" s="1"/>
  <c r="E9" i="119" s="1"/>
  <c r="F9" i="119" s="1"/>
  <c r="G9" i="119" s="1"/>
  <c r="H9" i="119" s="1"/>
  <c r="I9" i="119" s="1"/>
  <c r="J9" i="119" s="1"/>
  <c r="K9" i="119" s="1"/>
  <c r="L9" i="119" s="1"/>
  <c r="M9" i="119" s="1"/>
  <c r="N9" i="119" s="1"/>
  <c r="O9" i="119" s="1"/>
  <c r="P9" i="119" s="1"/>
  <c r="Q9" i="119" s="1"/>
  <c r="R9" i="119" s="1"/>
  <c r="S9" i="119" s="1"/>
  <c r="T9" i="119" s="1"/>
  <c r="U9" i="119" s="1"/>
  <c r="V9" i="119" s="1"/>
  <c r="W9" i="119" s="1"/>
  <c r="X9" i="119" s="1"/>
  <c r="Y9" i="119" s="1"/>
  <c r="Z9" i="119" s="1"/>
  <c r="AA9" i="119" s="1"/>
  <c r="AB9" i="119" s="1"/>
  <c r="AC9" i="119" s="1"/>
  <c r="AD9" i="119" s="1"/>
  <c r="AE9" i="119" s="1"/>
  <c r="AF9" i="119" s="1"/>
  <c r="AG9" i="119" s="1"/>
  <c r="AH9" i="119" s="1"/>
  <c r="AI9" i="119" s="1"/>
  <c r="AJ9" i="119" s="1"/>
  <c r="AK9" i="119" s="1"/>
  <c r="AL9" i="119" s="1"/>
  <c r="AM9" i="119" s="1"/>
  <c r="AN9" i="119" s="1"/>
  <c r="AO9" i="119" s="1"/>
  <c r="AP9" i="119" s="1"/>
  <c r="AQ9" i="119" s="1"/>
  <c r="AR9" i="119" s="1"/>
  <c r="AS9" i="119" s="1"/>
  <c r="AT9" i="119" s="1"/>
  <c r="AU9" i="119" s="1"/>
  <c r="AV9" i="119" s="1"/>
  <c r="AW9" i="119" s="1"/>
  <c r="AX9" i="119" s="1"/>
  <c r="AY9" i="119" s="1"/>
  <c r="AZ9" i="119" s="1"/>
  <c r="BA9" i="119" s="1"/>
  <c r="BB9" i="119" s="1"/>
  <c r="BC9" i="119" s="1"/>
  <c r="BD9" i="119" s="1"/>
  <c r="BE9" i="119" s="1"/>
  <c r="BF9" i="119" s="1"/>
  <c r="BG9" i="119" s="1"/>
  <c r="BH9" i="119" s="1"/>
  <c r="BI9" i="119" s="1"/>
  <c r="BJ9" i="119" s="1"/>
  <c r="BK9" i="119" s="1"/>
  <c r="BL9" i="119" s="1"/>
  <c r="BM9" i="119" s="1"/>
  <c r="BN9" i="119" s="1"/>
  <c r="BO9" i="119" s="1"/>
  <c r="BP9" i="119" s="1"/>
  <c r="BQ9" i="119" s="1"/>
  <c r="BR9" i="119" s="1"/>
  <c r="BS9" i="119" s="1"/>
  <c r="BT9" i="119" s="1"/>
  <c r="BU9" i="119" s="1"/>
  <c r="BV9" i="119" s="1"/>
  <c r="BW9" i="119" s="1"/>
  <c r="BX9" i="119" s="1"/>
  <c r="BY9" i="119" s="1"/>
  <c r="BZ9" i="119" s="1"/>
  <c r="CA9" i="119" s="1"/>
  <c r="CB9" i="119" s="1"/>
  <c r="CC9" i="119" s="1"/>
  <c r="CD9" i="119" s="1"/>
  <c r="CE9" i="119" s="1"/>
  <c r="CF9" i="119" s="1"/>
  <c r="CG9" i="119" s="1"/>
  <c r="CH9" i="119" s="1"/>
  <c r="CI9" i="119" s="1"/>
  <c r="CJ9" i="119" s="1"/>
  <c r="CK9" i="119" s="1"/>
  <c r="CL9" i="119" s="1"/>
  <c r="CM9" i="119" s="1"/>
  <c r="CN9" i="119" s="1"/>
  <c r="CO9" i="119" s="1"/>
  <c r="CP9" i="119" s="1"/>
  <c r="CQ9" i="119" s="1"/>
  <c r="CR9" i="119" s="1"/>
  <c r="CS9" i="119" s="1"/>
  <c r="CT9" i="119" s="1"/>
  <c r="CU9" i="119" s="1"/>
  <c r="CV9" i="119" s="1"/>
  <c r="CW9" i="119" s="1"/>
  <c r="CX9" i="119" s="1"/>
  <c r="CY9" i="119" s="1"/>
  <c r="CZ9" i="119" s="1"/>
  <c r="DA9" i="119" s="1"/>
  <c r="DB9" i="119" s="1"/>
  <c r="DC9" i="119" s="1"/>
  <c r="DD9" i="119" s="1"/>
  <c r="DE9" i="119" s="1"/>
  <c r="DF9" i="119" s="1"/>
  <c r="DG9" i="119" s="1"/>
  <c r="DH9" i="119" s="1"/>
  <c r="DI9" i="119" s="1"/>
  <c r="DJ9" i="119" s="1"/>
  <c r="DK9" i="119" s="1"/>
  <c r="DL9" i="119" s="1"/>
  <c r="DM9" i="119" s="1"/>
  <c r="DN9" i="119" s="1"/>
  <c r="DO9" i="119" s="1"/>
  <c r="DP9" i="119" s="1"/>
  <c r="DQ9" i="119" s="1"/>
  <c r="DR9" i="119" s="1"/>
  <c r="DS9" i="119" s="1"/>
  <c r="DT9" i="119" s="1"/>
  <c r="DU9" i="119" s="1"/>
  <c r="F8" i="119"/>
  <c r="F1" i="119" s="1"/>
  <c r="FD7" i="119"/>
  <c r="FC7" i="119"/>
  <c r="FB7" i="119"/>
  <c r="FA7" i="119"/>
  <c r="EZ7" i="119"/>
  <c r="EY7" i="119"/>
  <c r="EX7" i="119"/>
  <c r="EW7" i="119"/>
  <c r="EV7" i="119"/>
  <c r="EU7" i="119"/>
  <c r="ET7" i="119"/>
  <c r="ES7" i="119"/>
  <c r="ER7" i="119"/>
  <c r="EQ7" i="119"/>
  <c r="EP7" i="119"/>
  <c r="EO7" i="119"/>
  <c r="EN7" i="119"/>
  <c r="EM7" i="119"/>
  <c r="EL7" i="119"/>
  <c r="EK7" i="119"/>
  <c r="EJ7" i="119"/>
  <c r="EI7" i="119"/>
  <c r="EH7" i="119"/>
  <c r="EG7" i="119"/>
  <c r="EF7" i="119"/>
  <c r="EE7" i="119"/>
  <c r="ED7" i="119"/>
  <c r="EC7" i="119"/>
  <c r="EB7" i="119"/>
  <c r="EA7" i="119"/>
  <c r="DZ7" i="119"/>
  <c r="DY7" i="119"/>
  <c r="DX7" i="119"/>
  <c r="DW7" i="119"/>
  <c r="DV7" i="119"/>
  <c r="DU7" i="119"/>
  <c r="DT7" i="119"/>
  <c r="DS7" i="119"/>
  <c r="DR7" i="119"/>
  <c r="DQ7" i="119"/>
  <c r="DP7" i="119"/>
  <c r="DO7" i="119"/>
  <c r="DN7" i="119"/>
  <c r="DM7" i="119"/>
  <c r="DL7" i="119"/>
  <c r="DK7" i="119"/>
  <c r="DJ7" i="119"/>
  <c r="DI7" i="119"/>
  <c r="DH7" i="119"/>
  <c r="DG7" i="119"/>
  <c r="DF7" i="119"/>
  <c r="DE7" i="119"/>
  <c r="DD7" i="119"/>
  <c r="DC7" i="119"/>
  <c r="DB7" i="119"/>
  <c r="DA7" i="119"/>
  <c r="CZ7" i="119"/>
  <c r="CY7" i="119"/>
  <c r="CX7" i="119"/>
  <c r="CW7" i="119"/>
  <c r="CV7" i="119"/>
  <c r="CU7" i="119"/>
  <c r="CT7" i="119"/>
  <c r="CS7" i="119"/>
  <c r="CR7" i="119"/>
  <c r="CQ7" i="119"/>
  <c r="CP7" i="119"/>
  <c r="CO7" i="119"/>
  <c r="CN7" i="119"/>
  <c r="CM7" i="119"/>
  <c r="CL7" i="119"/>
  <c r="CK7" i="119"/>
  <c r="CJ7" i="119"/>
  <c r="CI7" i="119"/>
  <c r="CH7" i="119"/>
  <c r="CG7" i="119"/>
  <c r="CF7" i="119"/>
  <c r="CE7" i="119"/>
  <c r="CD7" i="119"/>
  <c r="CC7" i="119"/>
  <c r="CB7" i="119"/>
  <c r="CA7" i="119"/>
  <c r="BZ7" i="119"/>
  <c r="BY7" i="119"/>
  <c r="BX7" i="119"/>
  <c r="BW7" i="119"/>
  <c r="BV7" i="119"/>
  <c r="BU7" i="119"/>
  <c r="BT7" i="119"/>
  <c r="BS7" i="119"/>
  <c r="BR7" i="119"/>
  <c r="BQ7" i="119"/>
  <c r="BP7" i="119"/>
  <c r="BO7" i="119"/>
  <c r="BN7" i="119"/>
  <c r="BM7" i="119"/>
  <c r="BL7" i="119"/>
  <c r="BK7" i="119"/>
  <c r="BJ7" i="119"/>
  <c r="BI7" i="119"/>
  <c r="BH7" i="119"/>
  <c r="BG7" i="119"/>
  <c r="BF7" i="119"/>
  <c r="BE7" i="119"/>
  <c r="BD7" i="119"/>
  <c r="BC7" i="119"/>
  <c r="BB7" i="119"/>
  <c r="BA7" i="119"/>
  <c r="AZ7" i="119"/>
  <c r="AY7" i="119"/>
  <c r="AX7" i="119"/>
  <c r="AW7" i="119"/>
  <c r="AV7" i="119"/>
  <c r="AU7" i="119"/>
  <c r="AT7" i="119"/>
  <c r="AS7" i="119"/>
  <c r="AR7" i="119"/>
  <c r="AQ7" i="119"/>
  <c r="AP7" i="119"/>
  <c r="AO7" i="119"/>
  <c r="AN7" i="119"/>
  <c r="AM7" i="119"/>
  <c r="AL7" i="119"/>
  <c r="AK7" i="119"/>
  <c r="AJ7" i="119"/>
  <c r="AI7" i="119"/>
  <c r="AH7" i="119"/>
  <c r="AG7" i="119"/>
  <c r="AF7" i="119"/>
  <c r="AE7" i="119"/>
  <c r="AD7" i="119"/>
  <c r="AC7" i="119"/>
  <c r="AB7" i="119"/>
  <c r="AA7" i="119"/>
  <c r="Z7" i="119"/>
  <c r="Y7" i="119"/>
  <c r="X7" i="119"/>
  <c r="W7" i="119"/>
  <c r="V7" i="119"/>
  <c r="U7" i="119"/>
  <c r="T7" i="119"/>
  <c r="S7" i="119"/>
  <c r="R7" i="119"/>
  <c r="Q7" i="119"/>
  <c r="P7" i="119"/>
  <c r="O7" i="119"/>
  <c r="N7" i="119"/>
  <c r="M7" i="119"/>
  <c r="L7" i="119"/>
  <c r="K7" i="119"/>
  <c r="J7" i="119"/>
  <c r="I7" i="119"/>
  <c r="H7" i="119"/>
  <c r="G7" i="119"/>
  <c r="F7" i="119"/>
  <c r="E7" i="119"/>
  <c r="FD6" i="119"/>
  <c r="FC6" i="119"/>
  <c r="FB6" i="119"/>
  <c r="FA6" i="119"/>
  <c r="EZ6" i="119"/>
  <c r="EY6" i="119"/>
  <c r="EX6" i="119"/>
  <c r="EW6" i="119"/>
  <c r="EV6" i="119"/>
  <c r="EU6" i="119"/>
  <c r="ET6" i="119"/>
  <c r="ES6" i="119"/>
  <c r="ER6" i="119"/>
  <c r="EQ6" i="119"/>
  <c r="EP6" i="119"/>
  <c r="EO6" i="119"/>
  <c r="EN6" i="119"/>
  <c r="EM6" i="119"/>
  <c r="EL6" i="119"/>
  <c r="EK6" i="119"/>
  <c r="EJ6" i="119"/>
  <c r="EI6" i="119"/>
  <c r="EH6" i="119"/>
  <c r="EG6" i="119"/>
  <c r="EF6" i="119"/>
  <c r="EE6" i="119"/>
  <c r="ED6" i="119"/>
  <c r="EC6" i="119"/>
  <c r="EB6" i="119"/>
  <c r="EA6" i="119"/>
  <c r="DZ6" i="119"/>
  <c r="DY6" i="119"/>
  <c r="DX6" i="119"/>
  <c r="DW6" i="119"/>
  <c r="DV6" i="119"/>
  <c r="DU6" i="119"/>
  <c r="DT6" i="119"/>
  <c r="DS6" i="119"/>
  <c r="DR6" i="119"/>
  <c r="DQ6" i="119"/>
  <c r="DP6" i="119"/>
  <c r="DO6" i="119"/>
  <c r="DN6" i="119"/>
  <c r="DM6" i="119"/>
  <c r="DL6" i="119"/>
  <c r="DK6" i="119"/>
  <c r="DJ6" i="119"/>
  <c r="DI6" i="119"/>
  <c r="DH6" i="119"/>
  <c r="DG6" i="119"/>
  <c r="DF6" i="119"/>
  <c r="DE6" i="119"/>
  <c r="DD6" i="119"/>
  <c r="DC6" i="119"/>
  <c r="DB6" i="119"/>
  <c r="DA6" i="119"/>
  <c r="CZ6" i="119"/>
  <c r="CY6" i="119"/>
  <c r="CX6" i="119"/>
  <c r="CW6" i="119"/>
  <c r="CV6" i="119"/>
  <c r="CU6" i="119"/>
  <c r="CT6" i="119"/>
  <c r="CS6" i="119"/>
  <c r="CR6" i="119"/>
  <c r="CQ6" i="119"/>
  <c r="CP6" i="119"/>
  <c r="CO6" i="119"/>
  <c r="CN6" i="119"/>
  <c r="CM6" i="119"/>
  <c r="CL6" i="119"/>
  <c r="CK6" i="119"/>
  <c r="CJ6" i="119"/>
  <c r="CI6" i="119"/>
  <c r="CH6" i="119"/>
  <c r="CG6" i="119"/>
  <c r="CF6" i="119"/>
  <c r="CE6" i="119"/>
  <c r="CD6" i="119"/>
  <c r="CC6" i="119"/>
  <c r="CB6" i="119"/>
  <c r="CA6" i="119"/>
  <c r="BZ6" i="119"/>
  <c r="BY6" i="119"/>
  <c r="BX6" i="119"/>
  <c r="BW6" i="119"/>
  <c r="BV6" i="119"/>
  <c r="BU6" i="119"/>
  <c r="BT6" i="119"/>
  <c r="BS6" i="119"/>
  <c r="BR6" i="119"/>
  <c r="BQ6" i="119"/>
  <c r="BP6" i="119"/>
  <c r="BO6" i="119"/>
  <c r="BN6" i="119"/>
  <c r="BM6" i="119"/>
  <c r="BL6" i="119"/>
  <c r="BK6" i="119"/>
  <c r="BJ6" i="119"/>
  <c r="BI6" i="119"/>
  <c r="BH6" i="119"/>
  <c r="BG6" i="119"/>
  <c r="BF6" i="119"/>
  <c r="BE6" i="119"/>
  <c r="BD6" i="119"/>
  <c r="BC6" i="119"/>
  <c r="BB6" i="119"/>
  <c r="BA6" i="119"/>
  <c r="AZ6" i="119"/>
  <c r="AY6" i="119"/>
  <c r="AX6" i="119"/>
  <c r="AW6" i="119"/>
  <c r="AV6" i="119"/>
  <c r="AU6" i="119"/>
  <c r="AT6" i="119"/>
  <c r="AS6" i="119"/>
  <c r="AR6" i="119"/>
  <c r="AQ6" i="119"/>
  <c r="AP6" i="119"/>
  <c r="AO6" i="119"/>
  <c r="AN6" i="119"/>
  <c r="AM6" i="119"/>
  <c r="AL6" i="119"/>
  <c r="AK6" i="119"/>
  <c r="AJ6" i="119"/>
  <c r="AI6" i="119"/>
  <c r="AH6" i="119"/>
  <c r="AG6" i="119"/>
  <c r="AF6" i="119"/>
  <c r="AE6" i="119"/>
  <c r="AD6" i="119"/>
  <c r="AC6" i="119"/>
  <c r="AB6" i="119"/>
  <c r="AA6" i="119"/>
  <c r="Z6" i="119"/>
  <c r="Y6" i="119"/>
  <c r="X6" i="119"/>
  <c r="W6" i="119"/>
  <c r="V6" i="119"/>
  <c r="U6" i="119"/>
  <c r="T6" i="119"/>
  <c r="S6" i="119"/>
  <c r="R6" i="119"/>
  <c r="Q6" i="119"/>
  <c r="P6" i="119"/>
  <c r="O6" i="119"/>
  <c r="N6" i="119"/>
  <c r="M6" i="119"/>
  <c r="L6" i="119"/>
  <c r="K6" i="119"/>
  <c r="J6" i="119"/>
  <c r="I6" i="119"/>
  <c r="H6" i="119"/>
  <c r="G6" i="119"/>
  <c r="F6" i="119"/>
  <c r="E6" i="119"/>
  <c r="DX5" i="119"/>
  <c r="DX11" i="119" s="1"/>
  <c r="DW5" i="119"/>
  <c r="DW11" i="119" s="1"/>
  <c r="DV5" i="119"/>
  <c r="DV11" i="119" s="1"/>
  <c r="DU5" i="119"/>
  <c r="DU11" i="119" s="1"/>
  <c r="DT5" i="119"/>
  <c r="DT11" i="119" s="1"/>
  <c r="DS5" i="119"/>
  <c r="DS11" i="119" s="1"/>
  <c r="DR5" i="119"/>
  <c r="DR11" i="119" s="1"/>
  <c r="DQ5" i="119"/>
  <c r="DQ11" i="119" s="1"/>
  <c r="DP5" i="119"/>
  <c r="DP11" i="119" s="1"/>
  <c r="DO5" i="119"/>
  <c r="DO11" i="119" s="1"/>
  <c r="DN5" i="119"/>
  <c r="DN11" i="119" s="1"/>
  <c r="DM5" i="119"/>
  <c r="DM11" i="119" s="1"/>
  <c r="DL5" i="119"/>
  <c r="DL11" i="119" s="1"/>
  <c r="DK5" i="119"/>
  <c r="DK11" i="119" s="1"/>
  <c r="DJ5" i="119"/>
  <c r="DJ11" i="119" s="1"/>
  <c r="DI5" i="119"/>
  <c r="DI11" i="119" s="1"/>
  <c r="DH5" i="119"/>
  <c r="DH11" i="119" s="1"/>
  <c r="DG5" i="119"/>
  <c r="DG11" i="119" s="1"/>
  <c r="DF5" i="119"/>
  <c r="DF11" i="119" s="1"/>
  <c r="DE5" i="119"/>
  <c r="DE11" i="119" s="1"/>
  <c r="DD5" i="119"/>
  <c r="DD11" i="119" s="1"/>
  <c r="DC5" i="119"/>
  <c r="DC11" i="119" s="1"/>
  <c r="DB5" i="119"/>
  <c r="DB11" i="119" s="1"/>
  <c r="DA5" i="119"/>
  <c r="DA11" i="119" s="1"/>
  <c r="CZ5" i="119"/>
  <c r="CZ11" i="119" s="1"/>
  <c r="CY5" i="119"/>
  <c r="CY11" i="119" s="1"/>
  <c r="CX5" i="119"/>
  <c r="CW5" i="119"/>
  <c r="CV5" i="119"/>
  <c r="CV11" i="119" s="1"/>
  <c r="CU5" i="119"/>
  <c r="CU11" i="119" s="1"/>
  <c r="CT5" i="119"/>
  <c r="CT11" i="119" s="1"/>
  <c r="CS5" i="119"/>
  <c r="CS11" i="119" s="1"/>
  <c r="CR5" i="119"/>
  <c r="CR11" i="119" s="1"/>
  <c r="CQ5" i="119"/>
  <c r="CQ11" i="119" s="1"/>
  <c r="CP5" i="119"/>
  <c r="CP11" i="119" s="1"/>
  <c r="CO5" i="119"/>
  <c r="CO11" i="119" s="1"/>
  <c r="CN5" i="119"/>
  <c r="CN11" i="119" s="1"/>
  <c r="CM5" i="119"/>
  <c r="CM11" i="119" s="1"/>
  <c r="CL5" i="119"/>
  <c r="CL11" i="119" s="1"/>
  <c r="CK5" i="119"/>
  <c r="CK11" i="119" s="1"/>
  <c r="CJ5" i="119"/>
  <c r="CJ11" i="119" s="1"/>
  <c r="CI5" i="119"/>
  <c r="CI11" i="119" s="1"/>
  <c r="CH5" i="119"/>
  <c r="CH11" i="119" s="1"/>
  <c r="CG5" i="119"/>
  <c r="CG11" i="119" s="1"/>
  <c r="CF5" i="119"/>
  <c r="CF11" i="119" s="1"/>
  <c r="CE5" i="119"/>
  <c r="CE11" i="119" s="1"/>
  <c r="CD5" i="119"/>
  <c r="CD11" i="119" s="1"/>
  <c r="CC5" i="119"/>
  <c r="CC11" i="119" s="1"/>
  <c r="CB5" i="119"/>
  <c r="CB11" i="119" s="1"/>
  <c r="CA5" i="119"/>
  <c r="CA11" i="119" s="1"/>
  <c r="BZ5" i="119"/>
  <c r="BZ11" i="119" s="1"/>
  <c r="BY5" i="119"/>
  <c r="BY11" i="119" s="1"/>
  <c r="BX5" i="119"/>
  <c r="BX11" i="119" s="1"/>
  <c r="BW5" i="119"/>
  <c r="BW11" i="119" s="1"/>
  <c r="BV5" i="119"/>
  <c r="BU5" i="119"/>
  <c r="BU11" i="119" s="1"/>
  <c r="BT5" i="119"/>
  <c r="BT11" i="119" s="1"/>
  <c r="BS5" i="119"/>
  <c r="BS11" i="119" s="1"/>
  <c r="BR5" i="119"/>
  <c r="BR11" i="119" s="1"/>
  <c r="BQ5" i="119"/>
  <c r="BQ11" i="119" s="1"/>
  <c r="BP5" i="119"/>
  <c r="BP11" i="119" s="1"/>
  <c r="BO5" i="119"/>
  <c r="BO11" i="119" s="1"/>
  <c r="BN5" i="119"/>
  <c r="BN11" i="119" s="1"/>
  <c r="BM5" i="119"/>
  <c r="BM11" i="119" s="1"/>
  <c r="BL5" i="119"/>
  <c r="BL11" i="119" s="1"/>
  <c r="BK5" i="119"/>
  <c r="BK11" i="119" s="1"/>
  <c r="BJ5" i="119"/>
  <c r="BJ11" i="119" s="1"/>
  <c r="BI5" i="119"/>
  <c r="BI11" i="119" s="1"/>
  <c r="BH5" i="119"/>
  <c r="BH11" i="119" s="1"/>
  <c r="BG5" i="119"/>
  <c r="BG11" i="119" s="1"/>
  <c r="BF5" i="119"/>
  <c r="BF11" i="119" s="1"/>
  <c r="BE5" i="119"/>
  <c r="BE11" i="119" s="1"/>
  <c r="BD5" i="119"/>
  <c r="BD11" i="119" s="1"/>
  <c r="BC5" i="119"/>
  <c r="BC11" i="119" s="1"/>
  <c r="BB5" i="119"/>
  <c r="BB11" i="119" s="1"/>
  <c r="BA5" i="119"/>
  <c r="BA11" i="119" s="1"/>
  <c r="AZ5" i="119"/>
  <c r="AZ11" i="119" s="1"/>
  <c r="AY5" i="119"/>
  <c r="AY11" i="119" s="1"/>
  <c r="AX5" i="119"/>
  <c r="AX11" i="119" s="1"/>
  <c r="AW5" i="119"/>
  <c r="AW11" i="119" s="1"/>
  <c r="AV5" i="119"/>
  <c r="AV11" i="119" s="1"/>
  <c r="AU5" i="119"/>
  <c r="AU11" i="119" s="1"/>
  <c r="AT5" i="119"/>
  <c r="AT11" i="119" s="1"/>
  <c r="AS5" i="119"/>
  <c r="AS11" i="119" s="1"/>
  <c r="L5" i="119"/>
  <c r="L11" i="119" s="1"/>
  <c r="K5" i="119"/>
  <c r="K11" i="119" s="1"/>
  <c r="J5" i="119"/>
  <c r="J11" i="119" s="1"/>
  <c r="I5" i="119"/>
  <c r="I11" i="119" s="1"/>
  <c r="H5" i="119"/>
  <c r="H11" i="119" s="1"/>
  <c r="G5" i="119"/>
  <c r="G11" i="119" s="1"/>
  <c r="F5" i="119"/>
  <c r="F11" i="119" s="1"/>
  <c r="E5" i="119"/>
  <c r="E11" i="119" s="1"/>
  <c r="FD3" i="119"/>
  <c r="FD5" i="119" s="1"/>
  <c r="FD11" i="119" s="1"/>
  <c r="FC3" i="119"/>
  <c r="FC5" i="119" s="1"/>
  <c r="FC11" i="119" s="1"/>
  <c r="FB3" i="119"/>
  <c r="FB5" i="119" s="1"/>
  <c r="FB11" i="119" s="1"/>
  <c r="FA3" i="119"/>
  <c r="FA5" i="119" s="1"/>
  <c r="FA11" i="119" s="1"/>
  <c r="EZ3" i="119"/>
  <c r="EZ5" i="119" s="1"/>
  <c r="EZ11" i="119" s="1"/>
  <c r="EY3" i="119"/>
  <c r="EY5" i="119" s="1"/>
  <c r="EY11" i="119" s="1"/>
  <c r="EX3" i="119"/>
  <c r="EX5" i="119" s="1"/>
  <c r="EX11" i="119" s="1"/>
  <c r="EW3" i="119"/>
  <c r="EW5" i="119" s="1"/>
  <c r="EW11" i="119" s="1"/>
  <c r="EV3" i="119"/>
  <c r="EV5" i="119" s="1"/>
  <c r="EV11" i="119" s="1"/>
  <c r="EU3" i="119"/>
  <c r="EU5" i="119" s="1"/>
  <c r="EU11" i="119" s="1"/>
  <c r="ET3" i="119"/>
  <c r="ET5" i="119" s="1"/>
  <c r="ET11" i="119" s="1"/>
  <c r="ES3" i="119"/>
  <c r="ES5" i="119" s="1"/>
  <c r="ES11" i="119" s="1"/>
  <c r="ER3" i="119"/>
  <c r="ER5" i="119" s="1"/>
  <c r="ER11" i="119" s="1"/>
  <c r="EQ3" i="119"/>
  <c r="EQ5" i="119" s="1"/>
  <c r="EQ11" i="119" s="1"/>
  <c r="EP3" i="119"/>
  <c r="EP5" i="119" s="1"/>
  <c r="EP11" i="119" s="1"/>
  <c r="EO3" i="119"/>
  <c r="EO5" i="119" s="1"/>
  <c r="EO11" i="119" s="1"/>
  <c r="EN3" i="119"/>
  <c r="EN5" i="119" s="1"/>
  <c r="EN11" i="119" s="1"/>
  <c r="EM3" i="119"/>
  <c r="EM5" i="119" s="1"/>
  <c r="EM11" i="119" s="1"/>
  <c r="EL3" i="119"/>
  <c r="EL5" i="119" s="1"/>
  <c r="EL11" i="119" s="1"/>
  <c r="EK3" i="119"/>
  <c r="EK5" i="119" s="1"/>
  <c r="EK11" i="119" s="1"/>
  <c r="EJ3" i="119"/>
  <c r="EJ5" i="119" s="1"/>
  <c r="EJ11" i="119" s="1"/>
  <c r="EI3" i="119"/>
  <c r="EI5" i="119" s="1"/>
  <c r="EI11" i="119" s="1"/>
  <c r="EH3" i="119"/>
  <c r="EH5" i="119" s="1"/>
  <c r="EH11" i="119" s="1"/>
  <c r="EG3" i="119"/>
  <c r="EG5" i="119" s="1"/>
  <c r="EG11" i="119" s="1"/>
  <c r="EF3" i="119"/>
  <c r="EF5" i="119" s="1"/>
  <c r="EF11" i="119" s="1"/>
  <c r="EE3" i="119"/>
  <c r="EE5" i="119" s="1"/>
  <c r="EE11" i="119" s="1"/>
  <c r="ED3" i="119"/>
  <c r="ED5" i="119" s="1"/>
  <c r="ED11" i="119" s="1"/>
  <c r="EC3" i="119"/>
  <c r="EC5" i="119" s="1"/>
  <c r="EC11" i="119" s="1"/>
  <c r="EB3" i="119"/>
  <c r="EB5" i="119" s="1"/>
  <c r="EB11" i="119" s="1"/>
  <c r="EA3" i="119"/>
  <c r="EA5" i="119" s="1"/>
  <c r="EA11" i="119" s="1"/>
  <c r="DZ3" i="119"/>
  <c r="DZ5" i="119" s="1"/>
  <c r="DZ11" i="119" s="1"/>
  <c r="DY3" i="119"/>
  <c r="DY5" i="119" s="1"/>
  <c r="DY11" i="119" s="1"/>
  <c r="AR3" i="119"/>
  <c r="AR5" i="119" s="1"/>
  <c r="AR11" i="119" s="1"/>
  <c r="AQ3" i="119"/>
  <c r="AQ5" i="119" s="1"/>
  <c r="AQ11" i="119" s="1"/>
  <c r="AP3" i="119"/>
  <c r="AP5" i="119" s="1"/>
  <c r="AP11" i="119" s="1"/>
  <c r="AO3" i="119"/>
  <c r="AO5" i="119" s="1"/>
  <c r="AO11" i="119" s="1"/>
  <c r="AN3" i="119"/>
  <c r="AN5" i="119" s="1"/>
  <c r="AN11" i="119" s="1"/>
  <c r="AM3" i="119"/>
  <c r="AM5" i="119" s="1"/>
  <c r="AM11" i="119" s="1"/>
  <c r="AL3" i="119"/>
  <c r="AL5" i="119" s="1"/>
  <c r="AL11" i="119" s="1"/>
  <c r="AK3" i="119"/>
  <c r="AK5" i="119" s="1"/>
  <c r="AK11" i="119" s="1"/>
  <c r="AJ3" i="119"/>
  <c r="AJ5" i="119" s="1"/>
  <c r="AJ11" i="119" s="1"/>
  <c r="AI3" i="119"/>
  <c r="AI5" i="119" s="1"/>
  <c r="AI11" i="119" s="1"/>
  <c r="AH3" i="119"/>
  <c r="AH5" i="119" s="1"/>
  <c r="AH11" i="119" s="1"/>
  <c r="AG3" i="119"/>
  <c r="AG5" i="119" s="1"/>
  <c r="AG11" i="119" s="1"/>
  <c r="AF3" i="119"/>
  <c r="AF5" i="119" s="1"/>
  <c r="AF11" i="119" s="1"/>
  <c r="AE3" i="119"/>
  <c r="AE5" i="119" s="1"/>
  <c r="AE11" i="119" s="1"/>
  <c r="AD3" i="119"/>
  <c r="AD5" i="119" s="1"/>
  <c r="AD11" i="119" s="1"/>
  <c r="AC3" i="119"/>
  <c r="AC5" i="119" s="1"/>
  <c r="AC11" i="119" s="1"/>
  <c r="AB3" i="119"/>
  <c r="AB5" i="119" s="1"/>
  <c r="AB11" i="119" s="1"/>
  <c r="AA3" i="119"/>
  <c r="AA5" i="119" s="1"/>
  <c r="AA11" i="119" s="1"/>
  <c r="Z3" i="119"/>
  <c r="Z5" i="119" s="1"/>
  <c r="Z11" i="119" s="1"/>
  <c r="Y3" i="119"/>
  <c r="Y5" i="119" s="1"/>
  <c r="Y11" i="119" s="1"/>
  <c r="X3" i="119"/>
  <c r="X5" i="119" s="1"/>
  <c r="X11" i="119" s="1"/>
  <c r="W3" i="119"/>
  <c r="W5" i="119" s="1"/>
  <c r="W11" i="119" s="1"/>
  <c r="V3" i="119"/>
  <c r="V5" i="119" s="1"/>
  <c r="V11" i="119" s="1"/>
  <c r="U3" i="119"/>
  <c r="U5" i="119" s="1"/>
  <c r="U11" i="119" s="1"/>
  <c r="T3" i="119"/>
  <c r="T5" i="119" s="1"/>
  <c r="T11" i="119" s="1"/>
  <c r="S3" i="119"/>
  <c r="S5" i="119" s="1"/>
  <c r="S11" i="119" s="1"/>
  <c r="R3" i="119"/>
  <c r="R5" i="119" s="1"/>
  <c r="R11" i="119" s="1"/>
  <c r="Q3" i="119"/>
  <c r="Q5" i="119" s="1"/>
  <c r="Q11" i="119" s="1"/>
  <c r="P3" i="119"/>
  <c r="P5" i="119" s="1"/>
  <c r="P11" i="119" s="1"/>
  <c r="O3" i="119"/>
  <c r="O5" i="119" s="1"/>
  <c r="O11" i="119" s="1"/>
  <c r="N3" i="119"/>
  <c r="N5" i="119" s="1"/>
  <c r="N11" i="119" s="1"/>
  <c r="M3" i="119"/>
  <c r="M5" i="119" s="1"/>
  <c r="M11" i="119" s="1"/>
  <c r="B2" i="119" a="1"/>
  <c r="B2" i="119" s="1"/>
  <c r="E1" i="119"/>
  <c r="C217" i="118"/>
  <c r="C203" i="118"/>
  <c r="I201" i="118"/>
  <c r="H201" i="118"/>
  <c r="C191" i="118"/>
  <c r="I189" i="118"/>
  <c r="H189" i="118" s="1"/>
  <c r="C176" i="118"/>
  <c r="V174" i="118"/>
  <c r="U174" i="118"/>
  <c r="T174" i="118"/>
  <c r="S174" i="118"/>
  <c r="R174" i="118"/>
  <c r="Q174" i="118"/>
  <c r="C164" i="118"/>
  <c r="V162" i="118"/>
  <c r="U162" i="118"/>
  <c r="T162" i="118"/>
  <c r="S162" i="118"/>
  <c r="R162" i="118"/>
  <c r="Q162" i="118"/>
  <c r="C152" i="118"/>
  <c r="V150" i="118"/>
  <c r="U150" i="118"/>
  <c r="T150" i="118"/>
  <c r="S150" i="118"/>
  <c r="R150" i="118"/>
  <c r="Q150" i="118"/>
  <c r="L147" i="118"/>
  <c r="J147" i="118"/>
  <c r="H147" i="118"/>
  <c r="F147" i="118"/>
  <c r="L146" i="118"/>
  <c r="J146" i="118"/>
  <c r="H146" i="118"/>
  <c r="F146" i="118"/>
  <c r="L145" i="118"/>
  <c r="J145" i="118"/>
  <c r="H145" i="118"/>
  <c r="F145" i="118"/>
  <c r="L144" i="118"/>
  <c r="J144" i="118"/>
  <c r="H144" i="118"/>
  <c r="F144" i="118"/>
  <c r="L143" i="118"/>
  <c r="J143" i="118"/>
  <c r="H143" i="118"/>
  <c r="F143" i="118"/>
  <c r="L142" i="118"/>
  <c r="J142" i="118"/>
  <c r="H142" i="118"/>
  <c r="F142" i="118"/>
  <c r="L141" i="118"/>
  <c r="J141" i="118"/>
  <c r="H141" i="118"/>
  <c r="F141" i="118"/>
  <c r="L140" i="118"/>
  <c r="J140" i="118"/>
  <c r="H140" i="118"/>
  <c r="F140" i="118"/>
  <c r="L135" i="118"/>
  <c r="J135" i="118"/>
  <c r="H135" i="118"/>
  <c r="F135" i="118"/>
  <c r="L134" i="118"/>
  <c r="J134" i="118"/>
  <c r="H134" i="118"/>
  <c r="F134" i="118"/>
  <c r="L133" i="118"/>
  <c r="J133" i="118"/>
  <c r="H133" i="118"/>
  <c r="F133" i="118"/>
  <c r="L132" i="118"/>
  <c r="J132" i="118"/>
  <c r="H132" i="118"/>
  <c r="F132" i="118"/>
  <c r="L131" i="118"/>
  <c r="J131" i="118"/>
  <c r="H131" i="118"/>
  <c r="F131" i="118"/>
  <c r="L130" i="118"/>
  <c r="J130" i="118"/>
  <c r="H130" i="118"/>
  <c r="F130" i="118"/>
  <c r="L129" i="118"/>
  <c r="J129" i="118"/>
  <c r="H129" i="118"/>
  <c r="F129" i="118"/>
  <c r="L128" i="118"/>
  <c r="J128" i="118"/>
  <c r="H128" i="118"/>
  <c r="F128" i="118"/>
  <c r="C117" i="118"/>
  <c r="C116" i="118"/>
  <c r="P114" i="118"/>
  <c r="O114" i="118"/>
  <c r="N114" i="118"/>
  <c r="M114" i="118"/>
  <c r="L114" i="118"/>
  <c r="K114" i="118"/>
  <c r="C104" i="118"/>
  <c r="V102" i="118"/>
  <c r="U102" i="118"/>
  <c r="T102" i="118"/>
  <c r="S102" i="118"/>
  <c r="R102" i="118"/>
  <c r="Q102" i="118"/>
  <c r="C92" i="118"/>
  <c r="I90" i="118"/>
  <c r="H90" i="118"/>
  <c r="C81" i="118"/>
  <c r="C80" i="118"/>
  <c r="C68" i="118"/>
  <c r="G66" i="118"/>
  <c r="F66" i="118"/>
  <c r="E66" i="118"/>
  <c r="C58" i="118"/>
  <c r="C57" i="118"/>
  <c r="C56" i="118"/>
  <c r="E54" i="118"/>
  <c r="C44" i="118"/>
  <c r="G42" i="118"/>
  <c r="S42" i="118" s="1"/>
  <c r="F42" i="118"/>
  <c r="R42" i="118" s="1"/>
  <c r="E42" i="118"/>
  <c r="Q42" i="118" s="1"/>
  <c r="C32" i="118"/>
  <c r="S30" i="118"/>
  <c r="R30" i="118"/>
  <c r="G30" i="118"/>
  <c r="F30" i="118"/>
  <c r="E30" i="118"/>
  <c r="Q30" i="118" s="1"/>
  <c r="G28" i="118"/>
  <c r="G54" i="118" s="1"/>
  <c r="F28" i="118"/>
  <c r="F54" i="118" s="1"/>
  <c r="B2" i="118"/>
  <c r="A1" i="118" a="1"/>
  <c r="A1" i="118" s="1"/>
  <c r="C70" i="117"/>
  <c r="U68" i="117"/>
  <c r="T68" i="117"/>
  <c r="S68" i="117"/>
  <c r="R68" i="117"/>
  <c r="Q68" i="117"/>
  <c r="P68" i="117"/>
  <c r="C58" i="117"/>
  <c r="C59" i="117" s="1"/>
  <c r="C60" i="117" s="1"/>
  <c r="U56" i="117"/>
  <c r="T56" i="117"/>
  <c r="S56" i="117"/>
  <c r="R56" i="117"/>
  <c r="Q56" i="117"/>
  <c r="P56" i="117"/>
  <c r="C47" i="117"/>
  <c r="C46" i="117"/>
  <c r="U44" i="117"/>
  <c r="T44" i="117"/>
  <c r="S44" i="117"/>
  <c r="R44" i="117"/>
  <c r="Q44" i="117"/>
  <c r="P44" i="117"/>
  <c r="C34" i="117"/>
  <c r="U32" i="117"/>
  <c r="T32" i="117"/>
  <c r="S32" i="117"/>
  <c r="R32" i="117"/>
  <c r="Q32" i="117"/>
  <c r="P32" i="117"/>
  <c r="B2" i="117"/>
  <c r="A1" i="117" a="1"/>
  <c r="A1" i="117" s="1"/>
  <c r="D29" i="116"/>
  <c r="D38" i="116" s="1"/>
  <c r="C29" i="116"/>
  <c r="C38" i="116" s="1"/>
  <c r="C47" i="116" s="1"/>
  <c r="C56" i="116" s="1"/>
  <c r="C65" i="116" s="1"/>
  <c r="B29" i="116"/>
  <c r="D28" i="116"/>
  <c r="D37" i="116" s="1"/>
  <c r="D46" i="116" s="1"/>
  <c r="B46" i="116" s="1"/>
  <c r="C28" i="116"/>
  <c r="C37" i="116" s="1"/>
  <c r="C46" i="116" s="1"/>
  <c r="C55" i="116" s="1"/>
  <c r="C64" i="116" s="1"/>
  <c r="C73" i="116" s="1"/>
  <c r="C82" i="116" s="1"/>
  <c r="C91" i="116" s="1"/>
  <c r="C100" i="116" s="1"/>
  <c r="C109" i="116" s="1"/>
  <c r="C118" i="116" s="1"/>
  <c r="D27" i="116"/>
  <c r="B27" i="116" s="1"/>
  <c r="C27" i="116"/>
  <c r="C36" i="116" s="1"/>
  <c r="C45" i="116" s="1"/>
  <c r="C54" i="116" s="1"/>
  <c r="C63" i="116" s="1"/>
  <c r="C72" i="116" s="1"/>
  <c r="C81" i="116" s="1"/>
  <c r="C90" i="116" s="1"/>
  <c r="C99" i="116" s="1"/>
  <c r="C108" i="116" s="1"/>
  <c r="C117" i="116" s="1"/>
  <c r="D26" i="116"/>
  <c r="C26" i="116"/>
  <c r="C35" i="116" s="1"/>
  <c r="C44" i="116" s="1"/>
  <c r="C53" i="116" s="1"/>
  <c r="C62" i="116" s="1"/>
  <c r="C71" i="116" s="1"/>
  <c r="C80" i="116" s="1"/>
  <c r="C89" i="116" s="1"/>
  <c r="C98" i="116" s="1"/>
  <c r="C107" i="116" s="1"/>
  <c r="C116" i="116" s="1"/>
  <c r="D25" i="116"/>
  <c r="D34" i="116" s="1"/>
  <c r="D43" i="116" s="1"/>
  <c r="D52" i="116" s="1"/>
  <c r="D61" i="116" s="1"/>
  <c r="D70" i="116" s="1"/>
  <c r="D79" i="116" s="1"/>
  <c r="C25" i="116"/>
  <c r="C34" i="116" s="1"/>
  <c r="C43" i="116" s="1"/>
  <c r="C52" i="116" s="1"/>
  <c r="C61" i="116" s="1"/>
  <c r="C70" i="116" s="1"/>
  <c r="C79" i="116" s="1"/>
  <c r="C88" i="116" s="1"/>
  <c r="C97" i="116" s="1"/>
  <c r="C106" i="116" s="1"/>
  <c r="C115" i="116" s="1"/>
  <c r="B25" i="116"/>
  <c r="D24" i="116"/>
  <c r="B24" i="116" s="1"/>
  <c r="C24" i="116"/>
  <c r="C33" i="116" s="1"/>
  <c r="C42" i="116" s="1"/>
  <c r="C51" i="116" s="1"/>
  <c r="D23" i="116"/>
  <c r="D32" i="116" s="1"/>
  <c r="C23" i="116"/>
  <c r="C32" i="116" s="1"/>
  <c r="C41" i="116" s="1"/>
  <c r="C50" i="116" s="1"/>
  <c r="C59" i="116" s="1"/>
  <c r="C68" i="116" s="1"/>
  <c r="C77" i="116" s="1"/>
  <c r="C86" i="116" s="1"/>
  <c r="C95" i="116" s="1"/>
  <c r="C104" i="116" s="1"/>
  <c r="C113" i="116" s="1"/>
  <c r="D22" i="116"/>
  <c r="D31" i="116" s="1"/>
  <c r="D40" i="116" s="1"/>
  <c r="D49" i="116" s="1"/>
  <c r="B49" i="116" s="1"/>
  <c r="C22" i="116"/>
  <c r="C31" i="116" s="1"/>
  <c r="C40" i="116" s="1"/>
  <c r="C49" i="116" s="1"/>
  <c r="C58" i="116" s="1"/>
  <c r="C67" i="116" s="1"/>
  <c r="C76" i="116" s="1"/>
  <c r="C85" i="116" s="1"/>
  <c r="C94" i="116" s="1"/>
  <c r="C103" i="116" s="1"/>
  <c r="C112" i="116" s="1"/>
  <c r="D21" i="116"/>
  <c r="B21" i="116" s="1"/>
  <c r="C21" i="116"/>
  <c r="C30" i="116" s="1"/>
  <c r="C39" i="116" s="1"/>
  <c r="C48" i="116" s="1"/>
  <c r="C57" i="116" s="1"/>
  <c r="C66" i="116" s="1"/>
  <c r="C75" i="116" s="1"/>
  <c r="C84" i="116" s="1"/>
  <c r="C93" i="116" s="1"/>
  <c r="C102" i="116" s="1"/>
  <c r="C111" i="116" s="1"/>
  <c r="B20" i="116"/>
  <c r="B19" i="116"/>
  <c r="B18" i="116"/>
  <c r="B17" i="116"/>
  <c r="B16" i="116"/>
  <c r="B15" i="116"/>
  <c r="B14" i="116"/>
  <c r="B13" i="116"/>
  <c r="A13" i="116"/>
  <c r="A14" i="116" s="1"/>
  <c r="A15" i="116" s="1"/>
  <c r="A16" i="116" s="1"/>
  <c r="A17" i="116" s="1"/>
  <c r="A18" i="116" s="1"/>
  <c r="A19" i="116" s="1"/>
  <c r="A20" i="116" s="1"/>
  <c r="A21" i="116" s="1"/>
  <c r="A22" i="116" s="1"/>
  <c r="A23" i="116" s="1"/>
  <c r="A24" i="116" s="1"/>
  <c r="A25" i="116" s="1"/>
  <c r="A26" i="116" s="1"/>
  <c r="A27" i="116" s="1"/>
  <c r="A28" i="116" s="1"/>
  <c r="A29" i="116" s="1"/>
  <c r="A30" i="116" s="1"/>
  <c r="A31" i="116" s="1"/>
  <c r="A32" i="116" s="1"/>
  <c r="A33" i="116" s="1"/>
  <c r="A34" i="116" s="1"/>
  <c r="A35" i="116" s="1"/>
  <c r="A36" i="116" s="1"/>
  <c r="A37" i="116" s="1"/>
  <c r="A38" i="116" s="1"/>
  <c r="A39" i="116" s="1"/>
  <c r="A40" i="116" s="1"/>
  <c r="A41" i="116" s="1"/>
  <c r="A42" i="116" s="1"/>
  <c r="A43" i="116" s="1"/>
  <c r="A44" i="116" s="1"/>
  <c r="A45" i="116" s="1"/>
  <c r="A46" i="116" s="1"/>
  <c r="A47" i="116" s="1"/>
  <c r="A48" i="116" s="1"/>
  <c r="A49" i="116" s="1"/>
  <c r="A50" i="116" s="1"/>
  <c r="A51" i="116" s="1"/>
  <c r="A52" i="116" s="1"/>
  <c r="A53" i="116" s="1"/>
  <c r="A54" i="116" s="1"/>
  <c r="A55" i="116" s="1"/>
  <c r="A56" i="116" s="1"/>
  <c r="A57" i="116" s="1"/>
  <c r="A58" i="116" s="1"/>
  <c r="A59" i="116" s="1"/>
  <c r="A60" i="116" s="1"/>
  <c r="A61" i="116" s="1"/>
  <c r="A62" i="116" s="1"/>
  <c r="A63" i="116" s="1"/>
  <c r="A64" i="116" s="1"/>
  <c r="A65" i="116" s="1"/>
  <c r="A66" i="116" s="1"/>
  <c r="A67" i="116" s="1"/>
  <c r="A68" i="116" s="1"/>
  <c r="A69" i="116" s="1"/>
  <c r="A70" i="116" s="1"/>
  <c r="A71" i="116" s="1"/>
  <c r="A72" i="116" s="1"/>
  <c r="A73" i="116" s="1"/>
  <c r="A74" i="116" s="1"/>
  <c r="A75" i="116" s="1"/>
  <c r="A76" i="116" s="1"/>
  <c r="A77" i="116" s="1"/>
  <c r="A78" i="116" s="1"/>
  <c r="A79" i="116" s="1"/>
  <c r="A80" i="116" s="1"/>
  <c r="A81" i="116" s="1"/>
  <c r="A82" i="116" s="1"/>
  <c r="A83" i="116" s="1"/>
  <c r="A84" i="116" s="1"/>
  <c r="A85" i="116" s="1"/>
  <c r="A86" i="116" s="1"/>
  <c r="A87" i="116" s="1"/>
  <c r="A88" i="116" s="1"/>
  <c r="A89" i="116" s="1"/>
  <c r="A90" i="116" s="1"/>
  <c r="A91" i="116" s="1"/>
  <c r="A92" i="116" s="1"/>
  <c r="A93" i="116" s="1"/>
  <c r="A94" i="116" s="1"/>
  <c r="A95" i="116" s="1"/>
  <c r="A96" i="116" s="1"/>
  <c r="A97" i="116" s="1"/>
  <c r="A98" i="116" s="1"/>
  <c r="A99" i="116" s="1"/>
  <c r="A100" i="116" s="1"/>
  <c r="A101" i="116" s="1"/>
  <c r="A102" i="116" s="1"/>
  <c r="A103" i="116" s="1"/>
  <c r="A104" i="116" s="1"/>
  <c r="A105" i="116" s="1"/>
  <c r="A106" i="116" s="1"/>
  <c r="A107" i="116" s="1"/>
  <c r="A108" i="116" s="1"/>
  <c r="A109" i="116" s="1"/>
  <c r="A110" i="116" s="1"/>
  <c r="A111" i="116" s="1"/>
  <c r="A112" i="116" s="1"/>
  <c r="A113" i="116" s="1"/>
  <c r="A114" i="116" s="1"/>
  <c r="A115" i="116" s="1"/>
  <c r="A116" i="116" s="1"/>
  <c r="A117" i="116" s="1"/>
  <c r="A118" i="116" s="1"/>
  <c r="A119" i="116" s="1"/>
  <c r="B12" i="116"/>
  <c r="DY11" i="116"/>
  <c r="CR11" i="116"/>
  <c r="CF11" i="116"/>
  <c r="CD11" i="116"/>
  <c r="CC11" i="116"/>
  <c r="CB11" i="116"/>
  <c r="AJ11" i="116"/>
  <c r="AH11" i="116"/>
  <c r="V11" i="116"/>
  <c r="U11" i="116"/>
  <c r="I11" i="116"/>
  <c r="D11" i="116"/>
  <c r="C11" i="116"/>
  <c r="B11" i="116"/>
  <c r="DU10" i="116"/>
  <c r="CG10" i="116"/>
  <c r="AS10" i="116"/>
  <c r="E10" i="116"/>
  <c r="FD9" i="116"/>
  <c r="FC9" i="116"/>
  <c r="FB9" i="116"/>
  <c r="FA9" i="116"/>
  <c r="EZ9" i="116"/>
  <c r="EY9" i="116"/>
  <c r="EX9" i="116"/>
  <c r="EW9" i="116"/>
  <c r="EV9" i="116"/>
  <c r="EU9" i="116"/>
  <c r="ET9" i="116"/>
  <c r="ES9" i="116"/>
  <c r="ER9" i="116"/>
  <c r="EQ9" i="116"/>
  <c r="EP9" i="116"/>
  <c r="EO9" i="116"/>
  <c r="EN9" i="116"/>
  <c r="EM9" i="116"/>
  <c r="EL9" i="116"/>
  <c r="EK9" i="116"/>
  <c r="EJ9" i="116"/>
  <c r="EI9" i="116"/>
  <c r="EH9" i="116"/>
  <c r="EG9" i="116"/>
  <c r="EF9" i="116"/>
  <c r="EE9" i="116"/>
  <c r="ED9" i="116"/>
  <c r="EC9" i="116"/>
  <c r="EB9" i="116"/>
  <c r="EA9" i="116"/>
  <c r="DZ9" i="116"/>
  <c r="DY9" i="116"/>
  <c r="DX9" i="116"/>
  <c r="DW9" i="116"/>
  <c r="DV9" i="116"/>
  <c r="D9" i="116"/>
  <c r="E9" i="116" s="1"/>
  <c r="F9" i="116" s="1"/>
  <c r="G9" i="116" s="1"/>
  <c r="H9" i="116" s="1"/>
  <c r="I9" i="116" s="1"/>
  <c r="J9" i="116" s="1"/>
  <c r="K9" i="116" s="1"/>
  <c r="L9" i="116" s="1"/>
  <c r="M9" i="116" s="1"/>
  <c r="N9" i="116" s="1"/>
  <c r="O9" i="116" s="1"/>
  <c r="P9" i="116" s="1"/>
  <c r="Q9" i="116" s="1"/>
  <c r="R9" i="116" s="1"/>
  <c r="S9" i="116" s="1"/>
  <c r="T9" i="116" s="1"/>
  <c r="U9" i="116" s="1"/>
  <c r="V9" i="116" s="1"/>
  <c r="W9" i="116" s="1"/>
  <c r="X9" i="116" s="1"/>
  <c r="Y9" i="116" s="1"/>
  <c r="Z9" i="116" s="1"/>
  <c r="AA9" i="116" s="1"/>
  <c r="AB9" i="116" s="1"/>
  <c r="AC9" i="116" s="1"/>
  <c r="AD9" i="116" s="1"/>
  <c r="AE9" i="116" s="1"/>
  <c r="AF9" i="116" s="1"/>
  <c r="AG9" i="116" s="1"/>
  <c r="AH9" i="116" s="1"/>
  <c r="AI9" i="116" s="1"/>
  <c r="AJ9" i="116" s="1"/>
  <c r="AK9" i="116" s="1"/>
  <c r="AL9" i="116" s="1"/>
  <c r="AM9" i="116" s="1"/>
  <c r="AN9" i="116" s="1"/>
  <c r="AO9" i="116" s="1"/>
  <c r="AP9" i="116" s="1"/>
  <c r="AQ9" i="116" s="1"/>
  <c r="AR9" i="116" s="1"/>
  <c r="AS9" i="116" s="1"/>
  <c r="AT9" i="116" s="1"/>
  <c r="AU9" i="116" s="1"/>
  <c r="AV9" i="116" s="1"/>
  <c r="AW9" i="116" s="1"/>
  <c r="AX9" i="116" s="1"/>
  <c r="AY9" i="116" s="1"/>
  <c r="AZ9" i="116" s="1"/>
  <c r="BA9" i="116" s="1"/>
  <c r="BB9" i="116" s="1"/>
  <c r="BC9" i="116" s="1"/>
  <c r="BD9" i="116" s="1"/>
  <c r="BE9" i="116" s="1"/>
  <c r="BF9" i="116" s="1"/>
  <c r="BG9" i="116" s="1"/>
  <c r="BH9" i="116" s="1"/>
  <c r="BI9" i="116" s="1"/>
  <c r="BJ9" i="116" s="1"/>
  <c r="BK9" i="116" s="1"/>
  <c r="BL9" i="116" s="1"/>
  <c r="BM9" i="116" s="1"/>
  <c r="BN9" i="116" s="1"/>
  <c r="BO9" i="116" s="1"/>
  <c r="BP9" i="116" s="1"/>
  <c r="BQ9" i="116" s="1"/>
  <c r="BR9" i="116" s="1"/>
  <c r="BS9" i="116" s="1"/>
  <c r="BT9" i="116" s="1"/>
  <c r="BU9" i="116" s="1"/>
  <c r="BV9" i="116" s="1"/>
  <c r="BW9" i="116" s="1"/>
  <c r="BX9" i="116" s="1"/>
  <c r="BY9" i="116" s="1"/>
  <c r="BZ9" i="116" s="1"/>
  <c r="CA9" i="116" s="1"/>
  <c r="CB9" i="116" s="1"/>
  <c r="CC9" i="116" s="1"/>
  <c r="CD9" i="116" s="1"/>
  <c r="CE9" i="116" s="1"/>
  <c r="CF9" i="116" s="1"/>
  <c r="CG9" i="116" s="1"/>
  <c r="CH9" i="116" s="1"/>
  <c r="CI9" i="116" s="1"/>
  <c r="CJ9" i="116" s="1"/>
  <c r="CK9" i="116" s="1"/>
  <c r="CL9" i="116" s="1"/>
  <c r="CM9" i="116" s="1"/>
  <c r="CN9" i="116" s="1"/>
  <c r="CO9" i="116" s="1"/>
  <c r="CP9" i="116" s="1"/>
  <c r="CQ9" i="116" s="1"/>
  <c r="CR9" i="116" s="1"/>
  <c r="CS9" i="116" s="1"/>
  <c r="CT9" i="116" s="1"/>
  <c r="CU9" i="116" s="1"/>
  <c r="CV9" i="116" s="1"/>
  <c r="CW9" i="116" s="1"/>
  <c r="CX9" i="116" s="1"/>
  <c r="CY9" i="116" s="1"/>
  <c r="CZ9" i="116" s="1"/>
  <c r="DA9" i="116" s="1"/>
  <c r="DB9" i="116" s="1"/>
  <c r="DC9" i="116" s="1"/>
  <c r="DD9" i="116" s="1"/>
  <c r="DE9" i="116" s="1"/>
  <c r="DF9" i="116" s="1"/>
  <c r="DG9" i="116" s="1"/>
  <c r="DH9" i="116" s="1"/>
  <c r="DI9" i="116" s="1"/>
  <c r="DJ9" i="116" s="1"/>
  <c r="DK9" i="116" s="1"/>
  <c r="DL9" i="116" s="1"/>
  <c r="DM9" i="116" s="1"/>
  <c r="DN9" i="116" s="1"/>
  <c r="DO9" i="116" s="1"/>
  <c r="DP9" i="116" s="1"/>
  <c r="DQ9" i="116" s="1"/>
  <c r="DR9" i="116" s="1"/>
  <c r="DS9" i="116" s="1"/>
  <c r="DT9" i="116" s="1"/>
  <c r="DU9" i="116" s="1"/>
  <c r="C9" i="116"/>
  <c r="F8" i="116"/>
  <c r="F1" i="116" s="1"/>
  <c r="FD7" i="116"/>
  <c r="FC7" i="116"/>
  <c r="FB7" i="116"/>
  <c r="FA7" i="116"/>
  <c r="EZ7" i="116"/>
  <c r="EY7" i="116"/>
  <c r="EX7" i="116"/>
  <c r="EW7" i="116"/>
  <c r="EV7" i="116"/>
  <c r="EU7" i="116"/>
  <c r="ET7" i="116"/>
  <c r="ES7" i="116"/>
  <c r="ER7" i="116"/>
  <c r="EQ7" i="116"/>
  <c r="EP7" i="116"/>
  <c r="EO7" i="116"/>
  <c r="EN7" i="116"/>
  <c r="EM7" i="116"/>
  <c r="EL7" i="116"/>
  <c r="EK7" i="116"/>
  <c r="EJ7" i="116"/>
  <c r="EI7" i="116"/>
  <c r="EH7" i="116"/>
  <c r="EG7" i="116"/>
  <c r="EF7" i="116"/>
  <c r="EE7" i="116"/>
  <c r="ED7" i="116"/>
  <c r="EC7" i="116"/>
  <c r="EB7" i="116"/>
  <c r="EA7" i="116"/>
  <c r="DZ7" i="116"/>
  <c r="DY7" i="116"/>
  <c r="DX7" i="116"/>
  <c r="DW7" i="116"/>
  <c r="DV7" i="116"/>
  <c r="DU7" i="116"/>
  <c r="DT7" i="116"/>
  <c r="DS7" i="116"/>
  <c r="DR7" i="116"/>
  <c r="DQ7" i="116"/>
  <c r="DP7" i="116"/>
  <c r="DO7" i="116"/>
  <c r="DN7" i="116"/>
  <c r="DM7" i="116"/>
  <c r="DL7" i="116"/>
  <c r="DK7" i="116"/>
  <c r="DJ7" i="116"/>
  <c r="DI7" i="116"/>
  <c r="DH7" i="116"/>
  <c r="DG7" i="116"/>
  <c r="DF7" i="116"/>
  <c r="DE7" i="116"/>
  <c r="DD7" i="116"/>
  <c r="DC7" i="116"/>
  <c r="DB7" i="116"/>
  <c r="DA7" i="116"/>
  <c r="CZ7" i="116"/>
  <c r="CY7" i="116"/>
  <c r="CX7" i="116"/>
  <c r="CW7" i="116"/>
  <c r="CV7" i="116"/>
  <c r="CU7" i="116"/>
  <c r="CT7" i="116"/>
  <c r="CS7" i="116"/>
  <c r="CR7" i="116"/>
  <c r="CQ7" i="116"/>
  <c r="CP7" i="116"/>
  <c r="CO7" i="116"/>
  <c r="CN7" i="116"/>
  <c r="CM7" i="116"/>
  <c r="CL7" i="116"/>
  <c r="CK7" i="116"/>
  <c r="CJ7" i="116"/>
  <c r="CI7" i="116"/>
  <c r="CH7" i="116"/>
  <c r="CG7" i="116"/>
  <c r="CF7" i="116"/>
  <c r="CE7" i="116"/>
  <c r="CD7" i="116"/>
  <c r="CC7" i="116"/>
  <c r="CB7" i="116"/>
  <c r="CA7" i="116"/>
  <c r="BZ7" i="116"/>
  <c r="BY7" i="116"/>
  <c r="BX7" i="116"/>
  <c r="BW7" i="116"/>
  <c r="BV7" i="116"/>
  <c r="BU7" i="116"/>
  <c r="BT7" i="116"/>
  <c r="BS7" i="116"/>
  <c r="BR7" i="116"/>
  <c r="BQ7" i="116"/>
  <c r="BP7" i="116"/>
  <c r="BO7" i="116"/>
  <c r="BN7" i="116"/>
  <c r="BM7" i="116"/>
  <c r="BL7" i="116"/>
  <c r="BK7" i="116"/>
  <c r="BJ7" i="116"/>
  <c r="BI7" i="116"/>
  <c r="BH7" i="116"/>
  <c r="BG7" i="116"/>
  <c r="BF7" i="116"/>
  <c r="BE7" i="116"/>
  <c r="BD7" i="116"/>
  <c r="BC7" i="116"/>
  <c r="BB7" i="116"/>
  <c r="BA7" i="116"/>
  <c r="AZ7" i="116"/>
  <c r="AY7" i="116"/>
  <c r="AX7" i="116"/>
  <c r="AW7" i="116"/>
  <c r="AV7" i="116"/>
  <c r="AU7" i="116"/>
  <c r="AT7" i="116"/>
  <c r="AS7" i="116"/>
  <c r="AR7" i="116"/>
  <c r="AQ7" i="116"/>
  <c r="AP7" i="116"/>
  <c r="AO7" i="116"/>
  <c r="AN7" i="116"/>
  <c r="AM7" i="116"/>
  <c r="AL7" i="116"/>
  <c r="AK7" i="116"/>
  <c r="AJ7" i="116"/>
  <c r="AI7" i="116"/>
  <c r="AH7" i="116"/>
  <c r="AG7" i="116"/>
  <c r="AF7" i="116"/>
  <c r="AE7" i="116"/>
  <c r="AD7" i="116"/>
  <c r="AC7" i="116"/>
  <c r="AB7" i="116"/>
  <c r="AA7" i="116"/>
  <c r="Z7" i="116"/>
  <c r="Y7" i="116"/>
  <c r="X7" i="116"/>
  <c r="W7" i="116"/>
  <c r="V7" i="116"/>
  <c r="U7" i="116"/>
  <c r="T7" i="116"/>
  <c r="S7" i="116"/>
  <c r="R7" i="116"/>
  <c r="Q7" i="116"/>
  <c r="P7" i="116"/>
  <c r="O7" i="116"/>
  <c r="N7" i="116"/>
  <c r="M7" i="116"/>
  <c r="L7" i="116"/>
  <c r="K7" i="116"/>
  <c r="J7" i="116"/>
  <c r="I7" i="116"/>
  <c r="H7" i="116"/>
  <c r="G7" i="116"/>
  <c r="F7" i="116"/>
  <c r="E7" i="116"/>
  <c r="FD6" i="116"/>
  <c r="FC6" i="116"/>
  <c r="FB6" i="116"/>
  <c r="FA6" i="116"/>
  <c r="EZ6" i="116"/>
  <c r="EY6" i="116"/>
  <c r="EX6" i="116"/>
  <c r="EW6" i="116"/>
  <c r="EV6" i="116"/>
  <c r="EU6" i="116"/>
  <c r="ET6" i="116"/>
  <c r="ES6" i="116"/>
  <c r="ER6" i="116"/>
  <c r="EQ6" i="116"/>
  <c r="EP6" i="116"/>
  <c r="EO6" i="116"/>
  <c r="EN6" i="116"/>
  <c r="EM6" i="116"/>
  <c r="EL6" i="116"/>
  <c r="EK6" i="116"/>
  <c r="EJ6" i="116"/>
  <c r="EI6" i="116"/>
  <c r="EH6" i="116"/>
  <c r="EG6" i="116"/>
  <c r="EF6" i="116"/>
  <c r="EE6" i="116"/>
  <c r="ED6" i="116"/>
  <c r="EC6" i="116"/>
  <c r="EB6" i="116"/>
  <c r="EA6" i="116"/>
  <c r="DZ6" i="116"/>
  <c r="DY6" i="116"/>
  <c r="DX6" i="116"/>
  <c r="DW6" i="116"/>
  <c r="DV6" i="116"/>
  <c r="DU6" i="116"/>
  <c r="DT6" i="116"/>
  <c r="DS6" i="116"/>
  <c r="DR6" i="116"/>
  <c r="DQ6" i="116"/>
  <c r="DP6" i="116"/>
  <c r="DO6" i="116"/>
  <c r="DN6" i="116"/>
  <c r="DM6" i="116"/>
  <c r="DL6" i="116"/>
  <c r="DK6" i="116"/>
  <c r="DJ6" i="116"/>
  <c r="DI6" i="116"/>
  <c r="DH6" i="116"/>
  <c r="DG6" i="116"/>
  <c r="DF6" i="116"/>
  <c r="DE6" i="116"/>
  <c r="DD6" i="116"/>
  <c r="DC6" i="116"/>
  <c r="DB6" i="116"/>
  <c r="DA6" i="116"/>
  <c r="CZ6" i="116"/>
  <c r="CY6" i="116"/>
  <c r="CX6" i="116"/>
  <c r="CW6" i="116"/>
  <c r="CV6" i="116"/>
  <c r="CU6" i="116"/>
  <c r="CT6" i="116"/>
  <c r="CS6" i="116"/>
  <c r="CR6" i="116"/>
  <c r="CQ6" i="116"/>
  <c r="CP6" i="116"/>
  <c r="CO6" i="116"/>
  <c r="CN6" i="116"/>
  <c r="CM6" i="116"/>
  <c r="CL6" i="116"/>
  <c r="CK6" i="116"/>
  <c r="CJ6" i="116"/>
  <c r="CI6" i="116"/>
  <c r="CH6" i="116"/>
  <c r="CG6" i="116"/>
  <c r="CF6" i="116"/>
  <c r="CE6" i="116"/>
  <c r="CD6" i="116"/>
  <c r="CC6" i="116"/>
  <c r="CB6" i="116"/>
  <c r="CA6" i="116"/>
  <c r="BZ6" i="116"/>
  <c r="BY6" i="116"/>
  <c r="BX6" i="116"/>
  <c r="BW6" i="116"/>
  <c r="BV6" i="116"/>
  <c r="BU6" i="116"/>
  <c r="BT6" i="116"/>
  <c r="BS6" i="116"/>
  <c r="BR6" i="116"/>
  <c r="BQ6" i="116"/>
  <c r="BP6" i="116"/>
  <c r="BO6" i="116"/>
  <c r="BN6" i="116"/>
  <c r="BM6" i="116"/>
  <c r="BL6" i="116"/>
  <c r="BK6" i="116"/>
  <c r="BJ6" i="116"/>
  <c r="BI6" i="116"/>
  <c r="BH6" i="116"/>
  <c r="BG6" i="116"/>
  <c r="BF6" i="116"/>
  <c r="BE6" i="116"/>
  <c r="BD6" i="116"/>
  <c r="BC6" i="116"/>
  <c r="BB6" i="116"/>
  <c r="BA6" i="116"/>
  <c r="AZ6" i="116"/>
  <c r="AY6" i="116"/>
  <c r="AX6" i="116"/>
  <c r="AW6" i="116"/>
  <c r="AV6" i="116"/>
  <c r="AU6" i="116"/>
  <c r="AT6" i="116"/>
  <c r="AS6" i="116"/>
  <c r="AR6" i="116"/>
  <c r="AQ6" i="116"/>
  <c r="AP6" i="116"/>
  <c r="AO6" i="116"/>
  <c r="AN6" i="116"/>
  <c r="AM6" i="116"/>
  <c r="AL6" i="116"/>
  <c r="AK6" i="116"/>
  <c r="AJ6" i="116"/>
  <c r="AI6" i="116"/>
  <c r="AH6" i="116"/>
  <c r="AG6" i="116"/>
  <c r="AF6" i="116"/>
  <c r="AE6" i="116"/>
  <c r="AD6" i="116"/>
  <c r="AC6" i="116"/>
  <c r="AB6" i="116"/>
  <c r="AA6" i="116"/>
  <c r="Z6" i="116"/>
  <c r="Y6" i="116"/>
  <c r="X6" i="116"/>
  <c r="W6" i="116"/>
  <c r="V6" i="116"/>
  <c r="U6" i="116"/>
  <c r="T6" i="116"/>
  <c r="S6" i="116"/>
  <c r="R6" i="116"/>
  <c r="Q6" i="116"/>
  <c r="P6" i="116"/>
  <c r="O6" i="116"/>
  <c r="N6" i="116"/>
  <c r="M6" i="116"/>
  <c r="L6" i="116"/>
  <c r="K6" i="116"/>
  <c r="J6" i="116"/>
  <c r="I6" i="116"/>
  <c r="H6" i="116"/>
  <c r="G6" i="116"/>
  <c r="F6" i="116"/>
  <c r="E6" i="116"/>
  <c r="EF5" i="116"/>
  <c r="EF11" i="116" s="1"/>
  <c r="DX5" i="116"/>
  <c r="DX11" i="116" s="1"/>
  <c r="DW5" i="116"/>
  <c r="DW11" i="116" s="1"/>
  <c r="DV5" i="116"/>
  <c r="DV11" i="116" s="1"/>
  <c r="DU5" i="116"/>
  <c r="DU11" i="116" s="1"/>
  <c r="DT5" i="116"/>
  <c r="DT11" i="116" s="1"/>
  <c r="DS5" i="116"/>
  <c r="DS11" i="116" s="1"/>
  <c r="DR5" i="116"/>
  <c r="DR11" i="116" s="1"/>
  <c r="DQ5" i="116"/>
  <c r="DQ11" i="116" s="1"/>
  <c r="DP5" i="116"/>
  <c r="DP11" i="116" s="1"/>
  <c r="DO5" i="116"/>
  <c r="DO11" i="116" s="1"/>
  <c r="DN5" i="116"/>
  <c r="DN11" i="116" s="1"/>
  <c r="DM5" i="116"/>
  <c r="DM11" i="116" s="1"/>
  <c r="DL5" i="116"/>
  <c r="DL11" i="116" s="1"/>
  <c r="DK5" i="116"/>
  <c r="DK11" i="116" s="1"/>
  <c r="DJ5" i="116"/>
  <c r="DJ11" i="116" s="1"/>
  <c r="DI5" i="116"/>
  <c r="DI11" i="116" s="1"/>
  <c r="DH5" i="116"/>
  <c r="DH11" i="116" s="1"/>
  <c r="DG5" i="116"/>
  <c r="DG11" i="116" s="1"/>
  <c r="DF5" i="116"/>
  <c r="DF11" i="116" s="1"/>
  <c r="DE5" i="116"/>
  <c r="DE11" i="116" s="1"/>
  <c r="DD5" i="116"/>
  <c r="DD11" i="116" s="1"/>
  <c r="DC5" i="116"/>
  <c r="DC11" i="116" s="1"/>
  <c r="DB5" i="116"/>
  <c r="DB11" i="116" s="1"/>
  <c r="DA5" i="116"/>
  <c r="DA11" i="116" s="1"/>
  <c r="CZ5" i="116"/>
  <c r="CZ11" i="116" s="1"/>
  <c r="CY5" i="116"/>
  <c r="CY11" i="116" s="1"/>
  <c r="CX5" i="116"/>
  <c r="CX11" i="116" s="1"/>
  <c r="CW5" i="116"/>
  <c r="CW11" i="116" s="1"/>
  <c r="CV5" i="116"/>
  <c r="CV11" i="116" s="1"/>
  <c r="CU5" i="116"/>
  <c r="CU11" i="116" s="1"/>
  <c r="CT5" i="116"/>
  <c r="CT11" i="116" s="1"/>
  <c r="CS5" i="116"/>
  <c r="CS11" i="116" s="1"/>
  <c r="CR5" i="116"/>
  <c r="CQ5" i="116"/>
  <c r="CQ11" i="116" s="1"/>
  <c r="CP5" i="116"/>
  <c r="CP11" i="116" s="1"/>
  <c r="CO5" i="116"/>
  <c r="CO11" i="116" s="1"/>
  <c r="CN5" i="116"/>
  <c r="CN11" i="116" s="1"/>
  <c r="CM5" i="116"/>
  <c r="CM11" i="116" s="1"/>
  <c r="CL5" i="116"/>
  <c r="CL11" i="116" s="1"/>
  <c r="CK5" i="116"/>
  <c r="CK11" i="116" s="1"/>
  <c r="CJ5" i="116"/>
  <c r="CJ11" i="116" s="1"/>
  <c r="CI5" i="116"/>
  <c r="CI11" i="116" s="1"/>
  <c r="CH5" i="116"/>
  <c r="CH11" i="116" s="1"/>
  <c r="CG5" i="116"/>
  <c r="CG11" i="116" s="1"/>
  <c r="CF5" i="116"/>
  <c r="CE5" i="116"/>
  <c r="CE11" i="116" s="1"/>
  <c r="CD5" i="116"/>
  <c r="CC5" i="116"/>
  <c r="CB5" i="116"/>
  <c r="CA5" i="116"/>
  <c r="CA11" i="116" s="1"/>
  <c r="BZ5" i="116"/>
  <c r="BZ11" i="116" s="1"/>
  <c r="BY5" i="116"/>
  <c r="BY11" i="116" s="1"/>
  <c r="BX5" i="116"/>
  <c r="BX11" i="116" s="1"/>
  <c r="BW5" i="116"/>
  <c r="BW11" i="116" s="1"/>
  <c r="BV5" i="116"/>
  <c r="BV11" i="116" s="1"/>
  <c r="BU5" i="116"/>
  <c r="BU11" i="116" s="1"/>
  <c r="BT5" i="116"/>
  <c r="BT11" i="116" s="1"/>
  <c r="BS5" i="116"/>
  <c r="BS11" i="116" s="1"/>
  <c r="BR5" i="116"/>
  <c r="BR11" i="116" s="1"/>
  <c r="BQ5" i="116"/>
  <c r="BQ11" i="116" s="1"/>
  <c r="BP5" i="116"/>
  <c r="BP11" i="116" s="1"/>
  <c r="BO5" i="116"/>
  <c r="BO11" i="116" s="1"/>
  <c r="BN5" i="116"/>
  <c r="BN11" i="116" s="1"/>
  <c r="BM5" i="116"/>
  <c r="BM11" i="116" s="1"/>
  <c r="BL5" i="116"/>
  <c r="BL11" i="116" s="1"/>
  <c r="BK5" i="116"/>
  <c r="BK11" i="116" s="1"/>
  <c r="BJ5" i="116"/>
  <c r="BJ11" i="116" s="1"/>
  <c r="BI5" i="116"/>
  <c r="BI11" i="116" s="1"/>
  <c r="BH5" i="116"/>
  <c r="BH11" i="116" s="1"/>
  <c r="BG5" i="116"/>
  <c r="BG11" i="116" s="1"/>
  <c r="BF5" i="116"/>
  <c r="BF11" i="116" s="1"/>
  <c r="BE5" i="116"/>
  <c r="BE11" i="116" s="1"/>
  <c r="BD5" i="116"/>
  <c r="BD11" i="116" s="1"/>
  <c r="BC5" i="116"/>
  <c r="BC11" i="116" s="1"/>
  <c r="BB5" i="116"/>
  <c r="BB11" i="116" s="1"/>
  <c r="BA5" i="116"/>
  <c r="BA11" i="116" s="1"/>
  <c r="AZ5" i="116"/>
  <c r="AZ11" i="116" s="1"/>
  <c r="AY5" i="116"/>
  <c r="AY11" i="116" s="1"/>
  <c r="AX5" i="116"/>
  <c r="AX11" i="116" s="1"/>
  <c r="AW5" i="116"/>
  <c r="AW11" i="116" s="1"/>
  <c r="AV5" i="116"/>
  <c r="AV11" i="116" s="1"/>
  <c r="AU5" i="116"/>
  <c r="AU11" i="116" s="1"/>
  <c r="AT5" i="116"/>
  <c r="AT11" i="116" s="1"/>
  <c r="AS5" i="116"/>
  <c r="AS11" i="116" s="1"/>
  <c r="AN5" i="116"/>
  <c r="AN11" i="116" s="1"/>
  <c r="P5" i="116"/>
  <c r="P11" i="116" s="1"/>
  <c r="L5" i="116"/>
  <c r="L11" i="116" s="1"/>
  <c r="K5" i="116"/>
  <c r="K11" i="116" s="1"/>
  <c r="J5" i="116"/>
  <c r="J11" i="116" s="1"/>
  <c r="I5" i="116"/>
  <c r="H5" i="116"/>
  <c r="H11" i="116" s="1"/>
  <c r="G5" i="116"/>
  <c r="G11" i="116" s="1"/>
  <c r="F5" i="116"/>
  <c r="F11" i="116" s="1"/>
  <c r="E5" i="116"/>
  <c r="E11" i="116" s="1"/>
  <c r="FD3" i="116"/>
  <c r="FD5" i="116" s="1"/>
  <c r="FD11" i="116" s="1"/>
  <c r="FC3" i="116"/>
  <c r="FC5" i="116" s="1"/>
  <c r="FC11" i="116" s="1"/>
  <c r="FB3" i="116"/>
  <c r="FB5" i="116" s="1"/>
  <c r="FB11" i="116" s="1"/>
  <c r="FA3" i="116"/>
  <c r="FA5" i="116" s="1"/>
  <c r="FA11" i="116" s="1"/>
  <c r="EZ3" i="116"/>
  <c r="EZ5" i="116" s="1"/>
  <c r="EZ11" i="116" s="1"/>
  <c r="EY3" i="116"/>
  <c r="EY5" i="116" s="1"/>
  <c r="EY11" i="116" s="1"/>
  <c r="EX3" i="116"/>
  <c r="EX5" i="116" s="1"/>
  <c r="EX11" i="116" s="1"/>
  <c r="EW3" i="116"/>
  <c r="EW5" i="116" s="1"/>
  <c r="EW11" i="116" s="1"/>
  <c r="EV3" i="116"/>
  <c r="EV5" i="116" s="1"/>
  <c r="EV11" i="116" s="1"/>
  <c r="EU3" i="116"/>
  <c r="EU5" i="116" s="1"/>
  <c r="EU11" i="116" s="1"/>
  <c r="ET3" i="116"/>
  <c r="ET5" i="116" s="1"/>
  <c r="ET11" i="116" s="1"/>
  <c r="ES3" i="116"/>
  <c r="ES5" i="116" s="1"/>
  <c r="ES11" i="116" s="1"/>
  <c r="ER3" i="116"/>
  <c r="ER5" i="116" s="1"/>
  <c r="ER11" i="116" s="1"/>
  <c r="EQ3" i="116"/>
  <c r="EQ5" i="116" s="1"/>
  <c r="EQ11" i="116" s="1"/>
  <c r="EP3" i="116"/>
  <c r="EP5" i="116" s="1"/>
  <c r="EP11" i="116" s="1"/>
  <c r="EO3" i="116"/>
  <c r="EO5" i="116" s="1"/>
  <c r="EO11" i="116" s="1"/>
  <c r="EN3" i="116"/>
  <c r="EN5" i="116" s="1"/>
  <c r="EN11" i="116" s="1"/>
  <c r="EM3" i="116"/>
  <c r="EM5" i="116" s="1"/>
  <c r="EM11" i="116" s="1"/>
  <c r="EL3" i="116"/>
  <c r="EL5" i="116" s="1"/>
  <c r="EL11" i="116" s="1"/>
  <c r="EK3" i="116"/>
  <c r="EK5" i="116" s="1"/>
  <c r="EK11" i="116" s="1"/>
  <c r="EJ3" i="116"/>
  <c r="EJ5" i="116" s="1"/>
  <c r="EJ11" i="116" s="1"/>
  <c r="EI3" i="116"/>
  <c r="EI5" i="116" s="1"/>
  <c r="EI11" i="116" s="1"/>
  <c r="EH3" i="116"/>
  <c r="EH5" i="116" s="1"/>
  <c r="EH11" i="116" s="1"/>
  <c r="EG3" i="116"/>
  <c r="EG5" i="116" s="1"/>
  <c r="EG11" i="116" s="1"/>
  <c r="EF3" i="116"/>
  <c r="EE3" i="116"/>
  <c r="EE5" i="116" s="1"/>
  <c r="EE11" i="116" s="1"/>
  <c r="ED3" i="116"/>
  <c r="ED5" i="116" s="1"/>
  <c r="ED11" i="116" s="1"/>
  <c r="EC3" i="116"/>
  <c r="EC5" i="116" s="1"/>
  <c r="EC11" i="116" s="1"/>
  <c r="EB3" i="116"/>
  <c r="EB5" i="116" s="1"/>
  <c r="EB11" i="116" s="1"/>
  <c r="EA3" i="116"/>
  <c r="EA5" i="116" s="1"/>
  <c r="EA11" i="116" s="1"/>
  <c r="DZ3" i="116"/>
  <c r="DZ5" i="116" s="1"/>
  <c r="DZ11" i="116" s="1"/>
  <c r="DY3" i="116"/>
  <c r="DY5" i="116" s="1"/>
  <c r="AR3" i="116"/>
  <c r="AR5" i="116" s="1"/>
  <c r="AR11" i="116" s="1"/>
  <c r="AQ3" i="116"/>
  <c r="AQ5" i="116" s="1"/>
  <c r="AQ11" i="116" s="1"/>
  <c r="AP3" i="116"/>
  <c r="AP5" i="116" s="1"/>
  <c r="AP11" i="116" s="1"/>
  <c r="AO3" i="116"/>
  <c r="AO5" i="116" s="1"/>
  <c r="AO11" i="116" s="1"/>
  <c r="AN3" i="116"/>
  <c r="AM3" i="116"/>
  <c r="AM5" i="116" s="1"/>
  <c r="AM11" i="116" s="1"/>
  <c r="AL3" i="116"/>
  <c r="AL5" i="116" s="1"/>
  <c r="AL11" i="116" s="1"/>
  <c r="AK3" i="116"/>
  <c r="AK5" i="116" s="1"/>
  <c r="AK11" i="116" s="1"/>
  <c r="AJ3" i="116"/>
  <c r="AJ5" i="116" s="1"/>
  <c r="AI3" i="116"/>
  <c r="AI5" i="116" s="1"/>
  <c r="AI11" i="116" s="1"/>
  <c r="AH3" i="116"/>
  <c r="AH5" i="116" s="1"/>
  <c r="AG3" i="116"/>
  <c r="AG5" i="116" s="1"/>
  <c r="AG11" i="116" s="1"/>
  <c r="AF3" i="116"/>
  <c r="AF5" i="116" s="1"/>
  <c r="AF11" i="116" s="1"/>
  <c r="AE3" i="116"/>
  <c r="AE5" i="116" s="1"/>
  <c r="AE11" i="116" s="1"/>
  <c r="AD3" i="116"/>
  <c r="AD5" i="116" s="1"/>
  <c r="AD11" i="116" s="1"/>
  <c r="AC3" i="116"/>
  <c r="AC5" i="116" s="1"/>
  <c r="AC11" i="116" s="1"/>
  <c r="AB3" i="116"/>
  <c r="AB5" i="116" s="1"/>
  <c r="AB11" i="116" s="1"/>
  <c r="AA3" i="116"/>
  <c r="AA5" i="116" s="1"/>
  <c r="AA11" i="116" s="1"/>
  <c r="Z3" i="116"/>
  <c r="Z5" i="116" s="1"/>
  <c r="Z11" i="116" s="1"/>
  <c r="Y3" i="116"/>
  <c r="Y5" i="116" s="1"/>
  <c r="Y11" i="116" s="1"/>
  <c r="X3" i="116"/>
  <c r="X5" i="116" s="1"/>
  <c r="X11" i="116" s="1"/>
  <c r="W3" i="116"/>
  <c r="W5" i="116" s="1"/>
  <c r="W11" i="116" s="1"/>
  <c r="V3" i="116"/>
  <c r="V5" i="116" s="1"/>
  <c r="U3" i="116"/>
  <c r="U5" i="116" s="1"/>
  <c r="T3" i="116"/>
  <c r="T5" i="116" s="1"/>
  <c r="T11" i="116" s="1"/>
  <c r="S3" i="116"/>
  <c r="S5" i="116" s="1"/>
  <c r="S11" i="116" s="1"/>
  <c r="R3" i="116"/>
  <c r="R5" i="116" s="1"/>
  <c r="R11" i="116" s="1"/>
  <c r="Q3" i="116"/>
  <c r="Q5" i="116" s="1"/>
  <c r="Q11" i="116" s="1"/>
  <c r="P3" i="116"/>
  <c r="O3" i="116"/>
  <c r="O5" i="116" s="1"/>
  <c r="O11" i="116" s="1"/>
  <c r="N3" i="116"/>
  <c r="N5" i="116" s="1"/>
  <c r="N11" i="116" s="1"/>
  <c r="M3" i="116"/>
  <c r="M5" i="116" s="1"/>
  <c r="M11" i="116" s="1"/>
  <c r="B2" i="116" a="1"/>
  <c r="B2" i="116" s="1"/>
  <c r="E1" i="116"/>
  <c r="C217" i="115"/>
  <c r="C203" i="115"/>
  <c r="I201" i="115"/>
  <c r="H201" i="115" s="1"/>
  <c r="C191" i="115"/>
  <c r="I189" i="115"/>
  <c r="H189" i="115"/>
  <c r="C176" i="115"/>
  <c r="V174" i="115"/>
  <c r="U174" i="115"/>
  <c r="T174" i="115"/>
  <c r="S174" i="115"/>
  <c r="R174" i="115"/>
  <c r="Q174" i="115"/>
  <c r="C164" i="115"/>
  <c r="V162" i="115"/>
  <c r="U162" i="115"/>
  <c r="T162" i="115"/>
  <c r="S162" i="115"/>
  <c r="R162" i="115"/>
  <c r="Q162" i="115"/>
  <c r="C152" i="115"/>
  <c r="V150" i="115"/>
  <c r="U150" i="115"/>
  <c r="T150" i="115"/>
  <c r="S150" i="115"/>
  <c r="R150" i="115"/>
  <c r="Q150" i="115"/>
  <c r="L147" i="115"/>
  <c r="J147" i="115"/>
  <c r="H147" i="115"/>
  <c r="F147" i="115"/>
  <c r="L146" i="115"/>
  <c r="J146" i="115"/>
  <c r="H146" i="115"/>
  <c r="F146" i="115"/>
  <c r="L145" i="115"/>
  <c r="J145" i="115"/>
  <c r="H145" i="115"/>
  <c r="F145" i="115"/>
  <c r="L144" i="115"/>
  <c r="J144" i="115"/>
  <c r="H144" i="115"/>
  <c r="F144" i="115"/>
  <c r="L143" i="115"/>
  <c r="J143" i="115"/>
  <c r="H143" i="115"/>
  <c r="F143" i="115"/>
  <c r="L142" i="115"/>
  <c r="J142" i="115"/>
  <c r="H142" i="115"/>
  <c r="F142" i="115"/>
  <c r="L141" i="115"/>
  <c r="J141" i="115"/>
  <c r="H141" i="115"/>
  <c r="F141" i="115"/>
  <c r="L140" i="115"/>
  <c r="J140" i="115"/>
  <c r="H140" i="115"/>
  <c r="F140" i="115"/>
  <c r="L135" i="115"/>
  <c r="J135" i="115"/>
  <c r="H135" i="115"/>
  <c r="F135" i="115"/>
  <c r="L134" i="115"/>
  <c r="J134" i="115"/>
  <c r="H134" i="115"/>
  <c r="F134" i="115"/>
  <c r="L133" i="115"/>
  <c r="J133" i="115"/>
  <c r="H133" i="115"/>
  <c r="F133" i="115"/>
  <c r="L132" i="115"/>
  <c r="J132" i="115"/>
  <c r="H132" i="115"/>
  <c r="F132" i="115"/>
  <c r="L131" i="115"/>
  <c r="J131" i="115"/>
  <c r="H131" i="115"/>
  <c r="F131" i="115"/>
  <c r="L130" i="115"/>
  <c r="J130" i="115"/>
  <c r="H130" i="115"/>
  <c r="F130" i="115"/>
  <c r="L129" i="115"/>
  <c r="J129" i="115"/>
  <c r="H129" i="115"/>
  <c r="F129" i="115"/>
  <c r="L128" i="115"/>
  <c r="J128" i="115"/>
  <c r="H128" i="115"/>
  <c r="F128" i="115"/>
  <c r="C116" i="115"/>
  <c r="P114" i="115"/>
  <c r="O114" i="115"/>
  <c r="N114" i="115"/>
  <c r="M114" i="115"/>
  <c r="L114" i="115"/>
  <c r="K114" i="115"/>
  <c r="C104" i="115"/>
  <c r="V102" i="115"/>
  <c r="U102" i="115"/>
  <c r="T102" i="115"/>
  <c r="S102" i="115"/>
  <c r="R102" i="115"/>
  <c r="Q102" i="115"/>
  <c r="C92" i="115"/>
  <c r="I90" i="115"/>
  <c r="H90" i="115" s="1"/>
  <c r="C82" i="115"/>
  <c r="C81" i="115"/>
  <c r="C80" i="115"/>
  <c r="C68" i="115"/>
  <c r="E66" i="115"/>
  <c r="C57" i="115"/>
  <c r="C56" i="115"/>
  <c r="E54" i="115"/>
  <c r="C46" i="115"/>
  <c r="C45" i="115"/>
  <c r="C44" i="115"/>
  <c r="E42" i="115"/>
  <c r="Q42" i="115" s="1"/>
  <c r="C32" i="115"/>
  <c r="E30" i="115"/>
  <c r="Q30" i="115" s="1"/>
  <c r="F28" i="115"/>
  <c r="B2" i="115"/>
  <c r="A1" i="115" a="1"/>
  <c r="A1" i="115" s="1"/>
  <c r="C217" i="112"/>
  <c r="C203" i="112"/>
  <c r="I201" i="112"/>
  <c r="H201" i="112" s="1"/>
  <c r="C191" i="112"/>
  <c r="I189" i="112"/>
  <c r="H189" i="112"/>
  <c r="C176" i="112"/>
  <c r="V174" i="112"/>
  <c r="U174" i="112"/>
  <c r="T174" i="112"/>
  <c r="S174" i="112"/>
  <c r="R174" i="112"/>
  <c r="Q174" i="112"/>
  <c r="C165" i="112"/>
  <c r="C164" i="112"/>
  <c r="V162" i="112"/>
  <c r="U162" i="112"/>
  <c r="T162" i="112"/>
  <c r="S162" i="112"/>
  <c r="R162" i="112"/>
  <c r="Q162" i="112"/>
  <c r="C152" i="112"/>
  <c r="V150" i="112"/>
  <c r="U150" i="112"/>
  <c r="T150" i="112"/>
  <c r="S150" i="112"/>
  <c r="R150" i="112"/>
  <c r="Q150" i="112"/>
  <c r="L147" i="112"/>
  <c r="J147" i="112"/>
  <c r="H147" i="112"/>
  <c r="F147" i="112"/>
  <c r="L146" i="112"/>
  <c r="J146" i="112"/>
  <c r="H146" i="112"/>
  <c r="F146" i="112"/>
  <c r="L145" i="112"/>
  <c r="J145" i="112"/>
  <c r="H145" i="112"/>
  <c r="F145" i="112"/>
  <c r="L144" i="112"/>
  <c r="J144" i="112"/>
  <c r="H144" i="112"/>
  <c r="F144" i="112"/>
  <c r="L143" i="112"/>
  <c r="J143" i="112"/>
  <c r="H143" i="112"/>
  <c r="F143" i="112"/>
  <c r="L142" i="112"/>
  <c r="J142" i="112"/>
  <c r="H142" i="112"/>
  <c r="F142" i="112"/>
  <c r="L141" i="112"/>
  <c r="J141" i="112"/>
  <c r="H141" i="112"/>
  <c r="F141" i="112"/>
  <c r="L140" i="112"/>
  <c r="J140" i="112"/>
  <c r="H140" i="112"/>
  <c r="F140" i="112"/>
  <c r="L135" i="112"/>
  <c r="J135" i="112"/>
  <c r="H135" i="112"/>
  <c r="F135" i="112"/>
  <c r="L134" i="112"/>
  <c r="J134" i="112"/>
  <c r="H134" i="112"/>
  <c r="F134" i="112"/>
  <c r="L133" i="112"/>
  <c r="J133" i="112"/>
  <c r="H133" i="112"/>
  <c r="F133" i="112"/>
  <c r="L132" i="112"/>
  <c r="J132" i="112"/>
  <c r="H132" i="112"/>
  <c r="F132" i="112"/>
  <c r="L131" i="112"/>
  <c r="J131" i="112"/>
  <c r="H131" i="112"/>
  <c r="F131" i="112"/>
  <c r="L130" i="112"/>
  <c r="J130" i="112"/>
  <c r="H130" i="112"/>
  <c r="F130" i="112"/>
  <c r="L129" i="112"/>
  <c r="J129" i="112"/>
  <c r="H129" i="112"/>
  <c r="F129" i="112"/>
  <c r="L128" i="112"/>
  <c r="J128" i="112"/>
  <c r="H128" i="112"/>
  <c r="F128" i="112"/>
  <c r="C116" i="112"/>
  <c r="P114" i="112"/>
  <c r="O114" i="112"/>
  <c r="N114" i="112"/>
  <c r="M114" i="112"/>
  <c r="L114" i="112"/>
  <c r="K114" i="112"/>
  <c r="C104" i="112"/>
  <c r="V102" i="112"/>
  <c r="U102" i="112"/>
  <c r="T102" i="112"/>
  <c r="S102" i="112"/>
  <c r="R102" i="112"/>
  <c r="Q102" i="112"/>
  <c r="C92" i="112"/>
  <c r="C93" i="112" s="1"/>
  <c r="I90" i="112"/>
  <c r="H90" i="112" s="1"/>
  <c r="C82" i="112"/>
  <c r="C81" i="112"/>
  <c r="C80" i="112"/>
  <c r="C68" i="112"/>
  <c r="E66" i="112"/>
  <c r="C56" i="112"/>
  <c r="E54" i="112"/>
  <c r="C46" i="112"/>
  <c r="C45" i="112"/>
  <c r="C44" i="112"/>
  <c r="E42" i="112"/>
  <c r="Q42" i="112" s="1"/>
  <c r="C32" i="112"/>
  <c r="F30" i="112"/>
  <c r="R30" i="112" s="1"/>
  <c r="E30" i="112"/>
  <c r="Q30" i="112" s="1"/>
  <c r="F28" i="112"/>
  <c r="B2" i="112"/>
  <c r="A1" i="112" a="1"/>
  <c r="A1" i="112" s="1"/>
  <c r="C70" i="111"/>
  <c r="U68" i="111"/>
  <c r="T68" i="111"/>
  <c r="S68" i="111"/>
  <c r="R68" i="111"/>
  <c r="Q68" i="111"/>
  <c r="P68" i="111"/>
  <c r="C58" i="111"/>
  <c r="U56" i="111"/>
  <c r="T56" i="111"/>
  <c r="S56" i="111"/>
  <c r="R56" i="111"/>
  <c r="Q56" i="111"/>
  <c r="P56" i="111"/>
  <c r="C46" i="111"/>
  <c r="C47" i="111" s="1"/>
  <c r="U44" i="111"/>
  <c r="T44" i="111"/>
  <c r="S44" i="111"/>
  <c r="R44" i="111"/>
  <c r="Q44" i="111"/>
  <c r="P44" i="111"/>
  <c r="C34" i="111"/>
  <c r="C35" i="111" s="1"/>
  <c r="U32" i="111"/>
  <c r="T32" i="111"/>
  <c r="S32" i="111"/>
  <c r="R32" i="111"/>
  <c r="Q32" i="111"/>
  <c r="P32" i="111"/>
  <c r="B2" i="111"/>
  <c r="A1" i="111" a="1"/>
  <c r="A1" i="111" s="1"/>
  <c r="B107" i="110"/>
  <c r="D106" i="110"/>
  <c r="D115" i="110" s="1"/>
  <c r="B115" i="110" s="1"/>
  <c r="B106" i="110"/>
  <c r="D103" i="110"/>
  <c r="D112" i="110" s="1"/>
  <c r="B112" i="110" s="1"/>
  <c r="B103" i="110"/>
  <c r="B101" i="110"/>
  <c r="D100" i="110"/>
  <c r="D109" i="110" s="1"/>
  <c r="B100" i="110"/>
  <c r="B94" i="110"/>
  <c r="B89" i="110"/>
  <c r="B88" i="110"/>
  <c r="B85" i="110"/>
  <c r="B80" i="110"/>
  <c r="C76" i="110"/>
  <c r="C85" i="110" s="1"/>
  <c r="C94" i="110" s="1"/>
  <c r="C103" i="110" s="1"/>
  <c r="C112" i="110" s="1"/>
  <c r="B76" i="110"/>
  <c r="B71" i="110"/>
  <c r="B70" i="110"/>
  <c r="B67" i="110"/>
  <c r="B58" i="110"/>
  <c r="B56" i="110"/>
  <c r="B53" i="110"/>
  <c r="B52" i="110"/>
  <c r="B49" i="110"/>
  <c r="B40" i="110"/>
  <c r="B38" i="110"/>
  <c r="B37" i="110"/>
  <c r="B35" i="110"/>
  <c r="C34" i="110"/>
  <c r="C43" i="110" s="1"/>
  <c r="C52" i="110" s="1"/>
  <c r="C61" i="110" s="1"/>
  <c r="C70" i="110" s="1"/>
  <c r="C79" i="110" s="1"/>
  <c r="C88" i="110" s="1"/>
  <c r="C97" i="110" s="1"/>
  <c r="C106" i="110" s="1"/>
  <c r="C115" i="110" s="1"/>
  <c r="D29" i="110"/>
  <c r="D38" i="110" s="1"/>
  <c r="D47" i="110" s="1"/>
  <c r="D56" i="110" s="1"/>
  <c r="D65" i="110" s="1"/>
  <c r="D74" i="110" s="1"/>
  <c r="D83" i="110" s="1"/>
  <c r="D92" i="110" s="1"/>
  <c r="D101" i="110" s="1"/>
  <c r="D110" i="110" s="1"/>
  <c r="D119" i="110" s="1"/>
  <c r="B119" i="110" s="1"/>
  <c r="C29" i="110"/>
  <c r="C38" i="110" s="1"/>
  <c r="C47" i="110" s="1"/>
  <c r="C56" i="110" s="1"/>
  <c r="C65" i="110" s="1"/>
  <c r="B29" i="110"/>
  <c r="D28" i="110"/>
  <c r="D37" i="110" s="1"/>
  <c r="D46" i="110" s="1"/>
  <c r="D55" i="110" s="1"/>
  <c r="D64" i="110" s="1"/>
  <c r="D73" i="110" s="1"/>
  <c r="D82" i="110" s="1"/>
  <c r="D91" i="110" s="1"/>
  <c r="B91" i="110" s="1"/>
  <c r="C28" i="110"/>
  <c r="C37" i="110" s="1"/>
  <c r="C46" i="110" s="1"/>
  <c r="C55" i="110" s="1"/>
  <c r="C64" i="110" s="1"/>
  <c r="C73" i="110" s="1"/>
  <c r="C82" i="110" s="1"/>
  <c r="C91" i="110" s="1"/>
  <c r="C100" i="110" s="1"/>
  <c r="C109" i="110" s="1"/>
  <c r="C118" i="110" s="1"/>
  <c r="B28" i="110"/>
  <c r="D27" i="110"/>
  <c r="D36" i="110" s="1"/>
  <c r="C27" i="110"/>
  <c r="C36" i="110" s="1"/>
  <c r="C45" i="110" s="1"/>
  <c r="C54" i="110" s="1"/>
  <c r="C63" i="110" s="1"/>
  <c r="C72" i="110" s="1"/>
  <c r="C81" i="110" s="1"/>
  <c r="C90" i="110" s="1"/>
  <c r="C99" i="110" s="1"/>
  <c r="C108" i="110" s="1"/>
  <c r="C117" i="110" s="1"/>
  <c r="D26" i="110"/>
  <c r="D35" i="110" s="1"/>
  <c r="D44" i="110" s="1"/>
  <c r="D53" i="110" s="1"/>
  <c r="D62" i="110" s="1"/>
  <c r="D71" i="110" s="1"/>
  <c r="D80" i="110" s="1"/>
  <c r="D89" i="110" s="1"/>
  <c r="D98" i="110" s="1"/>
  <c r="D107" i="110" s="1"/>
  <c r="D116" i="110" s="1"/>
  <c r="B116" i="110" s="1"/>
  <c r="C26" i="110"/>
  <c r="C35" i="110" s="1"/>
  <c r="C44" i="110" s="1"/>
  <c r="C53" i="110" s="1"/>
  <c r="C62" i="110" s="1"/>
  <c r="C71" i="110" s="1"/>
  <c r="C80" i="110" s="1"/>
  <c r="C89" i="110" s="1"/>
  <c r="C98" i="110" s="1"/>
  <c r="C107" i="110" s="1"/>
  <c r="C116" i="110" s="1"/>
  <c r="B26" i="110"/>
  <c r="D25" i="110"/>
  <c r="D34" i="110" s="1"/>
  <c r="D43" i="110" s="1"/>
  <c r="D52" i="110" s="1"/>
  <c r="D61" i="110" s="1"/>
  <c r="D70" i="110" s="1"/>
  <c r="D79" i="110" s="1"/>
  <c r="D88" i="110" s="1"/>
  <c r="D97" i="110" s="1"/>
  <c r="B97" i="110" s="1"/>
  <c r="C25" i="110"/>
  <c r="B25" i="110"/>
  <c r="D24" i="110"/>
  <c r="D33" i="110" s="1"/>
  <c r="C24" i="110"/>
  <c r="C33" i="110" s="1"/>
  <c r="C42" i="110" s="1"/>
  <c r="C51" i="110" s="1"/>
  <c r="C60" i="110" s="1"/>
  <c r="C69" i="110" s="1"/>
  <c r="C78" i="110" s="1"/>
  <c r="C87" i="110" s="1"/>
  <c r="C96" i="110" s="1"/>
  <c r="C105" i="110" s="1"/>
  <c r="C114" i="110" s="1"/>
  <c r="B24" i="110"/>
  <c r="D23" i="110"/>
  <c r="D32" i="110" s="1"/>
  <c r="D41" i="110" s="1"/>
  <c r="D50" i="110" s="1"/>
  <c r="D59" i="110" s="1"/>
  <c r="D68" i="110" s="1"/>
  <c r="D77" i="110" s="1"/>
  <c r="D86" i="110" s="1"/>
  <c r="D95" i="110" s="1"/>
  <c r="D104" i="110" s="1"/>
  <c r="C23" i="110"/>
  <c r="C32" i="110" s="1"/>
  <c r="C41" i="110" s="1"/>
  <c r="C50" i="110" s="1"/>
  <c r="C59" i="110" s="1"/>
  <c r="C68" i="110" s="1"/>
  <c r="C77" i="110" s="1"/>
  <c r="C86" i="110" s="1"/>
  <c r="C95" i="110" s="1"/>
  <c r="C104" i="110" s="1"/>
  <c r="C113" i="110" s="1"/>
  <c r="D22" i="110"/>
  <c r="D31" i="110" s="1"/>
  <c r="D40" i="110" s="1"/>
  <c r="D49" i="110" s="1"/>
  <c r="D58" i="110" s="1"/>
  <c r="D67" i="110" s="1"/>
  <c r="D76" i="110" s="1"/>
  <c r="D85" i="110" s="1"/>
  <c r="D94" i="110" s="1"/>
  <c r="C22" i="110"/>
  <c r="C31" i="110" s="1"/>
  <c r="C40" i="110" s="1"/>
  <c r="C49" i="110" s="1"/>
  <c r="C58" i="110" s="1"/>
  <c r="C67" i="110" s="1"/>
  <c r="B22" i="110"/>
  <c r="D21" i="110"/>
  <c r="D30" i="110" s="1"/>
  <c r="C21" i="110"/>
  <c r="C30" i="110" s="1"/>
  <c r="C39" i="110" s="1"/>
  <c r="C48" i="110" s="1"/>
  <c r="C57" i="110" s="1"/>
  <c r="C66" i="110" s="1"/>
  <c r="C75" i="110" s="1"/>
  <c r="C84" i="110" s="1"/>
  <c r="C93" i="110" s="1"/>
  <c r="C102" i="110" s="1"/>
  <c r="C111" i="110" s="1"/>
  <c r="B21" i="110"/>
  <c r="B20" i="110"/>
  <c r="B19" i="110"/>
  <c r="B18" i="110"/>
  <c r="B17" i="110"/>
  <c r="B16" i="110"/>
  <c r="B15" i="110"/>
  <c r="B14" i="110"/>
  <c r="B13" i="110"/>
  <c r="A13" i="110"/>
  <c r="B12" i="110"/>
  <c r="EL11" i="110"/>
  <c r="EJ11" i="110"/>
  <c r="EI11" i="110"/>
  <c r="DX11" i="110"/>
  <c r="DW11" i="110"/>
  <c r="DV11" i="110"/>
  <c r="DN11" i="110"/>
  <c r="DL11" i="110"/>
  <c r="DK11" i="110"/>
  <c r="DJ11" i="110"/>
  <c r="DH11" i="110"/>
  <c r="DG11" i="110"/>
  <c r="CY11" i="110"/>
  <c r="CX11" i="110"/>
  <c r="CR11" i="110"/>
  <c r="CH11" i="110"/>
  <c r="CF11" i="110"/>
  <c r="CE11" i="110"/>
  <c r="CD11" i="110"/>
  <c r="BZ11" i="110"/>
  <c r="BS11" i="110"/>
  <c r="BR11" i="110"/>
  <c r="BP11" i="110"/>
  <c r="BO11" i="110"/>
  <c r="BN11" i="110"/>
  <c r="BG11" i="110"/>
  <c r="BF11" i="110"/>
  <c r="BD11" i="110"/>
  <c r="BC11" i="110"/>
  <c r="BB11" i="110"/>
  <c r="AT11" i="110"/>
  <c r="AR11" i="110"/>
  <c r="AQ11" i="110"/>
  <c r="AP11" i="110"/>
  <c r="AD11" i="110"/>
  <c r="J11" i="110"/>
  <c r="F11" i="110"/>
  <c r="D11" i="110"/>
  <c r="C11" i="110"/>
  <c r="B11" i="110"/>
  <c r="DU10" i="110"/>
  <c r="CG10" i="110"/>
  <c r="AS10" i="110"/>
  <c r="E10" i="110"/>
  <c r="FD9" i="110"/>
  <c r="FC9" i="110"/>
  <c r="FB9" i="110"/>
  <c r="FA9" i="110"/>
  <c r="EZ9" i="110"/>
  <c r="EY9" i="110"/>
  <c r="EX9" i="110"/>
  <c r="EW9" i="110"/>
  <c r="EV9" i="110"/>
  <c r="EU9" i="110"/>
  <c r="ET9" i="110"/>
  <c r="ES9" i="110"/>
  <c r="ER9" i="110"/>
  <c r="EQ9" i="110"/>
  <c r="EP9" i="110"/>
  <c r="EO9" i="110"/>
  <c r="EN9" i="110"/>
  <c r="EM9" i="110"/>
  <c r="EL9" i="110"/>
  <c r="EK9" i="110"/>
  <c r="EJ9" i="110"/>
  <c r="EI9" i="110"/>
  <c r="EH9" i="110"/>
  <c r="EG9" i="110"/>
  <c r="EF9" i="110"/>
  <c r="EE9" i="110"/>
  <c r="ED9" i="110"/>
  <c r="EC9" i="110"/>
  <c r="EB9" i="110"/>
  <c r="EA9" i="110"/>
  <c r="DZ9" i="110"/>
  <c r="DY9" i="110"/>
  <c r="DX9" i="110"/>
  <c r="DW9" i="110"/>
  <c r="DV9" i="110"/>
  <c r="C9" i="110"/>
  <c r="D9" i="110" s="1"/>
  <c r="E9" i="110" s="1"/>
  <c r="F9" i="110" s="1"/>
  <c r="G9" i="110" s="1"/>
  <c r="H9" i="110" s="1"/>
  <c r="I9" i="110" s="1"/>
  <c r="J9" i="110" s="1"/>
  <c r="K9" i="110" s="1"/>
  <c r="L9" i="110" s="1"/>
  <c r="M9" i="110" s="1"/>
  <c r="N9" i="110" s="1"/>
  <c r="O9" i="110" s="1"/>
  <c r="P9" i="110" s="1"/>
  <c r="Q9" i="110" s="1"/>
  <c r="R9" i="110" s="1"/>
  <c r="S9" i="110" s="1"/>
  <c r="T9" i="110" s="1"/>
  <c r="U9" i="110" s="1"/>
  <c r="V9" i="110" s="1"/>
  <c r="W9" i="110" s="1"/>
  <c r="X9" i="110" s="1"/>
  <c r="Y9" i="110" s="1"/>
  <c r="Z9" i="110" s="1"/>
  <c r="AA9" i="110" s="1"/>
  <c r="AB9" i="110" s="1"/>
  <c r="AC9" i="110" s="1"/>
  <c r="AD9" i="110" s="1"/>
  <c r="AE9" i="110" s="1"/>
  <c r="AF9" i="110" s="1"/>
  <c r="AG9" i="110" s="1"/>
  <c r="AH9" i="110" s="1"/>
  <c r="AI9" i="110" s="1"/>
  <c r="AJ9" i="110" s="1"/>
  <c r="AK9" i="110" s="1"/>
  <c r="AL9" i="110" s="1"/>
  <c r="AM9" i="110" s="1"/>
  <c r="AN9" i="110" s="1"/>
  <c r="AO9" i="110" s="1"/>
  <c r="AP9" i="110" s="1"/>
  <c r="AQ9" i="110" s="1"/>
  <c r="AR9" i="110" s="1"/>
  <c r="AS9" i="110" s="1"/>
  <c r="AT9" i="110" s="1"/>
  <c r="AU9" i="110" s="1"/>
  <c r="AV9" i="110" s="1"/>
  <c r="AW9" i="110" s="1"/>
  <c r="AX9" i="110" s="1"/>
  <c r="AY9" i="110" s="1"/>
  <c r="AZ9" i="110" s="1"/>
  <c r="BA9" i="110" s="1"/>
  <c r="BB9" i="110" s="1"/>
  <c r="BC9" i="110" s="1"/>
  <c r="BD9" i="110" s="1"/>
  <c r="BE9" i="110" s="1"/>
  <c r="BF9" i="110" s="1"/>
  <c r="BG9" i="110" s="1"/>
  <c r="BH9" i="110" s="1"/>
  <c r="BI9" i="110" s="1"/>
  <c r="BJ9" i="110" s="1"/>
  <c r="BK9" i="110" s="1"/>
  <c r="BL9" i="110" s="1"/>
  <c r="BM9" i="110" s="1"/>
  <c r="BN9" i="110" s="1"/>
  <c r="BO9" i="110" s="1"/>
  <c r="BP9" i="110" s="1"/>
  <c r="BQ9" i="110" s="1"/>
  <c r="BR9" i="110" s="1"/>
  <c r="BS9" i="110" s="1"/>
  <c r="BT9" i="110" s="1"/>
  <c r="BU9" i="110" s="1"/>
  <c r="BV9" i="110" s="1"/>
  <c r="BW9" i="110" s="1"/>
  <c r="BX9" i="110" s="1"/>
  <c r="BY9" i="110" s="1"/>
  <c r="BZ9" i="110" s="1"/>
  <c r="CA9" i="110" s="1"/>
  <c r="CB9" i="110" s="1"/>
  <c r="CC9" i="110" s="1"/>
  <c r="CD9" i="110" s="1"/>
  <c r="CE9" i="110" s="1"/>
  <c r="CF9" i="110" s="1"/>
  <c r="CG9" i="110" s="1"/>
  <c r="CH9" i="110" s="1"/>
  <c r="CI9" i="110" s="1"/>
  <c r="CJ9" i="110" s="1"/>
  <c r="CK9" i="110" s="1"/>
  <c r="CL9" i="110" s="1"/>
  <c r="CM9" i="110" s="1"/>
  <c r="CN9" i="110" s="1"/>
  <c r="CO9" i="110" s="1"/>
  <c r="CP9" i="110" s="1"/>
  <c r="CQ9" i="110" s="1"/>
  <c r="CR9" i="110" s="1"/>
  <c r="CS9" i="110" s="1"/>
  <c r="CT9" i="110" s="1"/>
  <c r="CU9" i="110" s="1"/>
  <c r="CV9" i="110" s="1"/>
  <c r="CW9" i="110" s="1"/>
  <c r="CX9" i="110" s="1"/>
  <c r="CY9" i="110" s="1"/>
  <c r="CZ9" i="110" s="1"/>
  <c r="DA9" i="110" s="1"/>
  <c r="DB9" i="110" s="1"/>
  <c r="DC9" i="110" s="1"/>
  <c r="DD9" i="110" s="1"/>
  <c r="DE9" i="110" s="1"/>
  <c r="DF9" i="110" s="1"/>
  <c r="DG9" i="110" s="1"/>
  <c r="DH9" i="110" s="1"/>
  <c r="DI9" i="110" s="1"/>
  <c r="DJ9" i="110" s="1"/>
  <c r="DK9" i="110" s="1"/>
  <c r="DL9" i="110" s="1"/>
  <c r="DM9" i="110" s="1"/>
  <c r="DN9" i="110" s="1"/>
  <c r="DO9" i="110" s="1"/>
  <c r="DP9" i="110" s="1"/>
  <c r="DQ9" i="110" s="1"/>
  <c r="DR9" i="110" s="1"/>
  <c r="DS9" i="110" s="1"/>
  <c r="DT9" i="110" s="1"/>
  <c r="DU9" i="110" s="1"/>
  <c r="F8" i="110"/>
  <c r="G8" i="110" s="1"/>
  <c r="FD7" i="110"/>
  <c r="FC7" i="110"/>
  <c r="FB7" i="110"/>
  <c r="FA7" i="110"/>
  <c r="EZ7" i="110"/>
  <c r="EY7" i="110"/>
  <c r="EX7" i="110"/>
  <c r="EW7" i="110"/>
  <c r="EV7" i="110"/>
  <c r="EU7" i="110"/>
  <c r="ET7" i="110"/>
  <c r="ES7" i="110"/>
  <c r="ER7" i="110"/>
  <c r="EQ7" i="110"/>
  <c r="EP7" i="110"/>
  <c r="EO7" i="110"/>
  <c r="EN7" i="110"/>
  <c r="EM7" i="110"/>
  <c r="EL7" i="110"/>
  <c r="EK7" i="110"/>
  <c r="EJ7" i="110"/>
  <c r="EI7" i="110"/>
  <c r="EH7" i="110"/>
  <c r="EG7" i="110"/>
  <c r="EF7" i="110"/>
  <c r="EE7" i="110"/>
  <c r="ED7" i="110"/>
  <c r="EC7" i="110"/>
  <c r="EB7" i="110"/>
  <c r="EA7" i="110"/>
  <c r="DZ7" i="110"/>
  <c r="DY7" i="110"/>
  <c r="DX7" i="110"/>
  <c r="DW7" i="110"/>
  <c r="DV7" i="110"/>
  <c r="DU7" i="110"/>
  <c r="DT7" i="110"/>
  <c r="DS7" i="110"/>
  <c r="DR7" i="110"/>
  <c r="DQ7" i="110"/>
  <c r="DP7" i="110"/>
  <c r="DO7" i="110"/>
  <c r="DN7" i="110"/>
  <c r="DM7" i="110"/>
  <c r="DL7" i="110"/>
  <c r="DK7" i="110"/>
  <c r="DJ7" i="110"/>
  <c r="DI7" i="110"/>
  <c r="DH7" i="110"/>
  <c r="DG7" i="110"/>
  <c r="DF7" i="110"/>
  <c r="DE7" i="110"/>
  <c r="DD7" i="110"/>
  <c r="DC7" i="110"/>
  <c r="DB7" i="110"/>
  <c r="DA7" i="110"/>
  <c r="CZ7" i="110"/>
  <c r="CY7" i="110"/>
  <c r="CX7" i="110"/>
  <c r="CW7" i="110"/>
  <c r="CV7" i="110"/>
  <c r="CU7" i="110"/>
  <c r="CT7" i="110"/>
  <c r="CS7" i="110"/>
  <c r="CR7" i="110"/>
  <c r="CQ7" i="110"/>
  <c r="CP7" i="110"/>
  <c r="CO7" i="110"/>
  <c r="CN7" i="110"/>
  <c r="CM7" i="110"/>
  <c r="CL7" i="110"/>
  <c r="CK7" i="110"/>
  <c r="CJ7" i="110"/>
  <c r="CI7" i="110"/>
  <c r="CH7" i="110"/>
  <c r="CG7" i="110"/>
  <c r="CF7" i="110"/>
  <c r="CE7" i="110"/>
  <c r="CD7" i="110"/>
  <c r="CC7" i="110"/>
  <c r="CB7" i="110"/>
  <c r="CA7" i="110"/>
  <c r="BZ7" i="110"/>
  <c r="BY7" i="110"/>
  <c r="BX7" i="110"/>
  <c r="BW7" i="110"/>
  <c r="BV7" i="110"/>
  <c r="BU7" i="110"/>
  <c r="BT7" i="110"/>
  <c r="BS7" i="110"/>
  <c r="BR7" i="110"/>
  <c r="BQ7" i="110"/>
  <c r="BP7" i="110"/>
  <c r="BO7" i="110"/>
  <c r="BN7" i="110"/>
  <c r="BM7" i="110"/>
  <c r="BL7" i="110"/>
  <c r="BK7" i="110"/>
  <c r="BJ7" i="110"/>
  <c r="BI7" i="110"/>
  <c r="BH7" i="110"/>
  <c r="BG7" i="110"/>
  <c r="BF7" i="110"/>
  <c r="BE7" i="110"/>
  <c r="BD7" i="110"/>
  <c r="BC7" i="110"/>
  <c r="BB7" i="110"/>
  <c r="BA7" i="110"/>
  <c r="AZ7" i="110"/>
  <c r="AY7" i="110"/>
  <c r="AX7" i="110"/>
  <c r="AW7" i="110"/>
  <c r="AV7" i="110"/>
  <c r="AU7" i="110"/>
  <c r="AT7" i="110"/>
  <c r="AS7" i="110"/>
  <c r="AR7" i="110"/>
  <c r="AQ7" i="110"/>
  <c r="AP7" i="110"/>
  <c r="AO7" i="110"/>
  <c r="AN7" i="110"/>
  <c r="AM7" i="110"/>
  <c r="AL7" i="110"/>
  <c r="AK7" i="110"/>
  <c r="AJ7" i="110"/>
  <c r="AI7" i="110"/>
  <c r="AH7" i="110"/>
  <c r="AG7" i="110"/>
  <c r="AF7" i="110"/>
  <c r="AE7" i="110"/>
  <c r="AD7" i="110"/>
  <c r="AC7" i="110"/>
  <c r="AB7" i="110"/>
  <c r="AA7" i="110"/>
  <c r="Z7" i="110"/>
  <c r="Y7" i="110"/>
  <c r="X7" i="110"/>
  <c r="W7" i="110"/>
  <c r="V7" i="110"/>
  <c r="U7" i="110"/>
  <c r="T7" i="110"/>
  <c r="S7" i="110"/>
  <c r="R7" i="110"/>
  <c r="Q7" i="110"/>
  <c r="P7" i="110"/>
  <c r="O7" i="110"/>
  <c r="N7" i="110"/>
  <c r="M7" i="110"/>
  <c r="L7" i="110"/>
  <c r="K7" i="110"/>
  <c r="J7" i="110"/>
  <c r="I7" i="110"/>
  <c r="H7" i="110"/>
  <c r="G7" i="110"/>
  <c r="F7" i="110"/>
  <c r="E7" i="110"/>
  <c r="FD6" i="110"/>
  <c r="FC6" i="110"/>
  <c r="FB6" i="110"/>
  <c r="FA6" i="110"/>
  <c r="EZ6" i="110"/>
  <c r="EY6" i="110"/>
  <c r="EX6" i="110"/>
  <c r="EW6" i="110"/>
  <c r="EV6" i="110"/>
  <c r="EU6" i="110"/>
  <c r="ET6" i="110"/>
  <c r="ES6" i="110"/>
  <c r="ER6" i="110"/>
  <c r="EQ6" i="110"/>
  <c r="EP6" i="110"/>
  <c r="EO6" i="110"/>
  <c r="EN6" i="110"/>
  <c r="EM6" i="110"/>
  <c r="EL6" i="110"/>
  <c r="EK6" i="110"/>
  <c r="EJ6" i="110"/>
  <c r="EI6" i="110"/>
  <c r="EH6" i="110"/>
  <c r="EG6" i="110"/>
  <c r="EF6" i="110"/>
  <c r="EE6" i="110"/>
  <c r="ED6" i="110"/>
  <c r="EC6" i="110"/>
  <c r="EB6" i="110"/>
  <c r="EA6" i="110"/>
  <c r="DZ6" i="110"/>
  <c r="DY6" i="110"/>
  <c r="DX6" i="110"/>
  <c r="DW6" i="110"/>
  <c r="DV6" i="110"/>
  <c r="DU6" i="110"/>
  <c r="DT6" i="110"/>
  <c r="DS6" i="110"/>
  <c r="DR6" i="110"/>
  <c r="DQ6" i="110"/>
  <c r="DP6" i="110"/>
  <c r="DO6" i="110"/>
  <c r="DN6" i="110"/>
  <c r="DM6" i="110"/>
  <c r="DL6" i="110"/>
  <c r="DK6" i="110"/>
  <c r="DJ6" i="110"/>
  <c r="DI6" i="110"/>
  <c r="DH6" i="110"/>
  <c r="DG6" i="110"/>
  <c r="DF6" i="110"/>
  <c r="DE6" i="110"/>
  <c r="DD6" i="110"/>
  <c r="DC6" i="110"/>
  <c r="DB6" i="110"/>
  <c r="DA6" i="110"/>
  <c r="CZ6" i="110"/>
  <c r="CY6" i="110"/>
  <c r="CX6" i="110"/>
  <c r="CW6" i="110"/>
  <c r="CV6" i="110"/>
  <c r="CU6" i="110"/>
  <c r="CT6" i="110"/>
  <c r="CS6" i="110"/>
  <c r="CR6" i="110"/>
  <c r="CQ6" i="110"/>
  <c r="CP6" i="110"/>
  <c r="CO6" i="110"/>
  <c r="CN6" i="110"/>
  <c r="CM6" i="110"/>
  <c r="CL6" i="110"/>
  <c r="CK6" i="110"/>
  <c r="CJ6" i="110"/>
  <c r="CI6" i="110"/>
  <c r="CH6" i="110"/>
  <c r="CG6" i="110"/>
  <c r="CF6" i="110"/>
  <c r="CE6" i="110"/>
  <c r="CD6" i="110"/>
  <c r="CC6" i="110"/>
  <c r="CB6" i="110"/>
  <c r="CA6" i="110"/>
  <c r="BZ6" i="110"/>
  <c r="BY6" i="110"/>
  <c r="BX6" i="110"/>
  <c r="BW6" i="110"/>
  <c r="BV6" i="110"/>
  <c r="BU6" i="110"/>
  <c r="BT6" i="110"/>
  <c r="BS6" i="110"/>
  <c r="BR6" i="110"/>
  <c r="BQ6" i="110"/>
  <c r="BP6" i="110"/>
  <c r="BO6" i="110"/>
  <c r="BN6" i="110"/>
  <c r="BM6" i="110"/>
  <c r="BL6" i="110"/>
  <c r="BK6" i="110"/>
  <c r="BJ6" i="110"/>
  <c r="BI6" i="110"/>
  <c r="BH6" i="110"/>
  <c r="BG6" i="110"/>
  <c r="BF6" i="110"/>
  <c r="BE6" i="110"/>
  <c r="BD6" i="110"/>
  <c r="BC6" i="110"/>
  <c r="BB6" i="110"/>
  <c r="BA6" i="110"/>
  <c r="AZ6" i="110"/>
  <c r="AY6" i="110"/>
  <c r="AX6" i="110"/>
  <c r="AW6" i="110"/>
  <c r="AV6" i="110"/>
  <c r="AU6" i="110"/>
  <c r="AT6" i="110"/>
  <c r="AS6" i="110"/>
  <c r="AR6" i="110"/>
  <c r="AQ6" i="110"/>
  <c r="AP6" i="110"/>
  <c r="AO6" i="110"/>
  <c r="AN6" i="110"/>
  <c r="AM6" i="110"/>
  <c r="AL6" i="110"/>
  <c r="AK6" i="110"/>
  <c r="AJ6" i="110"/>
  <c r="AI6" i="110"/>
  <c r="AH6" i="110"/>
  <c r="AG6" i="110"/>
  <c r="AF6" i="110"/>
  <c r="AE6" i="110"/>
  <c r="AD6" i="110"/>
  <c r="AC6" i="110"/>
  <c r="AB6" i="110"/>
  <c r="AA6" i="110"/>
  <c r="Z6" i="110"/>
  <c r="Y6" i="110"/>
  <c r="X6" i="110"/>
  <c r="W6" i="110"/>
  <c r="V6" i="110"/>
  <c r="U6" i="110"/>
  <c r="T6" i="110"/>
  <c r="S6" i="110"/>
  <c r="R6" i="110"/>
  <c r="Q6" i="110"/>
  <c r="P6" i="110"/>
  <c r="O6" i="110"/>
  <c r="N6" i="110"/>
  <c r="M6" i="110"/>
  <c r="L6" i="110"/>
  <c r="K6" i="110"/>
  <c r="J6" i="110"/>
  <c r="I6" i="110"/>
  <c r="H6" i="110"/>
  <c r="G6" i="110"/>
  <c r="F6" i="110"/>
  <c r="E6" i="110"/>
  <c r="FD5" i="110"/>
  <c r="FD11" i="110" s="1"/>
  <c r="FC5" i="110"/>
  <c r="FC11" i="110" s="1"/>
  <c r="EM5" i="110"/>
  <c r="EM11" i="110" s="1"/>
  <c r="EF5" i="110"/>
  <c r="EF11" i="110" s="1"/>
  <c r="EE5" i="110"/>
  <c r="EE11" i="110" s="1"/>
  <c r="DX5" i="110"/>
  <c r="DW5" i="110"/>
  <c r="DV5" i="110"/>
  <c r="DU5" i="110"/>
  <c r="DU11" i="110" s="1"/>
  <c r="DT5" i="110"/>
  <c r="DT11" i="110" s="1"/>
  <c r="DS5" i="110"/>
  <c r="DS11" i="110" s="1"/>
  <c r="DR5" i="110"/>
  <c r="DR11" i="110" s="1"/>
  <c r="DQ5" i="110"/>
  <c r="DQ11" i="110" s="1"/>
  <c r="DP5" i="110"/>
  <c r="DP11" i="110" s="1"/>
  <c r="DO5" i="110"/>
  <c r="DO11" i="110" s="1"/>
  <c r="DN5" i="110"/>
  <c r="DM5" i="110"/>
  <c r="DM11" i="110" s="1"/>
  <c r="DL5" i="110"/>
  <c r="DK5" i="110"/>
  <c r="DJ5" i="110"/>
  <c r="DI5" i="110"/>
  <c r="DI11" i="110" s="1"/>
  <c r="DH5" i="110"/>
  <c r="DG5" i="110"/>
  <c r="DF5" i="110"/>
  <c r="DF11" i="110" s="1"/>
  <c r="DE5" i="110"/>
  <c r="DE11" i="110" s="1"/>
  <c r="DD5" i="110"/>
  <c r="DD11" i="110" s="1"/>
  <c r="DC5" i="110"/>
  <c r="DC11" i="110" s="1"/>
  <c r="DB5" i="110"/>
  <c r="DB11" i="110" s="1"/>
  <c r="DA5" i="110"/>
  <c r="DA11" i="110" s="1"/>
  <c r="CZ5" i="110"/>
  <c r="CZ11" i="110" s="1"/>
  <c r="CY5" i="110"/>
  <c r="CX5" i="110"/>
  <c r="CW5" i="110"/>
  <c r="CW11" i="110" s="1"/>
  <c r="CV5" i="110"/>
  <c r="CV11" i="110" s="1"/>
  <c r="CU5" i="110"/>
  <c r="CU11" i="110" s="1"/>
  <c r="CT5" i="110"/>
  <c r="CT11" i="110" s="1"/>
  <c r="CS5" i="110"/>
  <c r="CS11" i="110" s="1"/>
  <c r="CR5" i="110"/>
  <c r="CQ5" i="110"/>
  <c r="CQ11" i="110" s="1"/>
  <c r="CP5" i="110"/>
  <c r="CP11" i="110" s="1"/>
  <c r="CO5" i="110"/>
  <c r="CO11" i="110" s="1"/>
  <c r="CN5" i="110"/>
  <c r="CN11" i="110" s="1"/>
  <c r="CM5" i="110"/>
  <c r="CM11" i="110" s="1"/>
  <c r="CL5" i="110"/>
  <c r="CL11" i="110" s="1"/>
  <c r="CK5" i="110"/>
  <c r="CK11" i="110" s="1"/>
  <c r="CJ5" i="110"/>
  <c r="CJ11" i="110" s="1"/>
  <c r="CI5" i="110"/>
  <c r="CI11" i="110" s="1"/>
  <c r="CH5" i="110"/>
  <c r="CG5" i="110"/>
  <c r="CG11" i="110" s="1"/>
  <c r="CF5" i="110"/>
  <c r="CE5" i="110"/>
  <c r="CD5" i="110"/>
  <c r="CC5" i="110"/>
  <c r="CC11" i="110" s="1"/>
  <c r="CB5" i="110"/>
  <c r="CB11" i="110" s="1"/>
  <c r="CA5" i="110"/>
  <c r="CA11" i="110" s="1"/>
  <c r="BZ5" i="110"/>
  <c r="BY5" i="110"/>
  <c r="BY11" i="110" s="1"/>
  <c r="BX5" i="110"/>
  <c r="BX11" i="110" s="1"/>
  <c r="BW5" i="110"/>
  <c r="BW11" i="110" s="1"/>
  <c r="BV5" i="110"/>
  <c r="BV11" i="110" s="1"/>
  <c r="BU5" i="110"/>
  <c r="BU11" i="110" s="1"/>
  <c r="BT5" i="110"/>
  <c r="BT11" i="110" s="1"/>
  <c r="BS5" i="110"/>
  <c r="BR5" i="110"/>
  <c r="BQ5" i="110"/>
  <c r="BQ11" i="110" s="1"/>
  <c r="BP5" i="110"/>
  <c r="BO5" i="110"/>
  <c r="BN5" i="110"/>
  <c r="BM5" i="110"/>
  <c r="BM11" i="110" s="1"/>
  <c r="BL5" i="110"/>
  <c r="BL11" i="110" s="1"/>
  <c r="BK5" i="110"/>
  <c r="BK11" i="110" s="1"/>
  <c r="BJ5" i="110"/>
  <c r="BJ11" i="110" s="1"/>
  <c r="BI5" i="110"/>
  <c r="BI11" i="110" s="1"/>
  <c r="BH5" i="110"/>
  <c r="BH11" i="110" s="1"/>
  <c r="BG5" i="110"/>
  <c r="BF5" i="110"/>
  <c r="BE5" i="110"/>
  <c r="BE11" i="110" s="1"/>
  <c r="BD5" i="110"/>
  <c r="BC5" i="110"/>
  <c r="BB5" i="110"/>
  <c r="BA5" i="110"/>
  <c r="BA11" i="110" s="1"/>
  <c r="AZ5" i="110"/>
  <c r="AZ11" i="110" s="1"/>
  <c r="AY5" i="110"/>
  <c r="AY11" i="110" s="1"/>
  <c r="AX5" i="110"/>
  <c r="AX11" i="110" s="1"/>
  <c r="AW5" i="110"/>
  <c r="AW11" i="110" s="1"/>
  <c r="AV5" i="110"/>
  <c r="AV11" i="110" s="1"/>
  <c r="AU5" i="110"/>
  <c r="AU11" i="110" s="1"/>
  <c r="AT5" i="110"/>
  <c r="AS5" i="110"/>
  <c r="AS11" i="110" s="1"/>
  <c r="AI5" i="110"/>
  <c r="AI11" i="110" s="1"/>
  <c r="AB5" i="110"/>
  <c r="AB11" i="110" s="1"/>
  <c r="AA5" i="110"/>
  <c r="AA11" i="110" s="1"/>
  <c r="L5" i="110"/>
  <c r="L11" i="110" s="1"/>
  <c r="K5" i="110"/>
  <c r="K11" i="110" s="1"/>
  <c r="J5" i="110"/>
  <c r="I5" i="110"/>
  <c r="I11" i="110" s="1"/>
  <c r="H5" i="110"/>
  <c r="H11" i="110" s="1"/>
  <c r="G5" i="110"/>
  <c r="G11" i="110" s="1"/>
  <c r="F5" i="110"/>
  <c r="E5" i="110"/>
  <c r="E11" i="110" s="1"/>
  <c r="FD3" i="110"/>
  <c r="FC3" i="110"/>
  <c r="FB3" i="110"/>
  <c r="FB5" i="110" s="1"/>
  <c r="FB11" i="110" s="1"/>
  <c r="FA3" i="110"/>
  <c r="FA5" i="110" s="1"/>
  <c r="FA11" i="110" s="1"/>
  <c r="EZ3" i="110"/>
  <c r="EZ5" i="110" s="1"/>
  <c r="EZ11" i="110" s="1"/>
  <c r="EY3" i="110"/>
  <c r="EY5" i="110" s="1"/>
  <c r="EY11" i="110" s="1"/>
  <c r="EX3" i="110"/>
  <c r="EX5" i="110" s="1"/>
  <c r="EX11" i="110" s="1"/>
  <c r="EW3" i="110"/>
  <c r="EW5" i="110" s="1"/>
  <c r="EW11" i="110" s="1"/>
  <c r="EV3" i="110"/>
  <c r="EV5" i="110" s="1"/>
  <c r="EV11" i="110" s="1"/>
  <c r="EU3" i="110"/>
  <c r="EU5" i="110" s="1"/>
  <c r="EU11" i="110" s="1"/>
  <c r="ET3" i="110"/>
  <c r="ET5" i="110" s="1"/>
  <c r="ET11" i="110" s="1"/>
  <c r="ES3" i="110"/>
  <c r="ES5" i="110" s="1"/>
  <c r="ES11" i="110" s="1"/>
  <c r="ER3" i="110"/>
  <c r="ER5" i="110" s="1"/>
  <c r="ER11" i="110" s="1"/>
  <c r="EQ3" i="110"/>
  <c r="EQ5" i="110" s="1"/>
  <c r="EQ11" i="110" s="1"/>
  <c r="EP3" i="110"/>
  <c r="EP5" i="110" s="1"/>
  <c r="EP11" i="110" s="1"/>
  <c r="EO3" i="110"/>
  <c r="EO5" i="110" s="1"/>
  <c r="EO11" i="110" s="1"/>
  <c r="EN3" i="110"/>
  <c r="EN5" i="110" s="1"/>
  <c r="EN11" i="110" s="1"/>
  <c r="EM3" i="110"/>
  <c r="EL3" i="110"/>
  <c r="EL5" i="110" s="1"/>
  <c r="EK3" i="110"/>
  <c r="EK5" i="110" s="1"/>
  <c r="EK11" i="110" s="1"/>
  <c r="EJ3" i="110"/>
  <c r="EJ5" i="110" s="1"/>
  <c r="EI3" i="110"/>
  <c r="EI5" i="110" s="1"/>
  <c r="EH3" i="110"/>
  <c r="EH5" i="110" s="1"/>
  <c r="EH11" i="110" s="1"/>
  <c r="EG3" i="110"/>
  <c r="EG5" i="110" s="1"/>
  <c r="EG11" i="110" s="1"/>
  <c r="EF3" i="110"/>
  <c r="EE3" i="110"/>
  <c r="ED3" i="110"/>
  <c r="ED5" i="110" s="1"/>
  <c r="ED11" i="110" s="1"/>
  <c r="EC3" i="110"/>
  <c r="EC5" i="110" s="1"/>
  <c r="EC11" i="110" s="1"/>
  <c r="EB3" i="110"/>
  <c r="EB5" i="110" s="1"/>
  <c r="EB11" i="110" s="1"/>
  <c r="EA3" i="110"/>
  <c r="EA5" i="110" s="1"/>
  <c r="EA11" i="110" s="1"/>
  <c r="DZ3" i="110"/>
  <c r="DZ5" i="110" s="1"/>
  <c r="DZ11" i="110" s="1"/>
  <c r="DY3" i="110"/>
  <c r="DY5" i="110" s="1"/>
  <c r="DY11" i="110" s="1"/>
  <c r="AR3" i="110"/>
  <c r="AR5" i="110" s="1"/>
  <c r="AQ3" i="110"/>
  <c r="AQ5" i="110" s="1"/>
  <c r="AP3" i="110"/>
  <c r="AP5" i="110" s="1"/>
  <c r="AO3" i="110"/>
  <c r="AO5" i="110" s="1"/>
  <c r="AO11" i="110" s="1"/>
  <c r="AN3" i="110"/>
  <c r="AN5" i="110" s="1"/>
  <c r="AN11" i="110" s="1"/>
  <c r="AM3" i="110"/>
  <c r="AM5" i="110" s="1"/>
  <c r="AM11" i="110" s="1"/>
  <c r="AL3" i="110"/>
  <c r="AL5" i="110" s="1"/>
  <c r="AL11" i="110" s="1"/>
  <c r="AK3" i="110"/>
  <c r="AK5" i="110" s="1"/>
  <c r="AK11" i="110" s="1"/>
  <c r="AJ3" i="110"/>
  <c r="AJ5" i="110" s="1"/>
  <c r="AJ11" i="110" s="1"/>
  <c r="AI3" i="110"/>
  <c r="AH3" i="110"/>
  <c r="AH5" i="110" s="1"/>
  <c r="AH11" i="110" s="1"/>
  <c r="AG3" i="110"/>
  <c r="AG5" i="110" s="1"/>
  <c r="AG11" i="110" s="1"/>
  <c r="AF3" i="110"/>
  <c r="AF5" i="110" s="1"/>
  <c r="AF11" i="110" s="1"/>
  <c r="AE3" i="110"/>
  <c r="AE5" i="110" s="1"/>
  <c r="AE11" i="110" s="1"/>
  <c r="AD3" i="110"/>
  <c r="AD5" i="110" s="1"/>
  <c r="AC3" i="110"/>
  <c r="AC5" i="110" s="1"/>
  <c r="AC11" i="110" s="1"/>
  <c r="AB3" i="110"/>
  <c r="AA3" i="110"/>
  <c r="Z3" i="110"/>
  <c r="Z5" i="110" s="1"/>
  <c r="Z11" i="110" s="1"/>
  <c r="Y3" i="110"/>
  <c r="Y5" i="110" s="1"/>
  <c r="Y11" i="110" s="1"/>
  <c r="X3" i="110"/>
  <c r="X5" i="110" s="1"/>
  <c r="X11" i="110" s="1"/>
  <c r="W3" i="110"/>
  <c r="W5" i="110" s="1"/>
  <c r="W11" i="110" s="1"/>
  <c r="V3" i="110"/>
  <c r="V5" i="110" s="1"/>
  <c r="V11" i="110" s="1"/>
  <c r="U3" i="110"/>
  <c r="U5" i="110" s="1"/>
  <c r="U11" i="110" s="1"/>
  <c r="T3" i="110"/>
  <c r="T5" i="110" s="1"/>
  <c r="T11" i="110" s="1"/>
  <c r="S3" i="110"/>
  <c r="S5" i="110" s="1"/>
  <c r="S11" i="110" s="1"/>
  <c r="R3" i="110"/>
  <c r="R5" i="110" s="1"/>
  <c r="R11" i="110" s="1"/>
  <c r="Q3" i="110"/>
  <c r="Q5" i="110" s="1"/>
  <c r="Q11" i="110" s="1"/>
  <c r="P3" i="110"/>
  <c r="P5" i="110" s="1"/>
  <c r="P11" i="110" s="1"/>
  <c r="O3" i="110"/>
  <c r="O5" i="110" s="1"/>
  <c r="O11" i="110" s="1"/>
  <c r="N3" i="110"/>
  <c r="N5" i="110" s="1"/>
  <c r="N11" i="110" s="1"/>
  <c r="M3" i="110"/>
  <c r="M5" i="110" s="1"/>
  <c r="M11" i="110" s="1"/>
  <c r="B2" i="110" a="1"/>
  <c r="B2" i="110" s="1"/>
  <c r="F1" i="110"/>
  <c r="E1" i="110"/>
  <c r="C218" i="108"/>
  <c r="C217" i="108"/>
  <c r="C203" i="108"/>
  <c r="I201" i="108"/>
  <c r="H201" i="108" s="1"/>
  <c r="C192" i="108"/>
  <c r="C191" i="108"/>
  <c r="I189" i="108"/>
  <c r="H189" i="108"/>
  <c r="C178" i="108"/>
  <c r="C177" i="108"/>
  <c r="C176" i="108"/>
  <c r="V174" i="108"/>
  <c r="U174" i="108"/>
  <c r="T174" i="108"/>
  <c r="S174" i="108"/>
  <c r="R174" i="108"/>
  <c r="Q174" i="108"/>
  <c r="C164" i="108"/>
  <c r="V162" i="108"/>
  <c r="U162" i="108"/>
  <c r="T162" i="108"/>
  <c r="S162" i="108"/>
  <c r="R162" i="108"/>
  <c r="Q162" i="108"/>
  <c r="C152" i="108"/>
  <c r="V150" i="108"/>
  <c r="U150" i="108"/>
  <c r="T150" i="108"/>
  <c r="S150" i="108"/>
  <c r="R150" i="108"/>
  <c r="Q150" i="108"/>
  <c r="L147" i="108"/>
  <c r="J147" i="108"/>
  <c r="H147" i="108"/>
  <c r="F147" i="108"/>
  <c r="L146" i="108"/>
  <c r="J146" i="108"/>
  <c r="H146" i="108"/>
  <c r="F146" i="108"/>
  <c r="L145" i="108"/>
  <c r="J145" i="108"/>
  <c r="H145" i="108"/>
  <c r="F145" i="108"/>
  <c r="L144" i="108"/>
  <c r="J144" i="108"/>
  <c r="H144" i="108"/>
  <c r="F144" i="108"/>
  <c r="L143" i="108"/>
  <c r="J143" i="108"/>
  <c r="H143" i="108"/>
  <c r="F143" i="108"/>
  <c r="L142" i="108"/>
  <c r="J142" i="108"/>
  <c r="H142" i="108"/>
  <c r="F142" i="108"/>
  <c r="L141" i="108"/>
  <c r="J141" i="108"/>
  <c r="H141" i="108"/>
  <c r="F141" i="108"/>
  <c r="L140" i="108"/>
  <c r="J140" i="108"/>
  <c r="H140" i="108"/>
  <c r="F140" i="108"/>
  <c r="L135" i="108"/>
  <c r="J135" i="108"/>
  <c r="H135" i="108"/>
  <c r="F135" i="108"/>
  <c r="L134" i="108"/>
  <c r="J134" i="108"/>
  <c r="H134" i="108"/>
  <c r="F134" i="108"/>
  <c r="L133" i="108"/>
  <c r="J133" i="108"/>
  <c r="H133" i="108"/>
  <c r="F133" i="108"/>
  <c r="L132" i="108"/>
  <c r="J132" i="108"/>
  <c r="H132" i="108"/>
  <c r="F132" i="108"/>
  <c r="L131" i="108"/>
  <c r="J131" i="108"/>
  <c r="H131" i="108"/>
  <c r="F131" i="108"/>
  <c r="L130" i="108"/>
  <c r="J130" i="108"/>
  <c r="H130" i="108"/>
  <c r="F130" i="108"/>
  <c r="L129" i="108"/>
  <c r="J129" i="108"/>
  <c r="H129" i="108"/>
  <c r="F129" i="108"/>
  <c r="L128" i="108"/>
  <c r="J128" i="108"/>
  <c r="H128" i="108"/>
  <c r="F128" i="108"/>
  <c r="C117" i="108"/>
  <c r="C116" i="108"/>
  <c r="P114" i="108"/>
  <c r="O114" i="108"/>
  <c r="N114" i="108"/>
  <c r="M114" i="108"/>
  <c r="L114" i="108"/>
  <c r="K114" i="108"/>
  <c r="C104" i="108"/>
  <c r="C105" i="108" s="1"/>
  <c r="V102" i="108"/>
  <c r="U102" i="108"/>
  <c r="T102" i="108"/>
  <c r="S102" i="108"/>
  <c r="R102" i="108"/>
  <c r="Q102" i="108"/>
  <c r="C92" i="108"/>
  <c r="I90" i="108"/>
  <c r="H90" i="108"/>
  <c r="C80" i="108"/>
  <c r="C68" i="108"/>
  <c r="H66" i="108"/>
  <c r="G66" i="108"/>
  <c r="E66" i="108"/>
  <c r="C56" i="108"/>
  <c r="H54" i="108"/>
  <c r="F54" i="108"/>
  <c r="E54" i="108"/>
  <c r="C44" i="108"/>
  <c r="T42" i="108"/>
  <c r="R42" i="108"/>
  <c r="Q42" i="108"/>
  <c r="G42" i="108"/>
  <c r="S42" i="108" s="1"/>
  <c r="F42" i="108"/>
  <c r="E42" i="108"/>
  <c r="C32" i="108"/>
  <c r="H30" i="108"/>
  <c r="T30" i="108" s="1"/>
  <c r="G30" i="108"/>
  <c r="S30" i="108" s="1"/>
  <c r="E30" i="108"/>
  <c r="Q30" i="108" s="1"/>
  <c r="I28" i="108"/>
  <c r="H28" i="108"/>
  <c r="H42" i="108" s="1"/>
  <c r="G28" i="108"/>
  <c r="G54" i="108" s="1"/>
  <c r="F28" i="108"/>
  <c r="F66" i="108" s="1"/>
  <c r="B2" i="108"/>
  <c r="A1" i="108" a="1"/>
  <c r="A1" i="108" s="1"/>
  <c r="C70" i="107"/>
  <c r="U68" i="107"/>
  <c r="T68" i="107"/>
  <c r="S68" i="107"/>
  <c r="R68" i="107"/>
  <c r="Q68" i="107"/>
  <c r="P68" i="107"/>
  <c r="C58" i="107"/>
  <c r="U56" i="107"/>
  <c r="T56" i="107"/>
  <c r="S56" i="107"/>
  <c r="R56" i="107"/>
  <c r="Q56" i="107"/>
  <c r="P56" i="107"/>
  <c r="C46" i="107"/>
  <c r="U44" i="107"/>
  <c r="T44" i="107"/>
  <c r="S44" i="107"/>
  <c r="R44" i="107"/>
  <c r="Q44" i="107"/>
  <c r="P44" i="107"/>
  <c r="C34" i="107"/>
  <c r="U32" i="107"/>
  <c r="T32" i="107"/>
  <c r="S32" i="107"/>
  <c r="R32" i="107"/>
  <c r="Q32" i="107"/>
  <c r="P32" i="107"/>
  <c r="B2" i="107"/>
  <c r="A1" i="107" a="1"/>
  <c r="A1" i="107" s="1"/>
  <c r="D36" i="106"/>
  <c r="C36" i="106"/>
  <c r="C45" i="106" s="1"/>
  <c r="C54" i="106" s="1"/>
  <c r="C63" i="106" s="1"/>
  <c r="C72" i="106" s="1"/>
  <c r="C81" i="106" s="1"/>
  <c r="C90" i="106" s="1"/>
  <c r="C99" i="106" s="1"/>
  <c r="C108" i="106" s="1"/>
  <c r="C117" i="106" s="1"/>
  <c r="D29" i="106"/>
  <c r="D38" i="106" s="1"/>
  <c r="C29" i="106"/>
  <c r="C38" i="106" s="1"/>
  <c r="C47" i="106" s="1"/>
  <c r="C56" i="106" s="1"/>
  <c r="C65" i="106" s="1"/>
  <c r="B29" i="106"/>
  <c r="D28" i="106"/>
  <c r="C28" i="106"/>
  <c r="C37" i="106" s="1"/>
  <c r="C46" i="106" s="1"/>
  <c r="C55" i="106" s="1"/>
  <c r="C64" i="106" s="1"/>
  <c r="C73" i="106" s="1"/>
  <c r="C82" i="106" s="1"/>
  <c r="C91" i="106" s="1"/>
  <c r="C100" i="106" s="1"/>
  <c r="C109" i="106" s="1"/>
  <c r="C118" i="106" s="1"/>
  <c r="D27" i="106"/>
  <c r="B27" i="106" s="1"/>
  <c r="C27" i="106"/>
  <c r="D26" i="106"/>
  <c r="D35" i="106" s="1"/>
  <c r="C26" i="106"/>
  <c r="C35" i="106" s="1"/>
  <c r="C44" i="106" s="1"/>
  <c r="C53" i="106" s="1"/>
  <c r="C62" i="106" s="1"/>
  <c r="C71" i="106" s="1"/>
  <c r="C80" i="106" s="1"/>
  <c r="C89" i="106" s="1"/>
  <c r="C98" i="106" s="1"/>
  <c r="C107" i="106" s="1"/>
  <c r="C116" i="106" s="1"/>
  <c r="D25" i="106"/>
  <c r="B25" i="106" s="1"/>
  <c r="C25" i="106"/>
  <c r="C34" i="106" s="1"/>
  <c r="C43" i="106" s="1"/>
  <c r="C52" i="106" s="1"/>
  <c r="C61" i="106" s="1"/>
  <c r="C70" i="106" s="1"/>
  <c r="C79" i="106" s="1"/>
  <c r="C88" i="106" s="1"/>
  <c r="C97" i="106" s="1"/>
  <c r="C106" i="106" s="1"/>
  <c r="C115" i="106" s="1"/>
  <c r="D24" i="106"/>
  <c r="D33" i="106" s="1"/>
  <c r="D42" i="106" s="1"/>
  <c r="B42" i="106" s="1"/>
  <c r="C24" i="106"/>
  <c r="C33" i="106" s="1"/>
  <c r="C42" i="106" s="1"/>
  <c r="C51" i="106" s="1"/>
  <c r="C60" i="106" s="1"/>
  <c r="C69" i="106" s="1"/>
  <c r="C78" i="106" s="1"/>
  <c r="C87" i="106" s="1"/>
  <c r="C96" i="106" s="1"/>
  <c r="C105" i="106" s="1"/>
  <c r="C114" i="106" s="1"/>
  <c r="B24" i="106"/>
  <c r="D23" i="106"/>
  <c r="B23" i="106" s="1"/>
  <c r="C23" i="106"/>
  <c r="C32" i="106" s="1"/>
  <c r="C41" i="106" s="1"/>
  <c r="C50" i="106" s="1"/>
  <c r="C59" i="106" s="1"/>
  <c r="C68" i="106" s="1"/>
  <c r="C77" i="106" s="1"/>
  <c r="C86" i="106" s="1"/>
  <c r="C95" i="106" s="1"/>
  <c r="C104" i="106" s="1"/>
  <c r="C113" i="106" s="1"/>
  <c r="D22" i="106"/>
  <c r="C22" i="106"/>
  <c r="C31" i="106" s="1"/>
  <c r="C40" i="106" s="1"/>
  <c r="C49" i="106" s="1"/>
  <c r="C58" i="106" s="1"/>
  <c r="C67" i="106" s="1"/>
  <c r="C76" i="106" s="1"/>
  <c r="C85" i="106" s="1"/>
  <c r="C94" i="106" s="1"/>
  <c r="C103" i="106" s="1"/>
  <c r="C112" i="106" s="1"/>
  <c r="D21" i="106"/>
  <c r="D30" i="106" s="1"/>
  <c r="C21" i="106"/>
  <c r="C30" i="106" s="1"/>
  <c r="C39" i="106" s="1"/>
  <c r="C48" i="106" s="1"/>
  <c r="C57" i="106" s="1"/>
  <c r="C66" i="106" s="1"/>
  <c r="C75" i="106" s="1"/>
  <c r="C84" i="106" s="1"/>
  <c r="C93" i="106" s="1"/>
  <c r="C102" i="106" s="1"/>
  <c r="C111" i="106" s="1"/>
  <c r="B21" i="106"/>
  <c r="B20" i="106"/>
  <c r="B19" i="106"/>
  <c r="B18" i="106"/>
  <c r="B17" i="106"/>
  <c r="B16" i="106"/>
  <c r="B15" i="106"/>
  <c r="B14" i="106"/>
  <c r="B13" i="106"/>
  <c r="A13" i="106"/>
  <c r="B12" i="106"/>
  <c r="ES11" i="106"/>
  <c r="DR11" i="106"/>
  <c r="DQ11" i="106"/>
  <c r="DD11" i="106"/>
  <c r="DC11" i="106"/>
  <c r="CT11" i="106"/>
  <c r="CS11" i="106"/>
  <c r="CR11" i="106"/>
  <c r="CQ11" i="106"/>
  <c r="CL11" i="106"/>
  <c r="CH11" i="106"/>
  <c r="CG11" i="106"/>
  <c r="CF11" i="106"/>
  <c r="CE11" i="106"/>
  <c r="BV11" i="106"/>
  <c r="BU11" i="106"/>
  <c r="BT11" i="106"/>
  <c r="BS11" i="106"/>
  <c r="BN11" i="106"/>
  <c r="BM11" i="106"/>
  <c r="AX11" i="106"/>
  <c r="AW11" i="106"/>
  <c r="AV11" i="106"/>
  <c r="AU11" i="106"/>
  <c r="AO11" i="106"/>
  <c r="Y11" i="106"/>
  <c r="V11" i="106"/>
  <c r="E11" i="106"/>
  <c r="D11" i="106"/>
  <c r="C11" i="106"/>
  <c r="B11" i="106"/>
  <c r="DU10" i="106"/>
  <c r="CG10" i="106"/>
  <c r="AS10" i="106"/>
  <c r="E10" i="106"/>
  <c r="FD9" i="106"/>
  <c r="FC9" i="106"/>
  <c r="FB9" i="106"/>
  <c r="FA9" i="106"/>
  <c r="EZ9" i="106"/>
  <c r="EY9" i="106"/>
  <c r="EX9" i="106"/>
  <c r="EW9" i="106"/>
  <c r="EV9" i="106"/>
  <c r="EU9" i="106"/>
  <c r="ET9" i="106"/>
  <c r="ES9" i="106"/>
  <c r="ER9" i="106"/>
  <c r="EQ9" i="106"/>
  <c r="EP9" i="106"/>
  <c r="EO9" i="106"/>
  <c r="EN9" i="106"/>
  <c r="EM9" i="106"/>
  <c r="EL9" i="106"/>
  <c r="EK9" i="106"/>
  <c r="EJ9" i="106"/>
  <c r="EI9" i="106"/>
  <c r="EH9" i="106"/>
  <c r="EG9" i="106"/>
  <c r="EF9" i="106"/>
  <c r="EE9" i="106"/>
  <c r="ED9" i="106"/>
  <c r="EC9" i="106"/>
  <c r="EB9" i="106"/>
  <c r="EA9" i="106"/>
  <c r="DZ9" i="106"/>
  <c r="DY9" i="106"/>
  <c r="DX9" i="106"/>
  <c r="DW9" i="106"/>
  <c r="DV9" i="106"/>
  <c r="C9" i="106"/>
  <c r="D9" i="106" s="1"/>
  <c r="E9" i="106" s="1"/>
  <c r="F9" i="106" s="1"/>
  <c r="G9" i="106" s="1"/>
  <c r="H9" i="106" s="1"/>
  <c r="I9" i="106" s="1"/>
  <c r="J9" i="106" s="1"/>
  <c r="K9" i="106" s="1"/>
  <c r="L9" i="106" s="1"/>
  <c r="M9" i="106" s="1"/>
  <c r="N9" i="106" s="1"/>
  <c r="O9" i="106" s="1"/>
  <c r="P9" i="106" s="1"/>
  <c r="Q9" i="106" s="1"/>
  <c r="R9" i="106" s="1"/>
  <c r="S9" i="106" s="1"/>
  <c r="T9" i="106" s="1"/>
  <c r="U9" i="106" s="1"/>
  <c r="V9" i="106" s="1"/>
  <c r="W9" i="106" s="1"/>
  <c r="X9" i="106" s="1"/>
  <c r="Y9" i="106" s="1"/>
  <c r="Z9" i="106" s="1"/>
  <c r="AA9" i="106" s="1"/>
  <c r="AB9" i="106" s="1"/>
  <c r="AC9" i="106" s="1"/>
  <c r="AD9" i="106" s="1"/>
  <c r="AE9" i="106" s="1"/>
  <c r="AF9" i="106" s="1"/>
  <c r="AG9" i="106" s="1"/>
  <c r="AH9" i="106" s="1"/>
  <c r="AI9" i="106" s="1"/>
  <c r="AJ9" i="106" s="1"/>
  <c r="AK9" i="106" s="1"/>
  <c r="AL9" i="106" s="1"/>
  <c r="AM9" i="106" s="1"/>
  <c r="AN9" i="106" s="1"/>
  <c r="AO9" i="106" s="1"/>
  <c r="AP9" i="106" s="1"/>
  <c r="AQ9" i="106" s="1"/>
  <c r="AR9" i="106" s="1"/>
  <c r="AS9" i="106" s="1"/>
  <c r="AT9" i="106" s="1"/>
  <c r="AU9" i="106" s="1"/>
  <c r="AV9" i="106" s="1"/>
  <c r="AW9" i="106" s="1"/>
  <c r="AX9" i="106" s="1"/>
  <c r="AY9" i="106" s="1"/>
  <c r="AZ9" i="106" s="1"/>
  <c r="BA9" i="106" s="1"/>
  <c r="BB9" i="106" s="1"/>
  <c r="BC9" i="106" s="1"/>
  <c r="BD9" i="106" s="1"/>
  <c r="BE9" i="106" s="1"/>
  <c r="BF9" i="106" s="1"/>
  <c r="BG9" i="106" s="1"/>
  <c r="BH9" i="106" s="1"/>
  <c r="BI9" i="106" s="1"/>
  <c r="BJ9" i="106" s="1"/>
  <c r="BK9" i="106" s="1"/>
  <c r="BL9" i="106" s="1"/>
  <c r="BM9" i="106" s="1"/>
  <c r="BN9" i="106" s="1"/>
  <c r="BO9" i="106" s="1"/>
  <c r="BP9" i="106" s="1"/>
  <c r="BQ9" i="106" s="1"/>
  <c r="BR9" i="106" s="1"/>
  <c r="BS9" i="106" s="1"/>
  <c r="BT9" i="106" s="1"/>
  <c r="BU9" i="106" s="1"/>
  <c r="BV9" i="106" s="1"/>
  <c r="BW9" i="106" s="1"/>
  <c r="BX9" i="106" s="1"/>
  <c r="BY9" i="106" s="1"/>
  <c r="BZ9" i="106" s="1"/>
  <c r="CA9" i="106" s="1"/>
  <c r="CB9" i="106" s="1"/>
  <c r="CC9" i="106" s="1"/>
  <c r="CD9" i="106" s="1"/>
  <c r="CE9" i="106" s="1"/>
  <c r="CF9" i="106" s="1"/>
  <c r="CG9" i="106" s="1"/>
  <c r="CH9" i="106" s="1"/>
  <c r="CI9" i="106" s="1"/>
  <c r="CJ9" i="106" s="1"/>
  <c r="CK9" i="106" s="1"/>
  <c r="CL9" i="106" s="1"/>
  <c r="CM9" i="106" s="1"/>
  <c r="CN9" i="106" s="1"/>
  <c r="CO9" i="106" s="1"/>
  <c r="CP9" i="106" s="1"/>
  <c r="CQ9" i="106" s="1"/>
  <c r="CR9" i="106" s="1"/>
  <c r="CS9" i="106" s="1"/>
  <c r="CT9" i="106" s="1"/>
  <c r="CU9" i="106" s="1"/>
  <c r="CV9" i="106" s="1"/>
  <c r="CW9" i="106" s="1"/>
  <c r="CX9" i="106" s="1"/>
  <c r="CY9" i="106" s="1"/>
  <c r="CZ9" i="106" s="1"/>
  <c r="DA9" i="106" s="1"/>
  <c r="DB9" i="106" s="1"/>
  <c r="DC9" i="106" s="1"/>
  <c r="DD9" i="106" s="1"/>
  <c r="DE9" i="106" s="1"/>
  <c r="DF9" i="106" s="1"/>
  <c r="DG9" i="106" s="1"/>
  <c r="DH9" i="106" s="1"/>
  <c r="DI9" i="106" s="1"/>
  <c r="DJ9" i="106" s="1"/>
  <c r="DK9" i="106" s="1"/>
  <c r="DL9" i="106" s="1"/>
  <c r="DM9" i="106" s="1"/>
  <c r="DN9" i="106" s="1"/>
  <c r="DO9" i="106" s="1"/>
  <c r="DP9" i="106" s="1"/>
  <c r="DQ9" i="106" s="1"/>
  <c r="DR9" i="106" s="1"/>
  <c r="DS9" i="106" s="1"/>
  <c r="DT9" i="106" s="1"/>
  <c r="DU9" i="106" s="1"/>
  <c r="F8" i="106"/>
  <c r="F1" i="106" s="1"/>
  <c r="FD7" i="106"/>
  <c r="FC7" i="106"/>
  <c r="FB7" i="106"/>
  <c r="FA7" i="106"/>
  <c r="EZ7" i="106"/>
  <c r="EY7" i="106"/>
  <c r="EX7" i="106"/>
  <c r="EW7" i="106"/>
  <c r="EV7" i="106"/>
  <c r="EU7" i="106"/>
  <c r="ET7" i="106"/>
  <c r="ES7" i="106"/>
  <c r="ER7" i="106"/>
  <c r="EQ7" i="106"/>
  <c r="EP7" i="106"/>
  <c r="EO7" i="106"/>
  <c r="EN7" i="106"/>
  <c r="EM7" i="106"/>
  <c r="EL7" i="106"/>
  <c r="EK7" i="106"/>
  <c r="EJ7" i="106"/>
  <c r="EI7" i="106"/>
  <c r="EH7" i="106"/>
  <c r="EG7" i="106"/>
  <c r="EF7" i="106"/>
  <c r="EE7" i="106"/>
  <c r="ED7" i="106"/>
  <c r="EC7" i="106"/>
  <c r="EB7" i="106"/>
  <c r="EA7" i="106"/>
  <c r="DZ7" i="106"/>
  <c r="DY7" i="106"/>
  <c r="DX7" i="106"/>
  <c r="DW7" i="106"/>
  <c r="DV7" i="106"/>
  <c r="DU7" i="106"/>
  <c r="DT7" i="106"/>
  <c r="DS7" i="106"/>
  <c r="DR7" i="106"/>
  <c r="DQ7" i="106"/>
  <c r="DP7" i="106"/>
  <c r="DO7" i="106"/>
  <c r="DN7" i="106"/>
  <c r="DM7" i="106"/>
  <c r="DL7" i="106"/>
  <c r="DK7" i="106"/>
  <c r="DJ7" i="106"/>
  <c r="DI7" i="106"/>
  <c r="DH7" i="106"/>
  <c r="DG7" i="106"/>
  <c r="DF7" i="106"/>
  <c r="DE7" i="106"/>
  <c r="DD7" i="106"/>
  <c r="DC7" i="106"/>
  <c r="DB7" i="106"/>
  <c r="DA7" i="106"/>
  <c r="CZ7" i="106"/>
  <c r="CY7" i="106"/>
  <c r="CX7" i="106"/>
  <c r="CW7" i="106"/>
  <c r="CV7" i="106"/>
  <c r="CU7" i="106"/>
  <c r="CT7" i="106"/>
  <c r="CS7" i="106"/>
  <c r="CR7" i="106"/>
  <c r="CQ7" i="106"/>
  <c r="CP7" i="106"/>
  <c r="CO7" i="106"/>
  <c r="CN7" i="106"/>
  <c r="CM7" i="106"/>
  <c r="CL7" i="106"/>
  <c r="CK7" i="106"/>
  <c r="CJ7" i="106"/>
  <c r="CI7" i="106"/>
  <c r="CH7" i="106"/>
  <c r="CG7" i="106"/>
  <c r="CF7" i="106"/>
  <c r="CE7" i="106"/>
  <c r="CD7" i="106"/>
  <c r="CC7" i="106"/>
  <c r="CB7" i="106"/>
  <c r="CA7" i="106"/>
  <c r="BZ7" i="106"/>
  <c r="BY7" i="106"/>
  <c r="BX7" i="106"/>
  <c r="BW7" i="106"/>
  <c r="BV7" i="106"/>
  <c r="BU7" i="106"/>
  <c r="BT7" i="106"/>
  <c r="BS7" i="106"/>
  <c r="BR7" i="106"/>
  <c r="BQ7" i="106"/>
  <c r="BP7" i="106"/>
  <c r="BO7" i="106"/>
  <c r="BN7" i="106"/>
  <c r="BM7" i="106"/>
  <c r="BL7" i="106"/>
  <c r="BK7" i="106"/>
  <c r="BJ7" i="106"/>
  <c r="BI7" i="106"/>
  <c r="BH7" i="106"/>
  <c r="BG7" i="106"/>
  <c r="BF7" i="106"/>
  <c r="BE7" i="106"/>
  <c r="BD7" i="106"/>
  <c r="BC7" i="106"/>
  <c r="BB7" i="106"/>
  <c r="BA7" i="106"/>
  <c r="AZ7" i="106"/>
  <c r="AY7" i="106"/>
  <c r="AX7" i="106"/>
  <c r="AW7" i="106"/>
  <c r="AV7" i="106"/>
  <c r="AU7" i="106"/>
  <c r="AT7" i="106"/>
  <c r="AS7" i="106"/>
  <c r="AR7" i="106"/>
  <c r="AQ7" i="106"/>
  <c r="AP7" i="106"/>
  <c r="AO7" i="106"/>
  <c r="AN7" i="106"/>
  <c r="AM7" i="106"/>
  <c r="AL7" i="106"/>
  <c r="AK7" i="106"/>
  <c r="AJ7" i="106"/>
  <c r="AI7" i="106"/>
  <c r="AH7" i="106"/>
  <c r="AG7" i="106"/>
  <c r="AF7" i="106"/>
  <c r="AE7" i="106"/>
  <c r="AD7" i="106"/>
  <c r="AC7" i="106"/>
  <c r="AB7" i="106"/>
  <c r="AA7" i="106"/>
  <c r="Z7" i="106"/>
  <c r="Y7" i="106"/>
  <c r="X7" i="106"/>
  <c r="W7" i="106"/>
  <c r="V7" i="106"/>
  <c r="U7" i="106"/>
  <c r="T7" i="106"/>
  <c r="S7" i="106"/>
  <c r="R7" i="106"/>
  <c r="Q7" i="106"/>
  <c r="P7" i="106"/>
  <c r="O7" i="106"/>
  <c r="N7" i="106"/>
  <c r="M7" i="106"/>
  <c r="L7" i="106"/>
  <c r="K7" i="106"/>
  <c r="J7" i="106"/>
  <c r="I7" i="106"/>
  <c r="H7" i="106"/>
  <c r="G7" i="106"/>
  <c r="F7" i="106"/>
  <c r="E7" i="106"/>
  <c r="FD6" i="106"/>
  <c r="FC6" i="106"/>
  <c r="FB6" i="106"/>
  <c r="FA6" i="106"/>
  <c r="EZ6" i="106"/>
  <c r="EY6" i="106"/>
  <c r="EX6" i="106"/>
  <c r="EW6" i="106"/>
  <c r="EV6" i="106"/>
  <c r="EU6" i="106"/>
  <c r="ET6" i="106"/>
  <c r="ES6" i="106"/>
  <c r="ER6" i="106"/>
  <c r="EQ6" i="106"/>
  <c r="EP6" i="106"/>
  <c r="EO6" i="106"/>
  <c r="EN6" i="106"/>
  <c r="EM6" i="106"/>
  <c r="EL6" i="106"/>
  <c r="EK6" i="106"/>
  <c r="EJ6" i="106"/>
  <c r="EI6" i="106"/>
  <c r="EH6" i="106"/>
  <c r="EG6" i="106"/>
  <c r="EF6" i="106"/>
  <c r="EE6" i="106"/>
  <c r="ED6" i="106"/>
  <c r="EC6" i="106"/>
  <c r="EB6" i="106"/>
  <c r="EA6" i="106"/>
  <c r="DZ6" i="106"/>
  <c r="DY6" i="106"/>
  <c r="DX6" i="106"/>
  <c r="DW6" i="106"/>
  <c r="DV6" i="106"/>
  <c r="DU6" i="106"/>
  <c r="DT6" i="106"/>
  <c r="DS6" i="106"/>
  <c r="DR6" i="106"/>
  <c r="DQ6" i="106"/>
  <c r="DP6" i="106"/>
  <c r="DO6" i="106"/>
  <c r="DN6" i="106"/>
  <c r="DM6" i="106"/>
  <c r="DL6" i="106"/>
  <c r="DK6" i="106"/>
  <c r="DJ6" i="106"/>
  <c r="DI6" i="106"/>
  <c r="DH6" i="106"/>
  <c r="DG6" i="106"/>
  <c r="DF6" i="106"/>
  <c r="DE6" i="106"/>
  <c r="DD6" i="106"/>
  <c r="DC6" i="106"/>
  <c r="DB6" i="106"/>
  <c r="DA6" i="106"/>
  <c r="CZ6" i="106"/>
  <c r="CY6" i="106"/>
  <c r="CX6" i="106"/>
  <c r="CW6" i="106"/>
  <c r="CV6" i="106"/>
  <c r="CU6" i="106"/>
  <c r="CT6" i="106"/>
  <c r="CS6" i="106"/>
  <c r="CR6" i="106"/>
  <c r="CQ6" i="106"/>
  <c r="CP6" i="106"/>
  <c r="CO6" i="106"/>
  <c r="CN6" i="106"/>
  <c r="CM6" i="106"/>
  <c r="CL6" i="106"/>
  <c r="CK6" i="106"/>
  <c r="CJ6" i="106"/>
  <c r="CI6" i="106"/>
  <c r="CH6" i="106"/>
  <c r="CG6" i="106"/>
  <c r="CF6" i="106"/>
  <c r="CE6" i="106"/>
  <c r="CD6" i="106"/>
  <c r="CC6" i="106"/>
  <c r="CB6" i="106"/>
  <c r="CA6" i="106"/>
  <c r="BZ6" i="106"/>
  <c r="BY6" i="106"/>
  <c r="BX6" i="106"/>
  <c r="BW6" i="106"/>
  <c r="BV6" i="106"/>
  <c r="BU6" i="106"/>
  <c r="BT6" i="106"/>
  <c r="BS6" i="106"/>
  <c r="BR6" i="106"/>
  <c r="BQ6" i="106"/>
  <c r="BP6" i="106"/>
  <c r="BO6" i="106"/>
  <c r="BN6" i="106"/>
  <c r="BM6" i="106"/>
  <c r="BL6" i="106"/>
  <c r="BK6" i="106"/>
  <c r="BJ6" i="106"/>
  <c r="BI6" i="106"/>
  <c r="BH6" i="106"/>
  <c r="BG6" i="106"/>
  <c r="BF6" i="106"/>
  <c r="BE6" i="106"/>
  <c r="BD6" i="106"/>
  <c r="BC6" i="106"/>
  <c r="BB6" i="106"/>
  <c r="BA6" i="106"/>
  <c r="AZ6" i="106"/>
  <c r="AY6" i="106"/>
  <c r="AX6" i="106"/>
  <c r="AW6" i="106"/>
  <c r="AV6" i="106"/>
  <c r="AU6" i="106"/>
  <c r="AT6" i="106"/>
  <c r="AS6" i="106"/>
  <c r="AR6" i="106"/>
  <c r="AQ6" i="106"/>
  <c r="AP6" i="106"/>
  <c r="AO6" i="106"/>
  <c r="AN6" i="106"/>
  <c r="AM6" i="106"/>
  <c r="AL6" i="106"/>
  <c r="AK6" i="106"/>
  <c r="AJ6" i="106"/>
  <c r="AI6" i="106"/>
  <c r="AH6" i="106"/>
  <c r="AG6" i="106"/>
  <c r="AF6" i="106"/>
  <c r="AE6" i="106"/>
  <c r="AD6" i="106"/>
  <c r="AC6" i="106"/>
  <c r="AB6" i="106"/>
  <c r="AA6" i="106"/>
  <c r="Z6" i="106"/>
  <c r="Y6" i="106"/>
  <c r="X6" i="106"/>
  <c r="W6" i="106"/>
  <c r="V6" i="106"/>
  <c r="U6" i="106"/>
  <c r="T6" i="106"/>
  <c r="S6" i="106"/>
  <c r="R6" i="106"/>
  <c r="Q6" i="106"/>
  <c r="P6" i="106"/>
  <c r="O6" i="106"/>
  <c r="N6" i="106"/>
  <c r="M6" i="106"/>
  <c r="L6" i="106"/>
  <c r="K6" i="106"/>
  <c r="J6" i="106"/>
  <c r="I6" i="106"/>
  <c r="H6" i="106"/>
  <c r="G6" i="106"/>
  <c r="F6" i="106"/>
  <c r="E6" i="106"/>
  <c r="FD5" i="106"/>
  <c r="FD11" i="106" s="1"/>
  <c r="ER5" i="106"/>
  <c r="ER11" i="106" s="1"/>
  <c r="EQ5" i="106"/>
  <c r="EQ11" i="106" s="1"/>
  <c r="EP5" i="106"/>
  <c r="EP11" i="106" s="1"/>
  <c r="EL5" i="106"/>
  <c r="EL11" i="106" s="1"/>
  <c r="EG5" i="106"/>
  <c r="EG11" i="106" s="1"/>
  <c r="DX5" i="106"/>
  <c r="DX11" i="106" s="1"/>
  <c r="DW5" i="106"/>
  <c r="DW11" i="106" s="1"/>
  <c r="DV5" i="106"/>
  <c r="DV11" i="106" s="1"/>
  <c r="DU5" i="106"/>
  <c r="DU11" i="106" s="1"/>
  <c r="DT5" i="106"/>
  <c r="DT11" i="106" s="1"/>
  <c r="DS5" i="106"/>
  <c r="DS11" i="106" s="1"/>
  <c r="DR5" i="106"/>
  <c r="DQ5" i="106"/>
  <c r="DP5" i="106"/>
  <c r="DP11" i="106" s="1"/>
  <c r="DO5" i="106"/>
  <c r="DO11" i="106" s="1"/>
  <c r="DN5" i="106"/>
  <c r="DN11" i="106" s="1"/>
  <c r="DM5" i="106"/>
  <c r="DM11" i="106" s="1"/>
  <c r="DL5" i="106"/>
  <c r="DL11" i="106" s="1"/>
  <c r="DK5" i="106"/>
  <c r="DK11" i="106" s="1"/>
  <c r="DJ5" i="106"/>
  <c r="DJ11" i="106" s="1"/>
  <c r="DI5" i="106"/>
  <c r="DI11" i="106" s="1"/>
  <c r="DH5" i="106"/>
  <c r="DH11" i="106" s="1"/>
  <c r="DG5" i="106"/>
  <c r="DG11" i="106" s="1"/>
  <c r="DF5" i="106"/>
  <c r="DF11" i="106" s="1"/>
  <c r="DE5" i="106"/>
  <c r="DE11" i="106" s="1"/>
  <c r="DD5" i="106"/>
  <c r="DC5" i="106"/>
  <c r="DB5" i="106"/>
  <c r="DB11" i="106" s="1"/>
  <c r="DA5" i="106"/>
  <c r="DA11" i="106" s="1"/>
  <c r="CZ5" i="106"/>
  <c r="CZ11" i="106" s="1"/>
  <c r="CY5" i="106"/>
  <c r="CY11" i="106" s="1"/>
  <c r="CX5" i="106"/>
  <c r="CX11" i="106" s="1"/>
  <c r="CW5" i="106"/>
  <c r="CW11" i="106" s="1"/>
  <c r="CV5" i="106"/>
  <c r="CV11" i="106" s="1"/>
  <c r="CU5" i="106"/>
  <c r="CU11" i="106" s="1"/>
  <c r="CT5" i="106"/>
  <c r="CS5" i="106"/>
  <c r="CR5" i="106"/>
  <c r="CQ5" i="106"/>
  <c r="CP5" i="106"/>
  <c r="CP11" i="106" s="1"/>
  <c r="CO5" i="106"/>
  <c r="CO11" i="106" s="1"/>
  <c r="CN5" i="106"/>
  <c r="CN11" i="106" s="1"/>
  <c r="CM5" i="106"/>
  <c r="CM11" i="106" s="1"/>
  <c r="CL5" i="106"/>
  <c r="CK5" i="106"/>
  <c r="CK11" i="106" s="1"/>
  <c r="CJ5" i="106"/>
  <c r="CJ11" i="106" s="1"/>
  <c r="CI5" i="106"/>
  <c r="CI11" i="106" s="1"/>
  <c r="CH5" i="106"/>
  <c r="CG5" i="106"/>
  <c r="CF5" i="106"/>
  <c r="CE5" i="106"/>
  <c r="CD5" i="106"/>
  <c r="CD11" i="106" s="1"/>
  <c r="CC5" i="106"/>
  <c r="CC11" i="106" s="1"/>
  <c r="CB5" i="106"/>
  <c r="CB11" i="106" s="1"/>
  <c r="CA5" i="106"/>
  <c r="CA11" i="106" s="1"/>
  <c r="BZ5" i="106"/>
  <c r="BZ11" i="106" s="1"/>
  <c r="BY5" i="106"/>
  <c r="BY11" i="106" s="1"/>
  <c r="BX5" i="106"/>
  <c r="BX11" i="106" s="1"/>
  <c r="BW5" i="106"/>
  <c r="BW11" i="106" s="1"/>
  <c r="BV5" i="106"/>
  <c r="BU5" i="106"/>
  <c r="BT5" i="106"/>
  <c r="BS5" i="106"/>
  <c r="BR5" i="106"/>
  <c r="BR11" i="106" s="1"/>
  <c r="BQ5" i="106"/>
  <c r="BQ11" i="106" s="1"/>
  <c r="BP5" i="106"/>
  <c r="BP11" i="106" s="1"/>
  <c r="BO5" i="106"/>
  <c r="BO11" i="106" s="1"/>
  <c r="BN5" i="106"/>
  <c r="BM5" i="106"/>
  <c r="BL5" i="106"/>
  <c r="BL11" i="106" s="1"/>
  <c r="BK5" i="106"/>
  <c r="BK11" i="106" s="1"/>
  <c r="BJ5" i="106"/>
  <c r="BJ11" i="106" s="1"/>
  <c r="BI5" i="106"/>
  <c r="BI11" i="106" s="1"/>
  <c r="BH5" i="106"/>
  <c r="BH11" i="106" s="1"/>
  <c r="BG5" i="106"/>
  <c r="BG11" i="106" s="1"/>
  <c r="BF5" i="106"/>
  <c r="BF11" i="106" s="1"/>
  <c r="BE5" i="106"/>
  <c r="BE11" i="106" s="1"/>
  <c r="BD5" i="106"/>
  <c r="BD11" i="106" s="1"/>
  <c r="BC5" i="106"/>
  <c r="BC11" i="106" s="1"/>
  <c r="BB5" i="106"/>
  <c r="BB11" i="106" s="1"/>
  <c r="BA5" i="106"/>
  <c r="BA11" i="106" s="1"/>
  <c r="AZ5" i="106"/>
  <c r="AZ11" i="106" s="1"/>
  <c r="AY5" i="106"/>
  <c r="AY11" i="106" s="1"/>
  <c r="AX5" i="106"/>
  <c r="AW5" i="106"/>
  <c r="AV5" i="106"/>
  <c r="AU5" i="106"/>
  <c r="AT5" i="106"/>
  <c r="AT11" i="106" s="1"/>
  <c r="AS5" i="106"/>
  <c r="AS11" i="106" s="1"/>
  <c r="AH5" i="106"/>
  <c r="AH11" i="106" s="1"/>
  <c r="AG5" i="106"/>
  <c r="AG11" i="106" s="1"/>
  <c r="AF5" i="106"/>
  <c r="AF11" i="106" s="1"/>
  <c r="L5" i="106"/>
  <c r="L11" i="106" s="1"/>
  <c r="K5" i="106"/>
  <c r="K11" i="106" s="1"/>
  <c r="J5" i="106"/>
  <c r="J11" i="106" s="1"/>
  <c r="I5" i="106"/>
  <c r="I11" i="106" s="1"/>
  <c r="H5" i="106"/>
  <c r="H11" i="106" s="1"/>
  <c r="G5" i="106"/>
  <c r="G11" i="106" s="1"/>
  <c r="F5" i="106"/>
  <c r="F11" i="106" s="1"/>
  <c r="E5" i="106"/>
  <c r="FD3" i="106"/>
  <c r="FC3" i="106"/>
  <c r="FC5" i="106" s="1"/>
  <c r="FC11" i="106" s="1"/>
  <c r="FB3" i="106"/>
  <c r="FB5" i="106" s="1"/>
  <c r="FB11" i="106" s="1"/>
  <c r="FA3" i="106"/>
  <c r="FA5" i="106" s="1"/>
  <c r="FA11" i="106" s="1"/>
  <c r="EZ3" i="106"/>
  <c r="EZ5" i="106" s="1"/>
  <c r="EZ11" i="106" s="1"/>
  <c r="EY3" i="106"/>
  <c r="EY5" i="106" s="1"/>
  <c r="EY11" i="106" s="1"/>
  <c r="EX3" i="106"/>
  <c r="EX5" i="106" s="1"/>
  <c r="EX11" i="106" s="1"/>
  <c r="EW3" i="106"/>
  <c r="EW5" i="106" s="1"/>
  <c r="EW11" i="106" s="1"/>
  <c r="EV3" i="106"/>
  <c r="EV5" i="106" s="1"/>
  <c r="EV11" i="106" s="1"/>
  <c r="EU3" i="106"/>
  <c r="EU5" i="106" s="1"/>
  <c r="EU11" i="106" s="1"/>
  <c r="ET3" i="106"/>
  <c r="ET5" i="106" s="1"/>
  <c r="ET11" i="106" s="1"/>
  <c r="ES3" i="106"/>
  <c r="ES5" i="106" s="1"/>
  <c r="ER3" i="106"/>
  <c r="EQ3" i="106"/>
  <c r="EP3" i="106"/>
  <c r="EO3" i="106"/>
  <c r="EO5" i="106" s="1"/>
  <c r="EO11" i="106" s="1"/>
  <c r="EN3" i="106"/>
  <c r="EN5" i="106" s="1"/>
  <c r="EN11" i="106" s="1"/>
  <c r="EM3" i="106"/>
  <c r="EM5" i="106" s="1"/>
  <c r="EM11" i="106" s="1"/>
  <c r="EL3" i="106"/>
  <c r="EK3" i="106"/>
  <c r="EK5" i="106" s="1"/>
  <c r="EK11" i="106" s="1"/>
  <c r="EJ3" i="106"/>
  <c r="EJ5" i="106" s="1"/>
  <c r="EJ11" i="106" s="1"/>
  <c r="EI3" i="106"/>
  <c r="EI5" i="106" s="1"/>
  <c r="EI11" i="106" s="1"/>
  <c r="EH3" i="106"/>
  <c r="EH5" i="106" s="1"/>
  <c r="EH11" i="106" s="1"/>
  <c r="EG3" i="106"/>
  <c r="EF3" i="106"/>
  <c r="EF5" i="106" s="1"/>
  <c r="EF11" i="106" s="1"/>
  <c r="EE3" i="106"/>
  <c r="EE5" i="106" s="1"/>
  <c r="EE11" i="106" s="1"/>
  <c r="ED3" i="106"/>
  <c r="ED5" i="106" s="1"/>
  <c r="ED11" i="106" s="1"/>
  <c r="EC3" i="106"/>
  <c r="EC5" i="106" s="1"/>
  <c r="EC11" i="106" s="1"/>
  <c r="EB3" i="106"/>
  <c r="EB5" i="106" s="1"/>
  <c r="EB11" i="106" s="1"/>
  <c r="EA3" i="106"/>
  <c r="EA5" i="106" s="1"/>
  <c r="EA11" i="106" s="1"/>
  <c r="DZ3" i="106"/>
  <c r="DZ5" i="106" s="1"/>
  <c r="DZ11" i="106" s="1"/>
  <c r="DY3" i="106"/>
  <c r="DY5" i="106" s="1"/>
  <c r="DY11" i="106" s="1"/>
  <c r="AR3" i="106"/>
  <c r="AR5" i="106" s="1"/>
  <c r="AR11" i="106" s="1"/>
  <c r="AQ3" i="106"/>
  <c r="AQ5" i="106" s="1"/>
  <c r="AQ11" i="106" s="1"/>
  <c r="AP3" i="106"/>
  <c r="AP5" i="106" s="1"/>
  <c r="AP11" i="106" s="1"/>
  <c r="AO3" i="106"/>
  <c r="AO5" i="106" s="1"/>
  <c r="AN3" i="106"/>
  <c r="AN5" i="106" s="1"/>
  <c r="AN11" i="106" s="1"/>
  <c r="AM3" i="106"/>
  <c r="AM5" i="106" s="1"/>
  <c r="AM11" i="106" s="1"/>
  <c r="AL3" i="106"/>
  <c r="AL5" i="106" s="1"/>
  <c r="AL11" i="106" s="1"/>
  <c r="AK3" i="106"/>
  <c r="AK5" i="106" s="1"/>
  <c r="AK11" i="106" s="1"/>
  <c r="AJ3" i="106"/>
  <c r="AJ5" i="106" s="1"/>
  <c r="AJ11" i="106" s="1"/>
  <c r="AI3" i="106"/>
  <c r="AI5" i="106" s="1"/>
  <c r="AI11" i="106" s="1"/>
  <c r="AH3" i="106"/>
  <c r="AG3" i="106"/>
  <c r="AF3" i="106"/>
  <c r="AE3" i="106"/>
  <c r="AE5" i="106" s="1"/>
  <c r="AE11" i="106" s="1"/>
  <c r="AD3" i="106"/>
  <c r="AD5" i="106" s="1"/>
  <c r="AD11" i="106" s="1"/>
  <c r="AC3" i="106"/>
  <c r="AC5" i="106" s="1"/>
  <c r="AC11" i="106" s="1"/>
  <c r="AB3" i="106"/>
  <c r="AB5" i="106" s="1"/>
  <c r="AB11" i="106" s="1"/>
  <c r="AA3" i="106"/>
  <c r="AA5" i="106" s="1"/>
  <c r="AA11" i="106" s="1"/>
  <c r="Z3" i="106"/>
  <c r="Z5" i="106" s="1"/>
  <c r="Z11" i="106" s="1"/>
  <c r="Y3" i="106"/>
  <c r="Y5" i="106" s="1"/>
  <c r="X3" i="106"/>
  <c r="X5" i="106" s="1"/>
  <c r="X11" i="106" s="1"/>
  <c r="W3" i="106"/>
  <c r="W5" i="106" s="1"/>
  <c r="W11" i="106" s="1"/>
  <c r="V3" i="106"/>
  <c r="V5" i="106" s="1"/>
  <c r="U3" i="106"/>
  <c r="U5" i="106" s="1"/>
  <c r="U11" i="106" s="1"/>
  <c r="T3" i="106"/>
  <c r="T5" i="106" s="1"/>
  <c r="T11" i="106" s="1"/>
  <c r="S3" i="106"/>
  <c r="S5" i="106" s="1"/>
  <c r="S11" i="106" s="1"/>
  <c r="R3" i="106"/>
  <c r="R5" i="106" s="1"/>
  <c r="R11" i="106" s="1"/>
  <c r="Q3" i="106"/>
  <c r="Q5" i="106" s="1"/>
  <c r="Q11" i="106" s="1"/>
  <c r="P3" i="106"/>
  <c r="P5" i="106" s="1"/>
  <c r="P11" i="106" s="1"/>
  <c r="O3" i="106"/>
  <c r="O5" i="106" s="1"/>
  <c r="O11" i="106" s="1"/>
  <c r="N3" i="106"/>
  <c r="N5" i="106" s="1"/>
  <c r="N11" i="106" s="1"/>
  <c r="M3" i="106"/>
  <c r="M5" i="106" s="1"/>
  <c r="M11" i="106" s="1"/>
  <c r="B2" i="106" a="1"/>
  <c r="B2" i="106" s="1"/>
  <c r="E1" i="106"/>
  <c r="B108" i="92"/>
  <c r="B109" i="92" s="1"/>
  <c r="B110" i="92" s="1"/>
  <c r="B111" i="92" s="1"/>
  <c r="B112" i="92" s="1"/>
  <c r="B113" i="92" s="1"/>
  <c r="B100" i="92"/>
  <c r="B92" i="92"/>
  <c r="B80" i="92"/>
  <c r="B72" i="92"/>
  <c r="B64" i="92"/>
  <c r="B51" i="92"/>
  <c r="B43" i="92"/>
  <c r="B35" i="92"/>
  <c r="X109" i="92"/>
  <c r="X110" i="92" s="1"/>
  <c r="X111" i="92" s="1"/>
  <c r="X112" i="92" s="1"/>
  <c r="X113" i="92" s="1"/>
  <c r="X101" i="92"/>
  <c r="X102" i="92" s="1"/>
  <c r="X103" i="92" s="1"/>
  <c r="X104" i="92" s="1"/>
  <c r="X105" i="92" s="1"/>
  <c r="X93" i="92"/>
  <c r="X94" i="92" s="1"/>
  <c r="X95" i="92" s="1"/>
  <c r="X96" i="92" s="1"/>
  <c r="X97" i="92" s="1"/>
  <c r="X82" i="92"/>
  <c r="X83" i="92" s="1"/>
  <c r="X84" i="92" s="1"/>
  <c r="X85" i="92" s="1"/>
  <c r="X81" i="92"/>
  <c r="X73" i="92"/>
  <c r="X74" i="92" s="1"/>
  <c r="X75" i="92" s="1"/>
  <c r="X76" i="92" s="1"/>
  <c r="X77" i="92" s="1"/>
  <c r="X65" i="92"/>
  <c r="X66" i="92" s="1"/>
  <c r="X67" i="92" s="1"/>
  <c r="X68" i="92" s="1"/>
  <c r="X69" i="92" s="1"/>
  <c r="O110" i="92"/>
  <c r="O111" i="92" s="1"/>
  <c r="O112" i="92" s="1"/>
  <c r="O113" i="92" s="1"/>
  <c r="O109" i="92"/>
  <c r="O101" i="92"/>
  <c r="O102" i="92" s="1"/>
  <c r="O103" i="92" s="1"/>
  <c r="O104" i="92" s="1"/>
  <c r="O105" i="92" s="1"/>
  <c r="O94" i="92"/>
  <c r="O95" i="92" s="1"/>
  <c r="O96" i="92" s="1"/>
  <c r="O97" i="92" s="1"/>
  <c r="O93" i="92"/>
  <c r="O81" i="92"/>
  <c r="O82" i="92" s="1"/>
  <c r="O83" i="92" s="1"/>
  <c r="O84" i="92" s="1"/>
  <c r="O85" i="92" s="1"/>
  <c r="O73" i="92"/>
  <c r="O74" i="92" s="1"/>
  <c r="O75" i="92" s="1"/>
  <c r="O76" i="92" s="1"/>
  <c r="O77" i="92" s="1"/>
  <c r="O66" i="92"/>
  <c r="O67" i="92" s="1"/>
  <c r="O68" i="92" s="1"/>
  <c r="O69" i="92" s="1"/>
  <c r="O65" i="92"/>
  <c r="B21" i="92"/>
  <c r="B13" i="92"/>
  <c r="B5" i="92"/>
  <c r="AE113" i="92"/>
  <c r="V113" i="92"/>
  <c r="M113" i="92"/>
  <c r="L113" i="92"/>
  <c r="K113" i="92"/>
  <c r="J113" i="92"/>
  <c r="H113" i="92"/>
  <c r="G113" i="92"/>
  <c r="F113" i="92"/>
  <c r="E113" i="92"/>
  <c r="AE112" i="92"/>
  <c r="V112" i="92"/>
  <c r="M112" i="92"/>
  <c r="L112" i="92"/>
  <c r="K112" i="92"/>
  <c r="J112" i="92"/>
  <c r="H112" i="92"/>
  <c r="G112" i="92"/>
  <c r="F112" i="92"/>
  <c r="E112" i="92"/>
  <c r="AE111" i="92"/>
  <c r="V111" i="92"/>
  <c r="M111" i="92"/>
  <c r="L111" i="92"/>
  <c r="K111" i="92"/>
  <c r="J111" i="92"/>
  <c r="H111" i="92"/>
  <c r="G111" i="92"/>
  <c r="F111" i="92"/>
  <c r="E111" i="92"/>
  <c r="AE110" i="92"/>
  <c r="V110" i="92"/>
  <c r="M110" i="92"/>
  <c r="L110" i="92"/>
  <c r="K110" i="92"/>
  <c r="J110" i="92"/>
  <c r="H110" i="92"/>
  <c r="G110" i="92"/>
  <c r="F110" i="92"/>
  <c r="E110" i="92"/>
  <c r="AE109" i="92"/>
  <c r="V109" i="92"/>
  <c r="M109" i="92"/>
  <c r="L109" i="92"/>
  <c r="K109" i="92"/>
  <c r="J109" i="92"/>
  <c r="H109" i="92"/>
  <c r="G109" i="92"/>
  <c r="F109" i="92"/>
  <c r="E109" i="92"/>
  <c r="AE108" i="92"/>
  <c r="V108" i="92"/>
  <c r="M108" i="92"/>
  <c r="L108" i="92"/>
  <c r="K108" i="92"/>
  <c r="J108" i="92"/>
  <c r="H108" i="92"/>
  <c r="G108" i="92"/>
  <c r="F108" i="92"/>
  <c r="E108" i="92"/>
  <c r="AE105" i="92"/>
  <c r="V105" i="92"/>
  <c r="M105" i="92"/>
  <c r="L105" i="92"/>
  <c r="K105" i="92"/>
  <c r="J105" i="92"/>
  <c r="H105" i="92"/>
  <c r="G105" i="92"/>
  <c r="F105" i="92"/>
  <c r="E105" i="92"/>
  <c r="AE104" i="92"/>
  <c r="V104" i="92"/>
  <c r="M104" i="92"/>
  <c r="L104" i="92"/>
  <c r="K104" i="92"/>
  <c r="J104" i="92"/>
  <c r="H104" i="92"/>
  <c r="G104" i="92"/>
  <c r="F104" i="92"/>
  <c r="E104" i="92"/>
  <c r="AE103" i="92"/>
  <c r="V103" i="92"/>
  <c r="M103" i="92"/>
  <c r="L103" i="92"/>
  <c r="K103" i="92"/>
  <c r="J103" i="92"/>
  <c r="H103" i="92"/>
  <c r="G103" i="92"/>
  <c r="F103" i="92"/>
  <c r="E103" i="92"/>
  <c r="AE102" i="92"/>
  <c r="V102" i="92"/>
  <c r="M102" i="92"/>
  <c r="L102" i="92"/>
  <c r="K102" i="92"/>
  <c r="J102" i="92"/>
  <c r="H102" i="92"/>
  <c r="G102" i="92"/>
  <c r="F102" i="92"/>
  <c r="E102" i="92"/>
  <c r="B102" i="92"/>
  <c r="B103" i="92" s="1"/>
  <c r="B104" i="92" s="1"/>
  <c r="B105" i="92" s="1"/>
  <c r="AE101" i="92"/>
  <c r="V101" i="92"/>
  <c r="M101" i="92"/>
  <c r="L101" i="92"/>
  <c r="K101" i="92"/>
  <c r="J101" i="92"/>
  <c r="H101" i="92"/>
  <c r="G101" i="92"/>
  <c r="F101" i="92"/>
  <c r="E101" i="92"/>
  <c r="B101" i="92"/>
  <c r="AE100" i="92"/>
  <c r="V100" i="92"/>
  <c r="M100" i="92"/>
  <c r="L100" i="92"/>
  <c r="K100" i="92"/>
  <c r="J100" i="92"/>
  <c r="H100" i="92"/>
  <c r="G100" i="92"/>
  <c r="F100" i="92"/>
  <c r="E100" i="92"/>
  <c r="AE97" i="92"/>
  <c r="V97" i="92"/>
  <c r="M97" i="92"/>
  <c r="L97" i="92"/>
  <c r="K97" i="92"/>
  <c r="J97" i="92"/>
  <c r="H97" i="92"/>
  <c r="G97" i="92"/>
  <c r="F97" i="92"/>
  <c r="E97" i="92"/>
  <c r="AE96" i="92"/>
  <c r="V96" i="92"/>
  <c r="M96" i="92"/>
  <c r="L96" i="92"/>
  <c r="K96" i="92"/>
  <c r="J96" i="92"/>
  <c r="H96" i="92"/>
  <c r="G96" i="92"/>
  <c r="F96" i="92"/>
  <c r="E96" i="92"/>
  <c r="AE95" i="92"/>
  <c r="V95" i="92"/>
  <c r="M95" i="92"/>
  <c r="L95" i="92"/>
  <c r="K95" i="92"/>
  <c r="J95" i="92"/>
  <c r="H95" i="92"/>
  <c r="G95" i="92"/>
  <c r="F95" i="92"/>
  <c r="E95" i="92"/>
  <c r="AE94" i="92"/>
  <c r="V94" i="92"/>
  <c r="M94" i="92"/>
  <c r="L94" i="92"/>
  <c r="K94" i="92"/>
  <c r="J94" i="92"/>
  <c r="H94" i="92"/>
  <c r="G94" i="92"/>
  <c r="F94" i="92"/>
  <c r="E94" i="92"/>
  <c r="B94" i="92"/>
  <c r="B95" i="92" s="1"/>
  <c r="B96" i="92" s="1"/>
  <c r="B97" i="92" s="1"/>
  <c r="AE93" i="92"/>
  <c r="V93" i="92"/>
  <c r="M93" i="92"/>
  <c r="L93" i="92"/>
  <c r="K93" i="92"/>
  <c r="J93" i="92"/>
  <c r="H93" i="92"/>
  <c r="G93" i="92"/>
  <c r="F93" i="92"/>
  <c r="E93" i="92"/>
  <c r="B93" i="92"/>
  <c r="AE92" i="92"/>
  <c r="V92" i="92"/>
  <c r="M92" i="92"/>
  <c r="L92" i="92"/>
  <c r="K92" i="92"/>
  <c r="J92" i="92"/>
  <c r="H92" i="92"/>
  <c r="G92" i="92"/>
  <c r="F92" i="92"/>
  <c r="E92" i="92"/>
  <c r="AE85" i="92"/>
  <c r="V85" i="92"/>
  <c r="M85" i="92"/>
  <c r="L85" i="92"/>
  <c r="K85" i="92"/>
  <c r="J85" i="92"/>
  <c r="H85" i="92"/>
  <c r="G85" i="92"/>
  <c r="F85" i="92"/>
  <c r="E85" i="92"/>
  <c r="AE84" i="92"/>
  <c r="V84" i="92"/>
  <c r="M84" i="92"/>
  <c r="L84" i="92"/>
  <c r="K84" i="92"/>
  <c r="J84" i="92"/>
  <c r="H84" i="92"/>
  <c r="G84" i="92"/>
  <c r="F84" i="92"/>
  <c r="E84" i="92"/>
  <c r="AE83" i="92"/>
  <c r="V83" i="92"/>
  <c r="M83" i="92"/>
  <c r="L83" i="92"/>
  <c r="K83" i="92"/>
  <c r="J83" i="92"/>
  <c r="H83" i="92"/>
  <c r="G83" i="92"/>
  <c r="F83" i="92"/>
  <c r="E83" i="92"/>
  <c r="AE82" i="92"/>
  <c r="V82" i="92"/>
  <c r="M82" i="92"/>
  <c r="L82" i="92"/>
  <c r="K82" i="92"/>
  <c r="J82" i="92"/>
  <c r="H82" i="92"/>
  <c r="G82" i="92"/>
  <c r="F82" i="92"/>
  <c r="E82" i="92"/>
  <c r="B82" i="92"/>
  <c r="B83" i="92" s="1"/>
  <c r="B84" i="92" s="1"/>
  <c r="B85" i="92" s="1"/>
  <c r="AE81" i="92"/>
  <c r="V81" i="92"/>
  <c r="M81" i="92"/>
  <c r="L81" i="92"/>
  <c r="K81" i="92"/>
  <c r="J81" i="92"/>
  <c r="H81" i="92"/>
  <c r="G81" i="92"/>
  <c r="F81" i="92"/>
  <c r="E81" i="92"/>
  <c r="B81" i="92"/>
  <c r="AE80" i="92"/>
  <c r="V80" i="92"/>
  <c r="M80" i="92"/>
  <c r="L80" i="92"/>
  <c r="K80" i="92"/>
  <c r="J80" i="92"/>
  <c r="H80" i="92"/>
  <c r="G80" i="92"/>
  <c r="F80" i="92"/>
  <c r="E80" i="92"/>
  <c r="AE77" i="92"/>
  <c r="V77" i="92"/>
  <c r="M77" i="92"/>
  <c r="L77" i="92"/>
  <c r="K77" i="92"/>
  <c r="J77" i="92"/>
  <c r="H77" i="92"/>
  <c r="G77" i="92"/>
  <c r="F77" i="92"/>
  <c r="E77" i="92"/>
  <c r="AE76" i="92"/>
  <c r="V76" i="92"/>
  <c r="M76" i="92"/>
  <c r="L76" i="92"/>
  <c r="K76" i="92"/>
  <c r="J76" i="92"/>
  <c r="H76" i="92"/>
  <c r="G76" i="92"/>
  <c r="F76" i="92"/>
  <c r="E76" i="92"/>
  <c r="AE75" i="92"/>
  <c r="V75" i="92"/>
  <c r="M75" i="92"/>
  <c r="L75" i="92"/>
  <c r="K75" i="92"/>
  <c r="J75" i="92"/>
  <c r="H75" i="92"/>
  <c r="G75" i="92"/>
  <c r="F75" i="92"/>
  <c r="E75" i="92"/>
  <c r="AE74" i="92"/>
  <c r="V74" i="92"/>
  <c r="M74" i="92"/>
  <c r="L74" i="92"/>
  <c r="K74" i="92"/>
  <c r="J74" i="92"/>
  <c r="H74" i="92"/>
  <c r="G74" i="92"/>
  <c r="F74" i="92"/>
  <c r="E74" i="92"/>
  <c r="AE73" i="92"/>
  <c r="V73" i="92"/>
  <c r="M73" i="92"/>
  <c r="L73" i="92"/>
  <c r="K73" i="92"/>
  <c r="J73" i="92"/>
  <c r="H73" i="92"/>
  <c r="G73" i="92"/>
  <c r="F73" i="92"/>
  <c r="E73" i="92"/>
  <c r="B73" i="92"/>
  <c r="B74" i="92" s="1"/>
  <c r="B75" i="92" s="1"/>
  <c r="B76" i="92" s="1"/>
  <c r="B77" i="92" s="1"/>
  <c r="AE72" i="92"/>
  <c r="V72" i="92"/>
  <c r="M72" i="92"/>
  <c r="L72" i="92"/>
  <c r="K72" i="92"/>
  <c r="J72" i="92"/>
  <c r="H72" i="92"/>
  <c r="G72" i="92"/>
  <c r="F72" i="92"/>
  <c r="E72" i="92"/>
  <c r="AE69" i="92"/>
  <c r="V69" i="92"/>
  <c r="M69" i="92"/>
  <c r="L69" i="92"/>
  <c r="K69" i="92"/>
  <c r="J69" i="92"/>
  <c r="H69" i="92"/>
  <c r="G69" i="92"/>
  <c r="F69" i="92"/>
  <c r="E69" i="92"/>
  <c r="AE68" i="92"/>
  <c r="V68" i="92"/>
  <c r="M68" i="92"/>
  <c r="L68" i="92"/>
  <c r="K68" i="92"/>
  <c r="J68" i="92"/>
  <c r="H68" i="92"/>
  <c r="G68" i="92"/>
  <c r="F68" i="92"/>
  <c r="E68" i="92"/>
  <c r="AE67" i="92"/>
  <c r="V67" i="92"/>
  <c r="M67" i="92"/>
  <c r="L67" i="92"/>
  <c r="K67" i="92"/>
  <c r="J67" i="92"/>
  <c r="H67" i="92"/>
  <c r="G67" i="92"/>
  <c r="F67" i="92"/>
  <c r="E67" i="92"/>
  <c r="AE66" i="92"/>
  <c r="V66" i="92"/>
  <c r="M66" i="92"/>
  <c r="L66" i="92"/>
  <c r="K66" i="92"/>
  <c r="J66" i="92"/>
  <c r="H66" i="92"/>
  <c r="G66" i="92"/>
  <c r="F66" i="92"/>
  <c r="E66" i="92"/>
  <c r="B66" i="92"/>
  <c r="B67" i="92" s="1"/>
  <c r="B68" i="92" s="1"/>
  <c r="B69" i="92" s="1"/>
  <c r="AE65" i="92"/>
  <c r="V65" i="92"/>
  <c r="M65" i="92"/>
  <c r="L65" i="92"/>
  <c r="K65" i="92"/>
  <c r="J65" i="92"/>
  <c r="H65" i="92"/>
  <c r="G65" i="92"/>
  <c r="F65" i="92"/>
  <c r="E65" i="92"/>
  <c r="B65" i="92"/>
  <c r="AE64" i="92"/>
  <c r="V64" i="92"/>
  <c r="M64" i="92"/>
  <c r="L64" i="92"/>
  <c r="K64" i="92"/>
  <c r="J64" i="92"/>
  <c r="H64" i="92"/>
  <c r="G64" i="92"/>
  <c r="F64" i="92"/>
  <c r="E64" i="92"/>
  <c r="AE56" i="92"/>
  <c r="V56" i="92"/>
  <c r="M56" i="92"/>
  <c r="L56" i="92"/>
  <c r="K56" i="92"/>
  <c r="J56" i="92"/>
  <c r="H56" i="92"/>
  <c r="G56" i="92"/>
  <c r="F56" i="92"/>
  <c r="E56" i="92"/>
  <c r="AE55" i="92"/>
  <c r="V55" i="92"/>
  <c r="M55" i="92"/>
  <c r="L55" i="92"/>
  <c r="K55" i="92"/>
  <c r="J55" i="92"/>
  <c r="H55" i="92"/>
  <c r="G55" i="92"/>
  <c r="F55" i="92"/>
  <c r="E55" i="92"/>
  <c r="AE54" i="92"/>
  <c r="V54" i="92"/>
  <c r="M54" i="92"/>
  <c r="L54" i="92"/>
  <c r="K54" i="92"/>
  <c r="J54" i="92"/>
  <c r="H54" i="92"/>
  <c r="G54" i="92"/>
  <c r="F54" i="92"/>
  <c r="E54" i="92"/>
  <c r="AE53" i="92"/>
  <c r="V53" i="92"/>
  <c r="O53" i="92"/>
  <c r="O54" i="92" s="1"/>
  <c r="O55" i="92" s="1"/>
  <c r="O56" i="92" s="1"/>
  <c r="M53" i="92"/>
  <c r="L53" i="92"/>
  <c r="K53" i="92"/>
  <c r="J53" i="92"/>
  <c r="H53" i="92"/>
  <c r="G53" i="92"/>
  <c r="F53" i="92"/>
  <c r="E53" i="92"/>
  <c r="AE52" i="92"/>
  <c r="X52" i="92"/>
  <c r="X53" i="92" s="1"/>
  <c r="X54" i="92" s="1"/>
  <c r="X55" i="92" s="1"/>
  <c r="X56" i="92" s="1"/>
  <c r="V52" i="92"/>
  <c r="O52" i="92"/>
  <c r="M52" i="92"/>
  <c r="L52" i="92"/>
  <c r="K52" i="92"/>
  <c r="J52" i="92"/>
  <c r="H52" i="92"/>
  <c r="G52" i="92"/>
  <c r="F52" i="92"/>
  <c r="E52" i="92"/>
  <c r="B52" i="92"/>
  <c r="B53" i="92" s="1"/>
  <c r="B54" i="92" s="1"/>
  <c r="B55" i="92" s="1"/>
  <c r="B56" i="92" s="1"/>
  <c r="AE51" i="92"/>
  <c r="V51" i="92"/>
  <c r="M51" i="92"/>
  <c r="L51" i="92"/>
  <c r="K51" i="92"/>
  <c r="J51" i="92"/>
  <c r="H51" i="92"/>
  <c r="G51" i="92"/>
  <c r="F51" i="92"/>
  <c r="E51" i="92"/>
  <c r="AE48" i="92"/>
  <c r="V48" i="92"/>
  <c r="M48" i="92"/>
  <c r="L48" i="92"/>
  <c r="K48" i="92"/>
  <c r="J48" i="92"/>
  <c r="H48" i="92"/>
  <c r="G48" i="92"/>
  <c r="F48" i="92"/>
  <c r="E48" i="92"/>
  <c r="AE47" i="92"/>
  <c r="V47" i="92"/>
  <c r="M47" i="92"/>
  <c r="L47" i="92"/>
  <c r="K47" i="92"/>
  <c r="J47" i="92"/>
  <c r="H47" i="92"/>
  <c r="G47" i="92"/>
  <c r="F47" i="92"/>
  <c r="E47" i="92"/>
  <c r="AE46" i="92"/>
  <c r="V46" i="92"/>
  <c r="M46" i="92"/>
  <c r="L46" i="92"/>
  <c r="K46" i="92"/>
  <c r="J46" i="92"/>
  <c r="H46" i="92"/>
  <c r="G46" i="92"/>
  <c r="F46" i="92"/>
  <c r="E46" i="92"/>
  <c r="AE45" i="92"/>
  <c r="V45" i="92"/>
  <c r="M45" i="92"/>
  <c r="L45" i="92"/>
  <c r="K45" i="92"/>
  <c r="J45" i="92"/>
  <c r="H45" i="92"/>
  <c r="G45" i="92"/>
  <c r="F45" i="92"/>
  <c r="E45" i="92"/>
  <c r="B45" i="92"/>
  <c r="B46" i="92" s="1"/>
  <c r="B47" i="92" s="1"/>
  <c r="B48" i="92" s="1"/>
  <c r="AE44" i="92"/>
  <c r="X44" i="92"/>
  <c r="X45" i="92" s="1"/>
  <c r="X46" i="92" s="1"/>
  <c r="X47" i="92" s="1"/>
  <c r="X48" i="92" s="1"/>
  <c r="V44" i="92"/>
  <c r="O44" i="92"/>
  <c r="O45" i="92" s="1"/>
  <c r="O46" i="92" s="1"/>
  <c r="O47" i="92" s="1"/>
  <c r="O48" i="92" s="1"/>
  <c r="M44" i="92"/>
  <c r="L44" i="92"/>
  <c r="K44" i="92"/>
  <c r="J44" i="92"/>
  <c r="H44" i="92"/>
  <c r="G44" i="92"/>
  <c r="F44" i="92"/>
  <c r="E44" i="92"/>
  <c r="B44" i="92"/>
  <c r="AE43" i="92"/>
  <c r="V43" i="92"/>
  <c r="M43" i="92"/>
  <c r="L43" i="92"/>
  <c r="K43" i="92"/>
  <c r="J43" i="92"/>
  <c r="H43" i="92"/>
  <c r="G43" i="92"/>
  <c r="F43" i="92"/>
  <c r="E43" i="92"/>
  <c r="AE40" i="92"/>
  <c r="V40" i="92"/>
  <c r="M40" i="92"/>
  <c r="L40" i="92"/>
  <c r="K40" i="92"/>
  <c r="J40" i="92"/>
  <c r="H40" i="92"/>
  <c r="G40" i="92"/>
  <c r="F40" i="92"/>
  <c r="E40" i="92"/>
  <c r="AE39" i="92"/>
  <c r="V39" i="92"/>
  <c r="M39" i="92"/>
  <c r="L39" i="92"/>
  <c r="K39" i="92"/>
  <c r="J39" i="92"/>
  <c r="H39" i="92"/>
  <c r="G39" i="92"/>
  <c r="F39" i="92"/>
  <c r="E39" i="92"/>
  <c r="AE38" i="92"/>
  <c r="V38" i="92"/>
  <c r="M38" i="92"/>
  <c r="L38" i="92"/>
  <c r="K38" i="92"/>
  <c r="J38" i="92"/>
  <c r="H38" i="92"/>
  <c r="G38" i="92"/>
  <c r="F38" i="92"/>
  <c r="E38" i="92"/>
  <c r="AE37" i="92"/>
  <c r="V37" i="92"/>
  <c r="M37" i="92"/>
  <c r="L37" i="92"/>
  <c r="K37" i="92"/>
  <c r="J37" i="92"/>
  <c r="H37" i="92"/>
  <c r="G37" i="92"/>
  <c r="F37" i="92"/>
  <c r="E37" i="92"/>
  <c r="AE36" i="92"/>
  <c r="X36" i="92"/>
  <c r="X37" i="92" s="1"/>
  <c r="X38" i="92" s="1"/>
  <c r="X39" i="92" s="1"/>
  <c r="X40" i="92" s="1"/>
  <c r="V36" i="92"/>
  <c r="O36" i="92"/>
  <c r="O37" i="92" s="1"/>
  <c r="O38" i="92" s="1"/>
  <c r="O39" i="92" s="1"/>
  <c r="O40" i="92" s="1"/>
  <c r="M36" i="92"/>
  <c r="L36" i="92"/>
  <c r="K36" i="92"/>
  <c r="J36" i="92"/>
  <c r="H36" i="92"/>
  <c r="G36" i="92"/>
  <c r="F36" i="92"/>
  <c r="E36" i="92"/>
  <c r="B36" i="92"/>
  <c r="B37" i="92" s="1"/>
  <c r="B38" i="92" s="1"/>
  <c r="B39" i="92" s="1"/>
  <c r="B40" i="92" s="1"/>
  <c r="AE35" i="92"/>
  <c r="V35" i="92"/>
  <c r="M35" i="92"/>
  <c r="L35" i="92"/>
  <c r="K35" i="92"/>
  <c r="J35" i="92"/>
  <c r="H35" i="92"/>
  <c r="G35" i="92"/>
  <c r="F35" i="92"/>
  <c r="E35" i="92"/>
  <c r="AE26" i="92"/>
  <c r="V26" i="92"/>
  <c r="M26" i="92"/>
  <c r="L26" i="92"/>
  <c r="K26" i="92"/>
  <c r="J26" i="92"/>
  <c r="H26" i="92"/>
  <c r="G26" i="92"/>
  <c r="F26" i="92"/>
  <c r="E26" i="92"/>
  <c r="AE25" i="92"/>
  <c r="V25" i="92"/>
  <c r="M25" i="92"/>
  <c r="L25" i="92"/>
  <c r="K25" i="92"/>
  <c r="J25" i="92"/>
  <c r="H25" i="92"/>
  <c r="G25" i="92"/>
  <c r="F25" i="92"/>
  <c r="E25" i="92"/>
  <c r="AE24" i="92"/>
  <c r="X24" i="92"/>
  <c r="X25" i="92" s="1"/>
  <c r="X26" i="92" s="1"/>
  <c r="V24" i="92"/>
  <c r="M24" i="92"/>
  <c r="L24" i="92"/>
  <c r="K24" i="92"/>
  <c r="J24" i="92"/>
  <c r="H24" i="92"/>
  <c r="G24" i="92"/>
  <c r="F24" i="92"/>
  <c r="E24" i="92"/>
  <c r="AE23" i="92"/>
  <c r="X23" i="92"/>
  <c r="V23" i="92"/>
  <c r="O23" i="92"/>
  <c r="O24" i="92" s="1"/>
  <c r="O25" i="92" s="1"/>
  <c r="O26" i="92" s="1"/>
  <c r="M23" i="92"/>
  <c r="L23" i="92"/>
  <c r="K23" i="92"/>
  <c r="J23" i="92"/>
  <c r="H23" i="92"/>
  <c r="G23" i="92"/>
  <c r="F23" i="92"/>
  <c r="E23" i="92"/>
  <c r="AE22" i="92"/>
  <c r="X22" i="92"/>
  <c r="V22" i="92"/>
  <c r="O22" i="92"/>
  <c r="M22" i="92"/>
  <c r="L22" i="92"/>
  <c r="K22" i="92"/>
  <c r="J22" i="92"/>
  <c r="H22" i="92"/>
  <c r="G22" i="92"/>
  <c r="F22" i="92"/>
  <c r="E22" i="92"/>
  <c r="B22" i="92"/>
  <c r="B23" i="92" s="1"/>
  <c r="B24" i="92" s="1"/>
  <c r="B25" i="92" s="1"/>
  <c r="B26" i="92" s="1"/>
  <c r="AE21" i="92"/>
  <c r="V21" i="92"/>
  <c r="M21" i="92"/>
  <c r="L21" i="92"/>
  <c r="K21" i="92"/>
  <c r="J21" i="92"/>
  <c r="H21" i="92"/>
  <c r="G21" i="92"/>
  <c r="F21" i="92"/>
  <c r="E21" i="92"/>
  <c r="AE18" i="92"/>
  <c r="V18" i="92"/>
  <c r="M18" i="92"/>
  <c r="L18" i="92"/>
  <c r="K18" i="92"/>
  <c r="J18" i="92"/>
  <c r="H18" i="92"/>
  <c r="G18" i="92"/>
  <c r="F18" i="92"/>
  <c r="E18" i="92"/>
  <c r="AE17" i="92"/>
  <c r="V17" i="92"/>
  <c r="M17" i="92"/>
  <c r="L17" i="92"/>
  <c r="K17" i="92"/>
  <c r="J17" i="92"/>
  <c r="H17" i="92"/>
  <c r="G17" i="92"/>
  <c r="F17" i="92"/>
  <c r="E17" i="92"/>
  <c r="AE16" i="92"/>
  <c r="V16" i="92"/>
  <c r="M16" i="92"/>
  <c r="L16" i="92"/>
  <c r="K16" i="92"/>
  <c r="J16" i="92"/>
  <c r="H16" i="92"/>
  <c r="G16" i="92"/>
  <c r="F16" i="92"/>
  <c r="E16" i="92"/>
  <c r="AE15" i="92"/>
  <c r="V15" i="92"/>
  <c r="M15" i="92"/>
  <c r="L15" i="92"/>
  <c r="K15" i="92"/>
  <c r="J15" i="92"/>
  <c r="H15" i="92"/>
  <c r="G15" i="92"/>
  <c r="F15" i="92"/>
  <c r="E15" i="92"/>
  <c r="AE14" i="92"/>
  <c r="X14" i="92"/>
  <c r="X15" i="92" s="1"/>
  <c r="X16" i="92" s="1"/>
  <c r="X17" i="92" s="1"/>
  <c r="X18" i="92" s="1"/>
  <c r="V14" i="92"/>
  <c r="O14" i="92"/>
  <c r="O15" i="92" s="1"/>
  <c r="O16" i="92" s="1"/>
  <c r="O17" i="92" s="1"/>
  <c r="O18" i="92" s="1"/>
  <c r="M14" i="92"/>
  <c r="L14" i="92"/>
  <c r="K14" i="92"/>
  <c r="J14" i="92"/>
  <c r="H14" i="92"/>
  <c r="G14" i="92"/>
  <c r="F14" i="92"/>
  <c r="E14" i="92"/>
  <c r="B14" i="92"/>
  <c r="B15" i="92" s="1"/>
  <c r="B16" i="92" s="1"/>
  <c r="B17" i="92" s="1"/>
  <c r="B18" i="92" s="1"/>
  <c r="AE13" i="92"/>
  <c r="V13" i="92"/>
  <c r="M13" i="92"/>
  <c r="L13" i="92"/>
  <c r="K13" i="92"/>
  <c r="J13" i="92"/>
  <c r="H13" i="92"/>
  <c r="G13" i="92"/>
  <c r="F13" i="92"/>
  <c r="E13" i="92"/>
  <c r="AE10" i="92"/>
  <c r="V10" i="92"/>
  <c r="M10" i="92"/>
  <c r="L10" i="92"/>
  <c r="K10" i="92"/>
  <c r="J10" i="92"/>
  <c r="H10" i="92"/>
  <c r="G10" i="92"/>
  <c r="F10" i="92"/>
  <c r="E10" i="92"/>
  <c r="AE9" i="92"/>
  <c r="V9" i="92"/>
  <c r="M9" i="92"/>
  <c r="L9" i="92"/>
  <c r="K9" i="92"/>
  <c r="J9" i="92"/>
  <c r="H9" i="92"/>
  <c r="G9" i="92"/>
  <c r="F9" i="92"/>
  <c r="E9" i="92"/>
  <c r="AE8" i="92"/>
  <c r="V8" i="92"/>
  <c r="M8" i="92"/>
  <c r="L8" i="92"/>
  <c r="K8" i="92"/>
  <c r="J8" i="92"/>
  <c r="H8" i="92"/>
  <c r="G8" i="92"/>
  <c r="F8" i="92"/>
  <c r="E8" i="92"/>
  <c r="AE7" i="92"/>
  <c r="V7" i="92"/>
  <c r="M7" i="92"/>
  <c r="L7" i="92"/>
  <c r="K7" i="92"/>
  <c r="J7" i="92"/>
  <c r="H7" i="92"/>
  <c r="G7" i="92"/>
  <c r="F7" i="92"/>
  <c r="E7" i="92"/>
  <c r="B7" i="92"/>
  <c r="B8" i="92" s="1"/>
  <c r="B9" i="92" s="1"/>
  <c r="B10" i="92" s="1"/>
  <c r="AE6" i="92"/>
  <c r="X6" i="92"/>
  <c r="X7" i="92" s="1"/>
  <c r="X8" i="92" s="1"/>
  <c r="X9" i="92" s="1"/>
  <c r="X10" i="92" s="1"/>
  <c r="V6" i="92"/>
  <c r="O6" i="92"/>
  <c r="O7" i="92" s="1"/>
  <c r="O8" i="92" s="1"/>
  <c r="O9" i="92" s="1"/>
  <c r="O10" i="92" s="1"/>
  <c r="M6" i="92"/>
  <c r="L6" i="92"/>
  <c r="K6" i="92"/>
  <c r="J6" i="92"/>
  <c r="H6" i="92"/>
  <c r="G6" i="92"/>
  <c r="F6" i="92"/>
  <c r="E6" i="92"/>
  <c r="B6" i="92"/>
  <c r="AE5" i="92"/>
  <c r="V5" i="92"/>
  <c r="M5" i="92"/>
  <c r="L5" i="92"/>
  <c r="K5" i="92"/>
  <c r="J5" i="92"/>
  <c r="H5" i="92"/>
  <c r="G5" i="92"/>
  <c r="F5" i="92"/>
  <c r="E5" i="92"/>
  <c r="C70" i="90"/>
  <c r="U68" i="90"/>
  <c r="T68" i="90"/>
  <c r="S68" i="90"/>
  <c r="R68" i="90"/>
  <c r="Q68" i="90"/>
  <c r="P68" i="90"/>
  <c r="C58" i="90"/>
  <c r="U56" i="90"/>
  <c r="T56" i="90"/>
  <c r="S56" i="90"/>
  <c r="R56" i="90"/>
  <c r="Q56" i="90"/>
  <c r="P56" i="90"/>
  <c r="C46" i="90"/>
  <c r="U44" i="90"/>
  <c r="T44" i="90"/>
  <c r="S44" i="90"/>
  <c r="R44" i="90"/>
  <c r="Q44" i="90"/>
  <c r="P44" i="90"/>
  <c r="C34" i="90"/>
  <c r="U32" i="90"/>
  <c r="T32" i="90"/>
  <c r="S32" i="90"/>
  <c r="R32" i="90"/>
  <c r="Q32" i="90"/>
  <c r="P32" i="90"/>
  <c r="B2" i="90"/>
  <c r="A1" i="90" a="1"/>
  <c r="A1" i="90" s="1"/>
  <c r="D29" i="89"/>
  <c r="B29" i="89" s="1"/>
  <c r="C29" i="89"/>
  <c r="C38" i="89" s="1"/>
  <c r="C47" i="89" s="1"/>
  <c r="C56" i="89" s="1"/>
  <c r="C65" i="89" s="1"/>
  <c r="D28" i="89"/>
  <c r="D37" i="89" s="1"/>
  <c r="C28" i="89"/>
  <c r="C37" i="89" s="1"/>
  <c r="C46" i="89" s="1"/>
  <c r="C55" i="89" s="1"/>
  <c r="C64" i="89" s="1"/>
  <c r="C73" i="89" s="1"/>
  <c r="C82" i="89" s="1"/>
  <c r="C91" i="89" s="1"/>
  <c r="C100" i="89" s="1"/>
  <c r="C109" i="89" s="1"/>
  <c r="C118" i="89" s="1"/>
  <c r="D27" i="89"/>
  <c r="D36" i="89" s="1"/>
  <c r="C27" i="89"/>
  <c r="C36" i="89" s="1"/>
  <c r="C45" i="89" s="1"/>
  <c r="C54" i="89" s="1"/>
  <c r="C63" i="89" s="1"/>
  <c r="C72" i="89" s="1"/>
  <c r="C81" i="89" s="1"/>
  <c r="C90" i="89" s="1"/>
  <c r="C99" i="89" s="1"/>
  <c r="C108" i="89" s="1"/>
  <c r="C117" i="89" s="1"/>
  <c r="D26" i="89"/>
  <c r="B26" i="89" s="1"/>
  <c r="C26" i="89"/>
  <c r="C35" i="89" s="1"/>
  <c r="C44" i="89" s="1"/>
  <c r="C53" i="89" s="1"/>
  <c r="C62" i="89" s="1"/>
  <c r="C71" i="89" s="1"/>
  <c r="C80" i="89" s="1"/>
  <c r="C89" i="89" s="1"/>
  <c r="C98" i="89" s="1"/>
  <c r="C107" i="89" s="1"/>
  <c r="C116" i="89" s="1"/>
  <c r="D25" i="89"/>
  <c r="D34" i="89" s="1"/>
  <c r="C25" i="89"/>
  <c r="C34" i="89" s="1"/>
  <c r="C43" i="89" s="1"/>
  <c r="C52" i="89" s="1"/>
  <c r="C61" i="89" s="1"/>
  <c r="C70" i="89" s="1"/>
  <c r="C79" i="89" s="1"/>
  <c r="C88" i="89" s="1"/>
  <c r="C97" i="89" s="1"/>
  <c r="C106" i="89" s="1"/>
  <c r="C115" i="89" s="1"/>
  <c r="D24" i="89"/>
  <c r="D33" i="89" s="1"/>
  <c r="D42" i="89" s="1"/>
  <c r="D51" i="89" s="1"/>
  <c r="C24" i="89"/>
  <c r="C33" i="89" s="1"/>
  <c r="C42" i="89" s="1"/>
  <c r="C51" i="89" s="1"/>
  <c r="C60" i="89" s="1"/>
  <c r="C69" i="89" s="1"/>
  <c r="C78" i="89" s="1"/>
  <c r="C87" i="89" s="1"/>
  <c r="C96" i="89" s="1"/>
  <c r="C105" i="89" s="1"/>
  <c r="C114" i="89" s="1"/>
  <c r="D23" i="89"/>
  <c r="C23" i="89"/>
  <c r="C32" i="89" s="1"/>
  <c r="C41" i="89" s="1"/>
  <c r="C50" i="89" s="1"/>
  <c r="C59" i="89" s="1"/>
  <c r="C68" i="89" s="1"/>
  <c r="C77" i="89" s="1"/>
  <c r="C86" i="89" s="1"/>
  <c r="C95" i="89" s="1"/>
  <c r="C104" i="89" s="1"/>
  <c r="C113" i="89" s="1"/>
  <c r="D22" i="89"/>
  <c r="C22" i="89"/>
  <c r="C31" i="89" s="1"/>
  <c r="C40" i="89" s="1"/>
  <c r="C49" i="89" s="1"/>
  <c r="C58" i="89" s="1"/>
  <c r="C67" i="89" s="1"/>
  <c r="C76" i="89" s="1"/>
  <c r="C85" i="89" s="1"/>
  <c r="C94" i="89" s="1"/>
  <c r="C103" i="89" s="1"/>
  <c r="C112" i="89" s="1"/>
  <c r="D21" i="89"/>
  <c r="C21" i="89"/>
  <c r="C30" i="89" s="1"/>
  <c r="C39" i="89" s="1"/>
  <c r="C48" i="89" s="1"/>
  <c r="C57" i="89" s="1"/>
  <c r="C66" i="89" s="1"/>
  <c r="C75" i="89" s="1"/>
  <c r="C84" i="89" s="1"/>
  <c r="C93" i="89" s="1"/>
  <c r="C102" i="89" s="1"/>
  <c r="C111" i="89" s="1"/>
  <c r="B20" i="89"/>
  <c r="B19" i="89"/>
  <c r="B18" i="89"/>
  <c r="B17" i="89"/>
  <c r="B16" i="89"/>
  <c r="B15" i="89"/>
  <c r="B14" i="89"/>
  <c r="B13" i="89"/>
  <c r="A13" i="89"/>
  <c r="B12" i="89"/>
  <c r="D11" i="89"/>
  <c r="C11" i="89"/>
  <c r="B11" i="89"/>
  <c r="DU10" i="89"/>
  <c r="CG10" i="89"/>
  <c r="AS10" i="89"/>
  <c r="E10" i="89"/>
  <c r="FD9" i="89"/>
  <c r="FC9" i="89"/>
  <c r="FB9" i="89"/>
  <c r="FA9" i="89"/>
  <c r="EZ9" i="89"/>
  <c r="EY9" i="89"/>
  <c r="EX9" i="89"/>
  <c r="EW9" i="89"/>
  <c r="EV9" i="89"/>
  <c r="EU9" i="89"/>
  <c r="ET9" i="89"/>
  <c r="ES9" i="89"/>
  <c r="ER9" i="89"/>
  <c r="EQ9" i="89"/>
  <c r="EP9" i="89"/>
  <c r="EO9" i="89"/>
  <c r="EN9" i="89"/>
  <c r="EM9" i="89"/>
  <c r="EL9" i="89"/>
  <c r="EK9" i="89"/>
  <c r="EJ9" i="89"/>
  <c r="EI9" i="89"/>
  <c r="EH9" i="89"/>
  <c r="EG9" i="89"/>
  <c r="EF9" i="89"/>
  <c r="EE9" i="89"/>
  <c r="ED9" i="89"/>
  <c r="EC9" i="89"/>
  <c r="EB9" i="89"/>
  <c r="EA9" i="89"/>
  <c r="DZ9" i="89"/>
  <c r="DY9" i="89"/>
  <c r="DX9" i="89"/>
  <c r="DW9" i="89"/>
  <c r="DV9" i="89"/>
  <c r="C9" i="89"/>
  <c r="D9" i="89" s="1"/>
  <c r="E9" i="89" s="1"/>
  <c r="F9" i="89" s="1"/>
  <c r="G9" i="89" s="1"/>
  <c r="H9" i="89" s="1"/>
  <c r="I9" i="89" s="1"/>
  <c r="J9" i="89" s="1"/>
  <c r="K9" i="89" s="1"/>
  <c r="L9" i="89" s="1"/>
  <c r="M9" i="89" s="1"/>
  <c r="N9" i="89" s="1"/>
  <c r="O9" i="89" s="1"/>
  <c r="P9" i="89" s="1"/>
  <c r="Q9" i="89" s="1"/>
  <c r="R9" i="89" s="1"/>
  <c r="S9" i="89" s="1"/>
  <c r="T9" i="89" s="1"/>
  <c r="U9" i="89" s="1"/>
  <c r="V9" i="89" s="1"/>
  <c r="W9" i="89" s="1"/>
  <c r="X9" i="89" s="1"/>
  <c r="Y9" i="89" s="1"/>
  <c r="Z9" i="89" s="1"/>
  <c r="AA9" i="89" s="1"/>
  <c r="AB9" i="89" s="1"/>
  <c r="AC9" i="89" s="1"/>
  <c r="AD9" i="89" s="1"/>
  <c r="AE9" i="89" s="1"/>
  <c r="AF9" i="89" s="1"/>
  <c r="AG9" i="89" s="1"/>
  <c r="AH9" i="89" s="1"/>
  <c r="AI9" i="89" s="1"/>
  <c r="AJ9" i="89" s="1"/>
  <c r="AK9" i="89" s="1"/>
  <c r="AL9" i="89" s="1"/>
  <c r="AM9" i="89" s="1"/>
  <c r="AN9" i="89" s="1"/>
  <c r="AO9" i="89" s="1"/>
  <c r="AP9" i="89" s="1"/>
  <c r="AQ9" i="89" s="1"/>
  <c r="AR9" i="89" s="1"/>
  <c r="AS9" i="89" s="1"/>
  <c r="AT9" i="89" s="1"/>
  <c r="AU9" i="89" s="1"/>
  <c r="AV9" i="89" s="1"/>
  <c r="AW9" i="89" s="1"/>
  <c r="AX9" i="89" s="1"/>
  <c r="AY9" i="89" s="1"/>
  <c r="AZ9" i="89" s="1"/>
  <c r="BA9" i="89" s="1"/>
  <c r="BB9" i="89" s="1"/>
  <c r="BC9" i="89" s="1"/>
  <c r="BD9" i="89" s="1"/>
  <c r="BE9" i="89" s="1"/>
  <c r="BF9" i="89" s="1"/>
  <c r="BG9" i="89" s="1"/>
  <c r="BH9" i="89" s="1"/>
  <c r="BI9" i="89" s="1"/>
  <c r="BJ9" i="89" s="1"/>
  <c r="BK9" i="89" s="1"/>
  <c r="BL9" i="89" s="1"/>
  <c r="BM9" i="89" s="1"/>
  <c r="BN9" i="89" s="1"/>
  <c r="BO9" i="89" s="1"/>
  <c r="BP9" i="89" s="1"/>
  <c r="BQ9" i="89" s="1"/>
  <c r="BR9" i="89" s="1"/>
  <c r="BS9" i="89" s="1"/>
  <c r="BT9" i="89" s="1"/>
  <c r="BU9" i="89" s="1"/>
  <c r="BV9" i="89" s="1"/>
  <c r="BW9" i="89" s="1"/>
  <c r="BX9" i="89" s="1"/>
  <c r="BY9" i="89" s="1"/>
  <c r="BZ9" i="89" s="1"/>
  <c r="CA9" i="89" s="1"/>
  <c r="CB9" i="89" s="1"/>
  <c r="CC9" i="89" s="1"/>
  <c r="CD9" i="89" s="1"/>
  <c r="CE9" i="89" s="1"/>
  <c r="CF9" i="89" s="1"/>
  <c r="CG9" i="89" s="1"/>
  <c r="CH9" i="89" s="1"/>
  <c r="CI9" i="89" s="1"/>
  <c r="CJ9" i="89" s="1"/>
  <c r="CK9" i="89" s="1"/>
  <c r="CL9" i="89" s="1"/>
  <c r="CM9" i="89" s="1"/>
  <c r="CN9" i="89" s="1"/>
  <c r="CO9" i="89" s="1"/>
  <c r="CP9" i="89" s="1"/>
  <c r="CQ9" i="89" s="1"/>
  <c r="CR9" i="89" s="1"/>
  <c r="CS9" i="89" s="1"/>
  <c r="CT9" i="89" s="1"/>
  <c r="CU9" i="89" s="1"/>
  <c r="CV9" i="89" s="1"/>
  <c r="CW9" i="89" s="1"/>
  <c r="CX9" i="89" s="1"/>
  <c r="CY9" i="89" s="1"/>
  <c r="CZ9" i="89" s="1"/>
  <c r="DA9" i="89" s="1"/>
  <c r="DB9" i="89" s="1"/>
  <c r="DC9" i="89" s="1"/>
  <c r="DD9" i="89" s="1"/>
  <c r="DE9" i="89" s="1"/>
  <c r="DF9" i="89" s="1"/>
  <c r="DG9" i="89" s="1"/>
  <c r="DH9" i="89" s="1"/>
  <c r="DI9" i="89" s="1"/>
  <c r="DJ9" i="89" s="1"/>
  <c r="DK9" i="89" s="1"/>
  <c r="DL9" i="89" s="1"/>
  <c r="DM9" i="89" s="1"/>
  <c r="DN9" i="89" s="1"/>
  <c r="DO9" i="89" s="1"/>
  <c r="DP9" i="89" s="1"/>
  <c r="DQ9" i="89" s="1"/>
  <c r="DR9" i="89" s="1"/>
  <c r="DS9" i="89" s="1"/>
  <c r="DT9" i="89" s="1"/>
  <c r="DU9" i="89" s="1"/>
  <c r="F8" i="89"/>
  <c r="F1" i="89" s="1"/>
  <c r="FD7" i="89"/>
  <c r="FC7" i="89"/>
  <c r="FB7" i="89"/>
  <c r="FA7" i="89"/>
  <c r="EZ7" i="89"/>
  <c r="EY7" i="89"/>
  <c r="EX7" i="89"/>
  <c r="EW7" i="89"/>
  <c r="EV7" i="89"/>
  <c r="EU7" i="89"/>
  <c r="ET7" i="89"/>
  <c r="ES7" i="89"/>
  <c r="ER7" i="89"/>
  <c r="EQ7" i="89"/>
  <c r="EP7" i="89"/>
  <c r="EO7" i="89"/>
  <c r="EN7" i="89"/>
  <c r="EM7" i="89"/>
  <c r="EL7" i="89"/>
  <c r="EK7" i="89"/>
  <c r="EJ7" i="89"/>
  <c r="EI7" i="89"/>
  <c r="EH7" i="89"/>
  <c r="EG7" i="89"/>
  <c r="EF7" i="89"/>
  <c r="EE7" i="89"/>
  <c r="ED7" i="89"/>
  <c r="EC7" i="89"/>
  <c r="EB7" i="89"/>
  <c r="EA7" i="89"/>
  <c r="DZ7" i="89"/>
  <c r="DY7" i="89"/>
  <c r="DX7" i="89"/>
  <c r="DW7" i="89"/>
  <c r="DV7" i="89"/>
  <c r="DU7" i="89"/>
  <c r="DT7" i="89"/>
  <c r="DS7" i="89"/>
  <c r="DR7" i="89"/>
  <c r="DQ7" i="89"/>
  <c r="DP7" i="89"/>
  <c r="DO7" i="89"/>
  <c r="DN7" i="89"/>
  <c r="DM7" i="89"/>
  <c r="DL7" i="89"/>
  <c r="DK7" i="89"/>
  <c r="DJ7" i="89"/>
  <c r="DI7" i="89"/>
  <c r="DH7" i="89"/>
  <c r="DG7" i="89"/>
  <c r="DF7" i="89"/>
  <c r="DE7" i="89"/>
  <c r="DD7" i="89"/>
  <c r="DC7" i="89"/>
  <c r="DB7" i="89"/>
  <c r="DA7" i="89"/>
  <c r="CZ7" i="89"/>
  <c r="CY7" i="89"/>
  <c r="CX7" i="89"/>
  <c r="CW7" i="89"/>
  <c r="CV7" i="89"/>
  <c r="CU7" i="89"/>
  <c r="CT7" i="89"/>
  <c r="CS7" i="89"/>
  <c r="CR7" i="89"/>
  <c r="CQ7" i="89"/>
  <c r="CP7" i="89"/>
  <c r="CO7" i="89"/>
  <c r="CN7" i="89"/>
  <c r="CM7" i="89"/>
  <c r="CL7" i="89"/>
  <c r="CK7" i="89"/>
  <c r="CJ7" i="89"/>
  <c r="CI7" i="89"/>
  <c r="CH7" i="89"/>
  <c r="CG7" i="89"/>
  <c r="CF7" i="89"/>
  <c r="CE7" i="89"/>
  <c r="CD7" i="89"/>
  <c r="CC7" i="89"/>
  <c r="CB7" i="89"/>
  <c r="CA7" i="89"/>
  <c r="BZ7" i="89"/>
  <c r="BY7" i="89"/>
  <c r="BX7" i="89"/>
  <c r="BW7" i="89"/>
  <c r="BV7" i="89"/>
  <c r="BU7" i="89"/>
  <c r="BT7" i="89"/>
  <c r="BS7" i="89"/>
  <c r="BR7" i="89"/>
  <c r="BQ7" i="89"/>
  <c r="BP7" i="89"/>
  <c r="BO7" i="89"/>
  <c r="BN7" i="89"/>
  <c r="BM7" i="89"/>
  <c r="BL7" i="89"/>
  <c r="BK7" i="89"/>
  <c r="BJ7" i="89"/>
  <c r="BI7" i="89"/>
  <c r="BH7" i="89"/>
  <c r="BG7" i="89"/>
  <c r="BF7" i="89"/>
  <c r="BE7" i="89"/>
  <c r="BD7" i="89"/>
  <c r="BC7" i="89"/>
  <c r="BB7" i="89"/>
  <c r="BA7" i="89"/>
  <c r="AZ7" i="89"/>
  <c r="AY7" i="89"/>
  <c r="AX7" i="89"/>
  <c r="AW7" i="89"/>
  <c r="AV7" i="89"/>
  <c r="AU7" i="89"/>
  <c r="AT7" i="89"/>
  <c r="AS7" i="89"/>
  <c r="AR7" i="89"/>
  <c r="AQ7" i="89"/>
  <c r="AP7" i="89"/>
  <c r="AO7" i="89"/>
  <c r="AN7" i="89"/>
  <c r="AM7" i="89"/>
  <c r="AL7" i="89"/>
  <c r="AK7" i="89"/>
  <c r="AJ7" i="89"/>
  <c r="AI7" i="89"/>
  <c r="AH7" i="89"/>
  <c r="AG7" i="89"/>
  <c r="AF7" i="89"/>
  <c r="AE7" i="89"/>
  <c r="AD7" i="89"/>
  <c r="AC7" i="89"/>
  <c r="AB7" i="89"/>
  <c r="AA7" i="89"/>
  <c r="Z7" i="89"/>
  <c r="Y7" i="89"/>
  <c r="X7" i="89"/>
  <c r="W7" i="89"/>
  <c r="V7" i="89"/>
  <c r="U7" i="89"/>
  <c r="T7" i="89"/>
  <c r="S7" i="89"/>
  <c r="R7" i="89"/>
  <c r="Q7" i="89"/>
  <c r="P7" i="89"/>
  <c r="O7" i="89"/>
  <c r="N7" i="89"/>
  <c r="M7" i="89"/>
  <c r="L7" i="89"/>
  <c r="K7" i="89"/>
  <c r="J7" i="89"/>
  <c r="I7" i="89"/>
  <c r="H7" i="89"/>
  <c r="G7" i="89"/>
  <c r="F7" i="89"/>
  <c r="E7" i="89"/>
  <c r="FD6" i="89"/>
  <c r="FC6" i="89"/>
  <c r="FB6" i="89"/>
  <c r="FA6" i="89"/>
  <c r="EZ6" i="89"/>
  <c r="EY6" i="89"/>
  <c r="EX6" i="89"/>
  <c r="EW6" i="89"/>
  <c r="EV6" i="89"/>
  <c r="EU6" i="89"/>
  <c r="ET6" i="89"/>
  <c r="ES6" i="89"/>
  <c r="ER6" i="89"/>
  <c r="EQ6" i="89"/>
  <c r="EP6" i="89"/>
  <c r="EO6" i="89"/>
  <c r="EN6" i="89"/>
  <c r="EM6" i="89"/>
  <c r="EL6" i="89"/>
  <c r="EK6" i="89"/>
  <c r="EJ6" i="89"/>
  <c r="EI6" i="89"/>
  <c r="EH6" i="89"/>
  <c r="EG6" i="89"/>
  <c r="EF6" i="89"/>
  <c r="EE6" i="89"/>
  <c r="ED6" i="89"/>
  <c r="EC6" i="89"/>
  <c r="EB6" i="89"/>
  <c r="EA6" i="89"/>
  <c r="DZ6" i="89"/>
  <c r="DY6" i="89"/>
  <c r="DX6" i="89"/>
  <c r="DW6" i="89"/>
  <c r="DV6" i="89"/>
  <c r="DU6" i="89"/>
  <c r="DT6" i="89"/>
  <c r="DS6" i="89"/>
  <c r="DR6" i="89"/>
  <c r="DQ6" i="89"/>
  <c r="DP6" i="89"/>
  <c r="DO6" i="89"/>
  <c r="DN6" i="89"/>
  <c r="DM6" i="89"/>
  <c r="DL6" i="89"/>
  <c r="DK6" i="89"/>
  <c r="DJ6" i="89"/>
  <c r="DI6" i="89"/>
  <c r="DH6" i="89"/>
  <c r="DG6" i="89"/>
  <c r="DF6" i="89"/>
  <c r="DE6" i="89"/>
  <c r="DD6" i="89"/>
  <c r="DC6" i="89"/>
  <c r="DB6" i="89"/>
  <c r="DA6" i="89"/>
  <c r="CZ6" i="89"/>
  <c r="CY6" i="89"/>
  <c r="CX6" i="89"/>
  <c r="CW6" i="89"/>
  <c r="CV6" i="89"/>
  <c r="CU6" i="89"/>
  <c r="CT6" i="89"/>
  <c r="CS6" i="89"/>
  <c r="CR6" i="89"/>
  <c r="CQ6" i="89"/>
  <c r="CP6" i="89"/>
  <c r="CO6" i="89"/>
  <c r="CN6" i="89"/>
  <c r="CM6" i="89"/>
  <c r="CL6" i="89"/>
  <c r="CK6" i="89"/>
  <c r="CJ6" i="89"/>
  <c r="CI6" i="89"/>
  <c r="CH6" i="89"/>
  <c r="CG6" i="89"/>
  <c r="CF6" i="89"/>
  <c r="CE6" i="89"/>
  <c r="CD6" i="89"/>
  <c r="CC6" i="89"/>
  <c r="CB6" i="89"/>
  <c r="CA6" i="89"/>
  <c r="BZ6" i="89"/>
  <c r="BY6" i="89"/>
  <c r="BX6" i="89"/>
  <c r="BW6" i="89"/>
  <c r="BV6" i="89"/>
  <c r="BU6" i="89"/>
  <c r="BT6" i="89"/>
  <c r="BS6" i="89"/>
  <c r="BR6" i="89"/>
  <c r="BQ6" i="89"/>
  <c r="BP6" i="89"/>
  <c r="BO6" i="89"/>
  <c r="BN6" i="89"/>
  <c r="BM6" i="89"/>
  <c r="BL6" i="89"/>
  <c r="BK6" i="89"/>
  <c r="BJ6" i="89"/>
  <c r="BI6" i="89"/>
  <c r="BH6" i="89"/>
  <c r="BG6" i="89"/>
  <c r="BF6" i="89"/>
  <c r="BE6" i="89"/>
  <c r="BD6" i="89"/>
  <c r="BC6" i="89"/>
  <c r="BB6" i="89"/>
  <c r="BA6" i="89"/>
  <c r="AZ6" i="89"/>
  <c r="AY6" i="89"/>
  <c r="AX6" i="89"/>
  <c r="AW6" i="89"/>
  <c r="AV6" i="89"/>
  <c r="AU6" i="89"/>
  <c r="AT6" i="89"/>
  <c r="AS6" i="89"/>
  <c r="AR6" i="89"/>
  <c r="AQ6" i="89"/>
  <c r="AP6" i="89"/>
  <c r="AO6" i="89"/>
  <c r="AN6" i="89"/>
  <c r="AM6" i="89"/>
  <c r="AL6" i="89"/>
  <c r="AK6" i="89"/>
  <c r="AJ6" i="89"/>
  <c r="AI6" i="89"/>
  <c r="AH6" i="89"/>
  <c r="AG6" i="89"/>
  <c r="AF6" i="89"/>
  <c r="AE6" i="89"/>
  <c r="AD6" i="89"/>
  <c r="AC6" i="89"/>
  <c r="AB6" i="89"/>
  <c r="AA6" i="89"/>
  <c r="Z6" i="89"/>
  <c r="Y6" i="89"/>
  <c r="X6" i="89"/>
  <c r="W6" i="89"/>
  <c r="V6" i="89"/>
  <c r="U6" i="89"/>
  <c r="T6" i="89"/>
  <c r="S6" i="89"/>
  <c r="R6" i="89"/>
  <c r="Q6" i="89"/>
  <c r="P6" i="89"/>
  <c r="O6" i="89"/>
  <c r="N6" i="89"/>
  <c r="M6" i="89"/>
  <c r="L6" i="89"/>
  <c r="K6" i="89"/>
  <c r="J6" i="89"/>
  <c r="I6" i="89"/>
  <c r="H6" i="89"/>
  <c r="G6" i="89"/>
  <c r="F6" i="89"/>
  <c r="E6" i="89"/>
  <c r="EH5" i="89"/>
  <c r="EH11" i="89" s="1"/>
  <c r="DX5" i="89"/>
  <c r="DX11" i="89" s="1"/>
  <c r="DW5" i="89"/>
  <c r="DW11" i="89" s="1"/>
  <c r="DV5" i="89"/>
  <c r="DV11" i="89" s="1"/>
  <c r="DU5" i="89"/>
  <c r="DU11" i="89" s="1"/>
  <c r="DT5" i="89"/>
  <c r="DT11" i="89" s="1"/>
  <c r="DS5" i="89"/>
  <c r="DS11" i="89" s="1"/>
  <c r="DR5" i="89"/>
  <c r="DR11" i="89" s="1"/>
  <c r="DQ5" i="89"/>
  <c r="DQ11" i="89" s="1"/>
  <c r="DP5" i="89"/>
  <c r="DP11" i="89" s="1"/>
  <c r="DO5" i="89"/>
  <c r="DO11" i="89" s="1"/>
  <c r="DN5" i="89"/>
  <c r="DN11" i="89" s="1"/>
  <c r="DM5" i="89"/>
  <c r="DM11" i="89" s="1"/>
  <c r="DL5" i="89"/>
  <c r="DL11" i="89" s="1"/>
  <c r="DK5" i="89"/>
  <c r="DK11" i="89" s="1"/>
  <c r="DJ5" i="89"/>
  <c r="DJ11" i="89" s="1"/>
  <c r="DI5" i="89"/>
  <c r="DI11" i="89" s="1"/>
  <c r="DH5" i="89"/>
  <c r="DH11" i="89" s="1"/>
  <c r="DG5" i="89"/>
  <c r="DG11" i="89" s="1"/>
  <c r="DF5" i="89"/>
  <c r="DF11" i="89" s="1"/>
  <c r="DE5" i="89"/>
  <c r="DE11" i="89" s="1"/>
  <c r="DD5" i="89"/>
  <c r="DD11" i="89" s="1"/>
  <c r="DC5" i="89"/>
  <c r="DC11" i="89" s="1"/>
  <c r="DB5" i="89"/>
  <c r="DB11" i="89" s="1"/>
  <c r="DA5" i="89"/>
  <c r="DA11" i="89" s="1"/>
  <c r="CZ5" i="89"/>
  <c r="CZ11" i="89" s="1"/>
  <c r="CY5" i="89"/>
  <c r="CY11" i="89" s="1"/>
  <c r="CX5" i="89"/>
  <c r="CX11" i="89" s="1"/>
  <c r="CW5" i="89"/>
  <c r="CW11" i="89" s="1"/>
  <c r="CV5" i="89"/>
  <c r="CV11" i="89" s="1"/>
  <c r="CU5" i="89"/>
  <c r="CU11" i="89" s="1"/>
  <c r="CT5" i="89"/>
  <c r="CT11" i="89" s="1"/>
  <c r="CS5" i="89"/>
  <c r="CS11" i="89" s="1"/>
  <c r="CR5" i="89"/>
  <c r="CR11" i="89" s="1"/>
  <c r="CQ5" i="89"/>
  <c r="CQ11" i="89" s="1"/>
  <c r="CP5" i="89"/>
  <c r="CP11" i="89" s="1"/>
  <c r="CO5" i="89"/>
  <c r="CO11" i="89" s="1"/>
  <c r="CN5" i="89"/>
  <c r="CN11" i="89" s="1"/>
  <c r="CM5" i="89"/>
  <c r="CM11" i="89" s="1"/>
  <c r="CL5" i="89"/>
  <c r="CL11" i="89" s="1"/>
  <c r="CK5" i="89"/>
  <c r="CK11" i="89" s="1"/>
  <c r="CJ5" i="89"/>
  <c r="CJ11" i="89" s="1"/>
  <c r="CI5" i="89"/>
  <c r="CI11" i="89" s="1"/>
  <c r="CH5" i="89"/>
  <c r="CH11" i="89" s="1"/>
  <c r="CG5" i="89"/>
  <c r="CG11" i="89" s="1"/>
  <c r="CF5" i="89"/>
  <c r="CF11" i="89" s="1"/>
  <c r="CE5" i="89"/>
  <c r="CE11" i="89" s="1"/>
  <c r="CD5" i="89"/>
  <c r="CD11" i="89" s="1"/>
  <c r="CC5" i="89"/>
  <c r="CC11" i="89" s="1"/>
  <c r="CB5" i="89"/>
  <c r="CB11" i="89" s="1"/>
  <c r="CA5" i="89"/>
  <c r="CA11" i="89" s="1"/>
  <c r="BZ5" i="89"/>
  <c r="BZ11" i="89" s="1"/>
  <c r="BY5" i="89"/>
  <c r="BY11" i="89" s="1"/>
  <c r="BX5" i="89"/>
  <c r="BX11" i="89" s="1"/>
  <c r="BW5" i="89"/>
  <c r="BW11" i="89" s="1"/>
  <c r="BV5" i="89"/>
  <c r="BV11" i="89" s="1"/>
  <c r="BU5" i="89"/>
  <c r="BU11" i="89" s="1"/>
  <c r="BT5" i="89"/>
  <c r="BT11" i="89" s="1"/>
  <c r="BS5" i="89"/>
  <c r="BS11" i="89" s="1"/>
  <c r="BR5" i="89"/>
  <c r="BR11" i="89" s="1"/>
  <c r="BQ5" i="89"/>
  <c r="BQ11" i="89" s="1"/>
  <c r="BP5" i="89"/>
  <c r="BP11" i="89" s="1"/>
  <c r="BO5" i="89"/>
  <c r="BO11" i="89" s="1"/>
  <c r="BN5" i="89"/>
  <c r="BN11" i="89" s="1"/>
  <c r="BM5" i="89"/>
  <c r="BM11" i="89" s="1"/>
  <c r="BL5" i="89"/>
  <c r="BL11" i="89" s="1"/>
  <c r="BK5" i="89"/>
  <c r="BK11" i="89" s="1"/>
  <c r="BJ5" i="89"/>
  <c r="BJ11" i="89" s="1"/>
  <c r="BI5" i="89"/>
  <c r="BI11" i="89" s="1"/>
  <c r="BH5" i="89"/>
  <c r="BH11" i="89" s="1"/>
  <c r="BG5" i="89"/>
  <c r="BG11" i="89" s="1"/>
  <c r="BF5" i="89"/>
  <c r="BF11" i="89" s="1"/>
  <c r="BE5" i="89"/>
  <c r="BE11" i="89" s="1"/>
  <c r="BD5" i="89"/>
  <c r="BD11" i="89" s="1"/>
  <c r="BC5" i="89"/>
  <c r="BC11" i="89" s="1"/>
  <c r="BB5" i="89"/>
  <c r="BB11" i="89" s="1"/>
  <c r="BA5" i="89"/>
  <c r="BA11" i="89" s="1"/>
  <c r="AZ5" i="89"/>
  <c r="AZ11" i="89" s="1"/>
  <c r="AY5" i="89"/>
  <c r="AY11" i="89" s="1"/>
  <c r="AX5" i="89"/>
  <c r="AX11" i="89" s="1"/>
  <c r="AW5" i="89"/>
  <c r="AW11" i="89" s="1"/>
  <c r="AV5" i="89"/>
  <c r="AV11" i="89" s="1"/>
  <c r="AU5" i="89"/>
  <c r="AU11" i="89" s="1"/>
  <c r="AT5" i="89"/>
  <c r="AT11" i="89" s="1"/>
  <c r="AS5" i="89"/>
  <c r="AS11" i="89" s="1"/>
  <c r="L5" i="89"/>
  <c r="L11" i="89" s="1"/>
  <c r="K5" i="89"/>
  <c r="K11" i="89" s="1"/>
  <c r="J5" i="89"/>
  <c r="J11" i="89" s="1"/>
  <c r="I5" i="89"/>
  <c r="I11" i="89" s="1"/>
  <c r="H5" i="89"/>
  <c r="H11" i="89" s="1"/>
  <c r="G5" i="89"/>
  <c r="G11" i="89" s="1"/>
  <c r="F5" i="89"/>
  <c r="F11" i="89" s="1"/>
  <c r="E5" i="89"/>
  <c r="E11" i="89" s="1"/>
  <c r="FD3" i="89"/>
  <c r="FD5" i="89" s="1"/>
  <c r="FD11" i="89" s="1"/>
  <c r="FC3" i="89"/>
  <c r="FC5" i="89" s="1"/>
  <c r="FC11" i="89" s="1"/>
  <c r="FB3" i="89"/>
  <c r="FB5" i="89" s="1"/>
  <c r="FB11" i="89" s="1"/>
  <c r="FA3" i="89"/>
  <c r="FA5" i="89" s="1"/>
  <c r="FA11" i="89" s="1"/>
  <c r="EZ3" i="89"/>
  <c r="EZ5" i="89" s="1"/>
  <c r="EZ11" i="89" s="1"/>
  <c r="EY3" i="89"/>
  <c r="EY5" i="89" s="1"/>
  <c r="EY11" i="89" s="1"/>
  <c r="EX3" i="89"/>
  <c r="EX5" i="89" s="1"/>
  <c r="EX11" i="89" s="1"/>
  <c r="EW3" i="89"/>
  <c r="EW5" i="89" s="1"/>
  <c r="EW11" i="89" s="1"/>
  <c r="EV3" i="89"/>
  <c r="EV5" i="89" s="1"/>
  <c r="EV11" i="89" s="1"/>
  <c r="EU3" i="89"/>
  <c r="EU5" i="89" s="1"/>
  <c r="EU11" i="89" s="1"/>
  <c r="ET3" i="89"/>
  <c r="ET5" i="89" s="1"/>
  <c r="ET11" i="89" s="1"/>
  <c r="ES3" i="89"/>
  <c r="ES5" i="89" s="1"/>
  <c r="ES11" i="89" s="1"/>
  <c r="ER3" i="89"/>
  <c r="ER5" i="89" s="1"/>
  <c r="ER11" i="89" s="1"/>
  <c r="EQ3" i="89"/>
  <c r="EQ5" i="89" s="1"/>
  <c r="EQ11" i="89" s="1"/>
  <c r="EP3" i="89"/>
  <c r="EP5" i="89" s="1"/>
  <c r="EP11" i="89" s="1"/>
  <c r="EO3" i="89"/>
  <c r="EO5" i="89" s="1"/>
  <c r="EO11" i="89" s="1"/>
  <c r="EN3" i="89"/>
  <c r="EN5" i="89" s="1"/>
  <c r="EN11" i="89" s="1"/>
  <c r="EM3" i="89"/>
  <c r="EM5" i="89" s="1"/>
  <c r="EM11" i="89" s="1"/>
  <c r="EL3" i="89"/>
  <c r="EL5" i="89" s="1"/>
  <c r="EL11" i="89" s="1"/>
  <c r="EK3" i="89"/>
  <c r="EK5" i="89" s="1"/>
  <c r="EK11" i="89" s="1"/>
  <c r="EJ3" i="89"/>
  <c r="EJ5" i="89" s="1"/>
  <c r="EJ11" i="89" s="1"/>
  <c r="EI3" i="89"/>
  <c r="EI5" i="89" s="1"/>
  <c r="EI11" i="89" s="1"/>
  <c r="EH3" i="89"/>
  <c r="EG3" i="89"/>
  <c r="EG5" i="89" s="1"/>
  <c r="EG11" i="89" s="1"/>
  <c r="EF3" i="89"/>
  <c r="EF5" i="89" s="1"/>
  <c r="EF11" i="89" s="1"/>
  <c r="EE3" i="89"/>
  <c r="EE5" i="89" s="1"/>
  <c r="EE11" i="89" s="1"/>
  <c r="ED3" i="89"/>
  <c r="ED5" i="89" s="1"/>
  <c r="ED11" i="89" s="1"/>
  <c r="EC3" i="89"/>
  <c r="EC5" i="89" s="1"/>
  <c r="EC11" i="89" s="1"/>
  <c r="EB3" i="89"/>
  <c r="EB5" i="89" s="1"/>
  <c r="EB11" i="89" s="1"/>
  <c r="EA3" i="89"/>
  <c r="EA5" i="89" s="1"/>
  <c r="EA11" i="89" s="1"/>
  <c r="DZ3" i="89"/>
  <c r="DZ5" i="89" s="1"/>
  <c r="DZ11" i="89" s="1"/>
  <c r="DY3" i="89"/>
  <c r="DY5" i="89" s="1"/>
  <c r="DY11" i="89" s="1"/>
  <c r="AR3" i="89"/>
  <c r="AR5" i="89" s="1"/>
  <c r="AR11" i="89" s="1"/>
  <c r="AQ3" i="89"/>
  <c r="AQ5" i="89" s="1"/>
  <c r="AQ11" i="89" s="1"/>
  <c r="AP3" i="89"/>
  <c r="AP5" i="89" s="1"/>
  <c r="AP11" i="89" s="1"/>
  <c r="AO3" i="89"/>
  <c r="AO5" i="89" s="1"/>
  <c r="AO11" i="89" s="1"/>
  <c r="AN3" i="89"/>
  <c r="AN5" i="89" s="1"/>
  <c r="AN11" i="89" s="1"/>
  <c r="AM3" i="89"/>
  <c r="AM5" i="89" s="1"/>
  <c r="AM11" i="89" s="1"/>
  <c r="AL3" i="89"/>
  <c r="AL5" i="89" s="1"/>
  <c r="AL11" i="89" s="1"/>
  <c r="AK3" i="89"/>
  <c r="AK5" i="89" s="1"/>
  <c r="AK11" i="89" s="1"/>
  <c r="AJ3" i="89"/>
  <c r="AJ5" i="89" s="1"/>
  <c r="AJ11" i="89" s="1"/>
  <c r="AI3" i="89"/>
  <c r="AI5" i="89" s="1"/>
  <c r="AI11" i="89" s="1"/>
  <c r="AH3" i="89"/>
  <c r="AH5" i="89" s="1"/>
  <c r="AH11" i="89" s="1"/>
  <c r="AG3" i="89"/>
  <c r="AG5" i="89" s="1"/>
  <c r="AG11" i="89" s="1"/>
  <c r="AF3" i="89"/>
  <c r="AF5" i="89" s="1"/>
  <c r="AF11" i="89" s="1"/>
  <c r="AE3" i="89"/>
  <c r="AE5" i="89" s="1"/>
  <c r="AE11" i="89" s="1"/>
  <c r="AD3" i="89"/>
  <c r="AD5" i="89" s="1"/>
  <c r="AD11" i="89" s="1"/>
  <c r="AC3" i="89"/>
  <c r="AC5" i="89" s="1"/>
  <c r="AC11" i="89" s="1"/>
  <c r="AB3" i="89"/>
  <c r="AB5" i="89" s="1"/>
  <c r="AB11" i="89" s="1"/>
  <c r="AA3" i="89"/>
  <c r="AA5" i="89" s="1"/>
  <c r="AA11" i="89" s="1"/>
  <c r="Z3" i="89"/>
  <c r="Z5" i="89" s="1"/>
  <c r="Z11" i="89" s="1"/>
  <c r="Y3" i="89"/>
  <c r="Y5" i="89" s="1"/>
  <c r="Y11" i="89" s="1"/>
  <c r="X3" i="89"/>
  <c r="X5" i="89" s="1"/>
  <c r="X11" i="89" s="1"/>
  <c r="W3" i="89"/>
  <c r="W5" i="89" s="1"/>
  <c r="W11" i="89" s="1"/>
  <c r="V3" i="89"/>
  <c r="V5" i="89" s="1"/>
  <c r="V11" i="89" s="1"/>
  <c r="U3" i="89"/>
  <c r="U5" i="89" s="1"/>
  <c r="U11" i="89" s="1"/>
  <c r="T3" i="89"/>
  <c r="T5" i="89" s="1"/>
  <c r="T11" i="89" s="1"/>
  <c r="S3" i="89"/>
  <c r="S5" i="89" s="1"/>
  <c r="S11" i="89" s="1"/>
  <c r="R3" i="89"/>
  <c r="R5" i="89" s="1"/>
  <c r="R11" i="89" s="1"/>
  <c r="Q3" i="89"/>
  <c r="Q5" i="89" s="1"/>
  <c r="Q11" i="89" s="1"/>
  <c r="P3" i="89"/>
  <c r="P5" i="89" s="1"/>
  <c r="P11" i="89" s="1"/>
  <c r="O3" i="89"/>
  <c r="O5" i="89" s="1"/>
  <c r="O11" i="89" s="1"/>
  <c r="N3" i="89"/>
  <c r="N5" i="89" s="1"/>
  <c r="N11" i="89" s="1"/>
  <c r="M3" i="89"/>
  <c r="M5" i="89" s="1"/>
  <c r="M11" i="89" s="1"/>
  <c r="B2" i="89" a="1"/>
  <c r="B2" i="89" s="1"/>
  <c r="E1" i="89"/>
  <c r="C99" i="88"/>
  <c r="C85" i="88"/>
  <c r="I83" i="88"/>
  <c r="H83" i="88"/>
  <c r="C70" i="88"/>
  <c r="U68" i="88"/>
  <c r="T68" i="88"/>
  <c r="S68" i="88"/>
  <c r="R68" i="88"/>
  <c r="Q68" i="88"/>
  <c r="P68" i="88"/>
  <c r="C58" i="88"/>
  <c r="U56" i="88"/>
  <c r="T56" i="88"/>
  <c r="S56" i="88"/>
  <c r="R56" i="88"/>
  <c r="Q56" i="88"/>
  <c r="P56" i="88"/>
  <c r="C46" i="88"/>
  <c r="U44" i="88"/>
  <c r="T44" i="88"/>
  <c r="S44" i="88"/>
  <c r="R44" i="88"/>
  <c r="Q44" i="88"/>
  <c r="P44" i="88"/>
  <c r="C36" i="88"/>
  <c r="C35" i="88"/>
  <c r="C34" i="88"/>
  <c r="U32" i="88"/>
  <c r="T32" i="88"/>
  <c r="S32" i="88"/>
  <c r="R32" i="88"/>
  <c r="Q32" i="88"/>
  <c r="P32" i="88"/>
  <c r="B2" i="88"/>
  <c r="A1" i="88" a="1"/>
  <c r="A1" i="88" s="1"/>
  <c r="C84" i="87"/>
  <c r="C93" i="87" s="1"/>
  <c r="C102" i="87" s="1"/>
  <c r="C111" i="87" s="1"/>
  <c r="C56" i="87"/>
  <c r="C65" i="87" s="1"/>
  <c r="C54" i="87"/>
  <c r="C63" i="87" s="1"/>
  <c r="C72" i="87" s="1"/>
  <c r="C81" i="87" s="1"/>
  <c r="C90" i="87" s="1"/>
  <c r="C99" i="87" s="1"/>
  <c r="C108" i="87" s="1"/>
  <c r="C117" i="87" s="1"/>
  <c r="C42" i="87"/>
  <c r="C51" i="87" s="1"/>
  <c r="C60" i="87" s="1"/>
  <c r="C69" i="87" s="1"/>
  <c r="C78" i="87" s="1"/>
  <c r="C87" i="87" s="1"/>
  <c r="C96" i="87" s="1"/>
  <c r="C105" i="87" s="1"/>
  <c r="C114" i="87" s="1"/>
  <c r="C41" i="87"/>
  <c r="C50" i="87" s="1"/>
  <c r="C59" i="87" s="1"/>
  <c r="C68" i="87" s="1"/>
  <c r="C77" i="87" s="1"/>
  <c r="C86" i="87" s="1"/>
  <c r="C95" i="87" s="1"/>
  <c r="C104" i="87" s="1"/>
  <c r="C113" i="87" s="1"/>
  <c r="D38" i="87"/>
  <c r="D47" i="87" s="1"/>
  <c r="B47" i="87" s="1"/>
  <c r="C38" i="87"/>
  <c r="C47" i="87" s="1"/>
  <c r="D37" i="87"/>
  <c r="D34" i="87"/>
  <c r="D31" i="87"/>
  <c r="D30" i="87"/>
  <c r="D39" i="87" s="1"/>
  <c r="D29" i="87"/>
  <c r="C29" i="87"/>
  <c r="B29" i="87"/>
  <c r="D28" i="87"/>
  <c r="B28" i="87" s="1"/>
  <c r="C28" i="87"/>
  <c r="C37" i="87" s="1"/>
  <c r="C46" i="87" s="1"/>
  <c r="C55" i="87" s="1"/>
  <c r="C64" i="87" s="1"/>
  <c r="C73" i="87" s="1"/>
  <c r="C82" i="87" s="1"/>
  <c r="C91" i="87" s="1"/>
  <c r="C100" i="87" s="1"/>
  <c r="C109" i="87" s="1"/>
  <c r="C118" i="87" s="1"/>
  <c r="D27" i="87"/>
  <c r="C27" i="87"/>
  <c r="C36" i="87" s="1"/>
  <c r="C45" i="87" s="1"/>
  <c r="D26" i="87"/>
  <c r="B26" i="87" s="1"/>
  <c r="C26" i="87"/>
  <c r="C35" i="87" s="1"/>
  <c r="C44" i="87" s="1"/>
  <c r="C53" i="87" s="1"/>
  <c r="C62" i="87" s="1"/>
  <c r="C71" i="87" s="1"/>
  <c r="C80" i="87" s="1"/>
  <c r="C89" i="87" s="1"/>
  <c r="C98" i="87" s="1"/>
  <c r="C107" i="87" s="1"/>
  <c r="C116" i="87" s="1"/>
  <c r="D25" i="87"/>
  <c r="B25" i="87" s="1"/>
  <c r="C25" i="87"/>
  <c r="C34" i="87" s="1"/>
  <c r="C43" i="87" s="1"/>
  <c r="C52" i="87" s="1"/>
  <c r="C61" i="87" s="1"/>
  <c r="C70" i="87" s="1"/>
  <c r="C79" i="87" s="1"/>
  <c r="C88" i="87" s="1"/>
  <c r="C97" i="87" s="1"/>
  <c r="C106" i="87" s="1"/>
  <c r="C115" i="87" s="1"/>
  <c r="D24" i="87"/>
  <c r="D33" i="87" s="1"/>
  <c r="C24" i="87"/>
  <c r="C33" i="87" s="1"/>
  <c r="B24" i="87"/>
  <c r="D23" i="87"/>
  <c r="C23" i="87"/>
  <c r="C32" i="87" s="1"/>
  <c r="D22" i="87"/>
  <c r="B22" i="87" s="1"/>
  <c r="C22" i="87"/>
  <c r="C31" i="87" s="1"/>
  <c r="C40" i="87" s="1"/>
  <c r="C49" i="87" s="1"/>
  <c r="C58" i="87" s="1"/>
  <c r="C67" i="87" s="1"/>
  <c r="C76" i="87" s="1"/>
  <c r="C85" i="87" s="1"/>
  <c r="C94" i="87" s="1"/>
  <c r="C103" i="87" s="1"/>
  <c r="C112" i="87" s="1"/>
  <c r="D21" i="87"/>
  <c r="C21" i="87"/>
  <c r="C30" i="87" s="1"/>
  <c r="C39" i="87" s="1"/>
  <c r="C48" i="87" s="1"/>
  <c r="C57" i="87" s="1"/>
  <c r="C66" i="87" s="1"/>
  <c r="C75" i="87" s="1"/>
  <c r="B21" i="87"/>
  <c r="B20" i="87"/>
  <c r="B19" i="87"/>
  <c r="B18" i="87"/>
  <c r="B17" i="87"/>
  <c r="B16" i="87"/>
  <c r="B15" i="87"/>
  <c r="B14" i="87"/>
  <c r="B13" i="87"/>
  <c r="A13" i="87"/>
  <c r="A14" i="87" s="1"/>
  <c r="A15" i="87" s="1"/>
  <c r="A16" i="87" s="1"/>
  <c r="A17" i="87" s="1"/>
  <c r="A18" i="87" s="1"/>
  <c r="A19" i="87" s="1"/>
  <c r="A20" i="87" s="1"/>
  <c r="A21" i="87" s="1"/>
  <c r="A22" i="87" s="1"/>
  <c r="A23" i="87" s="1"/>
  <c r="A24" i="87" s="1"/>
  <c r="A25" i="87" s="1"/>
  <c r="A26" i="87" s="1"/>
  <c r="A27" i="87" s="1"/>
  <c r="A28" i="87" s="1"/>
  <c r="A29" i="87" s="1"/>
  <c r="A30" i="87" s="1"/>
  <c r="A31" i="87" s="1"/>
  <c r="A32" i="87" s="1"/>
  <c r="A33" i="87" s="1"/>
  <c r="A34" i="87" s="1"/>
  <c r="A35" i="87" s="1"/>
  <c r="A36" i="87" s="1"/>
  <c r="A37" i="87" s="1"/>
  <c r="A38" i="87" s="1"/>
  <c r="A39" i="87" s="1"/>
  <c r="A40" i="87" s="1"/>
  <c r="A41" i="87" s="1"/>
  <c r="A42" i="87" s="1"/>
  <c r="A43" i="87" s="1"/>
  <c r="A44" i="87" s="1"/>
  <c r="A45" i="87" s="1"/>
  <c r="A46" i="87" s="1"/>
  <c r="A47" i="87" s="1"/>
  <c r="A48" i="87" s="1"/>
  <c r="A49" i="87" s="1"/>
  <c r="A50" i="87" s="1"/>
  <c r="A51" i="87" s="1"/>
  <c r="A52" i="87" s="1"/>
  <c r="A53" i="87" s="1"/>
  <c r="A54" i="87" s="1"/>
  <c r="A55" i="87" s="1"/>
  <c r="A56" i="87" s="1"/>
  <c r="A57" i="87" s="1"/>
  <c r="A58" i="87" s="1"/>
  <c r="A59" i="87" s="1"/>
  <c r="A60" i="87" s="1"/>
  <c r="A61" i="87" s="1"/>
  <c r="A62" i="87" s="1"/>
  <c r="A63" i="87" s="1"/>
  <c r="A64" i="87" s="1"/>
  <c r="A65" i="87" s="1"/>
  <c r="A66" i="87" s="1"/>
  <c r="A67" i="87" s="1"/>
  <c r="A68" i="87" s="1"/>
  <c r="A69" i="87" s="1"/>
  <c r="A70" i="87" s="1"/>
  <c r="A71" i="87" s="1"/>
  <c r="A72" i="87" s="1"/>
  <c r="A73" i="87" s="1"/>
  <c r="A74" i="87" s="1"/>
  <c r="A75" i="87" s="1"/>
  <c r="A76" i="87" s="1"/>
  <c r="A77" i="87" s="1"/>
  <c r="A78" i="87" s="1"/>
  <c r="A79" i="87" s="1"/>
  <c r="A80" i="87" s="1"/>
  <c r="A81" i="87" s="1"/>
  <c r="A82" i="87" s="1"/>
  <c r="A83" i="87" s="1"/>
  <c r="A84" i="87" s="1"/>
  <c r="A85" i="87" s="1"/>
  <c r="A86" i="87" s="1"/>
  <c r="A87" i="87" s="1"/>
  <c r="A88" i="87" s="1"/>
  <c r="A89" i="87" s="1"/>
  <c r="A90" i="87" s="1"/>
  <c r="A91" i="87" s="1"/>
  <c r="A92" i="87" s="1"/>
  <c r="A93" i="87" s="1"/>
  <c r="A94" i="87" s="1"/>
  <c r="A95" i="87" s="1"/>
  <c r="A96" i="87" s="1"/>
  <c r="A97" i="87" s="1"/>
  <c r="A98" i="87" s="1"/>
  <c r="A99" i="87" s="1"/>
  <c r="A100" i="87" s="1"/>
  <c r="A101" i="87" s="1"/>
  <c r="A102" i="87" s="1"/>
  <c r="A103" i="87" s="1"/>
  <c r="A104" i="87" s="1"/>
  <c r="A105" i="87" s="1"/>
  <c r="A106" i="87" s="1"/>
  <c r="A107" i="87" s="1"/>
  <c r="A108" i="87" s="1"/>
  <c r="A109" i="87" s="1"/>
  <c r="A110" i="87" s="1"/>
  <c r="A111" i="87" s="1"/>
  <c r="A112" i="87" s="1"/>
  <c r="A113" i="87" s="1"/>
  <c r="A114" i="87" s="1"/>
  <c r="A115" i="87" s="1"/>
  <c r="A116" i="87" s="1"/>
  <c r="A117" i="87" s="1"/>
  <c r="A118" i="87" s="1"/>
  <c r="A119" i="87" s="1"/>
  <c r="B12" i="87"/>
  <c r="EW11" i="87"/>
  <c r="ES11" i="87"/>
  <c r="DU11" i="87"/>
  <c r="DR11" i="87"/>
  <c r="DQ11" i="87"/>
  <c r="DO11" i="87"/>
  <c r="DN11" i="87"/>
  <c r="DM11" i="87"/>
  <c r="DC11" i="87"/>
  <c r="DA11" i="87"/>
  <c r="CW11" i="87"/>
  <c r="CQ11" i="87"/>
  <c r="CP11" i="87"/>
  <c r="CO11" i="87"/>
  <c r="CM11" i="87"/>
  <c r="CC11" i="87"/>
  <c r="CB11" i="87"/>
  <c r="CA11" i="87"/>
  <c r="BY11" i="87"/>
  <c r="BS11" i="87"/>
  <c r="BM11" i="87"/>
  <c r="BG11" i="87"/>
  <c r="BE11" i="87"/>
  <c r="BA11" i="87"/>
  <c r="AX11" i="87"/>
  <c r="AU11" i="87"/>
  <c r="AT11" i="87"/>
  <c r="AS11" i="87"/>
  <c r="AI11" i="87"/>
  <c r="AG11" i="87"/>
  <c r="AC11" i="87"/>
  <c r="V11" i="87"/>
  <c r="U11" i="87"/>
  <c r="I11" i="87"/>
  <c r="D11" i="87"/>
  <c r="C11" i="87"/>
  <c r="B11" i="87"/>
  <c r="DU10" i="87"/>
  <c r="CG10" i="87"/>
  <c r="AS10" i="87"/>
  <c r="E10" i="87"/>
  <c r="FD9" i="87"/>
  <c r="FC9" i="87"/>
  <c r="FB9" i="87"/>
  <c r="FA9" i="87"/>
  <c r="EZ9" i="87"/>
  <c r="EY9" i="87"/>
  <c r="EX9" i="87"/>
  <c r="EW9" i="87"/>
  <c r="EV9" i="87"/>
  <c r="EU9" i="87"/>
  <c r="ET9" i="87"/>
  <c r="ES9" i="87"/>
  <c r="ER9" i="87"/>
  <c r="EQ9" i="87"/>
  <c r="EP9" i="87"/>
  <c r="EO9" i="87"/>
  <c r="EN9" i="87"/>
  <c r="EM9" i="87"/>
  <c r="EL9" i="87"/>
  <c r="EK9" i="87"/>
  <c r="EJ9" i="87"/>
  <c r="EI9" i="87"/>
  <c r="EH9" i="87"/>
  <c r="EG9" i="87"/>
  <c r="EF9" i="87"/>
  <c r="EE9" i="87"/>
  <c r="ED9" i="87"/>
  <c r="EC9" i="87"/>
  <c r="EB9" i="87"/>
  <c r="EA9" i="87"/>
  <c r="DZ9" i="87"/>
  <c r="DY9" i="87"/>
  <c r="DX9" i="87"/>
  <c r="DW9" i="87"/>
  <c r="DV9" i="87"/>
  <c r="F9" i="87"/>
  <c r="G9" i="87" s="1"/>
  <c r="H9" i="87" s="1"/>
  <c r="I9" i="87" s="1"/>
  <c r="J9" i="87" s="1"/>
  <c r="K9" i="87" s="1"/>
  <c r="L9" i="87" s="1"/>
  <c r="M9" i="87" s="1"/>
  <c r="N9" i="87" s="1"/>
  <c r="O9" i="87" s="1"/>
  <c r="P9" i="87" s="1"/>
  <c r="Q9" i="87" s="1"/>
  <c r="R9" i="87" s="1"/>
  <c r="S9" i="87" s="1"/>
  <c r="T9" i="87" s="1"/>
  <c r="U9" i="87" s="1"/>
  <c r="V9" i="87" s="1"/>
  <c r="W9" i="87" s="1"/>
  <c r="X9" i="87" s="1"/>
  <c r="Y9" i="87" s="1"/>
  <c r="Z9" i="87" s="1"/>
  <c r="AA9" i="87" s="1"/>
  <c r="AB9" i="87" s="1"/>
  <c r="AC9" i="87" s="1"/>
  <c r="AD9" i="87" s="1"/>
  <c r="AE9" i="87" s="1"/>
  <c r="AF9" i="87" s="1"/>
  <c r="AG9" i="87" s="1"/>
  <c r="AH9" i="87" s="1"/>
  <c r="AI9" i="87" s="1"/>
  <c r="AJ9" i="87" s="1"/>
  <c r="AK9" i="87" s="1"/>
  <c r="AL9" i="87" s="1"/>
  <c r="AM9" i="87" s="1"/>
  <c r="AN9" i="87" s="1"/>
  <c r="AO9" i="87" s="1"/>
  <c r="AP9" i="87" s="1"/>
  <c r="AQ9" i="87" s="1"/>
  <c r="AR9" i="87" s="1"/>
  <c r="AS9" i="87" s="1"/>
  <c r="AT9" i="87" s="1"/>
  <c r="AU9" i="87" s="1"/>
  <c r="AV9" i="87" s="1"/>
  <c r="AW9" i="87" s="1"/>
  <c r="AX9" i="87" s="1"/>
  <c r="AY9" i="87" s="1"/>
  <c r="AZ9" i="87" s="1"/>
  <c r="BA9" i="87" s="1"/>
  <c r="BB9" i="87" s="1"/>
  <c r="BC9" i="87" s="1"/>
  <c r="BD9" i="87" s="1"/>
  <c r="BE9" i="87" s="1"/>
  <c r="BF9" i="87" s="1"/>
  <c r="BG9" i="87" s="1"/>
  <c r="BH9" i="87" s="1"/>
  <c r="BI9" i="87" s="1"/>
  <c r="BJ9" i="87" s="1"/>
  <c r="BK9" i="87" s="1"/>
  <c r="BL9" i="87" s="1"/>
  <c r="BM9" i="87" s="1"/>
  <c r="BN9" i="87" s="1"/>
  <c r="BO9" i="87" s="1"/>
  <c r="BP9" i="87" s="1"/>
  <c r="BQ9" i="87" s="1"/>
  <c r="BR9" i="87" s="1"/>
  <c r="BS9" i="87" s="1"/>
  <c r="BT9" i="87" s="1"/>
  <c r="BU9" i="87" s="1"/>
  <c r="BV9" i="87" s="1"/>
  <c r="BW9" i="87" s="1"/>
  <c r="BX9" i="87" s="1"/>
  <c r="BY9" i="87" s="1"/>
  <c r="BZ9" i="87" s="1"/>
  <c r="CA9" i="87" s="1"/>
  <c r="CB9" i="87" s="1"/>
  <c r="CC9" i="87" s="1"/>
  <c r="CD9" i="87" s="1"/>
  <c r="CE9" i="87" s="1"/>
  <c r="CF9" i="87" s="1"/>
  <c r="CG9" i="87" s="1"/>
  <c r="CH9" i="87" s="1"/>
  <c r="CI9" i="87" s="1"/>
  <c r="CJ9" i="87" s="1"/>
  <c r="CK9" i="87" s="1"/>
  <c r="CL9" i="87" s="1"/>
  <c r="CM9" i="87" s="1"/>
  <c r="CN9" i="87" s="1"/>
  <c r="CO9" i="87" s="1"/>
  <c r="CP9" i="87" s="1"/>
  <c r="CQ9" i="87" s="1"/>
  <c r="CR9" i="87" s="1"/>
  <c r="CS9" i="87" s="1"/>
  <c r="CT9" i="87" s="1"/>
  <c r="CU9" i="87" s="1"/>
  <c r="CV9" i="87" s="1"/>
  <c r="CW9" i="87" s="1"/>
  <c r="CX9" i="87" s="1"/>
  <c r="CY9" i="87" s="1"/>
  <c r="CZ9" i="87" s="1"/>
  <c r="DA9" i="87" s="1"/>
  <c r="DB9" i="87" s="1"/>
  <c r="DC9" i="87" s="1"/>
  <c r="DD9" i="87" s="1"/>
  <c r="DE9" i="87" s="1"/>
  <c r="DF9" i="87" s="1"/>
  <c r="DG9" i="87" s="1"/>
  <c r="DH9" i="87" s="1"/>
  <c r="DI9" i="87" s="1"/>
  <c r="DJ9" i="87" s="1"/>
  <c r="DK9" i="87" s="1"/>
  <c r="DL9" i="87" s="1"/>
  <c r="DM9" i="87" s="1"/>
  <c r="DN9" i="87" s="1"/>
  <c r="DO9" i="87" s="1"/>
  <c r="DP9" i="87" s="1"/>
  <c r="DQ9" i="87" s="1"/>
  <c r="DR9" i="87" s="1"/>
  <c r="DS9" i="87" s="1"/>
  <c r="DT9" i="87" s="1"/>
  <c r="DU9" i="87" s="1"/>
  <c r="E9" i="87"/>
  <c r="C9" i="87"/>
  <c r="D9" i="87" s="1"/>
  <c r="M8" i="87"/>
  <c r="N8" i="87" s="1"/>
  <c r="O8" i="87" s="1"/>
  <c r="I8" i="87"/>
  <c r="J8" i="87" s="1"/>
  <c r="K8" i="87" s="1"/>
  <c r="L8" i="87" s="1"/>
  <c r="H8" i="87"/>
  <c r="G8" i="87"/>
  <c r="F8" i="87"/>
  <c r="FD7" i="87"/>
  <c r="FC7" i="87"/>
  <c r="FB7" i="87"/>
  <c r="FA7" i="87"/>
  <c r="EZ7" i="87"/>
  <c r="EY7" i="87"/>
  <c r="EX7" i="87"/>
  <c r="EW7" i="87"/>
  <c r="EV7" i="87"/>
  <c r="EU7" i="87"/>
  <c r="ET7" i="87"/>
  <c r="ES7" i="87"/>
  <c r="ER7" i="87"/>
  <c r="EQ7" i="87"/>
  <c r="EP7" i="87"/>
  <c r="EO7" i="87"/>
  <c r="EN7" i="87"/>
  <c r="EM7" i="87"/>
  <c r="EL7" i="87"/>
  <c r="EK7" i="87"/>
  <c r="EJ7" i="87"/>
  <c r="EI7" i="87"/>
  <c r="EH7" i="87"/>
  <c r="EG7" i="87"/>
  <c r="EF7" i="87"/>
  <c r="EE7" i="87"/>
  <c r="ED7" i="87"/>
  <c r="EC7" i="87"/>
  <c r="EB7" i="87"/>
  <c r="EA7" i="87"/>
  <c r="DZ7" i="87"/>
  <c r="DY7" i="87"/>
  <c r="DX7" i="87"/>
  <c r="DW7" i="87"/>
  <c r="DV7" i="87"/>
  <c r="DU7" i="87"/>
  <c r="DT7" i="87"/>
  <c r="DS7" i="87"/>
  <c r="DR7" i="87"/>
  <c r="DQ7" i="87"/>
  <c r="DP7" i="87"/>
  <c r="DO7" i="87"/>
  <c r="DN7" i="87"/>
  <c r="DM7" i="87"/>
  <c r="DL7" i="87"/>
  <c r="DK7" i="87"/>
  <c r="DJ7" i="87"/>
  <c r="DI7" i="87"/>
  <c r="DH7" i="87"/>
  <c r="DG7" i="87"/>
  <c r="DF7" i="87"/>
  <c r="DE7" i="87"/>
  <c r="DD7" i="87"/>
  <c r="DC7" i="87"/>
  <c r="DB7" i="87"/>
  <c r="DA7" i="87"/>
  <c r="CZ7" i="87"/>
  <c r="CY7" i="87"/>
  <c r="CX7" i="87"/>
  <c r="CW7" i="87"/>
  <c r="CV7" i="87"/>
  <c r="CU7" i="87"/>
  <c r="CT7" i="87"/>
  <c r="CS7" i="87"/>
  <c r="CR7" i="87"/>
  <c r="CQ7" i="87"/>
  <c r="CP7" i="87"/>
  <c r="CO7" i="87"/>
  <c r="CN7" i="87"/>
  <c r="CM7" i="87"/>
  <c r="CL7" i="87"/>
  <c r="CK7" i="87"/>
  <c r="CJ7" i="87"/>
  <c r="CI7" i="87"/>
  <c r="CH7" i="87"/>
  <c r="CG7" i="87"/>
  <c r="CF7" i="87"/>
  <c r="CE7" i="87"/>
  <c r="CD7" i="87"/>
  <c r="CC7" i="87"/>
  <c r="CB7" i="87"/>
  <c r="CA7" i="87"/>
  <c r="BZ7" i="87"/>
  <c r="BY7" i="87"/>
  <c r="BX7" i="87"/>
  <c r="BW7" i="87"/>
  <c r="BV7" i="87"/>
  <c r="BU7" i="87"/>
  <c r="BT7" i="87"/>
  <c r="BS7" i="87"/>
  <c r="BR7" i="87"/>
  <c r="BQ7" i="87"/>
  <c r="BP7" i="87"/>
  <c r="BO7" i="87"/>
  <c r="BN7" i="87"/>
  <c r="BM7" i="87"/>
  <c r="BL7" i="87"/>
  <c r="BK7" i="87"/>
  <c r="BJ7" i="87"/>
  <c r="BI7" i="87"/>
  <c r="BH7" i="87"/>
  <c r="BG7" i="87"/>
  <c r="BF7" i="87"/>
  <c r="BE7" i="87"/>
  <c r="BD7" i="87"/>
  <c r="BC7" i="87"/>
  <c r="BB7" i="87"/>
  <c r="BA7" i="87"/>
  <c r="AZ7" i="87"/>
  <c r="AY7" i="87"/>
  <c r="AX7" i="87"/>
  <c r="AW7" i="87"/>
  <c r="AV7" i="87"/>
  <c r="AU7" i="87"/>
  <c r="AT7" i="87"/>
  <c r="AS7" i="87"/>
  <c r="AR7" i="87"/>
  <c r="AQ7" i="87"/>
  <c r="AP7" i="87"/>
  <c r="AO7" i="87"/>
  <c r="AN7" i="87"/>
  <c r="AM7" i="87"/>
  <c r="AL7" i="87"/>
  <c r="AK7" i="87"/>
  <c r="AJ7" i="87"/>
  <c r="AI7" i="87"/>
  <c r="AH7" i="87"/>
  <c r="AG7" i="87"/>
  <c r="AF7" i="87"/>
  <c r="AE7" i="87"/>
  <c r="AD7" i="87"/>
  <c r="AC7" i="87"/>
  <c r="AB7" i="87"/>
  <c r="AA7" i="87"/>
  <c r="Z7" i="87"/>
  <c r="Y7" i="87"/>
  <c r="X7" i="87"/>
  <c r="W7" i="87"/>
  <c r="V7" i="87"/>
  <c r="U7" i="87"/>
  <c r="T7" i="87"/>
  <c r="S7" i="87"/>
  <c r="R7" i="87"/>
  <c r="Q7" i="87"/>
  <c r="P7" i="87"/>
  <c r="O7" i="87"/>
  <c r="N7" i="87"/>
  <c r="M7" i="87"/>
  <c r="L7" i="87"/>
  <c r="K7" i="87"/>
  <c r="J7" i="87"/>
  <c r="I7" i="87"/>
  <c r="H7" i="87"/>
  <c r="G7" i="87"/>
  <c r="F7" i="87"/>
  <c r="E7" i="87"/>
  <c r="FD6" i="87"/>
  <c r="FC6" i="87"/>
  <c r="FB6" i="87"/>
  <c r="FA6" i="87"/>
  <c r="EZ6" i="87"/>
  <c r="EY6" i="87"/>
  <c r="EX6" i="87"/>
  <c r="EW6" i="87"/>
  <c r="EV6" i="87"/>
  <c r="EU6" i="87"/>
  <c r="ET6" i="87"/>
  <c r="ES6" i="87"/>
  <c r="ER6" i="87"/>
  <c r="EQ6" i="87"/>
  <c r="EP6" i="87"/>
  <c r="EO6" i="87"/>
  <c r="EN6" i="87"/>
  <c r="EM6" i="87"/>
  <c r="EL6" i="87"/>
  <c r="EK6" i="87"/>
  <c r="EJ6" i="87"/>
  <c r="EI6" i="87"/>
  <c r="EH6" i="87"/>
  <c r="EG6" i="87"/>
  <c r="EF6" i="87"/>
  <c r="EE6" i="87"/>
  <c r="ED6" i="87"/>
  <c r="EC6" i="87"/>
  <c r="EB6" i="87"/>
  <c r="EA6" i="87"/>
  <c r="DZ6" i="87"/>
  <c r="DY6" i="87"/>
  <c r="DX6" i="87"/>
  <c r="DW6" i="87"/>
  <c r="DV6" i="87"/>
  <c r="DU6" i="87"/>
  <c r="DT6" i="87"/>
  <c r="DS6" i="87"/>
  <c r="DR6" i="87"/>
  <c r="DQ6" i="87"/>
  <c r="DP6" i="87"/>
  <c r="DO6" i="87"/>
  <c r="DN6" i="87"/>
  <c r="DM6" i="87"/>
  <c r="DL6" i="87"/>
  <c r="DK6" i="87"/>
  <c r="DJ6" i="87"/>
  <c r="DI6" i="87"/>
  <c r="DH6" i="87"/>
  <c r="DG6" i="87"/>
  <c r="DF6" i="87"/>
  <c r="DE6" i="87"/>
  <c r="DD6" i="87"/>
  <c r="DC6" i="87"/>
  <c r="DB6" i="87"/>
  <c r="DA6" i="87"/>
  <c r="CZ6" i="87"/>
  <c r="CY6" i="87"/>
  <c r="CX6" i="87"/>
  <c r="CW6" i="87"/>
  <c r="CV6" i="87"/>
  <c r="CU6" i="87"/>
  <c r="CT6" i="87"/>
  <c r="CS6" i="87"/>
  <c r="CR6" i="87"/>
  <c r="CQ6" i="87"/>
  <c r="CP6" i="87"/>
  <c r="CO6" i="87"/>
  <c r="CN6" i="87"/>
  <c r="CM6" i="87"/>
  <c r="CL6" i="87"/>
  <c r="CK6" i="87"/>
  <c r="CJ6" i="87"/>
  <c r="CI6" i="87"/>
  <c r="CH6" i="87"/>
  <c r="CG6" i="87"/>
  <c r="CF6" i="87"/>
  <c r="CE6" i="87"/>
  <c r="CD6" i="87"/>
  <c r="CC6" i="87"/>
  <c r="CB6" i="87"/>
  <c r="CA6" i="87"/>
  <c r="BZ6" i="87"/>
  <c r="BY6" i="87"/>
  <c r="BX6" i="87"/>
  <c r="BW6" i="87"/>
  <c r="BV6" i="87"/>
  <c r="BU6" i="87"/>
  <c r="BT6" i="87"/>
  <c r="BS6" i="87"/>
  <c r="BR6" i="87"/>
  <c r="BQ6" i="87"/>
  <c r="BP6" i="87"/>
  <c r="BO6" i="87"/>
  <c r="BN6" i="87"/>
  <c r="BM6" i="87"/>
  <c r="BL6" i="87"/>
  <c r="BK6" i="87"/>
  <c r="BJ6" i="87"/>
  <c r="BI6" i="87"/>
  <c r="BH6" i="87"/>
  <c r="BG6" i="87"/>
  <c r="BF6" i="87"/>
  <c r="BE6" i="87"/>
  <c r="BD6" i="87"/>
  <c r="BC6" i="87"/>
  <c r="BB6" i="87"/>
  <c r="BA6" i="87"/>
  <c r="AZ6" i="87"/>
  <c r="AY6" i="87"/>
  <c r="AX6" i="87"/>
  <c r="AW6" i="87"/>
  <c r="AV6" i="87"/>
  <c r="AU6" i="87"/>
  <c r="AT6" i="87"/>
  <c r="AS6" i="87"/>
  <c r="AR6" i="87"/>
  <c r="AQ6" i="87"/>
  <c r="AP6" i="87"/>
  <c r="AO6" i="87"/>
  <c r="AN6" i="87"/>
  <c r="AM6" i="87"/>
  <c r="AL6" i="87"/>
  <c r="AK6" i="87"/>
  <c r="AJ6" i="87"/>
  <c r="AI6" i="87"/>
  <c r="AH6" i="87"/>
  <c r="AG6" i="87"/>
  <c r="AF6" i="87"/>
  <c r="AE6" i="87"/>
  <c r="AD6" i="87"/>
  <c r="AC6" i="87"/>
  <c r="AB6" i="87"/>
  <c r="AA6" i="87"/>
  <c r="Z6" i="87"/>
  <c r="Y6" i="87"/>
  <c r="X6" i="87"/>
  <c r="W6" i="87"/>
  <c r="V6" i="87"/>
  <c r="U6" i="87"/>
  <c r="T6" i="87"/>
  <c r="S6" i="87"/>
  <c r="R6" i="87"/>
  <c r="Q6" i="87"/>
  <c r="P6" i="87"/>
  <c r="O6" i="87"/>
  <c r="N6" i="87"/>
  <c r="M6" i="87"/>
  <c r="L6" i="87"/>
  <c r="K6" i="87"/>
  <c r="J6" i="87"/>
  <c r="I6" i="87"/>
  <c r="H6" i="87"/>
  <c r="G6" i="87"/>
  <c r="F6" i="87"/>
  <c r="E6" i="87"/>
  <c r="FC5" i="87"/>
  <c r="FC11" i="87" s="1"/>
  <c r="FB5" i="87"/>
  <c r="FB11" i="87" s="1"/>
  <c r="EZ5" i="87"/>
  <c r="EZ11" i="87" s="1"/>
  <c r="EN5" i="87"/>
  <c r="EN11" i="87" s="1"/>
  <c r="EJ5" i="87"/>
  <c r="EJ11" i="87" s="1"/>
  <c r="EI5" i="87"/>
  <c r="EI11" i="87" s="1"/>
  <c r="DX5" i="87"/>
  <c r="DX11" i="87" s="1"/>
  <c r="DW5" i="87"/>
  <c r="DW11" i="87" s="1"/>
  <c r="DV5" i="87"/>
  <c r="DV11" i="87" s="1"/>
  <c r="DU5" i="87"/>
  <c r="DT5" i="87"/>
  <c r="DT11" i="87" s="1"/>
  <c r="DS5" i="87"/>
  <c r="DS11" i="87" s="1"/>
  <c r="DR5" i="87"/>
  <c r="DQ5" i="87"/>
  <c r="DP5" i="87"/>
  <c r="DP11" i="87" s="1"/>
  <c r="DO5" i="87"/>
  <c r="DN5" i="87"/>
  <c r="DM5" i="87"/>
  <c r="DL5" i="87"/>
  <c r="DL11" i="87" s="1"/>
  <c r="DK5" i="87"/>
  <c r="DK11" i="87" s="1"/>
  <c r="DJ5" i="87"/>
  <c r="DJ11" i="87" s="1"/>
  <c r="DI5" i="87"/>
  <c r="DI11" i="87" s="1"/>
  <c r="DH5" i="87"/>
  <c r="DH11" i="87" s="1"/>
  <c r="DG5" i="87"/>
  <c r="DG11" i="87" s="1"/>
  <c r="DF5" i="87"/>
  <c r="DF11" i="87" s="1"/>
  <c r="DE5" i="87"/>
  <c r="DE11" i="87" s="1"/>
  <c r="DD5" i="87"/>
  <c r="DD11" i="87" s="1"/>
  <c r="DC5" i="87"/>
  <c r="DB5" i="87"/>
  <c r="DB11" i="87" s="1"/>
  <c r="DA5" i="87"/>
  <c r="CZ5" i="87"/>
  <c r="CZ11" i="87" s="1"/>
  <c r="CY5" i="87"/>
  <c r="CY11" i="87" s="1"/>
  <c r="CX5" i="87"/>
  <c r="CX11" i="87" s="1"/>
  <c r="CW5" i="87"/>
  <c r="CV5" i="87"/>
  <c r="CV11" i="87" s="1"/>
  <c r="CU5" i="87"/>
  <c r="CU11" i="87" s="1"/>
  <c r="CT5" i="87"/>
  <c r="CT11" i="87" s="1"/>
  <c r="CS5" i="87"/>
  <c r="CS11" i="87" s="1"/>
  <c r="CR5" i="87"/>
  <c r="CR11" i="87" s="1"/>
  <c r="CQ5" i="87"/>
  <c r="CP5" i="87"/>
  <c r="CO5" i="87"/>
  <c r="CN5" i="87"/>
  <c r="CN11" i="87" s="1"/>
  <c r="CM5" i="87"/>
  <c r="CL5" i="87"/>
  <c r="CL11" i="87" s="1"/>
  <c r="CK5" i="87"/>
  <c r="CK11" i="87" s="1"/>
  <c r="CJ5" i="87"/>
  <c r="CJ11" i="87" s="1"/>
  <c r="CI5" i="87"/>
  <c r="CI11" i="87" s="1"/>
  <c r="CH5" i="87"/>
  <c r="CH11" i="87" s="1"/>
  <c r="CG5" i="87"/>
  <c r="CG11" i="87" s="1"/>
  <c r="CF5" i="87"/>
  <c r="CF11" i="87" s="1"/>
  <c r="CE5" i="87"/>
  <c r="CE11" i="87" s="1"/>
  <c r="CD5" i="87"/>
  <c r="CD11" i="87" s="1"/>
  <c r="CC5" i="87"/>
  <c r="CB5" i="87"/>
  <c r="CA5" i="87"/>
  <c r="BZ5" i="87"/>
  <c r="BZ11" i="87" s="1"/>
  <c r="BY5" i="87"/>
  <c r="BX5" i="87"/>
  <c r="BX11" i="87" s="1"/>
  <c r="BW5" i="87"/>
  <c r="BW11" i="87" s="1"/>
  <c r="BV5" i="87"/>
  <c r="BV11" i="87" s="1"/>
  <c r="BU5" i="87"/>
  <c r="BU11" i="87" s="1"/>
  <c r="BT5" i="87"/>
  <c r="BT11" i="87" s="1"/>
  <c r="BS5" i="87"/>
  <c r="BR5" i="87"/>
  <c r="BR11" i="87" s="1"/>
  <c r="BQ5" i="87"/>
  <c r="BQ11" i="87" s="1"/>
  <c r="BP5" i="87"/>
  <c r="BP11" i="87" s="1"/>
  <c r="BO5" i="87"/>
  <c r="BO11" i="87" s="1"/>
  <c r="BN5" i="87"/>
  <c r="BN11" i="87" s="1"/>
  <c r="BM5" i="87"/>
  <c r="BL5" i="87"/>
  <c r="BL11" i="87" s="1"/>
  <c r="BK5" i="87"/>
  <c r="BK11" i="87" s="1"/>
  <c r="BJ5" i="87"/>
  <c r="BJ11" i="87" s="1"/>
  <c r="BI5" i="87"/>
  <c r="BI11" i="87" s="1"/>
  <c r="BH5" i="87"/>
  <c r="BH11" i="87" s="1"/>
  <c r="BG5" i="87"/>
  <c r="BF5" i="87"/>
  <c r="BF11" i="87" s="1"/>
  <c r="BE5" i="87"/>
  <c r="BD5" i="87"/>
  <c r="BD11" i="87" s="1"/>
  <c r="BC5" i="87"/>
  <c r="BC11" i="87" s="1"/>
  <c r="BB5" i="87"/>
  <c r="BB11" i="87" s="1"/>
  <c r="BA5" i="87"/>
  <c r="AZ5" i="87"/>
  <c r="AZ11" i="87" s="1"/>
  <c r="AY5" i="87"/>
  <c r="AY11" i="87" s="1"/>
  <c r="AX5" i="87"/>
  <c r="AW5" i="87"/>
  <c r="AW11" i="87" s="1"/>
  <c r="AV5" i="87"/>
  <c r="AV11" i="87" s="1"/>
  <c r="AU5" i="87"/>
  <c r="AT5" i="87"/>
  <c r="AS5" i="87"/>
  <c r="AM5" i="87"/>
  <c r="AM11" i="87" s="1"/>
  <c r="AL5" i="87"/>
  <c r="AL11" i="87" s="1"/>
  <c r="AJ5" i="87"/>
  <c r="AJ11" i="87" s="1"/>
  <c r="X5" i="87"/>
  <c r="X11" i="87" s="1"/>
  <c r="T5" i="87"/>
  <c r="T11" i="87" s="1"/>
  <c r="S5" i="87"/>
  <c r="S11" i="87" s="1"/>
  <c r="L5" i="87"/>
  <c r="L11" i="87" s="1"/>
  <c r="K5" i="87"/>
  <c r="K11" i="87" s="1"/>
  <c r="J5" i="87"/>
  <c r="J11" i="87" s="1"/>
  <c r="I5" i="87"/>
  <c r="H5" i="87"/>
  <c r="H11" i="87" s="1"/>
  <c r="G5" i="87"/>
  <c r="G11" i="87" s="1"/>
  <c r="F5" i="87"/>
  <c r="F11" i="87" s="1"/>
  <c r="E5" i="87"/>
  <c r="E11" i="87" s="1"/>
  <c r="FD3" i="87"/>
  <c r="FD5" i="87" s="1"/>
  <c r="FD11" i="87" s="1"/>
  <c r="FC3" i="87"/>
  <c r="FB3" i="87"/>
  <c r="FA3" i="87"/>
  <c r="FA5" i="87" s="1"/>
  <c r="FA11" i="87" s="1"/>
  <c r="EZ3" i="87"/>
  <c r="EY3" i="87"/>
  <c r="EY5" i="87" s="1"/>
  <c r="EY11" i="87" s="1"/>
  <c r="EX3" i="87"/>
  <c r="EX5" i="87" s="1"/>
  <c r="EX11" i="87" s="1"/>
  <c r="EW3" i="87"/>
  <c r="EW5" i="87" s="1"/>
  <c r="EV3" i="87"/>
  <c r="EV5" i="87" s="1"/>
  <c r="EV11" i="87" s="1"/>
  <c r="EU3" i="87"/>
  <c r="EU5" i="87" s="1"/>
  <c r="EU11" i="87" s="1"/>
  <c r="ET3" i="87"/>
  <c r="ET5" i="87" s="1"/>
  <c r="ET11" i="87" s="1"/>
  <c r="ES3" i="87"/>
  <c r="ES5" i="87" s="1"/>
  <c r="ER3" i="87"/>
  <c r="ER5" i="87" s="1"/>
  <c r="ER11" i="87" s="1"/>
  <c r="EQ3" i="87"/>
  <c r="EQ5" i="87" s="1"/>
  <c r="EQ11" i="87" s="1"/>
  <c r="EP3" i="87"/>
  <c r="EP5" i="87" s="1"/>
  <c r="EP11" i="87" s="1"/>
  <c r="EO3" i="87"/>
  <c r="EO5" i="87" s="1"/>
  <c r="EO11" i="87" s="1"/>
  <c r="EN3" i="87"/>
  <c r="EM3" i="87"/>
  <c r="EM5" i="87" s="1"/>
  <c r="EM11" i="87" s="1"/>
  <c r="EL3" i="87"/>
  <c r="EL5" i="87" s="1"/>
  <c r="EL11" i="87" s="1"/>
  <c r="EK3" i="87"/>
  <c r="EK5" i="87" s="1"/>
  <c r="EK11" i="87" s="1"/>
  <c r="EJ3" i="87"/>
  <c r="EI3" i="87"/>
  <c r="EH3" i="87"/>
  <c r="EH5" i="87" s="1"/>
  <c r="EH11" i="87" s="1"/>
  <c r="EG3" i="87"/>
  <c r="EG5" i="87" s="1"/>
  <c r="EG11" i="87" s="1"/>
  <c r="EF3" i="87"/>
  <c r="EF5" i="87" s="1"/>
  <c r="EF11" i="87" s="1"/>
  <c r="EE3" i="87"/>
  <c r="EE5" i="87" s="1"/>
  <c r="EE11" i="87" s="1"/>
  <c r="ED3" i="87"/>
  <c r="ED5" i="87" s="1"/>
  <c r="ED11" i="87" s="1"/>
  <c r="EC3" i="87"/>
  <c r="EC5" i="87" s="1"/>
  <c r="EC11" i="87" s="1"/>
  <c r="EB3" i="87"/>
  <c r="EB5" i="87" s="1"/>
  <c r="EB11" i="87" s="1"/>
  <c r="EA3" i="87"/>
  <c r="EA5" i="87" s="1"/>
  <c r="EA11" i="87" s="1"/>
  <c r="DZ3" i="87"/>
  <c r="DZ5" i="87" s="1"/>
  <c r="DZ11" i="87" s="1"/>
  <c r="DY3" i="87"/>
  <c r="DY5" i="87" s="1"/>
  <c r="DY11" i="87" s="1"/>
  <c r="AR3" i="87"/>
  <c r="AR5" i="87" s="1"/>
  <c r="AR11" i="87" s="1"/>
  <c r="AQ3" i="87"/>
  <c r="AQ5" i="87" s="1"/>
  <c r="AQ11" i="87" s="1"/>
  <c r="AP3" i="87"/>
  <c r="AP5" i="87" s="1"/>
  <c r="AP11" i="87" s="1"/>
  <c r="AO3" i="87"/>
  <c r="AO5" i="87" s="1"/>
  <c r="AO11" i="87" s="1"/>
  <c r="AN3" i="87"/>
  <c r="AN5" i="87" s="1"/>
  <c r="AN11" i="87" s="1"/>
  <c r="AM3" i="87"/>
  <c r="AL3" i="87"/>
  <c r="AK3" i="87"/>
  <c r="AK5" i="87" s="1"/>
  <c r="AK11" i="87" s="1"/>
  <c r="AJ3" i="87"/>
  <c r="AI3" i="87"/>
  <c r="AI5" i="87" s="1"/>
  <c r="AH3" i="87"/>
  <c r="AH5" i="87" s="1"/>
  <c r="AH11" i="87" s="1"/>
  <c r="AG3" i="87"/>
  <c r="AG5" i="87" s="1"/>
  <c r="AF3" i="87"/>
  <c r="AF5" i="87" s="1"/>
  <c r="AF11" i="87" s="1"/>
  <c r="AE3" i="87"/>
  <c r="AE5" i="87" s="1"/>
  <c r="AE11" i="87" s="1"/>
  <c r="AD3" i="87"/>
  <c r="AD5" i="87" s="1"/>
  <c r="AD11" i="87" s="1"/>
  <c r="AC3" i="87"/>
  <c r="AC5" i="87" s="1"/>
  <c r="AB3" i="87"/>
  <c r="AB5" i="87" s="1"/>
  <c r="AB11" i="87" s="1"/>
  <c r="AA3" i="87"/>
  <c r="AA5" i="87" s="1"/>
  <c r="AA11" i="87" s="1"/>
  <c r="Z3" i="87"/>
  <c r="Z5" i="87" s="1"/>
  <c r="Z11" i="87" s="1"/>
  <c r="Y3" i="87"/>
  <c r="Y5" i="87" s="1"/>
  <c r="Y11" i="87" s="1"/>
  <c r="X3" i="87"/>
  <c r="W3" i="87"/>
  <c r="W5" i="87" s="1"/>
  <c r="W11" i="87" s="1"/>
  <c r="V3" i="87"/>
  <c r="V5" i="87" s="1"/>
  <c r="U3" i="87"/>
  <c r="U5" i="87" s="1"/>
  <c r="T3" i="87"/>
  <c r="S3" i="87"/>
  <c r="R3" i="87"/>
  <c r="R5" i="87" s="1"/>
  <c r="R11" i="87" s="1"/>
  <c r="Q3" i="87"/>
  <c r="Q5" i="87" s="1"/>
  <c r="Q11" i="87" s="1"/>
  <c r="P3" i="87"/>
  <c r="P5" i="87" s="1"/>
  <c r="P11" i="87" s="1"/>
  <c r="O3" i="87"/>
  <c r="O5" i="87" s="1"/>
  <c r="O11" i="87" s="1"/>
  <c r="N3" i="87"/>
  <c r="N5" i="87" s="1"/>
  <c r="N11" i="87" s="1"/>
  <c r="M3" i="87"/>
  <c r="M5" i="87" s="1"/>
  <c r="M11" i="87" s="1"/>
  <c r="B2" i="87" a="1"/>
  <c r="B2" i="87" s="1"/>
  <c r="L1" i="87"/>
  <c r="K1" i="87"/>
  <c r="J1" i="87"/>
  <c r="I1" i="87"/>
  <c r="H1" i="87"/>
  <c r="G1" i="87"/>
  <c r="F1" i="87"/>
  <c r="E1" i="87"/>
  <c r="C100" i="76"/>
  <c r="C99" i="76"/>
  <c r="C86" i="76"/>
  <c r="C85" i="76"/>
  <c r="I83" i="76"/>
  <c r="H83" i="76"/>
  <c r="C70" i="76"/>
  <c r="U68" i="76"/>
  <c r="T68" i="76"/>
  <c r="S68" i="76"/>
  <c r="R68" i="76"/>
  <c r="Q68" i="76"/>
  <c r="P68" i="76"/>
  <c r="C58" i="76"/>
  <c r="U56" i="76"/>
  <c r="T56" i="76"/>
  <c r="S56" i="76"/>
  <c r="R56" i="76"/>
  <c r="Q56" i="76"/>
  <c r="P56" i="76"/>
  <c r="C46" i="76"/>
  <c r="U44" i="76"/>
  <c r="T44" i="76"/>
  <c r="S44" i="76"/>
  <c r="R44" i="76"/>
  <c r="Q44" i="76"/>
  <c r="P44" i="76"/>
  <c r="C34" i="76"/>
  <c r="U32" i="76"/>
  <c r="T32" i="76"/>
  <c r="S32" i="76"/>
  <c r="R32" i="76"/>
  <c r="Q32" i="76"/>
  <c r="P32" i="76"/>
  <c r="B2" i="76"/>
  <c r="A1" i="76" a="1"/>
  <c r="A1" i="76" s="1"/>
  <c r="C96" i="75"/>
  <c r="C105" i="75" s="1"/>
  <c r="C114" i="75" s="1"/>
  <c r="C84" i="75"/>
  <c r="C93" i="75" s="1"/>
  <c r="C102" i="75" s="1"/>
  <c r="C111" i="75" s="1"/>
  <c r="C80" i="75"/>
  <c r="C89" i="75" s="1"/>
  <c r="C98" i="75" s="1"/>
  <c r="C107" i="75" s="1"/>
  <c r="C116" i="75" s="1"/>
  <c r="C76" i="75"/>
  <c r="C85" i="75" s="1"/>
  <c r="C94" i="75" s="1"/>
  <c r="C103" i="75" s="1"/>
  <c r="C112" i="75" s="1"/>
  <c r="C62" i="75"/>
  <c r="C71" i="75" s="1"/>
  <c r="D60" i="75"/>
  <c r="C58" i="75"/>
  <c r="C67" i="75" s="1"/>
  <c r="C57" i="75"/>
  <c r="C66" i="75" s="1"/>
  <c r="C75" i="75" s="1"/>
  <c r="D52" i="75"/>
  <c r="B52" i="75" s="1"/>
  <c r="C49" i="75"/>
  <c r="D42" i="75"/>
  <c r="D51" i="75" s="1"/>
  <c r="B51" i="75" s="1"/>
  <c r="C42" i="75"/>
  <c r="C51" i="75" s="1"/>
  <c r="C60" i="75" s="1"/>
  <c r="C69" i="75" s="1"/>
  <c r="C78" i="75" s="1"/>
  <c r="C87" i="75" s="1"/>
  <c r="B42" i="75"/>
  <c r="D41" i="75"/>
  <c r="C41" i="75"/>
  <c r="C50" i="75" s="1"/>
  <c r="C59" i="75" s="1"/>
  <c r="C68" i="75" s="1"/>
  <c r="C77" i="75" s="1"/>
  <c r="C86" i="75" s="1"/>
  <c r="C95" i="75" s="1"/>
  <c r="C104" i="75" s="1"/>
  <c r="C113" i="75" s="1"/>
  <c r="A41" i="75"/>
  <c r="A42" i="75" s="1"/>
  <c r="A43" i="75" s="1"/>
  <c r="A44" i="75" s="1"/>
  <c r="A45" i="75" s="1"/>
  <c r="A46" i="75" s="1"/>
  <c r="A47" i="75" s="1"/>
  <c r="A48" i="75" s="1"/>
  <c r="A49" i="75" s="1"/>
  <c r="A50" i="75" s="1"/>
  <c r="A51" i="75" s="1"/>
  <c r="A52" i="75" s="1"/>
  <c r="A53" i="75" s="1"/>
  <c r="A54" i="75" s="1"/>
  <c r="A55" i="75" s="1"/>
  <c r="A56" i="75" s="1"/>
  <c r="A57" i="75" s="1"/>
  <c r="A58" i="75" s="1"/>
  <c r="A59" i="75" s="1"/>
  <c r="A60" i="75" s="1"/>
  <c r="A61" i="75" s="1"/>
  <c r="A62" i="75" s="1"/>
  <c r="A63" i="75" s="1"/>
  <c r="A64" i="75" s="1"/>
  <c r="A65" i="75" s="1"/>
  <c r="A66" i="75" s="1"/>
  <c r="A67" i="75" s="1"/>
  <c r="A68" i="75" s="1"/>
  <c r="A69" i="75" s="1"/>
  <c r="A70" i="75" s="1"/>
  <c r="A71" i="75" s="1"/>
  <c r="A72" i="75" s="1"/>
  <c r="A73" i="75" s="1"/>
  <c r="A74" i="75" s="1"/>
  <c r="A75" i="75" s="1"/>
  <c r="A76" i="75" s="1"/>
  <c r="A77" i="75" s="1"/>
  <c r="A78" i="75" s="1"/>
  <c r="A79" i="75" s="1"/>
  <c r="A80" i="75" s="1"/>
  <c r="A81" i="75" s="1"/>
  <c r="A82" i="75" s="1"/>
  <c r="A83" i="75" s="1"/>
  <c r="A84" i="75" s="1"/>
  <c r="A85" i="75" s="1"/>
  <c r="A86" i="75" s="1"/>
  <c r="A87" i="75" s="1"/>
  <c r="A88" i="75" s="1"/>
  <c r="A89" i="75" s="1"/>
  <c r="A90" i="75" s="1"/>
  <c r="A91" i="75" s="1"/>
  <c r="A92" i="75" s="1"/>
  <c r="A93" i="75" s="1"/>
  <c r="A94" i="75" s="1"/>
  <c r="A95" i="75" s="1"/>
  <c r="A96" i="75" s="1"/>
  <c r="A97" i="75" s="1"/>
  <c r="A98" i="75" s="1"/>
  <c r="A99" i="75" s="1"/>
  <c r="A100" i="75" s="1"/>
  <c r="A101" i="75" s="1"/>
  <c r="A102" i="75" s="1"/>
  <c r="A103" i="75" s="1"/>
  <c r="A104" i="75" s="1"/>
  <c r="A105" i="75" s="1"/>
  <c r="A106" i="75" s="1"/>
  <c r="A107" i="75" s="1"/>
  <c r="A108" i="75" s="1"/>
  <c r="A109" i="75" s="1"/>
  <c r="A110" i="75" s="1"/>
  <c r="A111" i="75" s="1"/>
  <c r="A112" i="75" s="1"/>
  <c r="A113" i="75" s="1"/>
  <c r="A114" i="75" s="1"/>
  <c r="A115" i="75" s="1"/>
  <c r="A116" i="75" s="1"/>
  <c r="A117" i="75" s="1"/>
  <c r="A118" i="75" s="1"/>
  <c r="A119" i="75" s="1"/>
  <c r="C39" i="75"/>
  <c r="C48" i="75" s="1"/>
  <c r="D37" i="75"/>
  <c r="D46" i="75" s="1"/>
  <c r="D55" i="75" s="1"/>
  <c r="C37" i="75"/>
  <c r="C46" i="75" s="1"/>
  <c r="C55" i="75" s="1"/>
  <c r="C64" i="75" s="1"/>
  <c r="C73" i="75" s="1"/>
  <c r="C82" i="75" s="1"/>
  <c r="C91" i="75" s="1"/>
  <c r="C100" i="75" s="1"/>
  <c r="C109" i="75" s="1"/>
  <c r="C118" i="75" s="1"/>
  <c r="B37" i="75"/>
  <c r="D34" i="75"/>
  <c r="D43" i="75" s="1"/>
  <c r="B43" i="75" s="1"/>
  <c r="C34" i="75"/>
  <c r="C43" i="75" s="1"/>
  <c r="C52" i="75" s="1"/>
  <c r="C61" i="75" s="1"/>
  <c r="C70" i="75" s="1"/>
  <c r="C79" i="75" s="1"/>
  <c r="C88" i="75" s="1"/>
  <c r="C97" i="75" s="1"/>
  <c r="C106" i="75" s="1"/>
  <c r="C115" i="75" s="1"/>
  <c r="B34" i="75"/>
  <c r="B33" i="75"/>
  <c r="D32" i="75"/>
  <c r="B32" i="75" s="1"/>
  <c r="B31" i="75"/>
  <c r="D29" i="75"/>
  <c r="C29" i="75"/>
  <c r="C38" i="75" s="1"/>
  <c r="C47" i="75" s="1"/>
  <c r="C56" i="75" s="1"/>
  <c r="C65" i="75" s="1"/>
  <c r="D28" i="75"/>
  <c r="C28" i="75"/>
  <c r="B28" i="75"/>
  <c r="D27" i="75"/>
  <c r="C27" i="75"/>
  <c r="C36" i="75" s="1"/>
  <c r="C45" i="75" s="1"/>
  <c r="C54" i="75" s="1"/>
  <c r="D26" i="75"/>
  <c r="C26" i="75"/>
  <c r="C35" i="75" s="1"/>
  <c r="C44" i="75" s="1"/>
  <c r="C53" i="75" s="1"/>
  <c r="D25" i="75"/>
  <c r="C25" i="75"/>
  <c r="B25" i="75"/>
  <c r="D24" i="75"/>
  <c r="D33" i="75" s="1"/>
  <c r="C24" i="75"/>
  <c r="C33" i="75" s="1"/>
  <c r="B24" i="75"/>
  <c r="D23" i="75"/>
  <c r="B23" i="75" s="1"/>
  <c r="C23" i="75"/>
  <c r="C32" i="75" s="1"/>
  <c r="D22" i="75"/>
  <c r="D31" i="75" s="1"/>
  <c r="D40" i="75" s="1"/>
  <c r="C22" i="75"/>
  <c r="C31" i="75" s="1"/>
  <c r="C40" i="75" s="1"/>
  <c r="B22" i="75"/>
  <c r="D21" i="75"/>
  <c r="B21" i="75" s="1"/>
  <c r="C21" i="75"/>
  <c r="C30" i="75" s="1"/>
  <c r="B20" i="75"/>
  <c r="B19" i="75"/>
  <c r="B18" i="75"/>
  <c r="B17" i="75"/>
  <c r="B16" i="75"/>
  <c r="A16" i="75"/>
  <c r="A17" i="75" s="1"/>
  <c r="A18" i="75" s="1"/>
  <c r="A19" i="75" s="1"/>
  <c r="A20" i="75" s="1"/>
  <c r="A21" i="75" s="1"/>
  <c r="A22" i="75" s="1"/>
  <c r="A23" i="75" s="1"/>
  <c r="A24" i="75" s="1"/>
  <c r="A25" i="75" s="1"/>
  <c r="A26" i="75" s="1"/>
  <c r="A27" i="75" s="1"/>
  <c r="A28" i="75" s="1"/>
  <c r="A29" i="75" s="1"/>
  <c r="A30" i="75" s="1"/>
  <c r="A31" i="75" s="1"/>
  <c r="A32" i="75" s="1"/>
  <c r="A33" i="75" s="1"/>
  <c r="A34" i="75" s="1"/>
  <c r="A35" i="75" s="1"/>
  <c r="A36" i="75" s="1"/>
  <c r="A37" i="75" s="1"/>
  <c r="A38" i="75" s="1"/>
  <c r="A39" i="75" s="1"/>
  <c r="A40" i="75" s="1"/>
  <c r="B15" i="75"/>
  <c r="B14" i="75"/>
  <c r="B13" i="75"/>
  <c r="A13" i="75"/>
  <c r="A14" i="75" s="1"/>
  <c r="A15" i="75" s="1"/>
  <c r="B12" i="75"/>
  <c r="FD11" i="75"/>
  <c r="EY11" i="75"/>
  <c r="EO11" i="75"/>
  <c r="EM11" i="75"/>
  <c r="EL11" i="75"/>
  <c r="EC11" i="75"/>
  <c r="DX11" i="75"/>
  <c r="DT11" i="75"/>
  <c r="DS11" i="75"/>
  <c r="DR11" i="75"/>
  <c r="DQ11" i="75"/>
  <c r="DL11" i="75"/>
  <c r="DJ11" i="75"/>
  <c r="DG11" i="75"/>
  <c r="DF11" i="75"/>
  <c r="DE11" i="75"/>
  <c r="CX11" i="75"/>
  <c r="CW11" i="75"/>
  <c r="CU11" i="75"/>
  <c r="CT11" i="75"/>
  <c r="CS11" i="75"/>
  <c r="CR11" i="75"/>
  <c r="CQ11" i="75"/>
  <c r="CP11" i="75"/>
  <c r="CO11" i="75"/>
  <c r="CI11" i="75"/>
  <c r="CH11" i="75"/>
  <c r="CG11" i="75"/>
  <c r="CB11" i="75"/>
  <c r="BW11" i="75"/>
  <c r="BS11" i="75"/>
  <c r="BR11" i="75"/>
  <c r="BQ11" i="75"/>
  <c r="BN11" i="75"/>
  <c r="BM11" i="75"/>
  <c r="BL11" i="75"/>
  <c r="BK11" i="75"/>
  <c r="BJ11" i="75"/>
  <c r="BD11" i="75"/>
  <c r="BB11" i="75"/>
  <c r="BA11" i="75"/>
  <c r="AZ11" i="75"/>
  <c r="AY11" i="75"/>
  <c r="AX11" i="75"/>
  <c r="AW11" i="75"/>
  <c r="AL11" i="75"/>
  <c r="AK11" i="75"/>
  <c r="AJ11" i="75"/>
  <c r="Y11" i="75"/>
  <c r="X11" i="75"/>
  <c r="W11" i="75"/>
  <c r="T11" i="75"/>
  <c r="L11" i="75"/>
  <c r="K11" i="75"/>
  <c r="J11" i="75"/>
  <c r="F11" i="75"/>
  <c r="E11" i="75"/>
  <c r="D11" i="75"/>
  <c r="C11" i="75"/>
  <c r="B11" i="75"/>
  <c r="DU10" i="75"/>
  <c r="CG10" i="75"/>
  <c r="AS10" i="75"/>
  <c r="E10" i="75"/>
  <c r="FD9" i="75"/>
  <c r="FC9" i="75"/>
  <c r="FB9" i="75"/>
  <c r="FA9" i="75"/>
  <c r="EZ9" i="75"/>
  <c r="EY9" i="75"/>
  <c r="EX9" i="75"/>
  <c r="EW9" i="75"/>
  <c r="EV9" i="75"/>
  <c r="EU9" i="75"/>
  <c r="ET9" i="75"/>
  <c r="ES9" i="75"/>
  <c r="ER9" i="75"/>
  <c r="EQ9" i="75"/>
  <c r="EP9" i="75"/>
  <c r="EO9" i="75"/>
  <c r="EN9" i="75"/>
  <c r="EM9" i="75"/>
  <c r="EL9" i="75"/>
  <c r="EK9" i="75"/>
  <c r="EJ9" i="75"/>
  <c r="EI9" i="75"/>
  <c r="EH9" i="75"/>
  <c r="EG9" i="75"/>
  <c r="EF9" i="75"/>
  <c r="EE9" i="75"/>
  <c r="ED9" i="75"/>
  <c r="EC9" i="75"/>
  <c r="EB9" i="75"/>
  <c r="EA9" i="75"/>
  <c r="DZ9" i="75"/>
  <c r="DY9" i="75"/>
  <c r="DX9" i="75"/>
  <c r="DW9" i="75"/>
  <c r="DV9" i="75"/>
  <c r="F9" i="75"/>
  <c r="G9" i="75" s="1"/>
  <c r="H9" i="75" s="1"/>
  <c r="I9" i="75" s="1"/>
  <c r="J9" i="75" s="1"/>
  <c r="K9" i="75" s="1"/>
  <c r="L9" i="75" s="1"/>
  <c r="M9" i="75" s="1"/>
  <c r="N9" i="75" s="1"/>
  <c r="O9" i="75" s="1"/>
  <c r="P9" i="75" s="1"/>
  <c r="Q9" i="75" s="1"/>
  <c r="R9" i="75" s="1"/>
  <c r="S9" i="75" s="1"/>
  <c r="T9" i="75" s="1"/>
  <c r="U9" i="75" s="1"/>
  <c r="V9" i="75" s="1"/>
  <c r="W9" i="75" s="1"/>
  <c r="X9" i="75" s="1"/>
  <c r="Y9" i="75" s="1"/>
  <c r="Z9" i="75" s="1"/>
  <c r="AA9" i="75" s="1"/>
  <c r="AB9" i="75" s="1"/>
  <c r="AC9" i="75" s="1"/>
  <c r="AD9" i="75" s="1"/>
  <c r="AE9" i="75" s="1"/>
  <c r="AF9" i="75" s="1"/>
  <c r="AG9" i="75" s="1"/>
  <c r="AH9" i="75" s="1"/>
  <c r="AI9" i="75" s="1"/>
  <c r="AJ9" i="75" s="1"/>
  <c r="AK9" i="75" s="1"/>
  <c r="AL9" i="75" s="1"/>
  <c r="AM9" i="75" s="1"/>
  <c r="AN9" i="75" s="1"/>
  <c r="AO9" i="75" s="1"/>
  <c r="AP9" i="75" s="1"/>
  <c r="AQ9" i="75" s="1"/>
  <c r="AR9" i="75" s="1"/>
  <c r="AS9" i="75" s="1"/>
  <c r="AT9" i="75" s="1"/>
  <c r="AU9" i="75" s="1"/>
  <c r="AV9" i="75" s="1"/>
  <c r="AW9" i="75" s="1"/>
  <c r="AX9" i="75" s="1"/>
  <c r="AY9" i="75" s="1"/>
  <c r="AZ9" i="75" s="1"/>
  <c r="BA9" i="75" s="1"/>
  <c r="BB9" i="75" s="1"/>
  <c r="BC9" i="75" s="1"/>
  <c r="BD9" i="75" s="1"/>
  <c r="BE9" i="75" s="1"/>
  <c r="BF9" i="75" s="1"/>
  <c r="BG9" i="75" s="1"/>
  <c r="BH9" i="75" s="1"/>
  <c r="BI9" i="75" s="1"/>
  <c r="BJ9" i="75" s="1"/>
  <c r="BK9" i="75" s="1"/>
  <c r="BL9" i="75" s="1"/>
  <c r="BM9" i="75" s="1"/>
  <c r="BN9" i="75" s="1"/>
  <c r="BO9" i="75" s="1"/>
  <c r="BP9" i="75" s="1"/>
  <c r="BQ9" i="75" s="1"/>
  <c r="BR9" i="75" s="1"/>
  <c r="BS9" i="75" s="1"/>
  <c r="BT9" i="75" s="1"/>
  <c r="BU9" i="75" s="1"/>
  <c r="BV9" i="75" s="1"/>
  <c r="BW9" i="75" s="1"/>
  <c r="BX9" i="75" s="1"/>
  <c r="BY9" i="75" s="1"/>
  <c r="BZ9" i="75" s="1"/>
  <c r="CA9" i="75" s="1"/>
  <c r="CB9" i="75" s="1"/>
  <c r="CC9" i="75" s="1"/>
  <c r="CD9" i="75" s="1"/>
  <c r="CE9" i="75" s="1"/>
  <c r="CF9" i="75" s="1"/>
  <c r="CG9" i="75" s="1"/>
  <c r="CH9" i="75" s="1"/>
  <c r="CI9" i="75" s="1"/>
  <c r="CJ9" i="75" s="1"/>
  <c r="CK9" i="75" s="1"/>
  <c r="CL9" i="75" s="1"/>
  <c r="CM9" i="75" s="1"/>
  <c r="CN9" i="75" s="1"/>
  <c r="CO9" i="75" s="1"/>
  <c r="CP9" i="75" s="1"/>
  <c r="CQ9" i="75" s="1"/>
  <c r="CR9" i="75" s="1"/>
  <c r="CS9" i="75" s="1"/>
  <c r="CT9" i="75" s="1"/>
  <c r="CU9" i="75" s="1"/>
  <c r="CV9" i="75" s="1"/>
  <c r="CW9" i="75" s="1"/>
  <c r="CX9" i="75" s="1"/>
  <c r="CY9" i="75" s="1"/>
  <c r="CZ9" i="75" s="1"/>
  <c r="DA9" i="75" s="1"/>
  <c r="DB9" i="75" s="1"/>
  <c r="DC9" i="75" s="1"/>
  <c r="DD9" i="75" s="1"/>
  <c r="DE9" i="75" s="1"/>
  <c r="DF9" i="75" s="1"/>
  <c r="DG9" i="75" s="1"/>
  <c r="DH9" i="75" s="1"/>
  <c r="DI9" i="75" s="1"/>
  <c r="DJ9" i="75" s="1"/>
  <c r="DK9" i="75" s="1"/>
  <c r="DL9" i="75" s="1"/>
  <c r="DM9" i="75" s="1"/>
  <c r="DN9" i="75" s="1"/>
  <c r="DO9" i="75" s="1"/>
  <c r="DP9" i="75" s="1"/>
  <c r="DQ9" i="75" s="1"/>
  <c r="DR9" i="75" s="1"/>
  <c r="DS9" i="75" s="1"/>
  <c r="DT9" i="75" s="1"/>
  <c r="DU9" i="75" s="1"/>
  <c r="C9" i="75"/>
  <c r="D9" i="75" s="1"/>
  <c r="E9" i="75" s="1"/>
  <c r="G8" i="75"/>
  <c r="G1" i="75" s="1"/>
  <c r="F8" i="75"/>
  <c r="FD7" i="75"/>
  <c r="FC7" i="75"/>
  <c r="FB7" i="75"/>
  <c r="FA7" i="75"/>
  <c r="EZ7" i="75"/>
  <c r="EY7" i="75"/>
  <c r="EX7" i="75"/>
  <c r="EW7" i="75"/>
  <c r="EV7" i="75"/>
  <c r="EU7" i="75"/>
  <c r="ET7" i="75"/>
  <c r="ES7" i="75"/>
  <c r="ER7" i="75"/>
  <c r="EQ7" i="75"/>
  <c r="EP7" i="75"/>
  <c r="EO7" i="75"/>
  <c r="EN7" i="75"/>
  <c r="EM7" i="75"/>
  <c r="EL7" i="75"/>
  <c r="EK7" i="75"/>
  <c r="EJ7" i="75"/>
  <c r="EI7" i="75"/>
  <c r="EH7" i="75"/>
  <c r="EG7" i="75"/>
  <c r="EF7" i="75"/>
  <c r="EE7" i="75"/>
  <c r="ED7" i="75"/>
  <c r="EC7" i="75"/>
  <c r="EB7" i="75"/>
  <c r="EA7" i="75"/>
  <c r="DZ7" i="75"/>
  <c r="DY7" i="75"/>
  <c r="DX7" i="75"/>
  <c r="DW7" i="75"/>
  <c r="DV7" i="75"/>
  <c r="DU7" i="75"/>
  <c r="DT7" i="75"/>
  <c r="DS7" i="75"/>
  <c r="DR7" i="75"/>
  <c r="DQ7" i="75"/>
  <c r="DP7" i="75"/>
  <c r="DO7" i="75"/>
  <c r="DN7" i="75"/>
  <c r="DM7" i="75"/>
  <c r="DL7" i="75"/>
  <c r="DK7" i="75"/>
  <c r="DJ7" i="75"/>
  <c r="DI7" i="75"/>
  <c r="DH7" i="75"/>
  <c r="DG7" i="75"/>
  <c r="DF7" i="75"/>
  <c r="DE7" i="75"/>
  <c r="DD7" i="75"/>
  <c r="DC7" i="75"/>
  <c r="DB7" i="75"/>
  <c r="DA7" i="75"/>
  <c r="CZ7" i="75"/>
  <c r="CY7" i="75"/>
  <c r="CX7" i="75"/>
  <c r="CW7" i="75"/>
  <c r="CV7" i="75"/>
  <c r="CU7" i="75"/>
  <c r="CT7" i="75"/>
  <c r="CS7" i="75"/>
  <c r="CR7" i="75"/>
  <c r="CQ7" i="75"/>
  <c r="CP7" i="75"/>
  <c r="CO7" i="75"/>
  <c r="CN7" i="75"/>
  <c r="CM7" i="75"/>
  <c r="CL7" i="75"/>
  <c r="CK7" i="75"/>
  <c r="CJ7" i="75"/>
  <c r="CI7" i="75"/>
  <c r="CH7" i="75"/>
  <c r="CG7" i="75"/>
  <c r="CF7" i="75"/>
  <c r="CE7" i="75"/>
  <c r="CD7" i="75"/>
  <c r="CC7" i="75"/>
  <c r="CB7" i="75"/>
  <c r="CA7" i="75"/>
  <c r="BZ7" i="75"/>
  <c r="BY7" i="75"/>
  <c r="BX7" i="75"/>
  <c r="BW7" i="75"/>
  <c r="BV7" i="75"/>
  <c r="BU7" i="75"/>
  <c r="BT7" i="75"/>
  <c r="BS7" i="75"/>
  <c r="BR7" i="75"/>
  <c r="BQ7" i="75"/>
  <c r="BP7" i="75"/>
  <c r="BO7" i="75"/>
  <c r="BN7" i="75"/>
  <c r="BM7" i="75"/>
  <c r="BL7" i="75"/>
  <c r="BK7" i="75"/>
  <c r="BJ7" i="75"/>
  <c r="BI7" i="75"/>
  <c r="BH7" i="75"/>
  <c r="BG7" i="75"/>
  <c r="BF7" i="75"/>
  <c r="BE7" i="75"/>
  <c r="BD7" i="75"/>
  <c r="BC7" i="75"/>
  <c r="BB7" i="75"/>
  <c r="BA7" i="75"/>
  <c r="AZ7" i="75"/>
  <c r="AY7" i="75"/>
  <c r="AX7" i="75"/>
  <c r="AW7" i="75"/>
  <c r="AV7" i="75"/>
  <c r="AU7" i="75"/>
  <c r="AT7" i="75"/>
  <c r="AS7" i="75"/>
  <c r="AR7" i="75"/>
  <c r="AQ7" i="75"/>
  <c r="AP7" i="75"/>
  <c r="AO7" i="75"/>
  <c r="AN7" i="75"/>
  <c r="AM7" i="75"/>
  <c r="AL7" i="75"/>
  <c r="AK7" i="75"/>
  <c r="AJ7" i="75"/>
  <c r="AI7" i="75"/>
  <c r="AH7" i="75"/>
  <c r="AG7" i="75"/>
  <c r="AF7" i="75"/>
  <c r="AE7" i="75"/>
  <c r="AD7" i="75"/>
  <c r="AC7" i="75"/>
  <c r="AB7" i="75"/>
  <c r="AA7" i="75"/>
  <c r="Z7" i="75"/>
  <c r="Y7" i="75"/>
  <c r="X7" i="75"/>
  <c r="W7" i="75"/>
  <c r="V7" i="75"/>
  <c r="U7" i="75"/>
  <c r="T7" i="75"/>
  <c r="S7" i="75"/>
  <c r="R7" i="75"/>
  <c r="Q7" i="75"/>
  <c r="P7" i="75"/>
  <c r="O7" i="75"/>
  <c r="N7" i="75"/>
  <c r="M7" i="75"/>
  <c r="L7" i="75"/>
  <c r="K7" i="75"/>
  <c r="J7" i="75"/>
  <c r="I7" i="75"/>
  <c r="H7" i="75"/>
  <c r="G7" i="75"/>
  <c r="F7" i="75"/>
  <c r="E7" i="75"/>
  <c r="FD6" i="75"/>
  <c r="FC6" i="75"/>
  <c r="FB6" i="75"/>
  <c r="FA6" i="75"/>
  <c r="EZ6" i="75"/>
  <c r="EY6" i="75"/>
  <c r="EX6" i="75"/>
  <c r="EW6" i="75"/>
  <c r="EV6" i="75"/>
  <c r="EU6" i="75"/>
  <c r="ET6" i="75"/>
  <c r="ES6" i="75"/>
  <c r="ER6" i="75"/>
  <c r="EQ6" i="75"/>
  <c r="EP6" i="75"/>
  <c r="EO6" i="75"/>
  <c r="EN6" i="75"/>
  <c r="EM6" i="75"/>
  <c r="EL6" i="75"/>
  <c r="EK6" i="75"/>
  <c r="EJ6" i="75"/>
  <c r="EI6" i="75"/>
  <c r="EH6" i="75"/>
  <c r="EG6" i="75"/>
  <c r="EF6" i="75"/>
  <c r="EE6" i="75"/>
  <c r="ED6" i="75"/>
  <c r="EC6" i="75"/>
  <c r="EB6" i="75"/>
  <c r="EA6" i="75"/>
  <c r="DZ6" i="75"/>
  <c r="DY6" i="75"/>
  <c r="DX6" i="75"/>
  <c r="DW6" i="75"/>
  <c r="DV6" i="75"/>
  <c r="DU6" i="75"/>
  <c r="DT6" i="75"/>
  <c r="DS6" i="75"/>
  <c r="DR6" i="75"/>
  <c r="DQ6" i="75"/>
  <c r="DP6" i="75"/>
  <c r="DO6" i="75"/>
  <c r="DN6" i="75"/>
  <c r="DM6" i="75"/>
  <c r="DL6" i="75"/>
  <c r="DK6" i="75"/>
  <c r="DJ6" i="75"/>
  <c r="DI6" i="75"/>
  <c r="DH6" i="75"/>
  <c r="DG6" i="75"/>
  <c r="DF6" i="75"/>
  <c r="DE6" i="75"/>
  <c r="DD6" i="75"/>
  <c r="DC6" i="75"/>
  <c r="DB6" i="75"/>
  <c r="DA6" i="75"/>
  <c r="CZ6" i="75"/>
  <c r="CY6" i="75"/>
  <c r="CX6" i="75"/>
  <c r="CW6" i="75"/>
  <c r="CV6" i="75"/>
  <c r="CU6" i="75"/>
  <c r="CT6" i="75"/>
  <c r="CS6" i="75"/>
  <c r="CR6" i="75"/>
  <c r="CQ6" i="75"/>
  <c r="CP6" i="75"/>
  <c r="CO6" i="75"/>
  <c r="CN6" i="75"/>
  <c r="CM6" i="75"/>
  <c r="CL6" i="75"/>
  <c r="CK6" i="75"/>
  <c r="CJ6" i="75"/>
  <c r="CI6" i="75"/>
  <c r="CH6" i="75"/>
  <c r="CG6" i="75"/>
  <c r="CF6" i="75"/>
  <c r="CE6" i="75"/>
  <c r="CD6" i="75"/>
  <c r="CC6" i="75"/>
  <c r="CB6" i="75"/>
  <c r="CA6" i="75"/>
  <c r="BZ6" i="75"/>
  <c r="BY6" i="75"/>
  <c r="BX6" i="75"/>
  <c r="BW6" i="75"/>
  <c r="BV6" i="75"/>
  <c r="BU6" i="75"/>
  <c r="BT6" i="75"/>
  <c r="BS6" i="75"/>
  <c r="BR6" i="75"/>
  <c r="BQ6" i="75"/>
  <c r="BP6" i="75"/>
  <c r="BO6" i="75"/>
  <c r="BN6" i="75"/>
  <c r="BM6" i="75"/>
  <c r="BL6" i="75"/>
  <c r="BK6" i="75"/>
  <c r="BJ6" i="75"/>
  <c r="BI6" i="75"/>
  <c r="BH6" i="75"/>
  <c r="BG6" i="75"/>
  <c r="BF6" i="75"/>
  <c r="BE6" i="75"/>
  <c r="BD6" i="75"/>
  <c r="BC6" i="75"/>
  <c r="BB6" i="75"/>
  <c r="BA6" i="75"/>
  <c r="AZ6" i="75"/>
  <c r="AY6" i="75"/>
  <c r="AX6" i="75"/>
  <c r="AW6" i="75"/>
  <c r="AV6" i="75"/>
  <c r="AU6" i="75"/>
  <c r="AT6" i="75"/>
  <c r="AS6" i="75"/>
  <c r="AR6" i="75"/>
  <c r="AQ6" i="75"/>
  <c r="AP6" i="75"/>
  <c r="AO6" i="75"/>
  <c r="AN6" i="75"/>
  <c r="AM6" i="75"/>
  <c r="AL6" i="75"/>
  <c r="AK6" i="75"/>
  <c r="AJ6" i="75"/>
  <c r="AI6" i="75"/>
  <c r="AH6" i="75"/>
  <c r="AG6" i="75"/>
  <c r="AF6" i="75"/>
  <c r="AE6" i="75"/>
  <c r="AD6" i="75"/>
  <c r="AC6" i="75"/>
  <c r="AB6" i="75"/>
  <c r="AA6" i="75"/>
  <c r="Z6" i="75"/>
  <c r="Y6" i="75"/>
  <c r="X6" i="75"/>
  <c r="W6" i="75"/>
  <c r="V6" i="75"/>
  <c r="U6" i="75"/>
  <c r="T6" i="75"/>
  <c r="S6" i="75"/>
  <c r="R6" i="75"/>
  <c r="Q6" i="75"/>
  <c r="P6" i="75"/>
  <c r="O6" i="75"/>
  <c r="N6" i="75"/>
  <c r="M6" i="75"/>
  <c r="L6" i="75"/>
  <c r="K6" i="75"/>
  <c r="J6" i="75"/>
  <c r="D15" i="76" s="1"/>
  <c r="I6" i="75"/>
  <c r="H6" i="75"/>
  <c r="G6" i="75"/>
  <c r="F6" i="75"/>
  <c r="E6" i="75"/>
  <c r="EY5" i="75"/>
  <c r="EX5" i="75"/>
  <c r="EX11" i="75" s="1"/>
  <c r="EV5" i="75"/>
  <c r="EV11" i="75" s="1"/>
  <c r="EU5" i="75"/>
  <c r="EU11" i="75" s="1"/>
  <c r="EO5" i="75"/>
  <c r="EN5" i="75"/>
  <c r="EN11" i="75" s="1"/>
  <c r="EM5" i="75"/>
  <c r="EL5" i="75"/>
  <c r="EG5" i="75"/>
  <c r="EG11" i="75" s="1"/>
  <c r="EF5" i="75"/>
  <c r="EF11" i="75" s="1"/>
  <c r="EB5" i="75"/>
  <c r="EB11" i="75" s="1"/>
  <c r="EA5" i="75"/>
  <c r="EA11" i="75" s="1"/>
  <c r="DZ5" i="75"/>
  <c r="DZ11" i="75" s="1"/>
  <c r="DY5" i="75"/>
  <c r="DY11" i="75" s="1"/>
  <c r="DX5" i="75"/>
  <c r="DW5" i="75"/>
  <c r="DW11" i="75" s="1"/>
  <c r="DV5" i="75"/>
  <c r="DV11" i="75" s="1"/>
  <c r="DU5" i="75"/>
  <c r="DU11" i="75" s="1"/>
  <c r="DT5" i="75"/>
  <c r="DS5" i="75"/>
  <c r="DR5" i="75"/>
  <c r="DQ5" i="75"/>
  <c r="DP5" i="75"/>
  <c r="DP11" i="75" s="1"/>
  <c r="DO5" i="75"/>
  <c r="DO11" i="75" s="1"/>
  <c r="DN5" i="75"/>
  <c r="DN11" i="75" s="1"/>
  <c r="DM5" i="75"/>
  <c r="DM11" i="75" s="1"/>
  <c r="DL5" i="75"/>
  <c r="DK5" i="75"/>
  <c r="DK11" i="75" s="1"/>
  <c r="DJ5" i="75"/>
  <c r="DI5" i="75"/>
  <c r="DI11" i="75" s="1"/>
  <c r="DH5" i="75"/>
  <c r="DH11" i="75" s="1"/>
  <c r="DG5" i="75"/>
  <c r="DF5" i="75"/>
  <c r="DE5" i="75"/>
  <c r="DD5" i="75"/>
  <c r="DD11" i="75" s="1"/>
  <c r="DC5" i="75"/>
  <c r="DC11" i="75" s="1"/>
  <c r="DB5" i="75"/>
  <c r="DB11" i="75" s="1"/>
  <c r="DA5" i="75"/>
  <c r="DA11" i="75" s="1"/>
  <c r="CZ5" i="75"/>
  <c r="CZ11" i="75" s="1"/>
  <c r="CY5" i="75"/>
  <c r="CY11" i="75" s="1"/>
  <c r="CX5" i="75"/>
  <c r="CW5" i="75"/>
  <c r="CV5" i="75"/>
  <c r="CV11" i="75" s="1"/>
  <c r="CU5" i="75"/>
  <c r="CT5" i="75"/>
  <c r="CS5" i="75"/>
  <c r="CR5" i="75"/>
  <c r="CQ5" i="75"/>
  <c r="CP5" i="75"/>
  <c r="CO5" i="75"/>
  <c r="CN5" i="75"/>
  <c r="CN11" i="75" s="1"/>
  <c r="CM5" i="75"/>
  <c r="CM11" i="75" s="1"/>
  <c r="CL5" i="75"/>
  <c r="CL11" i="75" s="1"/>
  <c r="CK5" i="75"/>
  <c r="CK11" i="75" s="1"/>
  <c r="CJ5" i="75"/>
  <c r="CJ11" i="75" s="1"/>
  <c r="CI5" i="75"/>
  <c r="CH5" i="75"/>
  <c r="CG5" i="75"/>
  <c r="CF5" i="75"/>
  <c r="CF11" i="75" s="1"/>
  <c r="CE5" i="75"/>
  <c r="CE11" i="75" s="1"/>
  <c r="CD5" i="75"/>
  <c r="CD11" i="75" s="1"/>
  <c r="CC5" i="75"/>
  <c r="CC11" i="75" s="1"/>
  <c r="CB5" i="75"/>
  <c r="CA5" i="75"/>
  <c r="CA11" i="75" s="1"/>
  <c r="BZ5" i="75"/>
  <c r="BZ11" i="75" s="1"/>
  <c r="BY5" i="75"/>
  <c r="BY11" i="75" s="1"/>
  <c r="BX5" i="75"/>
  <c r="BX11" i="75" s="1"/>
  <c r="BW5" i="75"/>
  <c r="BV5" i="75"/>
  <c r="BV11" i="75" s="1"/>
  <c r="BU5" i="75"/>
  <c r="BU11" i="75" s="1"/>
  <c r="BT5" i="75"/>
  <c r="BT11" i="75" s="1"/>
  <c r="BS5" i="75"/>
  <c r="BR5" i="75"/>
  <c r="BQ5" i="75"/>
  <c r="BP5" i="75"/>
  <c r="BP11" i="75" s="1"/>
  <c r="BO5" i="75"/>
  <c r="BO11" i="75" s="1"/>
  <c r="BN5" i="75"/>
  <c r="BM5" i="75"/>
  <c r="BL5" i="75"/>
  <c r="BK5" i="75"/>
  <c r="BJ5" i="75"/>
  <c r="BI5" i="75"/>
  <c r="BI11" i="75" s="1"/>
  <c r="BH5" i="75"/>
  <c r="BH11" i="75" s="1"/>
  <c r="BG5" i="75"/>
  <c r="BG11" i="75" s="1"/>
  <c r="BF5" i="75"/>
  <c r="BF11" i="75" s="1"/>
  <c r="BE5" i="75"/>
  <c r="BE11" i="75" s="1"/>
  <c r="BD5" i="75"/>
  <c r="BC5" i="75"/>
  <c r="BC11" i="75" s="1"/>
  <c r="BB5" i="75"/>
  <c r="BA5" i="75"/>
  <c r="AZ5" i="75"/>
  <c r="AY5" i="75"/>
  <c r="AX5" i="75"/>
  <c r="AW5" i="75"/>
  <c r="AV5" i="75"/>
  <c r="AV11" i="75" s="1"/>
  <c r="AU5" i="75"/>
  <c r="AU11" i="75" s="1"/>
  <c r="AT5" i="75"/>
  <c r="AT11" i="75" s="1"/>
  <c r="AS5" i="75"/>
  <c r="AS11" i="75" s="1"/>
  <c r="AI5" i="75"/>
  <c r="AI11" i="75" s="1"/>
  <c r="AH5" i="75"/>
  <c r="AH11" i="75" s="1"/>
  <c r="AG5" i="75"/>
  <c r="AG11" i="75" s="1"/>
  <c r="AF5" i="75"/>
  <c r="AF11" i="75" s="1"/>
  <c r="AD5" i="75"/>
  <c r="AD11" i="75" s="1"/>
  <c r="AC5" i="75"/>
  <c r="AC11" i="75" s="1"/>
  <c r="Y5" i="75"/>
  <c r="W5" i="75"/>
  <c r="V5" i="75"/>
  <c r="V11" i="75" s="1"/>
  <c r="U5" i="75"/>
  <c r="U11" i="75" s="1"/>
  <c r="R5" i="75"/>
  <c r="R11" i="75" s="1"/>
  <c r="Q5" i="75"/>
  <c r="Q11" i="75" s="1"/>
  <c r="P5" i="75"/>
  <c r="P11" i="75" s="1"/>
  <c r="N5" i="75"/>
  <c r="N11" i="75" s="1"/>
  <c r="L5" i="75"/>
  <c r="K5" i="75"/>
  <c r="J5" i="75"/>
  <c r="I5" i="75"/>
  <c r="I11" i="75" s="1"/>
  <c r="H5" i="75"/>
  <c r="H11" i="75" s="1"/>
  <c r="G5" i="75"/>
  <c r="G11" i="75" s="1"/>
  <c r="F5" i="75"/>
  <c r="E5" i="75"/>
  <c r="FD3" i="75"/>
  <c r="FD5" i="75" s="1"/>
  <c r="FC3" i="75"/>
  <c r="FC5" i="75" s="1"/>
  <c r="FC11" i="75" s="1"/>
  <c r="FB3" i="75"/>
  <c r="FB5" i="75" s="1"/>
  <c r="FB11" i="75" s="1"/>
  <c r="FA3" i="75"/>
  <c r="FA5" i="75" s="1"/>
  <c r="FA11" i="75" s="1"/>
  <c r="EZ3" i="75"/>
  <c r="EZ5" i="75" s="1"/>
  <c r="EZ11" i="75" s="1"/>
  <c r="EY3" i="75"/>
  <c r="EX3" i="75"/>
  <c r="EW3" i="75"/>
  <c r="EW5" i="75" s="1"/>
  <c r="EW11" i="75" s="1"/>
  <c r="EV3" i="75"/>
  <c r="EU3" i="75"/>
  <c r="ET3" i="75"/>
  <c r="ET5" i="75" s="1"/>
  <c r="ET11" i="75" s="1"/>
  <c r="ES3" i="75"/>
  <c r="ES5" i="75" s="1"/>
  <c r="ES11" i="75" s="1"/>
  <c r="ER3" i="75"/>
  <c r="ER5" i="75" s="1"/>
  <c r="ER11" i="75" s="1"/>
  <c r="EQ3" i="75"/>
  <c r="EQ5" i="75" s="1"/>
  <c r="EQ11" i="75" s="1"/>
  <c r="EP3" i="75"/>
  <c r="EP5" i="75" s="1"/>
  <c r="EP11" i="75" s="1"/>
  <c r="EO3" i="75"/>
  <c r="EN3" i="75"/>
  <c r="EM3" i="75"/>
  <c r="EL3" i="75"/>
  <c r="EK3" i="75"/>
  <c r="EK5" i="75" s="1"/>
  <c r="EK11" i="75" s="1"/>
  <c r="EJ3" i="75"/>
  <c r="EJ5" i="75" s="1"/>
  <c r="EJ11" i="75" s="1"/>
  <c r="EI3" i="75"/>
  <c r="EI5" i="75" s="1"/>
  <c r="EI11" i="75" s="1"/>
  <c r="EH3" i="75"/>
  <c r="EH5" i="75" s="1"/>
  <c r="EH11" i="75" s="1"/>
  <c r="EG3" i="75"/>
  <c r="EF3" i="75"/>
  <c r="EE3" i="75"/>
  <c r="EE5" i="75" s="1"/>
  <c r="EE11" i="75" s="1"/>
  <c r="ED3" i="75"/>
  <c r="ED5" i="75" s="1"/>
  <c r="ED11" i="75" s="1"/>
  <c r="EC3" i="75"/>
  <c r="EC5" i="75" s="1"/>
  <c r="EB3" i="75"/>
  <c r="EA3" i="75"/>
  <c r="DZ3" i="75"/>
  <c r="DY3" i="75"/>
  <c r="AR3" i="75"/>
  <c r="AR5" i="75" s="1"/>
  <c r="AR11" i="75" s="1"/>
  <c r="AQ3" i="75"/>
  <c r="AQ5" i="75" s="1"/>
  <c r="AQ11" i="75" s="1"/>
  <c r="AP3" i="75"/>
  <c r="AP5" i="75" s="1"/>
  <c r="AP11" i="75" s="1"/>
  <c r="AO3" i="75"/>
  <c r="AO5" i="75" s="1"/>
  <c r="AO11" i="75" s="1"/>
  <c r="AN3" i="75"/>
  <c r="AN5" i="75" s="1"/>
  <c r="AN11" i="75" s="1"/>
  <c r="AM3" i="75"/>
  <c r="AM5" i="75" s="1"/>
  <c r="AM11" i="75" s="1"/>
  <c r="AL3" i="75"/>
  <c r="AL5" i="75" s="1"/>
  <c r="AK3" i="75"/>
  <c r="AK5" i="75" s="1"/>
  <c r="AJ3" i="75"/>
  <c r="AJ5" i="75" s="1"/>
  <c r="AI3" i="75"/>
  <c r="AH3" i="75"/>
  <c r="AG3" i="75"/>
  <c r="AF3" i="75"/>
  <c r="AE3" i="75"/>
  <c r="AE5" i="75" s="1"/>
  <c r="AE11" i="75" s="1"/>
  <c r="AD3" i="75"/>
  <c r="AC3" i="75"/>
  <c r="AB3" i="75"/>
  <c r="AB5" i="75" s="1"/>
  <c r="AB11" i="75" s="1"/>
  <c r="AA3" i="75"/>
  <c r="AA5" i="75" s="1"/>
  <c r="AA11" i="75" s="1"/>
  <c r="Z3" i="75"/>
  <c r="Z5" i="75" s="1"/>
  <c r="Z11" i="75" s="1"/>
  <c r="Y3" i="75"/>
  <c r="X3" i="75"/>
  <c r="X5" i="75" s="1"/>
  <c r="W3" i="75"/>
  <c r="V3" i="75"/>
  <c r="U3" i="75"/>
  <c r="T3" i="75"/>
  <c r="T5" i="75" s="1"/>
  <c r="S3" i="75"/>
  <c r="S5" i="75" s="1"/>
  <c r="S11" i="75" s="1"/>
  <c r="R3" i="75"/>
  <c r="Q3" i="75"/>
  <c r="P3" i="75"/>
  <c r="O3" i="75"/>
  <c r="O5" i="75" s="1"/>
  <c r="O11" i="75" s="1"/>
  <c r="N3" i="75"/>
  <c r="M3" i="75"/>
  <c r="M5" i="75" s="1"/>
  <c r="M11" i="75" s="1"/>
  <c r="B2" i="75" a="1"/>
  <c r="B2" i="75" s="1"/>
  <c r="F1" i="75"/>
  <c r="E1" i="75"/>
  <c r="C99" i="74"/>
  <c r="C85" i="74"/>
  <c r="I83" i="74"/>
  <c r="H83" i="74"/>
  <c r="C70" i="74"/>
  <c r="U68" i="74"/>
  <c r="T68" i="74"/>
  <c r="S68" i="74"/>
  <c r="R68" i="74"/>
  <c r="Q68" i="74"/>
  <c r="P68" i="74"/>
  <c r="C59" i="74"/>
  <c r="C58" i="74"/>
  <c r="U56" i="74"/>
  <c r="T56" i="74"/>
  <c r="S56" i="74"/>
  <c r="R56" i="74"/>
  <c r="Q56" i="74"/>
  <c r="P56" i="74"/>
  <c r="C48" i="74"/>
  <c r="C47" i="74"/>
  <c r="C46" i="74"/>
  <c r="U44" i="74"/>
  <c r="T44" i="74"/>
  <c r="S44" i="74"/>
  <c r="R44" i="74"/>
  <c r="Q44" i="74"/>
  <c r="P44" i="74"/>
  <c r="C37" i="74"/>
  <c r="C36" i="74"/>
  <c r="C35" i="74"/>
  <c r="C34" i="74"/>
  <c r="U32" i="74"/>
  <c r="T32" i="74"/>
  <c r="S32" i="74"/>
  <c r="R32" i="74"/>
  <c r="Q32" i="74"/>
  <c r="P32" i="74"/>
  <c r="B2" i="74"/>
  <c r="A1" i="74" a="1"/>
  <c r="A1" i="74" s="1"/>
  <c r="B111" i="73"/>
  <c r="C106" i="73"/>
  <c r="C115" i="73" s="1"/>
  <c r="B102" i="73"/>
  <c r="B93" i="73"/>
  <c r="C86" i="73"/>
  <c r="C95" i="73" s="1"/>
  <c r="C104" i="73" s="1"/>
  <c r="C113" i="73" s="1"/>
  <c r="C82" i="73"/>
  <c r="C91" i="73" s="1"/>
  <c r="C100" i="73" s="1"/>
  <c r="C109" i="73" s="1"/>
  <c r="C118" i="73" s="1"/>
  <c r="C75" i="73"/>
  <c r="C84" i="73" s="1"/>
  <c r="C93" i="73" s="1"/>
  <c r="C102" i="73" s="1"/>
  <c r="C111" i="73" s="1"/>
  <c r="B75" i="73"/>
  <c r="B66" i="73"/>
  <c r="C62" i="73"/>
  <c r="C71" i="73" s="1"/>
  <c r="C80" i="73" s="1"/>
  <c r="C89" i="73" s="1"/>
  <c r="C98" i="73" s="1"/>
  <c r="C107" i="73" s="1"/>
  <c r="C116" i="73" s="1"/>
  <c r="C54" i="73"/>
  <c r="C63" i="73" s="1"/>
  <c r="C72" i="73" s="1"/>
  <c r="C81" i="73" s="1"/>
  <c r="C90" i="73" s="1"/>
  <c r="C99" i="73" s="1"/>
  <c r="C108" i="73" s="1"/>
  <c r="C117" i="73" s="1"/>
  <c r="B48" i="73"/>
  <c r="B45" i="73"/>
  <c r="D40" i="73"/>
  <c r="D49" i="73" s="1"/>
  <c r="C40" i="73"/>
  <c r="C49" i="73" s="1"/>
  <c r="C58" i="73" s="1"/>
  <c r="C67" i="73" s="1"/>
  <c r="C76" i="73" s="1"/>
  <c r="C85" i="73" s="1"/>
  <c r="C94" i="73" s="1"/>
  <c r="C103" i="73" s="1"/>
  <c r="C112" i="73" s="1"/>
  <c r="B40" i="73"/>
  <c r="D37" i="73"/>
  <c r="C37" i="73"/>
  <c r="C46" i="73" s="1"/>
  <c r="C55" i="73" s="1"/>
  <c r="C64" i="73" s="1"/>
  <c r="C73" i="73" s="1"/>
  <c r="B36" i="73"/>
  <c r="D34" i="73"/>
  <c r="D43" i="73" s="1"/>
  <c r="C34" i="73"/>
  <c r="C43" i="73" s="1"/>
  <c r="C52" i="73" s="1"/>
  <c r="C61" i="73" s="1"/>
  <c r="C70" i="73" s="1"/>
  <c r="C79" i="73" s="1"/>
  <c r="C88" i="73" s="1"/>
  <c r="C97" i="73" s="1"/>
  <c r="B34" i="73"/>
  <c r="D31" i="73"/>
  <c r="B31" i="73" s="1"/>
  <c r="C31" i="73"/>
  <c r="C30" i="73"/>
  <c r="C39" i="73" s="1"/>
  <c r="C48" i="73" s="1"/>
  <c r="C57" i="73" s="1"/>
  <c r="C66" i="73" s="1"/>
  <c r="B30" i="73"/>
  <c r="D29" i="73"/>
  <c r="B29" i="73" s="1"/>
  <c r="C29" i="73"/>
  <c r="C38" i="73" s="1"/>
  <c r="C47" i="73" s="1"/>
  <c r="C56" i="73" s="1"/>
  <c r="C65" i="73" s="1"/>
  <c r="D28" i="73"/>
  <c r="C28" i="73"/>
  <c r="B28" i="73"/>
  <c r="D27" i="73"/>
  <c r="D36" i="73" s="1"/>
  <c r="D45" i="73" s="1"/>
  <c r="D54" i="73" s="1"/>
  <c r="C27" i="73"/>
  <c r="C36" i="73" s="1"/>
  <c r="C45" i="73" s="1"/>
  <c r="B27" i="73"/>
  <c r="D26" i="73"/>
  <c r="C26" i="73"/>
  <c r="C35" i="73" s="1"/>
  <c r="C44" i="73" s="1"/>
  <c r="C53" i="73" s="1"/>
  <c r="D25" i="73"/>
  <c r="C25" i="73"/>
  <c r="B25" i="73"/>
  <c r="D24" i="73"/>
  <c r="D33" i="73" s="1"/>
  <c r="C24" i="73"/>
  <c r="C33" i="73" s="1"/>
  <c r="C42" i="73" s="1"/>
  <c r="C51" i="73" s="1"/>
  <c r="C60" i="73" s="1"/>
  <c r="C69" i="73" s="1"/>
  <c r="C78" i="73" s="1"/>
  <c r="C87" i="73" s="1"/>
  <c r="C96" i="73" s="1"/>
  <c r="C105" i="73" s="1"/>
  <c r="C114" i="73" s="1"/>
  <c r="B24" i="73"/>
  <c r="D23" i="73"/>
  <c r="C23" i="73"/>
  <c r="C32" i="73" s="1"/>
  <c r="C41" i="73" s="1"/>
  <c r="C50" i="73" s="1"/>
  <c r="C59" i="73" s="1"/>
  <c r="C68" i="73" s="1"/>
  <c r="C77" i="73" s="1"/>
  <c r="D22" i="73"/>
  <c r="B22" i="73" s="1"/>
  <c r="C22" i="73"/>
  <c r="D21" i="73"/>
  <c r="D30" i="73" s="1"/>
  <c r="D39" i="73" s="1"/>
  <c r="D48" i="73" s="1"/>
  <c r="D57" i="73" s="1"/>
  <c r="D66" i="73" s="1"/>
  <c r="D75" i="73" s="1"/>
  <c r="D84" i="73" s="1"/>
  <c r="D93" i="73" s="1"/>
  <c r="D102" i="73" s="1"/>
  <c r="D111" i="73" s="1"/>
  <c r="C21" i="73"/>
  <c r="B21" i="73"/>
  <c r="B20" i="73"/>
  <c r="B19" i="73"/>
  <c r="A19" i="73"/>
  <c r="A20" i="73" s="1"/>
  <c r="A21" i="73" s="1"/>
  <c r="A22" i="73" s="1"/>
  <c r="A23" i="73" s="1"/>
  <c r="A24" i="73" s="1"/>
  <c r="A25" i="73" s="1"/>
  <c r="A26" i="73" s="1"/>
  <c r="A27" i="73" s="1"/>
  <c r="A28" i="73" s="1"/>
  <c r="A29" i="73" s="1"/>
  <c r="A30" i="73" s="1"/>
  <c r="A31" i="73" s="1"/>
  <c r="A32" i="73" s="1"/>
  <c r="A33" i="73" s="1"/>
  <c r="A34" i="73" s="1"/>
  <c r="A35" i="73" s="1"/>
  <c r="A36" i="73" s="1"/>
  <c r="A37" i="73" s="1"/>
  <c r="A38" i="73" s="1"/>
  <c r="A39" i="73" s="1"/>
  <c r="A40" i="73" s="1"/>
  <c r="A41" i="73" s="1"/>
  <c r="A42" i="73" s="1"/>
  <c r="A43" i="73" s="1"/>
  <c r="A44" i="73" s="1"/>
  <c r="A45" i="73" s="1"/>
  <c r="A46" i="73" s="1"/>
  <c r="A47" i="73" s="1"/>
  <c r="A48" i="73" s="1"/>
  <c r="A49" i="73" s="1"/>
  <c r="A50" i="73" s="1"/>
  <c r="A51" i="73" s="1"/>
  <c r="A52" i="73" s="1"/>
  <c r="A53" i="73" s="1"/>
  <c r="A54" i="73" s="1"/>
  <c r="A55" i="73" s="1"/>
  <c r="A56" i="73" s="1"/>
  <c r="A57" i="73" s="1"/>
  <c r="A58" i="73" s="1"/>
  <c r="A59" i="73" s="1"/>
  <c r="A60" i="73" s="1"/>
  <c r="A61" i="73" s="1"/>
  <c r="A62" i="73" s="1"/>
  <c r="A63" i="73" s="1"/>
  <c r="A64" i="73" s="1"/>
  <c r="A65" i="73" s="1"/>
  <c r="A66" i="73" s="1"/>
  <c r="A67" i="73" s="1"/>
  <c r="A68" i="73" s="1"/>
  <c r="A69" i="73" s="1"/>
  <c r="A70" i="73" s="1"/>
  <c r="A71" i="73" s="1"/>
  <c r="A72" i="73" s="1"/>
  <c r="A73" i="73" s="1"/>
  <c r="A74" i="73" s="1"/>
  <c r="A75" i="73" s="1"/>
  <c r="A76" i="73" s="1"/>
  <c r="A77" i="73" s="1"/>
  <c r="A78" i="73" s="1"/>
  <c r="A79" i="73" s="1"/>
  <c r="A80" i="73" s="1"/>
  <c r="A81" i="73" s="1"/>
  <c r="A82" i="73" s="1"/>
  <c r="A83" i="73" s="1"/>
  <c r="A84" i="73" s="1"/>
  <c r="A85" i="73" s="1"/>
  <c r="A86" i="73" s="1"/>
  <c r="A87" i="73" s="1"/>
  <c r="A88" i="73" s="1"/>
  <c r="A89" i="73" s="1"/>
  <c r="A90" i="73" s="1"/>
  <c r="A91" i="73" s="1"/>
  <c r="A92" i="73" s="1"/>
  <c r="A93" i="73" s="1"/>
  <c r="A94" i="73" s="1"/>
  <c r="A95" i="73" s="1"/>
  <c r="A96" i="73" s="1"/>
  <c r="A97" i="73" s="1"/>
  <c r="A98" i="73" s="1"/>
  <c r="A99" i="73" s="1"/>
  <c r="A100" i="73" s="1"/>
  <c r="A101" i="73" s="1"/>
  <c r="A102" i="73" s="1"/>
  <c r="A103" i="73" s="1"/>
  <c r="A104" i="73" s="1"/>
  <c r="A105" i="73" s="1"/>
  <c r="A106" i="73" s="1"/>
  <c r="A107" i="73" s="1"/>
  <c r="A108" i="73" s="1"/>
  <c r="A109" i="73" s="1"/>
  <c r="A110" i="73" s="1"/>
  <c r="A111" i="73" s="1"/>
  <c r="A112" i="73" s="1"/>
  <c r="A113" i="73" s="1"/>
  <c r="A114" i="73" s="1"/>
  <c r="A115" i="73" s="1"/>
  <c r="A116" i="73" s="1"/>
  <c r="A117" i="73" s="1"/>
  <c r="A118" i="73" s="1"/>
  <c r="A119" i="73" s="1"/>
  <c r="B18" i="73"/>
  <c r="A18" i="73"/>
  <c r="B17" i="73"/>
  <c r="B16" i="73"/>
  <c r="B15" i="73"/>
  <c r="B14" i="73"/>
  <c r="A14" i="73"/>
  <c r="A15" i="73" s="1"/>
  <c r="A16" i="73" s="1"/>
  <c r="A17" i="73" s="1"/>
  <c r="B13" i="73"/>
  <c r="A13" i="73"/>
  <c r="B12" i="73"/>
  <c r="FD11" i="73"/>
  <c r="FC11" i="73"/>
  <c r="EG11" i="73"/>
  <c r="DZ11" i="73"/>
  <c r="DU11" i="73"/>
  <c r="DL11" i="73"/>
  <c r="DK11" i="73"/>
  <c r="CZ11" i="73"/>
  <c r="CY11" i="73"/>
  <c r="CX11" i="73"/>
  <c r="CM11" i="73"/>
  <c r="CL11" i="73"/>
  <c r="CK11" i="73"/>
  <c r="CI11" i="73"/>
  <c r="CB11" i="73"/>
  <c r="CA11" i="73"/>
  <c r="BZ11" i="73"/>
  <c r="BX11" i="73"/>
  <c r="BO11" i="73"/>
  <c r="BM11" i="73"/>
  <c r="BL11" i="73"/>
  <c r="AZ11" i="73"/>
  <c r="AT11" i="73"/>
  <c r="AS11" i="73"/>
  <c r="AM11" i="73"/>
  <c r="Q11" i="73"/>
  <c r="F11" i="73"/>
  <c r="E11" i="73"/>
  <c r="D11" i="73"/>
  <c r="C11" i="73"/>
  <c r="B11" i="73"/>
  <c r="DU10" i="73"/>
  <c r="CG10" i="73"/>
  <c r="AS10" i="73"/>
  <c r="E10" i="73"/>
  <c r="FD9" i="73"/>
  <c r="FC9" i="73"/>
  <c r="FB9" i="73"/>
  <c r="FA9" i="73"/>
  <c r="EZ9" i="73"/>
  <c r="EY9" i="73"/>
  <c r="EX9" i="73"/>
  <c r="EW9" i="73"/>
  <c r="EV9" i="73"/>
  <c r="EU9" i="73"/>
  <c r="ET9" i="73"/>
  <c r="ES9" i="73"/>
  <c r="ER9" i="73"/>
  <c r="EQ9" i="73"/>
  <c r="EP9" i="73"/>
  <c r="EO9" i="73"/>
  <c r="EN9" i="73"/>
  <c r="EM9" i="73"/>
  <c r="EL9" i="73"/>
  <c r="EK9" i="73"/>
  <c r="EJ9" i="73"/>
  <c r="EI9" i="73"/>
  <c r="EH9" i="73"/>
  <c r="EG9" i="73"/>
  <c r="EF9" i="73"/>
  <c r="EE9" i="73"/>
  <c r="ED9" i="73"/>
  <c r="EC9" i="73"/>
  <c r="EB9" i="73"/>
  <c r="EA9" i="73"/>
  <c r="DZ9" i="73"/>
  <c r="DY9" i="73"/>
  <c r="DX9" i="73"/>
  <c r="DW9" i="73"/>
  <c r="DV9" i="73"/>
  <c r="M9" i="73"/>
  <c r="N9" i="73" s="1"/>
  <c r="O9" i="73" s="1"/>
  <c r="P9" i="73" s="1"/>
  <c r="Q9" i="73" s="1"/>
  <c r="R9" i="73" s="1"/>
  <c r="S9" i="73" s="1"/>
  <c r="T9" i="73" s="1"/>
  <c r="U9" i="73" s="1"/>
  <c r="V9" i="73" s="1"/>
  <c r="W9" i="73" s="1"/>
  <c r="X9" i="73" s="1"/>
  <c r="Y9" i="73" s="1"/>
  <c r="Z9" i="73" s="1"/>
  <c r="AA9" i="73" s="1"/>
  <c r="AB9" i="73" s="1"/>
  <c r="AC9" i="73" s="1"/>
  <c r="AD9" i="73" s="1"/>
  <c r="AE9" i="73" s="1"/>
  <c r="AF9" i="73" s="1"/>
  <c r="AG9" i="73" s="1"/>
  <c r="AH9" i="73" s="1"/>
  <c r="AI9" i="73" s="1"/>
  <c r="AJ9" i="73" s="1"/>
  <c r="AK9" i="73" s="1"/>
  <c r="AL9" i="73" s="1"/>
  <c r="AM9" i="73" s="1"/>
  <c r="AN9" i="73" s="1"/>
  <c r="AO9" i="73" s="1"/>
  <c r="AP9" i="73" s="1"/>
  <c r="AQ9" i="73" s="1"/>
  <c r="AR9" i="73" s="1"/>
  <c r="AS9" i="73" s="1"/>
  <c r="AT9" i="73" s="1"/>
  <c r="AU9" i="73" s="1"/>
  <c r="AV9" i="73" s="1"/>
  <c r="AW9" i="73" s="1"/>
  <c r="AX9" i="73" s="1"/>
  <c r="AY9" i="73" s="1"/>
  <c r="AZ9" i="73" s="1"/>
  <c r="BA9" i="73" s="1"/>
  <c r="BB9" i="73" s="1"/>
  <c r="BC9" i="73" s="1"/>
  <c r="BD9" i="73" s="1"/>
  <c r="BE9" i="73" s="1"/>
  <c r="BF9" i="73" s="1"/>
  <c r="BG9" i="73" s="1"/>
  <c r="BH9" i="73" s="1"/>
  <c r="BI9" i="73" s="1"/>
  <c r="BJ9" i="73" s="1"/>
  <c r="BK9" i="73" s="1"/>
  <c r="BL9" i="73" s="1"/>
  <c r="BM9" i="73" s="1"/>
  <c r="BN9" i="73" s="1"/>
  <c r="BO9" i="73" s="1"/>
  <c r="BP9" i="73" s="1"/>
  <c r="BQ9" i="73" s="1"/>
  <c r="BR9" i="73" s="1"/>
  <c r="BS9" i="73" s="1"/>
  <c r="BT9" i="73" s="1"/>
  <c r="BU9" i="73" s="1"/>
  <c r="BV9" i="73" s="1"/>
  <c r="BW9" i="73" s="1"/>
  <c r="BX9" i="73" s="1"/>
  <c r="BY9" i="73" s="1"/>
  <c r="BZ9" i="73" s="1"/>
  <c r="CA9" i="73" s="1"/>
  <c r="CB9" i="73" s="1"/>
  <c r="CC9" i="73" s="1"/>
  <c r="CD9" i="73" s="1"/>
  <c r="CE9" i="73" s="1"/>
  <c r="CF9" i="73" s="1"/>
  <c r="CG9" i="73" s="1"/>
  <c r="CH9" i="73" s="1"/>
  <c r="CI9" i="73" s="1"/>
  <c r="CJ9" i="73" s="1"/>
  <c r="CK9" i="73" s="1"/>
  <c r="CL9" i="73" s="1"/>
  <c r="CM9" i="73" s="1"/>
  <c r="CN9" i="73" s="1"/>
  <c r="CO9" i="73" s="1"/>
  <c r="CP9" i="73" s="1"/>
  <c r="CQ9" i="73" s="1"/>
  <c r="CR9" i="73" s="1"/>
  <c r="CS9" i="73" s="1"/>
  <c r="CT9" i="73" s="1"/>
  <c r="CU9" i="73" s="1"/>
  <c r="CV9" i="73" s="1"/>
  <c r="CW9" i="73" s="1"/>
  <c r="CX9" i="73" s="1"/>
  <c r="CY9" i="73" s="1"/>
  <c r="CZ9" i="73" s="1"/>
  <c r="DA9" i="73" s="1"/>
  <c r="DB9" i="73" s="1"/>
  <c r="DC9" i="73" s="1"/>
  <c r="DD9" i="73" s="1"/>
  <c r="DE9" i="73" s="1"/>
  <c r="DF9" i="73" s="1"/>
  <c r="DG9" i="73" s="1"/>
  <c r="DH9" i="73" s="1"/>
  <c r="DI9" i="73" s="1"/>
  <c r="DJ9" i="73" s="1"/>
  <c r="DK9" i="73" s="1"/>
  <c r="DL9" i="73" s="1"/>
  <c r="DM9" i="73" s="1"/>
  <c r="DN9" i="73" s="1"/>
  <c r="DO9" i="73" s="1"/>
  <c r="DP9" i="73" s="1"/>
  <c r="DQ9" i="73" s="1"/>
  <c r="DR9" i="73" s="1"/>
  <c r="DS9" i="73" s="1"/>
  <c r="DT9" i="73" s="1"/>
  <c r="DU9" i="73" s="1"/>
  <c r="D9" i="73"/>
  <c r="E9" i="73" s="1"/>
  <c r="F9" i="73" s="1"/>
  <c r="G9" i="73" s="1"/>
  <c r="H9" i="73" s="1"/>
  <c r="I9" i="73" s="1"/>
  <c r="J9" i="73" s="1"/>
  <c r="K9" i="73" s="1"/>
  <c r="L9" i="73" s="1"/>
  <c r="C9" i="73"/>
  <c r="F8" i="73"/>
  <c r="FD7" i="73"/>
  <c r="FC7" i="73"/>
  <c r="FB7" i="73"/>
  <c r="FA7" i="73"/>
  <c r="EZ7" i="73"/>
  <c r="EY7" i="73"/>
  <c r="EX7" i="73"/>
  <c r="EW7" i="73"/>
  <c r="EV7" i="73"/>
  <c r="EU7" i="73"/>
  <c r="ET7" i="73"/>
  <c r="ES7" i="73"/>
  <c r="ER7" i="73"/>
  <c r="EQ7" i="73"/>
  <c r="EP7" i="73"/>
  <c r="EO7" i="73"/>
  <c r="EN7" i="73"/>
  <c r="EM7" i="73"/>
  <c r="EL7" i="73"/>
  <c r="EK7" i="73"/>
  <c r="EJ7" i="73"/>
  <c r="EI7" i="73"/>
  <c r="EH7" i="73"/>
  <c r="EG7" i="73"/>
  <c r="EF7" i="73"/>
  <c r="EE7" i="73"/>
  <c r="ED7" i="73"/>
  <c r="EC7" i="73"/>
  <c r="EB7" i="73"/>
  <c r="EA7" i="73"/>
  <c r="DZ7" i="73"/>
  <c r="DY7" i="73"/>
  <c r="DX7" i="73"/>
  <c r="DW7" i="73"/>
  <c r="DV7" i="73"/>
  <c r="DU7" i="73"/>
  <c r="DT7" i="73"/>
  <c r="DS7" i="73"/>
  <c r="DR7" i="73"/>
  <c r="DQ7" i="73"/>
  <c r="DP7" i="73"/>
  <c r="DO7" i="73"/>
  <c r="DN7" i="73"/>
  <c r="DM7" i="73"/>
  <c r="DL7" i="73"/>
  <c r="DK7" i="73"/>
  <c r="DJ7" i="73"/>
  <c r="DI7" i="73"/>
  <c r="DH7" i="73"/>
  <c r="DG7" i="73"/>
  <c r="DF7" i="73"/>
  <c r="DE7" i="73"/>
  <c r="DD7" i="73"/>
  <c r="DC7" i="73"/>
  <c r="DB7" i="73"/>
  <c r="DA7" i="73"/>
  <c r="CZ7" i="73"/>
  <c r="CY7" i="73"/>
  <c r="CX7" i="73"/>
  <c r="CW7" i="73"/>
  <c r="CV7" i="73"/>
  <c r="CU7" i="73"/>
  <c r="CT7" i="73"/>
  <c r="CS7" i="73"/>
  <c r="CR7" i="73"/>
  <c r="CQ7" i="73"/>
  <c r="CP7" i="73"/>
  <c r="CO7" i="73"/>
  <c r="CN7" i="73"/>
  <c r="CM7" i="73"/>
  <c r="CL7" i="73"/>
  <c r="CK7" i="73"/>
  <c r="CJ7" i="73"/>
  <c r="CI7" i="73"/>
  <c r="CH7" i="73"/>
  <c r="CG7" i="73"/>
  <c r="CF7" i="73"/>
  <c r="CE7" i="73"/>
  <c r="CD7" i="73"/>
  <c r="CC7" i="73"/>
  <c r="CB7" i="73"/>
  <c r="CA7" i="73"/>
  <c r="BZ7" i="73"/>
  <c r="BY7" i="73"/>
  <c r="BX7" i="73"/>
  <c r="BW7" i="73"/>
  <c r="BV7" i="73"/>
  <c r="BU7" i="73"/>
  <c r="BT7" i="73"/>
  <c r="BS7" i="73"/>
  <c r="BR7" i="73"/>
  <c r="BQ7" i="73"/>
  <c r="BP7" i="73"/>
  <c r="BO7" i="73"/>
  <c r="BN7" i="73"/>
  <c r="BM7" i="73"/>
  <c r="BL7" i="73"/>
  <c r="BK7" i="73"/>
  <c r="BJ7" i="73"/>
  <c r="BI7" i="73"/>
  <c r="BH7" i="73"/>
  <c r="BG7" i="73"/>
  <c r="BF7" i="73"/>
  <c r="BE7" i="73"/>
  <c r="BD7" i="73"/>
  <c r="BC7" i="73"/>
  <c r="BB7" i="73"/>
  <c r="BA7" i="73"/>
  <c r="AZ7" i="73"/>
  <c r="AY7" i="73"/>
  <c r="AX7" i="73"/>
  <c r="AW7" i="73"/>
  <c r="AV7" i="73"/>
  <c r="AU7" i="73"/>
  <c r="AT7" i="73"/>
  <c r="AS7" i="73"/>
  <c r="AR7" i="73"/>
  <c r="AQ7" i="73"/>
  <c r="AP7" i="73"/>
  <c r="AO7" i="73"/>
  <c r="AN7" i="73"/>
  <c r="AM7" i="73"/>
  <c r="AL7" i="73"/>
  <c r="AK7" i="73"/>
  <c r="AJ7" i="73"/>
  <c r="AI7" i="73"/>
  <c r="AH7" i="73"/>
  <c r="AG7" i="73"/>
  <c r="AF7" i="73"/>
  <c r="AE7" i="73"/>
  <c r="AD7" i="73"/>
  <c r="AC7" i="73"/>
  <c r="AB7" i="73"/>
  <c r="AA7" i="73"/>
  <c r="Z7" i="73"/>
  <c r="Y7" i="73"/>
  <c r="X7" i="73"/>
  <c r="W7" i="73"/>
  <c r="V7" i="73"/>
  <c r="U7" i="73"/>
  <c r="T7" i="73"/>
  <c r="S7" i="73"/>
  <c r="R7" i="73"/>
  <c r="Q7" i="73"/>
  <c r="P7" i="73"/>
  <c r="O7" i="73"/>
  <c r="N7" i="73"/>
  <c r="M7" i="73"/>
  <c r="L7" i="73"/>
  <c r="K7" i="73"/>
  <c r="J7" i="73"/>
  <c r="I7" i="73"/>
  <c r="H7" i="73"/>
  <c r="G7" i="73"/>
  <c r="F7" i="73"/>
  <c r="E7" i="73"/>
  <c r="FD6" i="73"/>
  <c r="FC6" i="73"/>
  <c r="FB6" i="73"/>
  <c r="FA6" i="73"/>
  <c r="EZ6" i="73"/>
  <c r="EY6" i="73"/>
  <c r="EX6" i="73"/>
  <c r="EW6" i="73"/>
  <c r="EV6" i="73"/>
  <c r="EU6" i="73"/>
  <c r="ET6" i="73"/>
  <c r="ES6" i="73"/>
  <c r="ER6" i="73"/>
  <c r="EQ6" i="73"/>
  <c r="EP6" i="73"/>
  <c r="EO6" i="73"/>
  <c r="EN6" i="73"/>
  <c r="EM6" i="73"/>
  <c r="EL6" i="73"/>
  <c r="EK6" i="73"/>
  <c r="EJ6" i="73"/>
  <c r="EI6" i="73"/>
  <c r="EH6" i="73"/>
  <c r="EG6" i="73"/>
  <c r="EF6" i="73"/>
  <c r="EE6" i="73"/>
  <c r="ED6" i="73"/>
  <c r="EC6" i="73"/>
  <c r="EB6" i="73"/>
  <c r="EA6" i="73"/>
  <c r="DZ6" i="73"/>
  <c r="DY6" i="73"/>
  <c r="DX6" i="73"/>
  <c r="DW6" i="73"/>
  <c r="DV6" i="73"/>
  <c r="DU6" i="73"/>
  <c r="DT6" i="73"/>
  <c r="DS6" i="73"/>
  <c r="DR6" i="73"/>
  <c r="DQ6" i="73"/>
  <c r="DP6" i="73"/>
  <c r="DO6" i="73"/>
  <c r="DN6" i="73"/>
  <c r="DM6" i="73"/>
  <c r="DL6" i="73"/>
  <c r="DK6" i="73"/>
  <c r="DJ6" i="73"/>
  <c r="DI6" i="73"/>
  <c r="DH6" i="73"/>
  <c r="DG6" i="73"/>
  <c r="DF6" i="73"/>
  <c r="DE6" i="73"/>
  <c r="DD6" i="73"/>
  <c r="DC6" i="73"/>
  <c r="DB6" i="73"/>
  <c r="DA6" i="73"/>
  <c r="CZ6" i="73"/>
  <c r="CY6" i="73"/>
  <c r="CX6" i="73"/>
  <c r="CW6" i="73"/>
  <c r="CV6" i="73"/>
  <c r="CU6" i="73"/>
  <c r="CT6" i="73"/>
  <c r="CS6" i="73"/>
  <c r="CR6" i="73"/>
  <c r="CQ6" i="73"/>
  <c r="CP6" i="73"/>
  <c r="CO6" i="73"/>
  <c r="CN6" i="73"/>
  <c r="CM6" i="73"/>
  <c r="CL6" i="73"/>
  <c r="CK6" i="73"/>
  <c r="CJ6" i="73"/>
  <c r="CI6" i="73"/>
  <c r="CH6" i="73"/>
  <c r="CG6" i="73"/>
  <c r="CF6" i="73"/>
  <c r="CE6" i="73"/>
  <c r="CD6" i="73"/>
  <c r="CC6" i="73"/>
  <c r="CB6" i="73"/>
  <c r="CA6" i="73"/>
  <c r="BZ6" i="73"/>
  <c r="BY6" i="73"/>
  <c r="BX6" i="73"/>
  <c r="BW6" i="73"/>
  <c r="BV6" i="73"/>
  <c r="BU6" i="73"/>
  <c r="BT6" i="73"/>
  <c r="BS6" i="73"/>
  <c r="BR6" i="73"/>
  <c r="BQ6" i="73"/>
  <c r="BP6" i="73"/>
  <c r="BO6" i="73"/>
  <c r="BN6" i="73"/>
  <c r="BM6" i="73"/>
  <c r="BL6" i="73"/>
  <c r="BK6" i="73"/>
  <c r="BJ6" i="73"/>
  <c r="BI6" i="73"/>
  <c r="BH6" i="73"/>
  <c r="BG6" i="73"/>
  <c r="BF6" i="73"/>
  <c r="BE6" i="73"/>
  <c r="BD6" i="73"/>
  <c r="BC6" i="73"/>
  <c r="BB6" i="73"/>
  <c r="BA6" i="73"/>
  <c r="AZ6" i="73"/>
  <c r="AY6" i="73"/>
  <c r="AX6" i="73"/>
  <c r="AW6" i="73"/>
  <c r="AV6" i="73"/>
  <c r="AU6" i="73"/>
  <c r="AT6" i="73"/>
  <c r="AS6" i="73"/>
  <c r="AR6" i="73"/>
  <c r="AQ6" i="73"/>
  <c r="AP6" i="73"/>
  <c r="AO6" i="73"/>
  <c r="AN6" i="73"/>
  <c r="AM6" i="73"/>
  <c r="AL6" i="73"/>
  <c r="AK6" i="73"/>
  <c r="AJ6" i="73"/>
  <c r="AI6" i="73"/>
  <c r="AH6" i="73"/>
  <c r="AG6" i="73"/>
  <c r="AF6" i="73"/>
  <c r="AE6" i="73"/>
  <c r="AD6" i="73"/>
  <c r="AC6" i="73"/>
  <c r="AB6" i="73"/>
  <c r="AA6" i="73"/>
  <c r="Z6" i="73"/>
  <c r="Y6" i="73"/>
  <c r="X6" i="73"/>
  <c r="W6" i="73"/>
  <c r="V6" i="73"/>
  <c r="U6" i="73"/>
  <c r="T6" i="73"/>
  <c r="S6" i="73"/>
  <c r="R6" i="73"/>
  <c r="Q6" i="73"/>
  <c r="P6" i="73"/>
  <c r="O6" i="73"/>
  <c r="N6" i="73"/>
  <c r="M6" i="73"/>
  <c r="L6" i="73"/>
  <c r="K6" i="73"/>
  <c r="J6" i="73"/>
  <c r="I6" i="73"/>
  <c r="H6" i="73"/>
  <c r="G6" i="73"/>
  <c r="F6" i="73"/>
  <c r="E6" i="73"/>
  <c r="FC5" i="73"/>
  <c r="FA5" i="73"/>
  <c r="FA11" i="73" s="1"/>
  <c r="EX5" i="73"/>
  <c r="EX11" i="73" s="1"/>
  <c r="ES5" i="73"/>
  <c r="ES11" i="73" s="1"/>
  <c r="ER5" i="73"/>
  <c r="ER11" i="73" s="1"/>
  <c r="EQ5" i="73"/>
  <c r="EQ11" i="73" s="1"/>
  <c r="EO5" i="73"/>
  <c r="EO11" i="73" s="1"/>
  <c r="EF5" i="73"/>
  <c r="EF11" i="73" s="1"/>
  <c r="EE5" i="73"/>
  <c r="EE11" i="73" s="1"/>
  <c r="EC5" i="73"/>
  <c r="EC11" i="73" s="1"/>
  <c r="EB5" i="73"/>
  <c r="EB11" i="73" s="1"/>
  <c r="EA5" i="73"/>
  <c r="EA11" i="73" s="1"/>
  <c r="DZ5" i="73"/>
  <c r="DX5" i="73"/>
  <c r="DX11" i="73" s="1"/>
  <c r="DW5" i="73"/>
  <c r="DW11" i="73" s="1"/>
  <c r="DV5" i="73"/>
  <c r="DV11" i="73" s="1"/>
  <c r="DU5" i="73"/>
  <c r="DT5" i="73"/>
  <c r="DT11" i="73" s="1"/>
  <c r="DS5" i="73"/>
  <c r="DS11" i="73" s="1"/>
  <c r="DR5" i="73"/>
  <c r="DR11" i="73" s="1"/>
  <c r="DQ5" i="73"/>
  <c r="DQ11" i="73" s="1"/>
  <c r="DP5" i="73"/>
  <c r="DP11" i="73" s="1"/>
  <c r="DO5" i="73"/>
  <c r="DO11" i="73" s="1"/>
  <c r="DN5" i="73"/>
  <c r="DN11" i="73" s="1"/>
  <c r="DM5" i="73"/>
  <c r="DM11" i="73" s="1"/>
  <c r="DL5" i="73"/>
  <c r="DK5" i="73"/>
  <c r="DJ5" i="73"/>
  <c r="DJ11" i="73" s="1"/>
  <c r="DI5" i="73"/>
  <c r="DI11" i="73" s="1"/>
  <c r="DH5" i="73"/>
  <c r="DH11" i="73" s="1"/>
  <c r="DG5" i="73"/>
  <c r="DG11" i="73" s="1"/>
  <c r="DF5" i="73"/>
  <c r="DF11" i="73" s="1"/>
  <c r="DE5" i="73"/>
  <c r="DE11" i="73" s="1"/>
  <c r="DD5" i="73"/>
  <c r="DD11" i="73" s="1"/>
  <c r="DC5" i="73"/>
  <c r="DC11" i="73" s="1"/>
  <c r="DB5" i="73"/>
  <c r="DB11" i="73" s="1"/>
  <c r="DA5" i="73"/>
  <c r="DA11" i="73" s="1"/>
  <c r="CZ5" i="73"/>
  <c r="CY5" i="73"/>
  <c r="CX5" i="73"/>
  <c r="CW5" i="73"/>
  <c r="CW11" i="73" s="1"/>
  <c r="CV5" i="73"/>
  <c r="CV11" i="73" s="1"/>
  <c r="CU5" i="73"/>
  <c r="CU11" i="73" s="1"/>
  <c r="CT5" i="73"/>
  <c r="CT11" i="73" s="1"/>
  <c r="CS5" i="73"/>
  <c r="CS11" i="73" s="1"/>
  <c r="CR5" i="73"/>
  <c r="CR11" i="73" s="1"/>
  <c r="CQ5" i="73"/>
  <c r="CQ11" i="73" s="1"/>
  <c r="CP5" i="73"/>
  <c r="CP11" i="73" s="1"/>
  <c r="CO5" i="73"/>
  <c r="CO11" i="73" s="1"/>
  <c r="CN5" i="73"/>
  <c r="CN11" i="73" s="1"/>
  <c r="CM5" i="73"/>
  <c r="CL5" i="73"/>
  <c r="CK5" i="73"/>
  <c r="CJ5" i="73"/>
  <c r="CJ11" i="73" s="1"/>
  <c r="CI5" i="73"/>
  <c r="CH5" i="73"/>
  <c r="CH11" i="73" s="1"/>
  <c r="CG5" i="73"/>
  <c r="CG11" i="73" s="1"/>
  <c r="CF5" i="73"/>
  <c r="CF11" i="73" s="1"/>
  <c r="CE5" i="73"/>
  <c r="CE11" i="73" s="1"/>
  <c r="CD5" i="73"/>
  <c r="CD11" i="73" s="1"/>
  <c r="CC5" i="73"/>
  <c r="CC11" i="73" s="1"/>
  <c r="CB5" i="73"/>
  <c r="CA5" i="73"/>
  <c r="BZ5" i="73"/>
  <c r="BY5" i="73"/>
  <c r="BY11" i="73" s="1"/>
  <c r="BX5" i="73"/>
  <c r="BW5" i="73"/>
  <c r="BW11" i="73" s="1"/>
  <c r="BV5" i="73"/>
  <c r="BV11" i="73" s="1"/>
  <c r="BU5" i="73"/>
  <c r="BU11" i="73" s="1"/>
  <c r="BT5" i="73"/>
  <c r="BT11" i="73" s="1"/>
  <c r="BS5" i="73"/>
  <c r="BS11" i="73" s="1"/>
  <c r="BR5" i="73"/>
  <c r="BR11" i="73" s="1"/>
  <c r="BQ5" i="73"/>
  <c r="BQ11" i="73" s="1"/>
  <c r="BP5" i="73"/>
  <c r="BP11" i="73" s="1"/>
  <c r="BO5" i="73"/>
  <c r="BN5" i="73"/>
  <c r="BN11" i="73" s="1"/>
  <c r="BM5" i="73"/>
  <c r="BL5" i="73"/>
  <c r="BK5" i="73"/>
  <c r="BK11" i="73" s="1"/>
  <c r="BJ5" i="73"/>
  <c r="BJ11" i="73" s="1"/>
  <c r="BI5" i="73"/>
  <c r="BI11" i="73" s="1"/>
  <c r="BH5" i="73"/>
  <c r="BH11" i="73" s="1"/>
  <c r="BG5" i="73"/>
  <c r="BG11" i="73" s="1"/>
  <c r="BF5" i="73"/>
  <c r="BF11" i="73" s="1"/>
  <c r="BE5" i="73"/>
  <c r="BE11" i="73" s="1"/>
  <c r="BD5" i="73"/>
  <c r="BD11" i="73" s="1"/>
  <c r="BC5" i="73"/>
  <c r="BC11" i="73" s="1"/>
  <c r="BB5" i="73"/>
  <c r="BB11" i="73" s="1"/>
  <c r="BA5" i="73"/>
  <c r="BA11" i="73" s="1"/>
  <c r="AZ5" i="73"/>
  <c r="AY5" i="73"/>
  <c r="AY11" i="73" s="1"/>
  <c r="AX5" i="73"/>
  <c r="AX11" i="73" s="1"/>
  <c r="AW5" i="73"/>
  <c r="AW11" i="73" s="1"/>
  <c r="AV5" i="73"/>
  <c r="AV11" i="73" s="1"/>
  <c r="AU5" i="73"/>
  <c r="AU11" i="73" s="1"/>
  <c r="AT5" i="73"/>
  <c r="AS5" i="73"/>
  <c r="AO5" i="73"/>
  <c r="AO11" i="73" s="1"/>
  <c r="AK5" i="73"/>
  <c r="AK11" i="73" s="1"/>
  <c r="AH5" i="73"/>
  <c r="AH11" i="73" s="1"/>
  <c r="AA5" i="73"/>
  <c r="AA11" i="73" s="1"/>
  <c r="Y5" i="73"/>
  <c r="Y11" i="73" s="1"/>
  <c r="W5" i="73"/>
  <c r="W11" i="73" s="1"/>
  <c r="V5" i="73"/>
  <c r="V11" i="73" s="1"/>
  <c r="Q5" i="73"/>
  <c r="P5" i="73"/>
  <c r="P11" i="73" s="1"/>
  <c r="L5" i="73"/>
  <c r="L11" i="73" s="1"/>
  <c r="K5" i="73"/>
  <c r="K11" i="73" s="1"/>
  <c r="J5" i="73"/>
  <c r="J11" i="73" s="1"/>
  <c r="I5" i="73"/>
  <c r="I11" i="73" s="1"/>
  <c r="H5" i="73"/>
  <c r="H11" i="73" s="1"/>
  <c r="G5" i="73"/>
  <c r="G11" i="73" s="1"/>
  <c r="F5" i="73"/>
  <c r="E5" i="73"/>
  <c r="FD3" i="73"/>
  <c r="FD5" i="73" s="1"/>
  <c r="FC3" i="73"/>
  <c r="FB3" i="73"/>
  <c r="FB5" i="73" s="1"/>
  <c r="FB11" i="73" s="1"/>
  <c r="FA3" i="73"/>
  <c r="EZ3" i="73"/>
  <c r="EZ5" i="73" s="1"/>
  <c r="EZ11" i="73" s="1"/>
  <c r="EY3" i="73"/>
  <c r="EY5" i="73" s="1"/>
  <c r="EY11" i="73" s="1"/>
  <c r="EX3" i="73"/>
  <c r="EW3" i="73"/>
  <c r="EW5" i="73" s="1"/>
  <c r="EW11" i="73" s="1"/>
  <c r="EV3" i="73"/>
  <c r="EV5" i="73" s="1"/>
  <c r="EV11" i="73" s="1"/>
  <c r="EU3" i="73"/>
  <c r="EU5" i="73" s="1"/>
  <c r="EU11" i="73" s="1"/>
  <c r="ET3" i="73"/>
  <c r="ET5" i="73" s="1"/>
  <c r="ET11" i="73" s="1"/>
  <c r="ES3" i="73"/>
  <c r="ER3" i="73"/>
  <c r="EQ3" i="73"/>
  <c r="EP3" i="73"/>
  <c r="EP5" i="73" s="1"/>
  <c r="EP11" i="73" s="1"/>
  <c r="EO3" i="73"/>
  <c r="EN3" i="73"/>
  <c r="EN5" i="73" s="1"/>
  <c r="EN11" i="73" s="1"/>
  <c r="EM3" i="73"/>
  <c r="EM5" i="73" s="1"/>
  <c r="EM11" i="73" s="1"/>
  <c r="EL3" i="73"/>
  <c r="EL5" i="73" s="1"/>
  <c r="EL11" i="73" s="1"/>
  <c r="EK3" i="73"/>
  <c r="EK5" i="73" s="1"/>
  <c r="EK11" i="73" s="1"/>
  <c r="EJ3" i="73"/>
  <c r="EJ5" i="73" s="1"/>
  <c r="EJ11" i="73" s="1"/>
  <c r="EI3" i="73"/>
  <c r="EI5" i="73" s="1"/>
  <c r="EI11" i="73" s="1"/>
  <c r="EH3" i="73"/>
  <c r="EH5" i="73" s="1"/>
  <c r="EH11" i="73" s="1"/>
  <c r="EG3" i="73"/>
  <c r="EG5" i="73" s="1"/>
  <c r="EF3" i="73"/>
  <c r="EE3" i="73"/>
  <c r="ED3" i="73"/>
  <c r="ED5" i="73" s="1"/>
  <c r="ED11" i="73" s="1"/>
  <c r="EC3" i="73"/>
  <c r="EB3" i="73"/>
  <c r="EA3" i="73"/>
  <c r="DZ3" i="73"/>
  <c r="DY3" i="73"/>
  <c r="DY5" i="73" s="1"/>
  <c r="DY11" i="73" s="1"/>
  <c r="AR3" i="73"/>
  <c r="AR5" i="73" s="1"/>
  <c r="AR11" i="73" s="1"/>
  <c r="AQ3" i="73"/>
  <c r="AQ5" i="73" s="1"/>
  <c r="AQ11" i="73" s="1"/>
  <c r="AP3" i="73"/>
  <c r="AP5" i="73" s="1"/>
  <c r="AP11" i="73" s="1"/>
  <c r="AO3" i="73"/>
  <c r="AN3" i="73"/>
  <c r="AN5" i="73" s="1"/>
  <c r="AN11" i="73" s="1"/>
  <c r="AM3" i="73"/>
  <c r="AM5" i="73" s="1"/>
  <c r="AL3" i="73"/>
  <c r="AL5" i="73" s="1"/>
  <c r="AL11" i="73" s="1"/>
  <c r="AK3" i="73"/>
  <c r="AJ3" i="73"/>
  <c r="AJ5" i="73" s="1"/>
  <c r="AJ11" i="73" s="1"/>
  <c r="AI3" i="73"/>
  <c r="AI5" i="73" s="1"/>
  <c r="AI11" i="73" s="1"/>
  <c r="AH3" i="73"/>
  <c r="AG3" i="73"/>
  <c r="AG5" i="73" s="1"/>
  <c r="AG11" i="73" s="1"/>
  <c r="AF3" i="73"/>
  <c r="AF5" i="73" s="1"/>
  <c r="AF11" i="73" s="1"/>
  <c r="AE3" i="73"/>
  <c r="AE5" i="73" s="1"/>
  <c r="AE11" i="73" s="1"/>
  <c r="AD3" i="73"/>
  <c r="AD5" i="73" s="1"/>
  <c r="AD11" i="73" s="1"/>
  <c r="AC3" i="73"/>
  <c r="AC5" i="73" s="1"/>
  <c r="AC11" i="73" s="1"/>
  <c r="AB3" i="73"/>
  <c r="AB5" i="73" s="1"/>
  <c r="AB11" i="73" s="1"/>
  <c r="AA3" i="73"/>
  <c r="Z3" i="73"/>
  <c r="Z5" i="73" s="1"/>
  <c r="Z11" i="73" s="1"/>
  <c r="Y3" i="73"/>
  <c r="X3" i="73"/>
  <c r="X5" i="73" s="1"/>
  <c r="X11" i="73" s="1"/>
  <c r="W3" i="73"/>
  <c r="V3" i="73"/>
  <c r="U3" i="73"/>
  <c r="U5" i="73" s="1"/>
  <c r="U11" i="73" s="1"/>
  <c r="T3" i="73"/>
  <c r="T5" i="73" s="1"/>
  <c r="T11" i="73" s="1"/>
  <c r="S3" i="73"/>
  <c r="S5" i="73" s="1"/>
  <c r="S11" i="73" s="1"/>
  <c r="R3" i="73"/>
  <c r="R5" i="73" s="1"/>
  <c r="R11" i="73" s="1"/>
  <c r="Q3" i="73"/>
  <c r="P3" i="73"/>
  <c r="O3" i="73"/>
  <c r="O5" i="73" s="1"/>
  <c r="O11" i="73" s="1"/>
  <c r="N3" i="73"/>
  <c r="N5" i="73" s="1"/>
  <c r="N11" i="73" s="1"/>
  <c r="M3" i="73"/>
  <c r="M5" i="73" s="1"/>
  <c r="M11" i="73" s="1"/>
  <c r="B2" i="73" a="1"/>
  <c r="B2" i="73" s="1"/>
  <c r="E1" i="73"/>
  <c r="D32" i="119" l="1"/>
  <c r="B32" i="119" s="1"/>
  <c r="D33" i="119"/>
  <c r="D42" i="119" s="1"/>
  <c r="B42" i="119" s="1"/>
  <c r="G8" i="122"/>
  <c r="D30" i="116"/>
  <c r="B70" i="116"/>
  <c r="D32" i="106"/>
  <c r="B32" i="106" s="1"/>
  <c r="B25" i="122"/>
  <c r="B23" i="122"/>
  <c r="D45" i="122"/>
  <c r="D54" i="122" s="1"/>
  <c r="D63" i="122" s="1"/>
  <c r="D72" i="122" s="1"/>
  <c r="B36" i="122"/>
  <c r="B27" i="122"/>
  <c r="D33" i="122"/>
  <c r="D42" i="122" s="1"/>
  <c r="B38" i="122"/>
  <c r="D8" i="90"/>
  <c r="B23" i="116"/>
  <c r="B28" i="116"/>
  <c r="B43" i="116"/>
  <c r="D39" i="106"/>
  <c r="B30" i="106"/>
  <c r="D10" i="108"/>
  <c r="K10" i="108" s="1"/>
  <c r="M10" i="108" s="1"/>
  <c r="D34" i="106"/>
  <c r="B26" i="106"/>
  <c r="D41" i="106"/>
  <c r="D18" i="111"/>
  <c r="B55" i="110"/>
  <c r="B74" i="110"/>
  <c r="B92" i="110"/>
  <c r="B41" i="110"/>
  <c r="B59" i="110"/>
  <c r="B95" i="110"/>
  <c r="B110" i="110"/>
  <c r="B31" i="110"/>
  <c r="B43" i="110"/>
  <c r="B77" i="110"/>
  <c r="B44" i="110"/>
  <c r="B61" i="110"/>
  <c r="B73" i="110"/>
  <c r="B23" i="110"/>
  <c r="B34" i="110"/>
  <c r="B62" i="110"/>
  <c r="B79" i="110"/>
  <c r="B98" i="110"/>
  <c r="B31" i="116"/>
  <c r="D58" i="116"/>
  <c r="B40" i="116"/>
  <c r="D55" i="116"/>
  <c r="B55" i="116" s="1"/>
  <c r="B22" i="116"/>
  <c r="B61" i="116"/>
  <c r="D11" i="117"/>
  <c r="J11" i="117" s="1"/>
  <c r="L11" i="117" s="1"/>
  <c r="B30" i="119"/>
  <c r="D39" i="119"/>
  <c r="B39" i="119" s="1"/>
  <c r="B21" i="119"/>
  <c r="D51" i="119"/>
  <c r="D60" i="119" s="1"/>
  <c r="D37" i="119"/>
  <c r="D12" i="123"/>
  <c r="J12" i="123" s="1"/>
  <c r="L12" i="123" s="1"/>
  <c r="B22" i="122"/>
  <c r="B26" i="122"/>
  <c r="D24" i="123"/>
  <c r="J24" i="123" s="1"/>
  <c r="L24" i="123" s="1"/>
  <c r="D8" i="123"/>
  <c r="J8" i="123" s="1"/>
  <c r="L8" i="123" s="1"/>
  <c r="D26" i="123"/>
  <c r="J26" i="123" s="1"/>
  <c r="L26" i="123" s="1"/>
  <c r="B29" i="122"/>
  <c r="B31" i="122"/>
  <c r="D40" i="122"/>
  <c r="C74" i="122"/>
  <c r="C83" i="122" s="1"/>
  <c r="C92" i="122" s="1"/>
  <c r="D43" i="122"/>
  <c r="B34" i="122"/>
  <c r="C47" i="124"/>
  <c r="B21" i="122"/>
  <c r="D30" i="122"/>
  <c r="D37" i="122"/>
  <c r="B28" i="122"/>
  <c r="D13" i="124"/>
  <c r="D11" i="123"/>
  <c r="C58" i="124"/>
  <c r="C62" i="123"/>
  <c r="D44" i="122"/>
  <c r="B35" i="122"/>
  <c r="D9" i="123"/>
  <c r="D15" i="123"/>
  <c r="B47" i="122"/>
  <c r="D22" i="123"/>
  <c r="C36" i="123"/>
  <c r="D10" i="123"/>
  <c r="D23" i="123"/>
  <c r="D41" i="122"/>
  <c r="B32" i="122"/>
  <c r="D65" i="122"/>
  <c r="C218" i="124"/>
  <c r="C167" i="124"/>
  <c r="D20" i="123"/>
  <c r="C153" i="124"/>
  <c r="C105" i="124"/>
  <c r="C71" i="123"/>
  <c r="C69" i="124"/>
  <c r="C83" i="124"/>
  <c r="D8" i="124"/>
  <c r="D22" i="124"/>
  <c r="C33" i="124"/>
  <c r="D17" i="123"/>
  <c r="D23" i="124"/>
  <c r="D17" i="124"/>
  <c r="D11" i="124"/>
  <c r="D21" i="124"/>
  <c r="D15" i="124"/>
  <c r="D9" i="124"/>
  <c r="D20" i="124"/>
  <c r="D19" i="124"/>
  <c r="D18" i="124"/>
  <c r="D26" i="124"/>
  <c r="D25" i="124"/>
  <c r="D24" i="124"/>
  <c r="D10" i="124"/>
  <c r="D16" i="124"/>
  <c r="D25" i="123"/>
  <c r="D19" i="123"/>
  <c r="D13" i="123"/>
  <c r="D7" i="123"/>
  <c r="D18" i="123"/>
  <c r="D14" i="124"/>
  <c r="D16" i="123"/>
  <c r="D12" i="124"/>
  <c r="D7" i="124"/>
  <c r="D14" i="123"/>
  <c r="D21" i="123"/>
  <c r="C48" i="123"/>
  <c r="C93" i="124"/>
  <c r="H28" i="124"/>
  <c r="G66" i="124"/>
  <c r="C117" i="124"/>
  <c r="C204" i="124"/>
  <c r="C177" i="124"/>
  <c r="C192" i="124"/>
  <c r="C74" i="119"/>
  <c r="C83" i="119" s="1"/>
  <c r="C92" i="119" s="1"/>
  <c r="C101" i="119" s="1"/>
  <c r="C110" i="119" s="1"/>
  <c r="C119" i="119" s="1"/>
  <c r="D25" i="120"/>
  <c r="D21" i="121"/>
  <c r="D15" i="121"/>
  <c r="D25" i="121"/>
  <c r="D19" i="121"/>
  <c r="D9" i="121"/>
  <c r="D8" i="121"/>
  <c r="D14" i="121"/>
  <c r="D7" i="121"/>
  <c r="D18" i="120"/>
  <c r="D17" i="120"/>
  <c r="D23" i="121"/>
  <c r="D17" i="121"/>
  <c r="D10" i="121"/>
  <c r="D16" i="120"/>
  <c r="D13" i="121"/>
  <c r="D24" i="121"/>
  <c r="D20" i="121"/>
  <c r="D18" i="121"/>
  <c r="D16" i="121"/>
  <c r="D26" i="121"/>
  <c r="D23" i="120"/>
  <c r="D20" i="120"/>
  <c r="D13" i="120"/>
  <c r="D26" i="120"/>
  <c r="D14" i="120"/>
  <c r="D7" i="120"/>
  <c r="D8" i="120"/>
  <c r="D21" i="120"/>
  <c r="D15" i="120"/>
  <c r="D9" i="120"/>
  <c r="D24" i="120"/>
  <c r="D10" i="120"/>
  <c r="D22" i="121"/>
  <c r="D11" i="121"/>
  <c r="D12" i="120"/>
  <c r="B26" i="119"/>
  <c r="D35" i="119"/>
  <c r="D12" i="121"/>
  <c r="G8" i="119"/>
  <c r="B29" i="119"/>
  <c r="D38" i="119"/>
  <c r="D45" i="119"/>
  <c r="B36" i="119"/>
  <c r="D19" i="120"/>
  <c r="D34" i="119"/>
  <c r="B25" i="119"/>
  <c r="D11" i="120"/>
  <c r="C62" i="120"/>
  <c r="B33" i="119"/>
  <c r="D22" i="120"/>
  <c r="D40" i="119"/>
  <c r="D41" i="119"/>
  <c r="D48" i="119"/>
  <c r="C72" i="120"/>
  <c r="C36" i="120"/>
  <c r="C48" i="120"/>
  <c r="H30" i="121"/>
  <c r="T30" i="121" s="1"/>
  <c r="H66" i="121"/>
  <c r="H54" i="121"/>
  <c r="I28" i="121"/>
  <c r="C177" i="121"/>
  <c r="C106" i="121"/>
  <c r="C82" i="121"/>
  <c r="C94" i="121"/>
  <c r="C219" i="121"/>
  <c r="C45" i="121"/>
  <c r="C70" i="121"/>
  <c r="C167" i="121"/>
  <c r="G66" i="121"/>
  <c r="C57" i="121"/>
  <c r="C33" i="121"/>
  <c r="C154" i="121"/>
  <c r="C204" i="121"/>
  <c r="C117" i="121"/>
  <c r="C192" i="121"/>
  <c r="C60" i="116"/>
  <c r="C69" i="116" s="1"/>
  <c r="C78" i="116" s="1"/>
  <c r="C87" i="116" s="1"/>
  <c r="C96" i="116" s="1"/>
  <c r="C105" i="116" s="1"/>
  <c r="C114" i="116" s="1"/>
  <c r="B26" i="116"/>
  <c r="D35" i="116"/>
  <c r="D7" i="117"/>
  <c r="D18" i="118"/>
  <c r="B32" i="116"/>
  <c r="D41" i="116"/>
  <c r="C74" i="116"/>
  <c r="C83" i="116" s="1"/>
  <c r="C92" i="116" s="1"/>
  <c r="C35" i="117"/>
  <c r="D47" i="116"/>
  <c r="B38" i="116"/>
  <c r="G8" i="116"/>
  <c r="D88" i="116"/>
  <c r="B79" i="116"/>
  <c r="D22" i="118"/>
  <c r="D16" i="118"/>
  <c r="D10" i="118"/>
  <c r="D21" i="118"/>
  <c r="D26" i="118"/>
  <c r="D20" i="118"/>
  <c r="D14" i="118"/>
  <c r="D8" i="118"/>
  <c r="D15" i="118"/>
  <c r="D23" i="117"/>
  <c r="D17" i="117"/>
  <c r="D23" i="118"/>
  <c r="D9" i="118"/>
  <c r="D25" i="118"/>
  <c r="D19" i="118"/>
  <c r="D17" i="118"/>
  <c r="D22" i="117"/>
  <c r="D12" i="118"/>
  <c r="D24" i="117"/>
  <c r="D15" i="117"/>
  <c r="D14" i="117"/>
  <c r="D13" i="117"/>
  <c r="D13" i="118"/>
  <c r="D20" i="117"/>
  <c r="D21" i="117"/>
  <c r="D18" i="117"/>
  <c r="D12" i="117"/>
  <c r="D19" i="117"/>
  <c r="D16" i="117"/>
  <c r="D9" i="117"/>
  <c r="D26" i="117"/>
  <c r="D10" i="117"/>
  <c r="D24" i="118"/>
  <c r="D11" i="118"/>
  <c r="D25" i="117"/>
  <c r="D8" i="117"/>
  <c r="D7" i="118"/>
  <c r="B30" i="116"/>
  <c r="D39" i="116"/>
  <c r="D33" i="116"/>
  <c r="C71" i="117"/>
  <c r="B34" i="116"/>
  <c r="C48" i="117"/>
  <c r="C105" i="118"/>
  <c r="B52" i="116"/>
  <c r="C61" i="117"/>
  <c r="D36" i="116"/>
  <c r="B37" i="116"/>
  <c r="C59" i="118"/>
  <c r="C69" i="118"/>
  <c r="C45" i="118"/>
  <c r="C82" i="118"/>
  <c r="C177" i="118"/>
  <c r="C33" i="118"/>
  <c r="C153" i="118"/>
  <c r="H28" i="118"/>
  <c r="C93" i="118"/>
  <c r="C165" i="118"/>
  <c r="C204" i="118"/>
  <c r="C118" i="118"/>
  <c r="C218" i="118"/>
  <c r="C192" i="118"/>
  <c r="D26" i="115"/>
  <c r="C83" i="115"/>
  <c r="C218" i="115"/>
  <c r="D22" i="115"/>
  <c r="D16" i="115"/>
  <c r="D10" i="115"/>
  <c r="D7" i="115"/>
  <c r="D20" i="115"/>
  <c r="C69" i="115"/>
  <c r="C47" i="115"/>
  <c r="C192" i="115"/>
  <c r="C105" i="115"/>
  <c r="F54" i="115"/>
  <c r="F42" i="115"/>
  <c r="R42" i="115" s="1"/>
  <c r="G28" i="115"/>
  <c r="F66" i="115"/>
  <c r="F30" i="115"/>
  <c r="R30" i="115" s="1"/>
  <c r="C93" i="115"/>
  <c r="C153" i="115"/>
  <c r="C177" i="115"/>
  <c r="C33" i="115"/>
  <c r="C165" i="115"/>
  <c r="D24" i="115"/>
  <c r="D18" i="115"/>
  <c r="D12" i="115"/>
  <c r="D23" i="115"/>
  <c r="D17" i="115"/>
  <c r="D11" i="115"/>
  <c r="D13" i="115"/>
  <c r="D8" i="115"/>
  <c r="D19" i="115"/>
  <c r="D14" i="115"/>
  <c r="D9" i="115"/>
  <c r="D25" i="115"/>
  <c r="C58" i="115"/>
  <c r="C117" i="115"/>
  <c r="D15" i="115"/>
  <c r="D21" i="115"/>
  <c r="C204" i="115"/>
  <c r="B33" i="110"/>
  <c r="D42" i="110"/>
  <c r="J18" i="111"/>
  <c r="L18" i="111" s="1"/>
  <c r="B109" i="110"/>
  <c r="D118" i="110"/>
  <c r="B118" i="110" s="1"/>
  <c r="D10" i="112"/>
  <c r="D14" i="111"/>
  <c r="D39" i="110"/>
  <c r="B30" i="110"/>
  <c r="H8" i="110"/>
  <c r="G1" i="110"/>
  <c r="B27" i="110"/>
  <c r="B36" i="110"/>
  <c r="D45" i="110"/>
  <c r="C74" i="110"/>
  <c r="C83" i="110" s="1"/>
  <c r="C92" i="110" s="1"/>
  <c r="D20" i="111"/>
  <c r="C36" i="111"/>
  <c r="C48" i="111"/>
  <c r="C69" i="112"/>
  <c r="C83" i="112"/>
  <c r="C117" i="112"/>
  <c r="D22" i="112"/>
  <c r="D18" i="112"/>
  <c r="D12" i="112"/>
  <c r="D9" i="112"/>
  <c r="D7" i="112"/>
  <c r="D26" i="112"/>
  <c r="D11" i="112"/>
  <c r="D14" i="112"/>
  <c r="D17" i="111"/>
  <c r="D23" i="112"/>
  <c r="D16" i="112"/>
  <c r="D20" i="112"/>
  <c r="D26" i="111"/>
  <c r="D25" i="111"/>
  <c r="D13" i="111"/>
  <c r="D12" i="111"/>
  <c r="D17" i="112"/>
  <c r="D11" i="111"/>
  <c r="D21" i="111"/>
  <c r="D16" i="111"/>
  <c r="D25" i="112"/>
  <c r="D15" i="112"/>
  <c r="D8" i="112"/>
  <c r="D13" i="112"/>
  <c r="D23" i="111"/>
  <c r="D10" i="111"/>
  <c r="D9" i="111"/>
  <c r="D8" i="111"/>
  <c r="D7" i="111"/>
  <c r="C71" i="111"/>
  <c r="B46" i="110"/>
  <c r="B64" i="110"/>
  <c r="B82" i="110"/>
  <c r="D19" i="111"/>
  <c r="D22" i="111"/>
  <c r="B32" i="110"/>
  <c r="B50" i="110"/>
  <c r="B68" i="110"/>
  <c r="B86" i="110"/>
  <c r="C153" i="112"/>
  <c r="D21" i="112"/>
  <c r="B47" i="110"/>
  <c r="B65" i="110"/>
  <c r="B83" i="110"/>
  <c r="D15" i="111"/>
  <c r="C59" i="111"/>
  <c r="D24" i="112"/>
  <c r="C166" i="112"/>
  <c r="D113" i="110"/>
  <c r="B113" i="110" s="1"/>
  <c r="B104" i="110"/>
  <c r="D24" i="111"/>
  <c r="D19" i="112"/>
  <c r="C177" i="112"/>
  <c r="C192" i="112"/>
  <c r="C105" i="112"/>
  <c r="G28" i="112"/>
  <c r="F66" i="112"/>
  <c r="F42" i="112"/>
  <c r="R42" i="112" s="1"/>
  <c r="C47" i="112"/>
  <c r="F54" i="112"/>
  <c r="C57" i="112"/>
  <c r="C94" i="112"/>
  <c r="C33" i="112"/>
  <c r="C218" i="112"/>
  <c r="C204" i="112"/>
  <c r="D24" i="108"/>
  <c r="D7" i="108"/>
  <c r="D9" i="107"/>
  <c r="D25" i="107"/>
  <c r="D22" i="107"/>
  <c r="D12" i="107"/>
  <c r="C74" i="106"/>
  <c r="C83" i="106" s="1"/>
  <c r="C92" i="106" s="1"/>
  <c r="C101" i="106" s="1"/>
  <c r="C110" i="106" s="1"/>
  <c r="C119" i="106" s="1"/>
  <c r="C45" i="108"/>
  <c r="B38" i="106"/>
  <c r="D47" i="106"/>
  <c r="D13" i="108"/>
  <c r="B33" i="106"/>
  <c r="B34" i="106"/>
  <c r="D43" i="106"/>
  <c r="C106" i="108"/>
  <c r="D51" i="106"/>
  <c r="D7" i="107"/>
  <c r="D17" i="107"/>
  <c r="C219" i="108"/>
  <c r="D24" i="107"/>
  <c r="D19" i="107"/>
  <c r="B28" i="106"/>
  <c r="D37" i="106"/>
  <c r="I42" i="108"/>
  <c r="U42" i="108" s="1"/>
  <c r="I54" i="108"/>
  <c r="I30" i="108"/>
  <c r="U30" i="108" s="1"/>
  <c r="I66" i="108"/>
  <c r="B35" i="106"/>
  <c r="D44" i="106"/>
  <c r="J28" i="108"/>
  <c r="D21" i="108"/>
  <c r="D15" i="108"/>
  <c r="D25" i="108"/>
  <c r="D16" i="108"/>
  <c r="D8" i="108"/>
  <c r="D12" i="108"/>
  <c r="D26" i="108"/>
  <c r="D17" i="108"/>
  <c r="D18" i="108"/>
  <c r="D23" i="108"/>
  <c r="D11" i="108"/>
  <c r="D26" i="107"/>
  <c r="D20" i="107"/>
  <c r="D14" i="107"/>
  <c r="D8" i="107"/>
  <c r="D19" i="108"/>
  <c r="D14" i="108"/>
  <c r="D22" i="108"/>
  <c r="D15" i="107"/>
  <c r="D10" i="107"/>
  <c r="D21" i="107"/>
  <c r="D16" i="107"/>
  <c r="D11" i="107"/>
  <c r="C118" i="108"/>
  <c r="C179" i="108"/>
  <c r="B22" i="106"/>
  <c r="D31" i="106"/>
  <c r="D45" i="106"/>
  <c r="B36" i="106"/>
  <c r="G8" i="106"/>
  <c r="D20" i="108"/>
  <c r="D13" i="107"/>
  <c r="D18" i="107"/>
  <c r="D23" i="107"/>
  <c r="D9" i="108"/>
  <c r="C35" i="107"/>
  <c r="C47" i="107"/>
  <c r="C59" i="107"/>
  <c r="C153" i="108"/>
  <c r="C71" i="107"/>
  <c r="C204" i="108"/>
  <c r="C33" i="108"/>
  <c r="C57" i="108"/>
  <c r="C81" i="108"/>
  <c r="C93" i="108"/>
  <c r="C69" i="108"/>
  <c r="C165" i="108"/>
  <c r="F30" i="108"/>
  <c r="R30" i="108" s="1"/>
  <c r="C193" i="108"/>
  <c r="B28" i="89"/>
  <c r="B27" i="89"/>
  <c r="B24" i="89"/>
  <c r="G8" i="89"/>
  <c r="H8" i="89" s="1"/>
  <c r="I8" i="89" s="1"/>
  <c r="J8" i="89" s="1"/>
  <c r="J1" i="89" s="1"/>
  <c r="D45" i="89"/>
  <c r="D54" i="89" s="1"/>
  <c r="B36" i="89"/>
  <c r="B33" i="89"/>
  <c r="D38" i="89"/>
  <c r="D47" i="89" s="1"/>
  <c r="D56" i="89" s="1"/>
  <c r="D35" i="89"/>
  <c r="B25" i="89"/>
  <c r="K8" i="89"/>
  <c r="H1" i="89"/>
  <c r="B23" i="89"/>
  <c r="D32" i="89"/>
  <c r="C74" i="89"/>
  <c r="C83" i="89" s="1"/>
  <c r="C92" i="89" s="1"/>
  <c r="C101" i="89" s="1"/>
  <c r="C110" i="89" s="1"/>
  <c r="C119" i="89" s="1"/>
  <c r="C59" i="90"/>
  <c r="D21" i="90"/>
  <c r="D22" i="90"/>
  <c r="D26" i="90"/>
  <c r="D16" i="90"/>
  <c r="D13" i="90"/>
  <c r="D10" i="90"/>
  <c r="D9" i="90"/>
  <c r="D24" i="90"/>
  <c r="D19" i="90"/>
  <c r="J19" i="90" s="1"/>
  <c r="D25" i="90"/>
  <c r="D20" i="90"/>
  <c r="D23" i="90"/>
  <c r="D18" i="90"/>
  <c r="D14" i="90"/>
  <c r="D12" i="90"/>
  <c r="D7" i="90"/>
  <c r="D17" i="90"/>
  <c r="D15" i="90"/>
  <c r="D11" i="90"/>
  <c r="G1" i="89"/>
  <c r="D60" i="89"/>
  <c r="B51" i="89"/>
  <c r="B21" i="89"/>
  <c r="D30" i="89"/>
  <c r="D46" i="89"/>
  <c r="B37" i="89"/>
  <c r="D43" i="89"/>
  <c r="B34" i="89"/>
  <c r="D31" i="89"/>
  <c r="B22" i="89"/>
  <c r="B42" i="89"/>
  <c r="C71" i="90"/>
  <c r="C47" i="90"/>
  <c r="C35" i="90"/>
  <c r="D10" i="88"/>
  <c r="D12" i="88"/>
  <c r="D7" i="88"/>
  <c r="B33" i="87"/>
  <c r="D42" i="87"/>
  <c r="J10" i="88"/>
  <c r="L10" i="88" s="1"/>
  <c r="J12" i="88"/>
  <c r="L12" i="88" s="1"/>
  <c r="J7" i="88"/>
  <c r="L7" i="88" s="1"/>
  <c r="C74" i="87"/>
  <c r="C83" i="87" s="1"/>
  <c r="C92" i="87" s="1"/>
  <c r="C101" i="87" s="1"/>
  <c r="C110" i="87" s="1"/>
  <c r="C119" i="87" s="1"/>
  <c r="B30" i="87"/>
  <c r="B31" i="87"/>
  <c r="D40" i="87"/>
  <c r="D56" i="87"/>
  <c r="M1" i="87"/>
  <c r="N1" i="87"/>
  <c r="D36" i="87"/>
  <c r="B27" i="87"/>
  <c r="D43" i="87"/>
  <c r="B34" i="87"/>
  <c r="D48" i="87"/>
  <c r="B39" i="87"/>
  <c r="C100" i="88"/>
  <c r="B23" i="87"/>
  <c r="D32" i="87"/>
  <c r="P8" i="87"/>
  <c r="O1" i="87"/>
  <c r="D46" i="87"/>
  <c r="B37" i="87"/>
  <c r="B38" i="87"/>
  <c r="D25" i="88"/>
  <c r="D15" i="88"/>
  <c r="D9" i="88"/>
  <c r="D26" i="88"/>
  <c r="D21" i="88"/>
  <c r="D16" i="88"/>
  <c r="D17" i="88"/>
  <c r="D19" i="88"/>
  <c r="D13" i="88"/>
  <c r="D23" i="88"/>
  <c r="D14" i="88"/>
  <c r="D24" i="88"/>
  <c r="C37" i="88"/>
  <c r="D35" i="87"/>
  <c r="D11" i="88"/>
  <c r="D18" i="88"/>
  <c r="C47" i="88"/>
  <c r="D20" i="88"/>
  <c r="D22" i="88"/>
  <c r="D8" i="88"/>
  <c r="C59" i="88"/>
  <c r="C71" i="88"/>
  <c r="C86" i="88"/>
  <c r="D7" i="76"/>
  <c r="J7" i="76" s="1"/>
  <c r="L7" i="76" s="1"/>
  <c r="D8" i="76"/>
  <c r="J8" i="76" s="1"/>
  <c r="L8" i="76" s="1"/>
  <c r="D25" i="76"/>
  <c r="J25" i="76" s="1"/>
  <c r="L25" i="76" s="1"/>
  <c r="C63" i="75"/>
  <c r="C72" i="75" s="1"/>
  <c r="C81" i="75" s="1"/>
  <c r="C90" i="75" s="1"/>
  <c r="C99" i="75" s="1"/>
  <c r="C108" i="75" s="1"/>
  <c r="C117" i="75" s="1"/>
  <c r="B41" i="75"/>
  <c r="D50" i="75"/>
  <c r="D69" i="75"/>
  <c r="B60" i="75"/>
  <c r="C71" i="76"/>
  <c r="J15" i="76"/>
  <c r="L15" i="76" s="1"/>
  <c r="C59" i="76"/>
  <c r="D61" i="75"/>
  <c r="B29" i="75"/>
  <c r="D38" i="75"/>
  <c r="C87" i="76"/>
  <c r="D26" i="76"/>
  <c r="D12" i="76"/>
  <c r="D20" i="76"/>
  <c r="D11" i="76"/>
  <c r="D21" i="76"/>
  <c r="D23" i="76"/>
  <c r="D18" i="76"/>
  <c r="D14" i="76"/>
  <c r="D19" i="76"/>
  <c r="H8" i="75"/>
  <c r="D30" i="75"/>
  <c r="B55" i="75"/>
  <c r="D64" i="75"/>
  <c r="B46" i="75"/>
  <c r="D24" i="76"/>
  <c r="C47" i="76"/>
  <c r="D9" i="76"/>
  <c r="C35" i="76"/>
  <c r="C74" i="75"/>
  <c r="C83" i="75" s="1"/>
  <c r="C92" i="75" s="1"/>
  <c r="D17" i="76"/>
  <c r="B40" i="75"/>
  <c r="D49" i="75"/>
  <c r="B26" i="75"/>
  <c r="D35" i="75"/>
  <c r="B27" i="75"/>
  <c r="D36" i="75"/>
  <c r="C101" i="76"/>
  <c r="D22" i="76"/>
  <c r="D16" i="76"/>
  <c r="D10" i="76"/>
  <c r="D13" i="76"/>
  <c r="D14" i="74"/>
  <c r="J14" i="74"/>
  <c r="L14" i="74" s="1"/>
  <c r="C74" i="73"/>
  <c r="C83" i="73" s="1"/>
  <c r="C92" i="73" s="1"/>
  <c r="C101" i="73" s="1"/>
  <c r="C110" i="73" s="1"/>
  <c r="C119" i="73" s="1"/>
  <c r="C100" i="74"/>
  <c r="D63" i="73"/>
  <c r="B54" i="73"/>
  <c r="B43" i="73"/>
  <c r="D52" i="73"/>
  <c r="D25" i="74"/>
  <c r="D15" i="74"/>
  <c r="D10" i="74"/>
  <c r="D32" i="73"/>
  <c r="B23" i="73"/>
  <c r="C38" i="74"/>
  <c r="D35" i="73"/>
  <c r="B26" i="73"/>
  <c r="B49" i="73"/>
  <c r="D58" i="73"/>
  <c r="C86" i="74"/>
  <c r="D46" i="73"/>
  <c r="B37" i="73"/>
  <c r="C49" i="74"/>
  <c r="D38" i="73"/>
  <c r="D21" i="74"/>
  <c r="D12" i="74"/>
  <c r="D20" i="74"/>
  <c r="D19" i="74"/>
  <c r="D18" i="74"/>
  <c r="D11" i="74"/>
  <c r="D16" i="74"/>
  <c r="D26" i="74"/>
  <c r="D7" i="74"/>
  <c r="D22" i="74"/>
  <c r="D8" i="74"/>
  <c r="D13" i="74"/>
  <c r="D9" i="74"/>
  <c r="D17" i="74"/>
  <c r="D24" i="74"/>
  <c r="G8" i="73"/>
  <c r="F1" i="73"/>
  <c r="D23" i="74"/>
  <c r="C60" i="74"/>
  <c r="D42" i="73"/>
  <c r="B33" i="73"/>
  <c r="B39" i="73"/>
  <c r="B57" i="73"/>
  <c r="B84" i="73"/>
  <c r="C71" i="74"/>
  <c r="B63" i="122" l="1"/>
  <c r="H8" i="122"/>
  <c r="G1" i="122"/>
  <c r="I1" i="89"/>
  <c r="B33" i="122"/>
  <c r="B54" i="122"/>
  <c r="B45" i="122"/>
  <c r="B45" i="89"/>
  <c r="B41" i="106"/>
  <c r="D50" i="106"/>
  <c r="D48" i="106"/>
  <c r="B39" i="106"/>
  <c r="D64" i="116"/>
  <c r="B64" i="116" s="1"/>
  <c r="B58" i="116"/>
  <c r="D67" i="116"/>
  <c r="B51" i="119"/>
  <c r="B37" i="119"/>
  <c r="D46" i="119"/>
  <c r="K14" i="124"/>
  <c r="M14" i="124" s="1"/>
  <c r="C168" i="124"/>
  <c r="H66" i="124"/>
  <c r="I28" i="124"/>
  <c r="H42" i="124"/>
  <c r="T42" i="124" s="1"/>
  <c r="H30" i="124"/>
  <c r="T30" i="124" s="1"/>
  <c r="H54" i="124"/>
  <c r="K19" i="124"/>
  <c r="M19" i="124" s="1"/>
  <c r="C101" i="122"/>
  <c r="C110" i="122" s="1"/>
  <c r="J13" i="123"/>
  <c r="L13" i="123" s="1"/>
  <c r="K15" i="124"/>
  <c r="M15" i="124" s="1"/>
  <c r="C84" i="124"/>
  <c r="J11" i="123"/>
  <c r="L11" i="123" s="1"/>
  <c r="C49" i="123"/>
  <c r="J10" i="123"/>
  <c r="L10" i="123" s="1"/>
  <c r="C37" i="123"/>
  <c r="J18" i="123"/>
  <c r="L18" i="123" s="1"/>
  <c r="K20" i="124"/>
  <c r="M20" i="124" s="1"/>
  <c r="J22" i="123"/>
  <c r="L22" i="123" s="1"/>
  <c r="B43" i="122"/>
  <c r="D52" i="122"/>
  <c r="C178" i="124"/>
  <c r="J7" i="123"/>
  <c r="L7" i="123" s="1"/>
  <c r="K9" i="124"/>
  <c r="M9" i="124" s="1"/>
  <c r="C70" i="124"/>
  <c r="C106" i="124"/>
  <c r="J19" i="123"/>
  <c r="L19" i="123" s="1"/>
  <c r="K11" i="124"/>
  <c r="M11" i="124" s="1"/>
  <c r="C205" i="124"/>
  <c r="K17" i="124"/>
  <c r="M17" i="124" s="1"/>
  <c r="J9" i="123"/>
  <c r="L9" i="123" s="1"/>
  <c r="J21" i="123"/>
  <c r="L21" i="123" s="1"/>
  <c r="K10" i="124"/>
  <c r="M10" i="124" s="1"/>
  <c r="K23" i="124"/>
  <c r="M23" i="124" s="1"/>
  <c r="K22" i="124"/>
  <c r="M22" i="124" s="1"/>
  <c r="D81" i="122"/>
  <c r="B72" i="122"/>
  <c r="J20" i="123"/>
  <c r="L20" i="123" s="1"/>
  <c r="B40" i="122"/>
  <c r="D49" i="122"/>
  <c r="C118" i="124"/>
  <c r="K7" i="124"/>
  <c r="M7" i="124" s="1"/>
  <c r="K25" i="124"/>
  <c r="M25" i="124" s="1"/>
  <c r="J17" i="123"/>
  <c r="L17" i="123" s="1"/>
  <c r="C154" i="124"/>
  <c r="C63" i="123"/>
  <c r="D51" i="122"/>
  <c r="B42" i="122"/>
  <c r="K13" i="124"/>
  <c r="M13" i="124" s="1"/>
  <c r="J25" i="123"/>
  <c r="L25" i="123" s="1"/>
  <c r="K24" i="124"/>
  <c r="M24" i="124" s="1"/>
  <c r="D46" i="122"/>
  <c r="B37" i="122"/>
  <c r="C193" i="124"/>
  <c r="K12" i="124"/>
  <c r="M12" i="124" s="1"/>
  <c r="K26" i="124"/>
  <c r="M26" i="124" s="1"/>
  <c r="D50" i="122"/>
  <c r="B41" i="122"/>
  <c r="K21" i="124"/>
  <c r="M21" i="124" s="1"/>
  <c r="C34" i="124"/>
  <c r="B30" i="122"/>
  <c r="D39" i="122"/>
  <c r="J15" i="123"/>
  <c r="L15" i="123" s="1"/>
  <c r="K16" i="124"/>
  <c r="M16" i="124" s="1"/>
  <c r="J14" i="123"/>
  <c r="L14" i="123" s="1"/>
  <c r="K8" i="124"/>
  <c r="M8" i="124" s="1"/>
  <c r="C72" i="123"/>
  <c r="B65" i="122"/>
  <c r="D74" i="122"/>
  <c r="B44" i="122"/>
  <c r="D53" i="122"/>
  <c r="C59" i="124"/>
  <c r="C94" i="124"/>
  <c r="J16" i="123"/>
  <c r="L16" i="123" s="1"/>
  <c r="K18" i="124"/>
  <c r="M18" i="124" s="1"/>
  <c r="C219" i="124"/>
  <c r="J23" i="123"/>
  <c r="L23" i="123" s="1"/>
  <c r="C48" i="124"/>
  <c r="J10" i="120"/>
  <c r="L10" i="120" s="1"/>
  <c r="J9" i="120"/>
  <c r="L9" i="120" s="1"/>
  <c r="C193" i="121"/>
  <c r="D57" i="119"/>
  <c r="B48" i="119"/>
  <c r="C37" i="120"/>
  <c r="K11" i="121"/>
  <c r="M11" i="121" s="1"/>
  <c r="J20" i="120"/>
  <c r="L20" i="120" s="1"/>
  <c r="J17" i="120"/>
  <c r="L17" i="120" s="1"/>
  <c r="K14" i="121"/>
  <c r="M14" i="121" s="1"/>
  <c r="C58" i="121"/>
  <c r="J22" i="120"/>
  <c r="L22" i="120" s="1"/>
  <c r="B34" i="119"/>
  <c r="D43" i="119"/>
  <c r="K22" i="121"/>
  <c r="M22" i="121" s="1"/>
  <c r="J23" i="120"/>
  <c r="L23" i="120" s="1"/>
  <c r="J18" i="120"/>
  <c r="L18" i="120" s="1"/>
  <c r="K7" i="121"/>
  <c r="M7" i="121" s="1"/>
  <c r="J24" i="120"/>
  <c r="L24" i="120" s="1"/>
  <c r="K9" i="121"/>
  <c r="M9" i="121" s="1"/>
  <c r="C178" i="121"/>
  <c r="C49" i="120"/>
  <c r="K13" i="121"/>
  <c r="M13" i="121" s="1"/>
  <c r="K25" i="121"/>
  <c r="M25" i="121" s="1"/>
  <c r="K26" i="121"/>
  <c r="M26" i="121" s="1"/>
  <c r="C168" i="121"/>
  <c r="C73" i="120"/>
  <c r="C83" i="121"/>
  <c r="C71" i="121"/>
  <c r="J8" i="120"/>
  <c r="L8" i="120" s="1"/>
  <c r="K12" i="121"/>
  <c r="M12" i="121" s="1"/>
  <c r="J7" i="120"/>
  <c r="L7" i="120" s="1"/>
  <c r="J16" i="120"/>
  <c r="L16" i="120" s="1"/>
  <c r="K15" i="121"/>
  <c r="M15" i="121" s="1"/>
  <c r="J19" i="120"/>
  <c r="L19" i="120" s="1"/>
  <c r="C155" i="121"/>
  <c r="B45" i="119"/>
  <c r="D54" i="119"/>
  <c r="J15" i="120"/>
  <c r="L15" i="120" s="1"/>
  <c r="K19" i="121"/>
  <c r="M19" i="121" s="1"/>
  <c r="H8" i="119"/>
  <c r="G1" i="119"/>
  <c r="J11" i="120"/>
  <c r="L11" i="120" s="1"/>
  <c r="B35" i="119"/>
  <c r="D44" i="119"/>
  <c r="J14" i="120"/>
  <c r="L14" i="120" s="1"/>
  <c r="K10" i="121"/>
  <c r="M10" i="121" s="1"/>
  <c r="K21" i="121"/>
  <c r="M21" i="121" s="1"/>
  <c r="K16" i="121"/>
  <c r="M16" i="121" s="1"/>
  <c r="K8" i="121"/>
  <c r="M8" i="121" s="1"/>
  <c r="K20" i="121"/>
  <c r="M20" i="121" s="1"/>
  <c r="J21" i="120"/>
  <c r="L21" i="120" s="1"/>
  <c r="C220" i="121"/>
  <c r="C205" i="121"/>
  <c r="C34" i="121"/>
  <c r="I66" i="121"/>
  <c r="I54" i="121"/>
  <c r="I42" i="121"/>
  <c r="U42" i="121" s="1"/>
  <c r="I30" i="121"/>
  <c r="U30" i="121" s="1"/>
  <c r="J28" i="121"/>
  <c r="B60" i="119"/>
  <c r="D69" i="119"/>
  <c r="J26" i="120"/>
  <c r="L26" i="120" s="1"/>
  <c r="K17" i="121"/>
  <c r="M17" i="121" s="1"/>
  <c r="J25" i="120"/>
  <c r="L25" i="120" s="1"/>
  <c r="C63" i="120"/>
  <c r="K18" i="121"/>
  <c r="M18" i="121" s="1"/>
  <c r="C107" i="121"/>
  <c r="B38" i="119"/>
  <c r="D47" i="119"/>
  <c r="K24" i="121"/>
  <c r="M24" i="121" s="1"/>
  <c r="C118" i="121"/>
  <c r="B41" i="119"/>
  <c r="D50" i="119"/>
  <c r="C46" i="121"/>
  <c r="C95" i="121"/>
  <c r="D49" i="119"/>
  <c r="B40" i="119"/>
  <c r="J12" i="120"/>
  <c r="L12" i="120" s="1"/>
  <c r="J13" i="120"/>
  <c r="L13" i="120" s="1"/>
  <c r="K23" i="121"/>
  <c r="M23" i="121" s="1"/>
  <c r="J16" i="117"/>
  <c r="L16" i="117" s="1"/>
  <c r="H66" i="118"/>
  <c r="I28" i="118"/>
  <c r="H54" i="118"/>
  <c r="H30" i="118"/>
  <c r="T30" i="118" s="1"/>
  <c r="H42" i="118"/>
  <c r="T42" i="118" s="1"/>
  <c r="C72" i="117"/>
  <c r="K24" i="118"/>
  <c r="M24" i="118" s="1"/>
  <c r="J14" i="117"/>
  <c r="L14" i="117" s="1"/>
  <c r="K15" i="118"/>
  <c r="M15" i="118" s="1"/>
  <c r="J26" i="117"/>
  <c r="L26" i="117" s="1"/>
  <c r="C119" i="118"/>
  <c r="C70" i="118"/>
  <c r="J10" i="117"/>
  <c r="L10" i="117" s="1"/>
  <c r="J15" i="117"/>
  <c r="L15" i="117" s="1"/>
  <c r="K8" i="118"/>
  <c r="M8" i="118" s="1"/>
  <c r="K18" i="118"/>
  <c r="M18" i="118" s="1"/>
  <c r="K12" i="118"/>
  <c r="M12" i="118" s="1"/>
  <c r="C193" i="118"/>
  <c r="C49" i="117"/>
  <c r="K21" i="118"/>
  <c r="M21" i="118" s="1"/>
  <c r="C166" i="118"/>
  <c r="C34" i="118"/>
  <c r="C62" i="117"/>
  <c r="B39" i="116"/>
  <c r="D48" i="116"/>
  <c r="J12" i="117"/>
  <c r="L12" i="117" s="1"/>
  <c r="K19" i="118"/>
  <c r="M19" i="118" s="1"/>
  <c r="K10" i="118"/>
  <c r="M10" i="118" s="1"/>
  <c r="J9" i="117"/>
  <c r="L9" i="117" s="1"/>
  <c r="K17" i="118"/>
  <c r="M17" i="118" s="1"/>
  <c r="J18" i="117"/>
  <c r="L18" i="117" s="1"/>
  <c r="K25" i="118"/>
  <c r="M25" i="118" s="1"/>
  <c r="K16" i="118"/>
  <c r="M16" i="118" s="1"/>
  <c r="K20" i="118"/>
  <c r="M20" i="118" s="1"/>
  <c r="C205" i="118"/>
  <c r="C106" i="118"/>
  <c r="J19" i="117"/>
  <c r="L19" i="117" s="1"/>
  <c r="C60" i="118"/>
  <c r="K7" i="118"/>
  <c r="M7" i="118" s="1"/>
  <c r="J21" i="117"/>
  <c r="L21" i="117" s="1"/>
  <c r="K9" i="118"/>
  <c r="M9" i="118" s="1"/>
  <c r="K22" i="118"/>
  <c r="M22" i="118" s="1"/>
  <c r="B36" i="116"/>
  <c r="D45" i="116"/>
  <c r="C154" i="118"/>
  <c r="D56" i="116"/>
  <c r="B47" i="116"/>
  <c r="J8" i="117"/>
  <c r="L8" i="117" s="1"/>
  <c r="J20" i="117"/>
  <c r="L20" i="117" s="1"/>
  <c r="K23" i="118"/>
  <c r="M23" i="118" s="1"/>
  <c r="K14" i="118"/>
  <c r="M14" i="118" s="1"/>
  <c r="J22" i="117"/>
  <c r="L22" i="117" s="1"/>
  <c r="C83" i="118"/>
  <c r="J25" i="117"/>
  <c r="L25" i="117" s="1"/>
  <c r="J17" i="117"/>
  <c r="L17" i="117" s="1"/>
  <c r="D97" i="116"/>
  <c r="B88" i="116"/>
  <c r="B41" i="116"/>
  <c r="D50" i="116"/>
  <c r="J24" i="117"/>
  <c r="L24" i="117" s="1"/>
  <c r="J7" i="117"/>
  <c r="L7" i="117" s="1"/>
  <c r="B33" i="116"/>
  <c r="D42" i="116"/>
  <c r="D44" i="116"/>
  <c r="B35" i="116"/>
  <c r="K26" i="118"/>
  <c r="M26" i="118" s="1"/>
  <c r="C94" i="118"/>
  <c r="C219" i="118"/>
  <c r="C178" i="118"/>
  <c r="K13" i="118"/>
  <c r="M13" i="118" s="1"/>
  <c r="C46" i="118"/>
  <c r="K11" i="118"/>
  <c r="M11" i="118" s="1"/>
  <c r="J13" i="117"/>
  <c r="L13" i="117" s="1"/>
  <c r="J23" i="117"/>
  <c r="L23" i="117" s="1"/>
  <c r="G1" i="116"/>
  <c r="H8" i="116"/>
  <c r="C36" i="117"/>
  <c r="C101" i="116"/>
  <c r="C110" i="116" s="1"/>
  <c r="K10" i="115"/>
  <c r="M10" i="115" s="1"/>
  <c r="K22" i="115"/>
  <c r="M22" i="115" s="1"/>
  <c r="K19" i="115"/>
  <c r="M19" i="115" s="1"/>
  <c r="C118" i="115"/>
  <c r="K11" i="115"/>
  <c r="M11" i="115" s="1"/>
  <c r="C178" i="115"/>
  <c r="C193" i="115"/>
  <c r="K7" i="115"/>
  <c r="M7" i="115" s="1"/>
  <c r="K18" i="115"/>
  <c r="M18" i="115" s="1"/>
  <c r="K24" i="115"/>
  <c r="M24" i="115" s="1"/>
  <c r="K25" i="115"/>
  <c r="M25" i="115" s="1"/>
  <c r="C166" i="115"/>
  <c r="C70" i="115"/>
  <c r="K9" i="115"/>
  <c r="M9" i="115" s="1"/>
  <c r="K16" i="115"/>
  <c r="M16" i="115" s="1"/>
  <c r="K14" i="115"/>
  <c r="M14" i="115" s="1"/>
  <c r="C94" i="115"/>
  <c r="C48" i="115"/>
  <c r="K8" i="115"/>
  <c r="M8" i="115" s="1"/>
  <c r="K13" i="115"/>
  <c r="M13" i="115" s="1"/>
  <c r="C154" i="115"/>
  <c r="C219" i="115"/>
  <c r="K17" i="115"/>
  <c r="M17" i="115" s="1"/>
  <c r="C106" i="115"/>
  <c r="K15" i="115"/>
  <c r="M15" i="115" s="1"/>
  <c r="C59" i="115"/>
  <c r="C84" i="115"/>
  <c r="C205" i="115"/>
  <c r="K26" i="115"/>
  <c r="M26" i="115" s="1"/>
  <c r="C34" i="115"/>
  <c r="K20" i="115"/>
  <c r="M20" i="115" s="1"/>
  <c r="K23" i="115"/>
  <c r="M23" i="115" s="1"/>
  <c r="G54" i="115"/>
  <c r="G42" i="115"/>
  <c r="S42" i="115" s="1"/>
  <c r="H28" i="115"/>
  <c r="G66" i="115"/>
  <c r="G30" i="115"/>
  <c r="S30" i="115" s="1"/>
  <c r="K21" i="115"/>
  <c r="M21" i="115" s="1"/>
  <c r="K12" i="115"/>
  <c r="M12" i="115" s="1"/>
  <c r="J17" i="111"/>
  <c r="L17" i="111" s="1"/>
  <c r="K26" i="112"/>
  <c r="M26" i="112" s="1"/>
  <c r="J24" i="111"/>
  <c r="L24" i="111" s="1"/>
  <c r="C60" i="111"/>
  <c r="J8" i="111"/>
  <c r="L8" i="111" s="1"/>
  <c r="J12" i="111"/>
  <c r="L12" i="111" s="1"/>
  <c r="K9" i="112"/>
  <c r="M9" i="112" s="1"/>
  <c r="C84" i="112"/>
  <c r="C37" i="111"/>
  <c r="K21" i="112"/>
  <c r="M21" i="112" s="1"/>
  <c r="K19" i="112"/>
  <c r="M19" i="112" s="1"/>
  <c r="H28" i="112"/>
  <c r="G30" i="112"/>
  <c r="S30" i="112" s="1"/>
  <c r="G54" i="112"/>
  <c r="G42" i="112"/>
  <c r="S42" i="112" s="1"/>
  <c r="G66" i="112"/>
  <c r="J22" i="111"/>
  <c r="L22" i="111" s="1"/>
  <c r="J9" i="111"/>
  <c r="L9" i="111" s="1"/>
  <c r="J13" i="111"/>
  <c r="L13" i="111" s="1"/>
  <c r="K12" i="112"/>
  <c r="M12" i="112" s="1"/>
  <c r="K23" i="112"/>
  <c r="M23" i="112" s="1"/>
  <c r="C205" i="112"/>
  <c r="J16" i="111"/>
  <c r="L16" i="111" s="1"/>
  <c r="K11" i="112"/>
  <c r="M11" i="112" s="1"/>
  <c r="K10" i="112"/>
  <c r="M10" i="112" s="1"/>
  <c r="C219" i="112"/>
  <c r="C106" i="112"/>
  <c r="C178" i="112"/>
  <c r="C72" i="111"/>
  <c r="K7" i="112"/>
  <c r="M7" i="112" s="1"/>
  <c r="D54" i="110"/>
  <c r="B45" i="110"/>
  <c r="J19" i="111"/>
  <c r="L19" i="111" s="1"/>
  <c r="J10" i="111"/>
  <c r="L10" i="111" s="1"/>
  <c r="J25" i="111"/>
  <c r="L25" i="111" s="1"/>
  <c r="K18" i="112"/>
  <c r="M18" i="112" s="1"/>
  <c r="J20" i="111"/>
  <c r="L20" i="111" s="1"/>
  <c r="C101" i="110"/>
  <c r="C110" i="110" s="1"/>
  <c r="D51" i="110"/>
  <c r="B42" i="110"/>
  <c r="C48" i="112"/>
  <c r="C49" i="111"/>
  <c r="K24" i="112"/>
  <c r="M24" i="112" s="1"/>
  <c r="C70" i="112"/>
  <c r="J7" i="111"/>
  <c r="L7" i="111" s="1"/>
  <c r="C193" i="112"/>
  <c r="C167" i="112"/>
  <c r="J23" i="111"/>
  <c r="L23" i="111" s="1"/>
  <c r="J26" i="111"/>
  <c r="L26" i="111" s="1"/>
  <c r="K22" i="112"/>
  <c r="M22" i="112" s="1"/>
  <c r="C118" i="112"/>
  <c r="K14" i="112"/>
  <c r="M14" i="112" s="1"/>
  <c r="C154" i="112"/>
  <c r="K13" i="112"/>
  <c r="M13" i="112" s="1"/>
  <c r="K20" i="112"/>
  <c r="M20" i="112" s="1"/>
  <c r="I8" i="110"/>
  <c r="H1" i="110"/>
  <c r="K15" i="112"/>
  <c r="M15" i="112" s="1"/>
  <c r="K25" i="112"/>
  <c r="M25" i="112" s="1"/>
  <c r="B39" i="110"/>
  <c r="D48" i="110"/>
  <c r="J14" i="111"/>
  <c r="L14" i="111" s="1"/>
  <c r="J21" i="111"/>
  <c r="L21" i="111" s="1"/>
  <c r="J11" i="111"/>
  <c r="L11" i="111" s="1"/>
  <c r="K17" i="112"/>
  <c r="M17" i="112" s="1"/>
  <c r="C95" i="112"/>
  <c r="C34" i="112"/>
  <c r="C58" i="112"/>
  <c r="J15" i="111"/>
  <c r="L15" i="111" s="1"/>
  <c r="K8" i="112"/>
  <c r="M8" i="112" s="1"/>
  <c r="K16" i="112"/>
  <c r="M16" i="112" s="1"/>
  <c r="K25" i="108"/>
  <c r="M25" i="108" s="1"/>
  <c r="J14" i="107"/>
  <c r="C194" i="108"/>
  <c r="D54" i="106"/>
  <c r="B45" i="106"/>
  <c r="J26" i="107"/>
  <c r="J66" i="108"/>
  <c r="J30" i="108"/>
  <c r="V30" i="108" s="1"/>
  <c r="J54" i="108"/>
  <c r="K28" i="108"/>
  <c r="J42" i="108"/>
  <c r="V42" i="108" s="1"/>
  <c r="J11" i="107"/>
  <c r="J7" i="107"/>
  <c r="D56" i="106"/>
  <c r="B47" i="106"/>
  <c r="J22" i="107"/>
  <c r="C70" i="108"/>
  <c r="K23" i="108"/>
  <c r="M23" i="108" s="1"/>
  <c r="J25" i="107"/>
  <c r="C36" i="107"/>
  <c r="K18" i="108"/>
  <c r="M18" i="108" s="1"/>
  <c r="C107" i="108"/>
  <c r="J18" i="107"/>
  <c r="K17" i="108"/>
  <c r="M17" i="108" s="1"/>
  <c r="J13" i="107"/>
  <c r="K26" i="108"/>
  <c r="M26" i="108" s="1"/>
  <c r="C166" i="108"/>
  <c r="J8" i="107"/>
  <c r="C60" i="107"/>
  <c r="K15" i="108"/>
  <c r="M15" i="108" s="1"/>
  <c r="K21" i="108"/>
  <c r="M21" i="108" s="1"/>
  <c r="C220" i="108"/>
  <c r="J17" i="107"/>
  <c r="J12" i="107"/>
  <c r="C58" i="108"/>
  <c r="K11" i="108"/>
  <c r="M11" i="108" s="1"/>
  <c r="K9" i="108"/>
  <c r="M9" i="108" s="1"/>
  <c r="B37" i="106"/>
  <c r="D46" i="106"/>
  <c r="D60" i="106"/>
  <c r="B51" i="106"/>
  <c r="J23" i="107"/>
  <c r="J9" i="107"/>
  <c r="J10" i="107"/>
  <c r="J19" i="107"/>
  <c r="B43" i="106"/>
  <c r="D52" i="106"/>
  <c r="K7" i="108"/>
  <c r="M7" i="108" s="1"/>
  <c r="C34" i="108"/>
  <c r="J24" i="107"/>
  <c r="K24" i="108"/>
  <c r="M24" i="108" s="1"/>
  <c r="C205" i="108"/>
  <c r="K12" i="108"/>
  <c r="M12" i="108" s="1"/>
  <c r="K20" i="108"/>
  <c r="M20" i="108" s="1"/>
  <c r="K8" i="108"/>
  <c r="M8" i="108" s="1"/>
  <c r="K13" i="108"/>
  <c r="M13" i="108" s="1"/>
  <c r="C119" i="108"/>
  <c r="C72" i="107"/>
  <c r="J20" i="107"/>
  <c r="C48" i="107"/>
  <c r="B31" i="106"/>
  <c r="D40" i="106"/>
  <c r="D53" i="106"/>
  <c r="B44" i="106"/>
  <c r="C46" i="108"/>
  <c r="J16" i="107"/>
  <c r="J21" i="107"/>
  <c r="C94" i="108"/>
  <c r="J15" i="107"/>
  <c r="C82" i="108"/>
  <c r="K22" i="108"/>
  <c r="M22" i="108" s="1"/>
  <c r="K14" i="108"/>
  <c r="M14" i="108" s="1"/>
  <c r="C154" i="108"/>
  <c r="H8" i="106"/>
  <c r="G1" i="106"/>
  <c r="C180" i="108"/>
  <c r="K19" i="108"/>
  <c r="M19" i="108" s="1"/>
  <c r="K16" i="108"/>
  <c r="M16" i="108" s="1"/>
  <c r="B47" i="89"/>
  <c r="B38" i="89"/>
  <c r="B35" i="89"/>
  <c r="D44" i="89"/>
  <c r="J7" i="90"/>
  <c r="J14" i="90"/>
  <c r="J18" i="90"/>
  <c r="J21" i="90"/>
  <c r="J23" i="90"/>
  <c r="J17" i="90"/>
  <c r="D63" i="89"/>
  <c r="B54" i="89"/>
  <c r="C36" i="90"/>
  <c r="B31" i="89"/>
  <c r="D40" i="89"/>
  <c r="D69" i="89"/>
  <c r="B60" i="89"/>
  <c r="J20" i="90"/>
  <c r="C60" i="90"/>
  <c r="C48" i="90"/>
  <c r="D55" i="89"/>
  <c r="B46" i="89"/>
  <c r="B56" i="89"/>
  <c r="D65" i="89"/>
  <c r="J25" i="90"/>
  <c r="J12" i="90"/>
  <c r="D39" i="89"/>
  <c r="B30" i="89"/>
  <c r="C72" i="90"/>
  <c r="J24" i="90"/>
  <c r="J9" i="90"/>
  <c r="J11" i="90"/>
  <c r="B43" i="89"/>
  <c r="D52" i="89"/>
  <c r="J8" i="90"/>
  <c r="J15" i="90"/>
  <c r="J10" i="90"/>
  <c r="D41" i="89"/>
  <c r="B32" i="89"/>
  <c r="J13" i="90"/>
  <c r="J16" i="90"/>
  <c r="J26" i="90"/>
  <c r="K1" i="89"/>
  <c r="L8" i="89"/>
  <c r="J22" i="90"/>
  <c r="J16" i="88"/>
  <c r="L16" i="88" s="1"/>
  <c r="C101" i="88"/>
  <c r="C48" i="88"/>
  <c r="J25" i="88"/>
  <c r="L25" i="88" s="1"/>
  <c r="D49" i="87"/>
  <c r="B40" i="87"/>
  <c r="C38" i="88"/>
  <c r="C87" i="88"/>
  <c r="J24" i="88"/>
  <c r="L24" i="88" s="1"/>
  <c r="J22" i="88"/>
  <c r="L22" i="88" s="1"/>
  <c r="D44" i="87"/>
  <c r="B35" i="87"/>
  <c r="J20" i="88"/>
  <c r="L20" i="88" s="1"/>
  <c r="B36" i="87"/>
  <c r="D45" i="87"/>
  <c r="J26" i="88"/>
  <c r="L26" i="88" s="1"/>
  <c r="J9" i="88"/>
  <c r="L9" i="88" s="1"/>
  <c r="J15" i="88"/>
  <c r="L15" i="88" s="1"/>
  <c r="D65" i="87"/>
  <c r="B56" i="87"/>
  <c r="J14" i="88"/>
  <c r="L14" i="88" s="1"/>
  <c r="J23" i="88"/>
  <c r="L23" i="88" s="1"/>
  <c r="D55" i="87"/>
  <c r="B46" i="87"/>
  <c r="J21" i="88"/>
  <c r="L21" i="88" s="1"/>
  <c r="C60" i="88"/>
  <c r="J13" i="88"/>
  <c r="L13" i="88" s="1"/>
  <c r="J11" i="88"/>
  <c r="L11" i="88" s="1"/>
  <c r="J19" i="88"/>
  <c r="L19" i="88" s="1"/>
  <c r="P1" i="87"/>
  <c r="Q8" i="87"/>
  <c r="B42" i="87"/>
  <c r="D51" i="87"/>
  <c r="J18" i="88"/>
  <c r="L18" i="88" s="1"/>
  <c r="D57" i="87"/>
  <c r="B48" i="87"/>
  <c r="C72" i="88"/>
  <c r="J8" i="88"/>
  <c r="L8" i="88" s="1"/>
  <c r="J17" i="88"/>
  <c r="L17" i="88" s="1"/>
  <c r="B32" i="87"/>
  <c r="D41" i="87"/>
  <c r="D52" i="87"/>
  <c r="B43" i="87"/>
  <c r="J10" i="76"/>
  <c r="L10" i="76" s="1"/>
  <c r="C36" i="76"/>
  <c r="C48" i="76"/>
  <c r="C102" i="76"/>
  <c r="J19" i="76"/>
  <c r="L19" i="76" s="1"/>
  <c r="B36" i="75"/>
  <c r="D45" i="75"/>
  <c r="J9" i="76"/>
  <c r="L9" i="76" s="1"/>
  <c r="J24" i="76"/>
  <c r="L24" i="76" s="1"/>
  <c r="J14" i="76"/>
  <c r="L14" i="76" s="1"/>
  <c r="I8" i="75"/>
  <c r="H1" i="75"/>
  <c r="J12" i="76"/>
  <c r="L12" i="76" s="1"/>
  <c r="J16" i="76"/>
  <c r="L16" i="76" s="1"/>
  <c r="J26" i="76"/>
  <c r="L26" i="76" s="1"/>
  <c r="J22" i="76"/>
  <c r="L22" i="76" s="1"/>
  <c r="C88" i="76"/>
  <c r="J18" i="76"/>
  <c r="L18" i="76" s="1"/>
  <c r="C101" i="75"/>
  <c r="C110" i="75" s="1"/>
  <c r="C119" i="75" s="1"/>
  <c r="J21" i="76"/>
  <c r="L21" i="76" s="1"/>
  <c r="C60" i="76"/>
  <c r="C72" i="76"/>
  <c r="J13" i="76"/>
  <c r="L13" i="76" s="1"/>
  <c r="J20" i="76"/>
  <c r="L20" i="76" s="1"/>
  <c r="B35" i="75"/>
  <c r="D44" i="75"/>
  <c r="D78" i="75"/>
  <c r="B69" i="75"/>
  <c r="B50" i="75"/>
  <c r="D59" i="75"/>
  <c r="D58" i="75"/>
  <c r="B49" i="75"/>
  <c r="B38" i="75"/>
  <c r="D47" i="75"/>
  <c r="J17" i="76"/>
  <c r="L17" i="76" s="1"/>
  <c r="B64" i="75"/>
  <c r="D73" i="75"/>
  <c r="J23" i="76"/>
  <c r="L23" i="76" s="1"/>
  <c r="B30" i="75"/>
  <c r="D39" i="75"/>
  <c r="J11" i="76"/>
  <c r="L11" i="76" s="1"/>
  <c r="D70" i="75"/>
  <c r="B61" i="75"/>
  <c r="J9" i="74"/>
  <c r="L9" i="74" s="1"/>
  <c r="B32" i="73"/>
  <c r="D41" i="73"/>
  <c r="J13" i="74"/>
  <c r="L13" i="74" s="1"/>
  <c r="J8" i="74"/>
  <c r="L8" i="74" s="1"/>
  <c r="C87" i="74"/>
  <c r="C72" i="74"/>
  <c r="J26" i="74"/>
  <c r="L26" i="74" s="1"/>
  <c r="D47" i="73"/>
  <c r="B38" i="73"/>
  <c r="D51" i="73"/>
  <c r="B42" i="73"/>
  <c r="H8" i="73"/>
  <c r="G1" i="73"/>
  <c r="J19" i="74"/>
  <c r="L19" i="74" s="1"/>
  <c r="D55" i="73"/>
  <c r="B46" i="73"/>
  <c r="C61" i="74"/>
  <c r="J21" i="74"/>
  <c r="L21" i="74" s="1"/>
  <c r="J22" i="74"/>
  <c r="L22" i="74" s="1"/>
  <c r="J7" i="74"/>
  <c r="L7" i="74" s="1"/>
  <c r="C50" i="74"/>
  <c r="C101" i="74"/>
  <c r="J16" i="74"/>
  <c r="L16" i="74" s="1"/>
  <c r="J11" i="74"/>
  <c r="L11" i="74" s="1"/>
  <c r="B58" i="73"/>
  <c r="D67" i="73"/>
  <c r="J18" i="74"/>
  <c r="L18" i="74" s="1"/>
  <c r="J24" i="74"/>
  <c r="L24" i="74" s="1"/>
  <c r="J20" i="74"/>
  <c r="L20" i="74" s="1"/>
  <c r="D44" i="73"/>
  <c r="B35" i="73"/>
  <c r="D72" i="73"/>
  <c r="B63" i="73"/>
  <c r="C39" i="74"/>
  <c r="J10" i="74"/>
  <c r="L10" i="74" s="1"/>
  <c r="J15" i="74"/>
  <c r="L15" i="74" s="1"/>
  <c r="J25" i="74"/>
  <c r="L25" i="74" s="1"/>
  <c r="J23" i="74"/>
  <c r="L23" i="74" s="1"/>
  <c r="D61" i="73"/>
  <c r="B52" i="73"/>
  <c r="J17" i="74"/>
  <c r="L17" i="74" s="1"/>
  <c r="J12" i="74"/>
  <c r="L12" i="74" s="1"/>
  <c r="K25" i="88"/>
  <c r="K17" i="90"/>
  <c r="K21" i="88"/>
  <c r="K18" i="88"/>
  <c r="L8" i="121"/>
  <c r="K8" i="111"/>
  <c r="H1" i="122" l="1"/>
  <c r="I8" i="122"/>
  <c r="D73" i="116"/>
  <c r="B73" i="116" s="1"/>
  <c r="D57" i="106"/>
  <c r="B48" i="106"/>
  <c r="B50" i="106"/>
  <c r="D59" i="106"/>
  <c r="B67" i="116"/>
  <c r="D76" i="116"/>
  <c r="B46" i="119"/>
  <c r="D55" i="119"/>
  <c r="C95" i="124"/>
  <c r="C50" i="123"/>
  <c r="C194" i="124"/>
  <c r="C64" i="123"/>
  <c r="C169" i="124"/>
  <c r="C220" i="124"/>
  <c r="D60" i="122"/>
  <c r="B51" i="122"/>
  <c r="B53" i="122"/>
  <c r="D62" i="122"/>
  <c r="C119" i="124"/>
  <c r="D90" i="122"/>
  <c r="B81" i="122"/>
  <c r="C35" i="124"/>
  <c r="B50" i="122"/>
  <c r="D59" i="122"/>
  <c r="B49" i="122"/>
  <c r="D58" i="122"/>
  <c r="C85" i="124"/>
  <c r="C71" i="124"/>
  <c r="C119" i="122"/>
  <c r="B74" i="122"/>
  <c r="D83" i="122"/>
  <c r="D48" i="122"/>
  <c r="B39" i="122"/>
  <c r="D55" i="122"/>
  <c r="B46" i="122"/>
  <c r="C49" i="124"/>
  <c r="C60" i="124"/>
  <c r="B52" i="122"/>
  <c r="D61" i="122"/>
  <c r="C73" i="123"/>
  <c r="C179" i="124"/>
  <c r="C206" i="124"/>
  <c r="C107" i="124"/>
  <c r="C155" i="124"/>
  <c r="C38" i="123"/>
  <c r="J28" i="124"/>
  <c r="I66" i="124"/>
  <c r="I54" i="124"/>
  <c r="I30" i="124"/>
  <c r="U30" i="124" s="1"/>
  <c r="I42" i="124"/>
  <c r="U42" i="124" s="1"/>
  <c r="G8" i="121" a="1"/>
  <c r="G8" i="121" s="1"/>
  <c r="E8" i="121" a="1"/>
  <c r="E8" i="121" s="1"/>
  <c r="F8" i="121" a="1"/>
  <c r="F8" i="121" s="1"/>
  <c r="I8" i="121" a="1"/>
  <c r="I8" i="121" s="1"/>
  <c r="C206" i="121"/>
  <c r="C194" i="121"/>
  <c r="C47" i="121"/>
  <c r="B47" i="119"/>
  <c r="D56" i="119"/>
  <c r="C50" i="120"/>
  <c r="C59" i="121"/>
  <c r="C96" i="121"/>
  <c r="D52" i="119"/>
  <c r="B43" i="119"/>
  <c r="C179" i="121"/>
  <c r="B49" i="119"/>
  <c r="D58" i="119"/>
  <c r="C156" i="121"/>
  <c r="C108" i="121"/>
  <c r="D63" i="119"/>
  <c r="B54" i="119"/>
  <c r="D78" i="119"/>
  <c r="B69" i="119"/>
  <c r="I8" i="119"/>
  <c r="H1" i="119"/>
  <c r="C119" i="121"/>
  <c r="C169" i="121"/>
  <c r="J30" i="121"/>
  <c r="V30" i="121" s="1"/>
  <c r="J66" i="121"/>
  <c r="K28" i="121"/>
  <c r="J54" i="121"/>
  <c r="J42" i="121"/>
  <c r="V42" i="121" s="1"/>
  <c r="B44" i="119"/>
  <c r="D53" i="119"/>
  <c r="C35" i="121"/>
  <c r="C84" i="121"/>
  <c r="C74" i="120"/>
  <c r="B57" i="119"/>
  <c r="D66" i="119"/>
  <c r="C38" i="120"/>
  <c r="C72" i="121"/>
  <c r="B50" i="119"/>
  <c r="D59" i="119"/>
  <c r="C64" i="120"/>
  <c r="C221" i="121"/>
  <c r="D53" i="116"/>
  <c r="B44" i="116"/>
  <c r="C119" i="116"/>
  <c r="C84" i="118"/>
  <c r="C179" i="118"/>
  <c r="B50" i="116"/>
  <c r="D59" i="116"/>
  <c r="C206" i="118"/>
  <c r="C120" i="118"/>
  <c r="D106" i="116"/>
  <c r="B97" i="116"/>
  <c r="D57" i="116"/>
  <c r="B48" i="116"/>
  <c r="C50" i="117"/>
  <c r="C37" i="117"/>
  <c r="B42" i="116"/>
  <c r="D51" i="116"/>
  <c r="B56" i="116"/>
  <c r="D65" i="116"/>
  <c r="C61" i="118"/>
  <c r="C107" i="118"/>
  <c r="C73" i="117"/>
  <c r="I66" i="118"/>
  <c r="I54" i="118"/>
  <c r="I30" i="118"/>
  <c r="U30" i="118" s="1"/>
  <c r="I42" i="118"/>
  <c r="U42" i="118" s="1"/>
  <c r="J28" i="118"/>
  <c r="C167" i="118"/>
  <c r="I8" i="116"/>
  <c r="H1" i="116"/>
  <c r="C47" i="118"/>
  <c r="C155" i="118"/>
  <c r="B45" i="116"/>
  <c r="D54" i="116"/>
  <c r="C63" i="117"/>
  <c r="C71" i="118"/>
  <c r="C220" i="118"/>
  <c r="C95" i="118"/>
  <c r="C35" i="118"/>
  <c r="C194" i="118"/>
  <c r="C95" i="115"/>
  <c r="C167" i="115"/>
  <c r="C194" i="115"/>
  <c r="C107" i="115"/>
  <c r="C35" i="115"/>
  <c r="H66" i="115"/>
  <c r="H54" i="115"/>
  <c r="H30" i="115"/>
  <c r="T30" i="115" s="1"/>
  <c r="H42" i="115"/>
  <c r="T42" i="115" s="1"/>
  <c r="I28" i="115"/>
  <c r="C71" i="115"/>
  <c r="C179" i="115"/>
  <c r="C119" i="115"/>
  <c r="C206" i="115"/>
  <c r="C220" i="115"/>
  <c r="C49" i="115"/>
  <c r="C60" i="115"/>
  <c r="C85" i="115"/>
  <c r="C155" i="115"/>
  <c r="H8" i="111" a="1"/>
  <c r="H8" i="111" s="1"/>
  <c r="G8" i="111" a="1"/>
  <c r="G8" i="111" s="1"/>
  <c r="F8" i="111" a="1"/>
  <c r="F8" i="111" s="1"/>
  <c r="E8" i="111" a="1"/>
  <c r="E8" i="111" s="1"/>
  <c r="I8" i="111" a="1"/>
  <c r="I8" i="111" s="1"/>
  <c r="C50" i="111"/>
  <c r="C38" i="111"/>
  <c r="J8" i="110"/>
  <c r="I1" i="110"/>
  <c r="C96" i="112"/>
  <c r="C168" i="112"/>
  <c r="C155" i="112"/>
  <c r="C119" i="112"/>
  <c r="C35" i="112"/>
  <c r="C179" i="112"/>
  <c r="C61" i="111"/>
  <c r="D57" i="110"/>
  <c r="B48" i="110"/>
  <c r="C85" i="112"/>
  <c r="B51" i="110"/>
  <c r="D60" i="110"/>
  <c r="B54" i="110"/>
  <c r="D63" i="110"/>
  <c r="C220" i="112"/>
  <c r="I28" i="112"/>
  <c r="H54" i="112"/>
  <c r="H66" i="112"/>
  <c r="H42" i="112"/>
  <c r="T42" i="112" s="1"/>
  <c r="H30" i="112"/>
  <c r="T30" i="112" s="1"/>
  <c r="C73" i="111"/>
  <c r="C107" i="112"/>
  <c r="C206" i="112"/>
  <c r="C59" i="112"/>
  <c r="C194" i="112"/>
  <c r="C71" i="112"/>
  <c r="C119" i="110"/>
  <c r="C49" i="112"/>
  <c r="C47" i="108"/>
  <c r="L9" i="107"/>
  <c r="C59" i="108"/>
  <c r="C83" i="108"/>
  <c r="C195" i="108"/>
  <c r="L15" i="107"/>
  <c r="C35" i="108"/>
  <c r="K54" i="108"/>
  <c r="L28" i="108"/>
  <c r="K78" i="108"/>
  <c r="K66" i="108"/>
  <c r="K30" i="108"/>
  <c r="K42" i="108"/>
  <c r="C181" i="108"/>
  <c r="L25" i="107"/>
  <c r="L11" i="107"/>
  <c r="C49" i="107"/>
  <c r="L26" i="107"/>
  <c r="L18" i="107"/>
  <c r="L16" i="107"/>
  <c r="B53" i="106"/>
  <c r="D62" i="106"/>
  <c r="L10" i="107"/>
  <c r="L17" i="107"/>
  <c r="L22" i="107"/>
  <c r="D63" i="106"/>
  <c r="B54" i="106"/>
  <c r="C155" i="108"/>
  <c r="C108" i="108"/>
  <c r="D65" i="106"/>
  <c r="B56" i="106"/>
  <c r="C73" i="107"/>
  <c r="L7" i="107"/>
  <c r="C61" i="107"/>
  <c r="L23" i="107"/>
  <c r="L8" i="107"/>
  <c r="C221" i="108"/>
  <c r="L13" i="107"/>
  <c r="B60" i="106"/>
  <c r="D69" i="106"/>
  <c r="C206" i="108"/>
  <c r="B46" i="106"/>
  <c r="D55" i="106"/>
  <c r="L20" i="107"/>
  <c r="C120" i="108"/>
  <c r="L21" i="107"/>
  <c r="B52" i="106"/>
  <c r="D61" i="106"/>
  <c r="C95" i="108"/>
  <c r="L12" i="107"/>
  <c r="L14" i="107"/>
  <c r="L19" i="107"/>
  <c r="C71" i="108"/>
  <c r="I8" i="106"/>
  <c r="H1" i="106"/>
  <c r="B40" i="106"/>
  <c r="D49" i="106"/>
  <c r="L24" i="107"/>
  <c r="C167" i="108"/>
  <c r="C37" i="107"/>
  <c r="D53" i="89"/>
  <c r="B44" i="89"/>
  <c r="L21" i="90"/>
  <c r="L26" i="90"/>
  <c r="L24" i="90"/>
  <c r="L16" i="90"/>
  <c r="L9" i="90"/>
  <c r="L17" i="90"/>
  <c r="F17" i="90" s="1" a="1"/>
  <c r="F17" i="90" s="1"/>
  <c r="L13" i="90"/>
  <c r="L19" i="90"/>
  <c r="L20" i="90"/>
  <c r="L15" i="90"/>
  <c r="L7" i="90"/>
  <c r="L8" i="90"/>
  <c r="L12" i="90"/>
  <c r="L23" i="90"/>
  <c r="L10" i="90"/>
  <c r="L25" i="90"/>
  <c r="L18" i="90"/>
  <c r="L22" i="90"/>
  <c r="L11" i="90"/>
  <c r="L14" i="90"/>
  <c r="I17" i="90" a="1"/>
  <c r="I17" i="90" s="1"/>
  <c r="E17" i="90" a="1"/>
  <c r="E17" i="90" s="1"/>
  <c r="G17" i="90" a="1"/>
  <c r="G17" i="90" s="1"/>
  <c r="C73" i="90"/>
  <c r="C49" i="90"/>
  <c r="C61" i="90"/>
  <c r="C37" i="90"/>
  <c r="D50" i="89"/>
  <c r="B41" i="89"/>
  <c r="B39" i="89"/>
  <c r="D48" i="89"/>
  <c r="B52" i="89"/>
  <c r="D61" i="89"/>
  <c r="M8" i="89"/>
  <c r="L1" i="89"/>
  <c r="B65" i="89"/>
  <c r="D74" i="89"/>
  <c r="D49" i="89"/>
  <c r="B40" i="89"/>
  <c r="D64" i="89"/>
  <c r="B55" i="89"/>
  <c r="D78" i="89"/>
  <c r="B69" i="89"/>
  <c r="D72" i="89"/>
  <c r="B63" i="89"/>
  <c r="F21" i="88" a="1"/>
  <c r="F21" i="88" s="1"/>
  <c r="I21" i="88" a="1"/>
  <c r="I21" i="88" s="1"/>
  <c r="H21" i="88" a="1"/>
  <c r="H21" i="88" s="1"/>
  <c r="E21" i="88" a="1"/>
  <c r="E21" i="88" s="1"/>
  <c r="G21" i="88" a="1"/>
  <c r="G21" i="88" s="1"/>
  <c r="I18" i="88" a="1"/>
  <c r="I18" i="88" s="1"/>
  <c r="H18" i="88" a="1"/>
  <c r="H18" i="88" s="1"/>
  <c r="F18" i="88" a="1"/>
  <c r="F18" i="88" s="1"/>
  <c r="G18" i="88" a="1"/>
  <c r="G18" i="88" s="1"/>
  <c r="E18" i="88" a="1"/>
  <c r="E18" i="88" s="1"/>
  <c r="H25" i="88" a="1"/>
  <c r="H25" i="88" s="1"/>
  <c r="F25" i="88" a="1"/>
  <c r="F25" i="88" s="1"/>
  <c r="G25" i="88" a="1"/>
  <c r="G25" i="88" s="1"/>
  <c r="I25" i="88" a="1"/>
  <c r="I25" i="88" s="1"/>
  <c r="E25" i="88" a="1"/>
  <c r="E25" i="88" s="1"/>
  <c r="D53" i="87"/>
  <c r="B44" i="87"/>
  <c r="C102" i="88"/>
  <c r="B51" i="87"/>
  <c r="D60" i="87"/>
  <c r="C88" i="88"/>
  <c r="D66" i="87"/>
  <c r="B57" i="87"/>
  <c r="B65" i="87"/>
  <c r="D74" i="87"/>
  <c r="C39" i="88"/>
  <c r="C73" i="88"/>
  <c r="D61" i="87"/>
  <c r="B52" i="87"/>
  <c r="C49" i="88"/>
  <c r="C61" i="88"/>
  <c r="D64" i="87"/>
  <c r="B55" i="87"/>
  <c r="Q1" i="87"/>
  <c r="R8" i="87"/>
  <c r="D58" i="87"/>
  <c r="B49" i="87"/>
  <c r="B41" i="87"/>
  <c r="D50" i="87"/>
  <c r="D54" i="87"/>
  <c r="B45" i="87"/>
  <c r="B59" i="75"/>
  <c r="D68" i="75"/>
  <c r="C89" i="76"/>
  <c r="I1" i="75"/>
  <c r="J8" i="75"/>
  <c r="C37" i="76"/>
  <c r="D79" i="75"/>
  <c r="B70" i="75"/>
  <c r="B44" i="75"/>
  <c r="D53" i="75"/>
  <c r="C103" i="76"/>
  <c r="B45" i="75"/>
  <c r="D54" i="75"/>
  <c r="C61" i="76"/>
  <c r="D67" i="75"/>
  <c r="B58" i="75"/>
  <c r="C73" i="76"/>
  <c r="B39" i="75"/>
  <c r="D48" i="75"/>
  <c r="D82" i="75"/>
  <c r="B73" i="75"/>
  <c r="D87" i="75"/>
  <c r="B78" i="75"/>
  <c r="C49" i="76"/>
  <c r="B47" i="75"/>
  <c r="D56" i="75"/>
  <c r="H1" i="73"/>
  <c r="I8" i="73"/>
  <c r="D76" i="73"/>
  <c r="B67" i="73"/>
  <c r="C62" i="74"/>
  <c r="D60" i="73"/>
  <c r="B51" i="73"/>
  <c r="B41" i="73"/>
  <c r="D50" i="73"/>
  <c r="D81" i="73"/>
  <c r="B72" i="73"/>
  <c r="D64" i="73"/>
  <c r="B55" i="73"/>
  <c r="B61" i="73"/>
  <c r="D70" i="73"/>
  <c r="C40" i="74"/>
  <c r="C73" i="74"/>
  <c r="D53" i="73"/>
  <c r="B44" i="73"/>
  <c r="C51" i="74"/>
  <c r="C88" i="74"/>
  <c r="C102" i="74"/>
  <c r="D56" i="73"/>
  <c r="B47" i="73"/>
  <c r="K24" i="111"/>
  <c r="L17" i="124"/>
  <c r="K13" i="88"/>
  <c r="K17" i="111"/>
  <c r="K13" i="76"/>
  <c r="L17" i="115"/>
  <c r="K11" i="88"/>
  <c r="K17" i="123"/>
  <c r="K13" i="74"/>
  <c r="K15" i="88"/>
  <c r="K11" i="76"/>
  <c r="L24" i="112"/>
  <c r="K16" i="88"/>
  <c r="K8" i="120"/>
  <c r="K11" i="74"/>
  <c r="L17" i="112"/>
  <c r="K8" i="90"/>
  <c r="L8" i="112"/>
  <c r="K25" i="76"/>
  <c r="J8" i="122" l="1"/>
  <c r="I1" i="122"/>
  <c r="D82" i="116"/>
  <c r="D68" i="106"/>
  <c r="B59" i="106"/>
  <c r="D66" i="106"/>
  <c r="B57" i="106"/>
  <c r="B76" i="116"/>
  <c r="D85" i="116"/>
  <c r="B55" i="119"/>
  <c r="D64" i="119"/>
  <c r="G17" i="124" a="1"/>
  <c r="G17" i="124" s="1"/>
  <c r="F17" i="124" a="1"/>
  <c r="F17" i="124" s="1"/>
  <c r="E17" i="124" a="1"/>
  <c r="E17" i="124" s="1"/>
  <c r="I17" i="124" a="1"/>
  <c r="I17" i="124" s="1"/>
  <c r="E17" i="123" a="1"/>
  <c r="E17" i="123" s="1"/>
  <c r="F17" i="123" a="1"/>
  <c r="F17" i="123" s="1"/>
  <c r="G17" i="123" a="1"/>
  <c r="G17" i="123" s="1"/>
  <c r="I17" i="123" a="1"/>
  <c r="I17" i="123" s="1"/>
  <c r="D68" i="122"/>
  <c r="B59" i="122"/>
  <c r="C51" i="123"/>
  <c r="C180" i="124"/>
  <c r="D64" i="122"/>
  <c r="B55" i="122"/>
  <c r="J66" i="124"/>
  <c r="J30" i="124"/>
  <c r="V30" i="124" s="1"/>
  <c r="J42" i="124"/>
  <c r="V42" i="124" s="1"/>
  <c r="J54" i="124"/>
  <c r="K28" i="124"/>
  <c r="D92" i="122"/>
  <c r="B83" i="122"/>
  <c r="C72" i="124"/>
  <c r="B62" i="122"/>
  <c r="D71" i="122"/>
  <c r="C221" i="124"/>
  <c r="C96" i="124"/>
  <c r="C170" i="124"/>
  <c r="C61" i="124"/>
  <c r="C108" i="124"/>
  <c r="C50" i="124"/>
  <c r="C86" i="124"/>
  <c r="D69" i="122"/>
  <c r="B60" i="122"/>
  <c r="C39" i="123"/>
  <c r="D99" i="122"/>
  <c r="B90" i="122"/>
  <c r="C195" i="124"/>
  <c r="D57" i="122"/>
  <c r="B48" i="122"/>
  <c r="D67" i="122"/>
  <c r="B58" i="122"/>
  <c r="C120" i="124"/>
  <c r="C207" i="124"/>
  <c r="B61" i="122"/>
  <c r="D70" i="122"/>
  <c r="C65" i="123"/>
  <c r="F64" i="123" s="1" a="1"/>
  <c r="F64" i="123" s="1"/>
  <c r="J64" i="123" a="1"/>
  <c r="J64" i="123" s="1"/>
  <c r="I61" i="123" a="1"/>
  <c r="I61" i="123" s="1"/>
  <c r="G57" i="123" a="1"/>
  <c r="G57" i="123" s="1"/>
  <c r="H62" i="123" a="1"/>
  <c r="H62" i="123" s="1"/>
  <c r="C36" i="124"/>
  <c r="C156" i="124"/>
  <c r="C74" i="123"/>
  <c r="I8" i="120" a="1"/>
  <c r="I8" i="120" s="1"/>
  <c r="F8" i="120" a="1"/>
  <c r="F8" i="120" s="1"/>
  <c r="E8" i="120" a="1"/>
  <c r="E8" i="120" s="1"/>
  <c r="G8" i="120" a="1"/>
  <c r="G8" i="120" s="1"/>
  <c r="I63" i="120" a="1"/>
  <c r="I63" i="120" s="1"/>
  <c r="D75" i="119"/>
  <c r="B66" i="119"/>
  <c r="B78" i="119"/>
  <c r="D87" i="119"/>
  <c r="C180" i="121"/>
  <c r="C97" i="121"/>
  <c r="C60" i="121"/>
  <c r="C65" i="120"/>
  <c r="E61" i="120" s="1" a="1"/>
  <c r="E61" i="120" s="1"/>
  <c r="G64" i="120" a="1"/>
  <c r="G64" i="120" s="1"/>
  <c r="J64" i="120" a="1"/>
  <c r="J64" i="120" s="1"/>
  <c r="E64" i="120" a="1"/>
  <c r="E64" i="120" s="1"/>
  <c r="I64" i="120" a="1"/>
  <c r="I64" i="120" s="1"/>
  <c r="G60" i="120" a="1"/>
  <c r="G60" i="120" s="1"/>
  <c r="I62" i="120" a="1"/>
  <c r="I62" i="120" s="1"/>
  <c r="H57" i="120" a="1"/>
  <c r="H57" i="120" s="1"/>
  <c r="H59" i="120" a="1"/>
  <c r="H59" i="120" s="1"/>
  <c r="G62" i="120" a="1"/>
  <c r="G62" i="120" s="1"/>
  <c r="E59" i="120" a="1"/>
  <c r="E59" i="120" s="1"/>
  <c r="J62" i="120" a="1"/>
  <c r="J62" i="120" s="1"/>
  <c r="I61" i="120" a="1"/>
  <c r="I61" i="120" s="1"/>
  <c r="F61" i="120" a="1"/>
  <c r="F61" i="120" s="1"/>
  <c r="H61" i="120" a="1"/>
  <c r="H61" i="120" s="1"/>
  <c r="F58" i="120" a="1"/>
  <c r="F58" i="120" s="1"/>
  <c r="J61" i="120" a="1"/>
  <c r="J61" i="120" s="1"/>
  <c r="J57" i="120" a="1"/>
  <c r="J57" i="120" s="1"/>
  <c r="I57" i="120" a="1"/>
  <c r="I57" i="120" s="1"/>
  <c r="I59" i="120" a="1"/>
  <c r="I59" i="120" s="1"/>
  <c r="G59" i="120" a="1"/>
  <c r="G59" i="120" s="1"/>
  <c r="C36" i="121"/>
  <c r="C170" i="121"/>
  <c r="C222" i="121"/>
  <c r="E63" i="120" a="1"/>
  <c r="E63" i="120" s="1"/>
  <c r="C85" i="121"/>
  <c r="E57" i="120" a="1"/>
  <c r="E57" i="120" s="1"/>
  <c r="K78" i="121"/>
  <c r="K66" i="121"/>
  <c r="K54" i="121"/>
  <c r="K30" i="121"/>
  <c r="K42" i="121"/>
  <c r="L28" i="121"/>
  <c r="H63" i="120" a="1"/>
  <c r="H63" i="120" s="1"/>
  <c r="C73" i="121"/>
  <c r="I60" i="120" a="1"/>
  <c r="I60" i="120" s="1"/>
  <c r="B53" i="119"/>
  <c r="D62" i="119"/>
  <c r="D67" i="119"/>
  <c r="B58" i="119"/>
  <c r="B52" i="119"/>
  <c r="D61" i="119"/>
  <c r="F59" i="120" a="1"/>
  <c r="F59" i="120" s="1"/>
  <c r="C207" i="121"/>
  <c r="C75" i="120"/>
  <c r="C120" i="121"/>
  <c r="C109" i="121"/>
  <c r="C51" i="120"/>
  <c r="C195" i="121"/>
  <c r="C48" i="121"/>
  <c r="C157" i="121"/>
  <c r="J8" i="119"/>
  <c r="I1" i="119"/>
  <c r="B56" i="119"/>
  <c r="D65" i="119"/>
  <c r="H8" i="121" s="1" a="1"/>
  <c r="H8" i="121" s="1"/>
  <c r="J63" i="120" a="1"/>
  <c r="J63" i="120" s="1"/>
  <c r="C39" i="120"/>
  <c r="G58" i="120" a="1"/>
  <c r="G58" i="120" s="1"/>
  <c r="E58" i="120" a="1"/>
  <c r="E58" i="120" s="1"/>
  <c r="B59" i="119"/>
  <c r="D68" i="119"/>
  <c r="J59" i="120" a="1"/>
  <c r="J59" i="120" s="1"/>
  <c r="B63" i="119"/>
  <c r="D72" i="119"/>
  <c r="C38" i="117"/>
  <c r="B106" i="116"/>
  <c r="D115" i="116"/>
  <c r="B115" i="116" s="1"/>
  <c r="D68" i="116"/>
  <c r="B59" i="116"/>
  <c r="C85" i="118"/>
  <c r="C36" i="118"/>
  <c r="C96" i="118"/>
  <c r="B65" i="116"/>
  <c r="D74" i="116"/>
  <c r="C121" i="118"/>
  <c r="B54" i="116"/>
  <c r="D63" i="116"/>
  <c r="J54" i="118"/>
  <c r="J30" i="118"/>
  <c r="V30" i="118" s="1"/>
  <c r="J42" i="118"/>
  <c r="V42" i="118" s="1"/>
  <c r="J66" i="118"/>
  <c r="K28" i="118"/>
  <c r="C48" i="118"/>
  <c r="D66" i="116"/>
  <c r="B57" i="116"/>
  <c r="C64" i="117"/>
  <c r="C156" i="118"/>
  <c r="C74" i="117"/>
  <c r="B51" i="116"/>
  <c r="D60" i="116"/>
  <c r="C221" i="118"/>
  <c r="B82" i="116"/>
  <c r="D91" i="116"/>
  <c r="D62" i="116"/>
  <c r="B53" i="116"/>
  <c r="J8" i="116"/>
  <c r="I1" i="116"/>
  <c r="C168" i="118"/>
  <c r="C108" i="118"/>
  <c r="C51" i="117"/>
  <c r="C180" i="118"/>
  <c r="C72" i="118"/>
  <c r="C195" i="118"/>
  <c r="C62" i="118"/>
  <c r="C207" i="118"/>
  <c r="I17" i="115" a="1"/>
  <c r="I17" i="115" s="1"/>
  <c r="E17" i="115" a="1"/>
  <c r="E17" i="115" s="1"/>
  <c r="G17" i="115" a="1"/>
  <c r="G17" i="115" s="1"/>
  <c r="F17" i="115" a="1"/>
  <c r="F17" i="115" s="1"/>
  <c r="C50" i="115"/>
  <c r="C221" i="115"/>
  <c r="C96" i="115"/>
  <c r="C86" i="115"/>
  <c r="C195" i="115"/>
  <c r="C168" i="115"/>
  <c r="C207" i="115"/>
  <c r="C36" i="115"/>
  <c r="C72" i="115"/>
  <c r="C61" i="115"/>
  <c r="C180" i="115"/>
  <c r="C108" i="115"/>
  <c r="C120" i="115"/>
  <c r="C156" i="115"/>
  <c r="J28" i="115"/>
  <c r="I66" i="115"/>
  <c r="I54" i="115"/>
  <c r="I42" i="115"/>
  <c r="U42" i="115" s="1"/>
  <c r="I30" i="115"/>
  <c r="U30" i="115" s="1"/>
  <c r="F17" i="111" a="1"/>
  <c r="F17" i="111" s="1"/>
  <c r="I17" i="111" a="1"/>
  <c r="I17" i="111" s="1"/>
  <c r="H17" i="111" a="1"/>
  <c r="H17" i="111" s="1"/>
  <c r="G17" i="111" a="1"/>
  <c r="G17" i="111" s="1"/>
  <c r="E17" i="111" a="1"/>
  <c r="E17" i="111" s="1"/>
  <c r="G8" i="112" a="1"/>
  <c r="G8" i="112" s="1"/>
  <c r="E8" i="112" a="1"/>
  <c r="E8" i="112" s="1"/>
  <c r="I8" i="112" a="1"/>
  <c r="I8" i="112" s="1"/>
  <c r="H8" i="112" a="1"/>
  <c r="H8" i="112" s="1"/>
  <c r="F8" i="112" a="1"/>
  <c r="F8" i="112" s="1"/>
  <c r="G24" i="112" a="1"/>
  <c r="G24" i="112" s="1"/>
  <c r="H24" i="112" a="1"/>
  <c r="H24" i="112" s="1"/>
  <c r="I24" i="112" a="1"/>
  <c r="I24" i="112" s="1"/>
  <c r="F24" i="112" a="1"/>
  <c r="F24" i="112" s="1"/>
  <c r="E24" i="112" a="1"/>
  <c r="E24" i="112" s="1"/>
  <c r="E24" i="111" a="1"/>
  <c r="E24" i="111" s="1"/>
  <c r="H24" i="111" a="1"/>
  <c r="H24" i="111" s="1"/>
  <c r="F24" i="111" a="1"/>
  <c r="F24" i="111" s="1"/>
  <c r="I24" i="111" a="1"/>
  <c r="I24" i="111" s="1"/>
  <c r="G24" i="111" a="1"/>
  <c r="G24" i="111" s="1"/>
  <c r="G17" i="112" a="1"/>
  <c r="G17" i="112" s="1"/>
  <c r="H17" i="112" a="1"/>
  <c r="H17" i="112" s="1"/>
  <c r="E17" i="112" a="1"/>
  <c r="E17" i="112" s="1"/>
  <c r="F17" i="112" a="1"/>
  <c r="F17" i="112" s="1"/>
  <c r="I17" i="112" a="1"/>
  <c r="I17" i="112" s="1"/>
  <c r="C50" i="112"/>
  <c r="C97" i="112"/>
  <c r="C120" i="112"/>
  <c r="C62" i="111"/>
  <c r="C169" i="112"/>
  <c r="C156" i="112"/>
  <c r="C60" i="112"/>
  <c r="C108" i="112"/>
  <c r="C195" i="112"/>
  <c r="C72" i="112"/>
  <c r="C207" i="112"/>
  <c r="D72" i="110"/>
  <c r="B63" i="110"/>
  <c r="C180" i="112"/>
  <c r="K8" i="110"/>
  <c r="J1" i="110"/>
  <c r="C74" i="111"/>
  <c r="C51" i="111"/>
  <c r="C39" i="111"/>
  <c r="I42" i="112"/>
  <c r="U42" i="112" s="1"/>
  <c r="J28" i="112"/>
  <c r="I66" i="112"/>
  <c r="I54" i="112"/>
  <c r="I30" i="112"/>
  <c r="U30" i="112" s="1"/>
  <c r="B60" i="110"/>
  <c r="D69" i="110"/>
  <c r="C86" i="112"/>
  <c r="C36" i="112"/>
  <c r="B57" i="110"/>
  <c r="D66" i="110"/>
  <c r="C221" i="112"/>
  <c r="C62" i="107"/>
  <c r="B49" i="106"/>
  <c r="D58" i="106"/>
  <c r="C121" i="108"/>
  <c r="C182" i="108"/>
  <c r="B55" i="106"/>
  <c r="D64" i="106"/>
  <c r="D78" i="106"/>
  <c r="B69" i="106"/>
  <c r="D72" i="106"/>
  <c r="B63" i="106"/>
  <c r="C48" i="108"/>
  <c r="C72" i="108"/>
  <c r="C36" i="108"/>
  <c r="C196" i="108"/>
  <c r="C74" i="107"/>
  <c r="C50" i="107"/>
  <c r="C168" i="108"/>
  <c r="C222" i="108"/>
  <c r="C156" i="108"/>
  <c r="C38" i="107"/>
  <c r="J8" i="106"/>
  <c r="I1" i="106"/>
  <c r="C84" i="108"/>
  <c r="B62" i="106"/>
  <c r="D71" i="106"/>
  <c r="L78" i="108"/>
  <c r="L42" i="108"/>
  <c r="L66" i="108"/>
  <c r="L30" i="108"/>
  <c r="L54" i="108"/>
  <c r="C109" i="108"/>
  <c r="C60" i="108"/>
  <c r="B61" i="106"/>
  <c r="D70" i="106"/>
  <c r="C96" i="108"/>
  <c r="C207" i="108"/>
  <c r="D74" i="106"/>
  <c r="B65" i="106"/>
  <c r="B53" i="89"/>
  <c r="D62" i="89"/>
  <c r="F8" i="90" a="1"/>
  <c r="F8" i="90" s="1"/>
  <c r="E8" i="90" a="1"/>
  <c r="E8" i="90" s="1"/>
  <c r="I8" i="90" a="1"/>
  <c r="I8" i="90" s="1"/>
  <c r="G8" i="90" a="1"/>
  <c r="G8" i="90" s="1"/>
  <c r="H8" i="90" a="1"/>
  <c r="H8" i="90" s="1"/>
  <c r="B74" i="89"/>
  <c r="D83" i="89"/>
  <c r="D81" i="89"/>
  <c r="B72" i="89"/>
  <c r="B48" i="89"/>
  <c r="D57" i="89"/>
  <c r="D58" i="89"/>
  <c r="B49" i="89"/>
  <c r="B50" i="89"/>
  <c r="D59" i="89"/>
  <c r="C74" i="90"/>
  <c r="N8" i="89"/>
  <c r="M1" i="89"/>
  <c r="C62" i="90"/>
  <c r="C38" i="90"/>
  <c r="D87" i="89"/>
  <c r="B78" i="89"/>
  <c r="C50" i="90"/>
  <c r="D73" i="89"/>
  <c r="B64" i="89"/>
  <c r="B61" i="89"/>
  <c r="D70" i="89"/>
  <c r="I16" i="88" a="1"/>
  <c r="I16" i="88" s="1"/>
  <c r="H16" i="88" a="1"/>
  <c r="H16" i="88" s="1"/>
  <c r="G16" i="88" a="1"/>
  <c r="G16" i="88" s="1"/>
  <c r="F16" i="88" a="1"/>
  <c r="F16" i="88" s="1"/>
  <c r="E16" i="88" a="1"/>
  <c r="E16" i="88" s="1"/>
  <c r="G13" i="88" a="1"/>
  <c r="G13" i="88" s="1"/>
  <c r="F13" i="88" a="1"/>
  <c r="F13" i="88" s="1"/>
  <c r="I13" i="88" a="1"/>
  <c r="I13" i="88" s="1"/>
  <c r="H13" i="88" a="1"/>
  <c r="H13" i="88" s="1"/>
  <c r="E13" i="88" a="1"/>
  <c r="E13" i="88" s="1"/>
  <c r="E15" i="88" a="1"/>
  <c r="E15" i="88" s="1"/>
  <c r="I15" i="88" a="1"/>
  <c r="I15" i="88" s="1"/>
  <c r="G15" i="88" a="1"/>
  <c r="G15" i="88" s="1"/>
  <c r="F15" i="88" a="1"/>
  <c r="F15" i="88" s="1"/>
  <c r="H15" i="88" a="1"/>
  <c r="H15" i="88" s="1"/>
  <c r="I11" i="88" a="1"/>
  <c r="I11" i="88" s="1"/>
  <c r="H11" i="88" a="1"/>
  <c r="H11" i="88" s="1"/>
  <c r="F11" i="88" a="1"/>
  <c r="F11" i="88" s="1"/>
  <c r="G11" i="88" a="1"/>
  <c r="G11" i="88" s="1"/>
  <c r="E11" i="88" a="1"/>
  <c r="E11" i="88" s="1"/>
  <c r="C62" i="88"/>
  <c r="C103" i="88"/>
  <c r="D83" i="87"/>
  <c r="B74" i="87"/>
  <c r="D59" i="87"/>
  <c r="B50" i="87"/>
  <c r="B60" i="87"/>
  <c r="D69" i="87"/>
  <c r="D67" i="87"/>
  <c r="B58" i="87"/>
  <c r="D73" i="87"/>
  <c r="B64" i="87"/>
  <c r="S8" i="87"/>
  <c r="R1" i="87"/>
  <c r="B54" i="87"/>
  <c r="D63" i="87"/>
  <c r="D70" i="87"/>
  <c r="B61" i="87"/>
  <c r="C89" i="88"/>
  <c r="B66" i="87"/>
  <c r="D75" i="87"/>
  <c r="C40" i="88"/>
  <c r="C74" i="88"/>
  <c r="C50" i="88"/>
  <c r="D62" i="87"/>
  <c r="B53" i="87"/>
  <c r="E25" i="76" a="1"/>
  <c r="E25" i="76" s="1"/>
  <c r="I25" i="76" a="1"/>
  <c r="I25" i="76" s="1"/>
  <c r="H25" i="76" a="1"/>
  <c r="H25" i="76" s="1"/>
  <c r="G25" i="76" a="1"/>
  <c r="G25" i="76" s="1"/>
  <c r="F25" i="76" a="1"/>
  <c r="F25" i="76" s="1"/>
  <c r="E11" i="76" a="1"/>
  <c r="E11" i="76" s="1"/>
  <c r="H11" i="76" a="1"/>
  <c r="H11" i="76" s="1"/>
  <c r="G11" i="76" a="1"/>
  <c r="G11" i="76" s="1"/>
  <c r="F11" i="76" a="1"/>
  <c r="F11" i="76" s="1"/>
  <c r="I11" i="76" a="1"/>
  <c r="I11" i="76" s="1"/>
  <c r="F13" i="76" a="1"/>
  <c r="F13" i="76" s="1"/>
  <c r="E13" i="76" a="1"/>
  <c r="E13" i="76" s="1"/>
  <c r="I13" i="76" a="1"/>
  <c r="I13" i="76" s="1"/>
  <c r="H13" i="76" a="1"/>
  <c r="H13" i="76" s="1"/>
  <c r="G13" i="76" a="1"/>
  <c r="G13" i="76" s="1"/>
  <c r="B68" i="75"/>
  <c r="D77" i="75"/>
  <c r="C62" i="76"/>
  <c r="D63" i="75"/>
  <c r="B54" i="75"/>
  <c r="K8" i="75"/>
  <c r="J1" i="75"/>
  <c r="B53" i="75"/>
  <c r="D62" i="75"/>
  <c r="C50" i="76"/>
  <c r="B48" i="75"/>
  <c r="D57" i="75"/>
  <c r="C74" i="76"/>
  <c r="B87" i="75"/>
  <c r="D96" i="75"/>
  <c r="C104" i="76"/>
  <c r="B79" i="75"/>
  <c r="D88" i="75"/>
  <c r="C90" i="76"/>
  <c r="B56" i="75"/>
  <c r="D65" i="75"/>
  <c r="B82" i="75"/>
  <c r="D91" i="75"/>
  <c r="B67" i="75"/>
  <c r="D76" i="75"/>
  <c r="C38" i="76"/>
  <c r="E11" i="74" a="1"/>
  <c r="E11" i="74" s="1"/>
  <c r="H11" i="74" a="1"/>
  <c r="H11" i="74" s="1"/>
  <c r="F11" i="74" a="1"/>
  <c r="F11" i="74" s="1"/>
  <c r="I11" i="74" a="1"/>
  <c r="I11" i="74" s="1"/>
  <c r="G11" i="74" a="1"/>
  <c r="G11" i="74" s="1"/>
  <c r="I13" i="74" a="1"/>
  <c r="I13" i="74" s="1"/>
  <c r="G13" i="74" a="1"/>
  <c r="G13" i="74" s="1"/>
  <c r="E13" i="74" a="1"/>
  <c r="E13" i="74" s="1"/>
  <c r="F13" i="74" a="1"/>
  <c r="F13" i="74" s="1"/>
  <c r="H13" i="74" a="1"/>
  <c r="H13" i="74" s="1"/>
  <c r="D90" i="73"/>
  <c r="B81" i="73"/>
  <c r="B50" i="73"/>
  <c r="D59" i="73"/>
  <c r="D69" i="73"/>
  <c r="B60" i="73"/>
  <c r="D73" i="73"/>
  <c r="B64" i="73"/>
  <c r="B76" i="73"/>
  <c r="D85" i="73"/>
  <c r="J8" i="73"/>
  <c r="I1" i="73"/>
  <c r="C52" i="74"/>
  <c r="C41" i="74"/>
  <c r="H40" i="74" a="1"/>
  <c r="H40" i="74" s="1"/>
  <c r="G40" i="74" a="1"/>
  <c r="G40" i="74" s="1"/>
  <c r="I40" i="74" a="1"/>
  <c r="I40" i="74" s="1"/>
  <c r="J40" i="74" a="1"/>
  <c r="J40" i="74" s="1"/>
  <c r="F40" i="74" a="1"/>
  <c r="F40" i="74" s="1"/>
  <c r="E40" i="74" a="1"/>
  <c r="E40" i="74" s="1"/>
  <c r="E38" i="74" a="1"/>
  <c r="E38" i="74" s="1"/>
  <c r="H33" i="74" a="1"/>
  <c r="H33" i="74" s="1"/>
  <c r="I33" i="74" a="1"/>
  <c r="I33" i="74" s="1"/>
  <c r="H36" i="74" a="1"/>
  <c r="H36" i="74" s="1"/>
  <c r="G36" i="74" a="1"/>
  <c r="G36" i="74" s="1"/>
  <c r="J33" i="74" a="1"/>
  <c r="J33" i="74" s="1"/>
  <c r="U34" i="74" s="1"/>
  <c r="E36" i="74" a="1"/>
  <c r="E36" i="74" s="1"/>
  <c r="I38" i="74" a="1"/>
  <c r="I38" i="74" s="1"/>
  <c r="E37" i="74" a="1"/>
  <c r="E37" i="74" s="1"/>
  <c r="G33" i="74" a="1"/>
  <c r="G33" i="74" s="1"/>
  <c r="G38" i="74" a="1"/>
  <c r="G38" i="74" s="1"/>
  <c r="F36" i="74" a="1"/>
  <c r="F36" i="74" s="1"/>
  <c r="E35" i="74" a="1"/>
  <c r="E35" i="74" s="1"/>
  <c r="H39" i="74" a="1"/>
  <c r="H39" i="74" s="1"/>
  <c r="S40" i="74" s="1"/>
  <c r="J34" i="74" a="1"/>
  <c r="J34" i="74" s="1"/>
  <c r="C89" i="74"/>
  <c r="F35" i="74" a="1"/>
  <c r="F35" i="74" s="1"/>
  <c r="Q36" i="74" s="1"/>
  <c r="E39" i="74" a="1"/>
  <c r="E39" i="74" s="1"/>
  <c r="P40" i="74" s="1"/>
  <c r="J35" i="74" a="1"/>
  <c r="J35" i="74" s="1"/>
  <c r="F38" i="74" a="1"/>
  <c r="F38" i="74" s="1"/>
  <c r="B53" i="73"/>
  <c r="D62" i="73"/>
  <c r="D79" i="73"/>
  <c r="B70" i="73"/>
  <c r="D65" i="73"/>
  <c r="B56" i="73"/>
  <c r="C74" i="74"/>
  <c r="C103" i="74"/>
  <c r="H38" i="74" a="1"/>
  <c r="H38" i="74" s="1"/>
  <c r="G39" i="74" a="1"/>
  <c r="G39" i="74" s="1"/>
  <c r="R40" i="74" s="1"/>
  <c r="C63" i="74"/>
  <c r="K12" i="88"/>
  <c r="K25" i="74"/>
  <c r="K21" i="76"/>
  <c r="K8" i="122" l="1"/>
  <c r="J1" i="122"/>
  <c r="E62" i="120" a="1"/>
  <c r="E62" i="120" s="1"/>
  <c r="P63" i="120" s="1"/>
  <c r="H62" i="120" a="1"/>
  <c r="H62" i="120" s="1"/>
  <c r="H64" i="120" a="1"/>
  <c r="H64" i="120" s="1"/>
  <c r="G61" i="120" a="1"/>
  <c r="G61" i="120" s="1"/>
  <c r="R62" i="120" s="1"/>
  <c r="J60" i="120" a="1"/>
  <c r="J60" i="120" s="1"/>
  <c r="U61" i="120" s="1"/>
  <c r="F64" i="120" a="1"/>
  <c r="F64" i="120" s="1"/>
  <c r="G57" i="120" a="1"/>
  <c r="G57" i="120" s="1"/>
  <c r="I58" i="120" a="1"/>
  <c r="I58" i="120" s="1"/>
  <c r="T59" i="120" s="1"/>
  <c r="D75" i="106"/>
  <c r="B66" i="106"/>
  <c r="D77" i="106"/>
  <c r="B68" i="106"/>
  <c r="D94" i="116"/>
  <c r="B85" i="116"/>
  <c r="U62" i="120"/>
  <c r="R59" i="120"/>
  <c r="S63" i="120"/>
  <c r="P59" i="120"/>
  <c r="H8" i="120" a="1"/>
  <c r="H8" i="120" s="1"/>
  <c r="P64" i="120"/>
  <c r="T63" i="120"/>
  <c r="T61" i="120"/>
  <c r="B64" i="119"/>
  <c r="D73" i="119"/>
  <c r="U64" i="120"/>
  <c r="D78" i="122"/>
  <c r="B69" i="122"/>
  <c r="D108" i="122"/>
  <c r="B99" i="122"/>
  <c r="E46" i="124" a="1"/>
  <c r="E46" i="124" s="1"/>
  <c r="J65" i="123" a="1"/>
  <c r="J65" i="123" s="1"/>
  <c r="U65" i="123" s="1"/>
  <c r="I65" i="123" a="1"/>
  <c r="I65" i="123" s="1"/>
  <c r="H65" i="123" a="1"/>
  <c r="H65" i="123" s="1"/>
  <c r="G65" i="123" a="1"/>
  <c r="G65" i="123" s="1"/>
  <c r="F65" i="123" a="1"/>
  <c r="F65" i="123" s="1"/>
  <c r="Q65" i="123" s="1"/>
  <c r="E65" i="123" a="1"/>
  <c r="E65" i="123" s="1"/>
  <c r="H63" i="123" a="1"/>
  <c r="H63" i="123" s="1"/>
  <c r="S63" i="123" s="1"/>
  <c r="H59" i="123" a="1"/>
  <c r="H59" i="123" s="1"/>
  <c r="E61" i="123" a="1"/>
  <c r="E61" i="123" s="1"/>
  <c r="J63" i="123" a="1"/>
  <c r="J63" i="123" s="1"/>
  <c r="U64" i="123" s="1"/>
  <c r="G58" i="123" a="1"/>
  <c r="G58" i="123" s="1"/>
  <c r="H60" i="123" a="1"/>
  <c r="H60" i="123" s="1"/>
  <c r="H57" i="123" a="1"/>
  <c r="H57" i="123" s="1"/>
  <c r="I62" i="123" a="1"/>
  <c r="I62" i="123" s="1"/>
  <c r="T62" i="123" s="1"/>
  <c r="I57" i="123" a="1"/>
  <c r="I57" i="123" s="1"/>
  <c r="G63" i="123" a="1"/>
  <c r="G63" i="123" s="1"/>
  <c r="H61" i="123" a="1"/>
  <c r="H61" i="123" s="1"/>
  <c r="S62" i="123" s="1"/>
  <c r="F59" i="123" a="1"/>
  <c r="F59" i="123" s="1"/>
  <c r="E59" i="123" a="1"/>
  <c r="E59" i="123" s="1"/>
  <c r="I60" i="123" a="1"/>
  <c r="I60" i="123" s="1"/>
  <c r="T61" i="123" s="1"/>
  <c r="J58" i="123" a="1"/>
  <c r="J58" i="123" s="1"/>
  <c r="I59" i="123" a="1"/>
  <c r="I59" i="123" s="1"/>
  <c r="H58" i="123" a="1"/>
  <c r="H58" i="123" s="1"/>
  <c r="F60" i="123" a="1"/>
  <c r="F60" i="123" s="1"/>
  <c r="J57" i="123" a="1"/>
  <c r="J57" i="123" s="1"/>
  <c r="J60" i="123" a="1"/>
  <c r="J60" i="123" s="1"/>
  <c r="E63" i="123" a="1"/>
  <c r="E63" i="123" s="1"/>
  <c r="F57" i="123" a="1"/>
  <c r="F57" i="123" s="1"/>
  <c r="E60" i="123" a="1"/>
  <c r="E60" i="123" s="1"/>
  <c r="E62" i="123" a="1"/>
  <c r="E62" i="123" s="1"/>
  <c r="F58" i="123" a="1"/>
  <c r="F58" i="123" s="1"/>
  <c r="E57" i="123" a="1"/>
  <c r="E57" i="123" s="1"/>
  <c r="I58" i="123" a="1"/>
  <c r="I58" i="123" s="1"/>
  <c r="G61" i="123" a="1"/>
  <c r="G61" i="123" s="1"/>
  <c r="F61" i="123" a="1"/>
  <c r="F61" i="123" s="1"/>
  <c r="G62" i="123" a="1"/>
  <c r="G62" i="123" s="1"/>
  <c r="J61" i="123" a="1"/>
  <c r="J61" i="123" s="1"/>
  <c r="J59" i="123" a="1"/>
  <c r="J59" i="123" s="1"/>
  <c r="U60" i="123" s="1"/>
  <c r="E58" i="123" a="1"/>
  <c r="E58" i="123" s="1"/>
  <c r="I63" i="123" a="1"/>
  <c r="I63" i="123" s="1"/>
  <c r="J62" i="123" a="1"/>
  <c r="J62" i="123" s="1"/>
  <c r="F62" i="123" a="1"/>
  <c r="F62" i="123" s="1"/>
  <c r="F63" i="123" a="1"/>
  <c r="F63" i="123" s="1"/>
  <c r="Q64" i="123" s="1"/>
  <c r="G60" i="123" a="1"/>
  <c r="G60" i="123" s="1"/>
  <c r="G59" i="123" a="1"/>
  <c r="G59" i="123" s="1"/>
  <c r="C87" i="124"/>
  <c r="G86" i="124" s="1" a="1"/>
  <c r="G86" i="124" s="1"/>
  <c r="E86" i="124" a="1"/>
  <c r="E86" i="124" s="1"/>
  <c r="H86" i="124" a="1"/>
  <c r="H86" i="124" s="1"/>
  <c r="J86" i="124" a="1"/>
  <c r="J86" i="124" s="1"/>
  <c r="I86" i="124" a="1"/>
  <c r="I86" i="124" s="1"/>
  <c r="E80" i="124" a="1"/>
  <c r="E80" i="124" s="1"/>
  <c r="J80" i="124" a="1"/>
  <c r="J80" i="124" s="1"/>
  <c r="H84" i="124" a="1"/>
  <c r="H84" i="124" s="1"/>
  <c r="H82" i="124" a="1"/>
  <c r="H82" i="124" s="1"/>
  <c r="I82" i="124" a="1"/>
  <c r="I82" i="124" s="1"/>
  <c r="J79" i="124" a="1"/>
  <c r="J79" i="124" s="1"/>
  <c r="E79" i="124" a="1"/>
  <c r="E79" i="124" s="1"/>
  <c r="F82" i="124" a="1"/>
  <c r="F82" i="124" s="1"/>
  <c r="J49" i="124" a="1"/>
  <c r="J49" i="124" s="1"/>
  <c r="C62" i="124"/>
  <c r="E64" i="123" a="1"/>
  <c r="E64" i="123" s="1"/>
  <c r="D101" i="122"/>
  <c r="B92" i="122"/>
  <c r="D73" i="122"/>
  <c r="B64" i="122"/>
  <c r="D77" i="122"/>
  <c r="B68" i="122"/>
  <c r="C181" i="124"/>
  <c r="D79" i="122"/>
  <c r="B70" i="122"/>
  <c r="C157" i="124"/>
  <c r="C171" i="124"/>
  <c r="J170" i="124" s="1" a="1"/>
  <c r="J170" i="124" s="1"/>
  <c r="J164" i="124" a="1"/>
  <c r="J164" i="124" s="1"/>
  <c r="C73" i="124"/>
  <c r="C51" i="124"/>
  <c r="J50" i="124" a="1"/>
  <c r="J50" i="124" s="1"/>
  <c r="H50" i="124" a="1"/>
  <c r="H50" i="124" s="1"/>
  <c r="G50" i="124" a="1"/>
  <c r="G50" i="124" s="1"/>
  <c r="F50" i="124" a="1"/>
  <c r="F50" i="124" s="1"/>
  <c r="E50" i="124" a="1"/>
  <c r="E50" i="124" s="1"/>
  <c r="I50" i="124" a="1"/>
  <c r="I50" i="124" s="1"/>
  <c r="C109" i="124"/>
  <c r="C222" i="124"/>
  <c r="I44" i="124" a="1"/>
  <c r="I44" i="124" s="1"/>
  <c r="F85" i="124" a="1"/>
  <c r="F85" i="124" s="1"/>
  <c r="I48" i="124" a="1"/>
  <c r="I48" i="124" s="1"/>
  <c r="C37" i="124"/>
  <c r="F45" i="124" a="1"/>
  <c r="F45" i="124" s="1"/>
  <c r="G43" i="124" a="1"/>
  <c r="G43" i="124" s="1"/>
  <c r="H64" i="123" a="1"/>
  <c r="H64" i="123" s="1"/>
  <c r="B67" i="122"/>
  <c r="D76" i="122"/>
  <c r="I85" i="124" a="1"/>
  <c r="I85" i="124" s="1"/>
  <c r="C97" i="124"/>
  <c r="D80" i="122"/>
  <c r="B71" i="122"/>
  <c r="C40" i="123"/>
  <c r="C208" i="124"/>
  <c r="G64" i="123" a="1"/>
  <c r="G64" i="123" s="1"/>
  <c r="K42" i="124"/>
  <c r="K54" i="124"/>
  <c r="K66" i="124"/>
  <c r="K30" i="124"/>
  <c r="L28" i="124"/>
  <c r="K78" i="124"/>
  <c r="K81" i="124" s="1" a="1"/>
  <c r="K81" i="124" s="1"/>
  <c r="I47" i="124" a="1"/>
  <c r="I47" i="124" s="1"/>
  <c r="J44" i="124" a="1"/>
  <c r="J44" i="124" s="1"/>
  <c r="I64" i="123" a="1"/>
  <c r="I64" i="123" s="1"/>
  <c r="C196" i="124"/>
  <c r="J83" i="124" a="1"/>
  <c r="J83" i="124" s="1"/>
  <c r="H49" i="124" a="1"/>
  <c r="H49" i="124" s="1"/>
  <c r="C75" i="123"/>
  <c r="G166" i="124" a="1"/>
  <c r="G166" i="124" s="1"/>
  <c r="C121" i="124"/>
  <c r="C52" i="123"/>
  <c r="F79" i="124" a="1"/>
  <c r="F79" i="124" s="1"/>
  <c r="H80" i="124" a="1"/>
  <c r="H80" i="124" s="1"/>
  <c r="D66" i="122"/>
  <c r="B57" i="122"/>
  <c r="F81" i="124" a="1"/>
  <c r="F81" i="124" s="1"/>
  <c r="I49" i="124" a="1"/>
  <c r="I49" i="124" s="1"/>
  <c r="U50" i="124" s="1"/>
  <c r="S64" i="120"/>
  <c r="C171" i="121"/>
  <c r="H170" i="121" a="1"/>
  <c r="H170" i="121" s="1"/>
  <c r="G170" i="121" a="1"/>
  <c r="G170" i="121" s="1"/>
  <c r="F170" i="121" a="1"/>
  <c r="F170" i="121" s="1"/>
  <c r="I170" i="121" a="1"/>
  <c r="I170" i="121" s="1"/>
  <c r="E170" i="121" a="1"/>
  <c r="E170" i="121" s="1"/>
  <c r="J170" i="121" a="1"/>
  <c r="J170" i="121" s="1"/>
  <c r="I164" i="121" a="1"/>
  <c r="I164" i="121" s="1"/>
  <c r="J168" i="121" a="1"/>
  <c r="J168" i="121" s="1"/>
  <c r="J164" i="121" a="1"/>
  <c r="J164" i="121" s="1"/>
  <c r="H163" i="121" a="1"/>
  <c r="H163" i="121" s="1"/>
  <c r="E168" i="121" a="1"/>
  <c r="E168" i="121" s="1"/>
  <c r="I165" i="121" a="1"/>
  <c r="I165" i="121" s="1"/>
  <c r="F165" i="121" a="1"/>
  <c r="F165" i="121" s="1"/>
  <c r="I163" i="121" a="1"/>
  <c r="I163" i="121" s="1"/>
  <c r="G168" i="121" a="1"/>
  <c r="G168" i="121" s="1"/>
  <c r="F167" i="121" a="1"/>
  <c r="F167" i="121" s="1"/>
  <c r="J167" i="121" a="1"/>
  <c r="J167" i="121" s="1"/>
  <c r="F168" i="121" a="1"/>
  <c r="F168" i="121" s="1"/>
  <c r="H165" i="121" a="1"/>
  <c r="H165" i="121" s="1"/>
  <c r="H168" i="121" a="1"/>
  <c r="H168" i="121" s="1"/>
  <c r="G163" i="121" a="1"/>
  <c r="G163" i="121" s="1"/>
  <c r="E163" i="121" a="1"/>
  <c r="E163" i="121" s="1"/>
  <c r="F163" i="121" a="1"/>
  <c r="F163" i="121" s="1"/>
  <c r="U60" i="120"/>
  <c r="R58" i="120"/>
  <c r="C110" i="121"/>
  <c r="D70" i="119"/>
  <c r="B61" i="119"/>
  <c r="H167" i="121" a="1"/>
  <c r="H167" i="121" s="1"/>
  <c r="F169" i="121" a="1"/>
  <c r="F169" i="121" s="1"/>
  <c r="S62" i="120"/>
  <c r="R61" i="120"/>
  <c r="E167" i="121" a="1"/>
  <c r="E167" i="121" s="1"/>
  <c r="T64" i="120"/>
  <c r="C208" i="121"/>
  <c r="C76" i="120"/>
  <c r="J166" i="121" a="1"/>
  <c r="J166" i="121" s="1"/>
  <c r="G169" i="121" a="1"/>
  <c r="G169" i="121" s="1"/>
  <c r="B75" i="119"/>
  <c r="D84" i="119"/>
  <c r="C74" i="121"/>
  <c r="B68" i="119"/>
  <c r="D77" i="119"/>
  <c r="C196" i="121"/>
  <c r="C121" i="121"/>
  <c r="L42" i="121"/>
  <c r="L78" i="121"/>
  <c r="L66" i="121"/>
  <c r="L54" i="121"/>
  <c r="L30" i="121"/>
  <c r="G167" i="121" a="1"/>
  <c r="G167" i="121" s="1"/>
  <c r="S168" i="121" s="1"/>
  <c r="I169" i="121" a="1"/>
  <c r="I169" i="121" s="1"/>
  <c r="U170" i="121" s="1"/>
  <c r="R60" i="120"/>
  <c r="T62" i="120"/>
  <c r="C98" i="121"/>
  <c r="K8" i="119"/>
  <c r="J1" i="119"/>
  <c r="D81" i="119"/>
  <c r="B72" i="119"/>
  <c r="Q59" i="120"/>
  <c r="G165" i="121" a="1"/>
  <c r="G165" i="121" s="1"/>
  <c r="B65" i="119"/>
  <c r="D74" i="119"/>
  <c r="E165" i="121" a="1"/>
  <c r="E165" i="121" s="1"/>
  <c r="J169" i="121" a="1"/>
  <c r="J169" i="121" s="1"/>
  <c r="U63" i="120"/>
  <c r="C61" i="121"/>
  <c r="C181" i="121"/>
  <c r="B87" i="119"/>
  <c r="D96" i="119"/>
  <c r="C37" i="121"/>
  <c r="C40" i="120"/>
  <c r="C158" i="121"/>
  <c r="C223" i="121"/>
  <c r="H164" i="121" a="1"/>
  <c r="H164" i="121" s="1"/>
  <c r="E169" i="121" a="1"/>
  <c r="E169" i="121" s="1"/>
  <c r="T60" i="120"/>
  <c r="P62" i="120"/>
  <c r="C49" i="121"/>
  <c r="S58" i="120"/>
  <c r="C52" i="120"/>
  <c r="B62" i="119"/>
  <c r="D71" i="119"/>
  <c r="B67" i="119"/>
  <c r="D76" i="119"/>
  <c r="P58" i="120"/>
  <c r="C86" i="121"/>
  <c r="I166" i="121" a="1"/>
  <c r="I166" i="121" s="1"/>
  <c r="J65" i="120" a="1"/>
  <c r="J65" i="120" s="1"/>
  <c r="U65" i="120" s="1"/>
  <c r="E65" i="120" a="1"/>
  <c r="E65" i="120" s="1"/>
  <c r="P65" i="120" s="1"/>
  <c r="G65" i="120" a="1"/>
  <c r="G65" i="120" s="1"/>
  <c r="R65" i="120" s="1"/>
  <c r="I65" i="120" a="1"/>
  <c r="I65" i="120" s="1"/>
  <c r="T65" i="120" s="1"/>
  <c r="H65" i="120" a="1"/>
  <c r="H65" i="120" s="1"/>
  <c r="F65" i="120" a="1"/>
  <c r="F65" i="120" s="1"/>
  <c r="G63" i="120" a="1"/>
  <c r="G63" i="120" s="1"/>
  <c r="R64" i="120" s="1"/>
  <c r="F63" i="120" a="1"/>
  <c r="F63" i="120" s="1"/>
  <c r="Q64" i="120" s="1"/>
  <c r="F57" i="120" a="1"/>
  <c r="F57" i="120" s="1"/>
  <c r="Q58" i="120" s="1"/>
  <c r="F60" i="120" a="1"/>
  <c r="F60" i="120" s="1"/>
  <c r="Q61" i="120" s="1"/>
  <c r="F62" i="120" a="1"/>
  <c r="F62" i="120" s="1"/>
  <c r="H60" i="120" a="1"/>
  <c r="H60" i="120" s="1"/>
  <c r="S61" i="120" s="1"/>
  <c r="E60" i="120" a="1"/>
  <c r="E60" i="120" s="1"/>
  <c r="P61" i="120" s="1"/>
  <c r="H58" i="120" a="1"/>
  <c r="H58" i="120" s="1"/>
  <c r="S59" i="120" s="1"/>
  <c r="J58" i="120" a="1"/>
  <c r="J58" i="120" s="1"/>
  <c r="U59" i="120" s="1"/>
  <c r="K8" i="116"/>
  <c r="J1" i="116"/>
  <c r="C122" i="118"/>
  <c r="C181" i="118"/>
  <c r="C157" i="118"/>
  <c r="C86" i="118"/>
  <c r="C109" i="118"/>
  <c r="C208" i="118"/>
  <c r="G57" i="117" a="1"/>
  <c r="G57" i="117" s="1"/>
  <c r="C169" i="118"/>
  <c r="B91" i="116"/>
  <c r="D100" i="116"/>
  <c r="C49" i="118"/>
  <c r="B74" i="116"/>
  <c r="D83" i="116"/>
  <c r="K78" i="118"/>
  <c r="K54" i="118"/>
  <c r="K56" i="118" s="1" a="1"/>
  <c r="K56" i="118" s="1"/>
  <c r="K30" i="118"/>
  <c r="K42" i="118"/>
  <c r="K66" i="118"/>
  <c r="L28" i="118"/>
  <c r="C75" i="117"/>
  <c r="C52" i="117"/>
  <c r="D75" i="116"/>
  <c r="B66" i="116"/>
  <c r="C37" i="118"/>
  <c r="H62" i="118" a="1"/>
  <c r="H62" i="118" s="1"/>
  <c r="G62" i="118" a="1"/>
  <c r="G62" i="118" s="1"/>
  <c r="J62" i="118" a="1"/>
  <c r="J62" i="118" s="1"/>
  <c r="I62" i="118" a="1"/>
  <c r="I62" i="118" s="1"/>
  <c r="E62" i="118" a="1"/>
  <c r="E62" i="118" s="1"/>
  <c r="C63" i="118"/>
  <c r="J59" i="118" s="1" a="1"/>
  <c r="J59" i="118" s="1"/>
  <c r="G57" i="118" a="1"/>
  <c r="G57" i="118" s="1"/>
  <c r="J60" i="118" a="1"/>
  <c r="J60" i="118" s="1"/>
  <c r="H56" i="118" a="1"/>
  <c r="H56" i="118" s="1"/>
  <c r="H57" i="118" a="1"/>
  <c r="H57" i="118" s="1"/>
  <c r="K57" i="118" a="1"/>
  <c r="K57" i="118" s="1"/>
  <c r="E58" i="118" a="1"/>
  <c r="E58" i="118" s="1"/>
  <c r="J56" i="118" a="1"/>
  <c r="J56" i="118" s="1"/>
  <c r="H60" i="118" a="1"/>
  <c r="H60" i="118" s="1"/>
  <c r="I60" i="118" a="1"/>
  <c r="I60" i="118" s="1"/>
  <c r="I58" i="118" a="1"/>
  <c r="I58" i="118" s="1"/>
  <c r="J58" i="118" a="1"/>
  <c r="J58" i="118" s="1"/>
  <c r="I56" i="118" a="1"/>
  <c r="I56" i="118" s="1"/>
  <c r="J57" i="118" a="1"/>
  <c r="J57" i="118" s="1"/>
  <c r="G58" i="118" a="1"/>
  <c r="G58" i="118" s="1"/>
  <c r="J55" i="118" a="1"/>
  <c r="J55" i="118" s="1"/>
  <c r="E60" i="118" a="1"/>
  <c r="E60" i="118" s="1"/>
  <c r="F58" i="118" a="1"/>
  <c r="F58" i="118" s="1"/>
  <c r="I57" i="118" a="1"/>
  <c r="I57" i="118" s="1"/>
  <c r="E57" i="118" a="1"/>
  <c r="E57" i="118" s="1"/>
  <c r="E56" i="118" a="1"/>
  <c r="E56" i="118" s="1"/>
  <c r="F57" i="118" a="1"/>
  <c r="F57" i="118" s="1"/>
  <c r="K60" i="118" a="1"/>
  <c r="K60" i="118" s="1"/>
  <c r="H58" i="118" a="1"/>
  <c r="H58" i="118" s="1"/>
  <c r="H55" i="118" a="1"/>
  <c r="H55" i="118" s="1"/>
  <c r="C73" i="118"/>
  <c r="C39" i="117"/>
  <c r="C196" i="118"/>
  <c r="C222" i="118"/>
  <c r="K58" i="118" a="1"/>
  <c r="K58" i="118" s="1"/>
  <c r="B63" i="116"/>
  <c r="D72" i="116"/>
  <c r="F55" i="118" a="1"/>
  <c r="F55" i="118" s="1"/>
  <c r="B60" i="116"/>
  <c r="D69" i="116"/>
  <c r="I55" i="118" a="1"/>
  <c r="I55" i="118" s="1"/>
  <c r="G55" i="118" a="1"/>
  <c r="G55" i="118" s="1"/>
  <c r="C65" i="117"/>
  <c r="E59" i="117" a="1"/>
  <c r="E59" i="117" s="1"/>
  <c r="D77" i="116"/>
  <c r="B68" i="116"/>
  <c r="H61" i="118" a="1"/>
  <c r="H61" i="118" s="1"/>
  <c r="D71" i="116"/>
  <c r="B62" i="116"/>
  <c r="C97" i="118"/>
  <c r="C121" i="115"/>
  <c r="C109" i="115"/>
  <c r="C51" i="115"/>
  <c r="J50" i="115" a="1"/>
  <c r="J50" i="115" s="1"/>
  <c r="F50" i="115" a="1"/>
  <c r="F50" i="115" s="1"/>
  <c r="E45" i="115" a="1"/>
  <c r="E45" i="115" s="1"/>
  <c r="I45" i="115" a="1"/>
  <c r="I45" i="115" s="1"/>
  <c r="F43" i="115" a="1"/>
  <c r="F43" i="115" s="1"/>
  <c r="J66" i="115"/>
  <c r="J42" i="115"/>
  <c r="V42" i="115" s="1"/>
  <c r="J30" i="115"/>
  <c r="V30" i="115" s="1"/>
  <c r="K28" i="115"/>
  <c r="J54" i="115"/>
  <c r="C73" i="115"/>
  <c r="C37" i="115"/>
  <c r="C87" i="115"/>
  <c r="C196" i="115"/>
  <c r="C157" i="115"/>
  <c r="I44" i="115" a="1"/>
  <c r="I44" i="115" s="1"/>
  <c r="C169" i="115"/>
  <c r="C222" i="115"/>
  <c r="C181" i="115"/>
  <c r="J86" i="115" a="1"/>
  <c r="J86" i="115" s="1"/>
  <c r="C62" i="115"/>
  <c r="C97" i="115"/>
  <c r="C208" i="115"/>
  <c r="F49" i="115" a="1"/>
  <c r="F49" i="115" s="1"/>
  <c r="J66" i="112"/>
  <c r="K28" i="112"/>
  <c r="J42" i="112"/>
  <c r="V42" i="112" s="1"/>
  <c r="J54" i="112"/>
  <c r="J30" i="112"/>
  <c r="V30" i="112" s="1"/>
  <c r="C196" i="112"/>
  <c r="C208" i="112"/>
  <c r="I50" i="112" a="1"/>
  <c r="I50" i="112" s="1"/>
  <c r="C51" i="112"/>
  <c r="F50" i="112" s="1" a="1"/>
  <c r="F50" i="112" s="1"/>
  <c r="H44" i="112" a="1"/>
  <c r="H44" i="112" s="1"/>
  <c r="F49" i="112" a="1"/>
  <c r="F49" i="112" s="1"/>
  <c r="H43" i="112" a="1"/>
  <c r="H43" i="112" s="1"/>
  <c r="T44" i="112" s="1"/>
  <c r="G44" i="112" a="1"/>
  <c r="G44" i="112" s="1"/>
  <c r="H49" i="112" a="1"/>
  <c r="H49" i="112" s="1"/>
  <c r="F44" i="112" a="1"/>
  <c r="F44" i="112" s="1"/>
  <c r="I43" i="112" a="1"/>
  <c r="I43" i="112" s="1"/>
  <c r="H46" i="112" a="1"/>
  <c r="H46" i="112" s="1"/>
  <c r="C181" i="112"/>
  <c r="E46" i="112" a="1"/>
  <c r="E46" i="112" s="1"/>
  <c r="C63" i="111"/>
  <c r="I46" i="112" a="1"/>
  <c r="I46" i="112" s="1"/>
  <c r="F86" i="112" a="1"/>
  <c r="F86" i="112" s="1"/>
  <c r="H86" i="112" a="1"/>
  <c r="H86" i="112" s="1"/>
  <c r="G86" i="112" a="1"/>
  <c r="G86" i="112" s="1"/>
  <c r="C87" i="112"/>
  <c r="E86" i="112" a="1"/>
  <c r="E86" i="112" s="1"/>
  <c r="I86" i="112" a="1"/>
  <c r="I86" i="112" s="1"/>
  <c r="J86" i="112" a="1"/>
  <c r="J86" i="112" s="1"/>
  <c r="F81" i="112" a="1"/>
  <c r="F81" i="112" s="1"/>
  <c r="F84" i="112" a="1"/>
  <c r="F84" i="112" s="1"/>
  <c r="F83" i="112" a="1"/>
  <c r="F83" i="112" s="1"/>
  <c r="F80" i="112" a="1"/>
  <c r="F80" i="112" s="1"/>
  <c r="J81" i="112" a="1"/>
  <c r="J81" i="112" s="1"/>
  <c r="H80" i="112" a="1"/>
  <c r="H80" i="112" s="1"/>
  <c r="I84" i="112" a="1"/>
  <c r="I84" i="112" s="1"/>
  <c r="G80" i="112" a="1"/>
  <c r="G80" i="112" s="1"/>
  <c r="E84" i="112" a="1"/>
  <c r="E84" i="112" s="1"/>
  <c r="J84" i="112" a="1"/>
  <c r="J84" i="112" s="1"/>
  <c r="H81" i="112" a="1"/>
  <c r="H81" i="112" s="1"/>
  <c r="G81" i="112" a="1"/>
  <c r="G81" i="112" s="1"/>
  <c r="E80" i="112" a="1"/>
  <c r="E80" i="112" s="1"/>
  <c r="I80" i="112" a="1"/>
  <c r="I80" i="112" s="1"/>
  <c r="H79" i="112" a="1"/>
  <c r="H79" i="112" s="1"/>
  <c r="I82" i="112" a="1"/>
  <c r="I82" i="112" s="1"/>
  <c r="I79" i="112" a="1"/>
  <c r="I79" i="112" s="1"/>
  <c r="G84" i="112" a="1"/>
  <c r="G84" i="112" s="1"/>
  <c r="I83" i="112" a="1"/>
  <c r="I83" i="112" s="1"/>
  <c r="F79" i="112" a="1"/>
  <c r="F79" i="112" s="1"/>
  <c r="H85" i="112" a="1"/>
  <c r="H85" i="112" s="1"/>
  <c r="J83" i="112" a="1"/>
  <c r="J83" i="112" s="1"/>
  <c r="H82" i="112" a="1"/>
  <c r="H82" i="112" s="1"/>
  <c r="J85" i="112" a="1"/>
  <c r="J85" i="112" s="1"/>
  <c r="H84" i="112" a="1"/>
  <c r="H84" i="112" s="1"/>
  <c r="J80" i="112" a="1"/>
  <c r="J80" i="112" s="1"/>
  <c r="F82" i="112" a="1"/>
  <c r="F82" i="112" s="1"/>
  <c r="I81" i="112" a="1"/>
  <c r="I81" i="112" s="1"/>
  <c r="E81" i="112" a="1"/>
  <c r="E81" i="112" s="1"/>
  <c r="G83" i="112" a="1"/>
  <c r="G83" i="112" s="1"/>
  <c r="E83" i="112" a="1"/>
  <c r="E83" i="112" s="1"/>
  <c r="H48" i="112" a="1"/>
  <c r="H48" i="112" s="1"/>
  <c r="F85" i="112" a="1"/>
  <c r="F85" i="112" s="1"/>
  <c r="I47" i="112" a="1"/>
  <c r="I47" i="112" s="1"/>
  <c r="D75" i="110"/>
  <c r="B66" i="110"/>
  <c r="I85" i="112" a="1"/>
  <c r="I85" i="112" s="1"/>
  <c r="H47" i="112" a="1"/>
  <c r="H47" i="112" s="1"/>
  <c r="C75" i="111"/>
  <c r="C52" i="111"/>
  <c r="K1" i="110"/>
  <c r="L8" i="110"/>
  <c r="C170" i="112"/>
  <c r="C157" i="112"/>
  <c r="B72" i="110"/>
  <c r="D81" i="110"/>
  <c r="C222" i="112"/>
  <c r="C37" i="112"/>
  <c r="B69" i="110"/>
  <c r="D78" i="110"/>
  <c r="C109" i="112"/>
  <c r="C73" i="112"/>
  <c r="C98" i="112"/>
  <c r="C40" i="111"/>
  <c r="C61" i="112"/>
  <c r="C121" i="112"/>
  <c r="C39" i="107"/>
  <c r="C73" i="108"/>
  <c r="D81" i="106"/>
  <c r="B72" i="106"/>
  <c r="B64" i="106"/>
  <c r="D73" i="106"/>
  <c r="D83" i="106"/>
  <c r="B74" i="106"/>
  <c r="C208" i="108"/>
  <c r="C63" i="107"/>
  <c r="C169" i="108"/>
  <c r="J1" i="106"/>
  <c r="K8" i="106"/>
  <c r="B58" i="106"/>
  <c r="D67" i="106"/>
  <c r="C157" i="108"/>
  <c r="C197" i="108"/>
  <c r="C122" i="108"/>
  <c r="B70" i="106"/>
  <c r="D79" i="106"/>
  <c r="C37" i="108"/>
  <c r="C223" i="108"/>
  <c r="C61" i="108"/>
  <c r="C49" i="108"/>
  <c r="C110" i="108"/>
  <c r="B71" i="106"/>
  <c r="D80" i="106"/>
  <c r="C75" i="107"/>
  <c r="C51" i="107"/>
  <c r="C97" i="108"/>
  <c r="C85" i="108"/>
  <c r="B78" i="106"/>
  <c r="D87" i="106"/>
  <c r="F182" i="108" a="1"/>
  <c r="F182" i="108" s="1"/>
  <c r="J182" i="108" a="1"/>
  <c r="J182" i="108" s="1"/>
  <c r="G182" i="108" a="1"/>
  <c r="G182" i="108" s="1"/>
  <c r="C183" i="108"/>
  <c r="I182" i="108" a="1"/>
  <c r="I182" i="108" s="1"/>
  <c r="E182" i="108" a="1"/>
  <c r="E182" i="108" s="1"/>
  <c r="H182" i="108" a="1"/>
  <c r="H182" i="108" s="1"/>
  <c r="H178" i="108" a="1"/>
  <c r="H178" i="108" s="1"/>
  <c r="H176" i="108" a="1"/>
  <c r="H176" i="108" s="1"/>
  <c r="F180" i="108" a="1"/>
  <c r="F180" i="108" s="1"/>
  <c r="E176" i="108" a="1"/>
  <c r="E176" i="108" s="1"/>
  <c r="J177" i="108" a="1"/>
  <c r="J177" i="108" s="1"/>
  <c r="I178" i="108" a="1"/>
  <c r="I178" i="108" s="1"/>
  <c r="I176" i="108" a="1"/>
  <c r="I176" i="108" s="1"/>
  <c r="E177" i="108" a="1"/>
  <c r="E177" i="108" s="1"/>
  <c r="G180" i="108" a="1"/>
  <c r="G180" i="108" s="1"/>
  <c r="G176" i="108" a="1"/>
  <c r="G176" i="108" s="1"/>
  <c r="I180" i="108" a="1"/>
  <c r="I180" i="108" s="1"/>
  <c r="E178" i="108" a="1"/>
  <c r="E178" i="108" s="1"/>
  <c r="G175" i="108" a="1"/>
  <c r="G175" i="108" s="1"/>
  <c r="B62" i="89"/>
  <c r="D71" i="89"/>
  <c r="D67" i="89"/>
  <c r="B58" i="89"/>
  <c r="D82" i="89"/>
  <c r="B73" i="89"/>
  <c r="B57" i="89"/>
  <c r="D66" i="89"/>
  <c r="C63" i="90"/>
  <c r="B59" i="89"/>
  <c r="D68" i="89"/>
  <c r="D96" i="89"/>
  <c r="B87" i="89"/>
  <c r="B70" i="89"/>
  <c r="D79" i="89"/>
  <c r="C51" i="90"/>
  <c r="C39" i="90"/>
  <c r="N1" i="89"/>
  <c r="O8" i="89"/>
  <c r="D92" i="89"/>
  <c r="B83" i="89"/>
  <c r="C75" i="90"/>
  <c r="D90" i="89"/>
  <c r="B81" i="89"/>
  <c r="H12" i="88" a="1"/>
  <c r="H12" i="88" s="1"/>
  <c r="G12" i="88" a="1"/>
  <c r="G12" i="88" s="1"/>
  <c r="F12" i="88" a="1"/>
  <c r="F12" i="88" s="1"/>
  <c r="I12" i="88" a="1"/>
  <c r="I12" i="88" s="1"/>
  <c r="E12" i="88" a="1"/>
  <c r="E12" i="88" s="1"/>
  <c r="B75" i="87"/>
  <c r="D84" i="87"/>
  <c r="S1" i="87"/>
  <c r="T8" i="87"/>
  <c r="D71" i="87"/>
  <c r="B62" i="87"/>
  <c r="C90" i="88"/>
  <c r="F37" i="88" a="1"/>
  <c r="F37" i="88" s="1"/>
  <c r="D79" i="87"/>
  <c r="B70" i="87"/>
  <c r="C41" i="88"/>
  <c r="I40" i="88" s="1" a="1"/>
  <c r="I40" i="88" s="1"/>
  <c r="C75" i="88"/>
  <c r="B83" i="87"/>
  <c r="D92" i="87"/>
  <c r="D82" i="87"/>
  <c r="B73" i="87"/>
  <c r="B63" i="87"/>
  <c r="D72" i="87"/>
  <c r="C63" i="88"/>
  <c r="C104" i="88"/>
  <c r="E34" i="88" a="1"/>
  <c r="E34" i="88" s="1"/>
  <c r="D76" i="87"/>
  <c r="B67" i="87"/>
  <c r="B59" i="87"/>
  <c r="D68" i="87"/>
  <c r="C51" i="88"/>
  <c r="D78" i="87"/>
  <c r="B69" i="87"/>
  <c r="G21" i="76" a="1"/>
  <c r="G21" i="76" s="1"/>
  <c r="E21" i="76" a="1"/>
  <c r="E21" i="76" s="1"/>
  <c r="I21" i="76" a="1"/>
  <c r="I21" i="76" s="1"/>
  <c r="H21" i="76" a="1"/>
  <c r="H21" i="76" s="1"/>
  <c r="F21" i="76" a="1"/>
  <c r="F21" i="76" s="1"/>
  <c r="B62" i="75"/>
  <c r="D71" i="75"/>
  <c r="L8" i="75"/>
  <c r="K1" i="75"/>
  <c r="B76" i="75"/>
  <c r="D85" i="75"/>
  <c r="C105" i="76"/>
  <c r="C51" i="76"/>
  <c r="B91" i="75"/>
  <c r="D100" i="75"/>
  <c r="D105" i="75"/>
  <c r="B96" i="75"/>
  <c r="C75" i="76"/>
  <c r="C91" i="76"/>
  <c r="B65" i="75"/>
  <c r="D74" i="75"/>
  <c r="C63" i="76"/>
  <c r="B57" i="75"/>
  <c r="D66" i="75"/>
  <c r="C39" i="76"/>
  <c r="D97" i="75"/>
  <c r="B88" i="75"/>
  <c r="B63" i="75"/>
  <c r="D72" i="75"/>
  <c r="B77" i="75"/>
  <c r="D86" i="75"/>
  <c r="P38" i="74"/>
  <c r="I25" i="74" a="1"/>
  <c r="I25" i="74" s="1"/>
  <c r="H25" i="74" a="1"/>
  <c r="H25" i="74" s="1"/>
  <c r="F25" i="74" a="1"/>
  <c r="F25" i="74" s="1"/>
  <c r="E25" i="74" a="1"/>
  <c r="E25" i="74" s="1"/>
  <c r="G25" i="74" a="1"/>
  <c r="G25" i="74" s="1"/>
  <c r="P39" i="74"/>
  <c r="D68" i="73"/>
  <c r="B59" i="73"/>
  <c r="C64" i="74"/>
  <c r="C75" i="74"/>
  <c r="B65" i="73"/>
  <c r="D74" i="73"/>
  <c r="P37" i="74"/>
  <c r="K8" i="73"/>
  <c r="J1" i="73"/>
  <c r="D99" i="73"/>
  <c r="B90" i="73"/>
  <c r="S39" i="74"/>
  <c r="C90" i="74"/>
  <c r="P36" i="74"/>
  <c r="U35" i="74"/>
  <c r="R39" i="74"/>
  <c r="D94" i="73"/>
  <c r="B85" i="73"/>
  <c r="D88" i="73"/>
  <c r="B79" i="73"/>
  <c r="S34" i="74"/>
  <c r="E41" i="74" a="1"/>
  <c r="E41" i="74" s="1"/>
  <c r="P41" i="74" s="1"/>
  <c r="J41" i="74" a="1"/>
  <c r="J41" i="74" s="1"/>
  <c r="U41" i="74" s="1"/>
  <c r="H41" i="74" a="1"/>
  <c r="H41" i="74" s="1"/>
  <c r="S41" i="74" s="1"/>
  <c r="F41" i="74" a="1"/>
  <c r="F41" i="74" s="1"/>
  <c r="Q41" i="74" s="1"/>
  <c r="I41" i="74" a="1"/>
  <c r="I41" i="74" s="1"/>
  <c r="T41" i="74" s="1"/>
  <c r="G41" i="74" a="1"/>
  <c r="G41" i="74" s="1"/>
  <c r="R41" i="74" s="1"/>
  <c r="I35" i="74" a="1"/>
  <c r="I35" i="74" s="1"/>
  <c r="I34" i="74" a="1"/>
  <c r="I34" i="74" s="1"/>
  <c r="T35" i="74" s="1"/>
  <c r="F37" i="74" a="1"/>
  <c r="F37" i="74" s="1"/>
  <c r="Q38" i="74" s="1"/>
  <c r="I39" i="74" a="1"/>
  <c r="I39" i="74" s="1"/>
  <c r="T40" i="74" s="1"/>
  <c r="H35" i="74" a="1"/>
  <c r="H35" i="74" s="1"/>
  <c r="S36" i="74" s="1"/>
  <c r="G37" i="74" a="1"/>
  <c r="G37" i="74" s="1"/>
  <c r="R38" i="74" s="1"/>
  <c r="F33" i="74" a="1"/>
  <c r="F33" i="74" s="1"/>
  <c r="F34" i="74" a="1"/>
  <c r="F34" i="74" s="1"/>
  <c r="Q35" i="74" s="1"/>
  <c r="H37" i="74" a="1"/>
  <c r="H37" i="74" s="1"/>
  <c r="S38" i="74" s="1"/>
  <c r="J39" i="74" a="1"/>
  <c r="J39" i="74" s="1"/>
  <c r="U40" i="74" s="1"/>
  <c r="G35" i="74" a="1"/>
  <c r="G35" i="74" s="1"/>
  <c r="R36" i="74" s="1"/>
  <c r="C53" i="74"/>
  <c r="F52" i="74" a="1"/>
  <c r="F52" i="74" s="1"/>
  <c r="I52" i="74" a="1"/>
  <c r="I52" i="74" s="1"/>
  <c r="J52" i="74" a="1"/>
  <c r="J52" i="74" s="1"/>
  <c r="H52" i="74" a="1"/>
  <c r="H52" i="74" s="1"/>
  <c r="E52" i="74" a="1"/>
  <c r="E52" i="74" s="1"/>
  <c r="F50" i="74" a="1"/>
  <c r="F50" i="74" s="1"/>
  <c r="I50" i="74" a="1"/>
  <c r="I50" i="74" s="1"/>
  <c r="I47" i="74" a="1"/>
  <c r="I47" i="74" s="1"/>
  <c r="G45" i="74" a="1"/>
  <c r="G45" i="74" s="1"/>
  <c r="F46" i="74" a="1"/>
  <c r="F46" i="74" s="1"/>
  <c r="J50" i="74" a="1"/>
  <c r="J50" i="74" s="1"/>
  <c r="H49" i="74" a="1"/>
  <c r="H49" i="74" s="1"/>
  <c r="E50" i="74" a="1"/>
  <c r="E50" i="74" s="1"/>
  <c r="G50" i="74" a="1"/>
  <c r="G50" i="74" s="1"/>
  <c r="G46" i="74" a="1"/>
  <c r="G46" i="74" s="1"/>
  <c r="F39" i="74" a="1"/>
  <c r="F39" i="74" s="1"/>
  <c r="Q40" i="74" s="1"/>
  <c r="J38" i="74" a="1"/>
  <c r="J38" i="74" s="1"/>
  <c r="E33" i="74" a="1"/>
  <c r="E33" i="74" s="1"/>
  <c r="I37" i="74" a="1"/>
  <c r="I37" i="74" s="1"/>
  <c r="T38" i="74" s="1"/>
  <c r="J49" i="74" a="1"/>
  <c r="J49" i="74" s="1"/>
  <c r="U50" i="74" s="1"/>
  <c r="E51" i="74" a="1"/>
  <c r="E51" i="74" s="1"/>
  <c r="I49" i="74" a="1"/>
  <c r="I49" i="74" s="1"/>
  <c r="H34" i="74" a="1"/>
  <c r="H34" i="74" s="1"/>
  <c r="E34" i="74" a="1"/>
  <c r="E34" i="74" s="1"/>
  <c r="P35" i="74" s="1"/>
  <c r="H46" i="74" a="1"/>
  <c r="H46" i="74" s="1"/>
  <c r="H51" i="74" a="1"/>
  <c r="H51" i="74" s="1"/>
  <c r="D82" i="73"/>
  <c r="B73" i="73"/>
  <c r="J36" i="74" a="1"/>
  <c r="J36" i="74" s="1"/>
  <c r="G34" i="74" a="1"/>
  <c r="G34" i="74" s="1"/>
  <c r="R34" i="74" s="1"/>
  <c r="F45" i="74" a="1"/>
  <c r="F45" i="74" s="1"/>
  <c r="F51" i="74" a="1"/>
  <c r="F51" i="74" s="1"/>
  <c r="Q52" i="74" s="1"/>
  <c r="C104" i="74"/>
  <c r="D71" i="73"/>
  <c r="B62" i="73"/>
  <c r="J37" i="74" a="1"/>
  <c r="J37" i="74" s="1"/>
  <c r="I36" i="74" a="1"/>
  <c r="I36" i="74" s="1"/>
  <c r="I45" i="74" a="1"/>
  <c r="I45" i="74" s="1"/>
  <c r="J45" i="74" a="1"/>
  <c r="J45" i="74" s="1"/>
  <c r="G51" i="74" a="1"/>
  <c r="G51" i="74" s="1"/>
  <c r="D78" i="73"/>
  <c r="B69" i="73"/>
  <c r="K21" i="74"/>
  <c r="L24" i="118"/>
  <c r="K8" i="123"/>
  <c r="K7" i="90"/>
  <c r="L8" i="124"/>
  <c r="L12" i="112"/>
  <c r="K24" i="117"/>
  <c r="K12" i="111"/>
  <c r="Q65" i="120" l="1"/>
  <c r="S65" i="120"/>
  <c r="U165" i="121"/>
  <c r="Q170" i="121"/>
  <c r="S169" i="121"/>
  <c r="F8" i="124" a="1"/>
  <c r="F8" i="124" s="1"/>
  <c r="H8" i="124" a="1"/>
  <c r="H8" i="124" s="1"/>
  <c r="I8" i="124" a="1"/>
  <c r="I8" i="124" s="1"/>
  <c r="G8" i="124" a="1"/>
  <c r="G8" i="124" s="1"/>
  <c r="E8" i="124" a="1"/>
  <c r="E8" i="124" s="1"/>
  <c r="E8" i="123" a="1"/>
  <c r="E8" i="123" s="1"/>
  <c r="I8" i="123" a="1"/>
  <c r="I8" i="123" s="1"/>
  <c r="H8" i="123" a="1"/>
  <c r="H8" i="123" s="1"/>
  <c r="G8" i="123" a="1"/>
  <c r="G8" i="123" s="1"/>
  <c r="F8" i="123" a="1"/>
  <c r="F8" i="123" s="1"/>
  <c r="K1" i="122"/>
  <c r="L8" i="122"/>
  <c r="T58" i="120"/>
  <c r="E86" i="115" a="1"/>
  <c r="E86" i="115" s="1"/>
  <c r="F86" i="115" a="1"/>
  <c r="F86" i="115" s="1"/>
  <c r="G86" i="115" a="1"/>
  <c r="G86" i="115" s="1"/>
  <c r="R60" i="123"/>
  <c r="Q62" i="123"/>
  <c r="V50" i="124"/>
  <c r="S59" i="123"/>
  <c r="R59" i="123"/>
  <c r="T60" i="123"/>
  <c r="U45" i="115"/>
  <c r="D86" i="106"/>
  <c r="B77" i="106"/>
  <c r="Q178" i="108"/>
  <c r="S176" i="108"/>
  <c r="B75" i="106"/>
  <c r="D84" i="106"/>
  <c r="T48" i="112"/>
  <c r="T47" i="112"/>
  <c r="H17" i="115" a="1"/>
  <c r="H17" i="115" s="1"/>
  <c r="B94" i="116"/>
  <c r="D103" i="116"/>
  <c r="S170" i="121"/>
  <c r="V169" i="121"/>
  <c r="Q168" i="121"/>
  <c r="Q63" i="120"/>
  <c r="D82" i="119"/>
  <c r="B73" i="119"/>
  <c r="R169" i="121"/>
  <c r="Q59" i="123"/>
  <c r="H17" i="124" a="1"/>
  <c r="H17" i="124" s="1"/>
  <c r="H17" i="123" a="1"/>
  <c r="H17" i="123" s="1"/>
  <c r="P59" i="123"/>
  <c r="P64" i="123"/>
  <c r="R58" i="123"/>
  <c r="U63" i="123"/>
  <c r="T64" i="123"/>
  <c r="Q58" i="123"/>
  <c r="R64" i="123"/>
  <c r="T58" i="123"/>
  <c r="U61" i="123"/>
  <c r="U49" i="124"/>
  <c r="P61" i="123"/>
  <c r="P65" i="123"/>
  <c r="U58" i="123"/>
  <c r="S58" i="123"/>
  <c r="Q61" i="123"/>
  <c r="I61" i="124" a="1"/>
  <c r="I61" i="124" s="1"/>
  <c r="C158" i="124"/>
  <c r="I166" i="124" a="1"/>
  <c r="I166" i="124" s="1"/>
  <c r="H166" i="124" a="1"/>
  <c r="H166" i="124" s="1"/>
  <c r="I165" i="124" a="1"/>
  <c r="I165" i="124" s="1"/>
  <c r="C110" i="124"/>
  <c r="R65" i="123"/>
  <c r="B80" i="122"/>
  <c r="D89" i="122"/>
  <c r="J168" i="124" a="1"/>
  <c r="J168" i="124" s="1"/>
  <c r="T50" i="124"/>
  <c r="C98" i="124"/>
  <c r="E43" i="124" a="1"/>
  <c r="E43" i="124" s="1"/>
  <c r="K86" i="124" a="1"/>
  <c r="K86" i="124" s="1"/>
  <c r="J46" i="124" a="1"/>
  <c r="J46" i="124" s="1"/>
  <c r="J51" i="123" a="1"/>
  <c r="J51" i="123" s="1"/>
  <c r="J163" i="124" a="1"/>
  <c r="J163" i="124" s="1"/>
  <c r="V164" i="124" s="1"/>
  <c r="H43" i="124" a="1"/>
  <c r="H43" i="124" s="1"/>
  <c r="I46" i="124" a="1"/>
  <c r="I46" i="124" s="1"/>
  <c r="U47" i="124" s="1"/>
  <c r="H47" i="124" a="1"/>
  <c r="H47" i="124" s="1"/>
  <c r="H167" i="124" a="1"/>
  <c r="H167" i="124" s="1"/>
  <c r="F43" i="124" a="1"/>
  <c r="F43" i="124" s="1"/>
  <c r="E48" i="124" a="1"/>
  <c r="E48" i="124" s="1"/>
  <c r="J166" i="124" a="1"/>
  <c r="J166" i="124" s="1"/>
  <c r="D88" i="122"/>
  <c r="B79" i="122"/>
  <c r="J82" i="124" a="1"/>
  <c r="J82" i="124" s="1"/>
  <c r="F83" i="124" a="1"/>
  <c r="F83" i="124" s="1"/>
  <c r="F86" i="124" a="1"/>
  <c r="F86" i="124" s="1"/>
  <c r="R62" i="123"/>
  <c r="K46" i="124" a="1"/>
  <c r="K46" i="124" s="1"/>
  <c r="F165" i="124" a="1"/>
  <c r="F165" i="124" s="1"/>
  <c r="E168" i="124" a="1"/>
  <c r="E168" i="124" s="1"/>
  <c r="H168" i="124" a="1"/>
  <c r="H168" i="124" s="1"/>
  <c r="F170" i="124" a="1"/>
  <c r="F170" i="124" s="1"/>
  <c r="C53" i="123"/>
  <c r="F50" i="123" s="1" a="1"/>
  <c r="F50" i="123" s="1"/>
  <c r="H52" i="123" a="1"/>
  <c r="H52" i="123" s="1"/>
  <c r="G50" i="123" a="1"/>
  <c r="G50" i="123" s="1"/>
  <c r="F45" i="123" a="1"/>
  <c r="F45" i="123" s="1"/>
  <c r="F47" i="123" a="1"/>
  <c r="F47" i="123" s="1"/>
  <c r="E49" i="123" a="1"/>
  <c r="E49" i="123" s="1"/>
  <c r="T63" i="123"/>
  <c r="L66" i="124"/>
  <c r="L78" i="124"/>
  <c r="L85" i="124" s="1" a="1"/>
  <c r="L85" i="124" s="1"/>
  <c r="L42" i="124"/>
  <c r="L44" i="124" s="1" a="1"/>
  <c r="L44" i="124" s="1"/>
  <c r="L30" i="124"/>
  <c r="L54" i="124"/>
  <c r="L59" i="124" s="1" a="1"/>
  <c r="L59" i="124" s="1"/>
  <c r="S65" i="123"/>
  <c r="J167" i="124" a="1"/>
  <c r="J167" i="124" s="1"/>
  <c r="U62" i="123"/>
  <c r="H164" i="124" a="1"/>
  <c r="H164" i="124" s="1"/>
  <c r="C223" i="124"/>
  <c r="E165" i="124" a="1"/>
  <c r="E165" i="124" s="1"/>
  <c r="R63" i="123"/>
  <c r="H163" i="124" a="1"/>
  <c r="H163" i="124" s="1"/>
  <c r="L82" i="124" a="1"/>
  <c r="L82" i="124" s="1"/>
  <c r="G167" i="124" a="1"/>
  <c r="G167" i="124" s="1"/>
  <c r="G44" i="124" a="1"/>
  <c r="G44" i="124" s="1"/>
  <c r="S44" i="124" s="1"/>
  <c r="C209" i="124"/>
  <c r="C41" i="123"/>
  <c r="G34" i="123" s="1" a="1"/>
  <c r="G34" i="123" s="1"/>
  <c r="H40" i="123" a="1"/>
  <c r="H40" i="123" s="1"/>
  <c r="E40" i="123" a="1"/>
  <c r="E40" i="123" s="1"/>
  <c r="G35" i="123" a="1"/>
  <c r="G35" i="123" s="1"/>
  <c r="J43" i="124" a="1"/>
  <c r="J43" i="124" s="1"/>
  <c r="V44" i="124" s="1"/>
  <c r="C38" i="124"/>
  <c r="G45" i="124" a="1"/>
  <c r="G45" i="124" s="1"/>
  <c r="K48" i="124" a="1"/>
  <c r="K48" i="124" s="1"/>
  <c r="E85" i="124" a="1"/>
  <c r="E85" i="124" s="1"/>
  <c r="G79" i="124" a="1"/>
  <c r="G79" i="124" s="1"/>
  <c r="G82" i="124" a="1"/>
  <c r="G82" i="124" s="1"/>
  <c r="T59" i="123"/>
  <c r="U59" i="123"/>
  <c r="P62" i="123"/>
  <c r="F38" i="123" a="1"/>
  <c r="F38" i="123" s="1"/>
  <c r="J171" i="124" a="1"/>
  <c r="J171" i="124" s="1"/>
  <c r="V171" i="124" s="1"/>
  <c r="E171" i="124" a="1"/>
  <c r="E171" i="124" s="1"/>
  <c r="H171" i="124" a="1"/>
  <c r="H171" i="124" s="1"/>
  <c r="I171" i="124" a="1"/>
  <c r="I171" i="124" s="1"/>
  <c r="F171" i="124" a="1"/>
  <c r="F171" i="124" s="1"/>
  <c r="G171" i="124" a="1"/>
  <c r="G171" i="124" s="1"/>
  <c r="E164" i="124" a="1"/>
  <c r="E164" i="124" s="1"/>
  <c r="F163" i="124" a="1"/>
  <c r="F163" i="124" s="1"/>
  <c r="I164" i="124" a="1"/>
  <c r="I164" i="124" s="1"/>
  <c r="F169" i="124" a="1"/>
  <c r="F169" i="124" s="1"/>
  <c r="I169" i="124" a="1"/>
  <c r="I169" i="124" s="1"/>
  <c r="E167" i="124" a="1"/>
  <c r="E167" i="124" s="1"/>
  <c r="E170" i="124" a="1"/>
  <c r="E170" i="124" s="1"/>
  <c r="F164" i="124" a="1"/>
  <c r="F164" i="124" s="1"/>
  <c r="I163" i="124" a="1"/>
  <c r="I163" i="124" s="1"/>
  <c r="D110" i="122"/>
  <c r="B101" i="122"/>
  <c r="D117" i="122"/>
  <c r="B117" i="122" s="1"/>
  <c r="B108" i="122"/>
  <c r="G168" i="124" a="1"/>
  <c r="G168" i="124" s="1"/>
  <c r="C122" i="124"/>
  <c r="K82" i="124" a="1"/>
  <c r="K82" i="124" s="1"/>
  <c r="E163" i="124" a="1"/>
  <c r="E163" i="124" s="1"/>
  <c r="F168" i="124" a="1"/>
  <c r="F168" i="124" s="1"/>
  <c r="C182" i="124"/>
  <c r="D86" i="122"/>
  <c r="B77" i="122"/>
  <c r="E166" i="124" a="1"/>
  <c r="E166" i="124" s="1"/>
  <c r="T65" i="123"/>
  <c r="I168" i="124" a="1"/>
  <c r="I168" i="124" s="1"/>
  <c r="S61" i="123"/>
  <c r="H51" i="124" a="1"/>
  <c r="H51" i="124" s="1"/>
  <c r="T51" i="124" s="1"/>
  <c r="G51" i="124" a="1"/>
  <c r="G51" i="124" s="1"/>
  <c r="S51" i="124" s="1"/>
  <c r="F51" i="124" a="1"/>
  <c r="F51" i="124" s="1"/>
  <c r="R51" i="124" s="1"/>
  <c r="J51" i="124" a="1"/>
  <c r="J51" i="124" s="1"/>
  <c r="V51" i="124" s="1"/>
  <c r="I51" i="124" a="1"/>
  <c r="I51" i="124" s="1"/>
  <c r="U51" i="124" s="1"/>
  <c r="K51" i="124" a="1"/>
  <c r="K51" i="124" s="1"/>
  <c r="E51" i="124" a="1"/>
  <c r="E51" i="124" s="1"/>
  <c r="Q51" i="124" s="1"/>
  <c r="F48" i="124" a="1"/>
  <c r="F48" i="124" s="1"/>
  <c r="E45" i="124" a="1"/>
  <c r="E45" i="124" s="1"/>
  <c r="Q46" i="124" s="1"/>
  <c r="F44" i="124" a="1"/>
  <c r="F44" i="124" s="1"/>
  <c r="R45" i="124" s="1"/>
  <c r="H48" i="124" a="1"/>
  <c r="H48" i="124" s="1"/>
  <c r="T49" i="124" s="1"/>
  <c r="E44" i="124" a="1"/>
  <c r="E44" i="124" s="1"/>
  <c r="I43" i="124" a="1"/>
  <c r="I43" i="124" s="1"/>
  <c r="U44" i="124" s="1"/>
  <c r="E49" i="124" a="1"/>
  <c r="E49" i="124" s="1"/>
  <c r="Q50" i="124" s="1"/>
  <c r="I45" i="124" a="1"/>
  <c r="I45" i="124" s="1"/>
  <c r="U46" i="124" s="1"/>
  <c r="K43" i="124" a="1"/>
  <c r="K43" i="124" s="1"/>
  <c r="G49" i="124" a="1"/>
  <c r="G49" i="124" s="1"/>
  <c r="S50" i="124" s="1"/>
  <c r="J45" i="124" a="1"/>
  <c r="J45" i="124" s="1"/>
  <c r="F47" i="124" a="1"/>
  <c r="F47" i="124" s="1"/>
  <c r="G46" i="124" a="1"/>
  <c r="G46" i="124" s="1"/>
  <c r="H45" i="124" a="1"/>
  <c r="H45" i="124" s="1"/>
  <c r="H46" i="124" a="1"/>
  <c r="H46" i="124" s="1"/>
  <c r="G47" i="124" a="1"/>
  <c r="G47" i="124" s="1"/>
  <c r="K47" i="124" a="1"/>
  <c r="K47" i="124" s="1"/>
  <c r="G48" i="124" a="1"/>
  <c r="G48" i="124" s="1"/>
  <c r="F46" i="124" a="1"/>
  <c r="F46" i="124" s="1"/>
  <c r="R46" i="124" s="1"/>
  <c r="F49" i="124" a="1"/>
  <c r="F49" i="124" s="1"/>
  <c r="R50" i="124" s="1"/>
  <c r="J47" i="124" a="1"/>
  <c r="J47" i="124" s="1"/>
  <c r="K49" i="124" a="1"/>
  <c r="K49" i="124" s="1"/>
  <c r="E47" i="124" a="1"/>
  <c r="E47" i="124" s="1"/>
  <c r="C63" i="124"/>
  <c r="G62" i="124" s="1" a="1"/>
  <c r="G62" i="124" s="1"/>
  <c r="I62" i="124" a="1"/>
  <c r="I62" i="124" s="1"/>
  <c r="J62" i="124" a="1"/>
  <c r="J62" i="124" s="1"/>
  <c r="J58" i="124" a="1"/>
  <c r="J58" i="124" s="1"/>
  <c r="E59" i="124" a="1"/>
  <c r="E59" i="124" s="1"/>
  <c r="F57" i="124" a="1"/>
  <c r="F57" i="124" s="1"/>
  <c r="E55" i="124" a="1"/>
  <c r="E55" i="124" s="1"/>
  <c r="K56" i="124" a="1"/>
  <c r="K56" i="124" s="1"/>
  <c r="F60" i="124" a="1"/>
  <c r="F60" i="124" s="1"/>
  <c r="F58" i="124" a="1"/>
  <c r="F58" i="124" s="1"/>
  <c r="J55" i="124" a="1"/>
  <c r="J55" i="124" s="1"/>
  <c r="L57" i="124" a="1"/>
  <c r="L57" i="124" s="1"/>
  <c r="H59" i="124" a="1"/>
  <c r="H59" i="124" s="1"/>
  <c r="F55" i="124" a="1"/>
  <c r="F55" i="124" s="1"/>
  <c r="H57" i="124" a="1"/>
  <c r="H57" i="124" s="1"/>
  <c r="G84" i="124" a="1"/>
  <c r="G84" i="124" s="1"/>
  <c r="J169" i="124" a="1"/>
  <c r="J169" i="124" s="1"/>
  <c r="V170" i="124" s="1"/>
  <c r="K44" i="124" a="1"/>
  <c r="K44" i="124" s="1"/>
  <c r="C76" i="123"/>
  <c r="C197" i="124"/>
  <c r="H44" i="124" a="1"/>
  <c r="H44" i="124" s="1"/>
  <c r="G163" i="124" a="1"/>
  <c r="G163" i="124" s="1"/>
  <c r="K45" i="124" a="1"/>
  <c r="K45" i="124" s="1"/>
  <c r="J48" i="124" a="1"/>
  <c r="J48" i="124" s="1"/>
  <c r="V49" i="124" s="1"/>
  <c r="F167" i="124" a="1"/>
  <c r="F167" i="124" s="1"/>
  <c r="G170" i="124" a="1"/>
  <c r="G170" i="124" s="1"/>
  <c r="E83" i="124" a="1"/>
  <c r="E83" i="124" s="1"/>
  <c r="K61" i="124" a="1"/>
  <c r="K61" i="124" s="1"/>
  <c r="H79" i="124" a="1"/>
  <c r="H79" i="124" s="1"/>
  <c r="E82" i="124" a="1"/>
  <c r="E82" i="124" s="1"/>
  <c r="R61" i="123"/>
  <c r="P58" i="123"/>
  <c r="S60" i="123"/>
  <c r="E169" i="124" a="1"/>
  <c r="E169" i="124" s="1"/>
  <c r="D75" i="122"/>
  <c r="B66" i="122"/>
  <c r="G164" i="124" a="1"/>
  <c r="G164" i="124" s="1"/>
  <c r="D87" i="122"/>
  <c r="B78" i="122"/>
  <c r="H169" i="124" a="1"/>
  <c r="H169" i="124" s="1"/>
  <c r="U48" i="124"/>
  <c r="H165" i="124" a="1"/>
  <c r="H165" i="124" s="1"/>
  <c r="C74" i="124"/>
  <c r="G165" i="124" a="1"/>
  <c r="G165" i="124" s="1"/>
  <c r="S166" i="124" s="1"/>
  <c r="H170" i="124" a="1"/>
  <c r="H170" i="124" s="1"/>
  <c r="K87" i="124" a="1"/>
  <c r="K87" i="124" s="1"/>
  <c r="I87" i="124" a="1"/>
  <c r="I87" i="124" s="1"/>
  <c r="H87" i="124" a="1"/>
  <c r="H87" i="124" s="1"/>
  <c r="J87" i="124" a="1"/>
  <c r="J87" i="124" s="1"/>
  <c r="E87" i="124" a="1"/>
  <c r="E87" i="124" s="1"/>
  <c r="F87" i="124" a="1"/>
  <c r="F87" i="124" s="1"/>
  <c r="G87" i="124" a="1"/>
  <c r="G87" i="124" s="1"/>
  <c r="I79" i="124" a="1"/>
  <c r="I79" i="124" s="1"/>
  <c r="F84" i="124" a="1"/>
  <c r="F84" i="124" s="1"/>
  <c r="J85" i="124" a="1"/>
  <c r="J85" i="124" s="1"/>
  <c r="I80" i="124" a="1"/>
  <c r="I80" i="124" s="1"/>
  <c r="I83" i="124" a="1"/>
  <c r="I83" i="124" s="1"/>
  <c r="G83" i="124" a="1"/>
  <c r="G83" i="124" s="1"/>
  <c r="K83" i="124" a="1"/>
  <c r="K83" i="124" s="1"/>
  <c r="F80" i="124" a="1"/>
  <c r="F80" i="124" s="1"/>
  <c r="E84" i="124" a="1"/>
  <c r="E84" i="124" s="1"/>
  <c r="E81" i="124" a="1"/>
  <c r="E81" i="124" s="1"/>
  <c r="G80" i="124" a="1"/>
  <c r="G80" i="124" s="1"/>
  <c r="H83" i="124" a="1"/>
  <c r="H83" i="124" s="1"/>
  <c r="K79" i="124" a="1"/>
  <c r="K79" i="124" s="1"/>
  <c r="H85" i="124" a="1"/>
  <c r="H85" i="124" s="1"/>
  <c r="I84" i="124" a="1"/>
  <c r="I84" i="124" s="1"/>
  <c r="I81" i="124" a="1"/>
  <c r="I81" i="124" s="1"/>
  <c r="L84" i="124" a="1"/>
  <c r="L84" i="124" s="1"/>
  <c r="K85" i="124" a="1"/>
  <c r="K85" i="124" s="1"/>
  <c r="J84" i="124" a="1"/>
  <c r="J84" i="124" s="1"/>
  <c r="G85" i="124" a="1"/>
  <c r="G85" i="124" s="1"/>
  <c r="H81" i="124" a="1"/>
  <c r="H81" i="124" s="1"/>
  <c r="K84" i="124" a="1"/>
  <c r="K84" i="124" s="1"/>
  <c r="J81" i="124" a="1"/>
  <c r="J81" i="124" s="1"/>
  <c r="P60" i="123"/>
  <c r="S64" i="123"/>
  <c r="J165" i="124" a="1"/>
  <c r="J165" i="124" s="1"/>
  <c r="H56" i="124" a="1"/>
  <c r="H56" i="124" s="1"/>
  <c r="I167" i="124" a="1"/>
  <c r="I167" i="124" s="1"/>
  <c r="G169" i="124" a="1"/>
  <c r="G169" i="124" s="1"/>
  <c r="B76" i="122"/>
  <c r="D85" i="122"/>
  <c r="K50" i="124" a="1"/>
  <c r="K50" i="124" s="1"/>
  <c r="F166" i="124" a="1"/>
  <c r="F166" i="124" s="1"/>
  <c r="I170" i="124" a="1"/>
  <c r="I170" i="124" s="1"/>
  <c r="B73" i="122"/>
  <c r="D82" i="122"/>
  <c r="G61" i="124" a="1"/>
  <c r="G61" i="124" s="1"/>
  <c r="G81" i="124" a="1"/>
  <c r="G81" i="124" s="1"/>
  <c r="K80" i="124" a="1"/>
  <c r="K80" i="124" s="1"/>
  <c r="Q63" i="123"/>
  <c r="P63" i="123"/>
  <c r="Q60" i="123"/>
  <c r="F35" i="123" a="1"/>
  <c r="F35" i="123" s="1"/>
  <c r="G38" i="123" a="1"/>
  <c r="G38" i="123" s="1"/>
  <c r="L83" i="121" a="1"/>
  <c r="L83" i="121" s="1"/>
  <c r="H74" i="121" a="1"/>
  <c r="H74" i="121" s="1"/>
  <c r="K74" i="121" a="1"/>
  <c r="K74" i="121" s="1"/>
  <c r="C75" i="121"/>
  <c r="I74" i="121" a="1"/>
  <c r="I74" i="121" s="1"/>
  <c r="G74" i="121" a="1"/>
  <c r="G74" i="121" s="1"/>
  <c r="F74" i="121" a="1"/>
  <c r="F74" i="121" s="1"/>
  <c r="E74" i="121" a="1"/>
  <c r="E74" i="121" s="1"/>
  <c r="L74" i="121" a="1"/>
  <c r="L74" i="121" s="1"/>
  <c r="K68" i="121" a="1"/>
  <c r="K68" i="121" s="1"/>
  <c r="K70" i="121" a="1"/>
  <c r="K70" i="121" s="1"/>
  <c r="E69" i="121" a="1"/>
  <c r="E69" i="121" s="1"/>
  <c r="F69" i="121" a="1"/>
  <c r="F69" i="121" s="1"/>
  <c r="G72" i="121" a="1"/>
  <c r="G72" i="121" s="1"/>
  <c r="J69" i="121" a="1"/>
  <c r="J69" i="121" s="1"/>
  <c r="J72" i="121" a="1"/>
  <c r="J72" i="121" s="1"/>
  <c r="D80" i="119"/>
  <c r="B71" i="119"/>
  <c r="C50" i="121"/>
  <c r="D105" i="119"/>
  <c r="B96" i="119"/>
  <c r="E67" i="121" a="1"/>
  <c r="E67" i="121" s="1"/>
  <c r="I67" i="121" a="1"/>
  <c r="I67" i="121" s="1"/>
  <c r="F71" i="121" a="1"/>
  <c r="F71" i="121" s="1"/>
  <c r="D90" i="119"/>
  <c r="B81" i="119"/>
  <c r="G70" i="121" a="1"/>
  <c r="G70" i="121" s="1"/>
  <c r="L70" i="121" a="1"/>
  <c r="L70" i="121" s="1"/>
  <c r="B84" i="119"/>
  <c r="D93" i="119"/>
  <c r="K72" i="121" a="1"/>
  <c r="K72" i="121" s="1"/>
  <c r="L8" i="119"/>
  <c r="K1" i="119"/>
  <c r="L73" i="121" a="1"/>
  <c r="L73" i="121" s="1"/>
  <c r="E70" i="121" a="1"/>
  <c r="E70" i="121" s="1"/>
  <c r="C77" i="120"/>
  <c r="H76" i="120" s="1" a="1"/>
  <c r="H76" i="120" s="1"/>
  <c r="I72" i="120" a="1"/>
  <c r="I72" i="120" s="1"/>
  <c r="F83" i="121" a="1"/>
  <c r="F83" i="121" s="1"/>
  <c r="Q60" i="120"/>
  <c r="I73" i="121" a="1"/>
  <c r="I73" i="121" s="1"/>
  <c r="R170" i="121"/>
  <c r="I51" i="120" a="1"/>
  <c r="I51" i="120" s="1"/>
  <c r="H153" i="121" a="1"/>
  <c r="H153" i="121" s="1"/>
  <c r="C41" i="120"/>
  <c r="I40" i="120" s="1" a="1"/>
  <c r="I40" i="120" s="1"/>
  <c r="H40" i="120" a="1"/>
  <c r="H40" i="120" s="1"/>
  <c r="F40" i="120" a="1"/>
  <c r="F40" i="120" s="1"/>
  <c r="I33" i="120" a="1"/>
  <c r="I33" i="120" s="1"/>
  <c r="H35" i="120" a="1"/>
  <c r="H35" i="120" s="1"/>
  <c r="E37" i="120" a="1"/>
  <c r="E37" i="120" s="1"/>
  <c r="I36" i="120" a="1"/>
  <c r="I36" i="120" s="1"/>
  <c r="F73" i="121" a="1"/>
  <c r="F73" i="121" s="1"/>
  <c r="C209" i="121"/>
  <c r="T168" i="121"/>
  <c r="U164" i="121"/>
  <c r="C111" i="121"/>
  <c r="F108" i="121" a="1"/>
  <c r="F108" i="121" s="1"/>
  <c r="K105" i="121" a="1"/>
  <c r="K105" i="121" s="1"/>
  <c r="M105" i="121" a="1"/>
  <c r="M105" i="121" s="1"/>
  <c r="E86" i="121" a="1"/>
  <c r="E86" i="121" s="1"/>
  <c r="I86" i="121" a="1"/>
  <c r="I86" i="121" s="1"/>
  <c r="C87" i="121"/>
  <c r="F80" i="121" s="1" a="1"/>
  <c r="F80" i="121" s="1"/>
  <c r="H86" i="121" a="1"/>
  <c r="H86" i="121" s="1"/>
  <c r="G86" i="121" a="1"/>
  <c r="G86" i="121" s="1"/>
  <c r="L86" i="121" a="1"/>
  <c r="L86" i="121" s="1"/>
  <c r="F79" i="121" a="1"/>
  <c r="F79" i="121" s="1"/>
  <c r="H80" i="121" a="1"/>
  <c r="H80" i="121" s="1"/>
  <c r="E79" i="121" a="1"/>
  <c r="E79" i="121" s="1"/>
  <c r="H81" i="121" a="1"/>
  <c r="H81" i="121" s="1"/>
  <c r="E80" i="121" a="1"/>
  <c r="E80" i="121" s="1"/>
  <c r="H84" i="121" a="1"/>
  <c r="H84" i="121" s="1"/>
  <c r="F84" i="121" a="1"/>
  <c r="F84" i="121" s="1"/>
  <c r="G79" i="121" a="1"/>
  <c r="G79" i="121" s="1"/>
  <c r="J80" i="121" a="1"/>
  <c r="J80" i="121" s="1"/>
  <c r="H82" i="121" a="1"/>
  <c r="H82" i="121" s="1"/>
  <c r="K79" i="121" a="1"/>
  <c r="K79" i="121" s="1"/>
  <c r="E84" i="121" a="1"/>
  <c r="E84" i="121" s="1"/>
  <c r="I79" i="121" a="1"/>
  <c r="I79" i="121" s="1"/>
  <c r="L81" i="121" a="1"/>
  <c r="L81" i="121" s="1"/>
  <c r="L84" i="121" a="1"/>
  <c r="L84" i="121" s="1"/>
  <c r="J79" i="121" a="1"/>
  <c r="J79" i="121" s="1"/>
  <c r="F82" i="121" a="1"/>
  <c r="F82" i="121" s="1"/>
  <c r="K84" i="121" a="1"/>
  <c r="K84" i="121" s="1"/>
  <c r="G82" i="121" a="1"/>
  <c r="G82" i="121" s="1"/>
  <c r="K81" i="121" a="1"/>
  <c r="K81" i="121" s="1"/>
  <c r="I82" i="121" a="1"/>
  <c r="I82" i="121" s="1"/>
  <c r="J84" i="121" a="1"/>
  <c r="J84" i="121" s="1"/>
  <c r="I84" i="121" a="1"/>
  <c r="I84" i="121" s="1"/>
  <c r="L80" i="121" a="1"/>
  <c r="L80" i="121" s="1"/>
  <c r="F81" i="121" a="1"/>
  <c r="F81" i="121" s="1"/>
  <c r="J81" i="121" a="1"/>
  <c r="J81" i="121" s="1"/>
  <c r="I70" i="121" a="1"/>
  <c r="I70" i="121" s="1"/>
  <c r="H72" i="121" a="1"/>
  <c r="H72" i="121" s="1"/>
  <c r="F67" i="121" a="1"/>
  <c r="F67" i="121" s="1"/>
  <c r="H107" i="121" a="1"/>
  <c r="H107" i="121" s="1"/>
  <c r="K80" i="121" a="1"/>
  <c r="K80" i="121" s="1"/>
  <c r="E85" i="121" a="1"/>
  <c r="E85" i="121" s="1"/>
  <c r="J51" i="120" a="1"/>
  <c r="J51" i="120" s="1"/>
  <c r="E154" i="121" a="1"/>
  <c r="E154" i="121" s="1"/>
  <c r="J34" i="120" a="1"/>
  <c r="J34" i="120" s="1"/>
  <c r="F34" i="120" a="1"/>
  <c r="F34" i="120" s="1"/>
  <c r="C99" i="121"/>
  <c r="G91" i="121" s="1" a="1"/>
  <c r="G91" i="121" s="1"/>
  <c r="F98" i="121" a="1"/>
  <c r="F98" i="121" s="1"/>
  <c r="F93" i="121" a="1"/>
  <c r="F93" i="121" s="1"/>
  <c r="J73" i="121" a="1"/>
  <c r="J73" i="121" s="1"/>
  <c r="Q62" i="120"/>
  <c r="F72" i="121" a="1"/>
  <c r="F72" i="121" s="1"/>
  <c r="T165" i="121"/>
  <c r="E83" i="121" a="1"/>
  <c r="E83" i="121" s="1"/>
  <c r="G69" i="121" a="1"/>
  <c r="G69" i="121" s="1"/>
  <c r="G83" i="121" a="1"/>
  <c r="G83" i="121" s="1"/>
  <c r="J85" i="121" a="1"/>
  <c r="J85" i="121" s="1"/>
  <c r="L72" i="121" a="1"/>
  <c r="L72" i="121" s="1"/>
  <c r="E51" i="120" a="1"/>
  <c r="E51" i="120" s="1"/>
  <c r="J153" i="121" a="1"/>
  <c r="J153" i="121" s="1"/>
  <c r="E33" i="120" a="1"/>
  <c r="E33" i="120" s="1"/>
  <c r="I34" i="120" a="1"/>
  <c r="I34" i="120" s="1"/>
  <c r="V170" i="121"/>
  <c r="B74" i="119"/>
  <c r="D83" i="119"/>
  <c r="C197" i="121"/>
  <c r="H73" i="121" a="1"/>
  <c r="H73" i="121" s="1"/>
  <c r="F46" i="120" a="1"/>
  <c r="F46" i="120" s="1"/>
  <c r="U166" i="121"/>
  <c r="J171" i="121" a="1"/>
  <c r="J171" i="121" s="1"/>
  <c r="V171" i="121" s="1"/>
  <c r="I171" i="121" a="1"/>
  <c r="I171" i="121" s="1"/>
  <c r="U171" i="121" s="1"/>
  <c r="H171" i="121" a="1"/>
  <c r="H171" i="121" s="1"/>
  <c r="T171" i="121" s="1"/>
  <c r="G171" i="121" a="1"/>
  <c r="G171" i="121" s="1"/>
  <c r="S171" i="121" s="1"/>
  <c r="F171" i="121" a="1"/>
  <c r="F171" i="121" s="1"/>
  <c r="R171" i="121" s="1"/>
  <c r="E171" i="121" a="1"/>
  <c r="E171" i="121" s="1"/>
  <c r="Q171" i="121" s="1"/>
  <c r="H169" i="121" a="1"/>
  <c r="H169" i="121" s="1"/>
  <c r="T170" i="121" s="1"/>
  <c r="G166" i="121" a="1"/>
  <c r="G166" i="121" s="1"/>
  <c r="S167" i="121" s="1"/>
  <c r="G164" i="121" a="1"/>
  <c r="G164" i="121" s="1"/>
  <c r="S165" i="121" s="1"/>
  <c r="I167" i="121" a="1"/>
  <c r="I167" i="121" s="1"/>
  <c r="U167" i="121" s="1"/>
  <c r="E166" i="121" a="1"/>
  <c r="E166" i="121" s="1"/>
  <c r="Q167" i="121" s="1"/>
  <c r="F166" i="121" a="1"/>
  <c r="F166" i="121" s="1"/>
  <c r="R167" i="121" s="1"/>
  <c r="I168" i="121" a="1"/>
  <c r="I168" i="121" s="1"/>
  <c r="U169" i="121" s="1"/>
  <c r="J163" i="121" a="1"/>
  <c r="J163" i="121" s="1"/>
  <c r="V164" i="121" s="1"/>
  <c r="E164" i="121" a="1"/>
  <c r="E164" i="121" s="1"/>
  <c r="Q165" i="121" s="1"/>
  <c r="J165" i="121" a="1"/>
  <c r="J165" i="121" s="1"/>
  <c r="V166" i="121" s="1"/>
  <c r="H166" i="121" a="1"/>
  <c r="H166" i="121" s="1"/>
  <c r="T167" i="121" s="1"/>
  <c r="F164" i="121" a="1"/>
  <c r="F164" i="121" s="1"/>
  <c r="R165" i="121" s="1"/>
  <c r="H70" i="121" a="1"/>
  <c r="H70" i="121" s="1"/>
  <c r="D86" i="119"/>
  <c r="B77" i="119"/>
  <c r="C122" i="121"/>
  <c r="I72" i="121" a="1"/>
  <c r="I72" i="121" s="1"/>
  <c r="V168" i="121"/>
  <c r="I83" i="121" a="1"/>
  <c r="I83" i="121" s="1"/>
  <c r="K85" i="121" a="1"/>
  <c r="K85" i="121" s="1"/>
  <c r="I107" i="121" a="1"/>
  <c r="I107" i="121" s="1"/>
  <c r="F51" i="120" a="1"/>
  <c r="F51" i="120" s="1"/>
  <c r="E68" i="121" a="1"/>
  <c r="E68" i="121" s="1"/>
  <c r="C182" i="121"/>
  <c r="C62" i="121"/>
  <c r="F92" i="121" a="1"/>
  <c r="F92" i="121" s="1"/>
  <c r="E73" i="121" a="1"/>
  <c r="E73" i="121" s="1"/>
  <c r="J71" i="121" a="1"/>
  <c r="J71" i="121" s="1"/>
  <c r="E109" i="121" a="1"/>
  <c r="E109" i="121" s="1"/>
  <c r="Q169" i="121"/>
  <c r="C224" i="121"/>
  <c r="G218" i="121" s="1" a="1"/>
  <c r="G218" i="121" s="1"/>
  <c r="I216" i="121" a="1"/>
  <c r="I216" i="121" s="1"/>
  <c r="B70" i="119"/>
  <c r="D79" i="119"/>
  <c r="H85" i="121" a="1"/>
  <c r="H85" i="121" s="1"/>
  <c r="L71" i="121" a="1"/>
  <c r="L71" i="121" s="1"/>
  <c r="G81" i="121" a="1"/>
  <c r="G81" i="121" s="1"/>
  <c r="I85" i="121" a="1"/>
  <c r="I85" i="121" s="1"/>
  <c r="K71" i="121" a="1"/>
  <c r="K71" i="121" s="1"/>
  <c r="E52" i="120" a="1"/>
  <c r="E52" i="120" s="1"/>
  <c r="H52" i="120" a="1"/>
  <c r="H52" i="120" s="1"/>
  <c r="G52" i="120" a="1"/>
  <c r="G52" i="120" s="1"/>
  <c r="F52" i="120" a="1"/>
  <c r="F52" i="120" s="1"/>
  <c r="C53" i="120"/>
  <c r="I52" i="120" s="1" a="1"/>
  <c r="I52" i="120" s="1"/>
  <c r="J52" i="120" a="1"/>
  <c r="J52" i="120" s="1"/>
  <c r="E47" i="120" a="1"/>
  <c r="E47" i="120" s="1"/>
  <c r="F45" i="120" a="1"/>
  <c r="F45" i="120" s="1"/>
  <c r="I45" i="120" a="1"/>
  <c r="I45" i="120" s="1"/>
  <c r="H47" i="120" a="1"/>
  <c r="H47" i="120" s="1"/>
  <c r="I49" i="120" a="1"/>
  <c r="I49" i="120" s="1"/>
  <c r="F49" i="120" a="1"/>
  <c r="F49" i="120" s="1"/>
  <c r="H48" i="120" a="1"/>
  <c r="H48" i="120" s="1"/>
  <c r="J48" i="120" a="1"/>
  <c r="J48" i="120" s="1"/>
  <c r="G48" i="120" a="1"/>
  <c r="G48" i="120" s="1"/>
  <c r="E46" i="120" a="1"/>
  <c r="E46" i="120" s="1"/>
  <c r="G46" i="120" a="1"/>
  <c r="G46" i="120" s="1"/>
  <c r="H49" i="120" a="1"/>
  <c r="H49" i="120" s="1"/>
  <c r="S60" i="120"/>
  <c r="P60" i="120"/>
  <c r="H154" i="121" a="1"/>
  <c r="H154" i="121" s="1"/>
  <c r="C38" i="121"/>
  <c r="G105" i="121" a="1"/>
  <c r="G105" i="121" s="1"/>
  <c r="H69" i="121" a="1"/>
  <c r="H69" i="121" s="1"/>
  <c r="K73" i="121" a="1"/>
  <c r="K73" i="121" s="1"/>
  <c r="I46" i="120" a="1"/>
  <c r="I46" i="120" s="1"/>
  <c r="T164" i="121"/>
  <c r="U58" i="120"/>
  <c r="K83" i="121" a="1"/>
  <c r="K83" i="121" s="1"/>
  <c r="R168" i="121"/>
  <c r="R63" i="120"/>
  <c r="H83" i="121" a="1"/>
  <c r="H83" i="121" s="1"/>
  <c r="F85" i="121" a="1"/>
  <c r="F85" i="121" s="1"/>
  <c r="D85" i="119"/>
  <c r="B76" i="119"/>
  <c r="I71" i="121" a="1"/>
  <c r="I71" i="121" s="1"/>
  <c r="I69" i="121" a="1"/>
  <c r="I69" i="121" s="1"/>
  <c r="J222" i="121" a="1"/>
  <c r="J222" i="121" s="1"/>
  <c r="I158" i="121" a="1"/>
  <c r="I158" i="121" s="1"/>
  <c r="C159" i="121"/>
  <c r="H158" i="121" s="1" a="1"/>
  <c r="H158" i="121" s="1"/>
  <c r="E158" i="121" a="1"/>
  <c r="E158" i="121" s="1"/>
  <c r="J158" i="121" a="1"/>
  <c r="J158" i="121" s="1"/>
  <c r="F158" i="121" a="1"/>
  <c r="F158" i="121" s="1"/>
  <c r="H151" i="121" a="1"/>
  <c r="H151" i="121" s="1"/>
  <c r="G153" i="121" a="1"/>
  <c r="G153" i="121" s="1"/>
  <c r="I153" i="121" a="1"/>
  <c r="I153" i="121" s="1"/>
  <c r="J154" i="121" a="1"/>
  <c r="J154" i="121" s="1"/>
  <c r="F151" i="121" a="1"/>
  <c r="F151" i="121" s="1"/>
  <c r="H155" i="121" a="1"/>
  <c r="H155" i="121" s="1"/>
  <c r="E155" i="121" a="1"/>
  <c r="E155" i="121" s="1"/>
  <c r="H152" i="121" a="1"/>
  <c r="H152" i="121" s="1"/>
  <c r="G155" i="121" a="1"/>
  <c r="G155" i="121" s="1"/>
  <c r="J156" i="121" a="1"/>
  <c r="J156" i="121" s="1"/>
  <c r="J50" i="120" a="1"/>
  <c r="J50" i="120" s="1"/>
  <c r="I68" i="121" a="1"/>
  <c r="I68" i="121" s="1"/>
  <c r="G73" i="121" a="1"/>
  <c r="G73" i="121" s="1"/>
  <c r="V167" i="121"/>
  <c r="J73" i="120" a="1"/>
  <c r="J73" i="120" s="1"/>
  <c r="G71" i="121" a="1"/>
  <c r="G71" i="121" s="1"/>
  <c r="E72" i="121" a="1"/>
  <c r="E72" i="121" s="1"/>
  <c r="H24" i="117" a="1"/>
  <c r="H24" i="117" s="1"/>
  <c r="E24" i="117" a="1"/>
  <c r="E24" i="117" s="1"/>
  <c r="I24" i="117" a="1"/>
  <c r="I24" i="117" s="1"/>
  <c r="G24" i="117" a="1"/>
  <c r="G24" i="117" s="1"/>
  <c r="F24" i="117" a="1"/>
  <c r="F24" i="117" s="1"/>
  <c r="I24" i="118" a="1"/>
  <c r="I24" i="118" s="1"/>
  <c r="H24" i="118" a="1"/>
  <c r="H24" i="118" s="1"/>
  <c r="G24" i="118" a="1"/>
  <c r="G24" i="118" s="1"/>
  <c r="F24" i="118" a="1"/>
  <c r="F24" i="118" s="1"/>
  <c r="E24" i="118" a="1"/>
  <c r="E24" i="118" s="1"/>
  <c r="G65" i="117" a="1"/>
  <c r="G65" i="117" s="1"/>
  <c r="J65" i="117" a="1"/>
  <c r="J65" i="117" s="1"/>
  <c r="H65" i="117" a="1"/>
  <c r="H65" i="117" s="1"/>
  <c r="F65" i="117" a="1"/>
  <c r="F65" i="117" s="1"/>
  <c r="E65" i="117" a="1"/>
  <c r="E65" i="117" s="1"/>
  <c r="I65" i="117" a="1"/>
  <c r="I65" i="117" s="1"/>
  <c r="H59" i="117" a="1"/>
  <c r="H59" i="117" s="1"/>
  <c r="H58" i="117" a="1"/>
  <c r="H58" i="117" s="1"/>
  <c r="S59" i="117" s="1"/>
  <c r="J63" i="117" a="1"/>
  <c r="J63" i="117" s="1"/>
  <c r="E64" i="117" a="1"/>
  <c r="E64" i="117" s="1"/>
  <c r="F61" i="117" a="1"/>
  <c r="F61" i="117" s="1"/>
  <c r="E62" i="117" a="1"/>
  <c r="E62" i="117" s="1"/>
  <c r="H57" i="117" a="1"/>
  <c r="H57" i="117" s="1"/>
  <c r="E61" i="117" a="1"/>
  <c r="E61" i="117" s="1"/>
  <c r="G64" i="117" a="1"/>
  <c r="G64" i="117" s="1"/>
  <c r="J64" i="117" a="1"/>
  <c r="J64" i="117" s="1"/>
  <c r="F63" i="117" a="1"/>
  <c r="F63" i="117" s="1"/>
  <c r="G59" i="117" a="1"/>
  <c r="G59" i="117" s="1"/>
  <c r="H63" i="117" a="1"/>
  <c r="H63" i="117" s="1"/>
  <c r="F60" i="117" a="1"/>
  <c r="F60" i="117" s="1"/>
  <c r="I62" i="117" a="1"/>
  <c r="I62" i="117" s="1"/>
  <c r="F64" i="117" a="1"/>
  <c r="F64" i="117" s="1"/>
  <c r="I60" i="117" a="1"/>
  <c r="I60" i="117" s="1"/>
  <c r="I63" i="117" a="1"/>
  <c r="I63" i="117" s="1"/>
  <c r="I57" i="117" a="1"/>
  <c r="I57" i="117" s="1"/>
  <c r="I58" i="117" a="1"/>
  <c r="I58" i="117" s="1"/>
  <c r="H61" i="117" a="1"/>
  <c r="H61" i="117" s="1"/>
  <c r="F57" i="117" a="1"/>
  <c r="F57" i="117" s="1"/>
  <c r="J58" i="117" a="1"/>
  <c r="J58" i="117" s="1"/>
  <c r="H60" i="117" a="1"/>
  <c r="H60" i="117" s="1"/>
  <c r="F58" i="117" a="1"/>
  <c r="F58" i="117" s="1"/>
  <c r="G61" i="117" a="1"/>
  <c r="G61" i="117" s="1"/>
  <c r="E58" i="117" a="1"/>
  <c r="E58" i="117" s="1"/>
  <c r="P59" i="117" s="1"/>
  <c r="J60" i="117" a="1"/>
  <c r="J60" i="117" s="1"/>
  <c r="E63" i="117" a="1"/>
  <c r="E63" i="117" s="1"/>
  <c r="F62" i="117" a="1"/>
  <c r="F62" i="117" s="1"/>
  <c r="E60" i="117" a="1"/>
  <c r="E60" i="117" s="1"/>
  <c r="P60" i="117" s="1"/>
  <c r="G58" i="117" a="1"/>
  <c r="G58" i="117" s="1"/>
  <c r="R58" i="117" s="1"/>
  <c r="J59" i="117" a="1"/>
  <c r="J59" i="117" s="1"/>
  <c r="G60" i="117" a="1"/>
  <c r="G60" i="117" s="1"/>
  <c r="H62" i="117" a="1"/>
  <c r="H62" i="117" s="1"/>
  <c r="I61" i="117" a="1"/>
  <c r="I61" i="117" s="1"/>
  <c r="E57" i="117" a="1"/>
  <c r="E57" i="117" s="1"/>
  <c r="G63" i="117" a="1"/>
  <c r="G63" i="117" s="1"/>
  <c r="J57" i="117" a="1"/>
  <c r="J57" i="117" s="1"/>
  <c r="G62" i="117" a="1"/>
  <c r="G62" i="117" s="1"/>
  <c r="I59" i="117" a="1"/>
  <c r="I59" i="117" s="1"/>
  <c r="F59" i="117" a="1"/>
  <c r="F59" i="117" s="1"/>
  <c r="I64" i="117" a="1"/>
  <c r="I64" i="117" s="1"/>
  <c r="J61" i="117" a="1"/>
  <c r="J61" i="117" s="1"/>
  <c r="J62" i="117" a="1"/>
  <c r="J62" i="117" s="1"/>
  <c r="H64" i="117" a="1"/>
  <c r="H64" i="117" s="1"/>
  <c r="E119" i="118" a="1"/>
  <c r="E119" i="118" s="1"/>
  <c r="H120" i="118" a="1"/>
  <c r="H120" i="118" s="1"/>
  <c r="I83" i="118" a="1"/>
  <c r="I83" i="118" s="1"/>
  <c r="C197" i="118"/>
  <c r="J119" i="118" a="1"/>
  <c r="J119" i="118" s="1"/>
  <c r="C170" i="118"/>
  <c r="C110" i="118"/>
  <c r="J115" i="118" a="1"/>
  <c r="J115" i="118" s="1"/>
  <c r="H119" i="118" a="1"/>
  <c r="H119" i="118" s="1"/>
  <c r="J84" i="118" a="1"/>
  <c r="J84" i="118" s="1"/>
  <c r="G118" i="118" a="1"/>
  <c r="G118" i="118" s="1"/>
  <c r="K55" i="118" a="1"/>
  <c r="K55" i="118" s="1"/>
  <c r="G119" i="118" a="1"/>
  <c r="G119" i="118" s="1"/>
  <c r="H117" i="118" a="1"/>
  <c r="H117" i="118" s="1"/>
  <c r="J121" i="118" a="1"/>
  <c r="J121" i="118" s="1"/>
  <c r="E116" i="118" a="1"/>
  <c r="E116" i="118" s="1"/>
  <c r="E115" i="118" a="1"/>
  <c r="E115" i="118" s="1"/>
  <c r="H84" i="118" a="1"/>
  <c r="H84" i="118" s="1"/>
  <c r="I59" i="118" a="1"/>
  <c r="I59" i="118" s="1"/>
  <c r="E55" i="118" a="1"/>
  <c r="E55" i="118" s="1"/>
  <c r="C38" i="118"/>
  <c r="C182" i="118"/>
  <c r="I84" i="118" a="1"/>
  <c r="I84" i="118" s="1"/>
  <c r="I122" i="118" a="1"/>
  <c r="I122" i="118" s="1"/>
  <c r="G122" i="118" a="1"/>
  <c r="G122" i="118" s="1"/>
  <c r="F122" i="118" a="1"/>
  <c r="F122" i="118" s="1"/>
  <c r="E122" i="118" a="1"/>
  <c r="E122" i="118" s="1"/>
  <c r="J122" i="118" a="1"/>
  <c r="J122" i="118" s="1"/>
  <c r="C123" i="118"/>
  <c r="H122" i="118" a="1"/>
  <c r="H122" i="118" s="1"/>
  <c r="J118" i="118" a="1"/>
  <c r="J118" i="118" s="1"/>
  <c r="I117" i="118" a="1"/>
  <c r="I117" i="118" s="1"/>
  <c r="E120" i="118" a="1"/>
  <c r="E120" i="118" s="1"/>
  <c r="E117" i="118" a="1"/>
  <c r="E117" i="118" s="1"/>
  <c r="G116" i="118" a="1"/>
  <c r="G116" i="118" s="1"/>
  <c r="E118" i="118" a="1"/>
  <c r="E118" i="118" s="1"/>
  <c r="J120" i="118" a="1"/>
  <c r="J120" i="118" s="1"/>
  <c r="H115" i="118" a="1"/>
  <c r="H115" i="118" s="1"/>
  <c r="I118" i="118" a="1"/>
  <c r="I118" i="118" s="1"/>
  <c r="F120" i="118" a="1"/>
  <c r="F120" i="118" s="1"/>
  <c r="H118" i="118" a="1"/>
  <c r="H118" i="118" s="1"/>
  <c r="G115" i="118" a="1"/>
  <c r="G115" i="118" s="1"/>
  <c r="I120" i="118" a="1"/>
  <c r="I120" i="118" s="1"/>
  <c r="C158" i="118"/>
  <c r="E83" i="118" a="1"/>
  <c r="E83" i="118" s="1"/>
  <c r="C98" i="118"/>
  <c r="B69" i="116"/>
  <c r="D78" i="116"/>
  <c r="L63" i="118" a="1"/>
  <c r="L63" i="118" s="1"/>
  <c r="F63" i="118" a="1"/>
  <c r="F63" i="118" s="1"/>
  <c r="K63" i="118" a="1"/>
  <c r="K63" i="118" s="1"/>
  <c r="E63" i="118" a="1"/>
  <c r="E63" i="118" s="1"/>
  <c r="G63" i="118" a="1"/>
  <c r="G63" i="118" s="1"/>
  <c r="J63" i="118" a="1"/>
  <c r="J63" i="118" s="1"/>
  <c r="I63" i="118" a="1"/>
  <c r="I63" i="118" s="1"/>
  <c r="H63" i="118" a="1"/>
  <c r="H63" i="118" s="1"/>
  <c r="G61" i="118" a="1"/>
  <c r="G61" i="118" s="1"/>
  <c r="E59" i="118" a="1"/>
  <c r="E59" i="118" s="1"/>
  <c r="G59" i="118" a="1"/>
  <c r="G59" i="118" s="1"/>
  <c r="G56" i="118" a="1"/>
  <c r="G56" i="118" s="1"/>
  <c r="K59" i="118" a="1"/>
  <c r="K59" i="118" s="1"/>
  <c r="L61" i="118" a="1"/>
  <c r="L61" i="118" s="1"/>
  <c r="F59" i="118" a="1"/>
  <c r="F59" i="118" s="1"/>
  <c r="I61" i="118" a="1"/>
  <c r="I61" i="118" s="1"/>
  <c r="J61" i="118" a="1"/>
  <c r="J61" i="118" s="1"/>
  <c r="K61" i="118" a="1"/>
  <c r="K61" i="118" s="1"/>
  <c r="I51" i="117" a="1"/>
  <c r="I51" i="117" s="1"/>
  <c r="L82" i="118" a="1"/>
  <c r="L82" i="118" s="1"/>
  <c r="K83" i="118" a="1"/>
  <c r="K83" i="118" s="1"/>
  <c r="I47" i="117" a="1"/>
  <c r="I47" i="117" s="1"/>
  <c r="G80" i="118" a="1"/>
  <c r="G80" i="118" s="1"/>
  <c r="D86" i="116"/>
  <c r="B77" i="116"/>
  <c r="F115" i="118" a="1"/>
  <c r="F115" i="118" s="1"/>
  <c r="C223" i="118"/>
  <c r="F119" i="118" a="1"/>
  <c r="F119" i="118" s="1"/>
  <c r="C76" i="117"/>
  <c r="C209" i="118"/>
  <c r="K85" i="118" a="1"/>
  <c r="K85" i="118" s="1"/>
  <c r="K82" i="118" a="1"/>
  <c r="K82" i="118" s="1"/>
  <c r="F118" i="118" a="1"/>
  <c r="F118" i="118" s="1"/>
  <c r="H121" i="118" a="1"/>
  <c r="H121" i="118" s="1"/>
  <c r="D81" i="116"/>
  <c r="B72" i="116"/>
  <c r="L78" i="118"/>
  <c r="L84" i="118" s="1" a="1"/>
  <c r="L84" i="118" s="1"/>
  <c r="L30" i="118"/>
  <c r="L54" i="118"/>
  <c r="L42" i="118"/>
  <c r="L66" i="118"/>
  <c r="H79" i="118" a="1"/>
  <c r="H79" i="118" s="1"/>
  <c r="C40" i="117"/>
  <c r="J52" i="117" a="1"/>
  <c r="J52" i="117" s="1"/>
  <c r="G52" i="117" a="1"/>
  <c r="G52" i="117" s="1"/>
  <c r="H52" i="117" a="1"/>
  <c r="H52" i="117" s="1"/>
  <c r="C53" i="117"/>
  <c r="I49" i="117" s="1" a="1"/>
  <c r="I49" i="117" s="1"/>
  <c r="E45" i="117" a="1"/>
  <c r="E45" i="117" s="1"/>
  <c r="F46" i="117" a="1"/>
  <c r="F46" i="117" s="1"/>
  <c r="J49" i="117" a="1"/>
  <c r="J49" i="117" s="1"/>
  <c r="G49" i="117" a="1"/>
  <c r="G49" i="117" s="1"/>
  <c r="G50" i="117" a="1"/>
  <c r="G50" i="117" s="1"/>
  <c r="G47" i="117" a="1"/>
  <c r="G47" i="117" s="1"/>
  <c r="E50" i="117" a="1"/>
  <c r="E50" i="117" s="1"/>
  <c r="I48" i="117" a="1"/>
  <c r="I48" i="117" s="1"/>
  <c r="I45" i="117" a="1"/>
  <c r="I45" i="117" s="1"/>
  <c r="F50" i="117" a="1"/>
  <c r="F50" i="117" s="1"/>
  <c r="H50" i="117" a="1"/>
  <c r="H50" i="117" s="1"/>
  <c r="J45" i="117" a="1"/>
  <c r="J45" i="117" s="1"/>
  <c r="E47" i="117" a="1"/>
  <c r="E47" i="117" s="1"/>
  <c r="H48" i="117" a="1"/>
  <c r="H48" i="117" s="1"/>
  <c r="J50" i="117" a="1"/>
  <c r="J50" i="117" s="1"/>
  <c r="D80" i="116"/>
  <c r="B71" i="116"/>
  <c r="H86" i="118" a="1"/>
  <c r="H86" i="118" s="1"/>
  <c r="I86" i="118" a="1"/>
  <c r="I86" i="118" s="1"/>
  <c r="K86" i="118" a="1"/>
  <c r="K86" i="118" s="1"/>
  <c r="J86" i="118" a="1"/>
  <c r="J86" i="118" s="1"/>
  <c r="E86" i="118" a="1"/>
  <c r="E86" i="118" s="1"/>
  <c r="C87" i="118"/>
  <c r="H80" i="118" s="1" a="1"/>
  <c r="H80" i="118" s="1"/>
  <c r="L86" i="118" a="1"/>
  <c r="L86" i="118" s="1"/>
  <c r="G86" i="118" a="1"/>
  <c r="G86" i="118" s="1"/>
  <c r="F86" i="118" a="1"/>
  <c r="F86" i="118" s="1"/>
  <c r="I81" i="118" a="1"/>
  <c r="I81" i="118" s="1"/>
  <c r="I79" i="118" a="1"/>
  <c r="I79" i="118" s="1"/>
  <c r="H82" i="118" a="1"/>
  <c r="H82" i="118" s="1"/>
  <c r="F82" i="118" a="1"/>
  <c r="F82" i="118" s="1"/>
  <c r="G81" i="118" a="1"/>
  <c r="G81" i="118" s="1"/>
  <c r="G84" i="118" a="1"/>
  <c r="G84" i="118" s="1"/>
  <c r="D84" i="116"/>
  <c r="B75" i="116"/>
  <c r="I121" i="118" a="1"/>
  <c r="I121" i="118" s="1"/>
  <c r="E84" i="118" a="1"/>
  <c r="E84" i="118" s="1"/>
  <c r="F48" i="117" a="1"/>
  <c r="F48" i="117" s="1"/>
  <c r="F61" i="118" a="1"/>
  <c r="F61" i="118" s="1"/>
  <c r="C74" i="118"/>
  <c r="F56" i="118" a="1"/>
  <c r="F56" i="118" s="1"/>
  <c r="H59" i="118" a="1"/>
  <c r="H59" i="118" s="1"/>
  <c r="F60" i="118" a="1"/>
  <c r="F60" i="118" s="1"/>
  <c r="K62" i="118" a="1"/>
  <c r="K62" i="118" s="1"/>
  <c r="C50" i="118"/>
  <c r="G82" i="118" a="1"/>
  <c r="G82" i="118" s="1"/>
  <c r="E85" i="118" a="1"/>
  <c r="E85" i="118" s="1"/>
  <c r="E61" i="118" a="1"/>
  <c r="E61" i="118" s="1"/>
  <c r="L8" i="116"/>
  <c r="K1" i="116"/>
  <c r="G79" i="118" a="1"/>
  <c r="G79" i="118" s="1"/>
  <c r="G83" i="118" a="1"/>
  <c r="G83" i="118" s="1"/>
  <c r="L81" i="118" a="1"/>
  <c r="L81" i="118" s="1"/>
  <c r="L55" i="118" a="1"/>
  <c r="L55" i="118" s="1"/>
  <c r="L60" i="118" a="1"/>
  <c r="L60" i="118" s="1"/>
  <c r="G60" i="118" a="1"/>
  <c r="G60" i="118" s="1"/>
  <c r="F62" i="118" a="1"/>
  <c r="F62" i="118" s="1"/>
  <c r="H47" i="117" a="1"/>
  <c r="H47" i="117" s="1"/>
  <c r="D92" i="116"/>
  <c r="B83" i="116"/>
  <c r="B100" i="116"/>
  <c r="D109" i="116"/>
  <c r="K80" i="118" a="1"/>
  <c r="K80" i="118" s="1"/>
  <c r="J83" i="118" a="1"/>
  <c r="J83" i="118" s="1"/>
  <c r="F85" i="118" a="1"/>
  <c r="F85" i="118" s="1"/>
  <c r="E121" i="118" a="1"/>
  <c r="E121" i="118" s="1"/>
  <c r="K122" i="118" s="1"/>
  <c r="C98" i="115"/>
  <c r="R50" i="115"/>
  <c r="G51" i="115" a="1"/>
  <c r="G51" i="115" s="1"/>
  <c r="F51" i="115" a="1"/>
  <c r="F51" i="115" s="1"/>
  <c r="R51" i="115" s="1"/>
  <c r="E51" i="115" a="1"/>
  <c r="E51" i="115" s="1"/>
  <c r="J51" i="115" a="1"/>
  <c r="J51" i="115" s="1"/>
  <c r="V51" i="115" s="1"/>
  <c r="I51" i="115" a="1"/>
  <c r="I51" i="115" s="1"/>
  <c r="H51" i="115" a="1"/>
  <c r="H51" i="115" s="1"/>
  <c r="G45" i="115" a="1"/>
  <c r="G45" i="115" s="1"/>
  <c r="E46" i="115" a="1"/>
  <c r="E46" i="115" s="1"/>
  <c r="Q46" i="115" s="1"/>
  <c r="J48" i="115" a="1"/>
  <c r="J48" i="115" s="1"/>
  <c r="H49" i="115" a="1"/>
  <c r="H49" i="115" s="1"/>
  <c r="J46" i="115" a="1"/>
  <c r="J46" i="115" s="1"/>
  <c r="E49" i="115" a="1"/>
  <c r="E49" i="115" s="1"/>
  <c r="I47" i="115" a="1"/>
  <c r="I47" i="115" s="1"/>
  <c r="J49" i="115" a="1"/>
  <c r="J49" i="115" s="1"/>
  <c r="V50" i="115" s="1"/>
  <c r="E44" i="115" a="1"/>
  <c r="E44" i="115" s="1"/>
  <c r="Q45" i="115" s="1"/>
  <c r="E47" i="115" a="1"/>
  <c r="E47" i="115" s="1"/>
  <c r="F44" i="115" a="1"/>
  <c r="F44" i="115" s="1"/>
  <c r="I48" i="115" a="1"/>
  <c r="I48" i="115" s="1"/>
  <c r="H45" i="115" a="1"/>
  <c r="H45" i="115" s="1"/>
  <c r="J47" i="115" a="1"/>
  <c r="J47" i="115" s="1"/>
  <c r="G49" i="115" a="1"/>
  <c r="G49" i="115" s="1"/>
  <c r="H47" i="115" a="1"/>
  <c r="H47" i="115" s="1"/>
  <c r="H43" i="115" a="1"/>
  <c r="H43" i="115" s="1"/>
  <c r="E48" i="115" a="1"/>
  <c r="E48" i="115" s="1"/>
  <c r="I49" i="115" a="1"/>
  <c r="I49" i="115" s="1"/>
  <c r="I43" i="115" a="1"/>
  <c r="I43" i="115" s="1"/>
  <c r="U44" i="115" s="1"/>
  <c r="H46" i="115" a="1"/>
  <c r="H46" i="115" s="1"/>
  <c r="F48" i="115" a="1"/>
  <c r="F48" i="115" s="1"/>
  <c r="R49" i="115" s="1"/>
  <c r="H48" i="115" a="1"/>
  <c r="H48" i="115" s="1"/>
  <c r="G44" i="115" a="1"/>
  <c r="G44" i="115" s="1"/>
  <c r="F45" i="115" a="1"/>
  <c r="F45" i="115" s="1"/>
  <c r="G48" i="115" a="1"/>
  <c r="G48" i="115" s="1"/>
  <c r="G47" i="115" a="1"/>
  <c r="G47" i="115" s="1"/>
  <c r="S48" i="115" s="1"/>
  <c r="H44" i="115" a="1"/>
  <c r="H44" i="115" s="1"/>
  <c r="G46" i="115" a="1"/>
  <c r="G46" i="115" s="1"/>
  <c r="S47" i="115" s="1"/>
  <c r="E87" i="115" a="1"/>
  <c r="E87" i="115" s="1"/>
  <c r="F87" i="115" a="1"/>
  <c r="F87" i="115" s="1"/>
  <c r="J87" i="115" a="1"/>
  <c r="J87" i="115" s="1"/>
  <c r="I87" i="115" a="1"/>
  <c r="I87" i="115" s="1"/>
  <c r="H87" i="115" a="1"/>
  <c r="H87" i="115" s="1"/>
  <c r="G87" i="115" a="1"/>
  <c r="G87" i="115" s="1"/>
  <c r="F46" i="115" a="1"/>
  <c r="F46" i="115" s="1"/>
  <c r="H86" i="115" a="1"/>
  <c r="H86" i="115" s="1"/>
  <c r="G50" i="115" a="1"/>
  <c r="G50" i="115" s="1"/>
  <c r="C158" i="115"/>
  <c r="J44" i="115" a="1"/>
  <c r="J44" i="115" s="1"/>
  <c r="J45" i="115" a="1"/>
  <c r="J45" i="115" s="1"/>
  <c r="H50" i="115" a="1"/>
  <c r="H50" i="115" s="1"/>
  <c r="C110" i="115"/>
  <c r="C63" i="115"/>
  <c r="C74" i="115"/>
  <c r="F47" i="115" a="1"/>
  <c r="F47" i="115" s="1"/>
  <c r="C170" i="115"/>
  <c r="C38" i="115"/>
  <c r="C209" i="115"/>
  <c r="E43" i="115" a="1"/>
  <c r="E43" i="115" s="1"/>
  <c r="Q44" i="115" s="1"/>
  <c r="I50" i="115" a="1"/>
  <c r="I50" i="115" s="1"/>
  <c r="C197" i="115"/>
  <c r="C223" i="115"/>
  <c r="L28" i="115"/>
  <c r="K54" i="115"/>
  <c r="K30" i="115"/>
  <c r="K78" i="115"/>
  <c r="K86" i="115" s="1" a="1"/>
  <c r="K86" i="115" s="1"/>
  <c r="K66" i="115"/>
  <c r="K42" i="115"/>
  <c r="K50" i="115" s="1" a="1"/>
  <c r="K50" i="115" s="1"/>
  <c r="C122" i="115"/>
  <c r="C182" i="115"/>
  <c r="G43" i="115" a="1"/>
  <c r="G43" i="115" s="1"/>
  <c r="I46" i="115" a="1"/>
  <c r="I46" i="115" s="1"/>
  <c r="H62" i="115" a="1"/>
  <c r="H62" i="115" s="1"/>
  <c r="F81" i="115" a="1"/>
  <c r="F81" i="115" s="1"/>
  <c r="G79" i="115" a="1"/>
  <c r="G79" i="115" s="1"/>
  <c r="K82" i="115" a="1"/>
  <c r="K82" i="115" s="1"/>
  <c r="J80" i="115" a="1"/>
  <c r="J80" i="115" s="1"/>
  <c r="J79" i="115" a="1"/>
  <c r="J79" i="115" s="1"/>
  <c r="G80" i="115" a="1"/>
  <c r="G80" i="115" s="1"/>
  <c r="E82" i="115" a="1"/>
  <c r="E82" i="115" s="1"/>
  <c r="E79" i="115" a="1"/>
  <c r="E79" i="115" s="1"/>
  <c r="H81" i="115" a="1"/>
  <c r="H81" i="115" s="1"/>
  <c r="J82" i="115" a="1"/>
  <c r="J82" i="115" s="1"/>
  <c r="G81" i="115" a="1"/>
  <c r="G81" i="115" s="1"/>
  <c r="H79" i="115" a="1"/>
  <c r="H79" i="115" s="1"/>
  <c r="F82" i="115" a="1"/>
  <c r="F82" i="115" s="1"/>
  <c r="I80" i="115" a="1"/>
  <c r="I80" i="115" s="1"/>
  <c r="F79" i="115" a="1"/>
  <c r="F79" i="115" s="1"/>
  <c r="I82" i="115" a="1"/>
  <c r="I82" i="115" s="1"/>
  <c r="J81" i="115" a="1"/>
  <c r="J81" i="115" s="1"/>
  <c r="H82" i="115" a="1"/>
  <c r="H82" i="115" s="1"/>
  <c r="K81" i="115" a="1"/>
  <c r="K81" i="115" s="1"/>
  <c r="G82" i="115" a="1"/>
  <c r="G82" i="115" s="1"/>
  <c r="I81" i="115" a="1"/>
  <c r="I81" i="115" s="1"/>
  <c r="H80" i="115" a="1"/>
  <c r="H80" i="115" s="1"/>
  <c r="F80" i="115" a="1"/>
  <c r="F80" i="115" s="1"/>
  <c r="K80" i="115" a="1"/>
  <c r="K80" i="115" s="1"/>
  <c r="I79" i="115" a="1"/>
  <c r="I79" i="115" s="1"/>
  <c r="E80" i="115" a="1"/>
  <c r="E80" i="115" s="1"/>
  <c r="E81" i="115" a="1"/>
  <c r="E81" i="115" s="1"/>
  <c r="E83" i="115" a="1"/>
  <c r="E83" i="115" s="1"/>
  <c r="K83" i="115" a="1"/>
  <c r="K83" i="115" s="1"/>
  <c r="H83" i="115" a="1"/>
  <c r="H83" i="115" s="1"/>
  <c r="F83" i="115" a="1"/>
  <c r="F83" i="115" s="1"/>
  <c r="K79" i="115" a="1"/>
  <c r="K79" i="115" s="1"/>
  <c r="G83" i="115" a="1"/>
  <c r="G83" i="115" s="1"/>
  <c r="I83" i="115" a="1"/>
  <c r="I83" i="115" s="1"/>
  <c r="J83" i="115" a="1"/>
  <c r="J83" i="115" s="1"/>
  <c r="G84" i="115" a="1"/>
  <c r="G84" i="115" s="1"/>
  <c r="F84" i="115" a="1"/>
  <c r="F84" i="115" s="1"/>
  <c r="J84" i="115" a="1"/>
  <c r="J84" i="115" s="1"/>
  <c r="E84" i="115" a="1"/>
  <c r="E84" i="115" s="1"/>
  <c r="H84" i="115" a="1"/>
  <c r="H84" i="115" s="1"/>
  <c r="I84" i="115" a="1"/>
  <c r="I84" i="115" s="1"/>
  <c r="K85" i="115" a="1"/>
  <c r="K85" i="115" s="1"/>
  <c r="I85" i="115" a="1"/>
  <c r="I85" i="115" s="1"/>
  <c r="J85" i="115" a="1"/>
  <c r="J85" i="115" s="1"/>
  <c r="G85" i="115" a="1"/>
  <c r="G85" i="115" s="1"/>
  <c r="F85" i="115" a="1"/>
  <c r="F85" i="115" s="1"/>
  <c r="H85" i="115" a="1"/>
  <c r="H85" i="115" s="1"/>
  <c r="E85" i="115" a="1"/>
  <c r="E85" i="115" s="1"/>
  <c r="J43" i="115" a="1"/>
  <c r="J43" i="115" s="1"/>
  <c r="I86" i="115" a="1"/>
  <c r="I86" i="115" s="1"/>
  <c r="E50" i="115" a="1"/>
  <c r="E50" i="115" s="1"/>
  <c r="E12" i="111" a="1"/>
  <c r="E12" i="111" s="1"/>
  <c r="G12" i="111" a="1"/>
  <c r="G12" i="111" s="1"/>
  <c r="F12" i="111" a="1"/>
  <c r="F12" i="111" s="1"/>
  <c r="I12" i="111" a="1"/>
  <c r="I12" i="111" s="1"/>
  <c r="H12" i="111" a="1"/>
  <c r="H12" i="111" s="1"/>
  <c r="E12" i="112" a="1"/>
  <c r="E12" i="112" s="1"/>
  <c r="F12" i="112" a="1"/>
  <c r="F12" i="112" s="1"/>
  <c r="I12" i="112" a="1"/>
  <c r="I12" i="112" s="1"/>
  <c r="H12" i="112" a="1"/>
  <c r="H12" i="112" s="1"/>
  <c r="G12" i="112" a="1"/>
  <c r="G12" i="112" s="1"/>
  <c r="F97" i="112" a="1"/>
  <c r="F97" i="112" s="1"/>
  <c r="I169" i="112" a="1"/>
  <c r="I169" i="112" s="1"/>
  <c r="G35" i="111" a="1"/>
  <c r="G35" i="111" s="1"/>
  <c r="C53" i="111"/>
  <c r="H47" i="111" a="1"/>
  <c r="H47" i="111" s="1"/>
  <c r="E48" i="111" a="1"/>
  <c r="E48" i="111" s="1"/>
  <c r="J47" i="111" a="1"/>
  <c r="J47" i="111" s="1"/>
  <c r="H45" i="111" a="1"/>
  <c r="H45" i="111" s="1"/>
  <c r="E97" i="112" a="1"/>
  <c r="E97" i="112" s="1"/>
  <c r="I49" i="112" a="1"/>
  <c r="I49" i="112" s="1"/>
  <c r="U50" i="112" s="1"/>
  <c r="I44" i="112" a="1"/>
  <c r="I44" i="112" s="1"/>
  <c r="E50" i="112" a="1"/>
  <c r="E50" i="112" s="1"/>
  <c r="F36" i="111" a="1"/>
  <c r="F36" i="111" s="1"/>
  <c r="E34" i="111" a="1"/>
  <c r="E34" i="111" s="1"/>
  <c r="H39" i="111" a="1"/>
  <c r="H39" i="111" s="1"/>
  <c r="S40" i="111" s="1"/>
  <c r="G49" i="111" a="1"/>
  <c r="G49" i="111" s="1"/>
  <c r="E165" i="112" a="1"/>
  <c r="E165" i="112" s="1"/>
  <c r="H51" i="111" a="1"/>
  <c r="H51" i="111" s="1"/>
  <c r="C76" i="111"/>
  <c r="C64" i="111"/>
  <c r="F47" i="112" a="1"/>
  <c r="F47" i="112" s="1"/>
  <c r="K49" i="112" a="1"/>
  <c r="K49" i="112" s="1"/>
  <c r="I45" i="112" a="1"/>
  <c r="I45" i="112" s="1"/>
  <c r="U46" i="112" s="1"/>
  <c r="C99" i="112"/>
  <c r="G98" i="112" a="1"/>
  <c r="G98" i="112" s="1"/>
  <c r="F98" i="112" a="1"/>
  <c r="F98" i="112" s="1"/>
  <c r="E98" i="112" a="1"/>
  <c r="E98" i="112" s="1"/>
  <c r="F96" i="112" a="1"/>
  <c r="F96" i="112" s="1"/>
  <c r="E94" i="112" a="1"/>
  <c r="E94" i="112" s="1"/>
  <c r="G96" i="112" a="1"/>
  <c r="G96" i="112" s="1"/>
  <c r="G92" i="112" a="1"/>
  <c r="G92" i="112" s="1"/>
  <c r="E91" i="112" a="1"/>
  <c r="E91" i="112" s="1"/>
  <c r="F91" i="112" a="1"/>
  <c r="F91" i="112" s="1"/>
  <c r="E95" i="112" a="1"/>
  <c r="E95" i="112" s="1"/>
  <c r="F95" i="112" a="1"/>
  <c r="F95" i="112" s="1"/>
  <c r="F93" i="112" a="1"/>
  <c r="F93" i="112" s="1"/>
  <c r="G93" i="112" a="1"/>
  <c r="G93" i="112" s="1"/>
  <c r="G94" i="112" a="1"/>
  <c r="G94" i="112" s="1"/>
  <c r="F92" i="112" a="1"/>
  <c r="F92" i="112" s="1"/>
  <c r="G91" i="112" a="1"/>
  <c r="G91" i="112" s="1"/>
  <c r="E93" i="112" a="1"/>
  <c r="E93" i="112" s="1"/>
  <c r="E92" i="112" a="1"/>
  <c r="E92" i="112" s="1"/>
  <c r="G95" i="112" a="1"/>
  <c r="G95" i="112" s="1"/>
  <c r="T49" i="112"/>
  <c r="E37" i="111" a="1"/>
  <c r="E37" i="111" s="1"/>
  <c r="G39" i="111" a="1"/>
  <c r="G39" i="111" s="1"/>
  <c r="D87" i="110"/>
  <c r="B78" i="110"/>
  <c r="C223" i="112"/>
  <c r="C158" i="112"/>
  <c r="J169" i="112" a="1"/>
  <c r="J169" i="112" s="1"/>
  <c r="J46" i="112" a="1"/>
  <c r="J46" i="112" s="1"/>
  <c r="G43" i="112" a="1"/>
  <c r="G43" i="112" s="1"/>
  <c r="S44" i="112" s="1"/>
  <c r="F45" i="112" a="1"/>
  <c r="F45" i="112" s="1"/>
  <c r="F43" i="112" a="1"/>
  <c r="F43" i="112" s="1"/>
  <c r="R44" i="112" s="1"/>
  <c r="L28" i="112"/>
  <c r="K42" i="112"/>
  <c r="K43" i="112" s="1" a="1"/>
  <c r="K43" i="112" s="1"/>
  <c r="K54" i="112"/>
  <c r="K78" i="112"/>
  <c r="K30" i="112"/>
  <c r="K66" i="112"/>
  <c r="H50" i="111" a="1"/>
  <c r="H50" i="111" s="1"/>
  <c r="E33" i="111" a="1"/>
  <c r="E33" i="111" s="1"/>
  <c r="I39" i="111" a="1"/>
  <c r="I39" i="111" s="1"/>
  <c r="F35" i="111" a="1"/>
  <c r="F35" i="111" s="1"/>
  <c r="G166" i="112" a="1"/>
  <c r="G166" i="112" s="1"/>
  <c r="G47" i="112" a="1"/>
  <c r="G47" i="112" s="1"/>
  <c r="F46" i="112" a="1"/>
  <c r="F46" i="112" s="1"/>
  <c r="R47" i="112" s="1"/>
  <c r="J50" i="112" a="1"/>
  <c r="J50" i="112" s="1"/>
  <c r="C122" i="112"/>
  <c r="G33" i="111" a="1"/>
  <c r="G33" i="111" s="1"/>
  <c r="E44" i="112" a="1"/>
  <c r="E44" i="112" s="1"/>
  <c r="Q45" i="112" s="1"/>
  <c r="G45" i="112" a="1"/>
  <c r="G45" i="112" s="1"/>
  <c r="S45" i="112" s="1"/>
  <c r="F48" i="112" a="1"/>
  <c r="F48" i="112" s="1"/>
  <c r="R49" i="112" s="1"/>
  <c r="G50" i="112" a="1"/>
  <c r="G50" i="112" s="1"/>
  <c r="C209" i="112"/>
  <c r="E96" i="112" a="1"/>
  <c r="E96" i="112" s="1"/>
  <c r="C41" i="111"/>
  <c r="I37" i="111" s="1" a="1"/>
  <c r="I37" i="111" s="1"/>
  <c r="H40" i="111" a="1"/>
  <c r="H40" i="111" s="1"/>
  <c r="I40" i="111" a="1"/>
  <c r="I40" i="111" s="1"/>
  <c r="G40" i="111" a="1"/>
  <c r="G40" i="111" s="1"/>
  <c r="E40" i="111" a="1"/>
  <c r="E40" i="111" s="1"/>
  <c r="J40" i="111" a="1"/>
  <c r="J40" i="111" s="1"/>
  <c r="G38" i="111" a="1"/>
  <c r="G38" i="111" s="1"/>
  <c r="H38" i="111" a="1"/>
  <c r="H38" i="111" s="1"/>
  <c r="S39" i="111" s="1"/>
  <c r="F33" i="111" a="1"/>
  <c r="F33" i="111" s="1"/>
  <c r="E38" i="111" a="1"/>
  <c r="E38" i="111" s="1"/>
  <c r="J38" i="111" a="1"/>
  <c r="J38" i="111" s="1"/>
  <c r="I35" i="111" a="1"/>
  <c r="I35" i="111" s="1"/>
  <c r="F38" i="111" a="1"/>
  <c r="F38" i="111" s="1"/>
  <c r="I36" i="111" a="1"/>
  <c r="I36" i="111" s="1"/>
  <c r="F34" i="111" a="1"/>
  <c r="F34" i="111" s="1"/>
  <c r="C110" i="112"/>
  <c r="C171" i="112"/>
  <c r="J164" i="112" s="1" a="1"/>
  <c r="J164" i="112" s="1"/>
  <c r="H170" i="112" a="1"/>
  <c r="H170" i="112" s="1"/>
  <c r="G170" i="112" a="1"/>
  <c r="G170" i="112" s="1"/>
  <c r="F170" i="112" a="1"/>
  <c r="F170" i="112" s="1"/>
  <c r="J170" i="112" a="1"/>
  <c r="J170" i="112" s="1"/>
  <c r="E168" i="112" a="1"/>
  <c r="E168" i="112" s="1"/>
  <c r="G165" i="112" a="1"/>
  <c r="G165" i="112" s="1"/>
  <c r="F163" i="112" a="1"/>
  <c r="F163" i="112" s="1"/>
  <c r="J168" i="112" a="1"/>
  <c r="J168" i="112" s="1"/>
  <c r="F166" i="112" a="1"/>
  <c r="F166" i="112" s="1"/>
  <c r="J166" i="112" a="1"/>
  <c r="J166" i="112" s="1"/>
  <c r="G164" i="112" a="1"/>
  <c r="G164" i="112" s="1"/>
  <c r="S165" i="112" s="1"/>
  <c r="I163" i="112" a="1"/>
  <c r="I163" i="112" s="1"/>
  <c r="H163" i="112" a="1"/>
  <c r="H163" i="112" s="1"/>
  <c r="F164" i="112" a="1"/>
  <c r="F164" i="112" s="1"/>
  <c r="E36" i="111" a="1"/>
  <c r="E36" i="111" s="1"/>
  <c r="E35" i="111" a="1"/>
  <c r="E35" i="111" s="1"/>
  <c r="R50" i="112"/>
  <c r="C197" i="112"/>
  <c r="C62" i="112"/>
  <c r="H34" i="111" a="1"/>
  <c r="H34" i="111" s="1"/>
  <c r="I167" i="112" a="1"/>
  <c r="I167" i="112" s="1"/>
  <c r="I48" i="112" a="1"/>
  <c r="I48" i="112" s="1"/>
  <c r="U49" i="112" s="1"/>
  <c r="J43" i="112" a="1"/>
  <c r="J43" i="112" s="1"/>
  <c r="B75" i="110"/>
  <c r="D84" i="110"/>
  <c r="J49" i="112" a="1"/>
  <c r="J49" i="112" s="1"/>
  <c r="E45" i="112" a="1"/>
  <c r="E45" i="112" s="1"/>
  <c r="Q46" i="112" s="1"/>
  <c r="I38" i="111" a="1"/>
  <c r="I38" i="111" s="1"/>
  <c r="T39" i="111" s="1"/>
  <c r="J34" i="111" a="1"/>
  <c r="J34" i="111" s="1"/>
  <c r="J37" i="111" a="1"/>
  <c r="J37" i="111" s="1"/>
  <c r="J45" i="112" a="1"/>
  <c r="J45" i="112" s="1"/>
  <c r="U47" i="112"/>
  <c r="I51" i="112" a="1"/>
  <c r="I51" i="112" s="1"/>
  <c r="U51" i="112" s="1"/>
  <c r="E51" i="112" a="1"/>
  <c r="E51" i="112" s="1"/>
  <c r="G51" i="112" a="1"/>
  <c r="G51" i="112" s="1"/>
  <c r="F51" i="112" a="1"/>
  <c r="F51" i="112" s="1"/>
  <c r="R51" i="112" s="1"/>
  <c r="K51" i="112" a="1"/>
  <c r="K51" i="112" s="1"/>
  <c r="J51" i="112" a="1"/>
  <c r="J51" i="112" s="1"/>
  <c r="H51" i="112" a="1"/>
  <c r="H51" i="112" s="1"/>
  <c r="E43" i="112" a="1"/>
  <c r="E43" i="112" s="1"/>
  <c r="K48" i="112" a="1"/>
  <c r="K48" i="112" s="1"/>
  <c r="J44" i="112" a="1"/>
  <c r="J44" i="112" s="1"/>
  <c r="E49" i="112" a="1"/>
  <c r="E49" i="112" s="1"/>
  <c r="Q50" i="112" s="1"/>
  <c r="E48" i="112" a="1"/>
  <c r="E48" i="112" s="1"/>
  <c r="Q49" i="112" s="1"/>
  <c r="G49" i="112" a="1"/>
  <c r="G49" i="112" s="1"/>
  <c r="S50" i="112" s="1"/>
  <c r="J47" i="112" a="1"/>
  <c r="J47" i="112" s="1"/>
  <c r="G48" i="112" a="1"/>
  <c r="G48" i="112" s="1"/>
  <c r="H36" i="111" a="1"/>
  <c r="H36" i="111" s="1"/>
  <c r="E49" i="111" a="1"/>
  <c r="E49" i="111" s="1"/>
  <c r="D90" i="110"/>
  <c r="B81" i="110"/>
  <c r="J167" i="112" a="1"/>
  <c r="J167" i="112" s="1"/>
  <c r="E51" i="111" a="1"/>
  <c r="E51" i="111" s="1"/>
  <c r="J48" i="112" a="1"/>
  <c r="J48" i="112" s="1"/>
  <c r="E47" i="112" a="1"/>
  <c r="E47" i="112" s="1"/>
  <c r="Q47" i="112" s="1"/>
  <c r="H45" i="112" a="1"/>
  <c r="H45" i="112" s="1"/>
  <c r="T46" i="112" s="1"/>
  <c r="H50" i="112" a="1"/>
  <c r="H50" i="112" s="1"/>
  <c r="C38" i="112"/>
  <c r="F39" i="111" a="1"/>
  <c r="F39" i="111" s="1"/>
  <c r="U44" i="112"/>
  <c r="E39" i="111" a="1"/>
  <c r="E39" i="111" s="1"/>
  <c r="R45" i="112"/>
  <c r="H37" i="111" a="1"/>
  <c r="H37" i="111" s="1"/>
  <c r="L1" i="110"/>
  <c r="M8" i="110"/>
  <c r="F169" i="112" a="1"/>
  <c r="F169" i="112" s="1"/>
  <c r="R170" i="112" s="1"/>
  <c r="H33" i="111" a="1"/>
  <c r="H33" i="111" s="1"/>
  <c r="S34" i="111" s="1"/>
  <c r="G97" i="112" a="1"/>
  <c r="G97" i="112" s="1"/>
  <c r="C74" i="112"/>
  <c r="F87" i="112" a="1"/>
  <c r="F87" i="112" s="1"/>
  <c r="E87" i="112" a="1"/>
  <c r="E87" i="112" s="1"/>
  <c r="K87" i="112" a="1"/>
  <c r="K87" i="112" s="1"/>
  <c r="I87" i="112" a="1"/>
  <c r="I87" i="112" s="1"/>
  <c r="G87" i="112" a="1"/>
  <c r="G87" i="112" s="1"/>
  <c r="J87" i="112" a="1"/>
  <c r="J87" i="112" s="1"/>
  <c r="H87" i="112" a="1"/>
  <c r="H87" i="112" s="1"/>
  <c r="G82" i="112" a="1"/>
  <c r="G82" i="112" s="1"/>
  <c r="H83" i="112" a="1"/>
  <c r="H83" i="112" s="1"/>
  <c r="E82" i="112" a="1"/>
  <c r="E82" i="112" s="1"/>
  <c r="J79" i="112" a="1"/>
  <c r="J79" i="112" s="1"/>
  <c r="J82" i="112" a="1"/>
  <c r="J82" i="112" s="1"/>
  <c r="E85" i="112" a="1"/>
  <c r="E85" i="112" s="1"/>
  <c r="G85" i="112" a="1"/>
  <c r="G85" i="112" s="1"/>
  <c r="G79" i="112" a="1"/>
  <c r="G79" i="112" s="1"/>
  <c r="E79" i="112" a="1"/>
  <c r="E79" i="112" s="1"/>
  <c r="C182" i="112"/>
  <c r="G46" i="112" a="1"/>
  <c r="G46" i="112" s="1"/>
  <c r="C52" i="107"/>
  <c r="B81" i="106"/>
  <c r="D90" i="106"/>
  <c r="J103" i="108" a="1"/>
  <c r="J103" i="108" s="1"/>
  <c r="C64" i="107"/>
  <c r="I97" i="108" a="1"/>
  <c r="I97" i="108" s="1"/>
  <c r="H97" i="108" s="1"/>
  <c r="C98" i="108"/>
  <c r="J217" i="108" a="1"/>
  <c r="J217" i="108" s="1"/>
  <c r="E108" i="108" a="1"/>
  <c r="E108" i="108" s="1"/>
  <c r="C170" i="108"/>
  <c r="C62" i="108"/>
  <c r="E223" i="108" a="1"/>
  <c r="E223" i="108" s="1"/>
  <c r="I223" i="108" a="1"/>
  <c r="I223" i="108" s="1"/>
  <c r="F223" i="108" a="1"/>
  <c r="F223" i="108" s="1"/>
  <c r="C224" i="108"/>
  <c r="G223" i="108" s="1" a="1"/>
  <c r="G223" i="108" s="1"/>
  <c r="H223" i="108" a="1"/>
  <c r="H223" i="108" s="1"/>
  <c r="J220" i="108" a="1"/>
  <c r="J220" i="108" s="1"/>
  <c r="I221" i="108" a="1"/>
  <c r="I221" i="108" s="1"/>
  <c r="G217" i="108" a="1"/>
  <c r="G217" i="108" s="1"/>
  <c r="F216" i="108" a="1"/>
  <c r="F216" i="108" s="1"/>
  <c r="H221" i="108" a="1"/>
  <c r="H221" i="108" s="1"/>
  <c r="E216" i="108" a="1"/>
  <c r="E216" i="108" s="1"/>
  <c r="H219" i="108" a="1"/>
  <c r="H219" i="108" s="1"/>
  <c r="G221" i="108" a="1"/>
  <c r="G221" i="108" s="1"/>
  <c r="E218" i="108" a="1"/>
  <c r="E218" i="108" s="1"/>
  <c r="E221" i="108" a="1"/>
  <c r="E221" i="108" s="1"/>
  <c r="F217" i="108" a="1"/>
  <c r="F217" i="108" s="1"/>
  <c r="H217" i="108" a="1"/>
  <c r="H217" i="108" s="1"/>
  <c r="I216" i="108" a="1"/>
  <c r="I216" i="108" s="1"/>
  <c r="I219" i="108" a="1"/>
  <c r="I219" i="108" s="1"/>
  <c r="H220" i="108" a="1"/>
  <c r="H220" i="108" s="1"/>
  <c r="E219" i="108" a="1"/>
  <c r="E219" i="108" s="1"/>
  <c r="G220" i="108" a="1"/>
  <c r="G220" i="108" s="1"/>
  <c r="E222" i="108" a="1"/>
  <c r="E222" i="108" s="1"/>
  <c r="E217" i="108" a="1"/>
  <c r="E217" i="108" s="1"/>
  <c r="E220" i="108" a="1"/>
  <c r="E220" i="108" s="1"/>
  <c r="F219" i="108" a="1"/>
  <c r="F219" i="108" s="1"/>
  <c r="G222" i="108" a="1"/>
  <c r="G222" i="108" s="1"/>
  <c r="I220" i="108" a="1"/>
  <c r="I220" i="108" s="1"/>
  <c r="I222" i="108" a="1"/>
  <c r="I222" i="108" s="1"/>
  <c r="I218" i="108" a="1"/>
  <c r="I218" i="108" s="1"/>
  <c r="U177" i="108"/>
  <c r="C50" i="108"/>
  <c r="C74" i="108"/>
  <c r="C76" i="107"/>
  <c r="M106" i="108" a="1"/>
  <c r="M106" i="108" s="1"/>
  <c r="J222" i="108" a="1"/>
  <c r="J222" i="108" s="1"/>
  <c r="F222" i="108" a="1"/>
  <c r="F222" i="108" s="1"/>
  <c r="F220" i="108" a="1"/>
  <c r="F220" i="108" s="1"/>
  <c r="F120" i="108" a="1"/>
  <c r="F120" i="108" s="1"/>
  <c r="I110" i="108" a="1"/>
  <c r="I110" i="108" s="1"/>
  <c r="C111" i="108"/>
  <c r="G108" i="108" s="1" a="1"/>
  <c r="G108" i="108" s="1"/>
  <c r="L109" i="108" a="1"/>
  <c r="L109" i="108" s="1"/>
  <c r="G105" i="108" a="1"/>
  <c r="G105" i="108" s="1"/>
  <c r="K109" i="108" a="1"/>
  <c r="K109" i="108" s="1"/>
  <c r="I108" i="108" a="1"/>
  <c r="I108" i="108" s="1"/>
  <c r="G107" i="108" a="1"/>
  <c r="G107" i="108" s="1"/>
  <c r="N107" i="108" a="1"/>
  <c r="N107" i="108" s="1"/>
  <c r="F105" i="108" a="1"/>
  <c r="F105" i="108" s="1"/>
  <c r="H109" i="108" a="1"/>
  <c r="H109" i="108" s="1"/>
  <c r="L103" i="108" a="1"/>
  <c r="L103" i="108" s="1"/>
  <c r="G104" i="108" a="1"/>
  <c r="G104" i="108" s="1"/>
  <c r="M103" i="108" a="1"/>
  <c r="M103" i="108" s="1"/>
  <c r="Q177" i="108"/>
  <c r="D96" i="106"/>
  <c r="B87" i="106"/>
  <c r="C198" i="108"/>
  <c r="I197" i="108" a="1"/>
  <c r="I197" i="108" s="1"/>
  <c r="H197" i="108" s="1"/>
  <c r="F197" i="108" a="1"/>
  <c r="F197" i="108" s="1"/>
  <c r="G197" i="108" a="1"/>
  <c r="G197" i="108" s="1"/>
  <c r="E197" i="108" a="1"/>
  <c r="E197" i="108" s="1"/>
  <c r="I195" i="108" a="1"/>
  <c r="I195" i="108" s="1"/>
  <c r="H195" i="108" s="1"/>
  <c r="E194" i="108" a="1"/>
  <c r="E194" i="108" s="1"/>
  <c r="E190" i="108" a="1"/>
  <c r="E190" i="108" s="1"/>
  <c r="G191" i="108" a="1"/>
  <c r="G191" i="108" s="1"/>
  <c r="E195" i="108" a="1"/>
  <c r="E195" i="108" s="1"/>
  <c r="I95" i="108" a="1"/>
  <c r="I95" i="108" s="1"/>
  <c r="H95" i="108" s="1"/>
  <c r="I92" i="108" a="1"/>
  <c r="I92" i="108" s="1"/>
  <c r="H92" i="108" s="1"/>
  <c r="E193" i="108" a="1"/>
  <c r="E193" i="108" s="1"/>
  <c r="I194" i="108" a="1"/>
  <c r="I194" i="108" s="1"/>
  <c r="H194" i="108" s="1"/>
  <c r="F190" i="108" a="1"/>
  <c r="F190" i="108" s="1"/>
  <c r="F195" i="108" a="1"/>
  <c r="F195" i="108" s="1"/>
  <c r="G190" i="108" a="1"/>
  <c r="G190" i="108" s="1"/>
  <c r="I203" i="108" a="1"/>
  <c r="I203" i="108" s="1"/>
  <c r="H203" i="108" s="1"/>
  <c r="I91" i="108" a="1"/>
  <c r="I91" i="108" s="1"/>
  <c r="H91" i="108" s="1"/>
  <c r="F194" i="108" a="1"/>
  <c r="F194" i="108" s="1"/>
  <c r="I94" i="108" a="1"/>
  <c r="I94" i="108" s="1"/>
  <c r="H94" i="108" s="1"/>
  <c r="I205" i="108" a="1"/>
  <c r="I205" i="108" s="1"/>
  <c r="H205" i="108" s="1"/>
  <c r="F192" i="108" a="1"/>
  <c r="F192" i="108" s="1"/>
  <c r="I193" i="108" a="1"/>
  <c r="I193" i="108" s="1"/>
  <c r="H193" i="108" s="1"/>
  <c r="G194" i="108" a="1"/>
  <c r="G194" i="108" s="1"/>
  <c r="I206" i="108" a="1"/>
  <c r="I206" i="108" s="1"/>
  <c r="H206" i="108" s="1"/>
  <c r="E192" i="108" a="1"/>
  <c r="E192" i="108" s="1"/>
  <c r="I204" i="108" a="1"/>
  <c r="I204" i="108" s="1"/>
  <c r="H204" i="108" s="1"/>
  <c r="F193" i="108" a="1"/>
  <c r="F193" i="108" s="1"/>
  <c r="I191" i="108" a="1"/>
  <c r="I191" i="108" s="1"/>
  <c r="H191" i="108" s="1"/>
  <c r="I202" i="108" a="1"/>
  <c r="I202" i="108" s="1"/>
  <c r="H202" i="108" s="1"/>
  <c r="G195" i="108" a="1"/>
  <c r="G195" i="108" s="1"/>
  <c r="I93" i="108" a="1"/>
  <c r="I93" i="108" s="1"/>
  <c r="H93" i="108" s="1"/>
  <c r="G193" i="108" a="1"/>
  <c r="G193" i="108" s="1"/>
  <c r="F196" i="108" a="1"/>
  <c r="F196" i="108" s="1"/>
  <c r="G192" i="108" a="1"/>
  <c r="G192" i="108" s="1"/>
  <c r="I196" i="108" a="1"/>
  <c r="I196" i="108" s="1"/>
  <c r="H196" i="108" s="1"/>
  <c r="D92" i="106"/>
  <c r="B83" i="106"/>
  <c r="D89" i="106"/>
  <c r="B80" i="106"/>
  <c r="E120" i="108" a="1"/>
  <c r="E120" i="108" s="1"/>
  <c r="B67" i="106"/>
  <c r="D76" i="106"/>
  <c r="B73" i="106"/>
  <c r="D82" i="106"/>
  <c r="B79" i="106"/>
  <c r="D88" i="106"/>
  <c r="C123" i="108"/>
  <c r="H122" i="108" s="1" a="1"/>
  <c r="H122" i="108" s="1"/>
  <c r="F122" i="108" a="1"/>
  <c r="F122" i="108" s="1"/>
  <c r="G122" i="108" a="1"/>
  <c r="G122" i="108" s="1"/>
  <c r="J122" i="108" a="1"/>
  <c r="J122" i="108" s="1"/>
  <c r="L8" i="106"/>
  <c r="K1" i="106"/>
  <c r="C209" i="108"/>
  <c r="I208" i="108" a="1"/>
  <c r="I208" i="108" s="1"/>
  <c r="H208" i="108" s="1"/>
  <c r="C158" i="108"/>
  <c r="G183" i="108" a="1"/>
  <c r="G183" i="108" s="1"/>
  <c r="S183" i="108" s="1"/>
  <c r="I183" i="108" a="1"/>
  <c r="I183" i="108" s="1"/>
  <c r="U183" i="108" s="1"/>
  <c r="F183" i="108" a="1"/>
  <c r="F183" i="108" s="1"/>
  <c r="R183" i="108" s="1"/>
  <c r="J183" i="108" a="1"/>
  <c r="J183" i="108" s="1"/>
  <c r="V183" i="108" s="1"/>
  <c r="H183" i="108" a="1"/>
  <c r="H183" i="108" s="1"/>
  <c r="T183" i="108" s="1"/>
  <c r="E183" i="108" a="1"/>
  <c r="E183" i="108" s="1"/>
  <c r="Q183" i="108" s="1"/>
  <c r="I179" i="108" a="1"/>
  <c r="I179" i="108" s="1"/>
  <c r="U180" i="108" s="1"/>
  <c r="J176" i="108" a="1"/>
  <c r="J176" i="108" s="1"/>
  <c r="V177" i="108" s="1"/>
  <c r="J178" i="108" a="1"/>
  <c r="J178" i="108" s="1"/>
  <c r="I177" i="108" a="1"/>
  <c r="I177" i="108" s="1"/>
  <c r="U178" i="108" s="1"/>
  <c r="E179" i="108" a="1"/>
  <c r="E179" i="108" s="1"/>
  <c r="E181" i="108" a="1"/>
  <c r="E181" i="108" s="1"/>
  <c r="Q182" i="108" s="1"/>
  <c r="F177" i="108" a="1"/>
  <c r="F177" i="108" s="1"/>
  <c r="R178" i="108" s="1"/>
  <c r="J179" i="108" a="1"/>
  <c r="J179" i="108" s="1"/>
  <c r="F179" i="108" a="1"/>
  <c r="F179" i="108" s="1"/>
  <c r="R180" i="108" s="1"/>
  <c r="H181" i="108" a="1"/>
  <c r="H181" i="108" s="1"/>
  <c r="T182" i="108" s="1"/>
  <c r="J180" i="108" a="1"/>
  <c r="J180" i="108" s="1"/>
  <c r="I181" i="108" a="1"/>
  <c r="I181" i="108" s="1"/>
  <c r="U182" i="108" s="1"/>
  <c r="F176" i="108" a="1"/>
  <c r="F176" i="108" s="1"/>
  <c r="E180" i="108" a="1"/>
  <c r="E180" i="108" s="1"/>
  <c r="H179" i="108" a="1"/>
  <c r="H179" i="108" s="1"/>
  <c r="H175" i="108" a="1"/>
  <c r="H175" i="108" s="1"/>
  <c r="T176" i="108" s="1"/>
  <c r="F181" i="108" a="1"/>
  <c r="F181" i="108" s="1"/>
  <c r="R182" i="108" s="1"/>
  <c r="E175" i="108" a="1"/>
  <c r="E175" i="108" s="1"/>
  <c r="Q176" i="108" s="1"/>
  <c r="G178" i="108" a="1"/>
  <c r="G178" i="108" s="1"/>
  <c r="S179" i="108" s="1"/>
  <c r="G181" i="108" a="1"/>
  <c r="G181" i="108" s="1"/>
  <c r="S182" i="108" s="1"/>
  <c r="H177" i="108" a="1"/>
  <c r="H177" i="108" s="1"/>
  <c r="T178" i="108" s="1"/>
  <c r="G177" i="108" a="1"/>
  <c r="G177" i="108" s="1"/>
  <c r="S177" i="108" s="1"/>
  <c r="H180" i="108" a="1"/>
  <c r="H180" i="108" s="1"/>
  <c r="I175" i="108" a="1"/>
  <c r="I175" i="108" s="1"/>
  <c r="U176" i="108" s="1"/>
  <c r="F175" i="108" a="1"/>
  <c r="F175" i="108" s="1"/>
  <c r="R176" i="108" s="1"/>
  <c r="J175" i="108" a="1"/>
  <c r="J175" i="108" s="1"/>
  <c r="V176" i="108" s="1"/>
  <c r="J181" i="108" a="1"/>
  <c r="J181" i="108" s="1"/>
  <c r="V182" i="108" s="1"/>
  <c r="G179" i="108" a="1"/>
  <c r="G179" i="108" s="1"/>
  <c r="S180" i="108" s="1"/>
  <c r="F178" i="108" a="1"/>
  <c r="F178" i="108" s="1"/>
  <c r="C86" i="108"/>
  <c r="J117" i="108" a="1"/>
  <c r="J117" i="108" s="1"/>
  <c r="C38" i="108"/>
  <c r="C40" i="107"/>
  <c r="H7" i="90" a="1"/>
  <c r="H7" i="90" s="1"/>
  <c r="G7" i="90" a="1"/>
  <c r="G7" i="90" s="1"/>
  <c r="F7" i="90" a="1"/>
  <c r="F7" i="90" s="1"/>
  <c r="E7" i="90" a="1"/>
  <c r="E7" i="90" s="1"/>
  <c r="I7" i="90" a="1"/>
  <c r="I7" i="90" s="1"/>
  <c r="B71" i="89"/>
  <c r="D80" i="89"/>
  <c r="C76" i="90"/>
  <c r="D91" i="89"/>
  <c r="B82" i="89"/>
  <c r="D105" i="89"/>
  <c r="B96" i="89"/>
  <c r="D101" i="89"/>
  <c r="B92" i="89"/>
  <c r="B68" i="89"/>
  <c r="D77" i="89"/>
  <c r="D76" i="89"/>
  <c r="B67" i="89"/>
  <c r="C52" i="90"/>
  <c r="B66" i="89"/>
  <c r="D75" i="89"/>
  <c r="B90" i="89"/>
  <c r="D99" i="89"/>
  <c r="O1" i="89"/>
  <c r="P8" i="89"/>
  <c r="C40" i="90"/>
  <c r="B79" i="89"/>
  <c r="D88" i="89"/>
  <c r="C64" i="90"/>
  <c r="I33" i="88" a="1"/>
  <c r="I33" i="88" s="1"/>
  <c r="G37" i="88" a="1"/>
  <c r="G37" i="88" s="1"/>
  <c r="J37" i="88" a="1"/>
  <c r="J37" i="88" s="1"/>
  <c r="I39" i="88" a="1"/>
  <c r="I39" i="88" s="1"/>
  <c r="T40" i="88" s="1"/>
  <c r="I34" i="88" a="1"/>
  <c r="I34" i="88" s="1"/>
  <c r="G40" i="88" a="1"/>
  <c r="G40" i="88" s="1"/>
  <c r="E37" i="88" a="1"/>
  <c r="E37" i="88" s="1"/>
  <c r="B84" i="87"/>
  <c r="D93" i="87"/>
  <c r="D85" i="87"/>
  <c r="B76" i="87"/>
  <c r="D91" i="87"/>
  <c r="B82" i="87"/>
  <c r="F34" i="88" a="1"/>
  <c r="F34" i="88" s="1"/>
  <c r="F40" i="88" a="1"/>
  <c r="F40" i="88" s="1"/>
  <c r="J39" i="88" a="1"/>
  <c r="J39" i="88" s="1"/>
  <c r="U40" i="88" s="1"/>
  <c r="D81" i="87"/>
  <c r="B72" i="87"/>
  <c r="F39" i="88" a="1"/>
  <c r="F39" i="88" s="1"/>
  <c r="E33" i="88" a="1"/>
  <c r="E33" i="88" s="1"/>
  <c r="P34" i="88" s="1"/>
  <c r="I36" i="88" a="1"/>
  <c r="I36" i="88" s="1"/>
  <c r="H40" i="88" a="1"/>
  <c r="H40" i="88" s="1"/>
  <c r="C91" i="88"/>
  <c r="P35" i="88"/>
  <c r="J33" i="88" a="1"/>
  <c r="J33" i="88" s="1"/>
  <c r="C64" i="88"/>
  <c r="C76" i="88"/>
  <c r="H36" i="88" a="1"/>
  <c r="H36" i="88" s="1"/>
  <c r="H35" i="88" a="1"/>
  <c r="H35" i="88" s="1"/>
  <c r="D88" i="87"/>
  <c r="B79" i="87"/>
  <c r="G39" i="88" a="1"/>
  <c r="G39" i="88" s="1"/>
  <c r="R40" i="88" s="1"/>
  <c r="I38" i="88" a="1"/>
  <c r="I38" i="88" s="1"/>
  <c r="C52" i="88"/>
  <c r="G38" i="88" a="1"/>
  <c r="G38" i="88" s="1"/>
  <c r="R39" i="88" s="1"/>
  <c r="H38" i="88" a="1"/>
  <c r="H38" i="88" s="1"/>
  <c r="F35" i="88" a="1"/>
  <c r="F35" i="88" s="1"/>
  <c r="Q36" i="88" s="1"/>
  <c r="G35" i="88" a="1"/>
  <c r="G35" i="88" s="1"/>
  <c r="I35" i="88" a="1"/>
  <c r="I35" i="88" s="1"/>
  <c r="F33" i="88" a="1"/>
  <c r="F33" i="88" s="1"/>
  <c r="D101" i="87"/>
  <c r="B92" i="87"/>
  <c r="G36" i="88" a="1"/>
  <c r="G36" i="88" s="1"/>
  <c r="R37" i="88" s="1"/>
  <c r="D77" i="87"/>
  <c r="B68" i="87"/>
  <c r="F38" i="88" a="1"/>
  <c r="F38" i="88" s="1"/>
  <c r="Q39" i="88" s="1"/>
  <c r="E40" i="88" a="1"/>
  <c r="E40" i="88" s="1"/>
  <c r="P41" i="88" s="1"/>
  <c r="H39" i="88" a="1"/>
  <c r="H39" i="88" s="1"/>
  <c r="S40" i="88" s="1"/>
  <c r="B71" i="87"/>
  <c r="D80" i="87"/>
  <c r="J35" i="88" a="1"/>
  <c r="J35" i="88" s="1"/>
  <c r="E36" i="88" a="1"/>
  <c r="E36" i="88" s="1"/>
  <c r="B78" i="87"/>
  <c r="D87" i="87"/>
  <c r="J38" i="88" a="1"/>
  <c r="J38" i="88" s="1"/>
  <c r="J41" i="88" a="1"/>
  <c r="J41" i="88" s="1"/>
  <c r="I41" i="88" a="1"/>
  <c r="I41" i="88" s="1"/>
  <c r="T41" i="88" s="1"/>
  <c r="G41" i="88" a="1"/>
  <c r="G41" i="88" s="1"/>
  <c r="H41" i="88" a="1"/>
  <c r="H41" i="88" s="1"/>
  <c r="F41" i="88" a="1"/>
  <c r="F41" i="88" s="1"/>
  <c r="E41" i="88" a="1"/>
  <c r="E41" i="88" s="1"/>
  <c r="G33" i="88" a="1"/>
  <c r="G33" i="88" s="1"/>
  <c r="E35" i="88" a="1"/>
  <c r="E35" i="88" s="1"/>
  <c r="H34" i="88" a="1"/>
  <c r="H34" i="88" s="1"/>
  <c r="F36" i="88" a="1"/>
  <c r="F36" i="88" s="1"/>
  <c r="Q37" i="88" s="1"/>
  <c r="J34" i="88" a="1"/>
  <c r="J34" i="88" s="1"/>
  <c r="H37" i="88" a="1"/>
  <c r="H37" i="88" s="1"/>
  <c r="I37" i="88" a="1"/>
  <c r="I37" i="88" s="1"/>
  <c r="H33" i="88" a="1"/>
  <c r="H33" i="88" s="1"/>
  <c r="S34" i="88" s="1"/>
  <c r="J36" i="88" a="1"/>
  <c r="J36" i="88" s="1"/>
  <c r="E39" i="88" a="1"/>
  <c r="E39" i="88" s="1"/>
  <c r="P40" i="88" s="1"/>
  <c r="C105" i="88"/>
  <c r="G34" i="88" a="1"/>
  <c r="G34" i="88" s="1"/>
  <c r="R35" i="88" s="1"/>
  <c r="E38" i="88" a="1"/>
  <c r="E38" i="88" s="1"/>
  <c r="J40" i="88" a="1"/>
  <c r="J40" i="88" s="1"/>
  <c r="T1" i="87"/>
  <c r="U8" i="87"/>
  <c r="C92" i="76"/>
  <c r="F91" i="76" a="1"/>
  <c r="F91" i="76" s="1"/>
  <c r="E91" i="76" a="1"/>
  <c r="E91" i="76" s="1"/>
  <c r="G91" i="76" a="1"/>
  <c r="G91" i="76" s="1"/>
  <c r="I91" i="76" a="1"/>
  <c r="I91" i="76" s="1"/>
  <c r="H91" i="76" s="1"/>
  <c r="G89" i="76" a="1"/>
  <c r="G89" i="76" s="1"/>
  <c r="E88" i="76" a="1"/>
  <c r="E88" i="76" s="1"/>
  <c r="F89" i="76" a="1"/>
  <c r="F89" i="76" s="1"/>
  <c r="B86" i="75"/>
  <c r="D95" i="75"/>
  <c r="D114" i="75"/>
  <c r="B114" i="75" s="1"/>
  <c r="B105" i="75"/>
  <c r="M8" i="75"/>
  <c r="L1" i="75"/>
  <c r="C64" i="76"/>
  <c r="F84" i="76" a="1"/>
  <c r="F84" i="76" s="1"/>
  <c r="I89" i="76" a="1"/>
  <c r="I89" i="76" s="1"/>
  <c r="H89" i="76" s="1"/>
  <c r="D106" i="75"/>
  <c r="B97" i="75"/>
  <c r="I87" i="76" a="1"/>
  <c r="I87" i="76" s="1"/>
  <c r="H87" i="76" s="1"/>
  <c r="E87" i="76" a="1"/>
  <c r="E87" i="76" s="1"/>
  <c r="G88" i="76" a="1"/>
  <c r="G88" i="76" s="1"/>
  <c r="G90" i="76" a="1"/>
  <c r="G90" i="76" s="1"/>
  <c r="D109" i="75"/>
  <c r="B100" i="75"/>
  <c r="C106" i="76"/>
  <c r="H104" i="76" s="1" a="1"/>
  <c r="H104" i="76" s="1"/>
  <c r="J105" i="76" a="1"/>
  <c r="J105" i="76" s="1"/>
  <c r="I105" i="76" a="1"/>
  <c r="I105" i="76" s="1"/>
  <c r="H105" i="76" a="1"/>
  <c r="H105" i="76" s="1"/>
  <c r="F105" i="76" a="1"/>
  <c r="F105" i="76" s="1"/>
  <c r="J101" i="76" a="1"/>
  <c r="J101" i="76" s="1"/>
  <c r="E89" i="76" a="1"/>
  <c r="E89" i="76" s="1"/>
  <c r="B72" i="75"/>
  <c r="D81" i="75"/>
  <c r="I84" i="76" a="1"/>
  <c r="I84" i="76" s="1"/>
  <c r="H84" i="76" s="1"/>
  <c r="F90" i="76" a="1"/>
  <c r="F90" i="76" s="1"/>
  <c r="C76" i="76"/>
  <c r="C52" i="76"/>
  <c r="F100" i="76" a="1"/>
  <c r="F100" i="76" s="1"/>
  <c r="G104" i="76" a="1"/>
  <c r="G104" i="76" s="1"/>
  <c r="B74" i="75"/>
  <c r="D83" i="75"/>
  <c r="D94" i="75"/>
  <c r="B85" i="75"/>
  <c r="G87" i="76" a="1"/>
  <c r="G87" i="76" s="1"/>
  <c r="F86" i="76" a="1"/>
  <c r="F86" i="76" s="1"/>
  <c r="B71" i="75"/>
  <c r="D80" i="75"/>
  <c r="C40" i="76"/>
  <c r="F88" i="76" a="1"/>
  <c r="F88" i="76" s="1"/>
  <c r="H100" i="76" a="1"/>
  <c r="H100" i="76" s="1"/>
  <c r="B66" i="75"/>
  <c r="D75" i="75"/>
  <c r="E84" i="76" a="1"/>
  <c r="E84" i="76" s="1"/>
  <c r="I90" i="76" a="1"/>
  <c r="I90" i="76" s="1"/>
  <c r="H90" i="76" s="1"/>
  <c r="G102" i="76" a="1"/>
  <c r="G102" i="76" s="1"/>
  <c r="I104" i="76" a="1"/>
  <c r="I104" i="76" s="1"/>
  <c r="Q51" i="74"/>
  <c r="S52" i="74"/>
  <c r="T37" i="74"/>
  <c r="U38" i="74"/>
  <c r="T34" i="74"/>
  <c r="T39" i="74"/>
  <c r="P52" i="74"/>
  <c r="R46" i="74"/>
  <c r="H21" i="74" a="1"/>
  <c r="H21" i="74" s="1"/>
  <c r="E21" i="74" a="1"/>
  <c r="E21" i="74" s="1"/>
  <c r="F21" i="74" a="1"/>
  <c r="F21" i="74" s="1"/>
  <c r="I21" i="74" a="1"/>
  <c r="I21" i="74" s="1"/>
  <c r="G21" i="74" a="1"/>
  <c r="G21" i="74" s="1"/>
  <c r="D83" i="73"/>
  <c r="B74" i="73"/>
  <c r="B68" i="73"/>
  <c r="D77" i="73"/>
  <c r="D87" i="73"/>
  <c r="B78" i="73"/>
  <c r="B71" i="73"/>
  <c r="D80" i="73"/>
  <c r="T48" i="74"/>
  <c r="D91" i="73"/>
  <c r="B82" i="73"/>
  <c r="Q34" i="74"/>
  <c r="C65" i="74"/>
  <c r="E57" i="74" a="1"/>
  <c r="E57" i="74" s="1"/>
  <c r="P53" i="74"/>
  <c r="S53" i="74"/>
  <c r="G62" i="74" a="1"/>
  <c r="G62" i="74" s="1"/>
  <c r="F63" i="74" a="1"/>
  <c r="F63" i="74" s="1"/>
  <c r="Q46" i="74"/>
  <c r="P34" i="74"/>
  <c r="R51" i="74"/>
  <c r="S37" i="74"/>
  <c r="R37" i="74"/>
  <c r="C91" i="74"/>
  <c r="C76" i="74"/>
  <c r="S35" i="74"/>
  <c r="U39" i="74"/>
  <c r="P51" i="74"/>
  <c r="Q37" i="74"/>
  <c r="D108" i="73"/>
  <c r="B99" i="73"/>
  <c r="H63" i="74" a="1"/>
  <c r="H63" i="74" s="1"/>
  <c r="C105" i="74"/>
  <c r="R35" i="74"/>
  <c r="T50" i="74"/>
  <c r="S50" i="74"/>
  <c r="Q53" i="74"/>
  <c r="B88" i="73"/>
  <c r="D97" i="73"/>
  <c r="E59" i="74" a="1"/>
  <c r="E59" i="74" s="1"/>
  <c r="F59" i="74" a="1"/>
  <c r="F59" i="74" s="1"/>
  <c r="I63" i="74" a="1"/>
  <c r="I63" i="74" s="1"/>
  <c r="U37" i="74"/>
  <c r="U51" i="74"/>
  <c r="J53" i="74" a="1"/>
  <c r="J53" i="74" s="1"/>
  <c r="U53" i="74" s="1"/>
  <c r="H53" i="74" a="1"/>
  <c r="H53" i="74" s="1"/>
  <c r="F53" i="74" a="1"/>
  <c r="F53" i="74" s="1"/>
  <c r="E53" i="74" a="1"/>
  <c r="E53" i="74" s="1"/>
  <c r="G53" i="74" a="1"/>
  <c r="G53" i="74" s="1"/>
  <c r="I53" i="74" a="1"/>
  <c r="I53" i="74" s="1"/>
  <c r="T53" i="74" s="1"/>
  <c r="E46" i="74" a="1"/>
  <c r="E46" i="74" s="1"/>
  <c r="P47" i="74" s="1"/>
  <c r="F47" i="74" a="1"/>
  <c r="F47" i="74" s="1"/>
  <c r="Q48" i="74" s="1"/>
  <c r="G48" i="74" a="1"/>
  <c r="G48" i="74" s="1"/>
  <c r="E45" i="74" a="1"/>
  <c r="E45" i="74" s="1"/>
  <c r="G49" i="74" a="1"/>
  <c r="G49" i="74" s="1"/>
  <c r="R50" i="74" s="1"/>
  <c r="F49" i="74" a="1"/>
  <c r="F49" i="74" s="1"/>
  <c r="Q50" i="74" s="1"/>
  <c r="H45" i="74" a="1"/>
  <c r="H45" i="74" s="1"/>
  <c r="S46" i="74" s="1"/>
  <c r="E47" i="74" a="1"/>
  <c r="E47" i="74" s="1"/>
  <c r="I48" i="74" a="1"/>
  <c r="I48" i="74" s="1"/>
  <c r="T49" i="74" s="1"/>
  <c r="I46" i="74" a="1"/>
  <c r="I46" i="74" s="1"/>
  <c r="T47" i="74" s="1"/>
  <c r="J47" i="74" a="1"/>
  <c r="J47" i="74" s="1"/>
  <c r="J48" i="74" a="1"/>
  <c r="J48" i="74" s="1"/>
  <c r="U49" i="74" s="1"/>
  <c r="G47" i="74" a="1"/>
  <c r="G47" i="74" s="1"/>
  <c r="R47" i="74" s="1"/>
  <c r="H47" i="74" a="1"/>
  <c r="H47" i="74" s="1"/>
  <c r="S47" i="74" s="1"/>
  <c r="J51" i="74" a="1"/>
  <c r="J51" i="74" s="1"/>
  <c r="U52" i="74" s="1"/>
  <c r="E49" i="74" a="1"/>
  <c r="E49" i="74" s="1"/>
  <c r="P50" i="74" s="1"/>
  <c r="E48" i="74" a="1"/>
  <c r="E48" i="74" s="1"/>
  <c r="P49" i="74" s="1"/>
  <c r="H48" i="74" a="1"/>
  <c r="H48" i="74" s="1"/>
  <c r="S49" i="74" s="1"/>
  <c r="I51" i="74" a="1"/>
  <c r="I51" i="74" s="1"/>
  <c r="T52" i="74" s="1"/>
  <c r="F48" i="74" a="1"/>
  <c r="F48" i="74" s="1"/>
  <c r="J46" i="74" a="1"/>
  <c r="J46" i="74" s="1"/>
  <c r="U46" i="74" s="1"/>
  <c r="T36" i="74"/>
  <c r="D103" i="73"/>
  <c r="B94" i="73"/>
  <c r="F62" i="74" a="1"/>
  <c r="F62" i="74" s="1"/>
  <c r="Q63" i="74" s="1"/>
  <c r="Q39" i="74"/>
  <c r="H50" i="74" a="1"/>
  <c r="H50" i="74" s="1"/>
  <c r="S51" i="74" s="1"/>
  <c r="G52" i="74" a="1"/>
  <c r="G52" i="74" s="1"/>
  <c r="U36" i="74"/>
  <c r="K1" i="73"/>
  <c r="L8" i="73"/>
  <c r="E58" i="74" a="1"/>
  <c r="E58" i="74" s="1"/>
  <c r="K12" i="120"/>
  <c r="L12" i="118"/>
  <c r="L12" i="121"/>
  <c r="K12" i="117"/>
  <c r="Q164" i="121" l="1"/>
  <c r="I50" i="123" a="1"/>
  <c r="I50" i="123" s="1"/>
  <c r="I49" i="123" a="1"/>
  <c r="I49" i="123" s="1"/>
  <c r="T50" i="123" s="1"/>
  <c r="M8" i="122"/>
  <c r="L1" i="122"/>
  <c r="J69" i="120" a="1"/>
  <c r="J69" i="120" s="1"/>
  <c r="J72" i="120" a="1"/>
  <c r="J72" i="120" s="1"/>
  <c r="U73" i="120" s="1"/>
  <c r="F74" i="120" a="1"/>
  <c r="F74" i="120" s="1"/>
  <c r="F70" i="120" a="1"/>
  <c r="F70" i="120" s="1"/>
  <c r="J71" i="120" a="1"/>
  <c r="J71" i="120" s="1"/>
  <c r="I70" i="120" a="1"/>
  <c r="I70" i="120" s="1"/>
  <c r="T71" i="120" s="1"/>
  <c r="G72" i="120" a="1"/>
  <c r="G72" i="120" s="1"/>
  <c r="R73" i="120" s="1"/>
  <c r="F72" i="120" a="1"/>
  <c r="F72" i="120" s="1"/>
  <c r="H70" i="120" a="1"/>
  <c r="H70" i="120" s="1"/>
  <c r="G74" i="120" a="1"/>
  <c r="G74" i="120" s="1"/>
  <c r="E70" i="120" a="1"/>
  <c r="E70" i="120" s="1"/>
  <c r="F73" i="120" a="1"/>
  <c r="F73" i="120" s="1"/>
  <c r="J75" i="120" a="1"/>
  <c r="J75" i="120" s="1"/>
  <c r="H71" i="120" a="1"/>
  <c r="H71" i="120" s="1"/>
  <c r="I74" i="120" a="1"/>
  <c r="I74" i="120" s="1"/>
  <c r="T74" i="120" s="1"/>
  <c r="J74" i="120" a="1"/>
  <c r="J74" i="120" s="1"/>
  <c r="J40" i="120" a="1"/>
  <c r="J40" i="120" s="1"/>
  <c r="G70" i="120" a="1"/>
  <c r="G70" i="120" s="1"/>
  <c r="E69" i="120" a="1"/>
  <c r="E69" i="120" s="1"/>
  <c r="P70" i="120" s="1"/>
  <c r="I73" i="120" a="1"/>
  <c r="I73" i="120" s="1"/>
  <c r="H72" i="120" a="1"/>
  <c r="H72" i="120" s="1"/>
  <c r="J76" i="120" a="1"/>
  <c r="J76" i="120" s="1"/>
  <c r="G38" i="120" a="1"/>
  <c r="G38" i="120" s="1"/>
  <c r="G73" i="120" a="1"/>
  <c r="G73" i="120" s="1"/>
  <c r="E76" i="120" a="1"/>
  <c r="E76" i="120" s="1"/>
  <c r="H37" i="120" a="1"/>
  <c r="H37" i="120" s="1"/>
  <c r="F50" i="120" a="1"/>
  <c r="F50" i="120" s="1"/>
  <c r="Q50" i="120" s="1"/>
  <c r="G35" i="120" a="1"/>
  <c r="G35" i="120" s="1"/>
  <c r="I71" i="120" a="1"/>
  <c r="I71" i="120" s="1"/>
  <c r="T72" i="120" s="1"/>
  <c r="I76" i="120" a="1"/>
  <c r="I76" i="120" s="1"/>
  <c r="G45" i="120" a="1"/>
  <c r="G45" i="120" s="1"/>
  <c r="R46" i="120" s="1"/>
  <c r="F36" i="120" a="1"/>
  <c r="F36" i="120" s="1"/>
  <c r="I35" i="120" a="1"/>
  <c r="I35" i="120" s="1"/>
  <c r="T36" i="120" s="1"/>
  <c r="I75" i="120" a="1"/>
  <c r="I75" i="120" s="1"/>
  <c r="E73" i="120" a="1"/>
  <c r="E73" i="120" s="1"/>
  <c r="G76" i="120" a="1"/>
  <c r="G76" i="120" s="1"/>
  <c r="I50" i="117" a="1"/>
  <c r="I50" i="117" s="1"/>
  <c r="G45" i="117" a="1"/>
  <c r="G45" i="117" s="1"/>
  <c r="E52" i="117" a="1"/>
  <c r="E52" i="117" s="1"/>
  <c r="E48" i="117" a="1"/>
  <c r="E48" i="117" s="1"/>
  <c r="F52" i="117" a="1"/>
  <c r="F52" i="117" s="1"/>
  <c r="K121" i="118"/>
  <c r="T60" i="117"/>
  <c r="R65" i="117"/>
  <c r="U65" i="117"/>
  <c r="I62" i="115" a="1"/>
  <c r="I62" i="115" s="1"/>
  <c r="G62" i="115" a="1"/>
  <c r="G62" i="115" s="1"/>
  <c r="S44" i="115"/>
  <c r="K62" i="115" a="1"/>
  <c r="K62" i="115" s="1"/>
  <c r="R47" i="115"/>
  <c r="V45" i="115"/>
  <c r="T50" i="115"/>
  <c r="J35" i="111" a="1"/>
  <c r="J35" i="111" s="1"/>
  <c r="F40" i="111" a="1"/>
  <c r="F40" i="111" s="1"/>
  <c r="Q40" i="111" s="1"/>
  <c r="P35" i="111"/>
  <c r="J36" i="111" a="1"/>
  <c r="J36" i="111" s="1"/>
  <c r="J39" i="111" a="1"/>
  <c r="J39" i="111" s="1"/>
  <c r="U39" i="111" s="1"/>
  <c r="U38" i="111"/>
  <c r="G34" i="111" a="1"/>
  <c r="G34" i="111" s="1"/>
  <c r="U179" i="108"/>
  <c r="S171" i="124"/>
  <c r="U165" i="124"/>
  <c r="T169" i="124"/>
  <c r="R169" i="124"/>
  <c r="Q49" i="115"/>
  <c r="P64" i="117"/>
  <c r="K119" i="118"/>
  <c r="R63" i="117"/>
  <c r="J197" i="108"/>
  <c r="V179" i="108"/>
  <c r="B84" i="106"/>
  <c r="D93" i="106"/>
  <c r="S181" i="108"/>
  <c r="S105" i="108"/>
  <c r="R179" i="108"/>
  <c r="Q180" i="108"/>
  <c r="U181" i="108"/>
  <c r="T180" i="108"/>
  <c r="D95" i="106"/>
  <c r="B86" i="106"/>
  <c r="T51" i="112"/>
  <c r="V51" i="112"/>
  <c r="P38" i="111"/>
  <c r="T38" i="111"/>
  <c r="Q35" i="111"/>
  <c r="R34" i="111"/>
  <c r="U35" i="111"/>
  <c r="S48" i="112"/>
  <c r="T45" i="112"/>
  <c r="V169" i="112"/>
  <c r="S51" i="111"/>
  <c r="R40" i="111"/>
  <c r="V49" i="112"/>
  <c r="S38" i="111"/>
  <c r="R48" i="112"/>
  <c r="V45" i="112"/>
  <c r="V47" i="112"/>
  <c r="U47" i="115"/>
  <c r="U51" i="115"/>
  <c r="V48" i="115"/>
  <c r="V49" i="115"/>
  <c r="U49" i="115"/>
  <c r="R45" i="115"/>
  <c r="Q48" i="115"/>
  <c r="S50" i="115"/>
  <c r="T49" i="115"/>
  <c r="T47" i="115"/>
  <c r="T63" i="117"/>
  <c r="O121" i="118"/>
  <c r="P119" i="118"/>
  <c r="S61" i="117"/>
  <c r="R60" i="117"/>
  <c r="T48" i="117"/>
  <c r="O118" i="118"/>
  <c r="L120" i="118"/>
  <c r="U59" i="117"/>
  <c r="P62" i="117"/>
  <c r="M116" i="118"/>
  <c r="Q64" i="117"/>
  <c r="T51" i="117"/>
  <c r="S65" i="117"/>
  <c r="R61" i="117"/>
  <c r="Q58" i="117"/>
  <c r="K118" i="118"/>
  <c r="Q61" i="117"/>
  <c r="O122" i="118"/>
  <c r="U60" i="117"/>
  <c r="D112" i="116"/>
  <c r="B112" i="116" s="1"/>
  <c r="B103" i="116"/>
  <c r="T59" i="117"/>
  <c r="N120" i="118"/>
  <c r="T50" i="117"/>
  <c r="P122" i="118"/>
  <c r="U50" i="117"/>
  <c r="M119" i="118"/>
  <c r="T62" i="117"/>
  <c r="S48" i="117"/>
  <c r="S63" i="117"/>
  <c r="U63" i="117"/>
  <c r="N118" i="118"/>
  <c r="Q60" i="117"/>
  <c r="T64" i="117"/>
  <c r="T169" i="121"/>
  <c r="T35" i="120"/>
  <c r="V154" i="121"/>
  <c r="Q46" i="120"/>
  <c r="S164" i="121"/>
  <c r="T152" i="121"/>
  <c r="S166" i="121"/>
  <c r="P52" i="120"/>
  <c r="D91" i="119"/>
  <c r="B82" i="119"/>
  <c r="T154" i="121"/>
  <c r="Q155" i="121"/>
  <c r="R166" i="121"/>
  <c r="S168" i="124"/>
  <c r="U164" i="124"/>
  <c r="T164" i="124"/>
  <c r="Q164" i="124"/>
  <c r="Q48" i="124"/>
  <c r="T170" i="124"/>
  <c r="Q45" i="124"/>
  <c r="Q169" i="124"/>
  <c r="U171" i="124"/>
  <c r="U170" i="124"/>
  <c r="S48" i="124"/>
  <c r="T47" i="124"/>
  <c r="S165" i="124"/>
  <c r="R164" i="124"/>
  <c r="V167" i="124"/>
  <c r="V166" i="124"/>
  <c r="T166" i="124"/>
  <c r="Q171" i="124"/>
  <c r="S167" i="124"/>
  <c r="S49" i="124"/>
  <c r="Q168" i="124"/>
  <c r="Q47" i="124"/>
  <c r="R170" i="124"/>
  <c r="R49" i="124"/>
  <c r="Q165" i="124"/>
  <c r="V47" i="124"/>
  <c r="U45" i="124"/>
  <c r="T171" i="124"/>
  <c r="R48" i="124"/>
  <c r="U166" i="124"/>
  <c r="H70" i="124" a="1"/>
  <c r="H70" i="124" s="1"/>
  <c r="E178" i="124" a="1"/>
  <c r="E178" i="124" s="1"/>
  <c r="E92" i="124" a="1"/>
  <c r="E92" i="124" s="1"/>
  <c r="I155" i="124" a="1"/>
  <c r="I155" i="124" s="1"/>
  <c r="J122" i="124" a="1"/>
  <c r="J122" i="124" s="1"/>
  <c r="C123" i="124"/>
  <c r="E122" i="124" s="1" a="1"/>
  <c r="E122" i="124" s="1"/>
  <c r="F122" i="124" a="1"/>
  <c r="F122" i="124" s="1"/>
  <c r="H122" i="124" a="1"/>
  <c r="H122" i="124" s="1"/>
  <c r="G115" i="124" a="1"/>
  <c r="G115" i="124" s="1"/>
  <c r="H118" i="124" a="1"/>
  <c r="H118" i="124" s="1"/>
  <c r="G120" i="124" a="1"/>
  <c r="G120" i="124" s="1"/>
  <c r="I117" i="124" a="1"/>
  <c r="I117" i="124" s="1"/>
  <c r="J120" i="124" a="1"/>
  <c r="J120" i="124" s="1"/>
  <c r="F115" i="124" a="1"/>
  <c r="F115" i="124" s="1"/>
  <c r="I120" i="124" a="1"/>
  <c r="I120" i="124" s="1"/>
  <c r="J116" i="124" a="1"/>
  <c r="J116" i="124" s="1"/>
  <c r="E119" i="124" a="1"/>
  <c r="E119" i="124" s="1"/>
  <c r="E117" i="124" a="1"/>
  <c r="E117" i="124" s="1"/>
  <c r="F120" i="124" a="1"/>
  <c r="F120" i="124" s="1"/>
  <c r="F41" i="123" a="1"/>
  <c r="F41" i="123" s="1"/>
  <c r="E41" i="123" a="1"/>
  <c r="E41" i="123" s="1"/>
  <c r="P41" i="123" s="1"/>
  <c r="G41" i="123" a="1"/>
  <c r="G41" i="123" s="1"/>
  <c r="I41" i="123" a="1"/>
  <c r="I41" i="123" s="1"/>
  <c r="H41" i="123" a="1"/>
  <c r="H41" i="123" s="1"/>
  <c r="S41" i="123" s="1"/>
  <c r="J41" i="123" a="1"/>
  <c r="J41" i="123" s="1"/>
  <c r="F39" i="123" a="1"/>
  <c r="F39" i="123" s="1"/>
  <c r="I34" i="123" a="1"/>
  <c r="I34" i="123" s="1"/>
  <c r="H38" i="123" a="1"/>
  <c r="H38" i="123" s="1"/>
  <c r="J39" i="123" a="1"/>
  <c r="J39" i="123" s="1"/>
  <c r="I38" i="123" a="1"/>
  <c r="I38" i="123" s="1"/>
  <c r="G37" i="123" a="1"/>
  <c r="G37" i="123" s="1"/>
  <c r="R38" i="123" s="1"/>
  <c r="E38" i="123" a="1"/>
  <c r="E38" i="123" s="1"/>
  <c r="H34" i="123" a="1"/>
  <c r="H34" i="123" s="1"/>
  <c r="J34" i="123" a="1"/>
  <c r="J34" i="123" s="1"/>
  <c r="E37" i="123" a="1"/>
  <c r="E37" i="123" s="1"/>
  <c r="J37" i="123" a="1"/>
  <c r="J37" i="123" s="1"/>
  <c r="E36" i="123" a="1"/>
  <c r="E36" i="123" s="1"/>
  <c r="J36" i="123" a="1"/>
  <c r="J36" i="123" s="1"/>
  <c r="J33" i="123" a="1"/>
  <c r="J33" i="123" s="1"/>
  <c r="G33" i="123" a="1"/>
  <c r="G33" i="123" s="1"/>
  <c r="R34" i="123" s="1"/>
  <c r="E33" i="123" a="1"/>
  <c r="E33" i="123" s="1"/>
  <c r="I37" i="123" a="1"/>
  <c r="I37" i="123" s="1"/>
  <c r="E35" i="123" a="1"/>
  <c r="E35" i="123" s="1"/>
  <c r="H37" i="123" a="1"/>
  <c r="H37" i="123" s="1"/>
  <c r="I36" i="123" a="1"/>
  <c r="I36" i="123" s="1"/>
  <c r="F34" i="123" a="1"/>
  <c r="F34" i="123" s="1"/>
  <c r="Q35" i="123" s="1"/>
  <c r="H39" i="123" a="1"/>
  <c r="H39" i="123" s="1"/>
  <c r="S40" i="123" s="1"/>
  <c r="F33" i="123" a="1"/>
  <c r="F33" i="123" s="1"/>
  <c r="E39" i="123" a="1"/>
  <c r="E39" i="123" s="1"/>
  <c r="P40" i="123" s="1"/>
  <c r="F37" i="123" a="1"/>
  <c r="F37" i="123" s="1"/>
  <c r="Q38" i="123" s="1"/>
  <c r="G39" i="123" a="1"/>
  <c r="G39" i="123" s="1"/>
  <c r="I33" i="123" a="1"/>
  <c r="I33" i="123" s="1"/>
  <c r="S170" i="124"/>
  <c r="F73" i="124" a="1"/>
  <c r="F73" i="124" s="1"/>
  <c r="I121" i="124" a="1"/>
  <c r="I121" i="124" s="1"/>
  <c r="F59" i="124" a="1"/>
  <c r="F59" i="124" s="1"/>
  <c r="J118" i="124" a="1"/>
  <c r="J118" i="124" s="1"/>
  <c r="L86" i="124" a="1"/>
  <c r="L86" i="124" s="1"/>
  <c r="R166" i="124"/>
  <c r="T167" i="124"/>
  <c r="J38" i="123" a="1"/>
  <c r="J38" i="123" s="1"/>
  <c r="G71" i="124" a="1"/>
  <c r="G71" i="124" s="1"/>
  <c r="U168" i="124"/>
  <c r="L80" i="124" a="1"/>
  <c r="L80" i="124" s="1"/>
  <c r="I71" i="124" a="1"/>
  <c r="I71" i="124" s="1"/>
  <c r="I73" i="124" a="1"/>
  <c r="I73" i="124" s="1"/>
  <c r="F48" i="123" a="1"/>
  <c r="F48" i="123" s="1"/>
  <c r="I56" i="124" a="1"/>
  <c r="I56" i="124" s="1"/>
  <c r="G60" i="124" a="1"/>
  <c r="G60" i="124" s="1"/>
  <c r="F62" i="124" a="1"/>
  <c r="F62" i="124" s="1"/>
  <c r="V48" i="124"/>
  <c r="G119" i="124" a="1"/>
  <c r="G119" i="124" s="1"/>
  <c r="S169" i="124"/>
  <c r="I153" i="124" a="1"/>
  <c r="I153" i="124" s="1"/>
  <c r="F36" i="123" a="1"/>
  <c r="F36" i="123" s="1"/>
  <c r="Q36" i="123" s="1"/>
  <c r="I40" i="123" a="1"/>
  <c r="I40" i="123" s="1"/>
  <c r="S45" i="124"/>
  <c r="E50" i="123" a="1"/>
  <c r="E50" i="123" s="1"/>
  <c r="J52" i="123" a="1"/>
  <c r="J52" i="123" s="1"/>
  <c r="Q44" i="124"/>
  <c r="U167" i="124"/>
  <c r="R35" i="123"/>
  <c r="B110" i="122"/>
  <c r="D119" i="122"/>
  <c r="B119" i="122" s="1"/>
  <c r="D91" i="122"/>
  <c r="B82" i="122"/>
  <c r="J71" i="124" a="1"/>
  <c r="J71" i="124" s="1"/>
  <c r="B86" i="122"/>
  <c r="D95" i="122"/>
  <c r="E121" i="124" a="1"/>
  <c r="E121" i="124" s="1"/>
  <c r="L48" i="124" a="1"/>
  <c r="L48" i="124" s="1"/>
  <c r="L47" i="124" a="1"/>
  <c r="L47" i="124" s="1"/>
  <c r="L46" i="124" a="1"/>
  <c r="L46" i="124" s="1"/>
  <c r="L50" i="124" a="1"/>
  <c r="L50" i="124" s="1"/>
  <c r="K106" i="124" a="1"/>
  <c r="K106" i="124" s="1"/>
  <c r="L69" i="124" a="1"/>
  <c r="L69" i="124" s="1"/>
  <c r="L81" i="124" a="1"/>
  <c r="L81" i="124" s="1"/>
  <c r="L79" i="124" a="1"/>
  <c r="L79" i="124" s="1"/>
  <c r="L83" i="124" a="1"/>
  <c r="L83" i="124" s="1"/>
  <c r="J50" i="123" a="1"/>
  <c r="J50" i="123" s="1"/>
  <c r="U51" i="123" s="1"/>
  <c r="E52" i="123" a="1"/>
  <c r="E52" i="123" s="1"/>
  <c r="F152" i="124" a="1"/>
  <c r="F152" i="124" s="1"/>
  <c r="V165" i="124"/>
  <c r="R44" i="124"/>
  <c r="E48" i="123" a="1"/>
  <c r="E48" i="123" s="1"/>
  <c r="P49" i="123" s="1"/>
  <c r="C198" i="124"/>
  <c r="F192" i="124" s="1" a="1"/>
  <c r="F192" i="124" s="1"/>
  <c r="I195" i="124" a="1"/>
  <c r="I195" i="124" s="1"/>
  <c r="H195" i="124" s="1"/>
  <c r="F194" i="124" a="1"/>
  <c r="F194" i="124" s="1"/>
  <c r="I194" i="124" a="1"/>
  <c r="I194" i="124" s="1"/>
  <c r="H194" i="124" s="1"/>
  <c r="I191" i="124" a="1"/>
  <c r="I191" i="124" s="1"/>
  <c r="H191" i="124" s="1"/>
  <c r="F195" i="124" a="1"/>
  <c r="F195" i="124" s="1"/>
  <c r="I96" i="124" a="1"/>
  <c r="I96" i="124" s="1"/>
  <c r="H96" i="124" s="1"/>
  <c r="I207" i="124" a="1"/>
  <c r="I207" i="124" s="1"/>
  <c r="H207" i="124" s="1"/>
  <c r="G47" i="123" a="1"/>
  <c r="G47" i="123" s="1"/>
  <c r="F52" i="123" a="1"/>
  <c r="F52" i="123" s="1"/>
  <c r="T168" i="124"/>
  <c r="F95" i="124" a="1"/>
  <c r="F95" i="124" s="1"/>
  <c r="L103" i="124" a="1"/>
  <c r="L103" i="124" s="1"/>
  <c r="D84" i="122"/>
  <c r="B75" i="122"/>
  <c r="I39" i="123" a="1"/>
  <c r="I39" i="123" s="1"/>
  <c r="K60" i="124" a="1"/>
  <c r="K60" i="124" s="1"/>
  <c r="L60" i="124" a="1"/>
  <c r="L60" i="124" s="1"/>
  <c r="K62" i="124" a="1"/>
  <c r="K62" i="124" s="1"/>
  <c r="V46" i="124"/>
  <c r="V45" i="124"/>
  <c r="G40" i="123" a="1"/>
  <c r="G40" i="123" s="1"/>
  <c r="Q166" i="124"/>
  <c r="E91" i="124" a="1"/>
  <c r="E91" i="124" s="1"/>
  <c r="H105" i="124" a="1"/>
  <c r="H105" i="124" s="1"/>
  <c r="L43" i="124" a="1"/>
  <c r="L43" i="124" s="1"/>
  <c r="K59" i="124" a="1"/>
  <c r="K59" i="124" s="1"/>
  <c r="E62" i="124" a="1"/>
  <c r="E62" i="124" s="1"/>
  <c r="L49" i="124" a="1"/>
  <c r="L49" i="124" s="1"/>
  <c r="F121" i="124" a="1"/>
  <c r="F121" i="124" s="1"/>
  <c r="K35" i="124" a="1"/>
  <c r="K35" i="124" s="1"/>
  <c r="H37" i="124" a="1"/>
  <c r="H37" i="124" s="1"/>
  <c r="J40" i="123" a="1"/>
  <c r="J40" i="123" s="1"/>
  <c r="G108" i="124" a="1"/>
  <c r="G108" i="124" s="1"/>
  <c r="I48" i="123" a="1"/>
  <c r="I48" i="123" s="1"/>
  <c r="T49" i="123" s="1"/>
  <c r="I52" i="123" a="1"/>
  <c r="I52" i="123" s="1"/>
  <c r="H51" i="123" a="1"/>
  <c r="H51" i="123" s="1"/>
  <c r="S52" i="123" s="1"/>
  <c r="D98" i="122"/>
  <c r="B89" i="122"/>
  <c r="E70" i="124" a="1"/>
  <c r="E70" i="124" s="1"/>
  <c r="Q170" i="124"/>
  <c r="E57" i="124" a="1"/>
  <c r="E57" i="124" s="1"/>
  <c r="I59" i="124" a="1"/>
  <c r="I59" i="124" s="1"/>
  <c r="L62" i="124" a="1"/>
  <c r="L62" i="124" s="1"/>
  <c r="H120" i="124" a="1"/>
  <c r="H120" i="124" s="1"/>
  <c r="G182" i="124" a="1"/>
  <c r="G182" i="124" s="1"/>
  <c r="E182" i="124" a="1"/>
  <c r="E182" i="124" s="1"/>
  <c r="J182" i="124" a="1"/>
  <c r="J182" i="124" s="1"/>
  <c r="C183" i="124"/>
  <c r="I182" i="124" s="1" a="1"/>
  <c r="I182" i="124" s="1"/>
  <c r="G176" i="124" a="1"/>
  <c r="G176" i="124" s="1"/>
  <c r="G178" i="124" a="1"/>
  <c r="G178" i="124" s="1"/>
  <c r="H180" i="124" a="1"/>
  <c r="H180" i="124" s="1"/>
  <c r="F180" i="124" a="1"/>
  <c r="F180" i="124" s="1"/>
  <c r="I175" i="124" a="1"/>
  <c r="I175" i="124" s="1"/>
  <c r="E180" i="124" a="1"/>
  <c r="E180" i="124" s="1"/>
  <c r="G180" i="124" a="1"/>
  <c r="G180" i="124" s="1"/>
  <c r="R165" i="124"/>
  <c r="H33" i="123" a="1"/>
  <c r="H33" i="123" s="1"/>
  <c r="L70" i="124" a="1"/>
  <c r="L70" i="124" s="1"/>
  <c r="C224" i="124"/>
  <c r="E223" i="124" a="1"/>
  <c r="E223" i="124" s="1"/>
  <c r="G217" i="124" a="1"/>
  <c r="G217" i="124" s="1"/>
  <c r="E219" i="124" a="1"/>
  <c r="E219" i="124" s="1"/>
  <c r="J177" i="124" a="1"/>
  <c r="J177" i="124" s="1"/>
  <c r="F155" i="124" a="1"/>
  <c r="F155" i="124" s="1"/>
  <c r="I103" i="124" a="1"/>
  <c r="I103" i="124" s="1"/>
  <c r="F74" i="124" a="1"/>
  <c r="F74" i="124" s="1"/>
  <c r="K74" i="124" a="1"/>
  <c r="K74" i="124" s="1"/>
  <c r="E74" i="124" a="1"/>
  <c r="E74" i="124" s="1"/>
  <c r="J74" i="124" a="1"/>
  <c r="J74" i="124" s="1"/>
  <c r="H74" i="124" a="1"/>
  <c r="H74" i="124" s="1"/>
  <c r="G74" i="124" a="1"/>
  <c r="G74" i="124" s="1"/>
  <c r="I74" i="124" a="1"/>
  <c r="I74" i="124" s="1"/>
  <c r="C75" i="124"/>
  <c r="H72" i="124" s="1" a="1"/>
  <c r="H72" i="124" s="1"/>
  <c r="E68" i="124" a="1"/>
  <c r="E68" i="124" s="1"/>
  <c r="K72" i="124" a="1"/>
  <c r="K72" i="124" s="1"/>
  <c r="K68" i="124" a="1"/>
  <c r="K68" i="124" s="1"/>
  <c r="L68" i="124" a="1"/>
  <c r="L68" i="124" s="1"/>
  <c r="H68" i="124" a="1"/>
  <c r="H68" i="124" s="1"/>
  <c r="K70" i="124" a="1"/>
  <c r="K70" i="124" s="1"/>
  <c r="J72" i="124" a="1"/>
  <c r="J72" i="124" s="1"/>
  <c r="E71" i="124" a="1"/>
  <c r="E71" i="124" s="1"/>
  <c r="F68" i="124" a="1"/>
  <c r="F68" i="124" s="1"/>
  <c r="E72" i="124" a="1"/>
  <c r="E72" i="124" s="1"/>
  <c r="R168" i="124"/>
  <c r="V169" i="124"/>
  <c r="M107" i="124" a="1"/>
  <c r="M107" i="124" s="1"/>
  <c r="T46" i="124"/>
  <c r="C39" i="124"/>
  <c r="K31" i="124" s="1" a="1"/>
  <c r="K31" i="124" s="1"/>
  <c r="H38" i="124" a="1"/>
  <c r="H38" i="124" s="1"/>
  <c r="F38" i="124" a="1"/>
  <c r="F38" i="124" s="1"/>
  <c r="E38" i="124" a="1"/>
  <c r="E38" i="124" s="1"/>
  <c r="J36" i="124" a="1"/>
  <c r="J36" i="124" s="1"/>
  <c r="L36" i="124" a="1"/>
  <c r="L36" i="124" s="1"/>
  <c r="J34" i="124" a="1"/>
  <c r="J34" i="124" s="1"/>
  <c r="H36" i="124" a="1"/>
  <c r="H36" i="124" s="1"/>
  <c r="J32" i="124" a="1"/>
  <c r="J32" i="124" s="1"/>
  <c r="G34" i="124" a="1"/>
  <c r="G34" i="124" s="1"/>
  <c r="C210" i="124"/>
  <c r="G208" i="124" s="1" a="1"/>
  <c r="G208" i="124" s="1"/>
  <c r="F209" i="124" a="1"/>
  <c r="F209" i="124" s="1"/>
  <c r="F206" i="124" a="1"/>
  <c r="F206" i="124" s="1"/>
  <c r="E206" i="124" a="1"/>
  <c r="E206" i="124" s="1"/>
  <c r="G206" i="124" a="1"/>
  <c r="G206" i="124" s="1"/>
  <c r="G207" i="124" a="1"/>
  <c r="G207" i="124" s="1"/>
  <c r="E53" i="123" a="1"/>
  <c r="E53" i="123" s="1"/>
  <c r="J53" i="123" a="1"/>
  <c r="J53" i="123" s="1"/>
  <c r="I53" i="123" a="1"/>
  <c r="I53" i="123" s="1"/>
  <c r="H53" i="123" a="1"/>
  <c r="H53" i="123" s="1"/>
  <c r="S53" i="123" s="1"/>
  <c r="G53" i="123" a="1"/>
  <c r="G53" i="123" s="1"/>
  <c r="F53" i="123" a="1"/>
  <c r="F53" i="123" s="1"/>
  <c r="E45" i="123" a="1"/>
  <c r="E45" i="123" s="1"/>
  <c r="J47" i="123" a="1"/>
  <c r="J47" i="123" s="1"/>
  <c r="J46" i="123" a="1"/>
  <c r="J46" i="123" s="1"/>
  <c r="G45" i="123" a="1"/>
  <c r="G45" i="123" s="1"/>
  <c r="I46" i="123" a="1"/>
  <c r="I46" i="123" s="1"/>
  <c r="I45" i="123" a="1"/>
  <c r="I45" i="123" s="1"/>
  <c r="E47" i="123" a="1"/>
  <c r="E47" i="123" s="1"/>
  <c r="F49" i="123" a="1"/>
  <c r="F49" i="123" s="1"/>
  <c r="Q50" i="123" s="1"/>
  <c r="I47" i="123" a="1"/>
  <c r="I47" i="123" s="1"/>
  <c r="H45" i="123" a="1"/>
  <c r="H45" i="123" s="1"/>
  <c r="G46" i="123" a="1"/>
  <c r="G46" i="123" s="1"/>
  <c r="H47" i="123" a="1"/>
  <c r="H47" i="123" s="1"/>
  <c r="H46" i="123" a="1"/>
  <c r="H46" i="123" s="1"/>
  <c r="I51" i="123" a="1"/>
  <c r="I51" i="123" s="1"/>
  <c r="T51" i="123" s="1"/>
  <c r="C159" i="124"/>
  <c r="H156" i="124" s="1" a="1"/>
  <c r="H156" i="124" s="1"/>
  <c r="I151" i="124" a="1"/>
  <c r="I151" i="124" s="1"/>
  <c r="S164" i="124"/>
  <c r="S47" i="124"/>
  <c r="D97" i="122"/>
  <c r="B88" i="122"/>
  <c r="F98" i="124" a="1"/>
  <c r="F98" i="124" s="1"/>
  <c r="C99" i="124"/>
  <c r="E93" i="124" s="1" a="1"/>
  <c r="E93" i="124" s="1"/>
  <c r="F96" i="124" a="1"/>
  <c r="F96" i="124" s="1"/>
  <c r="K67" i="124" a="1"/>
  <c r="K67" i="124" s="1"/>
  <c r="K73" i="124" a="1"/>
  <c r="K73" i="124" s="1"/>
  <c r="H155" i="124" a="1"/>
  <c r="H155" i="124" s="1"/>
  <c r="H36" i="123" a="1"/>
  <c r="H36" i="123" s="1"/>
  <c r="F40" i="123" a="1"/>
  <c r="F40" i="123" s="1"/>
  <c r="E118" i="124" a="1"/>
  <c r="E118" i="124" s="1"/>
  <c r="E97" i="124" a="1"/>
  <c r="E97" i="124" s="1"/>
  <c r="J156" i="124" a="1"/>
  <c r="J156" i="124" s="1"/>
  <c r="U169" i="124"/>
  <c r="E115" i="124" a="1"/>
  <c r="E115" i="124" s="1"/>
  <c r="J48" i="123" a="1"/>
  <c r="J48" i="123" s="1"/>
  <c r="G52" i="123" a="1"/>
  <c r="G52" i="123" s="1"/>
  <c r="T48" i="124"/>
  <c r="E109" i="124" a="1"/>
  <c r="E109" i="124" s="1"/>
  <c r="G157" i="124" a="1"/>
  <c r="G157" i="124" s="1"/>
  <c r="G73" i="124" a="1"/>
  <c r="G73" i="124" s="1"/>
  <c r="E35" i="124" a="1"/>
  <c r="E35" i="124" s="1"/>
  <c r="G36" i="123" a="1"/>
  <c r="G36" i="123" s="1"/>
  <c r="G156" i="124" a="1"/>
  <c r="G156" i="124" s="1"/>
  <c r="B85" i="122"/>
  <c r="D94" i="122"/>
  <c r="D96" i="122"/>
  <c r="B87" i="122"/>
  <c r="T45" i="124"/>
  <c r="I35" i="123" a="1"/>
  <c r="I35" i="123" s="1"/>
  <c r="F51" i="123" a="1"/>
  <c r="F51" i="123" s="1"/>
  <c r="G55" i="124" a="1"/>
  <c r="G55" i="124" s="1"/>
  <c r="E60" i="124" a="1"/>
  <c r="E60" i="124" s="1"/>
  <c r="R47" i="124"/>
  <c r="L51" i="124" a="1"/>
  <c r="L51" i="124" s="1"/>
  <c r="G51" i="123" a="1"/>
  <c r="G51" i="123" s="1"/>
  <c r="R51" i="123" s="1"/>
  <c r="F119" i="124" a="1"/>
  <c r="F119" i="124" s="1"/>
  <c r="F35" i="124" a="1"/>
  <c r="F35" i="124" s="1"/>
  <c r="F33" i="124" a="1"/>
  <c r="F33" i="124" s="1"/>
  <c r="J37" i="124" a="1"/>
  <c r="J37" i="124" s="1"/>
  <c r="H35" i="123" a="1"/>
  <c r="H35" i="123" s="1"/>
  <c r="E51" i="123" a="1"/>
  <c r="E51" i="123" s="1"/>
  <c r="T165" i="124"/>
  <c r="V168" i="124"/>
  <c r="F46" i="123" a="1"/>
  <c r="F46" i="123" s="1"/>
  <c r="Q47" i="123" s="1"/>
  <c r="R171" i="124"/>
  <c r="L72" i="124" a="1"/>
  <c r="L72" i="124" s="1"/>
  <c r="T44" i="124"/>
  <c r="G92" i="124" a="1"/>
  <c r="G92" i="124" s="1"/>
  <c r="E95" i="124" a="1"/>
  <c r="E95" i="124" s="1"/>
  <c r="H49" i="123" a="1"/>
  <c r="H49" i="123" s="1"/>
  <c r="C77" i="123"/>
  <c r="I72" i="123" a="1"/>
  <c r="I72" i="123" s="1"/>
  <c r="J69" i="123" a="1"/>
  <c r="J69" i="123" s="1"/>
  <c r="C111" i="124"/>
  <c r="J108" i="124" s="1" a="1"/>
  <c r="J108" i="124" s="1"/>
  <c r="K110" i="124" a="1"/>
  <c r="K110" i="124" s="1"/>
  <c r="H110" i="124" a="1"/>
  <c r="H110" i="124" s="1"/>
  <c r="E104" i="124" a="1"/>
  <c r="E104" i="124" s="1"/>
  <c r="N103" i="124" a="1"/>
  <c r="N103" i="124" s="1"/>
  <c r="G105" i="124" a="1"/>
  <c r="G105" i="124" s="1"/>
  <c r="E73" i="124" a="1"/>
  <c r="E73" i="124" s="1"/>
  <c r="I157" i="124" a="1"/>
  <c r="I157" i="124" s="1"/>
  <c r="R167" i="124"/>
  <c r="L87" i="124" a="1"/>
  <c r="L87" i="124" s="1"/>
  <c r="I69" i="124" a="1"/>
  <c r="I69" i="124" s="1"/>
  <c r="K71" i="124" a="1"/>
  <c r="K71" i="124" s="1"/>
  <c r="H48" i="123" a="1"/>
  <c r="H48" i="123" s="1"/>
  <c r="H71" i="124" a="1"/>
  <c r="H71" i="124" s="1"/>
  <c r="E63" i="124" a="1"/>
  <c r="E63" i="124" s="1"/>
  <c r="G63" i="124" a="1"/>
  <c r="G63" i="124" s="1"/>
  <c r="L63" i="124" a="1"/>
  <c r="L63" i="124" s="1"/>
  <c r="K63" i="124" a="1"/>
  <c r="K63" i="124" s="1"/>
  <c r="J63" i="124" a="1"/>
  <c r="J63" i="124" s="1"/>
  <c r="I63" i="124" a="1"/>
  <c r="I63" i="124" s="1"/>
  <c r="H63" i="124" a="1"/>
  <c r="H63" i="124" s="1"/>
  <c r="F63" i="124" a="1"/>
  <c r="F63" i="124" s="1"/>
  <c r="F61" i="124" a="1"/>
  <c r="F61" i="124" s="1"/>
  <c r="H58" i="124" a="1"/>
  <c r="H58" i="124" s="1"/>
  <c r="H55" i="124" a="1"/>
  <c r="H55" i="124" s="1"/>
  <c r="H60" i="124" a="1"/>
  <c r="H60" i="124" s="1"/>
  <c r="J56" i="124" a="1"/>
  <c r="J56" i="124" s="1"/>
  <c r="J61" i="124" a="1"/>
  <c r="J61" i="124" s="1"/>
  <c r="K55" i="124" a="1"/>
  <c r="K55" i="124" s="1"/>
  <c r="L58" i="124" a="1"/>
  <c r="L58" i="124" s="1"/>
  <c r="G56" i="124" a="1"/>
  <c r="G56" i="124" s="1"/>
  <c r="L56" i="124" a="1"/>
  <c r="L56" i="124" s="1"/>
  <c r="I57" i="124" a="1"/>
  <c r="I57" i="124" s="1"/>
  <c r="F56" i="124" a="1"/>
  <c r="F56" i="124" s="1"/>
  <c r="H61" i="124" a="1"/>
  <c r="H61" i="124" s="1"/>
  <c r="J57" i="124" a="1"/>
  <c r="J57" i="124" s="1"/>
  <c r="J59" i="124" a="1"/>
  <c r="J59" i="124" s="1"/>
  <c r="I58" i="124" a="1"/>
  <c r="I58" i="124" s="1"/>
  <c r="I55" i="124" a="1"/>
  <c r="I55" i="124" s="1"/>
  <c r="L61" i="124" a="1"/>
  <c r="L61" i="124" s="1"/>
  <c r="G59" i="124" a="1"/>
  <c r="G59" i="124" s="1"/>
  <c r="G57" i="124" a="1"/>
  <c r="G57" i="124" s="1"/>
  <c r="E58" i="124" a="1"/>
  <c r="E58" i="124" s="1"/>
  <c r="E56" i="124" a="1"/>
  <c r="E56" i="124" s="1"/>
  <c r="G58" i="124" a="1"/>
  <c r="G58" i="124" s="1"/>
  <c r="J60" i="124" a="1"/>
  <c r="J60" i="124" s="1"/>
  <c r="L45" i="124" a="1"/>
  <c r="L45" i="124" s="1"/>
  <c r="Q167" i="124"/>
  <c r="J119" i="124" a="1"/>
  <c r="J119" i="124" s="1"/>
  <c r="S46" i="124"/>
  <c r="E37" i="124" a="1"/>
  <c r="E37" i="124" s="1"/>
  <c r="J35" i="123" a="1"/>
  <c r="J35" i="123" s="1"/>
  <c r="E203" i="124" a="1"/>
  <c r="E203" i="124" s="1"/>
  <c r="K58" i="124" a="1"/>
  <c r="K58" i="124" s="1"/>
  <c r="J49" i="123" a="1"/>
  <c r="J49" i="123" s="1"/>
  <c r="H50" i="123" a="1"/>
  <c r="H50" i="123" s="1"/>
  <c r="J70" i="124" a="1"/>
  <c r="J70" i="124" s="1"/>
  <c r="F94" i="124" a="1"/>
  <c r="F94" i="124" s="1"/>
  <c r="F93" i="124" a="1"/>
  <c r="F93" i="124" s="1"/>
  <c r="L55" i="124" a="1"/>
  <c r="L55" i="124" s="1"/>
  <c r="L71" i="124" a="1"/>
  <c r="L71" i="124" s="1"/>
  <c r="J73" i="124" a="1"/>
  <c r="J73" i="124" s="1"/>
  <c r="G49" i="123" a="1"/>
  <c r="G49" i="123" s="1"/>
  <c r="R50" i="123" s="1"/>
  <c r="K57" i="124" a="1"/>
  <c r="K57" i="124" s="1"/>
  <c r="I60" i="124" a="1"/>
  <c r="I60" i="124" s="1"/>
  <c r="H62" i="124" a="1"/>
  <c r="H62" i="124" s="1"/>
  <c r="I119" i="124" a="1"/>
  <c r="I119" i="124" s="1"/>
  <c r="G48" i="123" a="1"/>
  <c r="G48" i="123" s="1"/>
  <c r="G37" i="124" a="1"/>
  <c r="G37" i="124" s="1"/>
  <c r="E34" i="123" a="1"/>
  <c r="E34" i="123" s="1"/>
  <c r="F202" i="124" a="1"/>
  <c r="F202" i="124" s="1"/>
  <c r="G116" i="124" a="1"/>
  <c r="G116" i="124" s="1"/>
  <c r="J45" i="123" a="1"/>
  <c r="J45" i="123" s="1"/>
  <c r="E46" i="123" a="1"/>
  <c r="E46" i="123" s="1"/>
  <c r="E61" i="124" a="1"/>
  <c r="E61" i="124" s="1"/>
  <c r="Q49" i="124"/>
  <c r="G95" i="124" a="1"/>
  <c r="G95" i="124" s="1"/>
  <c r="F92" i="124" a="1"/>
  <c r="F92" i="124" s="1"/>
  <c r="N107" i="124" a="1"/>
  <c r="N107" i="124" s="1"/>
  <c r="J109" i="124" a="1"/>
  <c r="J109" i="124" s="1"/>
  <c r="H151" i="124" a="1"/>
  <c r="H151" i="124" s="1"/>
  <c r="G72" i="124" a="1"/>
  <c r="G72" i="124" s="1"/>
  <c r="G12" i="120" a="1"/>
  <c r="G12" i="120" s="1"/>
  <c r="I12" i="120" a="1"/>
  <c r="I12" i="120" s="1"/>
  <c r="H12" i="120" a="1"/>
  <c r="H12" i="120" s="1"/>
  <c r="F12" i="120" a="1"/>
  <c r="F12" i="120" s="1"/>
  <c r="E12" i="120" a="1"/>
  <c r="E12" i="120" s="1"/>
  <c r="I12" i="121" a="1"/>
  <c r="I12" i="121" s="1"/>
  <c r="H12" i="121" a="1"/>
  <c r="H12" i="121" s="1"/>
  <c r="E12" i="121" a="1"/>
  <c r="E12" i="121" s="1"/>
  <c r="G12" i="121" a="1"/>
  <c r="G12" i="121" s="1"/>
  <c r="F12" i="121" a="1"/>
  <c r="F12" i="121" s="1"/>
  <c r="G181" i="121" a="1"/>
  <c r="G181" i="121" s="1"/>
  <c r="B83" i="119"/>
  <c r="D92" i="119"/>
  <c r="M111" i="121" a="1"/>
  <c r="M111" i="121" s="1"/>
  <c r="G111" i="121" a="1"/>
  <c r="G111" i="121" s="1"/>
  <c r="K111" i="121" a="1"/>
  <c r="K111" i="121" s="1"/>
  <c r="E111" i="121" a="1"/>
  <c r="E111" i="121" s="1"/>
  <c r="N111" i="121" a="1"/>
  <c r="N111" i="121" s="1"/>
  <c r="L111" i="121" a="1"/>
  <c r="L111" i="121" s="1"/>
  <c r="J111" i="121" a="1"/>
  <c r="J111" i="121" s="1"/>
  <c r="I111" i="121" a="1"/>
  <c r="I111" i="121" s="1"/>
  <c r="F111" i="121" a="1"/>
  <c r="F111" i="121" s="1"/>
  <c r="H111" i="121" a="1"/>
  <c r="H111" i="121" s="1"/>
  <c r="F103" i="121" a="1"/>
  <c r="F103" i="121" s="1"/>
  <c r="M104" i="121" a="1"/>
  <c r="M104" i="121" s="1"/>
  <c r="G104" i="121" a="1"/>
  <c r="G104" i="121" s="1"/>
  <c r="S105" i="121" s="1"/>
  <c r="I104" i="121" a="1"/>
  <c r="I104" i="121" s="1"/>
  <c r="N106" i="121" a="1"/>
  <c r="N106" i="121" s="1"/>
  <c r="M103" i="121" a="1"/>
  <c r="M103" i="121" s="1"/>
  <c r="E104" i="121" a="1"/>
  <c r="E104" i="121" s="1"/>
  <c r="M108" i="121" a="1"/>
  <c r="M108" i="121" s="1"/>
  <c r="B105" i="119"/>
  <c r="D114" i="119"/>
  <c r="B114" i="119" s="1"/>
  <c r="D89" i="119"/>
  <c r="B80" i="119"/>
  <c r="E221" i="121" a="1"/>
  <c r="E221" i="121" s="1"/>
  <c r="K109" i="121" a="1"/>
  <c r="K109" i="121" s="1"/>
  <c r="E217" i="121" a="1"/>
  <c r="E217" i="121" s="1"/>
  <c r="G217" i="121" a="1"/>
  <c r="G217" i="121" s="1"/>
  <c r="E175" i="121" a="1"/>
  <c r="E175" i="121" s="1"/>
  <c r="E181" i="121" a="1"/>
  <c r="E181" i="121" s="1"/>
  <c r="Q52" i="120"/>
  <c r="F122" i="121" a="1"/>
  <c r="F122" i="121" s="1"/>
  <c r="E122" i="121" a="1"/>
  <c r="E122" i="121" s="1"/>
  <c r="J122" i="121" a="1"/>
  <c r="J122" i="121" s="1"/>
  <c r="I122" i="121" a="1"/>
  <c r="I122" i="121" s="1"/>
  <c r="C123" i="121"/>
  <c r="G122" i="121" a="1"/>
  <c r="G122" i="121" s="1"/>
  <c r="F116" i="121" a="1"/>
  <c r="F116" i="121" s="1"/>
  <c r="I118" i="121" a="1"/>
  <c r="I118" i="121" s="1"/>
  <c r="F115" i="121" a="1"/>
  <c r="F115" i="121" s="1"/>
  <c r="I35" i="121" a="1"/>
  <c r="I35" i="121" s="1"/>
  <c r="G197" i="121" a="1"/>
  <c r="G197" i="121" s="1"/>
  <c r="C198" i="121"/>
  <c r="E197" i="121" s="1" a="1"/>
  <c r="E197" i="121" s="1"/>
  <c r="F197" i="121" a="1"/>
  <c r="F197" i="121" s="1"/>
  <c r="G195" i="121" a="1"/>
  <c r="G195" i="121" s="1"/>
  <c r="F194" i="121" a="1"/>
  <c r="F194" i="121" s="1"/>
  <c r="I207" i="121" a="1"/>
  <c r="I207" i="121" s="1"/>
  <c r="H207" i="121" s="1"/>
  <c r="I194" i="121" a="1"/>
  <c r="I194" i="121" s="1"/>
  <c r="H194" i="121" s="1"/>
  <c r="F195" i="121" a="1"/>
  <c r="F195" i="121" s="1"/>
  <c r="I97" i="121" a="1"/>
  <c r="I97" i="121" s="1"/>
  <c r="H97" i="121" s="1"/>
  <c r="I92" i="121" a="1"/>
  <c r="I92" i="121" s="1"/>
  <c r="H92" i="121" s="1"/>
  <c r="I96" i="121" a="1"/>
  <c r="I96" i="121" s="1"/>
  <c r="H96" i="121" s="1"/>
  <c r="F190" i="121" a="1"/>
  <c r="F190" i="121" s="1"/>
  <c r="I94" i="121" a="1"/>
  <c r="I94" i="121" s="1"/>
  <c r="H94" i="121" s="1"/>
  <c r="E193" i="121" a="1"/>
  <c r="E193" i="121" s="1"/>
  <c r="F95" i="121" a="1"/>
  <c r="F95" i="121" s="1"/>
  <c r="F222" i="121" a="1"/>
  <c r="F222" i="121" s="1"/>
  <c r="K108" i="121" a="1"/>
  <c r="K108" i="121" s="1"/>
  <c r="H108" i="121" a="1"/>
  <c r="H108" i="121" s="1"/>
  <c r="T108" i="121" s="1"/>
  <c r="H103" i="121" a="1"/>
  <c r="H103" i="121" s="1"/>
  <c r="E110" i="121" a="1"/>
  <c r="E110" i="121" s="1"/>
  <c r="Q110" i="121" s="1"/>
  <c r="J220" i="121" a="1"/>
  <c r="J220" i="121" s="1"/>
  <c r="G120" i="121" a="1"/>
  <c r="G120" i="121" s="1"/>
  <c r="G154" i="121" a="1"/>
  <c r="G154" i="121" s="1"/>
  <c r="S155" i="121" s="1"/>
  <c r="I152" i="121" a="1"/>
  <c r="I152" i="121" s="1"/>
  <c r="U153" i="121" s="1"/>
  <c r="G156" i="121" a="1"/>
  <c r="G156" i="121" s="1"/>
  <c r="S156" i="121" s="1"/>
  <c r="P47" i="120"/>
  <c r="E53" i="120" a="1"/>
  <c r="E53" i="120" s="1"/>
  <c r="P53" i="120" s="1"/>
  <c r="J53" i="120" a="1"/>
  <c r="J53" i="120" s="1"/>
  <c r="U53" i="120" s="1"/>
  <c r="I53" i="120" a="1"/>
  <c r="I53" i="120" s="1"/>
  <c r="T53" i="120" s="1"/>
  <c r="H53" i="120" a="1"/>
  <c r="H53" i="120" s="1"/>
  <c r="S53" i="120" s="1"/>
  <c r="G53" i="120" a="1"/>
  <c r="G53" i="120" s="1"/>
  <c r="R53" i="120" s="1"/>
  <c r="F53" i="120" a="1"/>
  <c r="F53" i="120" s="1"/>
  <c r="Q53" i="120" s="1"/>
  <c r="J47" i="120" a="1"/>
  <c r="J47" i="120" s="1"/>
  <c r="U48" i="120" s="1"/>
  <c r="H45" i="120" a="1"/>
  <c r="H45" i="120" s="1"/>
  <c r="G51" i="120" a="1"/>
  <c r="G51" i="120" s="1"/>
  <c r="R52" i="120" s="1"/>
  <c r="G49" i="120" a="1"/>
  <c r="G49" i="120" s="1"/>
  <c r="R49" i="120" s="1"/>
  <c r="J45" i="120" a="1"/>
  <c r="J45" i="120" s="1"/>
  <c r="H46" i="120" a="1"/>
  <c r="H46" i="120" s="1"/>
  <c r="S47" i="120" s="1"/>
  <c r="I47" i="120" a="1"/>
  <c r="I47" i="120" s="1"/>
  <c r="T47" i="120" s="1"/>
  <c r="H50" i="120" a="1"/>
  <c r="H50" i="120" s="1"/>
  <c r="I48" i="120" a="1"/>
  <c r="I48" i="120" s="1"/>
  <c r="T49" i="120" s="1"/>
  <c r="J49" i="120" a="1"/>
  <c r="J49" i="120" s="1"/>
  <c r="U50" i="120" s="1"/>
  <c r="E49" i="120" a="1"/>
  <c r="E49" i="120" s="1"/>
  <c r="E48" i="120" a="1"/>
  <c r="E48" i="120" s="1"/>
  <c r="P49" i="120" s="1"/>
  <c r="F47" i="120" a="1"/>
  <c r="F47" i="120" s="1"/>
  <c r="Q48" i="120" s="1"/>
  <c r="H51" i="120" a="1"/>
  <c r="H51" i="120" s="1"/>
  <c r="S52" i="120" s="1"/>
  <c r="I220" i="121" a="1"/>
  <c r="I220" i="121" s="1"/>
  <c r="F218" i="121" a="1"/>
  <c r="F218" i="121" s="1"/>
  <c r="R164" i="121"/>
  <c r="Q166" i="121"/>
  <c r="F48" i="120" a="1"/>
  <c r="F48" i="120" s="1"/>
  <c r="Q49" i="120" s="1"/>
  <c r="H120" i="121" a="1"/>
  <c r="H120" i="121" s="1"/>
  <c r="H117" i="121" a="1"/>
  <c r="H117" i="121" s="1"/>
  <c r="H121" i="121" a="1"/>
  <c r="H121" i="121" s="1"/>
  <c r="G193" i="121" a="1"/>
  <c r="G193" i="121" s="1"/>
  <c r="G50" i="120" a="1"/>
  <c r="G50" i="120" s="1"/>
  <c r="E98" i="121" a="1"/>
  <c r="E98" i="121" s="1"/>
  <c r="E218" i="121" a="1"/>
  <c r="E218" i="121" s="1"/>
  <c r="E81" i="121" a="1"/>
  <c r="E81" i="121" s="1"/>
  <c r="E82" i="121" a="1"/>
  <c r="E82" i="121" s="1"/>
  <c r="K82" i="121" a="1"/>
  <c r="K82" i="121" s="1"/>
  <c r="K86" i="121" a="1"/>
  <c r="K86" i="121" s="1"/>
  <c r="N103" i="121" a="1"/>
  <c r="N103" i="121" s="1"/>
  <c r="I106" i="121" a="1"/>
  <c r="I106" i="121" s="1"/>
  <c r="U107" i="121" s="1"/>
  <c r="L105" i="121" a="1"/>
  <c r="L105" i="121" s="1"/>
  <c r="F110" i="121" a="1"/>
  <c r="F110" i="121" s="1"/>
  <c r="N107" i="121" a="1"/>
  <c r="N107" i="121" s="1"/>
  <c r="E36" i="120" a="1"/>
  <c r="E36" i="120" s="1"/>
  <c r="P37" i="120" s="1"/>
  <c r="J218" i="121" a="1"/>
  <c r="J218" i="121" s="1"/>
  <c r="F69" i="120" a="1"/>
  <c r="F69" i="120" s="1"/>
  <c r="Q70" i="120" s="1"/>
  <c r="J70" i="120" a="1"/>
  <c r="J70" i="120" s="1"/>
  <c r="H75" i="121" a="1"/>
  <c r="H75" i="121" s="1"/>
  <c r="L75" i="121" a="1"/>
  <c r="L75" i="121" s="1"/>
  <c r="F75" i="121" a="1"/>
  <c r="F75" i="121" s="1"/>
  <c r="I75" i="121" a="1"/>
  <c r="I75" i="121" s="1"/>
  <c r="K75" i="121" a="1"/>
  <c r="K75" i="121" s="1"/>
  <c r="J75" i="121" a="1"/>
  <c r="J75" i="121" s="1"/>
  <c r="G75" i="121" a="1"/>
  <c r="G75" i="121" s="1"/>
  <c r="E75" i="121" a="1"/>
  <c r="E75" i="121" s="1"/>
  <c r="L69" i="121" a="1"/>
  <c r="L69" i="121" s="1"/>
  <c r="G67" i="121" a="1"/>
  <c r="G67" i="121" s="1"/>
  <c r="J68" i="121" a="1"/>
  <c r="J68" i="121" s="1"/>
  <c r="K69" i="121" a="1"/>
  <c r="K69" i="121" s="1"/>
  <c r="F70" i="121" a="1"/>
  <c r="F70" i="121" s="1"/>
  <c r="E71" i="121" a="1"/>
  <c r="E71" i="121" s="1"/>
  <c r="G68" i="121" a="1"/>
  <c r="G68" i="121" s="1"/>
  <c r="K67" i="121" a="1"/>
  <c r="K67" i="121" s="1"/>
  <c r="H71" i="121" a="1"/>
  <c r="H71" i="121" s="1"/>
  <c r="H67" i="121" a="1"/>
  <c r="H67" i="121" s="1"/>
  <c r="J70" i="121" a="1"/>
  <c r="J70" i="121" s="1"/>
  <c r="H68" i="121" a="1"/>
  <c r="H68" i="121" s="1"/>
  <c r="F68" i="121" a="1"/>
  <c r="F68" i="121" s="1"/>
  <c r="J67" i="121" a="1"/>
  <c r="J67" i="121" s="1"/>
  <c r="L67" i="121" a="1"/>
  <c r="L67" i="121" s="1"/>
  <c r="L68" i="121" a="1"/>
  <c r="L68" i="121" s="1"/>
  <c r="F221" i="121" a="1"/>
  <c r="F221" i="121" s="1"/>
  <c r="H216" i="121" a="1"/>
  <c r="H216" i="121" s="1"/>
  <c r="J104" i="121" a="1"/>
  <c r="J104" i="121" s="1"/>
  <c r="G219" i="121" a="1"/>
  <c r="G219" i="121" s="1"/>
  <c r="G182" i="121" a="1"/>
  <c r="G182" i="121" s="1"/>
  <c r="F182" i="121" a="1"/>
  <c r="F182" i="121" s="1"/>
  <c r="C183" i="121"/>
  <c r="G177" i="121" s="1" a="1"/>
  <c r="G177" i="121" s="1"/>
  <c r="J182" i="121" a="1"/>
  <c r="J182" i="121" s="1"/>
  <c r="I182" i="121" a="1"/>
  <c r="I182" i="121" s="1"/>
  <c r="H182" i="121" a="1"/>
  <c r="H182" i="121" s="1"/>
  <c r="G178" i="121" a="1"/>
  <c r="G178" i="121" s="1"/>
  <c r="G179" i="121" a="1"/>
  <c r="G179" i="121" s="1"/>
  <c r="H178" i="121" a="1"/>
  <c r="H178" i="121" s="1"/>
  <c r="G176" i="121" a="1"/>
  <c r="G176" i="121" s="1"/>
  <c r="E177" i="121" a="1"/>
  <c r="E177" i="121" s="1"/>
  <c r="H176" i="121" a="1"/>
  <c r="H176" i="121" s="1"/>
  <c r="H180" i="121" a="1"/>
  <c r="H180" i="121" s="1"/>
  <c r="F177" i="121" a="1"/>
  <c r="F177" i="121" s="1"/>
  <c r="I180" i="121" a="1"/>
  <c r="I180" i="121" s="1"/>
  <c r="G175" i="121" a="1"/>
  <c r="G175" i="121" s="1"/>
  <c r="G180" i="121" a="1"/>
  <c r="G180" i="121" s="1"/>
  <c r="S181" i="121" s="1"/>
  <c r="J177" i="121" a="1"/>
  <c r="J177" i="121" s="1"/>
  <c r="V178" i="121" s="1"/>
  <c r="F175" i="121" a="1"/>
  <c r="F175" i="121" s="1"/>
  <c r="F180" i="121" a="1"/>
  <c r="F180" i="121" s="1"/>
  <c r="J178" i="121" a="1"/>
  <c r="J178" i="121" s="1"/>
  <c r="E180" i="121" a="1"/>
  <c r="E180" i="121" s="1"/>
  <c r="J105" i="121" a="1"/>
  <c r="J105" i="121" s="1"/>
  <c r="T166" i="121"/>
  <c r="I181" i="121" a="1"/>
  <c r="I181" i="121" s="1"/>
  <c r="F106" i="121" a="1"/>
  <c r="F106" i="121" s="1"/>
  <c r="F31" i="121" a="1"/>
  <c r="F31" i="121" s="1"/>
  <c r="I98" i="121" a="1"/>
  <c r="I98" i="121" s="1"/>
  <c r="H98" i="121" s="1"/>
  <c r="J155" i="121" a="1"/>
  <c r="J155" i="121" s="1"/>
  <c r="V156" i="121" s="1"/>
  <c r="G158" i="121" a="1"/>
  <c r="G158" i="121" s="1"/>
  <c r="F219" i="121" a="1"/>
  <c r="F219" i="121" s="1"/>
  <c r="E32" i="121" a="1"/>
  <c r="E32" i="121" s="1"/>
  <c r="I222" i="121" a="1"/>
  <c r="I222" i="121" s="1"/>
  <c r="H223" i="121" a="1"/>
  <c r="H223" i="121" s="1"/>
  <c r="G204" i="121" a="1"/>
  <c r="G204" i="121" s="1"/>
  <c r="I177" i="121" a="1"/>
  <c r="I177" i="121" s="1"/>
  <c r="J175" i="121" a="1"/>
  <c r="J175" i="121" s="1"/>
  <c r="I151" i="121" a="1"/>
  <c r="I151" i="121" s="1"/>
  <c r="I219" i="121" a="1"/>
  <c r="I219" i="121" s="1"/>
  <c r="I119" i="121" a="1"/>
  <c r="I119" i="121" s="1"/>
  <c r="I115" i="121" a="1"/>
  <c r="I115" i="121" s="1"/>
  <c r="U168" i="121"/>
  <c r="E50" i="120" a="1"/>
  <c r="E50" i="120" s="1"/>
  <c r="P51" i="120" s="1"/>
  <c r="G190" i="121" a="1"/>
  <c r="G190" i="121" s="1"/>
  <c r="G97" i="121" a="1"/>
  <c r="G97" i="121" s="1"/>
  <c r="I50" i="120" a="1"/>
  <c r="I50" i="120" s="1"/>
  <c r="T51" i="120" s="1"/>
  <c r="I221" i="121" a="1"/>
  <c r="I221" i="121" s="1"/>
  <c r="E96" i="121" a="1"/>
  <c r="E96" i="121" s="1"/>
  <c r="F35" i="120" a="1"/>
  <c r="F35" i="120" s="1"/>
  <c r="K34" i="121" a="1"/>
  <c r="K34" i="121" s="1"/>
  <c r="F109" i="121" a="1"/>
  <c r="F109" i="121" s="1"/>
  <c r="R109" i="121" s="1"/>
  <c r="J82" i="121" a="1"/>
  <c r="J82" i="121" s="1"/>
  <c r="G80" i="121" a="1"/>
  <c r="G80" i="121" s="1"/>
  <c r="J86" i="121" a="1"/>
  <c r="J86" i="121" s="1"/>
  <c r="J106" i="121" a="1"/>
  <c r="J106" i="121" s="1"/>
  <c r="J108" i="121" a="1"/>
  <c r="J108" i="121" s="1"/>
  <c r="E107" i="121" a="1"/>
  <c r="E107" i="121" s="1"/>
  <c r="E108" i="121" a="1"/>
  <c r="E108" i="121" s="1"/>
  <c r="Q109" i="121" s="1"/>
  <c r="H156" i="121" a="1"/>
  <c r="H156" i="121" s="1"/>
  <c r="J35" i="120" a="1"/>
  <c r="J35" i="120" s="1"/>
  <c r="U35" i="120" s="1"/>
  <c r="E40" i="120" a="1"/>
  <c r="E40" i="120" s="1"/>
  <c r="N108" i="121" a="1"/>
  <c r="N108" i="121" s="1"/>
  <c r="E71" i="120" a="1"/>
  <c r="E71" i="120" s="1"/>
  <c r="F71" i="120" a="1"/>
  <c r="F71" i="120" s="1"/>
  <c r="Q72" i="120" s="1"/>
  <c r="F76" i="120" a="1"/>
  <c r="F76" i="120" s="1"/>
  <c r="H106" i="121" a="1"/>
  <c r="H106" i="121" s="1"/>
  <c r="T107" i="121" s="1"/>
  <c r="L108" i="121" a="1"/>
  <c r="L108" i="121" s="1"/>
  <c r="T34" i="120"/>
  <c r="F216" i="121" a="1"/>
  <c r="F216" i="121" s="1"/>
  <c r="N109" i="121" a="1"/>
  <c r="N109" i="121" s="1"/>
  <c r="G106" i="121" a="1"/>
  <c r="G106" i="121" s="1"/>
  <c r="S106" i="121" s="1"/>
  <c r="G209" i="121" a="1"/>
  <c r="G209" i="121" s="1"/>
  <c r="C210" i="121"/>
  <c r="F205" i="121" s="1" a="1"/>
  <c r="F205" i="121" s="1"/>
  <c r="I209" i="121" a="1"/>
  <c r="I209" i="121" s="1"/>
  <c r="H209" i="121" s="1"/>
  <c r="E206" i="121" a="1"/>
  <c r="E206" i="121" s="1"/>
  <c r="G205" i="121" a="1"/>
  <c r="G205" i="121" s="1"/>
  <c r="E203" i="121" a="1"/>
  <c r="E203" i="121" s="1"/>
  <c r="G207" i="121" a="1"/>
  <c r="G207" i="121" s="1"/>
  <c r="E202" i="121" a="1"/>
  <c r="E202" i="121" s="1"/>
  <c r="F203" i="121" a="1"/>
  <c r="F203" i="121" s="1"/>
  <c r="G202" i="121" a="1"/>
  <c r="G202" i="121" s="1"/>
  <c r="F192" i="121" a="1"/>
  <c r="F192" i="121" s="1"/>
  <c r="E103" i="121" a="1"/>
  <c r="E103" i="121" s="1"/>
  <c r="G107" i="121" a="1"/>
  <c r="G107" i="121" s="1"/>
  <c r="H109" i="121" a="1"/>
  <c r="H109" i="121" s="1"/>
  <c r="E151" i="121" a="1"/>
  <c r="E151" i="121" s="1"/>
  <c r="G35" i="121" a="1"/>
  <c r="G35" i="121" s="1"/>
  <c r="L32" i="121" a="1"/>
  <c r="L32" i="121" s="1"/>
  <c r="J216" i="121" a="1"/>
  <c r="J216" i="121" s="1"/>
  <c r="B79" i="119"/>
  <c r="D88" i="119"/>
  <c r="F223" i="121" a="1"/>
  <c r="F223" i="121" s="1"/>
  <c r="H177" i="121" a="1"/>
  <c r="H177" i="121" s="1"/>
  <c r="T178" i="121" s="1"/>
  <c r="I175" i="121" a="1"/>
  <c r="I175" i="121" s="1"/>
  <c r="E45" i="120" a="1"/>
  <c r="E45" i="120" s="1"/>
  <c r="P46" i="120" s="1"/>
  <c r="I217" i="121" a="1"/>
  <c r="I217" i="121" s="1"/>
  <c r="G118" i="121" a="1"/>
  <c r="G118" i="121" s="1"/>
  <c r="F118" i="121" a="1"/>
  <c r="F118" i="121" s="1"/>
  <c r="B86" i="119"/>
  <c r="D95" i="119"/>
  <c r="K103" i="121" a="1"/>
  <c r="K103" i="121" s="1"/>
  <c r="I95" i="121" a="1"/>
  <c r="I95" i="121" s="1"/>
  <c r="H95" i="121" s="1"/>
  <c r="I205" i="121" a="1"/>
  <c r="I205" i="121" s="1"/>
  <c r="H205" i="121" s="1"/>
  <c r="G94" i="121" a="1"/>
  <c r="G94" i="121" s="1"/>
  <c r="G222" i="121" a="1"/>
  <c r="G222" i="121" s="1"/>
  <c r="E207" i="121" a="1"/>
  <c r="E207" i="121" s="1"/>
  <c r="F96" i="121" a="1"/>
  <c r="F96" i="121" s="1"/>
  <c r="K106" i="121" a="1"/>
  <c r="K106" i="121" s="1"/>
  <c r="L82" i="121" a="1"/>
  <c r="L82" i="121" s="1"/>
  <c r="H79" i="121" a="1"/>
  <c r="H79" i="121" s="1"/>
  <c r="G84" i="121" a="1"/>
  <c r="G84" i="121" s="1"/>
  <c r="F86" i="121" a="1"/>
  <c r="F86" i="121" s="1"/>
  <c r="E106" i="121" a="1"/>
  <c r="E106" i="121" s="1"/>
  <c r="J103" i="121" a="1"/>
  <c r="J103" i="121" s="1"/>
  <c r="L106" i="121" a="1"/>
  <c r="L106" i="121" s="1"/>
  <c r="L110" i="121" a="1"/>
  <c r="L110" i="121" s="1"/>
  <c r="F38" i="120" a="1"/>
  <c r="F38" i="120" s="1"/>
  <c r="J46" i="120" a="1"/>
  <c r="J46" i="120" s="1"/>
  <c r="H69" i="120" a="1"/>
  <c r="H69" i="120" s="1"/>
  <c r="G69" i="120" a="1"/>
  <c r="G69" i="120" s="1"/>
  <c r="C51" i="121"/>
  <c r="F47" i="121" s="1" a="1"/>
  <c r="F47" i="121" s="1"/>
  <c r="I50" i="121" a="1"/>
  <c r="I50" i="121" s="1"/>
  <c r="G50" i="121" a="1"/>
  <c r="G50" i="121" s="1"/>
  <c r="J74" i="121" a="1"/>
  <c r="J74" i="121" s="1"/>
  <c r="F107" i="121" a="1"/>
  <c r="F107" i="121" s="1"/>
  <c r="R108" i="121" s="1"/>
  <c r="K107" i="121" a="1"/>
  <c r="K107" i="121" s="1"/>
  <c r="T153" i="121"/>
  <c r="I105" i="121" a="1"/>
  <c r="I105" i="121" s="1"/>
  <c r="G38" i="121" a="1"/>
  <c r="G38" i="121" s="1"/>
  <c r="K38" i="121" a="1"/>
  <c r="K38" i="121" s="1"/>
  <c r="H38" i="121" a="1"/>
  <c r="H38" i="121" s="1"/>
  <c r="L38" i="121" a="1"/>
  <c r="L38" i="121" s="1"/>
  <c r="J38" i="121" a="1"/>
  <c r="J38" i="121" s="1"/>
  <c r="C39" i="121"/>
  <c r="H32" i="121" s="1" a="1"/>
  <c r="H32" i="121" s="1"/>
  <c r="F38" i="121" a="1"/>
  <c r="F38" i="121" s="1"/>
  <c r="I38" i="121" a="1"/>
  <c r="I38" i="121" s="1"/>
  <c r="E38" i="121" a="1"/>
  <c r="E38" i="121" s="1"/>
  <c r="H36" i="121" a="1"/>
  <c r="H36" i="121" s="1"/>
  <c r="J34" i="121" a="1"/>
  <c r="J34" i="121" s="1"/>
  <c r="H31" i="121" a="1"/>
  <c r="H31" i="121" s="1"/>
  <c r="L31" i="121" a="1"/>
  <c r="L31" i="121" s="1"/>
  <c r="F33" i="121" a="1"/>
  <c r="F33" i="121" s="1"/>
  <c r="G31" i="121" a="1"/>
  <c r="G31" i="121" s="1"/>
  <c r="J32" i="121" a="1"/>
  <c r="J32" i="121" s="1"/>
  <c r="F35" i="121" a="1"/>
  <c r="F35" i="121" s="1"/>
  <c r="G36" i="121" a="1"/>
  <c r="G36" i="121" s="1"/>
  <c r="K32" i="121" a="1"/>
  <c r="K32" i="121" s="1"/>
  <c r="L33" i="121" a="1"/>
  <c r="L33" i="121" s="1"/>
  <c r="I36" i="121" a="1"/>
  <c r="I36" i="121" s="1"/>
  <c r="E34" i="121" a="1"/>
  <c r="E34" i="121" s="1"/>
  <c r="H33" i="121" a="1"/>
  <c r="H33" i="121" s="1"/>
  <c r="L36" i="121" a="1"/>
  <c r="L36" i="121" s="1"/>
  <c r="K35" i="121" a="1"/>
  <c r="K35" i="121" s="1"/>
  <c r="F36" i="121" a="1"/>
  <c r="F36" i="121" s="1"/>
  <c r="E36" i="121" a="1"/>
  <c r="E36" i="121" s="1"/>
  <c r="I33" i="121" a="1"/>
  <c r="I33" i="121" s="1"/>
  <c r="I176" i="121" a="1"/>
  <c r="I176" i="121" s="1"/>
  <c r="E94" i="121" a="1"/>
  <c r="E94" i="121" s="1"/>
  <c r="N110" i="121" a="1"/>
  <c r="N110" i="121" s="1"/>
  <c r="G32" i="121" a="1"/>
  <c r="G32" i="121" s="1"/>
  <c r="D102" i="119"/>
  <c r="B93" i="119"/>
  <c r="T155" i="121"/>
  <c r="G223" i="121" a="1"/>
  <c r="G223" i="121" s="1"/>
  <c r="E118" i="121" a="1"/>
  <c r="E118" i="121" s="1"/>
  <c r="E91" i="121" a="1"/>
  <c r="E91" i="121" s="1"/>
  <c r="K104" i="121" a="1"/>
  <c r="K104" i="121" s="1"/>
  <c r="E208" i="121" a="1"/>
  <c r="E208" i="121" s="1"/>
  <c r="I218" i="121" a="1"/>
  <c r="I218" i="121" s="1"/>
  <c r="U51" i="120"/>
  <c r="E159" i="121" a="1"/>
  <c r="E159" i="121" s="1"/>
  <c r="Q159" i="121" s="1"/>
  <c r="J159" i="121" a="1"/>
  <c r="J159" i="121" s="1"/>
  <c r="V159" i="121" s="1"/>
  <c r="I159" i="121" a="1"/>
  <c r="I159" i="121" s="1"/>
  <c r="U159" i="121" s="1"/>
  <c r="F159" i="121" a="1"/>
  <c r="F159" i="121" s="1"/>
  <c r="R159" i="121" s="1"/>
  <c r="H159" i="121" a="1"/>
  <c r="H159" i="121" s="1"/>
  <c r="T159" i="121" s="1"/>
  <c r="G159" i="121" a="1"/>
  <c r="G159" i="121" s="1"/>
  <c r="G152" i="121" a="1"/>
  <c r="G152" i="121" s="1"/>
  <c r="S153" i="121" s="1"/>
  <c r="E153" i="121" a="1"/>
  <c r="E153" i="121" s="1"/>
  <c r="Q154" i="121" s="1"/>
  <c r="F152" i="121" a="1"/>
  <c r="F152" i="121" s="1"/>
  <c r="R152" i="121" s="1"/>
  <c r="F157" i="121" a="1"/>
  <c r="F157" i="121" s="1"/>
  <c r="R158" i="121" s="1"/>
  <c r="I157" i="121" a="1"/>
  <c r="I157" i="121" s="1"/>
  <c r="U158" i="121" s="1"/>
  <c r="E156" i="121" a="1"/>
  <c r="E156" i="121" s="1"/>
  <c r="J157" i="121" a="1"/>
  <c r="J157" i="121" s="1"/>
  <c r="V158" i="121" s="1"/>
  <c r="I156" i="121" a="1"/>
  <c r="I156" i="121" s="1"/>
  <c r="E157" i="121" a="1"/>
  <c r="E157" i="121" s="1"/>
  <c r="Q158" i="121" s="1"/>
  <c r="I154" i="121" a="1"/>
  <c r="I154" i="121" s="1"/>
  <c r="U154" i="121" s="1"/>
  <c r="E152" i="121" a="1"/>
  <c r="E152" i="121" s="1"/>
  <c r="I155" i="121" a="1"/>
  <c r="I155" i="121" s="1"/>
  <c r="J152" i="121" a="1"/>
  <c r="J152" i="121" s="1"/>
  <c r="V153" i="121" s="1"/>
  <c r="G157" i="121" a="1"/>
  <c r="G157" i="121" s="1"/>
  <c r="F153" i="121" a="1"/>
  <c r="F153" i="121" s="1"/>
  <c r="F154" i="121" a="1"/>
  <c r="F154" i="121" s="1"/>
  <c r="F155" i="121" a="1"/>
  <c r="F155" i="121" s="1"/>
  <c r="H157" i="121" a="1"/>
  <c r="H157" i="121" s="1"/>
  <c r="T158" i="121" s="1"/>
  <c r="G151" i="121" a="1"/>
  <c r="G151" i="121" s="1"/>
  <c r="I37" i="121" a="1"/>
  <c r="I37" i="121" s="1"/>
  <c r="S48" i="120"/>
  <c r="I223" i="121" a="1"/>
  <c r="I223" i="121" s="1"/>
  <c r="E176" i="121" a="1"/>
  <c r="E176" i="121" s="1"/>
  <c r="F179" i="121" a="1"/>
  <c r="F179" i="121" s="1"/>
  <c r="H222" i="121" a="1"/>
  <c r="H222" i="121" s="1"/>
  <c r="G109" i="121" a="1"/>
  <c r="G109" i="121" s="1"/>
  <c r="H119" i="121" a="1"/>
  <c r="H119" i="121" s="1"/>
  <c r="N120" i="121" s="1"/>
  <c r="E119" i="121" a="1"/>
  <c r="E119" i="121" s="1"/>
  <c r="F207" i="121" a="1"/>
  <c r="F207" i="121" s="1"/>
  <c r="E191" i="121" a="1"/>
  <c r="E191" i="121" s="1"/>
  <c r="E192" i="121" a="1"/>
  <c r="E192" i="121" s="1"/>
  <c r="E219" i="121" a="1"/>
  <c r="E219" i="121" s="1"/>
  <c r="H34" i="121" a="1"/>
  <c r="H34" i="121" s="1"/>
  <c r="F105" i="121" a="1"/>
  <c r="F105" i="121" s="1"/>
  <c r="N105" i="121" a="1"/>
  <c r="N105" i="121" s="1"/>
  <c r="G103" i="121" a="1"/>
  <c r="G103" i="121" s="1"/>
  <c r="M110" i="121" a="1"/>
  <c r="M110" i="121" s="1"/>
  <c r="I41" i="120" a="1"/>
  <c r="I41" i="120" s="1"/>
  <c r="T41" i="120" s="1"/>
  <c r="J41" i="120" a="1"/>
  <c r="J41" i="120" s="1"/>
  <c r="H41" i="120" a="1"/>
  <c r="H41" i="120" s="1"/>
  <c r="S41" i="120" s="1"/>
  <c r="E41" i="120" a="1"/>
  <c r="E41" i="120" s="1"/>
  <c r="F41" i="120" a="1"/>
  <c r="F41" i="120" s="1"/>
  <c r="Q41" i="120" s="1"/>
  <c r="G41" i="120" a="1"/>
  <c r="G41" i="120" s="1"/>
  <c r="H36" i="120" a="1"/>
  <c r="H36" i="120" s="1"/>
  <c r="H34" i="120" a="1"/>
  <c r="H34" i="120" s="1"/>
  <c r="S35" i="120" s="1"/>
  <c r="G34" i="120" a="1"/>
  <c r="G34" i="120" s="1"/>
  <c r="F39" i="120" a="1"/>
  <c r="F39" i="120" s="1"/>
  <c r="Q40" i="120" s="1"/>
  <c r="E35" i="120" a="1"/>
  <c r="E35" i="120" s="1"/>
  <c r="J33" i="120" a="1"/>
  <c r="J33" i="120" s="1"/>
  <c r="U34" i="120" s="1"/>
  <c r="G37" i="120" a="1"/>
  <c r="G37" i="120" s="1"/>
  <c r="F37" i="120" a="1"/>
  <c r="F37" i="120" s="1"/>
  <c r="G39" i="120" a="1"/>
  <c r="G39" i="120" s="1"/>
  <c r="J38" i="120" a="1"/>
  <c r="J38" i="120" s="1"/>
  <c r="I39" i="120" a="1"/>
  <c r="I39" i="120" s="1"/>
  <c r="T40" i="120" s="1"/>
  <c r="G33" i="120" a="1"/>
  <c r="G33" i="120" s="1"/>
  <c r="I37" i="120" a="1"/>
  <c r="I37" i="120" s="1"/>
  <c r="T37" i="120" s="1"/>
  <c r="J36" i="120" a="1"/>
  <c r="J36" i="120" s="1"/>
  <c r="H38" i="120" a="1"/>
  <c r="H38" i="120" s="1"/>
  <c r="E34" i="120" a="1"/>
  <c r="E34" i="120" s="1"/>
  <c r="P34" i="120" s="1"/>
  <c r="J39" i="120" a="1"/>
  <c r="J39" i="120" s="1"/>
  <c r="F33" i="120" a="1"/>
  <c r="F33" i="120" s="1"/>
  <c r="Q34" i="120" s="1"/>
  <c r="H39" i="120" a="1"/>
  <c r="H39" i="120" s="1"/>
  <c r="S40" i="120" s="1"/>
  <c r="H33" i="120" a="1"/>
  <c r="H33" i="120" s="1"/>
  <c r="I38" i="120" a="1"/>
  <c r="I38" i="120" s="1"/>
  <c r="E38" i="120" a="1"/>
  <c r="E38" i="120" s="1"/>
  <c r="P38" i="120" s="1"/>
  <c r="E39" i="120" a="1"/>
  <c r="E39" i="120" s="1"/>
  <c r="J37" i="120" a="1"/>
  <c r="J37" i="120" s="1"/>
  <c r="Q73" i="120"/>
  <c r="J224" i="121" a="1"/>
  <c r="J224" i="121" s="1"/>
  <c r="I224" i="121" a="1"/>
  <c r="I224" i="121" s="1"/>
  <c r="H224" i="121" a="1"/>
  <c r="H224" i="121" s="1"/>
  <c r="G224" i="121" a="1"/>
  <c r="G224" i="121" s="1"/>
  <c r="F224" i="121" a="1"/>
  <c r="F224" i="121" s="1"/>
  <c r="E224" i="121" a="1"/>
  <c r="E224" i="121" s="1"/>
  <c r="F217" i="121" a="1"/>
  <c r="F217" i="121" s="1"/>
  <c r="E222" i="121" a="1"/>
  <c r="E222" i="121" s="1"/>
  <c r="H220" i="121" a="1"/>
  <c r="H220" i="121" s="1"/>
  <c r="G221" i="121" a="1"/>
  <c r="G221" i="121" s="1"/>
  <c r="F220" i="121" a="1"/>
  <c r="F220" i="121" s="1"/>
  <c r="G220" i="121" a="1"/>
  <c r="G220" i="121" s="1"/>
  <c r="M8" i="119"/>
  <c r="L1" i="119"/>
  <c r="I99" i="121" a="1"/>
  <c r="I99" i="121" s="1"/>
  <c r="H99" i="121" s="1"/>
  <c r="E99" i="121" a="1"/>
  <c r="E99" i="121" s="1"/>
  <c r="G99" i="121" a="1"/>
  <c r="G99" i="121" s="1"/>
  <c r="F99" i="121" a="1"/>
  <c r="F99" i="121" s="1"/>
  <c r="G92" i="121" a="1"/>
  <c r="G92" i="121" s="1"/>
  <c r="E92" i="121" a="1"/>
  <c r="E92" i="121" s="1"/>
  <c r="E95" i="121" a="1"/>
  <c r="E95" i="121" s="1"/>
  <c r="F97" i="121" a="1"/>
  <c r="F97" i="121" s="1"/>
  <c r="E93" i="121" a="1"/>
  <c r="E93" i="121" s="1"/>
  <c r="E97" i="121" a="1"/>
  <c r="E97" i="121" s="1"/>
  <c r="G93" i="121" a="1"/>
  <c r="G93" i="121" s="1"/>
  <c r="F94" i="121" a="1"/>
  <c r="F94" i="121" s="1"/>
  <c r="G95" i="121" a="1"/>
  <c r="G95" i="121" s="1"/>
  <c r="L109" i="121" a="1"/>
  <c r="L109" i="121" s="1"/>
  <c r="L103" i="121" a="1"/>
  <c r="L103" i="121" s="1"/>
  <c r="E105" i="121" a="1"/>
  <c r="E105" i="121" s="1"/>
  <c r="T52" i="120"/>
  <c r="H218" i="121" a="1"/>
  <c r="H218" i="121" s="1"/>
  <c r="E179" i="121" a="1"/>
  <c r="E179" i="121" s="1"/>
  <c r="H115" i="121" a="1"/>
  <c r="H115" i="121" s="1"/>
  <c r="U52" i="120"/>
  <c r="F104" i="121" a="1"/>
  <c r="F104" i="121" s="1"/>
  <c r="V165" i="121"/>
  <c r="H118" i="121" a="1"/>
  <c r="H118" i="121" s="1"/>
  <c r="G34" i="121" a="1"/>
  <c r="G34" i="121" s="1"/>
  <c r="K37" i="121" a="1"/>
  <c r="K37" i="121" s="1"/>
  <c r="T46" i="120"/>
  <c r="J217" i="121" a="1"/>
  <c r="J217" i="121" s="1"/>
  <c r="J223" i="121" a="1"/>
  <c r="J223" i="121" s="1"/>
  <c r="G108" i="121" a="1"/>
  <c r="G108" i="121" s="1"/>
  <c r="J176" i="121" a="1"/>
  <c r="J176" i="121" s="1"/>
  <c r="F176" i="121" a="1"/>
  <c r="F176" i="121" s="1"/>
  <c r="H217" i="121" a="1"/>
  <c r="H217" i="121" s="1"/>
  <c r="J221" i="121" a="1"/>
  <c r="J221" i="121" s="1"/>
  <c r="G117" i="121" a="1"/>
  <c r="G117" i="121" s="1"/>
  <c r="F119" i="121" a="1"/>
  <c r="F119" i="121" s="1"/>
  <c r="I202" i="121" a="1"/>
  <c r="I202" i="121" s="1"/>
  <c r="H202" i="121" s="1"/>
  <c r="E194" i="121" a="1"/>
  <c r="E194" i="121" s="1"/>
  <c r="G96" i="121" a="1"/>
  <c r="G96" i="121" s="1"/>
  <c r="J96" i="121" s="1"/>
  <c r="M107" i="121" a="1"/>
  <c r="M107" i="121" s="1"/>
  <c r="I103" i="121" a="1"/>
  <c r="I103" i="121" s="1"/>
  <c r="H104" i="121" a="1"/>
  <c r="H104" i="121" s="1"/>
  <c r="K110" i="121" a="1"/>
  <c r="K110" i="121" s="1"/>
  <c r="M106" i="121" a="1"/>
  <c r="M106" i="121" s="1"/>
  <c r="M109" i="121" a="1"/>
  <c r="M109" i="121" s="1"/>
  <c r="H219" i="121" a="1"/>
  <c r="H219" i="121" s="1"/>
  <c r="G47" i="120" a="1"/>
  <c r="G47" i="120" s="1"/>
  <c r="R48" i="120" s="1"/>
  <c r="E216" i="121" a="1"/>
  <c r="E216" i="121" s="1"/>
  <c r="J219" i="121" a="1"/>
  <c r="J219" i="121" s="1"/>
  <c r="G110" i="121" a="1"/>
  <c r="G110" i="121" s="1"/>
  <c r="B90" i="119"/>
  <c r="D99" i="119"/>
  <c r="H110" i="121" a="1"/>
  <c r="H110" i="121" s="1"/>
  <c r="G98" i="121" a="1"/>
  <c r="G98" i="121" s="1"/>
  <c r="I108" i="121" a="1"/>
  <c r="I108" i="121" s="1"/>
  <c r="D94" i="119"/>
  <c r="B85" i="119"/>
  <c r="S49" i="120"/>
  <c r="J181" i="121" a="1"/>
  <c r="J181" i="121" s="1"/>
  <c r="I109" i="121" a="1"/>
  <c r="I109" i="121" s="1"/>
  <c r="G33" i="121" a="1"/>
  <c r="G33" i="121" s="1"/>
  <c r="L104" i="121" a="1"/>
  <c r="L104" i="121" s="1"/>
  <c r="I110" i="121" a="1"/>
  <c r="I110" i="121" s="1"/>
  <c r="T73" i="120"/>
  <c r="J119" i="121" a="1"/>
  <c r="J119" i="121" s="1"/>
  <c r="J151" i="121" a="1"/>
  <c r="J151" i="121" s="1"/>
  <c r="J109" i="121" a="1"/>
  <c r="J109" i="121" s="1"/>
  <c r="F32" i="121" a="1"/>
  <c r="F32" i="121" s="1"/>
  <c r="G37" i="121" a="1"/>
  <c r="G37" i="121" s="1"/>
  <c r="E220" i="121" a="1"/>
  <c r="E220" i="121" s="1"/>
  <c r="H221" i="121" a="1"/>
  <c r="H221" i="121" s="1"/>
  <c r="E223" i="121" a="1"/>
  <c r="E223" i="121" s="1"/>
  <c r="J62" i="121" a="1"/>
  <c r="J62" i="121" s="1"/>
  <c r="I62" i="121" a="1"/>
  <c r="I62" i="121" s="1"/>
  <c r="H62" i="121" a="1"/>
  <c r="H62" i="121" s="1"/>
  <c r="G62" i="121" a="1"/>
  <c r="G62" i="121" s="1"/>
  <c r="C63" i="121"/>
  <c r="E62" i="121" a="1"/>
  <c r="E62" i="121" s="1"/>
  <c r="L62" i="121" a="1"/>
  <c r="L62" i="121" s="1"/>
  <c r="K62" i="121" a="1"/>
  <c r="K62" i="121" s="1"/>
  <c r="J55" i="121" a="1"/>
  <c r="J55" i="121" s="1"/>
  <c r="K55" i="121" a="1"/>
  <c r="K55" i="121" s="1"/>
  <c r="G60" i="121" a="1"/>
  <c r="G60" i="121" s="1"/>
  <c r="I57" i="121" a="1"/>
  <c r="I57" i="121" s="1"/>
  <c r="H57" i="121" a="1"/>
  <c r="H57" i="121" s="1"/>
  <c r="E58" i="121" a="1"/>
  <c r="E58" i="121" s="1"/>
  <c r="I58" i="121" a="1"/>
  <c r="I58" i="121" s="1"/>
  <c r="L60" i="121" a="1"/>
  <c r="L60" i="121" s="1"/>
  <c r="J60" i="121" a="1"/>
  <c r="J60" i="121" s="1"/>
  <c r="F60" i="121" a="1"/>
  <c r="F60" i="121" s="1"/>
  <c r="K58" i="121" a="1"/>
  <c r="K58" i="121" s="1"/>
  <c r="I59" i="121" a="1"/>
  <c r="I59" i="121" s="1"/>
  <c r="K60" i="121" a="1"/>
  <c r="K60" i="121" s="1"/>
  <c r="E56" i="121" a="1"/>
  <c r="E56" i="121" s="1"/>
  <c r="K57" i="121" a="1"/>
  <c r="K57" i="121" s="1"/>
  <c r="G58" i="121" a="1"/>
  <c r="G58" i="121" s="1"/>
  <c r="L56" i="121" a="1"/>
  <c r="L56" i="121" s="1"/>
  <c r="I179" i="121" a="1"/>
  <c r="I179" i="121" s="1"/>
  <c r="I178" i="121" a="1"/>
  <c r="I178" i="121" s="1"/>
  <c r="U179" i="121" s="1"/>
  <c r="G216" i="121" a="1"/>
  <c r="G216" i="121" s="1"/>
  <c r="J115" i="121" a="1"/>
  <c r="J115" i="121" s="1"/>
  <c r="F121" i="121" a="1"/>
  <c r="F121" i="121" s="1"/>
  <c r="L122" i="121" s="1"/>
  <c r="I204" i="121" a="1"/>
  <c r="I204" i="121" s="1"/>
  <c r="H204" i="121" s="1"/>
  <c r="G194" i="121" a="1"/>
  <c r="G194" i="121" s="1"/>
  <c r="F91" i="121" a="1"/>
  <c r="F91" i="121" s="1"/>
  <c r="J120" i="121" a="1"/>
  <c r="J120" i="121" s="1"/>
  <c r="I87" i="121" a="1"/>
  <c r="I87" i="121" s="1"/>
  <c r="H87" i="121" a="1"/>
  <c r="H87" i="121" s="1"/>
  <c r="G87" i="121" a="1"/>
  <c r="G87" i="121" s="1"/>
  <c r="J87" i="121" a="1"/>
  <c r="J87" i="121" s="1"/>
  <c r="F87" i="121" a="1"/>
  <c r="F87" i="121" s="1"/>
  <c r="L87" i="121" a="1"/>
  <c r="L87" i="121" s="1"/>
  <c r="K87" i="121" a="1"/>
  <c r="K87" i="121" s="1"/>
  <c r="E87" i="121" a="1"/>
  <c r="E87" i="121" s="1"/>
  <c r="L79" i="121" a="1"/>
  <c r="L79" i="121" s="1"/>
  <c r="J83" i="121" a="1"/>
  <c r="J83" i="121" s="1"/>
  <c r="I80" i="121" a="1"/>
  <c r="I80" i="121" s="1"/>
  <c r="G85" i="121" a="1"/>
  <c r="G85" i="121" s="1"/>
  <c r="L85" i="121" a="1"/>
  <c r="L85" i="121" s="1"/>
  <c r="I81" i="121" a="1"/>
  <c r="I81" i="121" s="1"/>
  <c r="J107" i="121" a="1"/>
  <c r="J107" i="121" s="1"/>
  <c r="N104" i="121" a="1"/>
  <c r="N104" i="121" s="1"/>
  <c r="H105" i="121" a="1"/>
  <c r="H105" i="121" s="1"/>
  <c r="J110" i="121" a="1"/>
  <c r="J110" i="121" s="1"/>
  <c r="G36" i="120" a="1"/>
  <c r="G36" i="120" s="1"/>
  <c r="G40" i="120" a="1"/>
  <c r="G40" i="120" s="1"/>
  <c r="L107" i="121" a="1"/>
  <c r="L107" i="121" s="1"/>
  <c r="I77" i="120" a="1"/>
  <c r="I77" i="120" s="1"/>
  <c r="H77" i="120" a="1"/>
  <c r="H77" i="120" s="1"/>
  <c r="S77" i="120" s="1"/>
  <c r="J77" i="120" a="1"/>
  <c r="J77" i="120" s="1"/>
  <c r="G77" i="120" a="1"/>
  <c r="G77" i="120" s="1"/>
  <c r="F77" i="120" a="1"/>
  <c r="F77" i="120" s="1"/>
  <c r="E77" i="120" a="1"/>
  <c r="E77" i="120" s="1"/>
  <c r="I69" i="120" a="1"/>
  <c r="I69" i="120" s="1"/>
  <c r="G71" i="120" a="1"/>
  <c r="G71" i="120" s="1"/>
  <c r="E74" i="120" a="1"/>
  <c r="E74" i="120" s="1"/>
  <c r="H73" i="120" a="1"/>
  <c r="H73" i="120" s="1"/>
  <c r="E72" i="120" a="1"/>
  <c r="E72" i="120" s="1"/>
  <c r="F75" i="120" a="1"/>
  <c r="F75" i="120" s="1"/>
  <c r="H74" i="120" a="1"/>
  <c r="H74" i="120" s="1"/>
  <c r="G75" i="120" a="1"/>
  <c r="G75" i="120" s="1"/>
  <c r="E75" i="120" a="1"/>
  <c r="E75" i="120" s="1"/>
  <c r="H75" i="120" a="1"/>
  <c r="H75" i="120" s="1"/>
  <c r="S76" i="120" s="1"/>
  <c r="F156" i="121" a="1"/>
  <c r="F156" i="121" s="1"/>
  <c r="G12" i="118" a="1"/>
  <c r="G12" i="118" s="1"/>
  <c r="I12" i="118" a="1"/>
  <c r="I12" i="118" s="1"/>
  <c r="H12" i="118" a="1"/>
  <c r="H12" i="118" s="1"/>
  <c r="F12" i="118" a="1"/>
  <c r="F12" i="118" s="1"/>
  <c r="E12" i="118" a="1"/>
  <c r="E12" i="118" s="1"/>
  <c r="H12" i="117" a="1"/>
  <c r="H12" i="117" s="1"/>
  <c r="E12" i="117" a="1"/>
  <c r="E12" i="117" s="1"/>
  <c r="F12" i="117" a="1"/>
  <c r="F12" i="117" s="1"/>
  <c r="G12" i="117" a="1"/>
  <c r="G12" i="117" s="1"/>
  <c r="I12" i="117" a="1"/>
  <c r="I12" i="117" s="1"/>
  <c r="G92" i="118" a="1"/>
  <c r="G92" i="118" s="1"/>
  <c r="G208" i="118" a="1"/>
  <c r="G208" i="118" s="1"/>
  <c r="I167" i="118" a="1"/>
  <c r="I167" i="118" s="1"/>
  <c r="F222" i="118" a="1"/>
  <c r="F222" i="118" s="1"/>
  <c r="G109" i="118" a="1"/>
  <c r="G109" i="118" s="1"/>
  <c r="C41" i="117"/>
  <c r="F34" i="117" s="1" a="1"/>
  <c r="F34" i="117" s="1"/>
  <c r="H40" i="117" a="1"/>
  <c r="H40" i="117" s="1"/>
  <c r="L107" i="118" a="1"/>
  <c r="L107" i="118" s="1"/>
  <c r="I46" i="117" a="1"/>
  <c r="I46" i="117" s="1"/>
  <c r="T47" i="117" s="1"/>
  <c r="I82" i="118" a="1"/>
  <c r="I82" i="118" s="1"/>
  <c r="G46" i="117" a="1"/>
  <c r="G46" i="117" s="1"/>
  <c r="R47" i="117" s="1"/>
  <c r="I52" i="117" a="1"/>
  <c r="I52" i="117" s="1"/>
  <c r="T52" i="117" s="1"/>
  <c r="D90" i="116"/>
  <c r="B81" i="116"/>
  <c r="E80" i="118" a="1"/>
  <c r="E80" i="118" s="1"/>
  <c r="F45" i="117" a="1"/>
  <c r="F45" i="117" s="1"/>
  <c r="Q46" i="117" s="1"/>
  <c r="E81" i="118" a="1"/>
  <c r="E81" i="118" s="1"/>
  <c r="E49" i="117" a="1"/>
  <c r="E49" i="117" s="1"/>
  <c r="P50" i="117" s="1"/>
  <c r="H151" i="118" a="1"/>
  <c r="H151" i="118" s="1"/>
  <c r="I152" i="118" a="1"/>
  <c r="I152" i="118" s="1"/>
  <c r="N119" i="118"/>
  <c r="J123" i="118" a="1"/>
  <c r="J123" i="118" s="1"/>
  <c r="P123" i="118" s="1"/>
  <c r="I123" i="118" a="1"/>
  <c r="I123" i="118" s="1"/>
  <c r="O123" i="118" s="1"/>
  <c r="H123" i="118" a="1"/>
  <c r="H123" i="118" s="1"/>
  <c r="N123" i="118" s="1"/>
  <c r="G123" i="118" a="1"/>
  <c r="G123" i="118" s="1"/>
  <c r="M123" i="118" s="1"/>
  <c r="F123" i="118" a="1"/>
  <c r="F123" i="118" s="1"/>
  <c r="E123" i="118" a="1"/>
  <c r="E123" i="118" s="1"/>
  <c r="K123" i="118" s="1"/>
  <c r="G121" i="118" a="1"/>
  <c r="G121" i="118" s="1"/>
  <c r="M122" i="118" s="1"/>
  <c r="F117" i="118" a="1"/>
  <c r="F117" i="118" s="1"/>
  <c r="L118" i="118" s="1"/>
  <c r="I116" i="118" a="1"/>
  <c r="I116" i="118" s="1"/>
  <c r="O117" i="118" s="1"/>
  <c r="I119" i="118" a="1"/>
  <c r="I119" i="118" s="1"/>
  <c r="O120" i="118" s="1"/>
  <c r="G117" i="118" a="1"/>
  <c r="G117" i="118" s="1"/>
  <c r="M118" i="118" s="1"/>
  <c r="F116" i="118" a="1"/>
  <c r="F116" i="118" s="1"/>
  <c r="J117" i="118" a="1"/>
  <c r="J117" i="118" s="1"/>
  <c r="P118" i="118" s="1"/>
  <c r="J116" i="118" a="1"/>
  <c r="J116" i="118" s="1"/>
  <c r="F121" i="118" a="1"/>
  <c r="F121" i="118" s="1"/>
  <c r="L122" i="118" s="1"/>
  <c r="G120" i="118" a="1"/>
  <c r="G120" i="118" s="1"/>
  <c r="M120" i="118" s="1"/>
  <c r="H116" i="118" a="1"/>
  <c r="H116" i="118" s="1"/>
  <c r="N117" i="118" s="1"/>
  <c r="I115" i="118" a="1"/>
  <c r="I115" i="118" s="1"/>
  <c r="F37" i="118" a="1"/>
  <c r="F37" i="118" s="1"/>
  <c r="F221" i="118" a="1"/>
  <c r="F221" i="118" s="1"/>
  <c r="G37" i="117" a="1"/>
  <c r="G37" i="117" s="1"/>
  <c r="J51" i="117" a="1"/>
  <c r="J51" i="117" s="1"/>
  <c r="U52" i="117" s="1"/>
  <c r="E156" i="118" a="1"/>
  <c r="E156" i="118" s="1"/>
  <c r="G48" i="117" a="1"/>
  <c r="G48" i="117" s="1"/>
  <c r="R49" i="117" s="1"/>
  <c r="F51" i="117" a="1"/>
  <c r="F51" i="117" s="1"/>
  <c r="Q52" i="117" s="1"/>
  <c r="T65" i="117"/>
  <c r="P61" i="117"/>
  <c r="T58" i="117"/>
  <c r="S58" i="117"/>
  <c r="D93" i="116"/>
  <c r="B84" i="116"/>
  <c r="B80" i="116"/>
  <c r="D89" i="116"/>
  <c r="T49" i="117"/>
  <c r="E108" i="118" a="1"/>
  <c r="E108" i="118" s="1"/>
  <c r="E51" i="117" a="1"/>
  <c r="E51" i="117" s="1"/>
  <c r="P52" i="117" s="1"/>
  <c r="L121" i="118"/>
  <c r="C183" i="118"/>
  <c r="G181" i="118" s="1" a="1"/>
  <c r="G181" i="118" s="1"/>
  <c r="G176" i="118" a="1"/>
  <c r="G176" i="118" s="1"/>
  <c r="E176" i="118" a="1"/>
  <c r="E176" i="118" s="1"/>
  <c r="K116" i="118"/>
  <c r="L104" i="118" a="1"/>
  <c r="L104" i="118" s="1"/>
  <c r="P120" i="118"/>
  <c r="Q63" i="117"/>
  <c r="P63" i="117"/>
  <c r="C77" i="117"/>
  <c r="H76" i="117" s="1" a="1"/>
  <c r="H76" i="117" s="1"/>
  <c r="E76" i="117" a="1"/>
  <c r="E76" i="117" s="1"/>
  <c r="E73" i="117" a="1"/>
  <c r="E73" i="117" s="1"/>
  <c r="E72" i="117" a="1"/>
  <c r="E72" i="117" s="1"/>
  <c r="H72" i="117" a="1"/>
  <c r="H72" i="117" s="1"/>
  <c r="E69" i="117" a="1"/>
  <c r="E69" i="117" s="1"/>
  <c r="J71" i="117" a="1"/>
  <c r="J71" i="117" s="1"/>
  <c r="G73" i="117" a="1"/>
  <c r="G73" i="117" s="1"/>
  <c r="C111" i="118"/>
  <c r="L110" i="118" s="1" a="1"/>
  <c r="L110" i="118" s="1"/>
  <c r="H110" i="118" a="1"/>
  <c r="H110" i="118" s="1"/>
  <c r="N110" i="118" a="1"/>
  <c r="N110" i="118" s="1"/>
  <c r="G110" i="118" a="1"/>
  <c r="G110" i="118" s="1"/>
  <c r="M110" i="118" a="1"/>
  <c r="M110" i="118" s="1"/>
  <c r="I110" i="118" a="1"/>
  <c r="I110" i="118" s="1"/>
  <c r="E110" i="118" a="1"/>
  <c r="E110" i="118" s="1"/>
  <c r="F110" i="118" a="1"/>
  <c r="F110" i="118" s="1"/>
  <c r="K110" i="118" a="1"/>
  <c r="K110" i="118" s="1"/>
  <c r="F106" i="118" a="1"/>
  <c r="F106" i="118" s="1"/>
  <c r="L108" i="118" a="1"/>
  <c r="L108" i="118" s="1"/>
  <c r="K107" i="118" a="1"/>
  <c r="K107" i="118" s="1"/>
  <c r="N104" i="118" a="1"/>
  <c r="N104" i="118" s="1"/>
  <c r="G107" i="118" a="1"/>
  <c r="G107" i="118" s="1"/>
  <c r="L106" i="118" a="1"/>
  <c r="L106" i="118" s="1"/>
  <c r="I105" i="118" a="1"/>
  <c r="I105" i="118" s="1"/>
  <c r="J108" i="118" a="1"/>
  <c r="J108" i="118" s="1"/>
  <c r="H103" i="118" a="1"/>
  <c r="H103" i="118" s="1"/>
  <c r="J106" i="118" a="1"/>
  <c r="J106" i="118" s="1"/>
  <c r="F108" i="118" a="1"/>
  <c r="F108" i="118" s="1"/>
  <c r="N108" i="118" a="1"/>
  <c r="N108" i="118" s="1"/>
  <c r="G104" i="118" a="1"/>
  <c r="G104" i="118" s="1"/>
  <c r="C75" i="118"/>
  <c r="J67" i="118" a="1"/>
  <c r="J67" i="118" s="1"/>
  <c r="J68" i="118" a="1"/>
  <c r="J68" i="118" s="1"/>
  <c r="F72" i="118" a="1"/>
  <c r="F72" i="118" s="1"/>
  <c r="I70" i="118" a="1"/>
  <c r="I70" i="118" s="1"/>
  <c r="I69" i="118" a="1"/>
  <c r="I69" i="118" s="1"/>
  <c r="L69" i="118" a="1"/>
  <c r="L69" i="118" s="1"/>
  <c r="H53" i="117" a="1"/>
  <c r="H53" i="117" s="1"/>
  <c r="S53" i="117" s="1"/>
  <c r="F53" i="117" a="1"/>
  <c r="F53" i="117" s="1"/>
  <c r="J53" i="117" a="1"/>
  <c r="J53" i="117" s="1"/>
  <c r="U53" i="117" s="1"/>
  <c r="E53" i="117" a="1"/>
  <c r="E53" i="117" s="1"/>
  <c r="P53" i="117" s="1"/>
  <c r="I53" i="117" a="1"/>
  <c r="I53" i="117" s="1"/>
  <c r="G53" i="117" a="1"/>
  <c r="G53" i="117" s="1"/>
  <c r="R53" i="117" s="1"/>
  <c r="F47" i="117" a="1"/>
  <c r="F47" i="117" s="1"/>
  <c r="Q48" i="117" s="1"/>
  <c r="H46" i="117" a="1"/>
  <c r="H46" i="117" s="1"/>
  <c r="S47" i="117" s="1"/>
  <c r="E46" i="117" a="1"/>
  <c r="E46" i="117" s="1"/>
  <c r="P47" i="117" s="1"/>
  <c r="H45" i="117" a="1"/>
  <c r="H45" i="117" s="1"/>
  <c r="L62" i="118" a="1"/>
  <c r="L62" i="118" s="1"/>
  <c r="L58" i="118" a="1"/>
  <c r="L58" i="118" s="1"/>
  <c r="E106" i="118" a="1"/>
  <c r="E106" i="118" s="1"/>
  <c r="C210" i="118"/>
  <c r="G209" i="118" a="1"/>
  <c r="G209" i="118" s="1"/>
  <c r="F209" i="118" a="1"/>
  <c r="F209" i="118" s="1"/>
  <c r="E209" i="118" a="1"/>
  <c r="E209" i="118" s="1"/>
  <c r="F203" i="118" a="1"/>
  <c r="F203" i="118" s="1"/>
  <c r="F205" i="118" a="1"/>
  <c r="F205" i="118" s="1"/>
  <c r="G203" i="118" a="1"/>
  <c r="G203" i="118" s="1"/>
  <c r="G207" i="118" a="1"/>
  <c r="G207" i="118" s="1"/>
  <c r="F202" i="118" a="1"/>
  <c r="F202" i="118" s="1"/>
  <c r="G205" i="118" a="1"/>
  <c r="G205" i="118" s="1"/>
  <c r="E205" i="118" a="1"/>
  <c r="E205" i="118" s="1"/>
  <c r="C224" i="118"/>
  <c r="J223" i="118" s="1" a="1"/>
  <c r="J223" i="118" s="1"/>
  <c r="F218" i="118" a="1"/>
  <c r="F218" i="118" s="1"/>
  <c r="I219" i="118" a="1"/>
  <c r="I219" i="118" s="1"/>
  <c r="G218" i="118" a="1"/>
  <c r="G218" i="118" s="1"/>
  <c r="M108" i="118" a="1"/>
  <c r="M108" i="118" s="1"/>
  <c r="E217" i="118" a="1"/>
  <c r="E217" i="118" s="1"/>
  <c r="G151" i="118" a="1"/>
  <c r="G151" i="118" s="1"/>
  <c r="E152" i="118" a="1"/>
  <c r="E152" i="118" s="1"/>
  <c r="G51" i="117" a="1"/>
  <c r="G51" i="117" s="1"/>
  <c r="R52" i="117" s="1"/>
  <c r="H109" i="118" a="1"/>
  <c r="H109" i="118" s="1"/>
  <c r="J82" i="118" a="1"/>
  <c r="J82" i="118" s="1"/>
  <c r="N121" i="118"/>
  <c r="T61" i="117"/>
  <c r="Q62" i="117"/>
  <c r="S62" i="117"/>
  <c r="R59" i="117"/>
  <c r="D118" i="116"/>
  <c r="B118" i="116" s="1"/>
  <c r="B109" i="116"/>
  <c r="M106" i="118" a="1"/>
  <c r="M106" i="118" s="1"/>
  <c r="G43" i="118" a="1"/>
  <c r="G43" i="118" s="1"/>
  <c r="G106" i="118" a="1"/>
  <c r="G106" i="118" s="1"/>
  <c r="B78" i="116"/>
  <c r="D87" i="116"/>
  <c r="H155" i="118" a="1"/>
  <c r="H155" i="118" s="1"/>
  <c r="L123" i="118"/>
  <c r="H49" i="117" a="1"/>
  <c r="H49" i="117" s="1"/>
  <c r="S50" i="117" s="1"/>
  <c r="H38" i="118" a="1"/>
  <c r="H38" i="118" s="1"/>
  <c r="C39" i="118"/>
  <c r="H37" i="118" s="1" a="1"/>
  <c r="H37" i="118" s="1"/>
  <c r="I38" i="118" a="1"/>
  <c r="I38" i="118" s="1"/>
  <c r="L38" i="118" a="1"/>
  <c r="L38" i="118" s="1"/>
  <c r="E36" i="118" a="1"/>
  <c r="E36" i="118" s="1"/>
  <c r="I32" i="118" a="1"/>
  <c r="I32" i="118" s="1"/>
  <c r="E33" i="118" a="1"/>
  <c r="E33" i="118" s="1"/>
  <c r="H34" i="118" a="1"/>
  <c r="H34" i="118" s="1"/>
  <c r="F31" i="118" a="1"/>
  <c r="F31" i="118" s="1"/>
  <c r="K34" i="118" a="1"/>
  <c r="K34" i="118" s="1"/>
  <c r="I33" i="118" a="1"/>
  <c r="I33" i="118" s="1"/>
  <c r="L31" i="118" a="1"/>
  <c r="L31" i="118" s="1"/>
  <c r="J36" i="118" a="1"/>
  <c r="J36" i="118" s="1"/>
  <c r="G34" i="118" a="1"/>
  <c r="G34" i="118" s="1"/>
  <c r="K35" i="118" a="1"/>
  <c r="K35" i="118" s="1"/>
  <c r="H32" i="118" a="1"/>
  <c r="H32" i="118" s="1"/>
  <c r="H36" i="118" a="1"/>
  <c r="H36" i="118" s="1"/>
  <c r="J32" i="118" a="1"/>
  <c r="J32" i="118" s="1"/>
  <c r="K31" i="118" a="1"/>
  <c r="K31" i="118" s="1"/>
  <c r="L36" i="118" a="1"/>
  <c r="L36" i="118" s="1"/>
  <c r="J85" i="118" a="1"/>
  <c r="J85" i="118" s="1"/>
  <c r="N109" i="118" a="1"/>
  <c r="N109" i="118" s="1"/>
  <c r="U61" i="117"/>
  <c r="Q65" i="117"/>
  <c r="P65" i="117"/>
  <c r="C51" i="118"/>
  <c r="E45" i="118" s="1" a="1"/>
  <c r="E45" i="118" s="1"/>
  <c r="E46" i="118" a="1"/>
  <c r="E46" i="118" s="1"/>
  <c r="E47" i="118" a="1"/>
  <c r="E47" i="118" s="1"/>
  <c r="J158" i="118" a="1"/>
  <c r="J158" i="118" s="1"/>
  <c r="I158" i="118" a="1"/>
  <c r="I158" i="118" s="1"/>
  <c r="C159" i="118"/>
  <c r="G158" i="118" s="1" a="1"/>
  <c r="G158" i="118" s="1"/>
  <c r="E158" i="118" a="1"/>
  <c r="E158" i="118" s="1"/>
  <c r="J154" i="118" a="1"/>
  <c r="J154" i="118" s="1"/>
  <c r="H154" i="118" a="1"/>
  <c r="H154" i="118" s="1"/>
  <c r="G154" i="118" a="1"/>
  <c r="G154" i="118" s="1"/>
  <c r="J103" i="118" a="1"/>
  <c r="J103" i="118" s="1"/>
  <c r="L45" i="118" a="1"/>
  <c r="L45" i="118" s="1"/>
  <c r="P48" i="117"/>
  <c r="G156" i="118" a="1"/>
  <c r="G156" i="118" s="1"/>
  <c r="H51" i="117" a="1"/>
  <c r="H51" i="117" s="1"/>
  <c r="S52" i="117" s="1"/>
  <c r="K103" i="118" a="1"/>
  <c r="K103" i="118" s="1"/>
  <c r="L59" i="118" a="1"/>
  <c r="L59" i="118" s="1"/>
  <c r="H153" i="118" a="1"/>
  <c r="H153" i="118" s="1"/>
  <c r="E155" i="118" a="1"/>
  <c r="E155" i="118" s="1"/>
  <c r="J157" i="118" a="1"/>
  <c r="J157" i="118" s="1"/>
  <c r="V158" i="118" s="1"/>
  <c r="P121" i="118"/>
  <c r="E79" i="118" a="1"/>
  <c r="E79" i="118" s="1"/>
  <c r="K117" i="118"/>
  <c r="F83" i="118" a="1"/>
  <c r="F83" i="118" s="1"/>
  <c r="I109" i="118" a="1"/>
  <c r="I109" i="118" s="1"/>
  <c r="F49" i="117" a="1"/>
  <c r="F49" i="117" s="1"/>
  <c r="Q50" i="117" s="1"/>
  <c r="U58" i="117"/>
  <c r="U64" i="117"/>
  <c r="L85" i="118" a="1"/>
  <c r="L85" i="118" s="1"/>
  <c r="G153" i="118" a="1"/>
  <c r="G153" i="118" s="1"/>
  <c r="D95" i="116"/>
  <c r="B86" i="116"/>
  <c r="J152" i="118" a="1"/>
  <c r="J152" i="118" s="1"/>
  <c r="N105" i="118" a="1"/>
  <c r="N105" i="118" s="1"/>
  <c r="R50" i="117"/>
  <c r="G74" i="117" a="1"/>
  <c r="G74" i="117" s="1"/>
  <c r="N122" i="118"/>
  <c r="J46" i="117" a="1"/>
  <c r="J46" i="117" s="1"/>
  <c r="U46" i="117" s="1"/>
  <c r="F98" i="118" a="1"/>
  <c r="F98" i="118" s="1"/>
  <c r="G98" i="118" a="1"/>
  <c r="G98" i="118" s="1"/>
  <c r="C99" i="118"/>
  <c r="E98" i="118" a="1"/>
  <c r="E98" i="118" s="1"/>
  <c r="G96" i="118" a="1"/>
  <c r="G96" i="118" s="1"/>
  <c r="E94" i="118" a="1"/>
  <c r="E94" i="118" s="1"/>
  <c r="G94" i="118" a="1"/>
  <c r="G94" i="118" s="1"/>
  <c r="F94" i="118" a="1"/>
  <c r="F94" i="118" s="1"/>
  <c r="F155" i="118" a="1"/>
  <c r="F155" i="118" s="1"/>
  <c r="E157" i="118" a="1"/>
  <c r="E157" i="118" s="1"/>
  <c r="H108" i="118" a="1"/>
  <c r="H108" i="118" s="1"/>
  <c r="H35" i="118" a="1"/>
  <c r="H35" i="118" s="1"/>
  <c r="E82" i="118" a="1"/>
  <c r="E82" i="118" s="1"/>
  <c r="N107" i="118" a="1"/>
  <c r="N107" i="118" s="1"/>
  <c r="J109" i="118" a="1"/>
  <c r="J109" i="118" s="1"/>
  <c r="K120" i="118"/>
  <c r="R64" i="117"/>
  <c r="R62" i="117"/>
  <c r="C198" i="118"/>
  <c r="I203" i="118" s="1" a="1"/>
  <c r="I203" i="118" s="1"/>
  <c r="H203" i="118" s="1"/>
  <c r="I155" i="118" a="1"/>
  <c r="I155" i="118" s="1"/>
  <c r="E151" i="118" a="1"/>
  <c r="E151" i="118" s="1"/>
  <c r="G152" i="118" a="1"/>
  <c r="G152" i="118" s="1"/>
  <c r="U62" i="117"/>
  <c r="B92" i="116"/>
  <c r="D101" i="116"/>
  <c r="L56" i="118" a="1"/>
  <c r="L56" i="118" s="1"/>
  <c r="M8" i="116"/>
  <c r="L1" i="116"/>
  <c r="K106" i="118" a="1"/>
  <c r="K106" i="118" s="1"/>
  <c r="K87" i="118" a="1"/>
  <c r="K87" i="118" s="1"/>
  <c r="E87" i="118" a="1"/>
  <c r="E87" i="118" s="1"/>
  <c r="H87" i="118" a="1"/>
  <c r="H87" i="118" s="1"/>
  <c r="I87" i="118" a="1"/>
  <c r="I87" i="118" s="1"/>
  <c r="L87" i="118" a="1"/>
  <c r="L87" i="118" s="1"/>
  <c r="G87" i="118" a="1"/>
  <c r="G87" i="118" s="1"/>
  <c r="J87" i="118" a="1"/>
  <c r="J87" i="118" s="1"/>
  <c r="F87" i="118" a="1"/>
  <c r="F87" i="118" s="1"/>
  <c r="I85" i="118" a="1"/>
  <c r="I85" i="118" s="1"/>
  <c r="J80" i="118" a="1"/>
  <c r="J80" i="118" s="1"/>
  <c r="K79" i="118" a="1"/>
  <c r="K79" i="118" s="1"/>
  <c r="L79" i="118" a="1"/>
  <c r="L79" i="118" s="1"/>
  <c r="J81" i="118" a="1"/>
  <c r="J81" i="118" s="1"/>
  <c r="K84" i="118" a="1"/>
  <c r="K84" i="118" s="1"/>
  <c r="K81" i="118" a="1"/>
  <c r="K81" i="118" s="1"/>
  <c r="L80" i="118" a="1"/>
  <c r="L80" i="118" s="1"/>
  <c r="F81" i="118" a="1"/>
  <c r="F81" i="118" s="1"/>
  <c r="G85" i="118" a="1"/>
  <c r="G85" i="118" s="1"/>
  <c r="L83" i="118" a="1"/>
  <c r="L83" i="118" s="1"/>
  <c r="F80" i="118" a="1"/>
  <c r="F80" i="118" s="1"/>
  <c r="H85" i="118" a="1"/>
  <c r="H85" i="118" s="1"/>
  <c r="J79" i="118" a="1"/>
  <c r="J79" i="118" s="1"/>
  <c r="F79" i="118" a="1"/>
  <c r="F79" i="118" s="1"/>
  <c r="H81" i="118" a="1"/>
  <c r="H81" i="118" s="1"/>
  <c r="J47" i="117" a="1"/>
  <c r="J47" i="117" s="1"/>
  <c r="J48" i="117" a="1"/>
  <c r="J48" i="117" s="1"/>
  <c r="U49" i="117" s="1"/>
  <c r="K108" i="118" a="1"/>
  <c r="K108" i="118" s="1"/>
  <c r="L119" i="118"/>
  <c r="G204" i="118" a="1"/>
  <c r="G204" i="118" s="1"/>
  <c r="F84" i="118" a="1"/>
  <c r="F84" i="118" s="1"/>
  <c r="I80" i="118" a="1"/>
  <c r="I80" i="118" s="1"/>
  <c r="F152" i="118" a="1"/>
  <c r="F152" i="118" s="1"/>
  <c r="F157" i="118" a="1"/>
  <c r="F157" i="118" s="1"/>
  <c r="F35" i="118" a="1"/>
  <c r="F35" i="118" s="1"/>
  <c r="J105" i="118" a="1"/>
  <c r="J105" i="118" s="1"/>
  <c r="L33" i="118" a="1"/>
  <c r="L33" i="118" s="1"/>
  <c r="L57" i="118" a="1"/>
  <c r="L57" i="118" s="1"/>
  <c r="H83" i="118" a="1"/>
  <c r="H83" i="118" s="1"/>
  <c r="L105" i="118" a="1"/>
  <c r="L105" i="118" s="1"/>
  <c r="E170" i="118" a="1"/>
  <c r="E170" i="118" s="1"/>
  <c r="J170" i="118" a="1"/>
  <c r="J170" i="118" s="1"/>
  <c r="I170" i="118" a="1"/>
  <c r="I170" i="118" s="1"/>
  <c r="H170" i="118" a="1"/>
  <c r="H170" i="118" s="1"/>
  <c r="G170" i="118" a="1"/>
  <c r="G170" i="118" s="1"/>
  <c r="C171" i="118"/>
  <c r="E168" i="118" s="1" a="1"/>
  <c r="E168" i="118" s="1"/>
  <c r="G168" i="118" a="1"/>
  <c r="G168" i="118" s="1"/>
  <c r="E165" i="118" a="1"/>
  <c r="E165" i="118" s="1"/>
  <c r="G165" i="118" a="1"/>
  <c r="G165" i="118" s="1"/>
  <c r="J166" i="118" a="1"/>
  <c r="J166" i="118" s="1"/>
  <c r="I202" i="118" a="1"/>
  <c r="I202" i="118" s="1"/>
  <c r="H202" i="118" s="1"/>
  <c r="F96" i="118" a="1"/>
  <c r="F96" i="118" s="1"/>
  <c r="P58" i="117"/>
  <c r="Q59" i="117"/>
  <c r="S64" i="117"/>
  <c r="S60" i="117"/>
  <c r="E208" i="115" a="1"/>
  <c r="E208" i="115" s="1"/>
  <c r="I37" i="115" a="1"/>
  <c r="I37" i="115" s="1"/>
  <c r="N109" i="115" a="1"/>
  <c r="N109" i="115" s="1"/>
  <c r="V47" i="115"/>
  <c r="F122" i="115" a="1"/>
  <c r="F122" i="115" s="1"/>
  <c r="C123" i="115"/>
  <c r="J122" i="115" a="1"/>
  <c r="J122" i="115" s="1"/>
  <c r="G122" i="115" a="1"/>
  <c r="G122" i="115" s="1"/>
  <c r="I122" i="115" a="1"/>
  <c r="I122" i="115" s="1"/>
  <c r="H122" i="115" a="1"/>
  <c r="H122" i="115" s="1"/>
  <c r="H118" i="115" a="1"/>
  <c r="H118" i="115" s="1"/>
  <c r="E118" i="115" a="1"/>
  <c r="E118" i="115" s="1"/>
  <c r="I118" i="115" a="1"/>
  <c r="I118" i="115" s="1"/>
  <c r="H119" i="115" a="1"/>
  <c r="H119" i="115" s="1"/>
  <c r="G116" i="115" a="1"/>
  <c r="G116" i="115" s="1"/>
  <c r="G118" i="115" a="1"/>
  <c r="G118" i="115" s="1"/>
  <c r="C224" i="115"/>
  <c r="E223" i="115" a="1"/>
  <c r="E223" i="115" s="1"/>
  <c r="J223" i="115" a="1"/>
  <c r="J223" i="115" s="1"/>
  <c r="I223" i="115" a="1"/>
  <c r="I223" i="115" s="1"/>
  <c r="H223" i="115" a="1"/>
  <c r="H223" i="115" s="1"/>
  <c r="F223" i="115" a="1"/>
  <c r="F223" i="115" s="1"/>
  <c r="G223" i="115" a="1"/>
  <c r="G223" i="115" s="1"/>
  <c r="I219" i="115" a="1"/>
  <c r="I219" i="115" s="1"/>
  <c r="E221" i="115" a="1"/>
  <c r="E221" i="115" s="1"/>
  <c r="J217" i="115" a="1"/>
  <c r="J217" i="115" s="1"/>
  <c r="H218" i="115" a="1"/>
  <c r="H218" i="115" s="1"/>
  <c r="F208" i="115" a="1"/>
  <c r="F208" i="115" s="1"/>
  <c r="G32" i="115" a="1"/>
  <c r="G32" i="115" s="1"/>
  <c r="I220" i="115" a="1"/>
  <c r="I220" i="115" s="1"/>
  <c r="J120" i="115" a="1"/>
  <c r="J120" i="115" s="1"/>
  <c r="G222" i="115" a="1"/>
  <c r="G222" i="115" s="1"/>
  <c r="F120" i="115" a="1"/>
  <c r="F120" i="115" s="1"/>
  <c r="H31" i="115" a="1"/>
  <c r="H31" i="115" s="1"/>
  <c r="J216" i="115" a="1"/>
  <c r="J216" i="115" s="1"/>
  <c r="H217" i="115" a="1"/>
  <c r="H217" i="115" s="1"/>
  <c r="H120" i="115" a="1"/>
  <c r="H120" i="115" s="1"/>
  <c r="C183" i="115"/>
  <c r="F178" i="115" s="1" a="1"/>
  <c r="F178" i="115" s="1"/>
  <c r="H182" i="115" a="1"/>
  <c r="H182" i="115" s="1"/>
  <c r="E182" i="115" a="1"/>
  <c r="E182" i="115" s="1"/>
  <c r="J182" i="115" a="1"/>
  <c r="J182" i="115" s="1"/>
  <c r="G178" i="115" a="1"/>
  <c r="G178" i="115" s="1"/>
  <c r="E176" i="115" a="1"/>
  <c r="E176" i="115" s="1"/>
  <c r="F177" i="115" a="1"/>
  <c r="F177" i="115" s="1"/>
  <c r="H175" i="115" a="1"/>
  <c r="H175" i="115" s="1"/>
  <c r="J115" i="115" a="1"/>
  <c r="J115" i="115" s="1"/>
  <c r="E218" i="115" a="1"/>
  <c r="E218" i="115" s="1"/>
  <c r="K43" i="115" a="1"/>
  <c r="K43" i="115" s="1"/>
  <c r="L35" i="115" a="1"/>
  <c r="L35" i="115" s="1"/>
  <c r="L31" i="115" a="1"/>
  <c r="L31" i="115" s="1"/>
  <c r="E216" i="115" a="1"/>
  <c r="E216" i="115" s="1"/>
  <c r="E177" i="115" a="1"/>
  <c r="E177" i="115" s="1"/>
  <c r="I217" i="115" a="1"/>
  <c r="I217" i="115" s="1"/>
  <c r="K47" i="115" a="1"/>
  <c r="K47" i="115" s="1"/>
  <c r="F217" i="115" a="1"/>
  <c r="F217" i="115" s="1"/>
  <c r="I119" i="115" a="1"/>
  <c r="I119" i="115" s="1"/>
  <c r="E202" i="115" a="1"/>
  <c r="E202" i="115" s="1"/>
  <c r="G33" i="115" a="1"/>
  <c r="G33" i="115" s="1"/>
  <c r="I32" i="115" a="1"/>
  <c r="I32" i="115" s="1"/>
  <c r="Q47" i="115"/>
  <c r="G220" i="115" a="1"/>
  <c r="G220" i="115" s="1"/>
  <c r="J33" i="115" a="1"/>
  <c r="J33" i="115" s="1"/>
  <c r="I34" i="115" a="1"/>
  <c r="I34" i="115" s="1"/>
  <c r="G120" i="115" a="1"/>
  <c r="G120" i="115" s="1"/>
  <c r="K45" i="115" a="1"/>
  <c r="K45" i="115" s="1"/>
  <c r="S46" i="115"/>
  <c r="G216" i="115" a="1"/>
  <c r="G216" i="115" s="1"/>
  <c r="E120" i="115" a="1"/>
  <c r="E120" i="115" s="1"/>
  <c r="E219" i="115" a="1"/>
  <c r="E219" i="115" s="1"/>
  <c r="E119" i="115" a="1"/>
  <c r="E119" i="115" s="1"/>
  <c r="K120" i="115" s="1"/>
  <c r="J31" i="115" a="1"/>
  <c r="J31" i="115" s="1"/>
  <c r="K46" i="115" a="1"/>
  <c r="K46" i="115" s="1"/>
  <c r="H219" i="115" a="1"/>
  <c r="H219" i="115" s="1"/>
  <c r="R44" i="115"/>
  <c r="G117" i="115" a="1"/>
  <c r="G117" i="115" s="1"/>
  <c r="L34" i="115" a="1"/>
  <c r="L34" i="115" s="1"/>
  <c r="F118" i="115" a="1"/>
  <c r="F118" i="115" s="1"/>
  <c r="I63" i="115" a="1"/>
  <c r="I63" i="115" s="1"/>
  <c r="H63" i="115" a="1"/>
  <c r="H63" i="115" s="1"/>
  <c r="E63" i="115" a="1"/>
  <c r="E63" i="115" s="1"/>
  <c r="L63" i="115" a="1"/>
  <c r="L63" i="115" s="1"/>
  <c r="J63" i="115" a="1"/>
  <c r="J63" i="115" s="1"/>
  <c r="K63" i="115" a="1"/>
  <c r="K63" i="115" s="1"/>
  <c r="F63" i="115" a="1"/>
  <c r="F63" i="115" s="1"/>
  <c r="G63" i="115" a="1"/>
  <c r="G63" i="115" s="1"/>
  <c r="H221" i="115" a="1"/>
  <c r="H221" i="115" s="1"/>
  <c r="K58" i="115" a="1"/>
  <c r="K58" i="115" s="1"/>
  <c r="J57" i="115" a="1"/>
  <c r="J57" i="115" s="1"/>
  <c r="K67" i="115" a="1"/>
  <c r="K67" i="115" s="1"/>
  <c r="I59" i="115" a="1"/>
  <c r="I59" i="115" s="1"/>
  <c r="E70" i="115" a="1"/>
  <c r="E70" i="115" s="1"/>
  <c r="G56" i="115" a="1"/>
  <c r="G56" i="115" s="1"/>
  <c r="I68" i="115" a="1"/>
  <c r="I68" i="115" s="1"/>
  <c r="I56" i="115" a="1"/>
  <c r="I56" i="115" s="1"/>
  <c r="F58" i="115" a="1"/>
  <c r="F58" i="115" s="1"/>
  <c r="K59" i="115" a="1"/>
  <c r="K59" i="115" s="1"/>
  <c r="G55" i="115" a="1"/>
  <c r="G55" i="115" s="1"/>
  <c r="H59" i="115" a="1"/>
  <c r="H59" i="115" s="1"/>
  <c r="E58" i="115" a="1"/>
  <c r="E58" i="115" s="1"/>
  <c r="J56" i="115" a="1"/>
  <c r="J56" i="115" s="1"/>
  <c r="G59" i="115" a="1"/>
  <c r="G59" i="115" s="1"/>
  <c r="E57" i="115" a="1"/>
  <c r="E57" i="115" s="1"/>
  <c r="F59" i="115" a="1"/>
  <c r="F59" i="115" s="1"/>
  <c r="L69" i="115" a="1"/>
  <c r="L69" i="115" s="1"/>
  <c r="G69" i="115" a="1"/>
  <c r="G69" i="115" s="1"/>
  <c r="K57" i="115" a="1"/>
  <c r="K57" i="115" s="1"/>
  <c r="I57" i="115" a="1"/>
  <c r="I57" i="115" s="1"/>
  <c r="J68" i="115" a="1"/>
  <c r="J68" i="115" s="1"/>
  <c r="F55" i="115" a="1"/>
  <c r="F55" i="115" s="1"/>
  <c r="G57" i="115" a="1"/>
  <c r="G57" i="115" s="1"/>
  <c r="H55" i="115" a="1"/>
  <c r="H55" i="115" s="1"/>
  <c r="L68" i="115" a="1"/>
  <c r="L68" i="115" s="1"/>
  <c r="F67" i="115" a="1"/>
  <c r="F67" i="115" s="1"/>
  <c r="L58" i="115" a="1"/>
  <c r="L58" i="115" s="1"/>
  <c r="J70" i="115" a="1"/>
  <c r="J70" i="115" s="1"/>
  <c r="I55" i="115" a="1"/>
  <c r="I55" i="115" s="1"/>
  <c r="F68" i="115" a="1"/>
  <c r="F68" i="115" s="1"/>
  <c r="E55" i="115" a="1"/>
  <c r="E55" i="115" s="1"/>
  <c r="H57" i="115" a="1"/>
  <c r="H57" i="115" s="1"/>
  <c r="J59" i="115" a="1"/>
  <c r="J59" i="115" s="1"/>
  <c r="F70" i="115" a="1"/>
  <c r="F70" i="115" s="1"/>
  <c r="J55" i="115" a="1"/>
  <c r="J55" i="115" s="1"/>
  <c r="L57" i="115" a="1"/>
  <c r="L57" i="115" s="1"/>
  <c r="K69" i="115" a="1"/>
  <c r="K69" i="115" s="1"/>
  <c r="H69" i="115" a="1"/>
  <c r="H69" i="115" s="1"/>
  <c r="I70" i="115" a="1"/>
  <c r="I70" i="115" s="1"/>
  <c r="K68" i="115" a="1"/>
  <c r="K68" i="115" s="1"/>
  <c r="H56" i="115" a="1"/>
  <c r="H56" i="115" s="1"/>
  <c r="G58" i="115" a="1"/>
  <c r="G58" i="115" s="1"/>
  <c r="J67" i="115" a="1"/>
  <c r="J67" i="115" s="1"/>
  <c r="H58" i="115" a="1"/>
  <c r="H58" i="115" s="1"/>
  <c r="L55" i="115" a="1"/>
  <c r="L55" i="115" s="1"/>
  <c r="E56" i="115" a="1"/>
  <c r="E56" i="115" s="1"/>
  <c r="J58" i="115" a="1"/>
  <c r="J58" i="115" s="1"/>
  <c r="K56" i="115" a="1"/>
  <c r="K56" i="115" s="1"/>
  <c r="K55" i="115" a="1"/>
  <c r="K55" i="115" s="1"/>
  <c r="E69" i="115" a="1"/>
  <c r="E69" i="115" s="1"/>
  <c r="G70" i="115" a="1"/>
  <c r="G70" i="115" s="1"/>
  <c r="F56" i="115" a="1"/>
  <c r="F56" i="115" s="1"/>
  <c r="F69" i="115" a="1"/>
  <c r="F69" i="115" s="1"/>
  <c r="I58" i="115" a="1"/>
  <c r="I58" i="115" s="1"/>
  <c r="E59" i="115" a="1"/>
  <c r="E59" i="115" s="1"/>
  <c r="F57" i="115" a="1"/>
  <c r="F57" i="115" s="1"/>
  <c r="L56" i="115" a="1"/>
  <c r="L56" i="115" s="1"/>
  <c r="L67" i="115" a="1"/>
  <c r="L67" i="115" s="1"/>
  <c r="I71" i="115" a="1"/>
  <c r="I71" i="115" s="1"/>
  <c r="G60" i="115" a="1"/>
  <c r="G60" i="115" s="1"/>
  <c r="E60" i="115" a="1"/>
  <c r="E60" i="115" s="1"/>
  <c r="K60" i="115" a="1"/>
  <c r="K60" i="115" s="1"/>
  <c r="G71" i="115" a="1"/>
  <c r="G71" i="115" s="1"/>
  <c r="J60" i="115" a="1"/>
  <c r="J60" i="115" s="1"/>
  <c r="E71" i="115" a="1"/>
  <c r="E71" i="115" s="1"/>
  <c r="L60" i="115" a="1"/>
  <c r="L60" i="115" s="1"/>
  <c r="L71" i="115" a="1"/>
  <c r="L71" i="115" s="1"/>
  <c r="I60" i="115" a="1"/>
  <c r="I60" i="115" s="1"/>
  <c r="H60" i="115" a="1"/>
  <c r="H60" i="115" s="1"/>
  <c r="F60" i="115" a="1"/>
  <c r="F60" i="115" s="1"/>
  <c r="H61" i="115" a="1"/>
  <c r="H61" i="115" s="1"/>
  <c r="H72" i="115" a="1"/>
  <c r="H72" i="115" s="1"/>
  <c r="I72" i="115" a="1"/>
  <c r="I72" i="115" s="1"/>
  <c r="F72" i="115" a="1"/>
  <c r="F72" i="115" s="1"/>
  <c r="F61" i="115" a="1"/>
  <c r="F61" i="115" s="1"/>
  <c r="G61" i="115" a="1"/>
  <c r="G61" i="115" s="1"/>
  <c r="J61" i="115" a="1"/>
  <c r="J61" i="115" s="1"/>
  <c r="K72" i="115" a="1"/>
  <c r="K72" i="115" s="1"/>
  <c r="K61" i="115" a="1"/>
  <c r="K61" i="115" s="1"/>
  <c r="I61" i="115" a="1"/>
  <c r="I61" i="115" s="1"/>
  <c r="J72" i="115" a="1"/>
  <c r="J72" i="115" s="1"/>
  <c r="L61" i="115" a="1"/>
  <c r="L61" i="115" s="1"/>
  <c r="E61" i="115" a="1"/>
  <c r="E61" i="115" s="1"/>
  <c r="G115" i="115" a="1"/>
  <c r="G115" i="115" s="1"/>
  <c r="I181" i="115" a="1"/>
  <c r="I181" i="115" s="1"/>
  <c r="G121" i="115" a="1"/>
  <c r="G121" i="115" s="1"/>
  <c r="L78" i="115"/>
  <c r="L30" i="115"/>
  <c r="L66" i="115"/>
  <c r="L72" i="115" s="1" a="1"/>
  <c r="L72" i="115" s="1"/>
  <c r="L54" i="115"/>
  <c r="L62" i="115" s="1" a="1"/>
  <c r="L62" i="115" s="1"/>
  <c r="L42" i="115"/>
  <c r="E222" i="115" a="1"/>
  <c r="E222" i="115" s="1"/>
  <c r="G197" i="115" a="1"/>
  <c r="G197" i="115" s="1"/>
  <c r="F197" i="115" a="1"/>
  <c r="F197" i="115" s="1"/>
  <c r="E197" i="115" a="1"/>
  <c r="E197" i="115" s="1"/>
  <c r="C198" i="115"/>
  <c r="I197" i="115" a="1"/>
  <c r="I197" i="115" s="1"/>
  <c r="H197" i="115" s="1"/>
  <c r="F202" i="115" a="1"/>
  <c r="F202" i="115" s="1"/>
  <c r="E35" i="115" a="1"/>
  <c r="E35" i="115" s="1"/>
  <c r="K31" i="115" a="1"/>
  <c r="K31" i="115" s="1"/>
  <c r="J37" i="115" a="1"/>
  <c r="J37" i="115" s="1"/>
  <c r="C171" i="115"/>
  <c r="J170" i="115" s="1" a="1"/>
  <c r="J170" i="115" s="1"/>
  <c r="H170" i="115" a="1"/>
  <c r="H170" i="115" s="1"/>
  <c r="G170" i="115" a="1"/>
  <c r="G170" i="115" s="1"/>
  <c r="F170" i="115" a="1"/>
  <c r="F170" i="115" s="1"/>
  <c r="J163" i="115" a="1"/>
  <c r="J163" i="115" s="1"/>
  <c r="I165" i="115" a="1"/>
  <c r="I165" i="115" s="1"/>
  <c r="I166" i="115" a="1"/>
  <c r="I166" i="115" s="1"/>
  <c r="H166" i="115" a="1"/>
  <c r="H166" i="115" s="1"/>
  <c r="E163" i="115" a="1"/>
  <c r="E163" i="115" s="1"/>
  <c r="F168" i="115" a="1"/>
  <c r="F168" i="115" s="1"/>
  <c r="J165" i="115" a="1"/>
  <c r="J165" i="115" s="1"/>
  <c r="E168" i="115" a="1"/>
  <c r="E168" i="115" s="1"/>
  <c r="R48" i="115"/>
  <c r="J73" i="115" a="1"/>
  <c r="J73" i="115" s="1"/>
  <c r="E62" i="115" a="1"/>
  <c r="E62" i="115" s="1"/>
  <c r="M106" i="115" a="1"/>
  <c r="M106" i="115" s="1"/>
  <c r="H105" i="115" a="1"/>
  <c r="H105" i="115" s="1"/>
  <c r="L109" i="115" a="1"/>
  <c r="L109" i="115" s="1"/>
  <c r="J221" i="115" a="1"/>
  <c r="J221" i="115" s="1"/>
  <c r="K87" i="115" a="1"/>
  <c r="K87" i="115" s="1"/>
  <c r="K44" i="115" a="1"/>
  <c r="K44" i="115" s="1"/>
  <c r="T44" i="115"/>
  <c r="K49" i="115" a="1"/>
  <c r="K49" i="115" s="1"/>
  <c r="K51" i="115" a="1"/>
  <c r="K51" i="115" s="1"/>
  <c r="J118" i="115" a="1"/>
  <c r="J118" i="115" s="1"/>
  <c r="T46" i="115"/>
  <c r="J220" i="115" a="1"/>
  <c r="J220" i="115" s="1"/>
  <c r="E115" i="115" a="1"/>
  <c r="E115" i="115" s="1"/>
  <c r="H117" i="115" a="1"/>
  <c r="H117" i="115" s="1"/>
  <c r="E203" i="115" a="1"/>
  <c r="E203" i="115" s="1"/>
  <c r="F216" i="115" a="1"/>
  <c r="F216" i="115" s="1"/>
  <c r="S51" i="115"/>
  <c r="E36" i="115" a="1"/>
  <c r="E36" i="115" s="1"/>
  <c r="E181" i="115" a="1"/>
  <c r="E181" i="115" s="1"/>
  <c r="T45" i="115"/>
  <c r="G218" i="115" a="1"/>
  <c r="G218" i="115" s="1"/>
  <c r="F204" i="115" a="1"/>
  <c r="F204" i="115" s="1"/>
  <c r="G221" i="115" a="1"/>
  <c r="G221" i="115" s="1"/>
  <c r="E220" i="115" a="1"/>
  <c r="E220" i="115" s="1"/>
  <c r="G206" i="115" a="1"/>
  <c r="G206" i="115" s="1"/>
  <c r="E116" i="115" a="1"/>
  <c r="E116" i="115" s="1"/>
  <c r="V44" i="115"/>
  <c r="K34" i="115" a="1"/>
  <c r="K34" i="115" s="1"/>
  <c r="E106" i="115" a="1"/>
  <c r="E106" i="115" s="1"/>
  <c r="Q51" i="115"/>
  <c r="K84" i="115" a="1"/>
  <c r="K84" i="115" s="1"/>
  <c r="N104" i="115" a="1"/>
  <c r="N104" i="115" s="1"/>
  <c r="I121" i="115" a="1"/>
  <c r="I121" i="115" s="1"/>
  <c r="I222" i="115" a="1"/>
  <c r="I222" i="115" s="1"/>
  <c r="K33" i="115" a="1"/>
  <c r="K33" i="115" s="1"/>
  <c r="E33" i="115" a="1"/>
  <c r="E33" i="115" s="1"/>
  <c r="E31" i="115" a="1"/>
  <c r="E31" i="115" s="1"/>
  <c r="I120" i="115" a="1"/>
  <c r="I120" i="115" s="1"/>
  <c r="F62" i="115" a="1"/>
  <c r="F62" i="115" s="1"/>
  <c r="T51" i="115"/>
  <c r="C159" i="115"/>
  <c r="E151" i="115" s="1" a="1"/>
  <c r="E151" i="115" s="1"/>
  <c r="H158" i="115" a="1"/>
  <c r="H158" i="115" s="1"/>
  <c r="G158" i="115" a="1"/>
  <c r="G158" i="115" s="1"/>
  <c r="I155" i="115" a="1"/>
  <c r="I155" i="115" s="1"/>
  <c r="F156" i="115" a="1"/>
  <c r="F156" i="115" s="1"/>
  <c r="H156" i="115" a="1"/>
  <c r="H156" i="115" s="1"/>
  <c r="I216" i="115" a="1"/>
  <c r="I216" i="115" s="1"/>
  <c r="J218" i="115" a="1"/>
  <c r="J218" i="115" s="1"/>
  <c r="R46" i="115"/>
  <c r="T48" i="115"/>
  <c r="U48" i="115"/>
  <c r="U46" i="115"/>
  <c r="F221" i="115" a="1"/>
  <c r="F221" i="115" s="1"/>
  <c r="C99" i="115"/>
  <c r="F98" i="115" s="1" a="1"/>
  <c r="F98" i="115" s="1"/>
  <c r="I98" i="115" a="1"/>
  <c r="I98" i="115" s="1"/>
  <c r="H98" i="115" s="1"/>
  <c r="G96" i="115" a="1"/>
  <c r="G96" i="115" s="1"/>
  <c r="E93" i="115" a="1"/>
  <c r="E93" i="115" s="1"/>
  <c r="F95" i="115" a="1"/>
  <c r="F95" i="115" s="1"/>
  <c r="F96" i="115" a="1"/>
  <c r="F96" i="115" s="1"/>
  <c r="F209" i="115" a="1"/>
  <c r="F209" i="115" s="1"/>
  <c r="E209" i="115" a="1"/>
  <c r="E209" i="115" s="1"/>
  <c r="C210" i="115"/>
  <c r="I209" i="115" a="1"/>
  <c r="I209" i="115" s="1"/>
  <c r="H209" i="115" s="1"/>
  <c r="E207" i="115" a="1"/>
  <c r="E207" i="115" s="1"/>
  <c r="E204" i="115" a="1"/>
  <c r="E204" i="115" s="1"/>
  <c r="F207" i="115" a="1"/>
  <c r="F207" i="115" s="1"/>
  <c r="G207" i="115" a="1"/>
  <c r="G207" i="115" s="1"/>
  <c r="F205" i="115" a="1"/>
  <c r="F205" i="115" s="1"/>
  <c r="G205" i="115" a="1"/>
  <c r="G205" i="115" s="1"/>
  <c r="C39" i="115"/>
  <c r="J38" i="115" a="1"/>
  <c r="J38" i="115" s="1"/>
  <c r="I38" i="115" a="1"/>
  <c r="I38" i="115" s="1"/>
  <c r="H38" i="115" a="1"/>
  <c r="H38" i="115" s="1"/>
  <c r="G38" i="115" a="1"/>
  <c r="G38" i="115" s="1"/>
  <c r="F38" i="115" a="1"/>
  <c r="F38" i="115" s="1"/>
  <c r="L38" i="115" a="1"/>
  <c r="L38" i="115" s="1"/>
  <c r="K38" i="115" a="1"/>
  <c r="K38" i="115" s="1"/>
  <c r="H36" i="115" a="1"/>
  <c r="H36" i="115" s="1"/>
  <c r="H34" i="115" a="1"/>
  <c r="H34" i="115" s="1"/>
  <c r="E34" i="115" a="1"/>
  <c r="E34" i="115" s="1"/>
  <c r="F34" i="115" a="1"/>
  <c r="F34" i="115" s="1"/>
  <c r="I36" i="115" a="1"/>
  <c r="I36" i="115" s="1"/>
  <c r="F36" i="115" a="1"/>
  <c r="F36" i="115" s="1"/>
  <c r="L36" i="115" a="1"/>
  <c r="L36" i="115" s="1"/>
  <c r="F117" i="115" a="1"/>
  <c r="F117" i="115" s="1"/>
  <c r="J117" i="115" a="1"/>
  <c r="J117" i="115" s="1"/>
  <c r="H33" i="115" a="1"/>
  <c r="H33" i="115" s="1"/>
  <c r="U50" i="115"/>
  <c r="G119" i="115" a="1"/>
  <c r="G119" i="115" s="1"/>
  <c r="L33" i="115" a="1"/>
  <c r="L33" i="115" s="1"/>
  <c r="L37" i="115" a="1"/>
  <c r="L37" i="115" s="1"/>
  <c r="G34" i="115" a="1"/>
  <c r="G34" i="115" s="1"/>
  <c r="E37" i="115" a="1"/>
  <c r="E37" i="115" s="1"/>
  <c r="N110" i="115" a="1"/>
  <c r="N110" i="115" s="1"/>
  <c r="H110" i="115" a="1"/>
  <c r="H110" i="115" s="1"/>
  <c r="J110" i="115" a="1"/>
  <c r="J110" i="115" s="1"/>
  <c r="I110" i="115" a="1"/>
  <c r="I110" i="115" s="1"/>
  <c r="C111" i="115"/>
  <c r="L110" i="115" s="1" a="1"/>
  <c r="L110" i="115" s="1"/>
  <c r="I107" i="115" a="1"/>
  <c r="I107" i="115" s="1"/>
  <c r="I104" i="115" a="1"/>
  <c r="I104" i="115" s="1"/>
  <c r="H106" i="115" a="1"/>
  <c r="H106" i="115" s="1"/>
  <c r="H108" i="115" a="1"/>
  <c r="H108" i="115" s="1"/>
  <c r="E105" i="115" a="1"/>
  <c r="E105" i="115" s="1"/>
  <c r="I103" i="115" a="1"/>
  <c r="I103" i="115" s="1"/>
  <c r="S49" i="115"/>
  <c r="F220" i="115" a="1"/>
  <c r="F220" i="115" s="1"/>
  <c r="G203" i="115" a="1"/>
  <c r="G203" i="115" s="1"/>
  <c r="I35" i="115" a="1"/>
  <c r="I35" i="115" s="1"/>
  <c r="C75" i="115"/>
  <c r="J69" i="115" s="1" a="1"/>
  <c r="J69" i="115" s="1"/>
  <c r="G74" i="115" a="1"/>
  <c r="G74" i="115" s="1"/>
  <c r="F74" i="115" a="1"/>
  <c r="F74" i="115" s="1"/>
  <c r="I74" i="115" a="1"/>
  <c r="I74" i="115" s="1"/>
  <c r="H74" i="115" a="1"/>
  <c r="H74" i="115" s="1"/>
  <c r="E74" i="115" a="1"/>
  <c r="E74" i="115" s="1"/>
  <c r="K74" i="115" a="1"/>
  <c r="K74" i="115" s="1"/>
  <c r="J74" i="115" a="1"/>
  <c r="J74" i="115" s="1"/>
  <c r="K48" i="115" a="1"/>
  <c r="K48" i="115" s="1"/>
  <c r="F119" i="115" a="1"/>
  <c r="F119" i="115" s="1"/>
  <c r="E121" i="115" a="1"/>
  <c r="E121" i="115" s="1"/>
  <c r="J222" i="115" a="1"/>
  <c r="J222" i="115" s="1"/>
  <c r="M108" i="115" a="1"/>
  <c r="M108" i="115" s="1"/>
  <c r="F32" i="115" a="1"/>
  <c r="F32" i="115" s="1"/>
  <c r="J35" i="115" a="1"/>
  <c r="J35" i="115" s="1"/>
  <c r="K37" i="115" a="1"/>
  <c r="K37" i="115" s="1"/>
  <c r="K73" i="115" a="1"/>
  <c r="K73" i="115" s="1"/>
  <c r="J62" i="115" a="1"/>
  <c r="J62" i="115" s="1"/>
  <c r="V46" i="115"/>
  <c r="H220" i="115" a="1"/>
  <c r="H220" i="115" s="1"/>
  <c r="I177" i="115" a="1"/>
  <c r="I177" i="115" s="1"/>
  <c r="I94" i="115" a="1"/>
  <c r="I94" i="115" s="1"/>
  <c r="H94" i="115" s="1"/>
  <c r="S45" i="115"/>
  <c r="Q50" i="115"/>
  <c r="G217" i="115" a="1"/>
  <c r="G217" i="115" s="1"/>
  <c r="F108" i="112" a="1"/>
  <c r="F108" i="112" s="1"/>
  <c r="J222" i="112" a="1"/>
  <c r="J222" i="112" s="1"/>
  <c r="U40" i="111"/>
  <c r="F208" i="112" a="1"/>
  <c r="F208" i="112" s="1"/>
  <c r="I53" i="111" a="1"/>
  <c r="I53" i="111" s="1"/>
  <c r="F53" i="111" a="1"/>
  <c r="F53" i="111" s="1"/>
  <c r="J53" i="111" a="1"/>
  <c r="J53" i="111" s="1"/>
  <c r="H53" i="111" a="1"/>
  <c r="H53" i="111" s="1"/>
  <c r="G53" i="111" a="1"/>
  <c r="G53" i="111" s="1"/>
  <c r="E53" i="111" a="1"/>
  <c r="E53" i="111" s="1"/>
  <c r="I47" i="111" a="1"/>
  <c r="I47" i="111" s="1"/>
  <c r="I45" i="111" a="1"/>
  <c r="I45" i="111" s="1"/>
  <c r="E46" i="111" a="1"/>
  <c r="E46" i="111" s="1"/>
  <c r="I51" i="111" a="1"/>
  <c r="I51" i="111" s="1"/>
  <c r="E50" i="111" a="1"/>
  <c r="E50" i="111" s="1"/>
  <c r="P51" i="111" s="1"/>
  <c r="H46" i="111" a="1"/>
  <c r="H46" i="111" s="1"/>
  <c r="S47" i="111" s="1"/>
  <c r="J45" i="111" a="1"/>
  <c r="J45" i="111" s="1"/>
  <c r="I46" i="111" a="1"/>
  <c r="I46" i="111" s="1"/>
  <c r="G46" i="111" a="1"/>
  <c r="G46" i="111" s="1"/>
  <c r="G45" i="111" a="1"/>
  <c r="G45" i="111" s="1"/>
  <c r="F51" i="111" a="1"/>
  <c r="F51" i="111" s="1"/>
  <c r="J46" i="111" a="1"/>
  <c r="J46" i="111" s="1"/>
  <c r="U47" i="111" s="1"/>
  <c r="E45" i="111" a="1"/>
  <c r="E45" i="111" s="1"/>
  <c r="G47" i="111" a="1"/>
  <c r="G47" i="111" s="1"/>
  <c r="E47" i="111" a="1"/>
  <c r="E47" i="111" s="1"/>
  <c r="P48" i="111" s="1"/>
  <c r="J50" i="111" a="1"/>
  <c r="J50" i="111" s="1"/>
  <c r="F45" i="111" a="1"/>
  <c r="F45" i="111" s="1"/>
  <c r="T37" i="111"/>
  <c r="H32" i="112" a="1"/>
  <c r="H32" i="112" s="1"/>
  <c r="K74" i="112" a="1"/>
  <c r="K74" i="112" s="1"/>
  <c r="E74" i="112" a="1"/>
  <c r="E74" i="112" s="1"/>
  <c r="J74" i="112" a="1"/>
  <c r="J74" i="112" s="1"/>
  <c r="C75" i="112"/>
  <c r="I74" i="112" a="1"/>
  <c r="I74" i="112" s="1"/>
  <c r="H74" i="112" a="1"/>
  <c r="H74" i="112" s="1"/>
  <c r="G74" i="112" a="1"/>
  <c r="G74" i="112" s="1"/>
  <c r="F74" i="112" a="1"/>
  <c r="F74" i="112" s="1"/>
  <c r="L70" i="112" a="1"/>
  <c r="L70" i="112" s="1"/>
  <c r="E67" i="112" a="1"/>
  <c r="E67" i="112" s="1"/>
  <c r="L72" i="112" a="1"/>
  <c r="L72" i="112" s="1"/>
  <c r="E72" i="112" a="1"/>
  <c r="E72" i="112" s="1"/>
  <c r="F68" i="112" a="1"/>
  <c r="F68" i="112" s="1"/>
  <c r="J67" i="112" a="1"/>
  <c r="J67" i="112" s="1"/>
  <c r="H67" i="112" a="1"/>
  <c r="H67" i="112" s="1"/>
  <c r="J68" i="112" a="1"/>
  <c r="J68" i="112" s="1"/>
  <c r="H72" i="112" a="1"/>
  <c r="H72" i="112" s="1"/>
  <c r="G70" i="112" a="1"/>
  <c r="G70" i="112" s="1"/>
  <c r="K72" i="112" a="1"/>
  <c r="K72" i="112" s="1"/>
  <c r="K68" i="112" a="1"/>
  <c r="K68" i="112" s="1"/>
  <c r="G72" i="112" a="1"/>
  <c r="G72" i="112" s="1"/>
  <c r="H70" i="112" a="1"/>
  <c r="H70" i="112" s="1"/>
  <c r="F70" i="112" a="1"/>
  <c r="F70" i="112" s="1"/>
  <c r="E70" i="112" a="1"/>
  <c r="E70" i="112" s="1"/>
  <c r="J72" i="112" a="1"/>
  <c r="J72" i="112" s="1"/>
  <c r="K67" i="112" a="1"/>
  <c r="K67" i="112" s="1"/>
  <c r="E68" i="112" a="1"/>
  <c r="E68" i="112" s="1"/>
  <c r="I72" i="112" a="1"/>
  <c r="I72" i="112" s="1"/>
  <c r="K70" i="112" a="1"/>
  <c r="K70" i="112" s="1"/>
  <c r="G68" i="112" a="1"/>
  <c r="G68" i="112" s="1"/>
  <c r="F67" i="112" a="1"/>
  <c r="F67" i="112" s="1"/>
  <c r="H68" i="112" a="1"/>
  <c r="H68" i="112" s="1"/>
  <c r="L34" i="112" a="1"/>
  <c r="L34" i="112" s="1"/>
  <c r="Q48" i="112"/>
  <c r="Q44" i="112"/>
  <c r="H59" i="112" a="1"/>
  <c r="H59" i="112" s="1"/>
  <c r="G61" i="112" a="1"/>
  <c r="G61" i="112" s="1"/>
  <c r="P36" i="111"/>
  <c r="I168" i="112" a="1"/>
  <c r="I168" i="112" s="1"/>
  <c r="U169" i="112" s="1"/>
  <c r="H167" i="112" a="1"/>
  <c r="H167" i="112" s="1"/>
  <c r="G105" i="112" a="1"/>
  <c r="G105" i="112" s="1"/>
  <c r="S106" i="112" s="1"/>
  <c r="M108" i="112" a="1"/>
  <c r="M108" i="112" s="1"/>
  <c r="L66" i="112"/>
  <c r="L74" i="112" s="1" a="1"/>
  <c r="L74" i="112" s="1"/>
  <c r="L30" i="112"/>
  <c r="L78" i="112"/>
  <c r="L42" i="112"/>
  <c r="L54" i="112"/>
  <c r="U37" i="111"/>
  <c r="C65" i="111"/>
  <c r="G57" i="111" s="1" a="1"/>
  <c r="G57" i="111" s="1"/>
  <c r="G64" i="111" a="1"/>
  <c r="G64" i="111" s="1"/>
  <c r="I64" i="111" a="1"/>
  <c r="I64" i="111" s="1"/>
  <c r="J60" i="111" a="1"/>
  <c r="J60" i="111" s="1"/>
  <c r="J59" i="111" a="1"/>
  <c r="J59" i="111" s="1"/>
  <c r="F62" i="111" a="1"/>
  <c r="F62" i="111" s="1"/>
  <c r="H62" i="111" a="1"/>
  <c r="H62" i="111" s="1"/>
  <c r="S63" i="111" s="1"/>
  <c r="F61" i="111" a="1"/>
  <c r="F61" i="111" s="1"/>
  <c r="Q62" i="111" s="1"/>
  <c r="J61" i="111" a="1"/>
  <c r="J61" i="111" s="1"/>
  <c r="H59" i="111" a="1"/>
  <c r="H59" i="111" s="1"/>
  <c r="J62" i="111" a="1"/>
  <c r="J62" i="111" s="1"/>
  <c r="I60" i="111" a="1"/>
  <c r="I60" i="111" s="1"/>
  <c r="I61" i="111" a="1"/>
  <c r="I61" i="111" s="1"/>
  <c r="F49" i="111" a="1"/>
  <c r="F49" i="111" s="1"/>
  <c r="Q50" i="111" s="1"/>
  <c r="F52" i="111" a="1"/>
  <c r="F52" i="111" s="1"/>
  <c r="Q53" i="111" s="1"/>
  <c r="N103" i="112" a="1"/>
  <c r="N103" i="112" s="1"/>
  <c r="M105" i="112" a="1"/>
  <c r="M105" i="112" s="1"/>
  <c r="R164" i="112"/>
  <c r="C123" i="112"/>
  <c r="F122" i="112" s="1" a="1"/>
  <c r="F122" i="112" s="1"/>
  <c r="G118" i="112" a="1"/>
  <c r="G118" i="112" s="1"/>
  <c r="V168" i="112"/>
  <c r="J106" i="112" a="1"/>
  <c r="J106" i="112" s="1"/>
  <c r="P40" i="111"/>
  <c r="V167" i="112"/>
  <c r="J171" i="112" a="1"/>
  <c r="J171" i="112" s="1"/>
  <c r="V171" i="112" s="1"/>
  <c r="I171" i="112" a="1"/>
  <c r="I171" i="112" s="1"/>
  <c r="F171" i="112" a="1"/>
  <c r="F171" i="112" s="1"/>
  <c r="R171" i="112" s="1"/>
  <c r="H171" i="112" a="1"/>
  <c r="H171" i="112" s="1"/>
  <c r="T171" i="112" s="1"/>
  <c r="G171" i="112" a="1"/>
  <c r="G171" i="112" s="1"/>
  <c r="S171" i="112" s="1"/>
  <c r="E171" i="112" a="1"/>
  <c r="E171" i="112" s="1"/>
  <c r="G163" i="112" a="1"/>
  <c r="G163" i="112" s="1"/>
  <c r="S164" i="112" s="1"/>
  <c r="G169" i="112" a="1"/>
  <c r="G169" i="112" s="1"/>
  <c r="S170" i="112" s="1"/>
  <c r="I104" i="112" a="1"/>
  <c r="I104" i="112" s="1"/>
  <c r="I121" i="112" a="1"/>
  <c r="I121" i="112" s="1"/>
  <c r="G51" i="111" a="1"/>
  <c r="G51" i="111" s="1"/>
  <c r="G151" i="112" a="1"/>
  <c r="G151" i="112" s="1"/>
  <c r="H165" i="112" a="1"/>
  <c r="H165" i="112" s="1"/>
  <c r="T166" i="112" s="1"/>
  <c r="H164" i="112" a="1"/>
  <c r="H164" i="112" s="1"/>
  <c r="F109" i="112" a="1"/>
  <c r="F109" i="112" s="1"/>
  <c r="R110" i="112" s="1"/>
  <c r="S51" i="112"/>
  <c r="F167" i="112" a="1"/>
  <c r="F167" i="112" s="1"/>
  <c r="R167" i="112" s="1"/>
  <c r="J49" i="111" a="1"/>
  <c r="J49" i="111" s="1"/>
  <c r="E52" i="111" a="1"/>
  <c r="E52" i="111" s="1"/>
  <c r="G182" i="112" a="1"/>
  <c r="G182" i="112" s="1"/>
  <c r="F182" i="112" a="1"/>
  <c r="F182" i="112" s="1"/>
  <c r="E182" i="112" a="1"/>
  <c r="E182" i="112" s="1"/>
  <c r="H182" i="112" a="1"/>
  <c r="H182" i="112" s="1"/>
  <c r="J182" i="112" a="1"/>
  <c r="J182" i="112" s="1"/>
  <c r="I182" i="112" a="1"/>
  <c r="I182" i="112" s="1"/>
  <c r="C183" i="112"/>
  <c r="H177" i="112" a="1"/>
  <c r="H177" i="112" s="1"/>
  <c r="T178" i="112" s="1"/>
  <c r="E177" i="112" a="1"/>
  <c r="E177" i="112" s="1"/>
  <c r="H180" i="112" a="1"/>
  <c r="H180" i="112" s="1"/>
  <c r="E176" i="112" a="1"/>
  <c r="E176" i="112" s="1"/>
  <c r="F177" i="112" a="1"/>
  <c r="F177" i="112" s="1"/>
  <c r="F180" i="112" a="1"/>
  <c r="F180" i="112" s="1"/>
  <c r="J176" i="112" a="1"/>
  <c r="J176" i="112" s="1"/>
  <c r="E175" i="112" a="1"/>
  <c r="E175" i="112" s="1"/>
  <c r="G180" i="112" a="1"/>
  <c r="G180" i="112" s="1"/>
  <c r="G175" i="112" a="1"/>
  <c r="G175" i="112" s="1"/>
  <c r="J175" i="112" a="1"/>
  <c r="J175" i="112" s="1"/>
  <c r="H179" i="112" a="1"/>
  <c r="H179" i="112" s="1"/>
  <c r="J178" i="112" a="1"/>
  <c r="J178" i="112" s="1"/>
  <c r="J180" i="112" a="1"/>
  <c r="J180" i="112" s="1"/>
  <c r="G178" i="112" a="1"/>
  <c r="G178" i="112" s="1"/>
  <c r="G179" i="112" a="1"/>
  <c r="G179" i="112" s="1"/>
  <c r="I179" i="112" a="1"/>
  <c r="I179" i="112" s="1"/>
  <c r="G176" i="112" a="1"/>
  <c r="G176" i="112" s="1"/>
  <c r="E180" i="112" a="1"/>
  <c r="E180" i="112" s="1"/>
  <c r="G177" i="112" a="1"/>
  <c r="G177" i="112" s="1"/>
  <c r="F179" i="112" a="1"/>
  <c r="F179" i="112" s="1"/>
  <c r="I180" i="112" a="1"/>
  <c r="I180" i="112" s="1"/>
  <c r="F178" i="112" a="1"/>
  <c r="F178" i="112" s="1"/>
  <c r="H178" i="112" a="1"/>
  <c r="H178" i="112" s="1"/>
  <c r="T179" i="112" s="1"/>
  <c r="E178" i="112" a="1"/>
  <c r="E178" i="112" s="1"/>
  <c r="I177" i="112" a="1"/>
  <c r="I177" i="112" s="1"/>
  <c r="I176" i="112" a="1"/>
  <c r="I176" i="112" s="1"/>
  <c r="E179" i="112" a="1"/>
  <c r="E179" i="112" s="1"/>
  <c r="F176" i="112" a="1"/>
  <c r="F176" i="112" s="1"/>
  <c r="R177" i="112" s="1"/>
  <c r="H175" i="112" a="1"/>
  <c r="H175" i="112" s="1"/>
  <c r="H176" i="112" a="1"/>
  <c r="H176" i="112" s="1"/>
  <c r="K50" i="112" a="1"/>
  <c r="K50" i="112" s="1"/>
  <c r="E69" i="112" a="1"/>
  <c r="E69" i="112" s="1"/>
  <c r="F73" i="112" a="1"/>
  <c r="F73" i="112" s="1"/>
  <c r="K108" i="112" a="1"/>
  <c r="K108" i="112" s="1"/>
  <c r="B90" i="110"/>
  <c r="D99" i="110"/>
  <c r="F55" i="112" a="1"/>
  <c r="F55" i="112" s="1"/>
  <c r="V50" i="112"/>
  <c r="E167" i="112" a="1"/>
  <c r="E167" i="112" s="1"/>
  <c r="Q168" i="112" s="1"/>
  <c r="F165" i="112" a="1"/>
  <c r="F165" i="112" s="1"/>
  <c r="R166" i="112" s="1"/>
  <c r="G106" i="112" a="1"/>
  <c r="G106" i="112" s="1"/>
  <c r="I107" i="112" a="1"/>
  <c r="I107" i="112" s="1"/>
  <c r="U108" i="112" s="1"/>
  <c r="K107" i="112" a="1"/>
  <c r="K107" i="112" s="1"/>
  <c r="K109" i="112" a="1"/>
  <c r="K109" i="112" s="1"/>
  <c r="Q39" i="111"/>
  <c r="Q36" i="111"/>
  <c r="I155" i="112" a="1"/>
  <c r="I155" i="112" s="1"/>
  <c r="G219" i="112" a="1"/>
  <c r="G219" i="112" s="1"/>
  <c r="H218" i="112" a="1"/>
  <c r="H218" i="112" s="1"/>
  <c r="B87" i="110"/>
  <c r="D96" i="110"/>
  <c r="G99" i="112" a="1"/>
  <c r="G99" i="112" s="1"/>
  <c r="F99" i="112" a="1"/>
  <c r="F99" i="112" s="1"/>
  <c r="E99" i="112" a="1"/>
  <c r="E99" i="112" s="1"/>
  <c r="H58" i="111" a="1"/>
  <c r="H58" i="111" s="1"/>
  <c r="H63" i="111" a="1"/>
  <c r="H63" i="111" s="1"/>
  <c r="I105" i="112" a="1"/>
  <c r="I105" i="112" s="1"/>
  <c r="F48" i="111" a="1"/>
  <c r="F48" i="111" s="1"/>
  <c r="H52" i="111" a="1"/>
  <c r="H52" i="111" s="1"/>
  <c r="R39" i="111"/>
  <c r="V170" i="112"/>
  <c r="S37" i="111"/>
  <c r="F106" i="112" a="1"/>
  <c r="F106" i="112" s="1"/>
  <c r="I117" i="112" a="1"/>
  <c r="I117" i="112" s="1"/>
  <c r="V46" i="112"/>
  <c r="C159" i="112"/>
  <c r="E157" i="112" s="1" a="1"/>
  <c r="E157" i="112" s="1"/>
  <c r="H158" i="112" a="1"/>
  <c r="H158" i="112" s="1"/>
  <c r="G158" i="112" a="1"/>
  <c r="G158" i="112" s="1"/>
  <c r="J158" i="112" a="1"/>
  <c r="J158" i="112" s="1"/>
  <c r="E158" i="112" a="1"/>
  <c r="E158" i="112" s="1"/>
  <c r="F158" i="112" a="1"/>
  <c r="F158" i="112" s="1"/>
  <c r="F152" i="112" a="1"/>
  <c r="F152" i="112" s="1"/>
  <c r="J151" i="112" a="1"/>
  <c r="J151" i="112" s="1"/>
  <c r="J153" i="112" a="1"/>
  <c r="J153" i="112" s="1"/>
  <c r="H153" i="112" a="1"/>
  <c r="H153" i="112" s="1"/>
  <c r="F37" i="112" a="1"/>
  <c r="F37" i="112" s="1"/>
  <c r="E169" i="112" a="1"/>
  <c r="E169" i="112" s="1"/>
  <c r="Q169" i="112" s="1"/>
  <c r="H166" i="112" a="1"/>
  <c r="H166" i="112" s="1"/>
  <c r="K46" i="112" a="1"/>
  <c r="K46" i="112" s="1"/>
  <c r="K44" i="112" a="1"/>
  <c r="K44" i="112" s="1"/>
  <c r="F154" i="112" a="1"/>
  <c r="F154" i="112" s="1"/>
  <c r="G50" i="111" a="1"/>
  <c r="G50" i="111" s="1"/>
  <c r="G107" i="112" a="1"/>
  <c r="G107" i="112" s="1"/>
  <c r="K47" i="112" a="1"/>
  <c r="K47" i="112" s="1"/>
  <c r="K71" i="112" a="1"/>
  <c r="K71" i="112" s="1"/>
  <c r="I73" i="112" a="1"/>
  <c r="I73" i="112" s="1"/>
  <c r="K105" i="112" a="1"/>
  <c r="K105" i="112" s="1"/>
  <c r="I219" i="112" a="1"/>
  <c r="I219" i="112" s="1"/>
  <c r="I35" i="112" a="1"/>
  <c r="I35" i="112" s="1"/>
  <c r="E106" i="112" a="1"/>
  <c r="E106" i="112" s="1"/>
  <c r="F47" i="111" a="1"/>
  <c r="F47" i="111" s="1"/>
  <c r="I165" i="112" a="1"/>
  <c r="I165" i="112" s="1"/>
  <c r="J163" i="112" a="1"/>
  <c r="J163" i="112" s="1"/>
  <c r="V164" i="112" s="1"/>
  <c r="K106" i="112" a="1"/>
  <c r="K106" i="112" s="1"/>
  <c r="M106" i="112" a="1"/>
  <c r="M106" i="112" s="1"/>
  <c r="M104" i="112" a="1"/>
  <c r="M104" i="112" s="1"/>
  <c r="L109" i="112" a="1"/>
  <c r="L109" i="112" s="1"/>
  <c r="T36" i="111"/>
  <c r="G41" i="111" a="1"/>
  <c r="G41" i="111" s="1"/>
  <c r="R41" i="111" s="1"/>
  <c r="E41" i="111" a="1"/>
  <c r="E41" i="111" s="1"/>
  <c r="P41" i="111" s="1"/>
  <c r="H41" i="111" a="1"/>
  <c r="H41" i="111" s="1"/>
  <c r="S41" i="111" s="1"/>
  <c r="F41" i="111" a="1"/>
  <c r="F41" i="111" s="1"/>
  <c r="Q41" i="111" s="1"/>
  <c r="J41" i="111" a="1"/>
  <c r="J41" i="111" s="1"/>
  <c r="U41" i="111" s="1"/>
  <c r="I41" i="111" a="1"/>
  <c r="I41" i="111" s="1"/>
  <c r="T41" i="111" s="1"/>
  <c r="I33" i="111" a="1"/>
  <c r="I33" i="111" s="1"/>
  <c r="H35" i="111" a="1"/>
  <c r="H35" i="111" s="1"/>
  <c r="S36" i="111" s="1"/>
  <c r="G37" i="111" a="1"/>
  <c r="G37" i="111" s="1"/>
  <c r="R38" i="111" s="1"/>
  <c r="I34" i="111" a="1"/>
  <c r="I34" i="111" s="1"/>
  <c r="T35" i="111" s="1"/>
  <c r="J33" i="111" a="1"/>
  <c r="J33" i="111" s="1"/>
  <c r="U34" i="111" s="1"/>
  <c r="F37" i="111" a="1"/>
  <c r="F37" i="111" s="1"/>
  <c r="Q38" i="111" s="1"/>
  <c r="G36" i="112" a="1"/>
  <c r="G36" i="112" s="1"/>
  <c r="K45" i="112" a="1"/>
  <c r="K45" i="112" s="1"/>
  <c r="H49" i="111" a="1"/>
  <c r="H49" i="111" s="1"/>
  <c r="S50" i="111" s="1"/>
  <c r="J155" i="112" a="1"/>
  <c r="J155" i="112" s="1"/>
  <c r="G157" i="112" a="1"/>
  <c r="G157" i="112" s="1"/>
  <c r="H217" i="112" a="1"/>
  <c r="H217" i="112" s="1"/>
  <c r="E108" i="112" a="1"/>
  <c r="E108" i="112" s="1"/>
  <c r="F34" i="112" a="1"/>
  <c r="F34" i="112" s="1"/>
  <c r="F94" i="112" a="1"/>
  <c r="F94" i="112" s="1"/>
  <c r="G36" i="111" a="1"/>
  <c r="G36" i="111" s="1"/>
  <c r="R36" i="111" s="1"/>
  <c r="J48" i="111" a="1"/>
  <c r="J48" i="111" s="1"/>
  <c r="U48" i="111" s="1"/>
  <c r="G48" i="111" a="1"/>
  <c r="G48" i="111" s="1"/>
  <c r="R49" i="111" s="1"/>
  <c r="J52" i="111" a="1"/>
  <c r="J52" i="111" s="1"/>
  <c r="N110" i="112" a="1"/>
  <c r="N110" i="112" s="1"/>
  <c r="H110" i="112" a="1"/>
  <c r="H110" i="112" s="1"/>
  <c r="M110" i="112" a="1"/>
  <c r="M110" i="112" s="1"/>
  <c r="G110" i="112" a="1"/>
  <c r="G110" i="112" s="1"/>
  <c r="E110" i="112" a="1"/>
  <c r="E110" i="112" s="1"/>
  <c r="C111" i="112"/>
  <c r="K110" i="112" a="1"/>
  <c r="K110" i="112" s="1"/>
  <c r="J110" i="112" a="1"/>
  <c r="J110" i="112" s="1"/>
  <c r="F110" i="112" a="1"/>
  <c r="F110" i="112" s="1"/>
  <c r="I103" i="112" a="1"/>
  <c r="I103" i="112" s="1"/>
  <c r="G209" i="112" a="1"/>
  <c r="G209" i="112" s="1"/>
  <c r="F209" i="112" a="1"/>
  <c r="F209" i="112" s="1"/>
  <c r="C210" i="112"/>
  <c r="E202" i="112" a="1"/>
  <c r="E202" i="112" s="1"/>
  <c r="G206" i="112" a="1"/>
  <c r="G206" i="112" s="1"/>
  <c r="F205" i="112" a="1"/>
  <c r="F205" i="112" s="1"/>
  <c r="E205" i="112" a="1"/>
  <c r="E205" i="112" s="1"/>
  <c r="E206" i="112" a="1"/>
  <c r="E206" i="112" s="1"/>
  <c r="G205" i="112" a="1"/>
  <c r="G205" i="112" s="1"/>
  <c r="F207" i="112" a="1"/>
  <c r="F207" i="112" s="1"/>
  <c r="G202" i="112" a="1"/>
  <c r="G202" i="112" s="1"/>
  <c r="E207" i="112" a="1"/>
  <c r="E207" i="112" s="1"/>
  <c r="E204" i="112" a="1"/>
  <c r="E204" i="112" s="1"/>
  <c r="G207" i="112" a="1"/>
  <c r="G207" i="112" s="1"/>
  <c r="E203" i="112" a="1"/>
  <c r="E203" i="112" s="1"/>
  <c r="F204" i="112" a="1"/>
  <c r="F204" i="112" s="1"/>
  <c r="G203" i="112" a="1"/>
  <c r="G203" i="112" s="1"/>
  <c r="E109" i="112" a="1"/>
  <c r="E109" i="112" s="1"/>
  <c r="H121" i="112" a="1"/>
  <c r="H121" i="112" s="1"/>
  <c r="S47" i="112"/>
  <c r="J51" i="111" a="1"/>
  <c r="J51" i="111" s="1"/>
  <c r="U48" i="112"/>
  <c r="S49" i="112"/>
  <c r="D93" i="110"/>
  <c r="B84" i="110"/>
  <c r="C63" i="112"/>
  <c r="I59" i="112" s="1" a="1"/>
  <c r="I59" i="112" s="1"/>
  <c r="J62" i="112" a="1"/>
  <c r="J62" i="112" s="1"/>
  <c r="I62" i="112" a="1"/>
  <c r="I62" i="112" s="1"/>
  <c r="H62" i="112" a="1"/>
  <c r="H62" i="112" s="1"/>
  <c r="F62" i="112" a="1"/>
  <c r="F62" i="112" s="1"/>
  <c r="H55" i="112" a="1"/>
  <c r="H55" i="112" s="1"/>
  <c r="K58" i="112" a="1"/>
  <c r="K58" i="112" s="1"/>
  <c r="E56" i="112" a="1"/>
  <c r="E56" i="112" s="1"/>
  <c r="I55" i="112" a="1"/>
  <c r="I55" i="112" s="1"/>
  <c r="J56" i="112" a="1"/>
  <c r="J56" i="112" s="1"/>
  <c r="L56" i="112" a="1"/>
  <c r="L56" i="112" s="1"/>
  <c r="E60" i="112" a="1"/>
  <c r="E60" i="112" s="1"/>
  <c r="L58" i="112" a="1"/>
  <c r="L58" i="112" s="1"/>
  <c r="G56" i="112" a="1"/>
  <c r="G56" i="112" s="1"/>
  <c r="G55" i="112" a="1"/>
  <c r="G55" i="112" s="1"/>
  <c r="I56" i="112" a="1"/>
  <c r="I56" i="112" s="1"/>
  <c r="K56" i="112" a="1"/>
  <c r="K56" i="112" s="1"/>
  <c r="H58" i="112" a="1"/>
  <c r="H58" i="112" s="1"/>
  <c r="F56" i="112" a="1"/>
  <c r="F56" i="112" s="1"/>
  <c r="P37" i="111"/>
  <c r="H168" i="112" a="1"/>
  <c r="H168" i="112" s="1"/>
  <c r="G168" i="112" a="1"/>
  <c r="G168" i="112" s="1"/>
  <c r="N104" i="112" a="1"/>
  <c r="N104" i="112" s="1"/>
  <c r="J105" i="112" a="1"/>
  <c r="J105" i="112" s="1"/>
  <c r="H169" i="112" a="1"/>
  <c r="H169" i="112" s="1"/>
  <c r="T170" i="112" s="1"/>
  <c r="E166" i="112" a="1"/>
  <c r="E166" i="112" s="1"/>
  <c r="C224" i="112"/>
  <c r="H221" i="112" s="1" a="1"/>
  <c r="H221" i="112" s="1"/>
  <c r="H223" i="112" a="1"/>
  <c r="H223" i="112" s="1"/>
  <c r="G223" i="112" a="1"/>
  <c r="G223" i="112" s="1"/>
  <c r="F223" i="112" a="1"/>
  <c r="F223" i="112" s="1"/>
  <c r="E221" i="112" a="1"/>
  <c r="E221" i="112" s="1"/>
  <c r="E216" i="112" a="1"/>
  <c r="E216" i="112" s="1"/>
  <c r="I221" i="112" a="1"/>
  <c r="I221" i="112" s="1"/>
  <c r="J221" i="112" a="1"/>
  <c r="J221" i="112" s="1"/>
  <c r="G221" i="112" a="1"/>
  <c r="G221" i="112" s="1"/>
  <c r="F50" i="111" a="1"/>
  <c r="F50" i="111" s="1"/>
  <c r="Q51" i="112"/>
  <c r="I50" i="111" a="1"/>
  <c r="I50" i="111" s="1"/>
  <c r="I52" i="111" a="1"/>
  <c r="I52" i="111" s="1"/>
  <c r="J59" i="112" a="1"/>
  <c r="J59" i="112" s="1"/>
  <c r="N105" i="112" a="1"/>
  <c r="N105" i="112" s="1"/>
  <c r="P49" i="111"/>
  <c r="S166" i="112"/>
  <c r="E208" i="112" a="1"/>
  <c r="E208" i="112" s="1"/>
  <c r="N8" i="110"/>
  <c r="M1" i="110"/>
  <c r="E163" i="112" a="1"/>
  <c r="E163" i="112" s="1"/>
  <c r="I164" i="112" a="1"/>
  <c r="I164" i="112" s="1"/>
  <c r="U164" i="112" s="1"/>
  <c r="E170" i="112" a="1"/>
  <c r="E170" i="112" s="1"/>
  <c r="Q171" i="112" s="1"/>
  <c r="L105" i="112" a="1"/>
  <c r="L105" i="112" s="1"/>
  <c r="H107" i="112" a="1"/>
  <c r="H107" i="112" s="1"/>
  <c r="M103" i="112" a="1"/>
  <c r="M103" i="112" s="1"/>
  <c r="G109" i="112" a="1"/>
  <c r="G109" i="112" s="1"/>
  <c r="P39" i="111"/>
  <c r="I166" i="112" a="1"/>
  <c r="I166" i="112" s="1"/>
  <c r="U167" i="112" s="1"/>
  <c r="T40" i="111"/>
  <c r="R46" i="112"/>
  <c r="I154" i="112" a="1"/>
  <c r="I154" i="112" s="1"/>
  <c r="U155" i="112" s="1"/>
  <c r="J157" i="112" a="1"/>
  <c r="J157" i="112" s="1"/>
  <c r="V158" i="112" s="1"/>
  <c r="I48" i="111" a="1"/>
  <c r="I48" i="111" s="1"/>
  <c r="F71" i="112" a="1"/>
  <c r="F71" i="112" s="1"/>
  <c r="I108" i="112" a="1"/>
  <c r="I108" i="112" s="1"/>
  <c r="F46" i="111" a="1"/>
  <c r="F46" i="111" s="1"/>
  <c r="Q47" i="111" s="1"/>
  <c r="G52" i="111" a="1"/>
  <c r="G52" i="111" s="1"/>
  <c r="R53" i="111" s="1"/>
  <c r="C39" i="112"/>
  <c r="H37" i="112" s="1" a="1"/>
  <c r="H37" i="112" s="1"/>
  <c r="F38" i="112" a="1"/>
  <c r="F38" i="112" s="1"/>
  <c r="L38" i="112" a="1"/>
  <c r="L38" i="112" s="1"/>
  <c r="K85" i="112" a="1"/>
  <c r="K85" i="112" s="1"/>
  <c r="K82" i="112" a="1"/>
  <c r="K82" i="112" s="1"/>
  <c r="K80" i="112" a="1"/>
  <c r="K80" i="112" s="1"/>
  <c r="K84" i="112" a="1"/>
  <c r="K84" i="112" s="1"/>
  <c r="K79" i="112" a="1"/>
  <c r="K79" i="112" s="1"/>
  <c r="K86" i="112" a="1"/>
  <c r="K86" i="112" s="1"/>
  <c r="K83" i="112" a="1"/>
  <c r="K83" i="112" s="1"/>
  <c r="K81" i="112" a="1"/>
  <c r="K81" i="112" s="1"/>
  <c r="R35" i="111"/>
  <c r="J165" i="112" a="1"/>
  <c r="J165" i="112" s="1"/>
  <c r="V166" i="112" s="1"/>
  <c r="J108" i="112" a="1"/>
  <c r="J108" i="112" s="1"/>
  <c r="V48" i="112"/>
  <c r="V44" i="112"/>
  <c r="I57" i="112" a="1"/>
  <c r="I57" i="112" s="1"/>
  <c r="C198" i="112"/>
  <c r="I194" i="112" s="1" a="1"/>
  <c r="I194" i="112" s="1"/>
  <c r="H194" i="112" s="1"/>
  <c r="F197" i="112" a="1"/>
  <c r="F197" i="112" s="1"/>
  <c r="F194" i="112" a="1"/>
  <c r="F194" i="112" s="1"/>
  <c r="G167" i="112" a="1"/>
  <c r="G167" i="112" s="1"/>
  <c r="S167" i="112" s="1"/>
  <c r="E164" i="112" a="1"/>
  <c r="E164" i="112" s="1"/>
  <c r="Q165" i="112" s="1"/>
  <c r="I170" i="112" a="1"/>
  <c r="I170" i="112" s="1"/>
  <c r="F105" i="112" a="1"/>
  <c r="F105" i="112" s="1"/>
  <c r="J109" i="112" a="1"/>
  <c r="J109" i="112" s="1"/>
  <c r="V110" i="112" s="1"/>
  <c r="Q34" i="111"/>
  <c r="F206" i="112" a="1"/>
  <c r="F206" i="112" s="1"/>
  <c r="S46" i="112"/>
  <c r="K32" i="112" a="1"/>
  <c r="K32" i="112" s="1"/>
  <c r="P34" i="111"/>
  <c r="H222" i="112" a="1"/>
  <c r="H222" i="112" s="1"/>
  <c r="F168" i="112" a="1"/>
  <c r="F168" i="112" s="1"/>
  <c r="R169" i="112" s="1"/>
  <c r="C77" i="111"/>
  <c r="G70" i="111" s="1" a="1"/>
  <c r="G70" i="111" s="1"/>
  <c r="F73" i="111" a="1"/>
  <c r="F73" i="111" s="1"/>
  <c r="H48" i="111" a="1"/>
  <c r="H48" i="111" s="1"/>
  <c r="S49" i="111" s="1"/>
  <c r="U45" i="112"/>
  <c r="I49" i="111" a="1"/>
  <c r="I49" i="111" s="1"/>
  <c r="T50" i="112"/>
  <c r="J153" i="108" a="1"/>
  <c r="J153" i="108" s="1"/>
  <c r="I85" i="108" a="1"/>
  <c r="I85" i="108" s="1"/>
  <c r="S108" i="108"/>
  <c r="E118" i="108" a="1"/>
  <c r="E118" i="108" s="1"/>
  <c r="K119" i="108" s="1"/>
  <c r="B76" i="106"/>
  <c r="D85" i="106"/>
  <c r="B92" i="106"/>
  <c r="D101" i="106"/>
  <c r="J195" i="108"/>
  <c r="G60" i="108" a="1"/>
  <c r="G60" i="108" s="1"/>
  <c r="N104" i="108" a="1"/>
  <c r="N104" i="108" s="1"/>
  <c r="N105" i="108" a="1"/>
  <c r="N105" i="108" s="1"/>
  <c r="N109" i="108" a="1"/>
  <c r="N109" i="108" s="1"/>
  <c r="E110" i="108" a="1"/>
  <c r="E110" i="108" s="1"/>
  <c r="Q111" i="108" s="1"/>
  <c r="V178" i="108"/>
  <c r="H59" i="108" a="1"/>
  <c r="H59" i="108" s="1"/>
  <c r="J58" i="108" a="1"/>
  <c r="J58" i="108" s="1"/>
  <c r="M108" i="108" a="1"/>
  <c r="M108" i="108" s="1"/>
  <c r="H104" i="108" a="1"/>
  <c r="H104" i="108" s="1"/>
  <c r="J104" i="108" a="1"/>
  <c r="J104" i="108" s="1"/>
  <c r="V180" i="108"/>
  <c r="G151" i="108" a="1"/>
  <c r="G151" i="108" s="1"/>
  <c r="I151" i="108" a="1"/>
  <c r="I151" i="108" s="1"/>
  <c r="G103" i="108" a="1"/>
  <c r="G103" i="108" s="1"/>
  <c r="S104" i="108" s="1"/>
  <c r="E103" i="108" a="1"/>
  <c r="E103" i="108" s="1"/>
  <c r="Q104" i="108" s="1"/>
  <c r="I109" i="108" a="1"/>
  <c r="I109" i="108" s="1"/>
  <c r="U110" i="108" s="1"/>
  <c r="M110" i="108" a="1"/>
  <c r="M110" i="108" s="1"/>
  <c r="J106" i="108" a="1"/>
  <c r="J106" i="108" s="1"/>
  <c r="F221" i="108" a="1"/>
  <c r="F221" i="108" s="1"/>
  <c r="J221" i="108" a="1"/>
  <c r="J221" i="108" s="1"/>
  <c r="J223" i="108" a="1"/>
  <c r="J223" i="108" s="1"/>
  <c r="L60" i="108" a="1"/>
  <c r="L60" i="108" s="1"/>
  <c r="I59" i="108" a="1"/>
  <c r="I59" i="108" s="1"/>
  <c r="J57" i="108" a="1"/>
  <c r="J57" i="108" s="1"/>
  <c r="N108" i="108" a="1"/>
  <c r="N108" i="108" s="1"/>
  <c r="I98" i="108" a="1"/>
  <c r="I98" i="108" s="1"/>
  <c r="H98" i="108" s="1"/>
  <c r="C99" i="108"/>
  <c r="E98" i="108" s="1" a="1"/>
  <c r="E98" i="108" s="1"/>
  <c r="G98" i="108" a="1"/>
  <c r="G98" i="108" s="1"/>
  <c r="J98" i="108" s="1"/>
  <c r="F98" i="108" a="1"/>
  <c r="F98" i="108" s="1"/>
  <c r="E96" i="108" a="1"/>
  <c r="E96" i="108" s="1"/>
  <c r="F123" i="108" a="1"/>
  <c r="F123" i="108" s="1"/>
  <c r="L123" i="108" s="1"/>
  <c r="G123" i="108" a="1"/>
  <c r="G123" i="108" s="1"/>
  <c r="M123" i="108" s="1"/>
  <c r="E123" i="108" a="1"/>
  <c r="E123" i="108" s="1"/>
  <c r="I123" i="108" a="1"/>
  <c r="I123" i="108" s="1"/>
  <c r="J123" i="108" a="1"/>
  <c r="J123" i="108" s="1"/>
  <c r="P123" i="108" s="1"/>
  <c r="H123" i="108" a="1"/>
  <c r="H123" i="108" s="1"/>
  <c r="N123" i="108" s="1"/>
  <c r="I115" i="108" a="1"/>
  <c r="I115" i="108" s="1"/>
  <c r="G116" i="108" a="1"/>
  <c r="G116" i="108" s="1"/>
  <c r="H115" i="108" a="1"/>
  <c r="H115" i="108" s="1"/>
  <c r="H116" i="108" a="1"/>
  <c r="H116" i="108" s="1"/>
  <c r="F118" i="108" a="1"/>
  <c r="F118" i="108" s="1"/>
  <c r="G119" i="108" a="1"/>
  <c r="G119" i="108" s="1"/>
  <c r="I117" i="108" a="1"/>
  <c r="I117" i="108" s="1"/>
  <c r="I116" i="108" a="1"/>
  <c r="I116" i="108" s="1"/>
  <c r="O117" i="108" s="1"/>
  <c r="J116" i="108" a="1"/>
  <c r="J116" i="108" s="1"/>
  <c r="P117" i="108" s="1"/>
  <c r="I119" i="108" a="1"/>
  <c r="I119" i="108" s="1"/>
  <c r="I120" i="108" a="1"/>
  <c r="I120" i="108" s="1"/>
  <c r="F115" i="108" a="1"/>
  <c r="F115" i="108" s="1"/>
  <c r="F121" i="108" a="1"/>
  <c r="F121" i="108" s="1"/>
  <c r="L122" i="108" s="1"/>
  <c r="J120" i="108" a="1"/>
  <c r="J120" i="108" s="1"/>
  <c r="E121" i="108" a="1"/>
  <c r="E121" i="108" s="1"/>
  <c r="K121" i="108" s="1"/>
  <c r="G115" i="108" a="1"/>
  <c r="G115" i="108" s="1"/>
  <c r="G117" i="108" a="1"/>
  <c r="G117" i="108" s="1"/>
  <c r="J115" i="108" a="1"/>
  <c r="J115" i="108" s="1"/>
  <c r="F116" i="108" a="1"/>
  <c r="F116" i="108" s="1"/>
  <c r="E119" i="108" a="1"/>
  <c r="E119" i="108" s="1"/>
  <c r="K120" i="108" s="1"/>
  <c r="I118" i="108" a="1"/>
  <c r="I118" i="108" s="1"/>
  <c r="J119" i="108" a="1"/>
  <c r="J119" i="108" s="1"/>
  <c r="J121" i="108" a="1"/>
  <c r="J121" i="108" s="1"/>
  <c r="P122" i="108" s="1"/>
  <c r="F117" i="108" a="1"/>
  <c r="F117" i="108" s="1"/>
  <c r="H121" i="108" a="1"/>
  <c r="H121" i="108" s="1"/>
  <c r="N122" i="108" s="1"/>
  <c r="I121" i="108" a="1"/>
  <c r="I121" i="108" s="1"/>
  <c r="L105" i="108" a="1"/>
  <c r="L105" i="108" s="1"/>
  <c r="I122" i="108" a="1"/>
  <c r="I122" i="108" s="1"/>
  <c r="K106" i="108" a="1"/>
  <c r="K106" i="108" s="1"/>
  <c r="I69" i="108" a="1"/>
  <c r="I69" i="108" s="1"/>
  <c r="F106" i="108" a="1"/>
  <c r="F106" i="108" s="1"/>
  <c r="E109" i="108" a="1"/>
  <c r="E109" i="108" s="1"/>
  <c r="J118" i="108" a="1"/>
  <c r="J118" i="108" s="1"/>
  <c r="P119" i="108" s="1"/>
  <c r="Q181" i="108"/>
  <c r="G120" i="108" a="1"/>
  <c r="G120" i="108" s="1"/>
  <c r="E122" i="108" a="1"/>
  <c r="E122" i="108" s="1"/>
  <c r="T179" i="108"/>
  <c r="J194" i="108"/>
  <c r="I198" i="108" a="1"/>
  <c r="I198" i="108" s="1"/>
  <c r="H198" i="108" s="1"/>
  <c r="G198" i="108" a="1"/>
  <c r="G198" i="108" s="1"/>
  <c r="F198" i="108" a="1"/>
  <c r="F198" i="108" s="1"/>
  <c r="E198" i="108" a="1"/>
  <c r="E198" i="108" s="1"/>
  <c r="E191" i="108" a="1"/>
  <c r="E191" i="108" s="1"/>
  <c r="I96" i="108" a="1"/>
  <c r="I96" i="108" s="1"/>
  <c r="H96" i="108" s="1"/>
  <c r="I192" i="108" a="1"/>
  <c r="I192" i="108" s="1"/>
  <c r="H192" i="108" s="1"/>
  <c r="J192" i="108" s="1"/>
  <c r="I190" i="108" a="1"/>
  <c r="I190" i="108" s="1"/>
  <c r="H190" i="108" s="1"/>
  <c r="J190" i="108" s="1"/>
  <c r="F191" i="108" a="1"/>
  <c r="F191" i="108" s="1"/>
  <c r="I207" i="108" a="1"/>
  <c r="I207" i="108" s="1"/>
  <c r="H207" i="108" s="1"/>
  <c r="E196" i="108" a="1"/>
  <c r="E196" i="108" s="1"/>
  <c r="F107" i="108" a="1"/>
  <c r="F107" i="108" s="1"/>
  <c r="K105" i="108" a="1"/>
  <c r="K105" i="108" s="1"/>
  <c r="F109" i="108" a="1"/>
  <c r="F109" i="108" s="1"/>
  <c r="G110" i="108" a="1"/>
  <c r="G110" i="108" s="1"/>
  <c r="I60" i="108" a="1"/>
  <c r="I60" i="108" s="1"/>
  <c r="H72" i="108" a="1"/>
  <c r="H72" i="108" s="1"/>
  <c r="I67" i="108" a="1"/>
  <c r="I67" i="108" s="1"/>
  <c r="J60" i="108" a="1"/>
  <c r="J60" i="108" s="1"/>
  <c r="G219" i="108" a="1"/>
  <c r="G219" i="108" s="1"/>
  <c r="J219" i="108" a="1"/>
  <c r="J219" i="108" s="1"/>
  <c r="K60" i="108" a="1"/>
  <c r="K60" i="108" s="1"/>
  <c r="L59" i="108" a="1"/>
  <c r="L59" i="108" s="1"/>
  <c r="F166" i="108" a="1"/>
  <c r="F166" i="108" s="1"/>
  <c r="C53" i="107"/>
  <c r="J52" i="107" s="1" a="1"/>
  <c r="J52" i="107" s="1"/>
  <c r="B96" i="106"/>
  <c r="D105" i="106"/>
  <c r="C39" i="108"/>
  <c r="G35" i="108" s="1" a="1"/>
  <c r="G35" i="108" s="1"/>
  <c r="H36" i="108" a="1"/>
  <c r="H36" i="108" s="1"/>
  <c r="K36" i="108" a="1"/>
  <c r="K36" i="108" s="1"/>
  <c r="K35" i="108" a="1"/>
  <c r="K35" i="108" s="1"/>
  <c r="E31" i="108" a="1"/>
  <c r="E31" i="108" s="1"/>
  <c r="K33" i="108" a="1"/>
  <c r="K33" i="108" s="1"/>
  <c r="V104" i="108"/>
  <c r="K111" i="108" a="1"/>
  <c r="K111" i="108" s="1"/>
  <c r="E111" i="108" a="1"/>
  <c r="E111" i="108" s="1"/>
  <c r="N111" i="108" a="1"/>
  <c r="N111" i="108" s="1"/>
  <c r="M111" i="108" a="1"/>
  <c r="M111" i="108" s="1"/>
  <c r="F111" i="108" a="1"/>
  <c r="F111" i="108" s="1"/>
  <c r="H111" i="108" a="1"/>
  <c r="H111" i="108" s="1"/>
  <c r="G111" i="108" a="1"/>
  <c r="G111" i="108" s="1"/>
  <c r="L111" i="108" a="1"/>
  <c r="L111" i="108" s="1"/>
  <c r="J111" i="108" a="1"/>
  <c r="J111" i="108" s="1"/>
  <c r="I111" i="108" a="1"/>
  <c r="I111" i="108" s="1"/>
  <c r="U111" i="108" s="1"/>
  <c r="N106" i="108" a="1"/>
  <c r="N106" i="108" s="1"/>
  <c r="E105" i="108" a="1"/>
  <c r="E105" i="108" s="1"/>
  <c r="F103" i="108" a="1"/>
  <c r="F103" i="108" s="1"/>
  <c r="I105" i="108" a="1"/>
  <c r="I105" i="108" s="1"/>
  <c r="K103" i="108" a="1"/>
  <c r="K103" i="108" s="1"/>
  <c r="J105" i="108" a="1"/>
  <c r="J105" i="108" s="1"/>
  <c r="I103" i="108" a="1"/>
  <c r="I103" i="108" s="1"/>
  <c r="H106" i="108" a="1"/>
  <c r="H106" i="108" s="1"/>
  <c r="F104" i="108" a="1"/>
  <c r="F104" i="108" s="1"/>
  <c r="R105" i="108" s="1"/>
  <c r="L104" i="108" a="1"/>
  <c r="L104" i="108" s="1"/>
  <c r="H105" i="108" a="1"/>
  <c r="H105" i="108" s="1"/>
  <c r="T106" i="108" s="1"/>
  <c r="M105" i="108" a="1"/>
  <c r="M105" i="108" s="1"/>
  <c r="I104" i="108" a="1"/>
  <c r="I104" i="108" s="1"/>
  <c r="U105" i="108" s="1"/>
  <c r="M109" i="108" a="1"/>
  <c r="M109" i="108" s="1"/>
  <c r="J74" i="108" a="1"/>
  <c r="J74" i="108" s="1"/>
  <c r="H74" i="108" a="1"/>
  <c r="H74" i="108" s="1"/>
  <c r="C75" i="108"/>
  <c r="I73" i="108" s="1" a="1"/>
  <c r="I73" i="108" s="1"/>
  <c r="F74" i="108" a="1"/>
  <c r="F74" i="108" s="1"/>
  <c r="G74" i="108" a="1"/>
  <c r="G74" i="108" s="1"/>
  <c r="L74" i="108" a="1"/>
  <c r="L74" i="108" s="1"/>
  <c r="K74" i="108" a="1"/>
  <c r="K74" i="108" s="1"/>
  <c r="I74" i="108" a="1"/>
  <c r="I74" i="108" s="1"/>
  <c r="E68" i="108" a="1"/>
  <c r="E68" i="108" s="1"/>
  <c r="J67" i="108" a="1"/>
  <c r="J67" i="108" s="1"/>
  <c r="E70" i="108" a="1"/>
  <c r="E70" i="108" s="1"/>
  <c r="L71" i="108" a="1"/>
  <c r="L71" i="108" s="1"/>
  <c r="K70" i="108" a="1"/>
  <c r="K70" i="108" s="1"/>
  <c r="I70" i="108" a="1"/>
  <c r="I70" i="108" s="1"/>
  <c r="G72" i="108" a="1"/>
  <c r="G72" i="108" s="1"/>
  <c r="G68" i="108" a="1"/>
  <c r="G68" i="108" s="1"/>
  <c r="E69" i="108" a="1"/>
  <c r="E69" i="108" s="1"/>
  <c r="H71" i="108" a="1"/>
  <c r="H71" i="108" s="1"/>
  <c r="F156" i="108" a="1"/>
  <c r="F156" i="108" s="1"/>
  <c r="F110" i="108" a="1"/>
  <c r="F110" i="108" s="1"/>
  <c r="J69" i="108" a="1"/>
  <c r="J69" i="108" s="1"/>
  <c r="L62" i="108" a="1"/>
  <c r="L62" i="108" s="1"/>
  <c r="F62" i="108" a="1"/>
  <c r="F62" i="108" s="1"/>
  <c r="J62" i="108" a="1"/>
  <c r="J62" i="108" s="1"/>
  <c r="E62" i="108" a="1"/>
  <c r="E62" i="108" s="1"/>
  <c r="I62" i="108" a="1"/>
  <c r="I62" i="108" s="1"/>
  <c r="G62" i="108" a="1"/>
  <c r="G62" i="108" s="1"/>
  <c r="C63" i="108"/>
  <c r="F58" i="108" s="1" a="1"/>
  <c r="F58" i="108" s="1"/>
  <c r="K62" i="108" a="1"/>
  <c r="K62" i="108" s="1"/>
  <c r="E58" i="108" a="1"/>
  <c r="E58" i="108" s="1"/>
  <c r="J35" i="108" a="1"/>
  <c r="J35" i="108" s="1"/>
  <c r="J154" i="108" a="1"/>
  <c r="J154" i="108" s="1"/>
  <c r="E107" i="108" a="1"/>
  <c r="E107" i="108" s="1"/>
  <c r="Q108" i="108" s="1"/>
  <c r="N110" i="108" a="1"/>
  <c r="N110" i="108" s="1"/>
  <c r="C77" i="107"/>
  <c r="J74" i="107" s="1" a="1"/>
  <c r="J74" i="107" s="1"/>
  <c r="H119" i="108" a="1"/>
  <c r="H119" i="108" s="1"/>
  <c r="B88" i="106"/>
  <c r="D97" i="106"/>
  <c r="I107" i="108" a="1"/>
  <c r="I107" i="108" s="1"/>
  <c r="U108" i="108" s="1"/>
  <c r="L110" i="108" a="1"/>
  <c r="L110" i="108" s="1"/>
  <c r="L108" i="108" a="1"/>
  <c r="L108" i="108" s="1"/>
  <c r="G71" i="108" a="1"/>
  <c r="G71" i="108" s="1"/>
  <c r="H61" i="108" a="1"/>
  <c r="H61" i="108" s="1"/>
  <c r="H117" i="108" a="1"/>
  <c r="H117" i="108" s="1"/>
  <c r="C210" i="108"/>
  <c r="F205" i="108" s="1" a="1"/>
  <c r="F205" i="108" s="1"/>
  <c r="E209" i="108" a="1"/>
  <c r="E209" i="108" s="1"/>
  <c r="I209" i="108" a="1"/>
  <c r="I209" i="108" s="1"/>
  <c r="H209" i="108" s="1"/>
  <c r="G209" i="108" a="1"/>
  <c r="G209" i="108" s="1"/>
  <c r="J209" i="108" s="1"/>
  <c r="G207" i="108" a="1"/>
  <c r="G207" i="108" s="1"/>
  <c r="G206" i="108" a="1"/>
  <c r="G206" i="108" s="1"/>
  <c r="J206" i="108" s="1"/>
  <c r="F119" i="108" a="1"/>
  <c r="F119" i="108" s="1"/>
  <c r="L120" i="108" s="1"/>
  <c r="B89" i="106"/>
  <c r="D98" i="106"/>
  <c r="L106" i="108" a="1"/>
  <c r="L106" i="108" s="1"/>
  <c r="J107" i="108" a="1"/>
  <c r="J107" i="108" s="1"/>
  <c r="M107" i="108" a="1"/>
  <c r="M107" i="108" s="1"/>
  <c r="H110" i="108" a="1"/>
  <c r="H110" i="108" s="1"/>
  <c r="H107" i="108" a="1"/>
  <c r="H107" i="108" s="1"/>
  <c r="J72" i="108" a="1"/>
  <c r="J72" i="108" s="1"/>
  <c r="J73" i="108" a="1"/>
  <c r="J73" i="108" s="1"/>
  <c r="C51" i="108"/>
  <c r="J47" i="108" s="1" a="1"/>
  <c r="J47" i="108" s="1"/>
  <c r="J224" i="108" a="1"/>
  <c r="J224" i="108" s="1"/>
  <c r="H224" i="108" a="1"/>
  <c r="H224" i="108" s="1"/>
  <c r="G224" i="108" a="1"/>
  <c r="G224" i="108" s="1"/>
  <c r="I224" i="108" a="1"/>
  <c r="I224" i="108" s="1"/>
  <c r="F224" i="108" a="1"/>
  <c r="F224" i="108" s="1"/>
  <c r="E224" i="108" a="1"/>
  <c r="E224" i="108" s="1"/>
  <c r="I217" i="108" a="1"/>
  <c r="I217" i="108" s="1"/>
  <c r="J216" i="108" a="1"/>
  <c r="J216" i="108" s="1"/>
  <c r="G216" i="108" a="1"/>
  <c r="G216" i="108" s="1"/>
  <c r="J218" i="108" a="1"/>
  <c r="J218" i="108" s="1"/>
  <c r="H218" i="108" a="1"/>
  <c r="H218" i="108" s="1"/>
  <c r="H216" i="108" a="1"/>
  <c r="H216" i="108" s="1"/>
  <c r="H222" i="108" a="1"/>
  <c r="H222" i="108" s="1"/>
  <c r="G218" i="108" a="1"/>
  <c r="G218" i="108" s="1"/>
  <c r="K58" i="108" a="1"/>
  <c r="K58" i="108" s="1"/>
  <c r="F61" i="108" a="1"/>
  <c r="F61" i="108" s="1"/>
  <c r="G106" i="108" a="1"/>
  <c r="G106" i="108" s="1"/>
  <c r="S107" i="108" s="1"/>
  <c r="F218" i="108" a="1"/>
  <c r="F218" i="108" s="1"/>
  <c r="C65" i="107"/>
  <c r="F64" i="107" s="1" a="1"/>
  <c r="F64" i="107" s="1"/>
  <c r="G64" i="107" a="1"/>
  <c r="G64" i="107" s="1"/>
  <c r="H64" i="107" a="1"/>
  <c r="H64" i="107" s="1"/>
  <c r="I72" i="108" a="1"/>
  <c r="I72" i="108" s="1"/>
  <c r="K72" i="108" a="1"/>
  <c r="K72" i="108" s="1"/>
  <c r="M8" i="106"/>
  <c r="L1" i="106"/>
  <c r="G121" i="108" a="1"/>
  <c r="G121" i="108" s="1"/>
  <c r="M122" i="108" s="1"/>
  <c r="K108" i="108" a="1"/>
  <c r="K108" i="108" s="1"/>
  <c r="R177" i="108"/>
  <c r="K107" i="108" a="1"/>
  <c r="K107" i="108" s="1"/>
  <c r="K68" i="108" a="1"/>
  <c r="K68" i="108" s="1"/>
  <c r="J55" i="108" a="1"/>
  <c r="J55" i="108" s="1"/>
  <c r="C41" i="107"/>
  <c r="J33" i="107" s="1" a="1"/>
  <c r="J33" i="107" s="1"/>
  <c r="E40" i="107" a="1"/>
  <c r="E40" i="107" s="1"/>
  <c r="G34" i="107" a="1"/>
  <c r="G34" i="107" s="1"/>
  <c r="T181" i="108"/>
  <c r="V181" i="108"/>
  <c r="R181" i="108"/>
  <c r="H120" i="108" a="1"/>
  <c r="H120" i="108" s="1"/>
  <c r="E117" i="108" a="1"/>
  <c r="E117" i="108" s="1"/>
  <c r="B82" i="106"/>
  <c r="D91" i="106"/>
  <c r="T177" i="108"/>
  <c r="J193" i="108"/>
  <c r="E104" i="108" a="1"/>
  <c r="E104" i="108" s="1"/>
  <c r="I106" i="108" a="1"/>
  <c r="I106" i="108" s="1"/>
  <c r="N103" i="108" a="1"/>
  <c r="N103" i="108" s="1"/>
  <c r="F108" i="108" a="1"/>
  <c r="F108" i="108" s="1"/>
  <c r="K110" i="108" a="1"/>
  <c r="K110" i="108" s="1"/>
  <c r="E72" i="108" a="1"/>
  <c r="E72" i="108" s="1"/>
  <c r="J70" i="108" a="1"/>
  <c r="J70" i="108" s="1"/>
  <c r="F70" i="108" a="1"/>
  <c r="F70" i="108" s="1"/>
  <c r="K73" i="108" a="1"/>
  <c r="K73" i="108" s="1"/>
  <c r="J108" i="108" a="1"/>
  <c r="J108" i="108" s="1"/>
  <c r="G58" i="108" a="1"/>
  <c r="G58" i="108" s="1"/>
  <c r="I61" i="108" a="1"/>
  <c r="I61" i="108" s="1"/>
  <c r="G168" i="108" a="1"/>
  <c r="G168" i="108" s="1"/>
  <c r="H166" i="108" a="1"/>
  <c r="H166" i="108" s="1"/>
  <c r="G109" i="108" a="1"/>
  <c r="G109" i="108" s="1"/>
  <c r="G61" i="107" a="1"/>
  <c r="G61" i="107" s="1"/>
  <c r="G196" i="108" a="1"/>
  <c r="G196" i="108" s="1"/>
  <c r="J196" i="108" s="1"/>
  <c r="D99" i="106"/>
  <c r="B90" i="106"/>
  <c r="C159" i="108"/>
  <c r="E158" i="108" s="1" a="1"/>
  <c r="E158" i="108" s="1"/>
  <c r="H158" i="108" a="1"/>
  <c r="H158" i="108" s="1"/>
  <c r="I158" i="108" a="1"/>
  <c r="I158" i="108" s="1"/>
  <c r="G158" i="108" a="1"/>
  <c r="G158" i="108" s="1"/>
  <c r="M104" i="108" a="1"/>
  <c r="M104" i="108" s="1"/>
  <c r="H73" i="108" a="1"/>
  <c r="H73" i="108" s="1"/>
  <c r="E115" i="108" a="1"/>
  <c r="E115" i="108" s="1"/>
  <c r="G157" i="108" a="1"/>
  <c r="G157" i="108" s="1"/>
  <c r="H103" i="108" a="1"/>
  <c r="H103" i="108" s="1"/>
  <c r="G118" i="108" a="1"/>
  <c r="G118" i="108" s="1"/>
  <c r="C87" i="108"/>
  <c r="I83" i="108" s="1" a="1"/>
  <c r="I83" i="108" s="1"/>
  <c r="E86" i="108" a="1"/>
  <c r="E86" i="108" s="1"/>
  <c r="L86" i="108" a="1"/>
  <c r="L86" i="108" s="1"/>
  <c r="L84" i="108" a="1"/>
  <c r="L84" i="108" s="1"/>
  <c r="G84" i="108" a="1"/>
  <c r="G84" i="108" s="1"/>
  <c r="H84" i="108" a="1"/>
  <c r="H84" i="108" s="1"/>
  <c r="I84" i="108" a="1"/>
  <c r="I84" i="108" s="1"/>
  <c r="E82" i="108" a="1"/>
  <c r="E82" i="108" s="1"/>
  <c r="F81" i="108" a="1"/>
  <c r="F81" i="108" s="1"/>
  <c r="S178" i="108"/>
  <c r="E116" i="108" a="1"/>
  <c r="E116" i="108" s="1"/>
  <c r="H118" i="108" a="1"/>
  <c r="H118" i="108" s="1"/>
  <c r="Q179" i="108"/>
  <c r="J191" i="108"/>
  <c r="E106" i="108" a="1"/>
  <c r="E106" i="108" s="1"/>
  <c r="L107" i="108" a="1"/>
  <c r="L107" i="108" s="1"/>
  <c r="J109" i="108" a="1"/>
  <c r="J109" i="108" s="1"/>
  <c r="K104" i="108" a="1"/>
  <c r="K104" i="108" s="1"/>
  <c r="J110" i="108" a="1"/>
  <c r="J110" i="108" s="1"/>
  <c r="G69" i="108" a="1"/>
  <c r="G69" i="108" s="1"/>
  <c r="L72" i="108" a="1"/>
  <c r="L72" i="108" s="1"/>
  <c r="F68" i="108" a="1"/>
  <c r="F68" i="108" s="1"/>
  <c r="F73" i="108" a="1"/>
  <c r="F73" i="108" s="1"/>
  <c r="H108" i="108" a="1"/>
  <c r="H108" i="108" s="1"/>
  <c r="T109" i="108" s="1"/>
  <c r="L58" i="108" a="1"/>
  <c r="L58" i="108" s="1"/>
  <c r="H57" i="108" a="1"/>
  <c r="H57" i="108" s="1"/>
  <c r="G170" i="108" a="1"/>
  <c r="G170" i="108" s="1"/>
  <c r="H170" i="108" a="1"/>
  <c r="H170" i="108" s="1"/>
  <c r="E170" i="108" a="1"/>
  <c r="E170" i="108" s="1"/>
  <c r="I170" i="108" a="1"/>
  <c r="I170" i="108" s="1"/>
  <c r="J170" i="108" a="1"/>
  <c r="J170" i="108" s="1"/>
  <c r="F170" i="108" a="1"/>
  <c r="F170" i="108" s="1"/>
  <c r="C171" i="108"/>
  <c r="F164" i="108" s="1" a="1"/>
  <c r="F164" i="108" s="1"/>
  <c r="H17" i="90" a="1"/>
  <c r="H17" i="90" s="1"/>
  <c r="B80" i="89"/>
  <c r="D89" i="89"/>
  <c r="Q8" i="89"/>
  <c r="P1" i="89"/>
  <c r="B99" i="89"/>
  <c r="D108" i="89"/>
  <c r="B101" i="89"/>
  <c r="D110" i="89"/>
  <c r="C65" i="90"/>
  <c r="G60" i="90" s="1" a="1"/>
  <c r="G60" i="90" s="1"/>
  <c r="F62" i="90" a="1"/>
  <c r="F62" i="90" s="1"/>
  <c r="J59" i="90" a="1"/>
  <c r="J59" i="90" s="1"/>
  <c r="E58" i="90" a="1"/>
  <c r="E58" i="90" s="1"/>
  <c r="H58" i="90" a="1"/>
  <c r="H58" i="90" s="1"/>
  <c r="J58" i="90" a="1"/>
  <c r="J58" i="90" s="1"/>
  <c r="B75" i="89"/>
  <c r="D84" i="89"/>
  <c r="C53" i="90"/>
  <c r="J52" i="90" s="1" a="1"/>
  <c r="J52" i="90" s="1"/>
  <c r="C77" i="90"/>
  <c r="H71" i="90" s="1" a="1"/>
  <c r="H71" i="90" s="1"/>
  <c r="B91" i="89"/>
  <c r="D100" i="89"/>
  <c r="J60" i="90" a="1"/>
  <c r="J60" i="90" s="1"/>
  <c r="H63" i="90" a="1"/>
  <c r="H63" i="90" s="1"/>
  <c r="F60" i="90" a="1"/>
  <c r="F60" i="90" s="1"/>
  <c r="I63" i="90" a="1"/>
  <c r="I63" i="90" s="1"/>
  <c r="C41" i="90"/>
  <c r="E39" i="90" s="1" a="1"/>
  <c r="E39" i="90" s="1"/>
  <c r="H40" i="90" a="1"/>
  <c r="H40" i="90" s="1"/>
  <c r="D85" i="89"/>
  <c r="B76" i="89"/>
  <c r="B88" i="89"/>
  <c r="D97" i="89"/>
  <c r="B77" i="89"/>
  <c r="D86" i="89"/>
  <c r="D114" i="89"/>
  <c r="B114" i="89" s="1"/>
  <c r="B105" i="89"/>
  <c r="E59" i="90" a="1"/>
  <c r="E59" i="90" s="1"/>
  <c r="G63" i="90" a="1"/>
  <c r="G63" i="90" s="1"/>
  <c r="S38" i="88"/>
  <c r="U41" i="88"/>
  <c r="T36" i="88"/>
  <c r="Q35" i="88"/>
  <c r="S37" i="88"/>
  <c r="P36" i="88"/>
  <c r="U38" i="88"/>
  <c r="U34" i="88"/>
  <c r="J104" i="88" a="1"/>
  <c r="J104" i="88" s="1"/>
  <c r="R34" i="88"/>
  <c r="B80" i="87"/>
  <c r="D89" i="87"/>
  <c r="R41" i="88"/>
  <c r="H102" i="88" a="1"/>
  <c r="H102" i="88" s="1"/>
  <c r="V8" i="87"/>
  <c r="U1" i="87"/>
  <c r="E104" i="88" a="1"/>
  <c r="E104" i="88" s="1"/>
  <c r="S39" i="88"/>
  <c r="J76" i="88" a="1"/>
  <c r="J76" i="88" s="1"/>
  <c r="C77" i="88"/>
  <c r="H76" i="88" a="1"/>
  <c r="H76" i="88" s="1"/>
  <c r="J70" i="88" a="1"/>
  <c r="J70" i="88" s="1"/>
  <c r="I73" i="88" a="1"/>
  <c r="I73" i="88" s="1"/>
  <c r="F74" i="88" a="1"/>
  <c r="F74" i="88" s="1"/>
  <c r="F71" i="88" a="1"/>
  <c r="F71" i="88" s="1"/>
  <c r="I74" i="88" a="1"/>
  <c r="I74" i="88" s="1"/>
  <c r="F73" i="88" a="1"/>
  <c r="F73" i="88" s="1"/>
  <c r="I71" i="88" a="1"/>
  <c r="I71" i="88" s="1"/>
  <c r="I72" i="88" a="1"/>
  <c r="I72" i="88" s="1"/>
  <c r="G71" i="88" a="1"/>
  <c r="G71" i="88" s="1"/>
  <c r="E70" i="88" a="1"/>
  <c r="E70" i="88" s="1"/>
  <c r="I69" i="88" a="1"/>
  <c r="I69" i="88" s="1"/>
  <c r="H70" i="88" a="1"/>
  <c r="H70" i="88" s="1"/>
  <c r="G69" i="88" a="1"/>
  <c r="G69" i="88" s="1"/>
  <c r="J71" i="88" a="1"/>
  <c r="J71" i="88" s="1"/>
  <c r="C92" i="88"/>
  <c r="G91" i="88" s="1" a="1"/>
  <c r="G91" i="88" s="1"/>
  <c r="F85" i="88" a="1"/>
  <c r="F85" i="88" s="1"/>
  <c r="E87" i="88" a="1"/>
  <c r="E87" i="88" s="1"/>
  <c r="F84" i="88" a="1"/>
  <c r="F84" i="88" s="1"/>
  <c r="I87" i="88" a="1"/>
  <c r="I87" i="88" s="1"/>
  <c r="H87" i="88" s="1"/>
  <c r="I88" i="88" a="1"/>
  <c r="I88" i="88" s="1"/>
  <c r="H88" i="88" s="1"/>
  <c r="J100" i="88" a="1"/>
  <c r="J100" i="88" s="1"/>
  <c r="T35" i="88"/>
  <c r="J102" i="88" a="1"/>
  <c r="J102" i="88" s="1"/>
  <c r="D86" i="87"/>
  <c r="B77" i="87"/>
  <c r="Q41" i="88"/>
  <c r="U37" i="88"/>
  <c r="R38" i="88"/>
  <c r="U39" i="88"/>
  <c r="B101" i="87"/>
  <c r="D110" i="87"/>
  <c r="G52" i="88" a="1"/>
  <c r="G52" i="88" s="1"/>
  <c r="F52" i="88" a="1"/>
  <c r="F52" i="88" s="1"/>
  <c r="E52" i="88" a="1"/>
  <c r="E52" i="88" s="1"/>
  <c r="I52" i="88" a="1"/>
  <c r="I52" i="88" s="1"/>
  <c r="C53" i="88"/>
  <c r="J52" i="88" s="1" a="1"/>
  <c r="J52" i="88" s="1"/>
  <c r="H52" i="88" a="1"/>
  <c r="H52" i="88" s="1"/>
  <c r="I45" i="88" a="1"/>
  <c r="I45" i="88" s="1"/>
  <c r="H48" i="88" a="1"/>
  <c r="H48" i="88" s="1"/>
  <c r="G45" i="88" a="1"/>
  <c r="G45" i="88" s="1"/>
  <c r="G47" i="88" a="1"/>
  <c r="G47" i="88" s="1"/>
  <c r="I46" i="88" a="1"/>
  <c r="I46" i="88" s="1"/>
  <c r="F48" i="88" a="1"/>
  <c r="F48" i="88" s="1"/>
  <c r="F50" i="88" a="1"/>
  <c r="F50" i="88" s="1"/>
  <c r="J50" i="88" a="1"/>
  <c r="J50" i="88" s="1"/>
  <c r="I50" i="88" a="1"/>
  <c r="I50" i="88" s="1"/>
  <c r="H50" i="88" a="1"/>
  <c r="H50" i="88" s="1"/>
  <c r="I48" i="88" a="1"/>
  <c r="I48" i="88" s="1"/>
  <c r="E46" i="88" a="1"/>
  <c r="E46" i="88" s="1"/>
  <c r="F47" i="88" a="1"/>
  <c r="F47" i="88" s="1"/>
  <c r="E50" i="88" a="1"/>
  <c r="E50" i="88" s="1"/>
  <c r="J46" i="88" a="1"/>
  <c r="J46" i="88" s="1"/>
  <c r="H47" i="88" a="1"/>
  <c r="H47" i="88" s="1"/>
  <c r="E45" i="88" a="1"/>
  <c r="E45" i="88" s="1"/>
  <c r="J48" i="88" a="1"/>
  <c r="J48" i="88" s="1"/>
  <c r="H46" i="88" a="1"/>
  <c r="H46" i="88" s="1"/>
  <c r="H45" i="88" a="1"/>
  <c r="H45" i="88" s="1"/>
  <c r="S46" i="88" s="1"/>
  <c r="F45" i="88" a="1"/>
  <c r="F45" i="88" s="1"/>
  <c r="S36" i="88"/>
  <c r="E75" i="88" a="1"/>
  <c r="E75" i="88" s="1"/>
  <c r="T37" i="88"/>
  <c r="T34" i="88"/>
  <c r="S41" i="88"/>
  <c r="H104" i="88" a="1"/>
  <c r="H104" i="88" s="1"/>
  <c r="U35" i="88"/>
  <c r="B87" i="87"/>
  <c r="D96" i="87"/>
  <c r="Q34" i="88"/>
  <c r="H103" i="88" a="1"/>
  <c r="H103" i="88" s="1"/>
  <c r="D94" i="87"/>
  <c r="B85" i="87"/>
  <c r="Q38" i="88"/>
  <c r="P39" i="88"/>
  <c r="G102" i="88" a="1"/>
  <c r="G102" i="88" s="1"/>
  <c r="I104" i="88" a="1"/>
  <c r="I104" i="88" s="1"/>
  <c r="H51" i="88" a="1"/>
  <c r="H51" i="88" s="1"/>
  <c r="E73" i="88" a="1"/>
  <c r="E73" i="88" s="1"/>
  <c r="F75" i="88" a="1"/>
  <c r="F75" i="88" s="1"/>
  <c r="F64" i="88" a="1"/>
  <c r="F64" i="88" s="1"/>
  <c r="E64" i="88" a="1"/>
  <c r="E64" i="88" s="1"/>
  <c r="J64" i="88" a="1"/>
  <c r="J64" i="88" s="1"/>
  <c r="C65" i="88"/>
  <c r="H64" i="88" s="1" a="1"/>
  <c r="H64" i="88" s="1"/>
  <c r="I64" i="88" a="1"/>
  <c r="I64" i="88" s="1"/>
  <c r="G64" i="88" a="1"/>
  <c r="G64" i="88" s="1"/>
  <c r="G62" i="88" a="1"/>
  <c r="G62" i="88" s="1"/>
  <c r="H59" i="88" a="1"/>
  <c r="H59" i="88" s="1"/>
  <c r="F62" i="88" a="1"/>
  <c r="F62" i="88" s="1"/>
  <c r="I57" i="88" a="1"/>
  <c r="I57" i="88" s="1"/>
  <c r="H60" i="88" a="1"/>
  <c r="H60" i="88" s="1"/>
  <c r="H62" i="88" a="1"/>
  <c r="H62" i="88" s="1"/>
  <c r="J62" i="88" a="1"/>
  <c r="J62" i="88" s="1"/>
  <c r="E57" i="88" a="1"/>
  <c r="E57" i="88" s="1"/>
  <c r="I59" i="88" a="1"/>
  <c r="I59" i="88" s="1"/>
  <c r="I58" i="88" a="1"/>
  <c r="I58" i="88" s="1"/>
  <c r="T59" i="88" s="1"/>
  <c r="G59" i="88" a="1"/>
  <c r="G59" i="88" s="1"/>
  <c r="F58" i="88" a="1"/>
  <c r="F58" i="88" s="1"/>
  <c r="E60" i="88" a="1"/>
  <c r="E60" i="88" s="1"/>
  <c r="J60" i="88" a="1"/>
  <c r="J60" i="88" s="1"/>
  <c r="F60" i="88" a="1"/>
  <c r="F60" i="88" s="1"/>
  <c r="I60" i="88" a="1"/>
  <c r="I60" i="88" s="1"/>
  <c r="Q40" i="88"/>
  <c r="D102" i="87"/>
  <c r="B93" i="87"/>
  <c r="C106" i="88"/>
  <c r="H100" i="88" s="1" a="1"/>
  <c r="H100" i="88" s="1"/>
  <c r="E105" i="88" a="1"/>
  <c r="E105" i="88" s="1"/>
  <c r="J105" i="88" a="1"/>
  <c r="J105" i="88" s="1"/>
  <c r="I105" i="88" a="1"/>
  <c r="I105" i="88" s="1"/>
  <c r="G105" i="88" a="1"/>
  <c r="G105" i="88" s="1"/>
  <c r="F105" i="88" a="1"/>
  <c r="F105" i="88" s="1"/>
  <c r="H105" i="88" a="1"/>
  <c r="H105" i="88" s="1"/>
  <c r="I101" i="88" a="1"/>
  <c r="I101" i="88" s="1"/>
  <c r="G100" i="88" a="1"/>
  <c r="G100" i="88" s="1"/>
  <c r="E103" i="88" a="1"/>
  <c r="E103" i="88" s="1"/>
  <c r="H98" i="88" a="1"/>
  <c r="H98" i="88" s="1"/>
  <c r="G98" i="88" a="1"/>
  <c r="G98" i="88" s="1"/>
  <c r="I98" i="88" a="1"/>
  <c r="I98" i="88" s="1"/>
  <c r="G101" i="88" a="1"/>
  <c r="G101" i="88" s="1"/>
  <c r="H101" i="88" a="1"/>
  <c r="H101" i="88" s="1"/>
  <c r="J98" i="88" a="1"/>
  <c r="J98" i="88" s="1"/>
  <c r="E101" i="88" a="1"/>
  <c r="E101" i="88" s="1"/>
  <c r="I100" i="88" a="1"/>
  <c r="I100" i="88" s="1"/>
  <c r="E99" i="88" a="1"/>
  <c r="E99" i="88" s="1"/>
  <c r="F101" i="88" a="1"/>
  <c r="F101" i="88" s="1"/>
  <c r="I103" i="88" a="1"/>
  <c r="I103" i="88" s="1"/>
  <c r="F102" i="88" a="1"/>
  <c r="F102" i="88" s="1"/>
  <c r="F103" i="88" a="1"/>
  <c r="F103" i="88" s="1"/>
  <c r="J101" i="88" a="1"/>
  <c r="J101" i="88" s="1"/>
  <c r="E98" i="88" a="1"/>
  <c r="E98" i="88" s="1"/>
  <c r="T39" i="88"/>
  <c r="T38" i="88"/>
  <c r="D97" i="87"/>
  <c r="B88" i="87"/>
  <c r="D100" i="87"/>
  <c r="B91" i="87"/>
  <c r="F104" i="88" a="1"/>
  <c r="F104" i="88" s="1"/>
  <c r="S35" i="88"/>
  <c r="P37" i="88"/>
  <c r="R36" i="88"/>
  <c r="E100" i="88" a="1"/>
  <c r="E100" i="88" s="1"/>
  <c r="F51" i="88" a="1"/>
  <c r="F51" i="88" s="1"/>
  <c r="J73" i="88" a="1"/>
  <c r="J73" i="88" s="1"/>
  <c r="I75" i="88" a="1"/>
  <c r="I75" i="88" s="1"/>
  <c r="J58" i="88" a="1"/>
  <c r="J58" i="88" s="1"/>
  <c r="I63" i="88" a="1"/>
  <c r="I63" i="88" s="1"/>
  <c r="T64" i="88" s="1"/>
  <c r="I49" i="88" a="1"/>
  <c r="I49" i="88" s="1"/>
  <c r="T50" i="88" s="1"/>
  <c r="G104" i="88" a="1"/>
  <c r="G104" i="88" s="1"/>
  <c r="U36" i="88"/>
  <c r="J103" i="88" a="1"/>
  <c r="J103" i="88" s="1"/>
  <c r="G103" i="88" a="1"/>
  <c r="G103" i="88" s="1"/>
  <c r="D90" i="87"/>
  <c r="B81" i="87"/>
  <c r="P38" i="88"/>
  <c r="F46" i="76" a="1"/>
  <c r="F46" i="76" s="1"/>
  <c r="H60" i="76" a="1"/>
  <c r="H60" i="76" s="1"/>
  <c r="C41" i="76"/>
  <c r="E40" i="76" s="1" a="1"/>
  <c r="E40" i="76" s="1"/>
  <c r="F40" i="76" a="1"/>
  <c r="F40" i="76" s="1"/>
  <c r="H40" i="76" a="1"/>
  <c r="H40" i="76" s="1"/>
  <c r="I40" i="76" a="1"/>
  <c r="I40" i="76" s="1"/>
  <c r="G40" i="76" a="1"/>
  <c r="G40" i="76" s="1"/>
  <c r="F37" i="76" a="1"/>
  <c r="F37" i="76" s="1"/>
  <c r="G34" i="76" a="1"/>
  <c r="G34" i="76" s="1"/>
  <c r="J34" i="76" a="1"/>
  <c r="J34" i="76" s="1"/>
  <c r="H34" i="76" a="1"/>
  <c r="H34" i="76" s="1"/>
  <c r="S35" i="76" s="1"/>
  <c r="I35" i="76" a="1"/>
  <c r="I35" i="76" s="1"/>
  <c r="E36" i="76" a="1"/>
  <c r="E36" i="76" s="1"/>
  <c r="F38" i="76" a="1"/>
  <c r="F38" i="76" s="1"/>
  <c r="Q39" i="76" s="1"/>
  <c r="E35" i="76" a="1"/>
  <c r="E35" i="76" s="1"/>
  <c r="I33" i="76" a="1"/>
  <c r="I33" i="76" s="1"/>
  <c r="J36" i="76" a="1"/>
  <c r="J36" i="76" s="1"/>
  <c r="H36" i="76" a="1"/>
  <c r="H36" i="76" s="1"/>
  <c r="H35" i="76" a="1"/>
  <c r="H35" i="76" s="1"/>
  <c r="S36" i="76" s="1"/>
  <c r="F33" i="76" a="1"/>
  <c r="F33" i="76" s="1"/>
  <c r="H37" i="76" a="1"/>
  <c r="H37" i="76" s="1"/>
  <c r="G33" i="76" a="1"/>
  <c r="G33" i="76" s="1"/>
  <c r="G36" i="76" a="1"/>
  <c r="G36" i="76" s="1"/>
  <c r="J37" i="76" a="1"/>
  <c r="J37" i="76" s="1"/>
  <c r="H38" i="76" a="1"/>
  <c r="H38" i="76" s="1"/>
  <c r="S39" i="76" s="1"/>
  <c r="G39" i="76" a="1"/>
  <c r="G39" i="76" s="1"/>
  <c r="J61" i="76" a="1"/>
  <c r="J61" i="76" s="1"/>
  <c r="H63" i="76" a="1"/>
  <c r="H63" i="76" s="1"/>
  <c r="I59" i="76" a="1"/>
  <c r="I59" i="76" s="1"/>
  <c r="E105" i="76" a="1"/>
  <c r="E105" i="76" s="1"/>
  <c r="J63" i="76" a="1"/>
  <c r="J63" i="76" s="1"/>
  <c r="U64" i="76" s="1"/>
  <c r="C77" i="76"/>
  <c r="E72" i="76" s="1" a="1"/>
  <c r="E72" i="76" s="1"/>
  <c r="E76" i="76" a="1"/>
  <c r="E76" i="76" s="1"/>
  <c r="F76" i="76" a="1"/>
  <c r="F76" i="76" s="1"/>
  <c r="F71" i="76" a="1"/>
  <c r="F71" i="76" s="1"/>
  <c r="F74" i="76" a="1"/>
  <c r="F74" i="76" s="1"/>
  <c r="J74" i="76" a="1"/>
  <c r="J74" i="76" s="1"/>
  <c r="I69" i="76" a="1"/>
  <c r="I69" i="76" s="1"/>
  <c r="F69" i="76" a="1"/>
  <c r="F69" i="76" s="1"/>
  <c r="I101" i="76" a="1"/>
  <c r="I101" i="76" s="1"/>
  <c r="G105" i="76" a="1"/>
  <c r="G105" i="76" s="1"/>
  <c r="J90" i="76"/>
  <c r="J57" i="76" a="1"/>
  <c r="J57" i="76" s="1"/>
  <c r="E57" i="76" a="1"/>
  <c r="E57" i="76" s="1"/>
  <c r="F63" i="76" a="1"/>
  <c r="F63" i="76" s="1"/>
  <c r="Q64" i="76" s="1"/>
  <c r="E92" i="76" a="1"/>
  <c r="E92" i="76" s="1"/>
  <c r="I92" i="76" a="1"/>
  <c r="I92" i="76" s="1"/>
  <c r="H92" i="76" s="1"/>
  <c r="G92" i="76" a="1"/>
  <c r="G92" i="76" s="1"/>
  <c r="J92" i="76" s="1"/>
  <c r="F92" i="76" a="1"/>
  <c r="F92" i="76" s="1"/>
  <c r="E85" i="76" a="1"/>
  <c r="E85" i="76" s="1"/>
  <c r="G84" i="76" a="1"/>
  <c r="G84" i="76" s="1"/>
  <c r="J84" i="76" s="1"/>
  <c r="F85" i="76" a="1"/>
  <c r="F85" i="76" s="1"/>
  <c r="E86" i="76" a="1"/>
  <c r="E86" i="76" s="1"/>
  <c r="D90" i="75"/>
  <c r="B81" i="75"/>
  <c r="J89" i="76"/>
  <c r="F39" i="76" a="1"/>
  <c r="F39" i="76" s="1"/>
  <c r="F61" i="76" a="1"/>
  <c r="F61" i="76" s="1"/>
  <c r="E103" i="76" a="1"/>
  <c r="E103" i="76" s="1"/>
  <c r="J59" i="76" a="1"/>
  <c r="J59" i="76" s="1"/>
  <c r="B106" i="75"/>
  <c r="D115" i="75"/>
  <c r="B115" i="75" s="1"/>
  <c r="E59" i="76" a="1"/>
  <c r="E59" i="76" s="1"/>
  <c r="E38" i="76" a="1"/>
  <c r="E38" i="76" s="1"/>
  <c r="G37" i="76" a="1"/>
  <c r="G37" i="76" s="1"/>
  <c r="B75" i="75"/>
  <c r="D84" i="75"/>
  <c r="B80" i="75"/>
  <c r="D89" i="75"/>
  <c r="H71" i="76" a="1"/>
  <c r="H71" i="76" s="1"/>
  <c r="I75" i="76" a="1"/>
  <c r="I75" i="76" s="1"/>
  <c r="J100" i="76" a="1"/>
  <c r="J100" i="76" s="1"/>
  <c r="E90" i="76" a="1"/>
  <c r="E90" i="76" s="1"/>
  <c r="G57" i="76" a="1"/>
  <c r="G57" i="76" s="1"/>
  <c r="I34" i="76" a="1"/>
  <c r="I34" i="76" s="1"/>
  <c r="I86" i="76" a="1"/>
  <c r="I86" i="76" s="1"/>
  <c r="H86" i="76" s="1"/>
  <c r="G86" i="76" a="1"/>
  <c r="G86" i="76" s="1"/>
  <c r="G85" i="76" a="1"/>
  <c r="G85" i="76" s="1"/>
  <c r="J64" i="76" a="1"/>
  <c r="J64" i="76" s="1"/>
  <c r="I64" i="76" a="1"/>
  <c r="I64" i="76" s="1"/>
  <c r="H64" i="76" a="1"/>
  <c r="H64" i="76" s="1"/>
  <c r="G64" i="76" a="1"/>
  <c r="G64" i="76" s="1"/>
  <c r="C65" i="76"/>
  <c r="F64" i="76" a="1"/>
  <c r="F64" i="76" s="1"/>
  <c r="E64" i="76" a="1"/>
  <c r="E64" i="76" s="1"/>
  <c r="J62" i="76" a="1"/>
  <c r="J62" i="76" s="1"/>
  <c r="F62" i="76" a="1"/>
  <c r="F62" i="76" s="1"/>
  <c r="E62" i="76" a="1"/>
  <c r="E62" i="76" s="1"/>
  <c r="F60" i="76" a="1"/>
  <c r="F60" i="76" s="1"/>
  <c r="Q61" i="76" s="1"/>
  <c r="H58" i="76" a="1"/>
  <c r="H58" i="76" s="1"/>
  <c r="I57" i="76" a="1"/>
  <c r="I57" i="76" s="1"/>
  <c r="F58" i="76" a="1"/>
  <c r="F58" i="76" s="1"/>
  <c r="E60" i="76" a="1"/>
  <c r="E60" i="76" s="1"/>
  <c r="I62" i="76" a="1"/>
  <c r="I62" i="76" s="1"/>
  <c r="T63" i="76" s="1"/>
  <c r="H39" i="76" a="1"/>
  <c r="H39" i="76" s="1"/>
  <c r="B94" i="75"/>
  <c r="D103" i="75"/>
  <c r="D118" i="75"/>
  <c r="B118" i="75" s="1"/>
  <c r="B109" i="75"/>
  <c r="J91" i="76"/>
  <c r="H106" i="76" a="1"/>
  <c r="H106" i="76" s="1"/>
  <c r="G106" i="76" a="1"/>
  <c r="G106" i="76" s="1"/>
  <c r="F106" i="76" a="1"/>
  <c r="F106" i="76" s="1"/>
  <c r="E106" i="76" a="1"/>
  <c r="E106" i="76" s="1"/>
  <c r="J106" i="76" a="1"/>
  <c r="J106" i="76" s="1"/>
  <c r="I106" i="76" a="1"/>
  <c r="I106" i="76" s="1"/>
  <c r="E101" i="76" a="1"/>
  <c r="E101" i="76" s="1"/>
  <c r="H101" i="76" a="1"/>
  <c r="H101" i="76" s="1"/>
  <c r="I103" i="76" a="1"/>
  <c r="I103" i="76" s="1"/>
  <c r="J99" i="76" a="1"/>
  <c r="J99" i="76" s="1"/>
  <c r="J103" i="76" a="1"/>
  <c r="J103" i="76" s="1"/>
  <c r="H102" i="76" a="1"/>
  <c r="H102" i="76" s="1"/>
  <c r="I98" i="76" a="1"/>
  <c r="I98" i="76" s="1"/>
  <c r="G99" i="76" a="1"/>
  <c r="G99" i="76" s="1"/>
  <c r="J98" i="76" a="1"/>
  <c r="J98" i="76" s="1"/>
  <c r="H103" i="76" a="1"/>
  <c r="H103" i="76" s="1"/>
  <c r="J104" i="76" a="1"/>
  <c r="J104" i="76" s="1"/>
  <c r="H99" i="76" a="1"/>
  <c r="H99" i="76" s="1"/>
  <c r="G103" i="76" a="1"/>
  <c r="G103" i="76" s="1"/>
  <c r="F104" i="76" a="1"/>
  <c r="F104" i="76" s="1"/>
  <c r="J102" i="76" a="1"/>
  <c r="J102" i="76" s="1"/>
  <c r="F98" i="76" a="1"/>
  <c r="F98" i="76" s="1"/>
  <c r="E98" i="76" a="1"/>
  <c r="E98" i="76" s="1"/>
  <c r="E99" i="76" a="1"/>
  <c r="E99" i="76" s="1"/>
  <c r="I99" i="76" a="1"/>
  <c r="I99" i="76" s="1"/>
  <c r="E102" i="76" a="1"/>
  <c r="E102" i="76" s="1"/>
  <c r="E104" i="76" a="1"/>
  <c r="E104" i="76" s="1"/>
  <c r="G100" i="76" a="1"/>
  <c r="G100" i="76" s="1"/>
  <c r="E100" i="76" a="1"/>
  <c r="E100" i="76" s="1"/>
  <c r="I102" i="76" a="1"/>
  <c r="I102" i="76" s="1"/>
  <c r="F99" i="76" a="1"/>
  <c r="F99" i="76" s="1"/>
  <c r="F102" i="76" a="1"/>
  <c r="F102" i="76" s="1"/>
  <c r="I100" i="76" a="1"/>
  <c r="I100" i="76" s="1"/>
  <c r="F101" i="76" a="1"/>
  <c r="F101" i="76" s="1"/>
  <c r="G98" i="76" a="1"/>
  <c r="G98" i="76" s="1"/>
  <c r="I63" i="76" a="1"/>
  <c r="I63" i="76" s="1"/>
  <c r="T64" i="76" s="1"/>
  <c r="N8" i="75"/>
  <c r="M1" i="75"/>
  <c r="F57" i="76" a="1"/>
  <c r="F57" i="76" s="1"/>
  <c r="J87" i="76"/>
  <c r="I52" i="76" a="1"/>
  <c r="I52" i="76" s="1"/>
  <c r="C53" i="76"/>
  <c r="F52" i="76" a="1"/>
  <c r="F52" i="76" s="1"/>
  <c r="E52" i="76" a="1"/>
  <c r="E52" i="76" s="1"/>
  <c r="J52" i="76" a="1"/>
  <c r="J52" i="76" s="1"/>
  <c r="H52" i="76" a="1"/>
  <c r="H52" i="76" s="1"/>
  <c r="H48" i="76" a="1"/>
  <c r="H48" i="76" s="1"/>
  <c r="F47" i="76" a="1"/>
  <c r="F47" i="76" s="1"/>
  <c r="E46" i="76" a="1"/>
  <c r="E46" i="76" s="1"/>
  <c r="P47" i="76" s="1"/>
  <c r="I48" i="76" a="1"/>
  <c r="I48" i="76" s="1"/>
  <c r="I50" i="76" a="1"/>
  <c r="I50" i="76" s="1"/>
  <c r="H47" i="76" a="1"/>
  <c r="H47" i="76" s="1"/>
  <c r="E49" i="76" a="1"/>
  <c r="E49" i="76" s="1"/>
  <c r="I49" i="76" a="1"/>
  <c r="I49" i="76" s="1"/>
  <c r="E45" i="76" a="1"/>
  <c r="E45" i="76" s="1"/>
  <c r="J48" i="76" a="1"/>
  <c r="J48" i="76" s="1"/>
  <c r="H46" i="76" a="1"/>
  <c r="H46" i="76" s="1"/>
  <c r="J50" i="76" a="1"/>
  <c r="J50" i="76" s="1"/>
  <c r="G50" i="76" a="1"/>
  <c r="G50" i="76" s="1"/>
  <c r="E48" i="76" a="1"/>
  <c r="E48" i="76" s="1"/>
  <c r="P49" i="76" s="1"/>
  <c r="J49" i="76" a="1"/>
  <c r="J49" i="76" s="1"/>
  <c r="U50" i="76" s="1"/>
  <c r="J46" i="76" a="1"/>
  <c r="J46" i="76" s="1"/>
  <c r="I47" i="76" a="1"/>
  <c r="I47" i="76" s="1"/>
  <c r="T48" i="76" s="1"/>
  <c r="I46" i="76" a="1"/>
  <c r="I46" i="76" s="1"/>
  <c r="G46" i="76" a="1"/>
  <c r="G46" i="76" s="1"/>
  <c r="H50" i="76" a="1"/>
  <c r="H50" i="76" s="1"/>
  <c r="J47" i="76" a="1"/>
  <c r="J47" i="76" s="1"/>
  <c r="G45" i="76" a="1"/>
  <c r="G45" i="76" s="1"/>
  <c r="R46" i="76" s="1"/>
  <c r="E50" i="76" a="1"/>
  <c r="E50" i="76" s="1"/>
  <c r="G75" i="76" a="1"/>
  <c r="G75" i="76" s="1"/>
  <c r="H98" i="76" a="1"/>
  <c r="H98" i="76" s="1"/>
  <c r="F59" i="76" a="1"/>
  <c r="F59" i="76" s="1"/>
  <c r="Q60" i="76" s="1"/>
  <c r="G63" i="76" a="1"/>
  <c r="G63" i="76" s="1"/>
  <c r="B95" i="75"/>
  <c r="D104" i="75"/>
  <c r="H62" i="76" a="1"/>
  <c r="H62" i="76" s="1"/>
  <c r="G49" i="76" a="1"/>
  <c r="G49" i="76" s="1"/>
  <c r="R50" i="76" s="1"/>
  <c r="J73" i="76" a="1"/>
  <c r="J73" i="76" s="1"/>
  <c r="U74" i="76" s="1"/>
  <c r="E75" i="76" a="1"/>
  <c r="E75" i="76" s="1"/>
  <c r="P76" i="76" s="1"/>
  <c r="G101" i="76" a="1"/>
  <c r="G101" i="76" s="1"/>
  <c r="J58" i="76" a="1"/>
  <c r="J58" i="76" s="1"/>
  <c r="H74" i="76" a="1"/>
  <c r="H74" i="76" s="1"/>
  <c r="J35" i="76" a="1"/>
  <c r="J35" i="76" s="1"/>
  <c r="U36" i="76" s="1"/>
  <c r="B83" i="75"/>
  <c r="D92" i="75"/>
  <c r="E47" i="76" a="1"/>
  <c r="E47" i="76" s="1"/>
  <c r="G62" i="76" a="1"/>
  <c r="G62" i="76" s="1"/>
  <c r="R63" i="76" s="1"/>
  <c r="F103" i="76" a="1"/>
  <c r="F103" i="76" s="1"/>
  <c r="I85" i="76" a="1"/>
  <c r="I85" i="76" s="1"/>
  <c r="H85" i="76" s="1"/>
  <c r="I88" i="76" a="1"/>
  <c r="I88" i="76" s="1"/>
  <c r="H88" i="76" s="1"/>
  <c r="J88" i="76" s="1"/>
  <c r="G61" i="76" a="1"/>
  <c r="G61" i="76" s="1"/>
  <c r="E61" i="76" a="1"/>
  <c r="E61" i="76" s="1"/>
  <c r="F87" i="76" a="1"/>
  <c r="F87" i="76" s="1"/>
  <c r="T46" i="74"/>
  <c r="P58" i="74"/>
  <c r="P46" i="74"/>
  <c r="T51" i="74"/>
  <c r="Q47" i="74"/>
  <c r="L1" i="73"/>
  <c r="M8" i="73"/>
  <c r="D92" i="73"/>
  <c r="B83" i="73"/>
  <c r="B97" i="73"/>
  <c r="D106" i="73"/>
  <c r="R49" i="74"/>
  <c r="S48" i="74"/>
  <c r="P59" i="74"/>
  <c r="D112" i="73"/>
  <c r="B112" i="73" s="1"/>
  <c r="B103" i="73"/>
  <c r="R48" i="74"/>
  <c r="J65" i="74" a="1"/>
  <c r="J65" i="74" s="1"/>
  <c r="G65" i="74" a="1"/>
  <c r="G65" i="74" s="1"/>
  <c r="F65" i="74" a="1"/>
  <c r="F65" i="74" s="1"/>
  <c r="H65" i="74" a="1"/>
  <c r="H65" i="74" s="1"/>
  <c r="E65" i="74" a="1"/>
  <c r="E65" i="74" s="1"/>
  <c r="I65" i="74" a="1"/>
  <c r="I65" i="74" s="1"/>
  <c r="J58" i="74" a="1"/>
  <c r="J58" i="74" s="1"/>
  <c r="I60" i="74" a="1"/>
  <c r="I60" i="74" s="1"/>
  <c r="I61" i="74" a="1"/>
  <c r="I61" i="74" s="1"/>
  <c r="G59" i="74" a="1"/>
  <c r="G59" i="74" s="1"/>
  <c r="R60" i="74" s="1"/>
  <c r="H58" i="74" a="1"/>
  <c r="H58" i="74" s="1"/>
  <c r="H57" i="74" a="1"/>
  <c r="H57" i="74" s="1"/>
  <c r="S58" i="74" s="1"/>
  <c r="E62" i="74" a="1"/>
  <c r="E62" i="74" s="1"/>
  <c r="P63" i="74" s="1"/>
  <c r="I57" i="74" a="1"/>
  <c r="I57" i="74" s="1"/>
  <c r="F61" i="74" a="1"/>
  <c r="F61" i="74" s="1"/>
  <c r="Q62" i="74" s="1"/>
  <c r="E61" i="74" a="1"/>
  <c r="E61" i="74" s="1"/>
  <c r="H60" i="74" a="1"/>
  <c r="H60" i="74" s="1"/>
  <c r="F57" i="74" a="1"/>
  <c r="F57" i="74" s="1"/>
  <c r="J57" i="74" a="1"/>
  <c r="J57" i="74" s="1"/>
  <c r="U58" i="74" s="1"/>
  <c r="F58" i="74" a="1"/>
  <c r="F58" i="74" s="1"/>
  <c r="Q59" i="74" s="1"/>
  <c r="I62" i="74" a="1"/>
  <c r="I62" i="74" s="1"/>
  <c r="T63" i="74" s="1"/>
  <c r="J60" i="74" a="1"/>
  <c r="J60" i="74" s="1"/>
  <c r="I58" i="74" a="1"/>
  <c r="I58" i="74" s="1"/>
  <c r="B80" i="73"/>
  <c r="D89" i="73"/>
  <c r="J61" i="74" a="1"/>
  <c r="J61" i="74" s="1"/>
  <c r="J63" i="74" a="1"/>
  <c r="J63" i="74" s="1"/>
  <c r="U64" i="74" s="1"/>
  <c r="J59" i="74" a="1"/>
  <c r="J59" i="74" s="1"/>
  <c r="D117" i="73"/>
  <c r="B117" i="73" s="1"/>
  <c r="B108" i="73"/>
  <c r="E76" i="74" a="1"/>
  <c r="E76" i="74" s="1"/>
  <c r="F76" i="74" a="1"/>
  <c r="F76" i="74" s="1"/>
  <c r="C77" i="74"/>
  <c r="G76" i="74" a="1"/>
  <c r="G76" i="74" s="1"/>
  <c r="J76" i="74" a="1"/>
  <c r="J76" i="74" s="1"/>
  <c r="I76" i="74" a="1"/>
  <c r="I76" i="74" s="1"/>
  <c r="H69" i="74" a="1"/>
  <c r="H69" i="74" s="1"/>
  <c r="S70" i="74" s="1"/>
  <c r="J74" i="74" a="1"/>
  <c r="J74" i="74" s="1"/>
  <c r="G70" i="74" a="1"/>
  <c r="G70" i="74" s="1"/>
  <c r="F73" i="74" a="1"/>
  <c r="F73" i="74" s="1"/>
  <c r="F72" i="74" a="1"/>
  <c r="F72" i="74" s="1"/>
  <c r="Q73" i="74" s="1"/>
  <c r="G72" i="74" a="1"/>
  <c r="G72" i="74" s="1"/>
  <c r="E73" i="74" a="1"/>
  <c r="E73" i="74" s="1"/>
  <c r="F71" i="74" a="1"/>
  <c r="F71" i="74" s="1"/>
  <c r="E72" i="74" a="1"/>
  <c r="E72" i="74" s="1"/>
  <c r="H71" i="74" a="1"/>
  <c r="H71" i="74" s="1"/>
  <c r="H70" i="74" a="1"/>
  <c r="H70" i="74" s="1"/>
  <c r="S71" i="74" s="1"/>
  <c r="J71" i="74" a="1"/>
  <c r="J71" i="74" s="1"/>
  <c r="E71" i="74" a="1"/>
  <c r="E71" i="74" s="1"/>
  <c r="P72" i="74" s="1"/>
  <c r="G71" i="74" a="1"/>
  <c r="G71" i="74" s="1"/>
  <c r="G73" i="74" a="1"/>
  <c r="G73" i="74" s="1"/>
  <c r="F74" i="74" a="1"/>
  <c r="F74" i="74" s="1"/>
  <c r="G91" i="74" a="1"/>
  <c r="G91" i="74" s="1"/>
  <c r="J91" i="74" s="1"/>
  <c r="F91" i="74" a="1"/>
  <c r="F91" i="74" s="1"/>
  <c r="C92" i="74"/>
  <c r="I91" i="74" a="1"/>
  <c r="I91" i="74" s="1"/>
  <c r="H91" i="74" s="1"/>
  <c r="E91" i="74" a="1"/>
  <c r="E91" i="74" s="1"/>
  <c r="E86" i="74" a="1"/>
  <c r="E86" i="74" s="1"/>
  <c r="G89" i="74" a="1"/>
  <c r="G89" i="74" s="1"/>
  <c r="I89" i="74" a="1"/>
  <c r="I89" i="74" s="1"/>
  <c r="H89" i="74" s="1"/>
  <c r="E85" i="74" a="1"/>
  <c r="E85" i="74" s="1"/>
  <c r="F84" i="74" a="1"/>
  <c r="F84" i="74" s="1"/>
  <c r="G85" i="74" a="1"/>
  <c r="G85" i="74" s="1"/>
  <c r="E87" i="74" a="1"/>
  <c r="E87" i="74" s="1"/>
  <c r="G86" i="74" a="1"/>
  <c r="G86" i="74" s="1"/>
  <c r="J86" i="74" s="1"/>
  <c r="F86" i="74" a="1"/>
  <c r="F86" i="74" s="1"/>
  <c r="G87" i="74" a="1"/>
  <c r="G87" i="74" s="1"/>
  <c r="F85" i="74" a="1"/>
  <c r="F85" i="74" s="1"/>
  <c r="G60" i="74" a="1"/>
  <c r="G60" i="74" s="1"/>
  <c r="E63" i="74" a="1"/>
  <c r="E63" i="74" s="1"/>
  <c r="H64" i="74" a="1"/>
  <c r="H64" i="74" s="1"/>
  <c r="E74" i="74" a="1"/>
  <c r="E74" i="74" s="1"/>
  <c r="E60" i="74" a="1"/>
  <c r="E60" i="74" s="1"/>
  <c r="P60" i="74" s="1"/>
  <c r="U48" i="74"/>
  <c r="I86" i="74" a="1"/>
  <c r="I86" i="74" s="1"/>
  <c r="H86" i="74" s="1"/>
  <c r="F60" i="74" a="1"/>
  <c r="F60" i="74" s="1"/>
  <c r="Q61" i="74" s="1"/>
  <c r="E89" i="74" a="1"/>
  <c r="E89" i="74" s="1"/>
  <c r="J75" i="74" a="1"/>
  <c r="J75" i="74" s="1"/>
  <c r="G90" i="74" a="1"/>
  <c r="G90" i="74" s="1"/>
  <c r="H59" i="74" a="1"/>
  <c r="H59" i="74" s="1"/>
  <c r="H61" i="74" a="1"/>
  <c r="H61" i="74" s="1"/>
  <c r="J64" i="74" a="1"/>
  <c r="J64" i="74" s="1"/>
  <c r="I74" i="74" a="1"/>
  <c r="I74" i="74" s="1"/>
  <c r="H74" i="74" a="1"/>
  <c r="H74" i="74" s="1"/>
  <c r="S75" i="74" s="1"/>
  <c r="F75" i="74" a="1"/>
  <c r="F75" i="74" s="1"/>
  <c r="E90" i="74" a="1"/>
  <c r="E90" i="74" s="1"/>
  <c r="G58" i="74" a="1"/>
  <c r="G58" i="74" s="1"/>
  <c r="R59" i="74" s="1"/>
  <c r="E64" i="74" a="1"/>
  <c r="E64" i="74" s="1"/>
  <c r="D100" i="73"/>
  <c r="B91" i="73"/>
  <c r="D96" i="73"/>
  <c r="B87" i="73"/>
  <c r="R53" i="74"/>
  <c r="U47" i="74"/>
  <c r="H72" i="74" a="1"/>
  <c r="H72" i="74" s="1"/>
  <c r="I71" i="74" a="1"/>
  <c r="I71" i="74" s="1"/>
  <c r="G63" i="74" a="1"/>
  <c r="G63" i="74" s="1"/>
  <c r="R64" i="74" s="1"/>
  <c r="G75" i="74" a="1"/>
  <c r="G75" i="74" s="1"/>
  <c r="R76" i="74" s="1"/>
  <c r="F90" i="74" a="1"/>
  <c r="F90" i="74" s="1"/>
  <c r="I64" i="74" a="1"/>
  <c r="I64" i="74" s="1"/>
  <c r="T65" i="74" s="1"/>
  <c r="R52" i="74"/>
  <c r="B77" i="73"/>
  <c r="D86" i="73"/>
  <c r="Q49" i="74"/>
  <c r="P48" i="74"/>
  <c r="F89" i="74" a="1"/>
  <c r="F89" i="74" s="1"/>
  <c r="C106" i="74"/>
  <c r="E105" i="74" a="1"/>
  <c r="E105" i="74" s="1"/>
  <c r="J105" i="74" a="1"/>
  <c r="J105" i="74" s="1"/>
  <c r="I105" i="74" a="1"/>
  <c r="I105" i="74" s="1"/>
  <c r="G98" i="74" a="1"/>
  <c r="G98" i="74" s="1"/>
  <c r="G101" i="74" a="1"/>
  <c r="G101" i="74" s="1"/>
  <c r="J101" i="74" a="1"/>
  <c r="J101" i="74" s="1"/>
  <c r="I101" i="74" a="1"/>
  <c r="I101" i="74" s="1"/>
  <c r="G57" i="74" a="1"/>
  <c r="G57" i="74" s="1"/>
  <c r="H75" i="74" a="1"/>
  <c r="H75" i="74" s="1"/>
  <c r="G61" i="74" a="1"/>
  <c r="G61" i="74" s="1"/>
  <c r="R62" i="74" s="1"/>
  <c r="G64" i="74" a="1"/>
  <c r="G64" i="74" s="1"/>
  <c r="I59" i="74" a="1"/>
  <c r="I59" i="74" s="1"/>
  <c r="T60" i="74" s="1"/>
  <c r="I75" i="74" a="1"/>
  <c r="I75" i="74" s="1"/>
  <c r="T76" i="74" s="1"/>
  <c r="J62" i="74" a="1"/>
  <c r="J62" i="74" s="1"/>
  <c r="H62" i="74" a="1"/>
  <c r="H62" i="74" s="1"/>
  <c r="S63" i="74" s="1"/>
  <c r="F64" i="74" a="1"/>
  <c r="F64" i="74" s="1"/>
  <c r="Q65" i="74" s="1"/>
  <c r="K18" i="76"/>
  <c r="K19" i="88"/>
  <c r="J94" i="121" l="1"/>
  <c r="U72" i="120"/>
  <c r="V108" i="121"/>
  <c r="U75" i="120"/>
  <c r="T77" i="120"/>
  <c r="R33" i="121"/>
  <c r="S37" i="120"/>
  <c r="P120" i="121"/>
  <c r="S34" i="120"/>
  <c r="T70" i="120"/>
  <c r="Q51" i="120"/>
  <c r="U176" i="121"/>
  <c r="T75" i="120"/>
  <c r="R77" i="120"/>
  <c r="R74" i="120"/>
  <c r="Q74" i="120"/>
  <c r="P77" i="120"/>
  <c r="R70" i="120"/>
  <c r="T106" i="121"/>
  <c r="T76" i="120"/>
  <c r="U77" i="120"/>
  <c r="Q176" i="121"/>
  <c r="S72" i="120"/>
  <c r="S71" i="120"/>
  <c r="U111" i="121"/>
  <c r="U41" i="120"/>
  <c r="P76" i="120"/>
  <c r="L116" i="121"/>
  <c r="T34" i="115"/>
  <c r="M1" i="122"/>
  <c r="N8" i="122"/>
  <c r="R39" i="120"/>
  <c r="Q76" i="120"/>
  <c r="P73" i="120"/>
  <c r="U40" i="120"/>
  <c r="P75" i="120"/>
  <c r="R41" i="120"/>
  <c r="R35" i="120"/>
  <c r="P71" i="120"/>
  <c r="R76" i="120"/>
  <c r="P41" i="120"/>
  <c r="Q36" i="120"/>
  <c r="R38" i="120"/>
  <c r="S70" i="120"/>
  <c r="U76" i="120"/>
  <c r="S73" i="120"/>
  <c r="U74" i="120"/>
  <c r="R72" i="120"/>
  <c r="R36" i="120"/>
  <c r="U71" i="120"/>
  <c r="H75" i="117" a="1"/>
  <c r="H75" i="117" s="1"/>
  <c r="E74" i="117" a="1"/>
  <c r="E74" i="117" s="1"/>
  <c r="G75" i="117" a="1"/>
  <c r="G75" i="117" s="1"/>
  <c r="I69" i="117" a="1"/>
  <c r="I69" i="117" s="1"/>
  <c r="I76" i="117" a="1"/>
  <c r="I76" i="117" s="1"/>
  <c r="J72" i="117" a="1"/>
  <c r="J72" i="117" s="1"/>
  <c r="H69" i="117" a="1"/>
  <c r="H69" i="117" s="1"/>
  <c r="I75" i="117" a="1"/>
  <c r="I75" i="117" s="1"/>
  <c r="T76" i="117" s="1"/>
  <c r="F72" i="117" a="1"/>
  <c r="F72" i="117" s="1"/>
  <c r="G35" i="117" a="1"/>
  <c r="G35" i="117" s="1"/>
  <c r="I72" i="117" a="1"/>
  <c r="I72" i="117" s="1"/>
  <c r="T73" i="117" s="1"/>
  <c r="J76" i="117" a="1"/>
  <c r="J76" i="117" s="1"/>
  <c r="G72" i="117" a="1"/>
  <c r="G72" i="117" s="1"/>
  <c r="J69" i="117" a="1"/>
  <c r="J69" i="117" s="1"/>
  <c r="E75" i="117" a="1"/>
  <c r="E75" i="117" s="1"/>
  <c r="I73" i="117" a="1"/>
  <c r="I73" i="117" s="1"/>
  <c r="T74" i="117" s="1"/>
  <c r="F76" i="117" a="1"/>
  <c r="F76" i="117" s="1"/>
  <c r="F70" i="117" a="1"/>
  <c r="F70" i="117" s="1"/>
  <c r="J74" i="117" a="1"/>
  <c r="J74" i="117" s="1"/>
  <c r="Q53" i="117"/>
  <c r="H71" i="117" a="1"/>
  <c r="H71" i="117" s="1"/>
  <c r="G76" i="117" a="1"/>
  <c r="G76" i="117" s="1"/>
  <c r="R48" i="117"/>
  <c r="R75" i="117"/>
  <c r="L118" i="115"/>
  <c r="U36" i="115"/>
  <c r="I75" i="111" a="1"/>
  <c r="I75" i="111" s="1"/>
  <c r="H76" i="111" a="1"/>
  <c r="H76" i="111" s="1"/>
  <c r="G75" i="111" a="1"/>
  <c r="G75" i="111" s="1"/>
  <c r="F71" i="111" a="1"/>
  <c r="F71" i="111" s="1"/>
  <c r="H74" i="111" a="1"/>
  <c r="H74" i="111" s="1"/>
  <c r="S74" i="111" s="1"/>
  <c r="G58" i="111" a="1"/>
  <c r="G58" i="111" s="1"/>
  <c r="H72" i="111" a="1"/>
  <c r="H72" i="111" s="1"/>
  <c r="S73" i="111" s="1"/>
  <c r="G74" i="111" a="1"/>
  <c r="G74" i="111" s="1"/>
  <c r="R75" i="111" s="1"/>
  <c r="U50" i="111"/>
  <c r="G59" i="111" a="1"/>
  <c r="G59" i="111" s="1"/>
  <c r="H64" i="111" a="1"/>
  <c r="H64" i="111" s="1"/>
  <c r="S64" i="111" s="1"/>
  <c r="F76" i="111" a="1"/>
  <c r="F76" i="111" s="1"/>
  <c r="Q77" i="111" s="1"/>
  <c r="J73" i="111" a="1"/>
  <c r="J73" i="111" s="1"/>
  <c r="G73" i="111" a="1"/>
  <c r="G73" i="111" s="1"/>
  <c r="F75" i="111" a="1"/>
  <c r="F75" i="111" s="1"/>
  <c r="J76" i="111" a="1"/>
  <c r="J76" i="111" s="1"/>
  <c r="F74" i="111" a="1"/>
  <c r="F74" i="111" s="1"/>
  <c r="Q74" i="111" s="1"/>
  <c r="I71" i="111" a="1"/>
  <c r="I71" i="111" s="1"/>
  <c r="H71" i="111" a="1"/>
  <c r="H71" i="111" s="1"/>
  <c r="E74" i="111" a="1"/>
  <c r="E74" i="111" s="1"/>
  <c r="E61" i="111" a="1"/>
  <c r="E61" i="111" s="1"/>
  <c r="F60" i="111" a="1"/>
  <c r="F60" i="111" s="1"/>
  <c r="Q61" i="111" s="1"/>
  <c r="E64" i="111" a="1"/>
  <c r="E64" i="111" s="1"/>
  <c r="U36" i="111"/>
  <c r="H73" i="111" a="1"/>
  <c r="H73" i="111" s="1"/>
  <c r="G76" i="111" a="1"/>
  <c r="G76" i="111" s="1"/>
  <c r="I76" i="111" a="1"/>
  <c r="I76" i="111" s="1"/>
  <c r="E72" i="111" a="1"/>
  <c r="E72" i="111" s="1"/>
  <c r="G69" i="111" a="1"/>
  <c r="G69" i="111" s="1"/>
  <c r="R70" i="111" s="1"/>
  <c r="E76" i="111" a="1"/>
  <c r="E76" i="111" s="1"/>
  <c r="F72" i="111" a="1"/>
  <c r="F72" i="111" s="1"/>
  <c r="J69" i="111" a="1"/>
  <c r="J69" i="111" s="1"/>
  <c r="J64" i="111" a="1"/>
  <c r="J64" i="111" s="1"/>
  <c r="G71" i="111" a="1"/>
  <c r="G71" i="111" s="1"/>
  <c r="R71" i="111" s="1"/>
  <c r="G62" i="111" a="1"/>
  <c r="G62" i="111" s="1"/>
  <c r="F64" i="111" a="1"/>
  <c r="F64" i="111" s="1"/>
  <c r="E52" i="107" a="1"/>
  <c r="E52" i="107" s="1"/>
  <c r="H36" i="107" a="1"/>
  <c r="H36" i="107" s="1"/>
  <c r="I63" i="107" a="1"/>
  <c r="I63" i="107" s="1"/>
  <c r="F61" i="107" a="1"/>
  <c r="F61" i="107" s="1"/>
  <c r="H38" i="107" a="1"/>
  <c r="H38" i="107" s="1"/>
  <c r="E63" i="107" a="1"/>
  <c r="E63" i="107" s="1"/>
  <c r="G37" i="107" a="1"/>
  <c r="G37" i="107" s="1"/>
  <c r="F38" i="107" a="1"/>
  <c r="F38" i="107" s="1"/>
  <c r="F57" i="107" a="1"/>
  <c r="F57" i="107" s="1"/>
  <c r="E34" i="107" a="1"/>
  <c r="E34" i="107" s="1"/>
  <c r="G59" i="107" a="1"/>
  <c r="G59" i="107" s="1"/>
  <c r="E38" i="107" a="1"/>
  <c r="E38" i="107" s="1"/>
  <c r="G63" i="107" a="1"/>
  <c r="G63" i="107" s="1"/>
  <c r="H33" i="107" a="1"/>
  <c r="H33" i="107" s="1"/>
  <c r="E36" i="107" a="1"/>
  <c r="E36" i="107" s="1"/>
  <c r="F37" i="107" a="1"/>
  <c r="F37" i="107" s="1"/>
  <c r="H35" i="107" a="1"/>
  <c r="H35" i="107" s="1"/>
  <c r="S36" i="107" s="1"/>
  <c r="H59" i="107" a="1"/>
  <c r="H59" i="107" s="1"/>
  <c r="F52" i="107" a="1"/>
  <c r="F52" i="107" s="1"/>
  <c r="E73" i="90" a="1"/>
  <c r="E73" i="90" s="1"/>
  <c r="G74" i="90" a="1"/>
  <c r="G74" i="90" s="1"/>
  <c r="G62" i="90" a="1"/>
  <c r="G62" i="90" s="1"/>
  <c r="H57" i="90" a="1"/>
  <c r="H57" i="90" s="1"/>
  <c r="E64" i="90" a="1"/>
  <c r="E64" i="90" s="1"/>
  <c r="H76" i="90" a="1"/>
  <c r="H76" i="90" s="1"/>
  <c r="F64" i="90" a="1"/>
  <c r="F64" i="90" s="1"/>
  <c r="R48" i="123"/>
  <c r="U41" i="123"/>
  <c r="T36" i="123"/>
  <c r="U47" i="123"/>
  <c r="R47" i="123"/>
  <c r="T37" i="124"/>
  <c r="Q40" i="123"/>
  <c r="S36" i="123"/>
  <c r="U50" i="123"/>
  <c r="Q49" i="123"/>
  <c r="L121" i="124"/>
  <c r="S48" i="123"/>
  <c r="T34" i="123"/>
  <c r="L120" i="115"/>
  <c r="Q106" i="115"/>
  <c r="Q51" i="117"/>
  <c r="P117" i="118"/>
  <c r="N116" i="118"/>
  <c r="P76" i="117"/>
  <c r="T35" i="118"/>
  <c r="S152" i="118"/>
  <c r="P49" i="117"/>
  <c r="T38" i="118"/>
  <c r="S110" i="108"/>
  <c r="T108" i="108"/>
  <c r="N121" i="108"/>
  <c r="R109" i="108"/>
  <c r="T111" i="108"/>
  <c r="M121" i="108"/>
  <c r="N118" i="108"/>
  <c r="O121" i="108"/>
  <c r="D104" i="106"/>
  <c r="B95" i="106"/>
  <c r="O122" i="108"/>
  <c r="Q107" i="108"/>
  <c r="V108" i="108"/>
  <c r="P120" i="108"/>
  <c r="U107" i="108"/>
  <c r="K116" i="108"/>
  <c r="N116" i="108"/>
  <c r="B93" i="106"/>
  <c r="D102" i="106"/>
  <c r="S106" i="108"/>
  <c r="M119" i="108"/>
  <c r="L121" i="108"/>
  <c r="L117" i="108"/>
  <c r="T105" i="108"/>
  <c r="T165" i="112"/>
  <c r="S110" i="112"/>
  <c r="Q73" i="111"/>
  <c r="U53" i="111"/>
  <c r="T169" i="112"/>
  <c r="U171" i="112"/>
  <c r="T49" i="111"/>
  <c r="S46" i="111"/>
  <c r="T76" i="111"/>
  <c r="Q177" i="112"/>
  <c r="T46" i="111"/>
  <c r="Q75" i="111"/>
  <c r="R51" i="111"/>
  <c r="U177" i="112"/>
  <c r="R58" i="111"/>
  <c r="U165" i="112"/>
  <c r="T177" i="112"/>
  <c r="T47" i="111"/>
  <c r="S177" i="112"/>
  <c r="U168" i="112"/>
  <c r="Q49" i="111"/>
  <c r="U180" i="112"/>
  <c r="R178" i="112"/>
  <c r="P53" i="111"/>
  <c r="U170" i="112"/>
  <c r="Q167" i="112"/>
  <c r="Q158" i="112"/>
  <c r="S180" i="112"/>
  <c r="U60" i="111"/>
  <c r="Q46" i="111"/>
  <c r="U46" i="111"/>
  <c r="Q51" i="111"/>
  <c r="Q110" i="112"/>
  <c r="R38" i="112"/>
  <c r="U51" i="111"/>
  <c r="Q164" i="112"/>
  <c r="S53" i="111"/>
  <c r="Q178" i="112"/>
  <c r="P47" i="111"/>
  <c r="N120" i="115"/>
  <c r="S34" i="115"/>
  <c r="K116" i="115"/>
  <c r="Q37" i="115"/>
  <c r="V38" i="115"/>
  <c r="L119" i="115"/>
  <c r="M119" i="115"/>
  <c r="Q34" i="115"/>
  <c r="K121" i="115"/>
  <c r="T106" i="115"/>
  <c r="O120" i="115"/>
  <c r="J197" i="115"/>
  <c r="O122" i="115"/>
  <c r="M121" i="115"/>
  <c r="U37" i="115"/>
  <c r="M117" i="115"/>
  <c r="Q156" i="118"/>
  <c r="O116" i="118"/>
  <c r="M117" i="118"/>
  <c r="P75" i="117"/>
  <c r="P73" i="117"/>
  <c r="V106" i="118"/>
  <c r="T155" i="118"/>
  <c r="S51" i="117"/>
  <c r="Q46" i="118"/>
  <c r="U48" i="117"/>
  <c r="L117" i="118"/>
  <c r="Q157" i="118"/>
  <c r="S153" i="118"/>
  <c r="R73" i="117"/>
  <c r="U33" i="118"/>
  <c r="P51" i="117"/>
  <c r="S72" i="117"/>
  <c r="R46" i="117"/>
  <c r="T110" i="118"/>
  <c r="T46" i="117"/>
  <c r="U51" i="117"/>
  <c r="U72" i="117"/>
  <c r="U152" i="121"/>
  <c r="T33" i="121"/>
  <c r="S182" i="121"/>
  <c r="R177" i="121"/>
  <c r="P36" i="120"/>
  <c r="S39" i="120"/>
  <c r="S104" i="121"/>
  <c r="R180" i="121"/>
  <c r="Q104" i="121"/>
  <c r="V152" i="121"/>
  <c r="Q38" i="120"/>
  <c r="S178" i="121"/>
  <c r="V155" i="121"/>
  <c r="S152" i="121"/>
  <c r="Q157" i="121"/>
  <c r="J97" i="121"/>
  <c r="S51" i="120"/>
  <c r="S36" i="121"/>
  <c r="U104" i="121"/>
  <c r="S111" i="121"/>
  <c r="U37" i="120"/>
  <c r="S158" i="121"/>
  <c r="U37" i="121"/>
  <c r="S33" i="121"/>
  <c r="N118" i="121"/>
  <c r="V104" i="121"/>
  <c r="Q37" i="120"/>
  <c r="S50" i="120"/>
  <c r="V182" i="121"/>
  <c r="S109" i="121"/>
  <c r="R156" i="121"/>
  <c r="Q107" i="121"/>
  <c r="S180" i="121"/>
  <c r="R37" i="120"/>
  <c r="S38" i="121"/>
  <c r="U177" i="121"/>
  <c r="U36" i="120"/>
  <c r="R71" i="120"/>
  <c r="S176" i="121"/>
  <c r="U156" i="121"/>
  <c r="R51" i="120"/>
  <c r="J98" i="121"/>
  <c r="J92" i="121"/>
  <c r="Q177" i="121"/>
  <c r="Q153" i="121"/>
  <c r="P50" i="120"/>
  <c r="Q111" i="121"/>
  <c r="U36" i="121"/>
  <c r="Q75" i="120"/>
  <c r="R107" i="121"/>
  <c r="M118" i="121"/>
  <c r="T34" i="121"/>
  <c r="U182" i="121"/>
  <c r="U70" i="120"/>
  <c r="D100" i="119"/>
  <c r="B91" i="119"/>
  <c r="Q180" i="121"/>
  <c r="U109" i="121"/>
  <c r="S35" i="121"/>
  <c r="S75" i="120"/>
  <c r="U180" i="121"/>
  <c r="J99" i="121"/>
  <c r="S108" i="121"/>
  <c r="P120" i="124"/>
  <c r="J207" i="124"/>
  <c r="S47" i="123"/>
  <c r="P46" i="123"/>
  <c r="U38" i="123"/>
  <c r="T38" i="123"/>
  <c r="T48" i="123"/>
  <c r="T46" i="123"/>
  <c r="Q52" i="123"/>
  <c r="U53" i="123"/>
  <c r="P119" i="124"/>
  <c r="O120" i="124"/>
  <c r="S51" i="123"/>
  <c r="T40" i="123"/>
  <c r="P51" i="123"/>
  <c r="U46" i="123"/>
  <c r="S46" i="123"/>
  <c r="S34" i="123"/>
  <c r="S39" i="123"/>
  <c r="K118" i="124"/>
  <c r="Q53" i="123"/>
  <c r="P50" i="123"/>
  <c r="R40" i="123"/>
  <c r="U34" i="123"/>
  <c r="T35" i="123"/>
  <c r="R37" i="123"/>
  <c r="U37" i="123"/>
  <c r="P35" i="123"/>
  <c r="V109" i="124"/>
  <c r="Q41" i="123"/>
  <c r="P48" i="123"/>
  <c r="V37" i="124"/>
  <c r="T38" i="124"/>
  <c r="P53" i="123"/>
  <c r="P37" i="123"/>
  <c r="O121" i="124"/>
  <c r="S37" i="123"/>
  <c r="Q34" i="123"/>
  <c r="R49" i="123"/>
  <c r="L122" i="124"/>
  <c r="P38" i="123"/>
  <c r="I77" i="123" a="1"/>
  <c r="I77" i="123" s="1"/>
  <c r="H77" i="123" a="1"/>
  <c r="H77" i="123" s="1"/>
  <c r="F77" i="123" a="1"/>
  <c r="F77" i="123" s="1"/>
  <c r="J77" i="123" a="1"/>
  <c r="J77" i="123" s="1"/>
  <c r="E77" i="123" a="1"/>
  <c r="E77" i="123" s="1"/>
  <c r="G77" i="123" a="1"/>
  <c r="G77" i="123" s="1"/>
  <c r="G70" i="123" a="1"/>
  <c r="G70" i="123" s="1"/>
  <c r="I69" i="123" a="1"/>
  <c r="I69" i="123" s="1"/>
  <c r="H69" i="123" a="1"/>
  <c r="H69" i="123" s="1"/>
  <c r="G71" i="123" a="1"/>
  <c r="G71" i="123" s="1"/>
  <c r="F76" i="123" a="1"/>
  <c r="F76" i="123" s="1"/>
  <c r="J224" i="124" a="1"/>
  <c r="J224" i="124" s="1"/>
  <c r="F224" i="124" a="1"/>
  <c r="F224" i="124" s="1"/>
  <c r="I224" i="124" a="1"/>
  <c r="I224" i="124" s="1"/>
  <c r="G224" i="124" a="1"/>
  <c r="G224" i="124" s="1"/>
  <c r="E224" i="124" a="1"/>
  <c r="E224" i="124" s="1"/>
  <c r="H224" i="124" a="1"/>
  <c r="H224" i="124" s="1"/>
  <c r="F217" i="124" a="1"/>
  <c r="F217" i="124" s="1"/>
  <c r="G216" i="124" a="1"/>
  <c r="G216" i="124" s="1"/>
  <c r="E216" i="124" a="1"/>
  <c r="E216" i="124" s="1"/>
  <c r="I217" i="124" a="1"/>
  <c r="I217" i="124" s="1"/>
  <c r="I220" i="124" a="1"/>
  <c r="I220" i="124" s="1"/>
  <c r="F219" i="124" a="1"/>
  <c r="F219" i="124" s="1"/>
  <c r="H220" i="124" a="1"/>
  <c r="H220" i="124" s="1"/>
  <c r="G222" i="124" a="1"/>
  <c r="G222" i="124" s="1"/>
  <c r="J222" i="124" a="1"/>
  <c r="J222" i="124" s="1"/>
  <c r="H221" i="124" a="1"/>
  <c r="H221" i="124" s="1"/>
  <c r="H222" i="124" a="1"/>
  <c r="H222" i="124" s="1"/>
  <c r="F222" i="124" a="1"/>
  <c r="F222" i="124" s="1"/>
  <c r="I218" i="124" a="1"/>
  <c r="I218" i="124" s="1"/>
  <c r="F218" i="124" a="1"/>
  <c r="F218" i="124" s="1"/>
  <c r="H218" i="124" a="1"/>
  <c r="H218" i="124" s="1"/>
  <c r="H217" i="124" a="1"/>
  <c r="H217" i="124" s="1"/>
  <c r="I219" i="124" a="1"/>
  <c r="I219" i="124" s="1"/>
  <c r="E218" i="124" a="1"/>
  <c r="E218" i="124" s="1"/>
  <c r="I222" i="124" a="1"/>
  <c r="I222" i="124" s="1"/>
  <c r="F220" i="124" a="1"/>
  <c r="F220" i="124" s="1"/>
  <c r="G219" i="124" a="1"/>
  <c r="G219" i="124" s="1"/>
  <c r="H219" i="124" a="1"/>
  <c r="H219" i="124" s="1"/>
  <c r="E222" i="124" a="1"/>
  <c r="E222" i="124" s="1"/>
  <c r="E220" i="124" a="1"/>
  <c r="E220" i="124" s="1"/>
  <c r="J221" i="124" a="1"/>
  <c r="J221" i="124" s="1"/>
  <c r="F221" i="124" a="1"/>
  <c r="F221" i="124" s="1"/>
  <c r="J220" i="124" a="1"/>
  <c r="J220" i="124" s="1"/>
  <c r="L105" i="124" a="1"/>
  <c r="L105" i="124" s="1"/>
  <c r="H108" i="124" a="1"/>
  <c r="H108" i="124" s="1"/>
  <c r="H76" i="123" a="1"/>
  <c r="H76" i="123" s="1"/>
  <c r="J157" i="124" a="1"/>
  <c r="J157" i="124" s="1"/>
  <c r="J71" i="123" a="1"/>
  <c r="J71" i="123" s="1"/>
  <c r="G73" i="123" a="1"/>
  <c r="G73" i="123" s="1"/>
  <c r="I193" i="124" a="1"/>
  <c r="I193" i="124" s="1"/>
  <c r="H193" i="124" s="1"/>
  <c r="E70" i="123" a="1"/>
  <c r="E70" i="123" s="1"/>
  <c r="I31" i="124" a="1"/>
  <c r="I31" i="124" s="1"/>
  <c r="E192" i="124" a="1"/>
  <c r="E192" i="124" s="1"/>
  <c r="F31" i="124" a="1"/>
  <c r="F31" i="124" s="1"/>
  <c r="J153" i="124" a="1"/>
  <c r="J153" i="124" s="1"/>
  <c r="L120" i="124"/>
  <c r="E205" i="124" a="1"/>
  <c r="E205" i="124" s="1"/>
  <c r="G179" i="124" a="1"/>
  <c r="G179" i="124" s="1"/>
  <c r="S180" i="124" s="1"/>
  <c r="D107" i="122"/>
  <c r="B98" i="122"/>
  <c r="J106" i="124" a="1"/>
  <c r="J106" i="124" s="1"/>
  <c r="E208" i="124" a="1"/>
  <c r="E208" i="124" s="1"/>
  <c r="I95" i="124" a="1"/>
  <c r="I95" i="124" s="1"/>
  <c r="H95" i="124" s="1"/>
  <c r="J95" i="124" s="1"/>
  <c r="I156" i="124" a="1"/>
  <c r="I156" i="124" s="1"/>
  <c r="U157" i="124" s="1"/>
  <c r="H104" i="124" a="1"/>
  <c r="H104" i="124" s="1"/>
  <c r="T105" i="124" s="1"/>
  <c r="E110" i="124" a="1"/>
  <c r="E110" i="124" s="1"/>
  <c r="I70" i="123" a="1"/>
  <c r="I70" i="123" s="1"/>
  <c r="H70" i="123" a="1"/>
  <c r="H70" i="123" s="1"/>
  <c r="H71" i="123" a="1"/>
  <c r="H71" i="123" s="1"/>
  <c r="S50" i="123"/>
  <c r="E181" i="124" a="1"/>
  <c r="E181" i="124" s="1"/>
  <c r="Q182" i="124" s="1"/>
  <c r="D105" i="122"/>
  <c r="B96" i="122"/>
  <c r="E120" i="124" a="1"/>
  <c r="E120" i="124" s="1"/>
  <c r="K121" i="124" s="1"/>
  <c r="F208" i="124" a="1"/>
  <c r="F208" i="124" s="1"/>
  <c r="E156" i="124" a="1"/>
  <c r="E156" i="124" s="1"/>
  <c r="E96" i="124" a="1"/>
  <c r="E96" i="124" s="1"/>
  <c r="G121" i="124" a="1"/>
  <c r="G121" i="124" s="1"/>
  <c r="E158" i="124" a="1"/>
  <c r="E158" i="124" s="1"/>
  <c r="R46" i="123"/>
  <c r="G205" i="124" a="1"/>
  <c r="G205" i="124" s="1"/>
  <c r="E209" i="124" a="1"/>
  <c r="E209" i="124" s="1"/>
  <c r="K34" i="124" a="1"/>
  <c r="K34" i="124" s="1"/>
  <c r="L38" i="124" a="1"/>
  <c r="L38" i="124" s="1"/>
  <c r="K69" i="124" a="1"/>
  <c r="K69" i="124" s="1"/>
  <c r="E69" i="124" a="1"/>
  <c r="E69" i="124" s="1"/>
  <c r="G69" i="124" a="1"/>
  <c r="G69" i="124" s="1"/>
  <c r="L74" i="124" a="1"/>
  <c r="L74" i="124" s="1"/>
  <c r="G218" i="124" a="1"/>
  <c r="G218" i="124" s="1"/>
  <c r="G223" i="124" a="1"/>
  <c r="G223" i="124" s="1"/>
  <c r="J176" i="124" a="1"/>
  <c r="J176" i="124" s="1"/>
  <c r="V177" i="124" s="1"/>
  <c r="G118" i="124" a="1"/>
  <c r="G118" i="124" s="1"/>
  <c r="M119" i="124" s="1"/>
  <c r="I192" i="124" a="1"/>
  <c r="I192" i="124" s="1"/>
  <c r="H192" i="124" s="1"/>
  <c r="I197" i="124" a="1"/>
  <c r="I197" i="124" s="1"/>
  <c r="H197" i="124" s="1"/>
  <c r="J69" i="124" a="1"/>
  <c r="J69" i="124" s="1"/>
  <c r="F106" i="124" a="1"/>
  <c r="F106" i="124" s="1"/>
  <c r="Q48" i="123"/>
  <c r="E107" i="124" a="1"/>
  <c r="E107" i="124" s="1"/>
  <c r="T41" i="123"/>
  <c r="T37" i="123"/>
  <c r="S35" i="123"/>
  <c r="F118" i="124" a="1"/>
  <c r="F118" i="124" s="1"/>
  <c r="L119" i="124" s="1"/>
  <c r="Q51" i="123"/>
  <c r="J75" i="123" a="1"/>
  <c r="J75" i="123" s="1"/>
  <c r="T156" i="124"/>
  <c r="J73" i="123" a="1"/>
  <c r="J73" i="123" s="1"/>
  <c r="E75" i="123" a="1"/>
  <c r="E75" i="123" s="1"/>
  <c r="G72" i="123" a="1"/>
  <c r="G72" i="123" s="1"/>
  <c r="B97" i="122"/>
  <c r="D106" i="122"/>
  <c r="E159" i="124" a="1"/>
  <c r="E159" i="124" s="1"/>
  <c r="J159" i="124" a="1"/>
  <c r="J159" i="124" s="1"/>
  <c r="I159" i="124" a="1"/>
  <c r="I159" i="124" s="1"/>
  <c r="H159" i="124" a="1"/>
  <c r="H159" i="124" s="1"/>
  <c r="G159" i="124" a="1"/>
  <c r="G159" i="124" s="1"/>
  <c r="F159" i="124" a="1"/>
  <c r="F159" i="124" s="1"/>
  <c r="F151" i="124" a="1"/>
  <c r="F151" i="124" s="1"/>
  <c r="R152" i="124" s="1"/>
  <c r="J151" i="124" a="1"/>
  <c r="J151" i="124" s="1"/>
  <c r="E153" i="124" a="1"/>
  <c r="E153" i="124" s="1"/>
  <c r="E151" i="124" a="1"/>
  <c r="E151" i="124" s="1"/>
  <c r="I154" i="124" a="1"/>
  <c r="I154" i="124" s="1"/>
  <c r="U155" i="124" s="1"/>
  <c r="E152" i="124" a="1"/>
  <c r="E152" i="124" s="1"/>
  <c r="E157" i="124" a="1"/>
  <c r="E157" i="124" s="1"/>
  <c r="J154" i="124" a="1"/>
  <c r="J154" i="124" s="1"/>
  <c r="H157" i="124" a="1"/>
  <c r="H157" i="124" s="1"/>
  <c r="H153" i="124" a="1"/>
  <c r="H153" i="124" s="1"/>
  <c r="H152" i="124" a="1"/>
  <c r="H152" i="124" s="1"/>
  <c r="G153" i="124" a="1"/>
  <c r="G153" i="124" s="1"/>
  <c r="G151" i="124" a="1"/>
  <c r="G151" i="124" s="1"/>
  <c r="F156" i="124" a="1"/>
  <c r="F156" i="124" s="1"/>
  <c r="R156" i="124" s="1"/>
  <c r="H154" i="124" a="1"/>
  <c r="H154" i="124" s="1"/>
  <c r="T155" i="124" s="1"/>
  <c r="R36" i="123"/>
  <c r="U36" i="123"/>
  <c r="F105" i="124" a="1"/>
  <c r="F105" i="124" s="1"/>
  <c r="G110" i="124" a="1"/>
  <c r="G110" i="124" s="1"/>
  <c r="J70" i="123" a="1"/>
  <c r="J70" i="123" s="1"/>
  <c r="M120" i="124"/>
  <c r="N108" i="124" a="1"/>
  <c r="N108" i="124" s="1"/>
  <c r="L107" i="124" a="1"/>
  <c r="L107" i="124" s="1"/>
  <c r="I202" i="124" a="1"/>
  <c r="I202" i="124" s="1"/>
  <c r="H202" i="124" s="1"/>
  <c r="F107" i="124" a="1"/>
  <c r="F107" i="124" s="1"/>
  <c r="F71" i="123" a="1"/>
  <c r="F71" i="123" s="1"/>
  <c r="R53" i="123"/>
  <c r="F158" i="124" a="1"/>
  <c r="F158" i="124" s="1"/>
  <c r="G39" i="124" a="1"/>
  <c r="G39" i="124" s="1"/>
  <c r="F39" i="124" a="1"/>
  <c r="F39" i="124" s="1"/>
  <c r="R39" i="124" s="1"/>
  <c r="L39" i="124" a="1"/>
  <c r="L39" i="124" s="1"/>
  <c r="E39" i="124" a="1"/>
  <c r="E39" i="124" s="1"/>
  <c r="Q39" i="124" s="1"/>
  <c r="K39" i="124" a="1"/>
  <c r="K39" i="124" s="1"/>
  <c r="J39" i="124" a="1"/>
  <c r="J39" i="124" s="1"/>
  <c r="H39" i="124" a="1"/>
  <c r="H39" i="124" s="1"/>
  <c r="T39" i="124" s="1"/>
  <c r="I39" i="124" a="1"/>
  <c r="I39" i="124" s="1"/>
  <c r="E32" i="124" a="1"/>
  <c r="E32" i="124" s="1"/>
  <c r="L35" i="124" a="1"/>
  <c r="L35" i="124" s="1"/>
  <c r="K32" i="124" a="1"/>
  <c r="K32" i="124" s="1"/>
  <c r="E33" i="124" a="1"/>
  <c r="E33" i="124" s="1"/>
  <c r="F34" i="124" a="1"/>
  <c r="F34" i="124" s="1"/>
  <c r="R35" i="124" s="1"/>
  <c r="G35" i="124" a="1"/>
  <c r="G35" i="124" s="1"/>
  <c r="S35" i="124" s="1"/>
  <c r="L34" i="124" a="1"/>
  <c r="L34" i="124" s="1"/>
  <c r="F37" i="124" a="1"/>
  <c r="F37" i="124" s="1"/>
  <c r="R38" i="124" s="1"/>
  <c r="J33" i="124" a="1"/>
  <c r="J33" i="124" s="1"/>
  <c r="V34" i="124" s="1"/>
  <c r="K33" i="124" a="1"/>
  <c r="K33" i="124" s="1"/>
  <c r="I37" i="124" a="1"/>
  <c r="I37" i="124" s="1"/>
  <c r="I35" i="124" a="1"/>
  <c r="I35" i="124" s="1"/>
  <c r="E36" i="124" a="1"/>
  <c r="E36" i="124" s="1"/>
  <c r="Q37" i="124" s="1"/>
  <c r="F193" i="124" a="1"/>
  <c r="F193" i="124" s="1"/>
  <c r="B91" i="122"/>
  <c r="D100" i="122"/>
  <c r="I34" i="124" a="1"/>
  <c r="I34" i="124" s="1"/>
  <c r="I71" i="123" a="1"/>
  <c r="I71" i="123" s="1"/>
  <c r="T72" i="123" s="1"/>
  <c r="L104" i="124" a="1"/>
  <c r="L104" i="124" s="1"/>
  <c r="I104" i="124" a="1"/>
  <c r="I104" i="124" s="1"/>
  <c r="U104" i="124" s="1"/>
  <c r="E74" i="123" a="1"/>
  <c r="E74" i="123" s="1"/>
  <c r="U49" i="123"/>
  <c r="F109" i="124" a="1"/>
  <c r="F109" i="124" s="1"/>
  <c r="J31" i="124" a="1"/>
  <c r="J31" i="124" s="1"/>
  <c r="V32" i="124" s="1"/>
  <c r="I158" i="124" a="1"/>
  <c r="I158" i="124" s="1"/>
  <c r="U158" i="124" s="1"/>
  <c r="Q46" i="123"/>
  <c r="G210" i="124" a="1"/>
  <c r="G210" i="124" s="1"/>
  <c r="F210" i="124" a="1"/>
  <c r="F210" i="124" s="1"/>
  <c r="E210" i="124" a="1"/>
  <c r="E210" i="124" s="1"/>
  <c r="I210" i="124" a="1"/>
  <c r="I210" i="124" s="1"/>
  <c r="H210" i="124" s="1"/>
  <c r="G202" i="124" a="1"/>
  <c r="G202" i="124" s="1"/>
  <c r="F203" i="124" a="1"/>
  <c r="F203" i="124" s="1"/>
  <c r="G204" i="124" a="1"/>
  <c r="G204" i="124" s="1"/>
  <c r="J218" i="124" a="1"/>
  <c r="J218" i="124" s="1"/>
  <c r="E191" i="124" a="1"/>
  <c r="E191" i="124" s="1"/>
  <c r="E197" i="124" a="1"/>
  <c r="E197" i="124" s="1"/>
  <c r="K107" i="124" a="1"/>
  <c r="K107" i="124" s="1"/>
  <c r="F73" i="123" a="1"/>
  <c r="F73" i="123" s="1"/>
  <c r="H72" i="123" a="1"/>
  <c r="H72" i="123" s="1"/>
  <c r="G32" i="124" a="1"/>
  <c r="G32" i="124" s="1"/>
  <c r="J158" i="124" a="1"/>
  <c r="J158" i="124" s="1"/>
  <c r="H31" i="124" a="1"/>
  <c r="H31" i="124" s="1"/>
  <c r="J219" i="124" a="1"/>
  <c r="J219" i="124" s="1"/>
  <c r="J152" i="124" a="1"/>
  <c r="J152" i="124" s="1"/>
  <c r="U35" i="123"/>
  <c r="F123" i="124" a="1"/>
  <c r="F123" i="124" s="1"/>
  <c r="L123" i="124" s="1"/>
  <c r="G123" i="124" a="1"/>
  <c r="G123" i="124" s="1"/>
  <c r="E123" i="124" a="1"/>
  <c r="E123" i="124" s="1"/>
  <c r="K123" i="124" s="1"/>
  <c r="J123" i="124" a="1"/>
  <c r="J123" i="124" s="1"/>
  <c r="P123" i="124" s="1"/>
  <c r="I123" i="124" a="1"/>
  <c r="I123" i="124" s="1"/>
  <c r="H123" i="124" a="1"/>
  <c r="H123" i="124" s="1"/>
  <c r="N123" i="124" s="1"/>
  <c r="I118" i="124" a="1"/>
  <c r="I118" i="124" s="1"/>
  <c r="O119" i="124" s="1"/>
  <c r="H116" i="124" a="1"/>
  <c r="H116" i="124" s="1"/>
  <c r="J121" i="124" a="1"/>
  <c r="J121" i="124" s="1"/>
  <c r="P122" i="124" s="1"/>
  <c r="F116" i="124" a="1"/>
  <c r="F116" i="124" s="1"/>
  <c r="E116" i="124" a="1"/>
  <c r="E116" i="124" s="1"/>
  <c r="K117" i="124" s="1"/>
  <c r="S49" i="123"/>
  <c r="G103" i="124" a="1"/>
  <c r="G103" i="124" s="1"/>
  <c r="J110" i="124" a="1"/>
  <c r="J110" i="124" s="1"/>
  <c r="F69" i="123" a="1"/>
  <c r="F69" i="123" s="1"/>
  <c r="I74" i="123" a="1"/>
  <c r="I74" i="123" s="1"/>
  <c r="H74" i="123" a="1"/>
  <c r="H74" i="123" s="1"/>
  <c r="G154" i="124" a="1"/>
  <c r="G154" i="124" s="1"/>
  <c r="J216" i="124" a="1"/>
  <c r="J216" i="124" s="1"/>
  <c r="R52" i="123"/>
  <c r="F153" i="124" a="1"/>
  <c r="F153" i="124" s="1"/>
  <c r="G75" i="123" a="1"/>
  <c r="G75" i="123" s="1"/>
  <c r="G96" i="124" a="1"/>
  <c r="G96" i="124" s="1"/>
  <c r="J96" i="124" s="1"/>
  <c r="G98" i="124" a="1"/>
  <c r="G98" i="124" s="1"/>
  <c r="E155" i="124" a="1"/>
  <c r="E155" i="124" s="1"/>
  <c r="G158" i="124" a="1"/>
  <c r="G158" i="124" s="1"/>
  <c r="E207" i="124" a="1"/>
  <c r="E207" i="124" s="1"/>
  <c r="G209" i="124" a="1"/>
  <c r="G209" i="124" s="1"/>
  <c r="F36" i="124" a="1"/>
  <c r="F36" i="124" s="1"/>
  <c r="R36" i="124" s="1"/>
  <c r="G38" i="124" a="1"/>
  <c r="G38" i="124" s="1"/>
  <c r="S38" i="124" s="1"/>
  <c r="I70" i="124" a="1"/>
  <c r="I70" i="124" s="1"/>
  <c r="H69" i="124" a="1"/>
  <c r="H69" i="124" s="1"/>
  <c r="G68" i="124" a="1"/>
  <c r="G68" i="124" s="1"/>
  <c r="E217" i="124" a="1"/>
  <c r="E217" i="124" s="1"/>
  <c r="J223" i="124" a="1"/>
  <c r="J223" i="124" s="1"/>
  <c r="H119" i="124" a="1"/>
  <c r="H119" i="124" s="1"/>
  <c r="N120" i="124" s="1"/>
  <c r="H182" i="124" a="1"/>
  <c r="H182" i="124" s="1"/>
  <c r="I196" i="124" a="1"/>
  <c r="I196" i="124" s="1"/>
  <c r="H196" i="124" s="1"/>
  <c r="G91" i="124" a="1"/>
  <c r="G91" i="124" s="1"/>
  <c r="E196" i="124" a="1"/>
  <c r="E196" i="124" s="1"/>
  <c r="R41" i="123"/>
  <c r="D93" i="122"/>
  <c r="B84" i="122"/>
  <c r="I33" i="124" a="1"/>
  <c r="I33" i="124" s="1"/>
  <c r="I115" i="124" a="1"/>
  <c r="I115" i="124" s="1"/>
  <c r="F71" i="124" a="1"/>
  <c r="F71" i="124" s="1"/>
  <c r="Q37" i="123"/>
  <c r="U39" i="123"/>
  <c r="H121" i="124" a="1"/>
  <c r="H121" i="124" s="1"/>
  <c r="N122" i="124" s="1"/>
  <c r="S38" i="123"/>
  <c r="P39" i="123"/>
  <c r="G117" i="124" a="1"/>
  <c r="G117" i="124" s="1"/>
  <c r="M117" i="124" s="1"/>
  <c r="G122" i="124" a="1"/>
  <c r="G122" i="124" s="1"/>
  <c r="E204" i="124" a="1"/>
  <c r="E204" i="124" s="1"/>
  <c r="F72" i="123" a="1"/>
  <c r="F72" i="123" s="1"/>
  <c r="J111" i="124" a="1"/>
  <c r="J111" i="124" s="1"/>
  <c r="L111" i="124" a="1"/>
  <c r="L111" i="124" s="1"/>
  <c r="E111" i="124" a="1"/>
  <c r="E111" i="124" s="1"/>
  <c r="N111" i="124" a="1"/>
  <c r="N111" i="124" s="1"/>
  <c r="M111" i="124" a="1"/>
  <c r="M111" i="124" s="1"/>
  <c r="I111" i="124" a="1"/>
  <c r="I111" i="124" s="1"/>
  <c r="F111" i="124" a="1"/>
  <c r="F111" i="124" s="1"/>
  <c r="K111" i="124" a="1"/>
  <c r="K111" i="124" s="1"/>
  <c r="H111" i="124" a="1"/>
  <c r="H111" i="124" s="1"/>
  <c r="T111" i="124" s="1"/>
  <c r="G111" i="124" a="1"/>
  <c r="G111" i="124" s="1"/>
  <c r="J103" i="124" a="1"/>
  <c r="J103" i="124" s="1"/>
  <c r="G104" i="124" a="1"/>
  <c r="G104" i="124" s="1"/>
  <c r="S105" i="124" s="1"/>
  <c r="I107" i="124" a="1"/>
  <c r="I107" i="124" s="1"/>
  <c r="H103" i="124" a="1"/>
  <c r="H103" i="124" s="1"/>
  <c r="J104" i="124" a="1"/>
  <c r="J104" i="124" s="1"/>
  <c r="K103" i="124" a="1"/>
  <c r="K103" i="124" s="1"/>
  <c r="L106" i="124" a="1"/>
  <c r="L106" i="124" s="1"/>
  <c r="K105" i="124" a="1"/>
  <c r="K105" i="124" s="1"/>
  <c r="F103" i="124" a="1"/>
  <c r="F103" i="124" s="1"/>
  <c r="J105" i="124" a="1"/>
  <c r="J105" i="124" s="1"/>
  <c r="E103" i="124" a="1"/>
  <c r="E103" i="124" s="1"/>
  <c r="Q104" i="124" s="1"/>
  <c r="E105" i="124" a="1"/>
  <c r="E105" i="124" s="1"/>
  <c r="M103" i="124" a="1"/>
  <c r="M103" i="124" s="1"/>
  <c r="M109" i="124" a="1"/>
  <c r="M109" i="124" s="1"/>
  <c r="J72" i="123" a="1"/>
  <c r="J72" i="123" s="1"/>
  <c r="G76" i="123" a="1"/>
  <c r="G76" i="123" s="1"/>
  <c r="H107" i="124" a="1"/>
  <c r="H107" i="124" s="1"/>
  <c r="L109" i="124" a="1"/>
  <c r="L109" i="124" s="1"/>
  <c r="H109" i="124" a="1"/>
  <c r="H109" i="124" s="1"/>
  <c r="T110" i="124" s="1"/>
  <c r="F74" i="123" a="1"/>
  <c r="F74" i="123" s="1"/>
  <c r="E108" i="124" a="1"/>
  <c r="E108" i="124" s="1"/>
  <c r="Q109" i="124" s="1"/>
  <c r="H158" i="124" a="1"/>
  <c r="H158" i="124" s="1"/>
  <c r="U52" i="123"/>
  <c r="G220" i="124" a="1"/>
  <c r="G220" i="124" s="1"/>
  <c r="N109" i="124" a="1"/>
  <c r="N109" i="124" s="1"/>
  <c r="G152" i="124" a="1"/>
  <c r="G152" i="124" s="1"/>
  <c r="E198" i="124" a="1"/>
  <c r="E198" i="124" s="1"/>
  <c r="I198" i="124" a="1"/>
  <c r="I198" i="124" s="1"/>
  <c r="H198" i="124" s="1"/>
  <c r="G198" i="124" a="1"/>
  <c r="G198" i="124" s="1"/>
  <c r="F198" i="124" a="1"/>
  <c r="F198" i="124" s="1"/>
  <c r="E190" i="124" a="1"/>
  <c r="E190" i="124" s="1"/>
  <c r="G191" i="124" a="1"/>
  <c r="G191" i="124" s="1"/>
  <c r="J191" i="124" s="1"/>
  <c r="F191" i="124" a="1"/>
  <c r="F191" i="124" s="1"/>
  <c r="I92" i="124" a="1"/>
  <c r="I92" i="124" s="1"/>
  <c r="H92" i="124" s="1"/>
  <c r="J92" i="124" s="1"/>
  <c r="I93" i="124" a="1"/>
  <c r="I93" i="124" s="1"/>
  <c r="H93" i="124" s="1"/>
  <c r="I94" i="124" a="1"/>
  <c r="I94" i="124" s="1"/>
  <c r="H94" i="124" s="1"/>
  <c r="I91" i="124" a="1"/>
  <c r="I91" i="124" s="1"/>
  <c r="H91" i="124" s="1"/>
  <c r="I97" i="124" a="1"/>
  <c r="I97" i="124" s="1"/>
  <c r="H97" i="124" s="1"/>
  <c r="I208" i="124" a="1"/>
  <c r="I208" i="124" s="1"/>
  <c r="H208" i="124" s="1"/>
  <c r="J208" i="124" s="1"/>
  <c r="I206" i="124" a="1"/>
  <c r="I206" i="124" s="1"/>
  <c r="H206" i="124" s="1"/>
  <c r="J206" i="124" s="1"/>
  <c r="I203" i="124" a="1"/>
  <c r="I203" i="124" s="1"/>
  <c r="H203" i="124" s="1"/>
  <c r="I190" i="124" a="1"/>
  <c r="I190" i="124" s="1"/>
  <c r="H190" i="124" s="1"/>
  <c r="G190" i="124" a="1"/>
  <c r="G190" i="124" s="1"/>
  <c r="E194" i="124" a="1"/>
  <c r="E194" i="124" s="1"/>
  <c r="M116" i="124"/>
  <c r="Q38" i="124"/>
  <c r="M110" i="124" a="1"/>
  <c r="M110" i="124" s="1"/>
  <c r="J76" i="123" a="1"/>
  <c r="J76" i="123" s="1"/>
  <c r="I204" i="124" a="1"/>
  <c r="I204" i="124" s="1"/>
  <c r="H204" i="124" s="1"/>
  <c r="L108" i="124" a="1"/>
  <c r="L108" i="124" s="1"/>
  <c r="E106" i="124" a="1"/>
  <c r="E106" i="124" s="1"/>
  <c r="F216" i="124" a="1"/>
  <c r="F216" i="124" s="1"/>
  <c r="G33" i="124" a="1"/>
  <c r="G33" i="124" s="1"/>
  <c r="S34" i="124" s="1"/>
  <c r="F104" i="124" a="1"/>
  <c r="F104" i="124" s="1"/>
  <c r="F196" i="124" a="1"/>
  <c r="F196" i="124" s="1"/>
  <c r="F197" i="124" a="1"/>
  <c r="F197" i="124" s="1"/>
  <c r="H34" i="124" a="1"/>
  <c r="H34" i="124" s="1"/>
  <c r="J35" i="124" a="1"/>
  <c r="J35" i="124" s="1"/>
  <c r="V36" i="124" s="1"/>
  <c r="J107" i="124" a="1"/>
  <c r="J107" i="124" s="1"/>
  <c r="V108" i="124" s="1"/>
  <c r="E76" i="123" a="1"/>
  <c r="E76" i="123" s="1"/>
  <c r="J38" i="124" a="1"/>
  <c r="J38" i="124" s="1"/>
  <c r="L32" i="124" a="1"/>
  <c r="L32" i="124" s="1"/>
  <c r="E154" i="124" a="1"/>
  <c r="E154" i="124" s="1"/>
  <c r="K108" i="124" a="1"/>
  <c r="K108" i="124" s="1"/>
  <c r="H35" i="124" a="1"/>
  <c r="H35" i="124" s="1"/>
  <c r="T36" i="124" s="1"/>
  <c r="L110" i="124" a="1"/>
  <c r="L110" i="124" s="1"/>
  <c r="E73" i="123" a="1"/>
  <c r="E73" i="123" s="1"/>
  <c r="I76" i="123" a="1"/>
  <c r="I76" i="123" s="1"/>
  <c r="K119" i="124"/>
  <c r="T47" i="123"/>
  <c r="I209" i="124" a="1"/>
  <c r="I209" i="124" s="1"/>
  <c r="H209" i="124" s="1"/>
  <c r="K38" i="124" a="1"/>
  <c r="K38" i="124" s="1"/>
  <c r="J217" i="124" a="1"/>
  <c r="J217" i="124" s="1"/>
  <c r="G106" i="124" a="1"/>
  <c r="G106" i="124" s="1"/>
  <c r="S106" i="124" s="1"/>
  <c r="E193" i="124" a="1"/>
  <c r="E193" i="124" s="1"/>
  <c r="G197" i="124" a="1"/>
  <c r="G197" i="124" s="1"/>
  <c r="G109" i="124" a="1"/>
  <c r="G109" i="124" s="1"/>
  <c r="I152" i="124" a="1"/>
  <c r="I152" i="124" s="1"/>
  <c r="U153" i="124" s="1"/>
  <c r="F108" i="124" a="1"/>
  <c r="F108" i="124" s="1"/>
  <c r="I108" i="124" a="1"/>
  <c r="I108" i="124" s="1"/>
  <c r="I110" i="124" a="1"/>
  <c r="I110" i="124" s="1"/>
  <c r="E72" i="123" a="1"/>
  <c r="E72" i="123" s="1"/>
  <c r="I73" i="123" a="1"/>
  <c r="I73" i="123" s="1"/>
  <c r="F70" i="123" a="1"/>
  <c r="F70" i="123" s="1"/>
  <c r="N105" i="124" a="1"/>
  <c r="N105" i="124" s="1"/>
  <c r="M104" i="124" a="1"/>
  <c r="M104" i="124" s="1"/>
  <c r="J117" i="124" a="1"/>
  <c r="J117" i="124" s="1"/>
  <c r="P118" i="124" s="1"/>
  <c r="D103" i="122"/>
  <c r="B94" i="122"/>
  <c r="F32" i="124" a="1"/>
  <c r="F32" i="124" s="1"/>
  <c r="R33" i="124" s="1"/>
  <c r="I32" i="124" a="1"/>
  <c r="I32" i="124" s="1"/>
  <c r="E98" i="124" a="1"/>
  <c r="E98" i="124" s="1"/>
  <c r="M108" i="124" a="1"/>
  <c r="M108" i="124" s="1"/>
  <c r="T52" i="123"/>
  <c r="U48" i="123"/>
  <c r="F204" i="124" a="1"/>
  <c r="F204" i="124" s="1"/>
  <c r="H32" i="124" a="1"/>
  <c r="H32" i="124" s="1"/>
  <c r="E34" i="124" a="1"/>
  <c r="E34" i="124" s="1"/>
  <c r="Q35" i="124" s="1"/>
  <c r="I38" i="124" a="1"/>
  <c r="I38" i="124" s="1"/>
  <c r="R39" i="123"/>
  <c r="I72" i="124" a="1"/>
  <c r="I72" i="124" s="1"/>
  <c r="I68" i="124" a="1"/>
  <c r="I68" i="124" s="1"/>
  <c r="G221" i="124" a="1"/>
  <c r="G221" i="124" s="1"/>
  <c r="F223" i="124" a="1"/>
  <c r="F223" i="124" s="1"/>
  <c r="I178" i="124" a="1"/>
  <c r="I178" i="124" s="1"/>
  <c r="G194" i="124" a="1"/>
  <c r="G194" i="124" s="1"/>
  <c r="J194" i="124" s="1"/>
  <c r="F207" i="124" a="1"/>
  <c r="F207" i="124" s="1"/>
  <c r="L31" i="124" a="1"/>
  <c r="L31" i="124" s="1"/>
  <c r="F69" i="124" a="1"/>
  <c r="F69" i="124" s="1"/>
  <c r="J115" i="124" a="1"/>
  <c r="J115" i="124" s="1"/>
  <c r="P116" i="124" s="1"/>
  <c r="I205" i="124" a="1"/>
  <c r="I205" i="124" s="1"/>
  <c r="H205" i="124" s="1"/>
  <c r="N104" i="124" a="1"/>
  <c r="N104" i="124" s="1"/>
  <c r="F75" i="123" a="1"/>
  <c r="F75" i="123" s="1"/>
  <c r="K37" i="124" a="1"/>
  <c r="K37" i="124" s="1"/>
  <c r="H75" i="123" a="1"/>
  <c r="H75" i="123" s="1"/>
  <c r="I75" i="123" a="1"/>
  <c r="I75" i="123" s="1"/>
  <c r="P36" i="123"/>
  <c r="E31" i="124" a="1"/>
  <c r="E31" i="124" s="1"/>
  <c r="I116" i="124" a="1"/>
  <c r="I116" i="124" s="1"/>
  <c r="O117" i="124" s="1"/>
  <c r="I122" i="124" a="1"/>
  <c r="I122" i="124" s="1"/>
  <c r="L37" i="124" a="1"/>
  <c r="L37" i="124" s="1"/>
  <c r="S157" i="124"/>
  <c r="K104" i="124" a="1"/>
  <c r="K104" i="124" s="1"/>
  <c r="I216" i="124" a="1"/>
  <c r="I216" i="124" s="1"/>
  <c r="F154" i="124" a="1"/>
  <c r="F154" i="124" s="1"/>
  <c r="R155" i="124" s="1"/>
  <c r="G107" i="124" a="1"/>
  <c r="G107" i="124" s="1"/>
  <c r="S108" i="124" s="1"/>
  <c r="F110" i="124" a="1"/>
  <c r="F110" i="124" s="1"/>
  <c r="G74" i="123" a="1"/>
  <c r="G74" i="123" s="1"/>
  <c r="H73" i="123" a="1"/>
  <c r="H73" i="123" s="1"/>
  <c r="E69" i="123" a="1"/>
  <c r="E69" i="123" s="1"/>
  <c r="H106" i="124" a="1"/>
  <c r="H106" i="124" s="1"/>
  <c r="P52" i="123"/>
  <c r="I98" i="124" a="1"/>
  <c r="I98" i="124" s="1"/>
  <c r="H98" i="124" s="1"/>
  <c r="E202" i="124" a="1"/>
  <c r="E202" i="124" s="1"/>
  <c r="G36" i="124" a="1"/>
  <c r="G36" i="124" s="1"/>
  <c r="S37" i="124" s="1"/>
  <c r="I36" i="124" a="1"/>
  <c r="I36" i="124" s="1"/>
  <c r="Q39" i="123"/>
  <c r="E221" i="124" a="1"/>
  <c r="E221" i="124" s="1"/>
  <c r="I221" i="124" a="1"/>
  <c r="I221" i="124" s="1"/>
  <c r="H223" i="124" a="1"/>
  <c r="H223" i="124" s="1"/>
  <c r="I183" i="124" a="1"/>
  <c r="I183" i="124" s="1"/>
  <c r="U183" i="124" s="1"/>
  <c r="J183" i="124" a="1"/>
  <c r="J183" i="124" s="1"/>
  <c r="V183" i="124" s="1"/>
  <c r="G183" i="124" a="1"/>
  <c r="G183" i="124" s="1"/>
  <c r="S183" i="124" s="1"/>
  <c r="F183" i="124" a="1"/>
  <c r="F183" i="124" s="1"/>
  <c r="E183" i="124" a="1"/>
  <c r="E183" i="124" s="1"/>
  <c r="Q183" i="124" s="1"/>
  <c r="H183" i="124" a="1"/>
  <c r="H183" i="124" s="1"/>
  <c r="E176" i="124" a="1"/>
  <c r="E176" i="124" s="1"/>
  <c r="E175" i="124" a="1"/>
  <c r="E175" i="124" s="1"/>
  <c r="F175" i="124" a="1"/>
  <c r="F175" i="124" s="1"/>
  <c r="G175" i="124" a="1"/>
  <c r="G175" i="124" s="1"/>
  <c r="S176" i="124" s="1"/>
  <c r="H175" i="124" a="1"/>
  <c r="H175" i="124" s="1"/>
  <c r="H177" i="124" a="1"/>
  <c r="H177" i="124" s="1"/>
  <c r="H176" i="124" a="1"/>
  <c r="H176" i="124" s="1"/>
  <c r="J181" i="124" a="1"/>
  <c r="J181" i="124" s="1"/>
  <c r="V182" i="124" s="1"/>
  <c r="J179" i="124" a="1"/>
  <c r="J179" i="124" s="1"/>
  <c r="F181" i="124" a="1"/>
  <c r="F181" i="124" s="1"/>
  <c r="I176" i="124" a="1"/>
  <c r="I176" i="124" s="1"/>
  <c r="H181" i="124" a="1"/>
  <c r="H181" i="124" s="1"/>
  <c r="I180" i="124" a="1"/>
  <c r="I180" i="124" s="1"/>
  <c r="F177" i="124" a="1"/>
  <c r="F177" i="124" s="1"/>
  <c r="I179" i="124" a="1"/>
  <c r="I179" i="124" s="1"/>
  <c r="H178" i="124" a="1"/>
  <c r="H178" i="124" s="1"/>
  <c r="F178" i="124" a="1"/>
  <c r="F178" i="124" s="1"/>
  <c r="G177" i="124" a="1"/>
  <c r="G177" i="124" s="1"/>
  <c r="S178" i="124" s="1"/>
  <c r="I177" i="124" a="1"/>
  <c r="I177" i="124" s="1"/>
  <c r="E179" i="124" a="1"/>
  <c r="E179" i="124" s="1"/>
  <c r="Q180" i="124" s="1"/>
  <c r="J178" i="124" a="1"/>
  <c r="J178" i="124" s="1"/>
  <c r="J175" i="124" a="1"/>
  <c r="J175" i="124" s="1"/>
  <c r="I181" i="124" a="1"/>
  <c r="I181" i="124" s="1"/>
  <c r="U182" i="124" s="1"/>
  <c r="F176" i="124" a="1"/>
  <c r="F176" i="124" s="1"/>
  <c r="G181" i="124" a="1"/>
  <c r="G181" i="124" s="1"/>
  <c r="S182" i="124" s="1"/>
  <c r="J180" i="124" a="1"/>
  <c r="J180" i="124" s="1"/>
  <c r="H179" i="124" a="1"/>
  <c r="H179" i="124" s="1"/>
  <c r="T180" i="124" s="1"/>
  <c r="E177" i="124" a="1"/>
  <c r="E177" i="124" s="1"/>
  <c r="Q178" i="124" s="1"/>
  <c r="T53" i="123"/>
  <c r="G155" i="124" a="1"/>
  <c r="G155" i="124" s="1"/>
  <c r="S156" i="124" s="1"/>
  <c r="E195" i="124" a="1"/>
  <c r="E195" i="124" s="1"/>
  <c r="G193" i="124" a="1"/>
  <c r="G193" i="124" s="1"/>
  <c r="K122" i="124"/>
  <c r="L33" i="124" a="1"/>
  <c r="L33" i="124" s="1"/>
  <c r="F190" i="124" a="1"/>
  <c r="F190" i="124" s="1"/>
  <c r="T39" i="123"/>
  <c r="P47" i="123"/>
  <c r="H115" i="124" a="1"/>
  <c r="H115" i="124" s="1"/>
  <c r="M106" i="124" a="1"/>
  <c r="M106" i="124" s="1"/>
  <c r="I105" i="124" a="1"/>
  <c r="I105" i="124" s="1"/>
  <c r="N106" i="124" a="1"/>
  <c r="N106" i="124" s="1"/>
  <c r="N110" i="124" a="1"/>
  <c r="N110" i="124" s="1"/>
  <c r="G69" i="123" a="1"/>
  <c r="G69" i="123" s="1"/>
  <c r="E71" i="123" a="1"/>
  <c r="E71" i="123" s="1"/>
  <c r="J74" i="123" a="1"/>
  <c r="J74" i="123" s="1"/>
  <c r="F205" i="124" a="1"/>
  <c r="F205" i="124" s="1"/>
  <c r="F157" i="124" a="1"/>
  <c r="F157" i="124" s="1"/>
  <c r="H117" i="124" a="1"/>
  <c r="H117" i="124" s="1"/>
  <c r="N118" i="124" s="1"/>
  <c r="I106" i="124" a="1"/>
  <c r="I106" i="124" s="1"/>
  <c r="F99" i="124" a="1"/>
  <c r="F99" i="124" s="1"/>
  <c r="E99" i="124" a="1"/>
  <c r="E99" i="124" s="1"/>
  <c r="I99" i="124" a="1"/>
  <c r="I99" i="124" s="1"/>
  <c r="H99" i="124" s="1"/>
  <c r="G99" i="124" a="1"/>
  <c r="G99" i="124" s="1"/>
  <c r="E94" i="124" a="1"/>
  <c r="E94" i="124" s="1"/>
  <c r="G93" i="124" a="1"/>
  <c r="G93" i="124" s="1"/>
  <c r="G94" i="124" a="1"/>
  <c r="G94" i="124" s="1"/>
  <c r="G97" i="124" a="1"/>
  <c r="G97" i="124" s="1"/>
  <c r="F91" i="124" a="1"/>
  <c r="F91" i="124" s="1"/>
  <c r="F97" i="124" a="1"/>
  <c r="F97" i="124" s="1"/>
  <c r="G203" i="124" a="1"/>
  <c r="G203" i="124" s="1"/>
  <c r="K36" i="124" a="1"/>
  <c r="K36" i="124" s="1"/>
  <c r="G31" i="124" a="1"/>
  <c r="G31" i="124" s="1"/>
  <c r="G75" i="124" a="1"/>
  <c r="G75" i="124" s="1"/>
  <c r="F75" i="124" a="1"/>
  <c r="F75" i="124" s="1"/>
  <c r="E75" i="124" a="1"/>
  <c r="E75" i="124" s="1"/>
  <c r="L75" i="124" a="1"/>
  <c r="L75" i="124" s="1"/>
  <c r="K75" i="124" a="1"/>
  <c r="K75" i="124" s="1"/>
  <c r="J75" i="124" a="1"/>
  <c r="J75" i="124" s="1"/>
  <c r="I75" i="124" a="1"/>
  <c r="I75" i="124" s="1"/>
  <c r="H75" i="124" a="1"/>
  <c r="H75" i="124" s="1"/>
  <c r="H67" i="124" a="1"/>
  <c r="H67" i="124" s="1"/>
  <c r="G67" i="124" a="1"/>
  <c r="G67" i="124" s="1"/>
  <c r="J68" i="124" a="1"/>
  <c r="J68" i="124" s="1"/>
  <c r="E67" i="124" a="1"/>
  <c r="E67" i="124" s="1"/>
  <c r="F72" i="124" a="1"/>
  <c r="F72" i="124" s="1"/>
  <c r="F67" i="124" a="1"/>
  <c r="F67" i="124" s="1"/>
  <c r="I67" i="124" a="1"/>
  <c r="I67" i="124" s="1"/>
  <c r="J67" i="124" a="1"/>
  <c r="J67" i="124" s="1"/>
  <c r="G70" i="124" a="1"/>
  <c r="G70" i="124" s="1"/>
  <c r="L67" i="124" a="1"/>
  <c r="L67" i="124" s="1"/>
  <c r="I109" i="124" a="1"/>
  <c r="I109" i="124" s="1"/>
  <c r="H216" i="124" a="1"/>
  <c r="H216" i="124" s="1"/>
  <c r="I223" i="124" a="1"/>
  <c r="I223" i="124" s="1"/>
  <c r="F179" i="124" a="1"/>
  <c r="F179" i="124" s="1"/>
  <c r="R180" i="124" s="1"/>
  <c r="F182" i="124" a="1"/>
  <c r="F182" i="124" s="1"/>
  <c r="G192" i="124" a="1"/>
  <c r="G192" i="124" s="1"/>
  <c r="G195" i="124" a="1"/>
  <c r="G195" i="124" s="1"/>
  <c r="J195" i="124" s="1"/>
  <c r="H73" i="124" a="1"/>
  <c r="H73" i="124" s="1"/>
  <c r="D104" i="122"/>
  <c r="B95" i="122"/>
  <c r="L73" i="124" a="1"/>
  <c r="L73" i="124" s="1"/>
  <c r="F70" i="124" a="1"/>
  <c r="F70" i="124" s="1"/>
  <c r="H33" i="124" a="1"/>
  <c r="H33" i="124" s="1"/>
  <c r="J155" i="124" a="1"/>
  <c r="J155" i="124" s="1"/>
  <c r="V156" i="124" s="1"/>
  <c r="M105" i="124" a="1"/>
  <c r="M105" i="124" s="1"/>
  <c r="P34" i="123"/>
  <c r="U40" i="123"/>
  <c r="K109" i="124" a="1"/>
  <c r="K109" i="124" s="1"/>
  <c r="F117" i="124" a="1"/>
  <c r="F117" i="124" s="1"/>
  <c r="G196" i="124" a="1"/>
  <c r="G196" i="124" s="1"/>
  <c r="U108" i="121"/>
  <c r="J50" i="121" a="1"/>
  <c r="J50" i="121" s="1"/>
  <c r="T157" i="121"/>
  <c r="L63" i="121" a="1"/>
  <c r="L63" i="121" s="1"/>
  <c r="I63" i="121" a="1"/>
  <c r="I63" i="121" s="1"/>
  <c r="H63" i="121" a="1"/>
  <c r="H63" i="121" s="1"/>
  <c r="G63" i="121" a="1"/>
  <c r="G63" i="121" s="1"/>
  <c r="F63" i="121" a="1"/>
  <c r="F63" i="121" s="1"/>
  <c r="E63" i="121" a="1"/>
  <c r="E63" i="121" s="1"/>
  <c r="K63" i="121" a="1"/>
  <c r="K63" i="121" s="1"/>
  <c r="J63" i="121" a="1"/>
  <c r="J63" i="121" s="1"/>
  <c r="K56" i="121" a="1"/>
  <c r="K56" i="121" s="1"/>
  <c r="E55" i="121" a="1"/>
  <c r="E55" i="121" s="1"/>
  <c r="G59" i="121" a="1"/>
  <c r="G59" i="121" s="1"/>
  <c r="K59" i="121" a="1"/>
  <c r="K59" i="121" s="1"/>
  <c r="L59" i="121" a="1"/>
  <c r="L59" i="121" s="1"/>
  <c r="K61" i="121" a="1"/>
  <c r="K61" i="121" s="1"/>
  <c r="L58" i="121" a="1"/>
  <c r="L58" i="121" s="1"/>
  <c r="J61" i="121" a="1"/>
  <c r="J61" i="121" s="1"/>
  <c r="F58" i="121" a="1"/>
  <c r="F58" i="121" s="1"/>
  <c r="F59" i="121" a="1"/>
  <c r="F59" i="121" s="1"/>
  <c r="G57" i="121" a="1"/>
  <c r="G57" i="121" s="1"/>
  <c r="E59" i="121" a="1"/>
  <c r="E59" i="121" s="1"/>
  <c r="L61" i="121" a="1"/>
  <c r="L61" i="121" s="1"/>
  <c r="H61" i="121" a="1"/>
  <c r="H61" i="121" s="1"/>
  <c r="E61" i="121" a="1"/>
  <c r="E61" i="121" s="1"/>
  <c r="L55" i="121" a="1"/>
  <c r="L55" i="121" s="1"/>
  <c r="G55" i="121" a="1"/>
  <c r="G55" i="121" s="1"/>
  <c r="J56" i="121" a="1"/>
  <c r="J56" i="121" s="1"/>
  <c r="I55" i="121" a="1"/>
  <c r="I55" i="121" s="1"/>
  <c r="I61" i="121" a="1"/>
  <c r="I61" i="121" s="1"/>
  <c r="F61" i="121" a="1"/>
  <c r="F61" i="121" s="1"/>
  <c r="H59" i="121" a="1"/>
  <c r="H59" i="121" s="1"/>
  <c r="J58" i="121" a="1"/>
  <c r="J58" i="121" s="1"/>
  <c r="V110" i="121"/>
  <c r="D103" i="119"/>
  <c r="B94" i="119"/>
  <c r="U38" i="121"/>
  <c r="T32" i="121"/>
  <c r="K50" i="121" a="1"/>
  <c r="K50" i="121" s="1"/>
  <c r="U47" i="120"/>
  <c r="T110" i="121"/>
  <c r="J207" i="121"/>
  <c r="S38" i="120"/>
  <c r="Q71" i="120"/>
  <c r="R176" i="121"/>
  <c r="R111" i="121"/>
  <c r="S157" i="121"/>
  <c r="I206" i="121" a="1"/>
  <c r="I206" i="121" s="1"/>
  <c r="H206" i="121" s="1"/>
  <c r="I197" i="121" a="1"/>
  <c r="I197" i="121" s="1"/>
  <c r="H197" i="121" s="1"/>
  <c r="J197" i="121" s="1"/>
  <c r="E33" i="121" a="1"/>
  <c r="E33" i="121" s="1"/>
  <c r="Q34" i="121" s="1"/>
  <c r="F55" i="121" a="1"/>
  <c r="F55" i="121" s="1"/>
  <c r="J57" i="121" a="1"/>
  <c r="J57" i="121" s="1"/>
  <c r="F62" i="121" a="1"/>
  <c r="F62" i="121" s="1"/>
  <c r="T156" i="121"/>
  <c r="Q35" i="120"/>
  <c r="R105" i="121"/>
  <c r="I34" i="121" a="1"/>
  <c r="I34" i="121" s="1"/>
  <c r="U35" i="121" s="1"/>
  <c r="U157" i="121"/>
  <c r="K31" i="121" a="1"/>
  <c r="K31" i="121" s="1"/>
  <c r="U106" i="121"/>
  <c r="F50" i="121" a="1"/>
  <c r="F50" i="121" s="1"/>
  <c r="Q39" i="120"/>
  <c r="P72" i="120"/>
  <c r="R110" i="121"/>
  <c r="J180" i="121" a="1"/>
  <c r="J180" i="121" s="1"/>
  <c r="V181" i="121" s="1"/>
  <c r="E178" i="121" a="1"/>
  <c r="E178" i="121" s="1"/>
  <c r="Q179" i="121" s="1"/>
  <c r="V105" i="121"/>
  <c r="E196" i="121" a="1"/>
  <c r="E196" i="121" s="1"/>
  <c r="S46" i="120"/>
  <c r="I203" i="121" a="1"/>
  <c r="I203" i="121" s="1"/>
  <c r="H203" i="121" s="1"/>
  <c r="B89" i="119"/>
  <c r="D98" i="119"/>
  <c r="R104" i="121"/>
  <c r="J205" i="121"/>
  <c r="O119" i="121"/>
  <c r="S74" i="120"/>
  <c r="H55" i="121" a="1"/>
  <c r="H55" i="121" s="1"/>
  <c r="E60" i="121" a="1"/>
  <c r="E60" i="121" s="1"/>
  <c r="F56" i="121" a="1"/>
  <c r="F56" i="121" s="1"/>
  <c r="R75" i="120"/>
  <c r="S110" i="121"/>
  <c r="R154" i="121"/>
  <c r="R153" i="121"/>
  <c r="S37" i="121"/>
  <c r="L50" i="121" a="1"/>
  <c r="L50" i="121" s="1"/>
  <c r="G210" i="121" a="1"/>
  <c r="G210" i="121" s="1"/>
  <c r="F210" i="121" a="1"/>
  <c r="F210" i="121" s="1"/>
  <c r="E210" i="121" a="1"/>
  <c r="E210" i="121" s="1"/>
  <c r="I210" i="121" a="1"/>
  <c r="I210" i="121" s="1"/>
  <c r="H210" i="121" s="1"/>
  <c r="E204" i="121" a="1"/>
  <c r="E204" i="121" s="1"/>
  <c r="G208" i="121" a="1"/>
  <c r="G208" i="121" s="1"/>
  <c r="F202" i="121" a="1"/>
  <c r="F202" i="121" s="1"/>
  <c r="F204" i="121" a="1"/>
  <c r="F204" i="121" s="1"/>
  <c r="G206" i="121" a="1"/>
  <c r="G206" i="121" s="1"/>
  <c r="S159" i="121"/>
  <c r="N121" i="121"/>
  <c r="E195" i="121" a="1"/>
  <c r="E195" i="121" s="1"/>
  <c r="F193" i="121" a="1"/>
  <c r="F193" i="121" s="1"/>
  <c r="R47" i="120"/>
  <c r="B102" i="119"/>
  <c r="D111" i="119"/>
  <c r="B111" i="119" s="1"/>
  <c r="P35" i="120"/>
  <c r="T111" i="121"/>
  <c r="H58" i="121" a="1"/>
  <c r="H58" i="121" s="1"/>
  <c r="F57" i="121" a="1"/>
  <c r="F57" i="121" s="1"/>
  <c r="I56" i="121" a="1"/>
  <c r="I56" i="121" s="1"/>
  <c r="S34" i="121"/>
  <c r="B99" i="119"/>
  <c r="D108" i="119"/>
  <c r="Q106" i="121"/>
  <c r="T38" i="120"/>
  <c r="R106" i="121"/>
  <c r="R36" i="121"/>
  <c r="K39" i="121" a="1"/>
  <c r="K39" i="121" s="1"/>
  <c r="E39" i="121" a="1"/>
  <c r="E39" i="121" s="1"/>
  <c r="Q39" i="121" s="1"/>
  <c r="L39" i="121" a="1"/>
  <c r="L39" i="121" s="1"/>
  <c r="J39" i="121" a="1"/>
  <c r="J39" i="121" s="1"/>
  <c r="V39" i="121" s="1"/>
  <c r="I39" i="121" a="1"/>
  <c r="I39" i="121" s="1"/>
  <c r="U39" i="121" s="1"/>
  <c r="F39" i="121" a="1"/>
  <c r="F39" i="121" s="1"/>
  <c r="R39" i="121" s="1"/>
  <c r="H39" i="121" a="1"/>
  <c r="H39" i="121" s="1"/>
  <c r="G39" i="121" a="1"/>
  <c r="G39" i="121" s="1"/>
  <c r="S39" i="121" s="1"/>
  <c r="E31" i="121" a="1"/>
  <c r="E31" i="121" s="1"/>
  <c r="Q32" i="121" s="1"/>
  <c r="H37" i="121" a="1"/>
  <c r="H37" i="121" s="1"/>
  <c r="T38" i="121" s="1"/>
  <c r="I31" i="121" a="1"/>
  <c r="I31" i="121" s="1"/>
  <c r="J37" i="121" a="1"/>
  <c r="J37" i="121" s="1"/>
  <c r="V38" i="121" s="1"/>
  <c r="F37" i="121" a="1"/>
  <c r="F37" i="121" s="1"/>
  <c r="R38" i="121" s="1"/>
  <c r="E35" i="121" a="1"/>
  <c r="E35" i="121" s="1"/>
  <c r="Q36" i="121" s="1"/>
  <c r="K33" i="121" a="1"/>
  <c r="K33" i="121" s="1"/>
  <c r="L35" i="121" a="1"/>
  <c r="L35" i="121" s="1"/>
  <c r="K36" i="121" a="1"/>
  <c r="K36" i="121" s="1"/>
  <c r="J36" i="121" a="1"/>
  <c r="J36" i="121" s="1"/>
  <c r="J31" i="121" a="1"/>
  <c r="J31" i="121" s="1"/>
  <c r="V32" i="121" s="1"/>
  <c r="I32" i="121" a="1"/>
  <c r="I32" i="121" s="1"/>
  <c r="U33" i="121" s="1"/>
  <c r="J35" i="121" a="1"/>
  <c r="J35" i="121" s="1"/>
  <c r="V35" i="121" s="1"/>
  <c r="J33" i="121" a="1"/>
  <c r="J33" i="121" s="1"/>
  <c r="V34" i="121" s="1"/>
  <c r="E37" i="121" a="1"/>
  <c r="E37" i="121" s="1"/>
  <c r="Q38" i="121" s="1"/>
  <c r="L34" i="121" a="1"/>
  <c r="L34" i="121" s="1"/>
  <c r="H50" i="121" a="1"/>
  <c r="H50" i="121" s="1"/>
  <c r="D104" i="119"/>
  <c r="B95" i="119"/>
  <c r="T50" i="120"/>
  <c r="P74" i="120"/>
  <c r="E209" i="121" a="1"/>
  <c r="E209" i="121" s="1"/>
  <c r="S36" i="120"/>
  <c r="Q108" i="121"/>
  <c r="V176" i="121"/>
  <c r="Q156" i="121"/>
  <c r="I183" i="121" a="1"/>
  <c r="I183" i="121" s="1"/>
  <c r="U183" i="121" s="1"/>
  <c r="H183" i="121" a="1"/>
  <c r="H183" i="121" s="1"/>
  <c r="T183" i="121" s="1"/>
  <c r="G183" i="121" a="1"/>
  <c r="G183" i="121" s="1"/>
  <c r="S183" i="121" s="1"/>
  <c r="E183" i="121" a="1"/>
  <c r="E183" i="121" s="1"/>
  <c r="F183" i="121" a="1"/>
  <c r="F183" i="121" s="1"/>
  <c r="R183" i="121" s="1"/>
  <c r="J183" i="121" a="1"/>
  <c r="J183" i="121" s="1"/>
  <c r="V183" i="121" s="1"/>
  <c r="H181" i="121" a="1"/>
  <c r="H181" i="121" s="1"/>
  <c r="T182" i="121" s="1"/>
  <c r="F181" i="121" a="1"/>
  <c r="F181" i="121" s="1"/>
  <c r="R182" i="121" s="1"/>
  <c r="H179" i="121" a="1"/>
  <c r="H179" i="121" s="1"/>
  <c r="T180" i="121" s="1"/>
  <c r="H175" i="121" a="1"/>
  <c r="H175" i="121" s="1"/>
  <c r="T176" i="121" s="1"/>
  <c r="J179" i="121" a="1"/>
  <c r="J179" i="121" s="1"/>
  <c r="G61" i="121" a="1"/>
  <c r="G61" i="121" s="1"/>
  <c r="F206" i="121" a="1"/>
  <c r="F206" i="121" s="1"/>
  <c r="I195" i="121" a="1"/>
  <c r="I195" i="121" s="1"/>
  <c r="H195" i="121" s="1"/>
  <c r="J195" i="121" s="1"/>
  <c r="G192" i="121" a="1"/>
  <c r="G192" i="121" s="1"/>
  <c r="H123" i="121" a="1"/>
  <c r="H123" i="121" s="1"/>
  <c r="F123" i="121" a="1"/>
  <c r="F123" i="121" s="1"/>
  <c r="L123" i="121" s="1"/>
  <c r="J123" i="121" a="1"/>
  <c r="J123" i="121" s="1"/>
  <c r="G123" i="121" a="1"/>
  <c r="G123" i="121" s="1"/>
  <c r="M123" i="121" s="1"/>
  <c r="I123" i="121" a="1"/>
  <c r="I123" i="121" s="1"/>
  <c r="O123" i="121" s="1"/>
  <c r="E123" i="121" a="1"/>
  <c r="E123" i="121" s="1"/>
  <c r="K123" i="121" s="1"/>
  <c r="E115" i="121" a="1"/>
  <c r="E115" i="121" s="1"/>
  <c r="J116" i="121" a="1"/>
  <c r="J116" i="121" s="1"/>
  <c r="I117" i="121" a="1"/>
  <c r="I117" i="121" s="1"/>
  <c r="O118" i="121" s="1"/>
  <c r="H116" i="121" a="1"/>
  <c r="H116" i="121" s="1"/>
  <c r="N117" i="121" s="1"/>
  <c r="G121" i="121" a="1"/>
  <c r="G121" i="121" s="1"/>
  <c r="M122" i="121" s="1"/>
  <c r="J117" i="121" a="1"/>
  <c r="J117" i="121" s="1"/>
  <c r="E121" i="121" a="1"/>
  <c r="E121" i="121" s="1"/>
  <c r="K122" i="121" s="1"/>
  <c r="G119" i="121" a="1"/>
  <c r="G119" i="121" s="1"/>
  <c r="M120" i="121" s="1"/>
  <c r="J118" i="121" a="1"/>
  <c r="J118" i="121" s="1"/>
  <c r="P119" i="121" s="1"/>
  <c r="F117" i="121" a="1"/>
  <c r="F117" i="121" s="1"/>
  <c r="L118" i="121" s="1"/>
  <c r="J121" i="121" a="1"/>
  <c r="J121" i="121" s="1"/>
  <c r="P122" i="121" s="1"/>
  <c r="I121" i="121" a="1"/>
  <c r="I121" i="121" s="1"/>
  <c r="O122" i="121" s="1"/>
  <c r="I116" i="121" a="1"/>
  <c r="I116" i="121" s="1"/>
  <c r="O116" i="121" s="1"/>
  <c r="F120" i="121" a="1"/>
  <c r="F120" i="121" s="1"/>
  <c r="L121" i="121" s="1"/>
  <c r="E117" i="121" a="1"/>
  <c r="E117" i="121" s="1"/>
  <c r="K118" i="121" s="1"/>
  <c r="G115" i="121" a="1"/>
  <c r="G115" i="121" s="1"/>
  <c r="I120" i="121" a="1"/>
  <c r="I120" i="121" s="1"/>
  <c r="E120" i="121" a="1"/>
  <c r="E120" i="121" s="1"/>
  <c r="E116" i="121" a="1"/>
  <c r="E116" i="121" s="1"/>
  <c r="G116" i="121" a="1"/>
  <c r="G116" i="121" s="1"/>
  <c r="M117" i="121" s="1"/>
  <c r="Q105" i="121"/>
  <c r="E57" i="121" a="1"/>
  <c r="E57" i="121" s="1"/>
  <c r="N8" i="119"/>
  <c r="M1" i="119"/>
  <c r="P48" i="120"/>
  <c r="U181" i="121"/>
  <c r="J194" i="121"/>
  <c r="I60" i="121" a="1"/>
  <c r="I60" i="121" s="1"/>
  <c r="L57" i="121" a="1"/>
  <c r="L57" i="121" s="1"/>
  <c r="H60" i="121" a="1"/>
  <c r="H60" i="121" s="1"/>
  <c r="U110" i="121"/>
  <c r="U49" i="120"/>
  <c r="U38" i="120"/>
  <c r="R34" i="120"/>
  <c r="G203" i="121" a="1"/>
  <c r="G203" i="121" s="1"/>
  <c r="F209" i="121" a="1"/>
  <c r="F209" i="121" s="1"/>
  <c r="V109" i="121"/>
  <c r="U178" i="121"/>
  <c r="V106" i="121"/>
  <c r="F178" i="121" a="1"/>
  <c r="F178" i="121" s="1"/>
  <c r="R179" i="121" s="1"/>
  <c r="E182" i="121" a="1"/>
  <c r="E182" i="121" s="1"/>
  <c r="J59" i="121" a="1"/>
  <c r="J59" i="121" s="1"/>
  <c r="T48" i="120"/>
  <c r="I193" i="121" a="1"/>
  <c r="I193" i="121" s="1"/>
  <c r="H193" i="121" s="1"/>
  <c r="J193" i="121" s="1"/>
  <c r="H122" i="121" a="1"/>
  <c r="H122" i="121" s="1"/>
  <c r="N122" i="121" s="1"/>
  <c r="S154" i="121"/>
  <c r="L51" i="121" a="1"/>
  <c r="L51" i="121" s="1"/>
  <c r="F51" i="121" a="1"/>
  <c r="F51" i="121" s="1"/>
  <c r="E51" i="121" a="1"/>
  <c r="E51" i="121" s="1"/>
  <c r="J51" i="121" a="1"/>
  <c r="J51" i="121" s="1"/>
  <c r="I51" i="121" a="1"/>
  <c r="I51" i="121" s="1"/>
  <c r="U51" i="121" s="1"/>
  <c r="H51" i="121" a="1"/>
  <c r="H51" i="121" s="1"/>
  <c r="G51" i="121" a="1"/>
  <c r="G51" i="121" s="1"/>
  <c r="S51" i="121" s="1"/>
  <c r="K51" i="121" a="1"/>
  <c r="K51" i="121" s="1"/>
  <c r="F44" i="121" a="1"/>
  <c r="F44" i="121" s="1"/>
  <c r="K43" i="121" a="1"/>
  <c r="K43" i="121" s="1"/>
  <c r="L45" i="121" a="1"/>
  <c r="L45" i="121" s="1"/>
  <c r="H45" i="121" a="1"/>
  <c r="H45" i="121" s="1"/>
  <c r="L46" i="121" a="1"/>
  <c r="L46" i="121" s="1"/>
  <c r="G48" i="121" a="1"/>
  <c r="G48" i="121" s="1"/>
  <c r="L44" i="121" a="1"/>
  <c r="L44" i="121" s="1"/>
  <c r="I47" i="121" a="1"/>
  <c r="I47" i="121" s="1"/>
  <c r="F49" i="121" a="1"/>
  <c r="F49" i="121" s="1"/>
  <c r="J43" i="121" a="1"/>
  <c r="J43" i="121" s="1"/>
  <c r="V44" i="121" s="1"/>
  <c r="K44" i="121" a="1"/>
  <c r="K44" i="121" s="1"/>
  <c r="L47" i="121" a="1"/>
  <c r="L47" i="121" s="1"/>
  <c r="G45" i="121" a="1"/>
  <c r="G45" i="121" s="1"/>
  <c r="H43" i="121" a="1"/>
  <c r="H43" i="121" s="1"/>
  <c r="L49" i="121" a="1"/>
  <c r="L49" i="121" s="1"/>
  <c r="H48" i="121" a="1"/>
  <c r="H48" i="121" s="1"/>
  <c r="K49" i="121" a="1"/>
  <c r="K49" i="121" s="1"/>
  <c r="G44" i="121" a="1"/>
  <c r="G44" i="121" s="1"/>
  <c r="F46" i="121" a="1"/>
  <c r="F46" i="121" s="1"/>
  <c r="R47" i="121" s="1"/>
  <c r="E46" i="121" a="1"/>
  <c r="E46" i="121" s="1"/>
  <c r="I46" i="121" a="1"/>
  <c r="I46" i="121" s="1"/>
  <c r="U47" i="121" s="1"/>
  <c r="H49" i="121" a="1"/>
  <c r="H49" i="121" s="1"/>
  <c r="H46" i="121" a="1"/>
  <c r="H46" i="121" s="1"/>
  <c r="E49" i="121" a="1"/>
  <c r="E49" i="121" s="1"/>
  <c r="K46" i="121" a="1"/>
  <c r="K46" i="121" s="1"/>
  <c r="J45" i="121" a="1"/>
  <c r="J45" i="121" s="1"/>
  <c r="K45" i="121" a="1"/>
  <c r="K45" i="121" s="1"/>
  <c r="L43" i="121" a="1"/>
  <c r="L43" i="121" s="1"/>
  <c r="F43" i="121" a="1"/>
  <c r="F43" i="121" s="1"/>
  <c r="I48" i="121" a="1"/>
  <c r="I48" i="121" s="1"/>
  <c r="K48" i="121" a="1"/>
  <c r="K48" i="121" s="1"/>
  <c r="J44" i="121" a="1"/>
  <c r="J44" i="121" s="1"/>
  <c r="E44" i="121" a="1"/>
  <c r="E44" i="121" s="1"/>
  <c r="I45" i="121" a="1"/>
  <c r="I45" i="121" s="1"/>
  <c r="U46" i="121" s="1"/>
  <c r="J46" i="121" a="1"/>
  <c r="J46" i="121" s="1"/>
  <c r="G49" i="121" a="1"/>
  <c r="G49" i="121" s="1"/>
  <c r="S50" i="121" s="1"/>
  <c r="F48" i="121" a="1"/>
  <c r="F48" i="121" s="1"/>
  <c r="E43" i="121" a="1"/>
  <c r="E43" i="121" s="1"/>
  <c r="I49" i="121" a="1"/>
  <c r="I49" i="121" s="1"/>
  <c r="U50" i="121" s="1"/>
  <c r="E47" i="121" a="1"/>
  <c r="E47" i="121" s="1"/>
  <c r="F45" i="121" a="1"/>
  <c r="F45" i="121" s="1"/>
  <c r="L48" i="121" a="1"/>
  <c r="L48" i="121" s="1"/>
  <c r="H44" i="121" a="1"/>
  <c r="H44" i="121" s="1"/>
  <c r="G47" i="121" a="1"/>
  <c r="G47" i="121" s="1"/>
  <c r="G46" i="121" a="1"/>
  <c r="G46" i="121" s="1"/>
  <c r="S47" i="121" s="1"/>
  <c r="I43" i="121" a="1"/>
  <c r="I43" i="121" s="1"/>
  <c r="J49" i="121" a="1"/>
  <c r="J49" i="121" s="1"/>
  <c r="V50" i="121" s="1"/>
  <c r="I44" i="121" a="1"/>
  <c r="I44" i="121" s="1"/>
  <c r="J48" i="121" a="1"/>
  <c r="J48" i="121" s="1"/>
  <c r="J47" i="121" a="1"/>
  <c r="J47" i="121" s="1"/>
  <c r="H47" i="121" a="1"/>
  <c r="H47" i="121" s="1"/>
  <c r="G43" i="121" a="1"/>
  <c r="G43" i="121" s="1"/>
  <c r="E45" i="121" a="1"/>
  <c r="E45" i="121" s="1"/>
  <c r="D97" i="119"/>
  <c r="B88" i="119"/>
  <c r="V111" i="121"/>
  <c r="P40" i="120"/>
  <c r="K119" i="121"/>
  <c r="S32" i="121"/>
  <c r="E48" i="121" a="1"/>
  <c r="E48" i="121" s="1"/>
  <c r="L119" i="121"/>
  <c r="J202" i="121"/>
  <c r="J209" i="121"/>
  <c r="V107" i="121"/>
  <c r="H56" i="121" a="1"/>
  <c r="H56" i="121" s="1"/>
  <c r="Q181" i="121"/>
  <c r="T177" i="121"/>
  <c r="T104" i="121"/>
  <c r="V157" i="121"/>
  <c r="T105" i="121"/>
  <c r="N119" i="121"/>
  <c r="P39" i="120"/>
  <c r="U39" i="120"/>
  <c r="T39" i="121"/>
  <c r="K47" i="121" a="1"/>
  <c r="K47" i="121" s="1"/>
  <c r="S107" i="121"/>
  <c r="G56" i="121" a="1"/>
  <c r="G56" i="121" s="1"/>
  <c r="H35" i="121" a="1"/>
  <c r="H35" i="121" s="1"/>
  <c r="T36" i="121" s="1"/>
  <c r="U46" i="120"/>
  <c r="L37" i="121" a="1"/>
  <c r="L37" i="121" s="1"/>
  <c r="T109" i="121"/>
  <c r="I198" i="121" a="1"/>
  <c r="I198" i="121" s="1"/>
  <c r="H198" i="121" s="1"/>
  <c r="G198" i="121" a="1"/>
  <c r="G198" i="121" s="1"/>
  <c r="F198" i="121" a="1"/>
  <c r="F198" i="121" s="1"/>
  <c r="E198" i="121" a="1"/>
  <c r="E198" i="121" s="1"/>
  <c r="F191" i="121" a="1"/>
  <c r="F191" i="121" s="1"/>
  <c r="I91" i="121" a="1"/>
  <c r="I91" i="121" s="1"/>
  <c r="H91" i="121" s="1"/>
  <c r="J91" i="121" s="1"/>
  <c r="F196" i="121" a="1"/>
  <c r="F196" i="121" s="1"/>
  <c r="I190" i="121" a="1"/>
  <c r="I190" i="121" s="1"/>
  <c r="H190" i="121" s="1"/>
  <c r="J190" i="121" s="1"/>
  <c r="I208" i="121" a="1"/>
  <c r="I208" i="121" s="1"/>
  <c r="H208" i="121" s="1"/>
  <c r="G196" i="121" a="1"/>
  <c r="G196" i="121" s="1"/>
  <c r="I191" i="121" a="1"/>
  <c r="I191" i="121" s="1"/>
  <c r="H191" i="121" s="1"/>
  <c r="I196" i="121" a="1"/>
  <c r="I196" i="121" s="1"/>
  <c r="H196" i="121" s="1"/>
  <c r="G191" i="121" a="1"/>
  <c r="G191" i="121" s="1"/>
  <c r="I192" i="121" a="1"/>
  <c r="I192" i="121" s="1"/>
  <c r="H192" i="121" s="1"/>
  <c r="E190" i="121" a="1"/>
  <c r="E190" i="121" s="1"/>
  <c r="I93" i="121" a="1"/>
  <c r="I93" i="121" s="1"/>
  <c r="H93" i="121" s="1"/>
  <c r="J93" i="121" s="1"/>
  <c r="P123" i="121"/>
  <c r="U105" i="121"/>
  <c r="F208" i="121" a="1"/>
  <c r="F208" i="121" s="1"/>
  <c r="D101" i="119"/>
  <c r="B92" i="119"/>
  <c r="S179" i="121"/>
  <c r="R155" i="121"/>
  <c r="R157" i="121"/>
  <c r="Q47" i="120"/>
  <c r="V177" i="121"/>
  <c r="J95" i="121"/>
  <c r="T39" i="120"/>
  <c r="R40" i="120"/>
  <c r="U155" i="121"/>
  <c r="E50" i="121" a="1"/>
  <c r="E50" i="121" s="1"/>
  <c r="Q152" i="121"/>
  <c r="Q77" i="120"/>
  <c r="J204" i="121"/>
  <c r="R32" i="121"/>
  <c r="S177" i="121"/>
  <c r="E205" i="121" a="1"/>
  <c r="E205" i="121" s="1"/>
  <c r="R50" i="120"/>
  <c r="F34" i="121" a="1"/>
  <c r="F34" i="121" s="1"/>
  <c r="R35" i="121" s="1"/>
  <c r="J44" i="118" a="1"/>
  <c r="J44" i="118" s="1"/>
  <c r="G197" i="118" a="1"/>
  <c r="G197" i="118" s="1"/>
  <c r="G48" i="118" a="1"/>
  <c r="G48" i="118" s="1"/>
  <c r="K45" i="118" a="1"/>
  <c r="K45" i="118" s="1"/>
  <c r="G50" i="118" a="1"/>
  <c r="G50" i="118" s="1"/>
  <c r="F45" i="118" a="1"/>
  <c r="F45" i="118" s="1"/>
  <c r="J75" i="118" a="1"/>
  <c r="J75" i="118" s="1"/>
  <c r="G75" i="118" a="1"/>
  <c r="G75" i="118" s="1"/>
  <c r="F75" i="118" a="1"/>
  <c r="F75" i="118" s="1"/>
  <c r="E75" i="118" a="1"/>
  <c r="E75" i="118" s="1"/>
  <c r="K75" i="118" a="1"/>
  <c r="K75" i="118" s="1"/>
  <c r="L75" i="118" a="1"/>
  <c r="L75" i="118" s="1"/>
  <c r="I75" i="118" a="1"/>
  <c r="I75" i="118" s="1"/>
  <c r="H75" i="118" a="1"/>
  <c r="H75" i="118" s="1"/>
  <c r="H67" i="118" a="1"/>
  <c r="H67" i="118" s="1"/>
  <c r="L67" i="118" a="1"/>
  <c r="L67" i="118" s="1"/>
  <c r="I67" i="118" a="1"/>
  <c r="I67" i="118" s="1"/>
  <c r="F73" i="118" a="1"/>
  <c r="F73" i="118" s="1"/>
  <c r="G69" i="118" a="1"/>
  <c r="G69" i="118" s="1"/>
  <c r="I73" i="118" a="1"/>
  <c r="I73" i="118" s="1"/>
  <c r="K68" i="118" a="1"/>
  <c r="K68" i="118" s="1"/>
  <c r="G73" i="118" a="1"/>
  <c r="G73" i="118" s="1"/>
  <c r="E67" i="118" a="1"/>
  <c r="E67" i="118" s="1"/>
  <c r="K73" i="118" a="1"/>
  <c r="K73" i="118" s="1"/>
  <c r="J71" i="118" a="1"/>
  <c r="J71" i="118" s="1"/>
  <c r="J69" i="118" a="1"/>
  <c r="J69" i="118" s="1"/>
  <c r="L71" i="118" a="1"/>
  <c r="L71" i="118" s="1"/>
  <c r="J73" i="118" a="1"/>
  <c r="J73" i="118" s="1"/>
  <c r="I71" i="118" a="1"/>
  <c r="I71" i="118" s="1"/>
  <c r="I68" i="118" a="1"/>
  <c r="I68" i="118" s="1"/>
  <c r="F68" i="118" a="1"/>
  <c r="F68" i="118" s="1"/>
  <c r="E73" i="118" a="1"/>
  <c r="E73" i="118" s="1"/>
  <c r="K70" i="118" a="1"/>
  <c r="K70" i="118" s="1"/>
  <c r="F180" i="118" a="1"/>
  <c r="F180" i="118" s="1"/>
  <c r="E177" i="118" a="1"/>
  <c r="E177" i="118" s="1"/>
  <c r="Q177" i="118" s="1"/>
  <c r="E182" i="118" a="1"/>
  <c r="E182" i="118" s="1"/>
  <c r="E49" i="118" a="1"/>
  <c r="E49" i="118" s="1"/>
  <c r="B93" i="116"/>
  <c r="D102" i="116"/>
  <c r="J43" i="118" a="1"/>
  <c r="J43" i="118" s="1"/>
  <c r="G40" i="117" a="1"/>
  <c r="G40" i="117" s="1"/>
  <c r="G196" i="118" a="1"/>
  <c r="G196" i="118" s="1"/>
  <c r="I179" i="118" a="1"/>
  <c r="I179" i="118" s="1"/>
  <c r="N8" i="116"/>
  <c r="M1" i="116"/>
  <c r="I197" i="118" a="1"/>
  <c r="I197" i="118" s="1"/>
  <c r="H197" i="118" s="1"/>
  <c r="K49" i="118" a="1"/>
  <c r="K49" i="118" s="1"/>
  <c r="K47" i="118" a="1"/>
  <c r="K47" i="118" s="1"/>
  <c r="H47" i="118" a="1"/>
  <c r="H47" i="118" s="1"/>
  <c r="J50" i="118" a="1"/>
  <c r="J50" i="118" s="1"/>
  <c r="F37" i="117" a="1"/>
  <c r="F37" i="117" s="1"/>
  <c r="S49" i="117"/>
  <c r="H217" i="118" a="1"/>
  <c r="H217" i="118" s="1"/>
  <c r="H36" i="117" a="1"/>
  <c r="H36" i="117" s="1"/>
  <c r="H72" i="118" a="1"/>
  <c r="H72" i="118" s="1"/>
  <c r="G67" i="118" a="1"/>
  <c r="G67" i="118" s="1"/>
  <c r="G70" i="118" a="1"/>
  <c r="G70" i="118" s="1"/>
  <c r="H49" i="118" a="1"/>
  <c r="H49" i="118" s="1"/>
  <c r="J38" i="117" a="1"/>
  <c r="J38" i="117" s="1"/>
  <c r="J178" i="118" a="1"/>
  <c r="J178" i="118" s="1"/>
  <c r="J180" i="118" a="1"/>
  <c r="J180" i="118" s="1"/>
  <c r="F182" i="118" a="1"/>
  <c r="F182" i="118" s="1"/>
  <c r="G219" i="118" a="1"/>
  <c r="G219" i="118" s="1"/>
  <c r="F40" i="117" a="1"/>
  <c r="F40" i="117" s="1"/>
  <c r="S110" i="118"/>
  <c r="F196" i="118" a="1"/>
  <c r="F196" i="118" s="1"/>
  <c r="F195" i="118" a="1"/>
  <c r="F195" i="118" s="1"/>
  <c r="K51" i="118" a="1"/>
  <c r="K51" i="118" s="1"/>
  <c r="E51" i="118" a="1"/>
  <c r="E51" i="118" s="1"/>
  <c r="J51" i="118" a="1"/>
  <c r="J51" i="118" s="1"/>
  <c r="L51" i="118" a="1"/>
  <c r="L51" i="118" s="1"/>
  <c r="I51" i="118" a="1"/>
  <c r="I51" i="118" s="1"/>
  <c r="H51" i="118" a="1"/>
  <c r="H51" i="118" s="1"/>
  <c r="G51" i="118" a="1"/>
  <c r="G51" i="118" s="1"/>
  <c r="F51" i="118" a="1"/>
  <c r="F51" i="118" s="1"/>
  <c r="H44" i="118" a="1"/>
  <c r="H44" i="118" s="1"/>
  <c r="I44" i="118" a="1"/>
  <c r="I44" i="118" s="1"/>
  <c r="G44" i="118" a="1"/>
  <c r="G44" i="118" s="1"/>
  <c r="S44" i="118" s="1"/>
  <c r="I190" i="118" a="1"/>
  <c r="I190" i="118" s="1"/>
  <c r="H190" i="118" s="1"/>
  <c r="K43" i="118" a="1"/>
  <c r="K43" i="118" s="1"/>
  <c r="G68" i="118" a="1"/>
  <c r="G68" i="118" s="1"/>
  <c r="F197" i="118" a="1"/>
  <c r="F197" i="118" s="1"/>
  <c r="I166" i="118" a="1"/>
  <c r="I166" i="118" s="1"/>
  <c r="U167" i="118" s="1"/>
  <c r="M103" i="118" a="1"/>
  <c r="M103" i="118" s="1"/>
  <c r="J151" i="118" a="1"/>
  <c r="J151" i="118" s="1"/>
  <c r="V152" i="118" s="1"/>
  <c r="F190" i="118" a="1"/>
  <c r="F190" i="118" s="1"/>
  <c r="J47" i="118" a="1"/>
  <c r="J47" i="118" s="1"/>
  <c r="E35" i="117" a="1"/>
  <c r="E35" i="117" s="1"/>
  <c r="F99" i="118" a="1"/>
  <c r="F99" i="118" s="1"/>
  <c r="I99" i="118" a="1"/>
  <c r="I99" i="118" s="1"/>
  <c r="H99" i="118" s="1"/>
  <c r="G99" i="118" a="1"/>
  <c r="G99" i="118" s="1"/>
  <c r="J99" i="118" s="1"/>
  <c r="E99" i="118" a="1"/>
  <c r="E99" i="118" s="1"/>
  <c r="F92" i="118" a="1"/>
  <c r="F92" i="118" s="1"/>
  <c r="E96" i="118" a="1"/>
  <c r="E96" i="118" s="1"/>
  <c r="E95" i="118" a="1"/>
  <c r="E95" i="118" s="1"/>
  <c r="E97" i="118" a="1"/>
  <c r="E97" i="118" s="1"/>
  <c r="F97" i="118" a="1"/>
  <c r="F97" i="118" s="1"/>
  <c r="F93" i="118" a="1"/>
  <c r="F93" i="118" s="1"/>
  <c r="F91" i="118" a="1"/>
  <c r="F91" i="118" s="1"/>
  <c r="G93" i="118" a="1"/>
  <c r="G93" i="118" s="1"/>
  <c r="G95" i="118" a="1"/>
  <c r="G95" i="118" s="1"/>
  <c r="G91" i="118" a="1"/>
  <c r="G91" i="118" s="1"/>
  <c r="E92" i="118" a="1"/>
  <c r="E92" i="118" s="1"/>
  <c r="E91" i="118" a="1"/>
  <c r="E91" i="118" s="1"/>
  <c r="G97" i="118" a="1"/>
  <c r="G97" i="118" s="1"/>
  <c r="E93" i="118" a="1"/>
  <c r="E93" i="118" s="1"/>
  <c r="I36" i="117" a="1"/>
  <c r="I36" i="117" s="1"/>
  <c r="B95" i="116"/>
  <c r="D104" i="116"/>
  <c r="J107" i="118" a="1"/>
  <c r="J107" i="118" s="1"/>
  <c r="V108" i="118" s="1"/>
  <c r="F35" i="117" a="1"/>
  <c r="F35" i="117" s="1"/>
  <c r="H158" i="118" a="1"/>
  <c r="H158" i="118" s="1"/>
  <c r="F46" i="118" a="1"/>
  <c r="F46" i="118" s="1"/>
  <c r="R47" i="118" s="1"/>
  <c r="E48" i="118" a="1"/>
  <c r="E48" i="118" s="1"/>
  <c r="Q48" i="118" s="1"/>
  <c r="F36" i="118" a="1"/>
  <c r="F36" i="118" s="1"/>
  <c r="R37" i="118" s="1"/>
  <c r="E35" i="118" a="1"/>
  <c r="E35" i="118" s="1"/>
  <c r="Q36" i="118" s="1"/>
  <c r="G38" i="118" a="1"/>
  <c r="G38" i="118" s="1"/>
  <c r="E153" i="118" a="1"/>
  <c r="E153" i="118" s="1"/>
  <c r="Q153" i="118" s="1"/>
  <c r="I107" i="118" a="1"/>
  <c r="I107" i="118" s="1"/>
  <c r="G217" i="118" a="1"/>
  <c r="G217" i="118" s="1"/>
  <c r="F223" i="118" a="1"/>
  <c r="F223" i="118" s="1"/>
  <c r="S46" i="117"/>
  <c r="K69" i="118" a="1"/>
  <c r="K69" i="118" s="1"/>
  <c r="K71" i="118" a="1"/>
  <c r="K71" i="118" s="1"/>
  <c r="F69" i="118" a="1"/>
  <c r="F69" i="118" s="1"/>
  <c r="J74" i="118" a="1"/>
  <c r="J74" i="118" s="1"/>
  <c r="N103" i="118" a="1"/>
  <c r="N103" i="118" s="1"/>
  <c r="E105" i="118" a="1"/>
  <c r="E105" i="118" s="1"/>
  <c r="Q106" i="118" s="1"/>
  <c r="H70" i="117" a="1"/>
  <c r="H70" i="117" s="1"/>
  <c r="S71" i="117" s="1"/>
  <c r="P116" i="118"/>
  <c r="I175" i="118" a="1"/>
  <c r="I175" i="118" s="1"/>
  <c r="G177" i="118" a="1"/>
  <c r="G177" i="118" s="1"/>
  <c r="J182" i="118" a="1"/>
  <c r="J182" i="118" s="1"/>
  <c r="J37" i="117" a="1"/>
  <c r="J37" i="117" s="1"/>
  <c r="G33" i="118" a="1"/>
  <c r="G33" i="118" s="1"/>
  <c r="S34" i="118" s="1"/>
  <c r="F95" i="118" a="1"/>
  <c r="F95" i="118" s="1"/>
  <c r="T53" i="117"/>
  <c r="E43" i="118" a="1"/>
  <c r="E43" i="118" s="1"/>
  <c r="Q44" i="118" s="1"/>
  <c r="E196" i="118" a="1"/>
  <c r="E196" i="118" s="1"/>
  <c r="I91" i="118" a="1"/>
  <c r="I91" i="118" s="1"/>
  <c r="H91" i="118" s="1"/>
  <c r="L49" i="118" a="1"/>
  <c r="L49" i="118" s="1"/>
  <c r="F193" i="118" a="1"/>
  <c r="F193" i="118" s="1"/>
  <c r="D99" i="116"/>
  <c r="B90" i="116"/>
  <c r="I182" i="118" a="1"/>
  <c r="I182" i="118" s="1"/>
  <c r="I164" i="118" a="1"/>
  <c r="I164" i="118" s="1"/>
  <c r="G192" i="118" a="1"/>
  <c r="G192" i="118" s="1"/>
  <c r="T36" i="118"/>
  <c r="I49" i="118" a="1"/>
  <c r="I49" i="118" s="1"/>
  <c r="I48" i="118" a="1"/>
  <c r="I48" i="118" s="1"/>
  <c r="U49" i="118" s="1"/>
  <c r="I195" i="118" a="1"/>
  <c r="I195" i="118" s="1"/>
  <c r="H195" i="118" s="1"/>
  <c r="F48" i="118" a="1"/>
  <c r="F48" i="118" s="1"/>
  <c r="E50" i="118" a="1"/>
  <c r="E50" i="118" s="1"/>
  <c r="G36" i="118" a="1"/>
  <c r="G36" i="118" s="1"/>
  <c r="L32" i="118" a="1"/>
  <c r="L32" i="118" s="1"/>
  <c r="E38" i="118" a="1"/>
  <c r="E38" i="118" s="1"/>
  <c r="B87" i="116"/>
  <c r="D96" i="116"/>
  <c r="I221" i="118" a="1"/>
  <c r="I221" i="118" s="1"/>
  <c r="G223" i="118" a="1"/>
  <c r="G223" i="118" s="1"/>
  <c r="I72" i="118" a="1"/>
  <c r="I72" i="118" s="1"/>
  <c r="E70" i="118" a="1"/>
  <c r="E70" i="118" s="1"/>
  <c r="K72" i="118" a="1"/>
  <c r="K72" i="118" s="1"/>
  <c r="E74" i="118" a="1"/>
  <c r="E74" i="118" s="1"/>
  <c r="H111" i="118" a="1"/>
  <c r="H111" i="118" s="1"/>
  <c r="T111" i="118" s="1"/>
  <c r="N111" i="118" a="1"/>
  <c r="N111" i="118" s="1"/>
  <c r="G111" i="118" a="1"/>
  <c r="G111" i="118" s="1"/>
  <c r="S111" i="118" s="1"/>
  <c r="M111" i="118" a="1"/>
  <c r="M111" i="118" s="1"/>
  <c r="F111" i="118" a="1"/>
  <c r="F111" i="118" s="1"/>
  <c r="R111" i="118" s="1"/>
  <c r="K111" i="118" a="1"/>
  <c r="K111" i="118" s="1"/>
  <c r="E111" i="118" a="1"/>
  <c r="E111" i="118" s="1"/>
  <c r="Q111" i="118" s="1"/>
  <c r="J111" i="118" a="1"/>
  <c r="J111" i="118" s="1"/>
  <c r="I111" i="118" a="1"/>
  <c r="I111" i="118" s="1"/>
  <c r="U111" i="118" s="1"/>
  <c r="L111" i="118" a="1"/>
  <c r="L111" i="118" s="1"/>
  <c r="E104" i="118" a="1"/>
  <c r="E104" i="118" s="1"/>
  <c r="I104" i="118" a="1"/>
  <c r="I104" i="118" s="1"/>
  <c r="U105" i="118" s="1"/>
  <c r="G103" i="118" a="1"/>
  <c r="G103" i="118" s="1"/>
  <c r="S104" i="118" s="1"/>
  <c r="M109" i="118" a="1"/>
  <c r="M109" i="118" s="1"/>
  <c r="F105" i="118" a="1"/>
  <c r="F105" i="118" s="1"/>
  <c r="R106" i="118" s="1"/>
  <c r="N106" i="118" a="1"/>
  <c r="N106" i="118" s="1"/>
  <c r="F104" i="118" a="1"/>
  <c r="F104" i="118" s="1"/>
  <c r="K109" i="118" a="1"/>
  <c r="K109" i="118" s="1"/>
  <c r="E109" i="118" a="1"/>
  <c r="E109" i="118" s="1"/>
  <c r="Q110" i="118" s="1"/>
  <c r="K105" i="118" a="1"/>
  <c r="K105" i="118" s="1"/>
  <c r="H107" i="118" a="1"/>
  <c r="H107" i="118" s="1"/>
  <c r="T108" i="118" s="1"/>
  <c r="J104" i="118" a="1"/>
  <c r="J104" i="118" s="1"/>
  <c r="V105" i="118" s="1"/>
  <c r="H104" i="118" a="1"/>
  <c r="H104" i="118" s="1"/>
  <c r="K104" i="118" a="1"/>
  <c r="K104" i="118" s="1"/>
  <c r="M107" i="118" a="1"/>
  <c r="M107" i="118" s="1"/>
  <c r="I108" i="118" a="1"/>
  <c r="I108" i="118" s="1"/>
  <c r="U109" i="118" s="1"/>
  <c r="H105" i="118" a="1"/>
  <c r="H105" i="118" s="1"/>
  <c r="G108" i="118" a="1"/>
  <c r="G108" i="118" s="1"/>
  <c r="S109" i="118" s="1"/>
  <c r="M104" i="118" a="1"/>
  <c r="M104" i="118" s="1"/>
  <c r="E107" i="118" a="1"/>
  <c r="E107" i="118" s="1"/>
  <c r="Q108" i="118" s="1"/>
  <c r="H106" i="118" a="1"/>
  <c r="H106" i="118" s="1"/>
  <c r="E103" i="118" a="1"/>
  <c r="E103" i="118" s="1"/>
  <c r="F103" i="118" a="1"/>
  <c r="F103" i="118" s="1"/>
  <c r="I103" i="118" a="1"/>
  <c r="I103" i="118" s="1"/>
  <c r="F107" i="118" a="1"/>
  <c r="F107" i="118" s="1"/>
  <c r="R108" i="118" s="1"/>
  <c r="G105" i="118" a="1"/>
  <c r="G105" i="118" s="1"/>
  <c r="S106" i="118" s="1"/>
  <c r="I106" i="118" a="1"/>
  <c r="I106" i="118" s="1"/>
  <c r="F109" i="118" a="1"/>
  <c r="F109" i="118" s="1"/>
  <c r="R110" i="118" s="1"/>
  <c r="F77" i="117" a="1"/>
  <c r="F77" i="117" s="1"/>
  <c r="E77" i="117" a="1"/>
  <c r="E77" i="117" s="1"/>
  <c r="P77" i="117" s="1"/>
  <c r="I77" i="117" a="1"/>
  <c r="I77" i="117" s="1"/>
  <c r="H77" i="117" a="1"/>
  <c r="H77" i="117" s="1"/>
  <c r="S77" i="117" s="1"/>
  <c r="G77" i="117" a="1"/>
  <c r="G77" i="117" s="1"/>
  <c r="J77" i="117" a="1"/>
  <c r="J77" i="117" s="1"/>
  <c r="F71" i="117" a="1"/>
  <c r="F71" i="117" s="1"/>
  <c r="Q72" i="117" s="1"/>
  <c r="F69" i="117" a="1"/>
  <c r="F69" i="117" s="1"/>
  <c r="Q70" i="117" s="1"/>
  <c r="I70" i="117" a="1"/>
  <c r="I70" i="117" s="1"/>
  <c r="T70" i="117" s="1"/>
  <c r="E71" i="117" a="1"/>
  <c r="E71" i="117" s="1"/>
  <c r="P72" i="117" s="1"/>
  <c r="F74" i="117" a="1"/>
  <c r="F74" i="117" s="1"/>
  <c r="F73" i="117" a="1"/>
  <c r="F73" i="117" s="1"/>
  <c r="G70" i="117" a="1"/>
  <c r="G70" i="117" s="1"/>
  <c r="J75" i="117" a="1"/>
  <c r="J75" i="117" s="1"/>
  <c r="U76" i="117" s="1"/>
  <c r="G69" i="117" a="1"/>
  <c r="G69" i="117" s="1"/>
  <c r="I71" i="117" a="1"/>
  <c r="I71" i="117" s="1"/>
  <c r="H73" i="117" a="1"/>
  <c r="H73" i="117" s="1"/>
  <c r="S73" i="117" s="1"/>
  <c r="I74" i="117" a="1"/>
  <c r="I74" i="117" s="1"/>
  <c r="E175" i="118" a="1"/>
  <c r="E175" i="118" s="1"/>
  <c r="Q176" i="118" s="1"/>
  <c r="E180" i="118" a="1"/>
  <c r="E180" i="118" s="1"/>
  <c r="F39" i="117" a="1"/>
  <c r="F39" i="117" s="1"/>
  <c r="G195" i="118" a="1"/>
  <c r="G195" i="118" s="1"/>
  <c r="H74" i="117" a="1"/>
  <c r="H74" i="117" s="1"/>
  <c r="S75" i="117" s="1"/>
  <c r="I193" i="118" a="1"/>
  <c r="I193" i="118" s="1"/>
  <c r="H193" i="118" s="1"/>
  <c r="F33" i="117" a="1"/>
  <c r="F33" i="117" s="1"/>
  <c r="Q34" i="117" s="1"/>
  <c r="K46" i="118" a="1"/>
  <c r="K46" i="118" s="1"/>
  <c r="J70" i="117" a="1"/>
  <c r="J70" i="117" s="1"/>
  <c r="U71" i="117" s="1"/>
  <c r="Q47" i="118"/>
  <c r="L46" i="118" a="1"/>
  <c r="L46" i="118" s="1"/>
  <c r="F44" i="118" a="1"/>
  <c r="F44" i="118" s="1"/>
  <c r="H35" i="117" a="1"/>
  <c r="H35" i="117" s="1"/>
  <c r="U110" i="118"/>
  <c r="J46" i="118" a="1"/>
  <c r="J46" i="118" s="1"/>
  <c r="H38" i="117" a="1"/>
  <c r="H38" i="117" s="1"/>
  <c r="H176" i="118" a="1"/>
  <c r="H176" i="118" s="1"/>
  <c r="I97" i="118" a="1"/>
  <c r="I97" i="118" s="1"/>
  <c r="H97" i="118" s="1"/>
  <c r="L73" i="118" a="1"/>
  <c r="L73" i="118" s="1"/>
  <c r="G193" i="118" a="1"/>
  <c r="G193" i="118" s="1"/>
  <c r="T109" i="118"/>
  <c r="I98" i="118" a="1"/>
  <c r="I98" i="118" s="1"/>
  <c r="H98" i="118" s="1"/>
  <c r="J98" i="118" s="1"/>
  <c r="H45" i="118" a="1"/>
  <c r="H45" i="118" s="1"/>
  <c r="S154" i="118"/>
  <c r="J34" i="117" a="1"/>
  <c r="J34" i="117" s="1"/>
  <c r="G222" i="118" a="1"/>
  <c r="G222" i="118" s="1"/>
  <c r="J35" i="117" a="1"/>
  <c r="J35" i="117" s="1"/>
  <c r="H159" i="118" a="1"/>
  <c r="H159" i="118" s="1"/>
  <c r="G159" i="118" a="1"/>
  <c r="G159" i="118" s="1"/>
  <c r="S159" i="118" s="1"/>
  <c r="F159" i="118" a="1"/>
  <c r="F159" i="118" s="1"/>
  <c r="E159" i="118" a="1"/>
  <c r="E159" i="118" s="1"/>
  <c r="Q159" i="118" s="1"/>
  <c r="I159" i="118" a="1"/>
  <c r="I159" i="118" s="1"/>
  <c r="U159" i="118" s="1"/>
  <c r="J159" i="118" a="1"/>
  <c r="J159" i="118" s="1"/>
  <c r="V159" i="118" s="1"/>
  <c r="G155" i="118" a="1"/>
  <c r="G155" i="118" s="1"/>
  <c r="S156" i="118" s="1"/>
  <c r="I151" i="118" a="1"/>
  <c r="I151" i="118" s="1"/>
  <c r="U152" i="118" s="1"/>
  <c r="E154" i="118" a="1"/>
  <c r="E154" i="118" s="1"/>
  <c r="Q155" i="118" s="1"/>
  <c r="G157" i="118" a="1"/>
  <c r="G157" i="118" s="1"/>
  <c r="S158" i="118" s="1"/>
  <c r="F154" i="118" a="1"/>
  <c r="F154" i="118" s="1"/>
  <c r="R155" i="118" s="1"/>
  <c r="I156" i="118" a="1"/>
  <c r="I156" i="118" s="1"/>
  <c r="U156" i="118" s="1"/>
  <c r="J156" i="118" a="1"/>
  <c r="J156" i="118" s="1"/>
  <c r="V157" i="118" s="1"/>
  <c r="F151" i="118" a="1"/>
  <c r="F151" i="118" s="1"/>
  <c r="R152" i="118" s="1"/>
  <c r="F153" i="118" a="1"/>
  <c r="F153" i="118" s="1"/>
  <c r="J48" i="118" a="1"/>
  <c r="J48" i="118" s="1"/>
  <c r="F50" i="118" a="1"/>
  <c r="F50" i="118" s="1"/>
  <c r="R51" i="118" s="1"/>
  <c r="E194" i="118" a="1"/>
  <c r="E194" i="118" s="1"/>
  <c r="L35" i="118" a="1"/>
  <c r="L35" i="118" s="1"/>
  <c r="K36" i="118" a="1"/>
  <c r="K36" i="118" s="1"/>
  <c r="F38" i="118" a="1"/>
  <c r="F38" i="118" s="1"/>
  <c r="H220" i="118" a="1"/>
  <c r="H220" i="118" s="1"/>
  <c r="E223" i="118" a="1"/>
  <c r="E223" i="118" s="1"/>
  <c r="I209" i="118" a="1"/>
  <c r="I209" i="118" s="1"/>
  <c r="H209" i="118" s="1"/>
  <c r="L68" i="118" a="1"/>
  <c r="L68" i="118" s="1"/>
  <c r="H69" i="118" a="1"/>
  <c r="H69" i="118" s="1"/>
  <c r="J70" i="118" a="1"/>
  <c r="J70" i="118" s="1"/>
  <c r="H74" i="118" a="1"/>
  <c r="H74" i="118" s="1"/>
  <c r="R74" i="117"/>
  <c r="F156" i="118" a="1"/>
  <c r="F156" i="118" s="1"/>
  <c r="R157" i="118" s="1"/>
  <c r="J176" i="118" a="1"/>
  <c r="J176" i="118" s="1"/>
  <c r="F177" i="118" a="1"/>
  <c r="F177" i="118" s="1"/>
  <c r="J179" i="118" a="1"/>
  <c r="J179" i="118" s="1"/>
  <c r="I34" i="117" a="1"/>
  <c r="I34" i="117" s="1"/>
  <c r="E44" i="118" a="1"/>
  <c r="E44" i="118" s="1"/>
  <c r="Q45" i="118" s="1"/>
  <c r="F198" i="118" a="1"/>
  <c r="F198" i="118" s="1"/>
  <c r="E198" i="118" a="1"/>
  <c r="E198" i="118" s="1"/>
  <c r="I198" i="118" a="1"/>
  <c r="I198" i="118" s="1"/>
  <c r="H198" i="118" s="1"/>
  <c r="G198" i="118" a="1"/>
  <c r="G198" i="118" s="1"/>
  <c r="G190" i="118" a="1"/>
  <c r="G190" i="118" s="1"/>
  <c r="E191" i="118" a="1"/>
  <c r="E191" i="118" s="1"/>
  <c r="E190" i="118" a="1"/>
  <c r="E190" i="118" s="1"/>
  <c r="I93" i="118" a="1"/>
  <c r="I93" i="118" s="1"/>
  <c r="H93" i="118" s="1"/>
  <c r="I191" i="118" a="1"/>
  <c r="I191" i="118" s="1"/>
  <c r="H191" i="118" s="1"/>
  <c r="I96" i="118" a="1"/>
  <c r="I96" i="118" s="1"/>
  <c r="H96" i="118" s="1"/>
  <c r="J96" i="118" s="1"/>
  <c r="E193" i="118" a="1"/>
  <c r="E193" i="118" s="1"/>
  <c r="I95" i="118" a="1"/>
  <c r="I95" i="118" s="1"/>
  <c r="H95" i="118" s="1"/>
  <c r="E195" i="118" a="1"/>
  <c r="E195" i="118" s="1"/>
  <c r="I192" i="118" a="1"/>
  <c r="I192" i="118" s="1"/>
  <c r="H192" i="118" s="1"/>
  <c r="G191" i="118" a="1"/>
  <c r="G191" i="118" s="1"/>
  <c r="F192" i="118" a="1"/>
  <c r="F192" i="118" s="1"/>
  <c r="I196" i="118" a="1"/>
  <c r="I196" i="118" s="1"/>
  <c r="H196" i="118" s="1"/>
  <c r="H48" i="118" a="1"/>
  <c r="H48" i="118" s="1"/>
  <c r="I92" i="118" a="1"/>
  <c r="I92" i="118" s="1"/>
  <c r="H92" i="118" s="1"/>
  <c r="J92" i="118" s="1"/>
  <c r="L48" i="118" a="1"/>
  <c r="L48" i="118" s="1"/>
  <c r="L72" i="118" a="1"/>
  <c r="L72" i="118" s="1"/>
  <c r="I39" i="117" a="1"/>
  <c r="I39" i="117" s="1"/>
  <c r="I194" i="118" a="1"/>
  <c r="I194" i="118" s="1"/>
  <c r="H194" i="118" s="1"/>
  <c r="G47" i="118" a="1"/>
  <c r="G47" i="118" s="1"/>
  <c r="I46" i="118" a="1"/>
  <c r="I46" i="118" s="1"/>
  <c r="H50" i="118" a="1"/>
  <c r="H50" i="118" s="1"/>
  <c r="E38" i="117" a="1"/>
  <c r="E38" i="117" s="1"/>
  <c r="T37" i="118"/>
  <c r="S107" i="118"/>
  <c r="J217" i="118" a="1"/>
  <c r="J217" i="118" s="1"/>
  <c r="I223" i="118" a="1"/>
  <c r="I223" i="118" s="1"/>
  <c r="J72" i="118" a="1"/>
  <c r="J72" i="118" s="1"/>
  <c r="H71" i="118" a="1"/>
  <c r="H71" i="118" s="1"/>
  <c r="E71" i="118" a="1"/>
  <c r="E71" i="118" s="1"/>
  <c r="I74" i="118" a="1"/>
  <c r="I74" i="118" s="1"/>
  <c r="L43" i="118" a="1"/>
  <c r="L43" i="118" s="1"/>
  <c r="G178" i="118" a="1"/>
  <c r="G178" i="118" s="1"/>
  <c r="F176" i="118" a="1"/>
  <c r="F176" i="118" s="1"/>
  <c r="I153" i="118" a="1"/>
  <c r="I153" i="118" s="1"/>
  <c r="U153" i="118" s="1"/>
  <c r="P46" i="117"/>
  <c r="F191" i="118" a="1"/>
  <c r="F191" i="118" s="1"/>
  <c r="E33" i="117" a="1"/>
  <c r="E33" i="117" s="1"/>
  <c r="E197" i="118" a="1"/>
  <c r="E197" i="118" s="1"/>
  <c r="E72" i="118" a="1"/>
  <c r="E72" i="118" s="1"/>
  <c r="J39" i="117" a="1"/>
  <c r="J39" i="117" s="1"/>
  <c r="E40" i="117" a="1"/>
  <c r="E40" i="117" s="1"/>
  <c r="I222" i="118" a="1"/>
  <c r="I222" i="118" s="1"/>
  <c r="J49" i="118" a="1"/>
  <c r="J49" i="118" s="1"/>
  <c r="I94" i="118" a="1"/>
  <c r="I94" i="118" s="1"/>
  <c r="H94" i="118" s="1"/>
  <c r="J94" i="118" s="1"/>
  <c r="Q158" i="118"/>
  <c r="I207" i="118" a="1"/>
  <c r="I207" i="118" s="1"/>
  <c r="H207" i="118" s="1"/>
  <c r="J207" i="118" s="1"/>
  <c r="F47" i="118" a="1"/>
  <c r="F47" i="118" s="1"/>
  <c r="F49" i="118" a="1"/>
  <c r="F49" i="118" s="1"/>
  <c r="H46" i="118" a="1"/>
  <c r="H46" i="118" s="1"/>
  <c r="I50" i="118" a="1"/>
  <c r="I50" i="118" s="1"/>
  <c r="H39" i="118" a="1"/>
  <c r="H39" i="118" s="1"/>
  <c r="T39" i="118" s="1"/>
  <c r="G39" i="118" a="1"/>
  <c r="G39" i="118" s="1"/>
  <c r="F39" i="118" a="1"/>
  <c r="F39" i="118" s="1"/>
  <c r="L39" i="118" a="1"/>
  <c r="L39" i="118" s="1"/>
  <c r="E39" i="118" a="1"/>
  <c r="E39" i="118" s="1"/>
  <c r="I39" i="118" a="1"/>
  <c r="I39" i="118" s="1"/>
  <c r="U39" i="118" s="1"/>
  <c r="K39" i="118" a="1"/>
  <c r="K39" i="118" s="1"/>
  <c r="J39" i="118" a="1"/>
  <c r="J39" i="118" s="1"/>
  <c r="G32" i="118" a="1"/>
  <c r="G32" i="118" s="1"/>
  <c r="K32" i="118" a="1"/>
  <c r="K32" i="118" s="1"/>
  <c r="J31" i="118" a="1"/>
  <c r="J31" i="118" s="1"/>
  <c r="V32" i="118" s="1"/>
  <c r="H33" i="118" a="1"/>
  <c r="H33" i="118" s="1"/>
  <c r="T34" i="118" s="1"/>
  <c r="F32" i="118" a="1"/>
  <c r="F32" i="118" s="1"/>
  <c r="R32" i="118" s="1"/>
  <c r="J34" i="118" a="1"/>
  <c r="J34" i="118" s="1"/>
  <c r="J33" i="118" a="1"/>
  <c r="J33" i="118" s="1"/>
  <c r="V33" i="118" s="1"/>
  <c r="G37" i="118" a="1"/>
  <c r="G37" i="118" s="1"/>
  <c r="G35" i="118" a="1"/>
  <c r="G35" i="118" s="1"/>
  <c r="S35" i="118" s="1"/>
  <c r="L34" i="118" a="1"/>
  <c r="L34" i="118" s="1"/>
  <c r="K37" i="118" a="1"/>
  <c r="K37" i="118" s="1"/>
  <c r="E34" i="118" a="1"/>
  <c r="E34" i="118" s="1"/>
  <c r="E31" i="118" a="1"/>
  <c r="E31" i="118" s="1"/>
  <c r="I37" i="118" a="1"/>
  <c r="I37" i="118" s="1"/>
  <c r="U38" i="118" s="1"/>
  <c r="G31" i="118" a="1"/>
  <c r="G31" i="118" s="1"/>
  <c r="S32" i="118" s="1"/>
  <c r="F34" i="118" a="1"/>
  <c r="F34" i="118" s="1"/>
  <c r="R35" i="118" s="1"/>
  <c r="I35" i="118" a="1"/>
  <c r="I35" i="118" s="1"/>
  <c r="I31" i="118" a="1"/>
  <c r="I31" i="118" s="1"/>
  <c r="U32" i="118" s="1"/>
  <c r="E37" i="118" a="1"/>
  <c r="E37" i="118" s="1"/>
  <c r="L37" i="118" a="1"/>
  <c r="L37" i="118" s="1"/>
  <c r="J37" i="118" a="1"/>
  <c r="J37" i="118" s="1"/>
  <c r="F33" i="118" a="1"/>
  <c r="F33" i="118" s="1"/>
  <c r="R76" i="117"/>
  <c r="F219" i="118" a="1"/>
  <c r="F219" i="118" s="1"/>
  <c r="G72" i="118" a="1"/>
  <c r="G72" i="118" s="1"/>
  <c r="F71" i="118" a="1"/>
  <c r="F71" i="118" s="1"/>
  <c r="H68" i="118" a="1"/>
  <c r="H68" i="118" s="1"/>
  <c r="L74" i="118" a="1"/>
  <c r="L74" i="118" s="1"/>
  <c r="P74" i="117"/>
  <c r="E32" i="118" a="1"/>
  <c r="E32" i="118" s="1"/>
  <c r="Q33" i="118" s="1"/>
  <c r="I180" i="118" a="1"/>
  <c r="I180" i="118" s="1"/>
  <c r="I176" i="118" a="1"/>
  <c r="I176" i="118" s="1"/>
  <c r="H152" i="118" a="1"/>
  <c r="H152" i="118" s="1"/>
  <c r="T153" i="118" s="1"/>
  <c r="D98" i="116"/>
  <c r="B89" i="116"/>
  <c r="I47" i="118" a="1"/>
  <c r="I47" i="118" s="1"/>
  <c r="I157" i="118" a="1"/>
  <c r="I157" i="118" s="1"/>
  <c r="U158" i="118" s="1"/>
  <c r="I43" i="118" a="1"/>
  <c r="I43" i="118" s="1"/>
  <c r="B101" i="116"/>
  <c r="D110" i="116"/>
  <c r="G45" i="118" a="1"/>
  <c r="G45" i="118" s="1"/>
  <c r="J175" i="118" a="1"/>
  <c r="J175" i="118" s="1"/>
  <c r="I41" i="117" a="1"/>
  <c r="I41" i="117" s="1"/>
  <c r="E41" i="117" a="1"/>
  <c r="E41" i="117" s="1"/>
  <c r="F41" i="117" a="1"/>
  <c r="F41" i="117" s="1"/>
  <c r="H41" i="117" a="1"/>
  <c r="H41" i="117" s="1"/>
  <c r="S41" i="117" s="1"/>
  <c r="G41" i="117" a="1"/>
  <c r="G41" i="117" s="1"/>
  <c r="J41" i="117" a="1"/>
  <c r="J41" i="117" s="1"/>
  <c r="I35" i="117" a="1"/>
  <c r="I35" i="117" s="1"/>
  <c r="H39" i="117" a="1"/>
  <c r="H39" i="117" s="1"/>
  <c r="S40" i="117" s="1"/>
  <c r="H33" i="117" a="1"/>
  <c r="H33" i="117" s="1"/>
  <c r="I37" i="117" a="1"/>
  <c r="I37" i="117" s="1"/>
  <c r="F38" i="117" a="1"/>
  <c r="F38" i="117" s="1"/>
  <c r="E39" i="117" a="1"/>
  <c r="E39" i="117" s="1"/>
  <c r="G39" i="117" a="1"/>
  <c r="G39" i="117" s="1"/>
  <c r="I38" i="117" a="1"/>
  <c r="I38" i="117" s="1"/>
  <c r="J33" i="117" a="1"/>
  <c r="J33" i="117" s="1"/>
  <c r="J36" i="117" a="1"/>
  <c r="J36" i="117" s="1"/>
  <c r="E34" i="117" a="1"/>
  <c r="E34" i="117" s="1"/>
  <c r="H34" i="117" a="1"/>
  <c r="H34" i="117" s="1"/>
  <c r="I33" i="117" a="1"/>
  <c r="I33" i="117" s="1"/>
  <c r="G34" i="117" a="1"/>
  <c r="G34" i="117" s="1"/>
  <c r="R35" i="117" s="1"/>
  <c r="E36" i="117" a="1"/>
  <c r="E36" i="117" s="1"/>
  <c r="E37" i="117" a="1"/>
  <c r="E37" i="117" s="1"/>
  <c r="G36" i="117" a="1"/>
  <c r="G36" i="117" s="1"/>
  <c r="R37" i="117" s="1"/>
  <c r="F36" i="117" a="1"/>
  <c r="F36" i="117" s="1"/>
  <c r="G33" i="117" a="1"/>
  <c r="G33" i="117" s="1"/>
  <c r="J224" i="118" a="1"/>
  <c r="J224" i="118" s="1"/>
  <c r="I224" i="118" a="1"/>
  <c r="I224" i="118" s="1"/>
  <c r="H224" i="118" a="1"/>
  <c r="H224" i="118" s="1"/>
  <c r="G224" i="118" a="1"/>
  <c r="G224" i="118" s="1"/>
  <c r="E224" i="118" a="1"/>
  <c r="E224" i="118" s="1"/>
  <c r="F224" i="118" a="1"/>
  <c r="F224" i="118" s="1"/>
  <c r="G216" i="118" a="1"/>
  <c r="G216" i="118" s="1"/>
  <c r="E216" i="118" a="1"/>
  <c r="E216" i="118" s="1"/>
  <c r="E221" i="118" a="1"/>
  <c r="E221" i="118" s="1"/>
  <c r="J218" i="118" a="1"/>
  <c r="J218" i="118" s="1"/>
  <c r="I218" i="118" a="1"/>
  <c r="I218" i="118" s="1"/>
  <c r="J219" i="118" a="1"/>
  <c r="J219" i="118" s="1"/>
  <c r="J222" i="118" a="1"/>
  <c r="J222" i="118" s="1"/>
  <c r="E222" i="118" a="1"/>
  <c r="E222" i="118" s="1"/>
  <c r="E219" i="118" a="1"/>
  <c r="E219" i="118" s="1"/>
  <c r="I217" i="118" a="1"/>
  <c r="I217" i="118" s="1"/>
  <c r="H221" i="118" a="1"/>
  <c r="H221" i="118" s="1"/>
  <c r="I220" i="118" a="1"/>
  <c r="I220" i="118" s="1"/>
  <c r="H218" i="118" a="1"/>
  <c r="H218" i="118" s="1"/>
  <c r="F220" i="118" a="1"/>
  <c r="F220" i="118" s="1"/>
  <c r="G221" i="118" a="1"/>
  <c r="G221" i="118" s="1"/>
  <c r="E220" i="118" a="1"/>
  <c r="E220" i="118" s="1"/>
  <c r="E218" i="118" a="1"/>
  <c r="E218" i="118" s="1"/>
  <c r="F216" i="118" a="1"/>
  <c r="F216" i="118" s="1"/>
  <c r="J221" i="118" a="1"/>
  <c r="J221" i="118" s="1"/>
  <c r="I216" i="118" a="1"/>
  <c r="I216" i="118" s="1"/>
  <c r="H219" i="118" a="1"/>
  <c r="H219" i="118" s="1"/>
  <c r="K74" i="118" a="1"/>
  <c r="K74" i="118" s="1"/>
  <c r="H171" i="118" a="1"/>
  <c r="H171" i="118" s="1"/>
  <c r="T171" i="118" s="1"/>
  <c r="G171" i="118" a="1"/>
  <c r="G171" i="118" s="1"/>
  <c r="S171" i="118" s="1"/>
  <c r="F171" i="118" a="1"/>
  <c r="F171" i="118" s="1"/>
  <c r="E171" i="118" a="1"/>
  <c r="E171" i="118" s="1"/>
  <c r="Q171" i="118" s="1"/>
  <c r="I171" i="118" a="1"/>
  <c r="I171" i="118" s="1"/>
  <c r="U171" i="118" s="1"/>
  <c r="J171" i="118" a="1"/>
  <c r="J171" i="118" s="1"/>
  <c r="V171" i="118" s="1"/>
  <c r="F163" i="118" a="1"/>
  <c r="F163" i="118" s="1"/>
  <c r="J165" i="118" a="1"/>
  <c r="J165" i="118" s="1"/>
  <c r="V166" i="118" s="1"/>
  <c r="H163" i="118" a="1"/>
  <c r="H163" i="118" s="1"/>
  <c r="J163" i="118" a="1"/>
  <c r="J163" i="118" s="1"/>
  <c r="J168" i="118" a="1"/>
  <c r="J168" i="118" s="1"/>
  <c r="J164" i="118" a="1"/>
  <c r="J164" i="118" s="1"/>
  <c r="F166" i="118" a="1"/>
  <c r="F166" i="118" s="1"/>
  <c r="J169" i="118" a="1"/>
  <c r="J169" i="118" s="1"/>
  <c r="V170" i="118" s="1"/>
  <c r="F168" i="118" a="1"/>
  <c r="F168" i="118" s="1"/>
  <c r="F169" i="118" a="1"/>
  <c r="F169" i="118" s="1"/>
  <c r="H165" i="118" a="1"/>
  <c r="H165" i="118" s="1"/>
  <c r="I165" i="118" a="1"/>
  <c r="I165" i="118" s="1"/>
  <c r="U166" i="118" s="1"/>
  <c r="E169" i="118" a="1"/>
  <c r="E169" i="118" s="1"/>
  <c r="Q170" i="118" s="1"/>
  <c r="H169" i="118" a="1"/>
  <c r="H169" i="118" s="1"/>
  <c r="T170" i="118" s="1"/>
  <c r="J167" i="118" a="1"/>
  <c r="J167" i="118" s="1"/>
  <c r="H164" i="118" a="1"/>
  <c r="H164" i="118" s="1"/>
  <c r="F165" i="118" a="1"/>
  <c r="F165" i="118" s="1"/>
  <c r="G166" i="118" a="1"/>
  <c r="G166" i="118" s="1"/>
  <c r="E163" i="118" a="1"/>
  <c r="E163" i="118" s="1"/>
  <c r="G169" i="118" a="1"/>
  <c r="G169" i="118" s="1"/>
  <c r="S170" i="118" s="1"/>
  <c r="F164" i="118" a="1"/>
  <c r="F164" i="118" s="1"/>
  <c r="G167" i="118" a="1"/>
  <c r="G167" i="118" s="1"/>
  <c r="S168" i="118" s="1"/>
  <c r="E166" i="118" a="1"/>
  <c r="E166" i="118" s="1"/>
  <c r="H166" i="118" a="1"/>
  <c r="H166" i="118" s="1"/>
  <c r="G163" i="118" a="1"/>
  <c r="G163" i="118" s="1"/>
  <c r="F167" i="118" a="1"/>
  <c r="F167" i="118" s="1"/>
  <c r="G164" i="118" a="1"/>
  <c r="G164" i="118" s="1"/>
  <c r="S165" i="118" s="1"/>
  <c r="I168" i="118" a="1"/>
  <c r="I168" i="118" s="1"/>
  <c r="I163" i="118" a="1"/>
  <c r="I163" i="118" s="1"/>
  <c r="E164" i="118" a="1"/>
  <c r="E164" i="118" s="1"/>
  <c r="Q165" i="118" s="1"/>
  <c r="H167" i="118" a="1"/>
  <c r="H167" i="118" s="1"/>
  <c r="H168" i="118" a="1"/>
  <c r="H168" i="118" s="1"/>
  <c r="I169" i="118" a="1"/>
  <c r="I169" i="118" s="1"/>
  <c r="U170" i="118" s="1"/>
  <c r="E167" i="118" a="1"/>
  <c r="E167" i="118" s="1"/>
  <c r="Q168" i="118" s="1"/>
  <c r="J220" i="118" a="1"/>
  <c r="J220" i="118" s="1"/>
  <c r="H43" i="118" a="1"/>
  <c r="H43" i="118" s="1"/>
  <c r="Q152" i="118"/>
  <c r="F194" i="118" a="1"/>
  <c r="F194" i="118" s="1"/>
  <c r="H222" i="118" a="1"/>
  <c r="H222" i="118" s="1"/>
  <c r="F158" i="118" a="1"/>
  <c r="F158" i="118" s="1"/>
  <c r="K48" i="118" a="1"/>
  <c r="K48" i="118" s="1"/>
  <c r="K50" i="118" a="1"/>
  <c r="K50" i="118" s="1"/>
  <c r="I36" i="118" a="1"/>
  <c r="I36" i="118" s="1"/>
  <c r="K33" i="118" a="1"/>
  <c r="K33" i="118" s="1"/>
  <c r="J38" i="118" a="1"/>
  <c r="J38" i="118" s="1"/>
  <c r="I204" i="118" a="1"/>
  <c r="I204" i="118" s="1"/>
  <c r="H204" i="118" s="1"/>
  <c r="J204" i="118" s="1"/>
  <c r="O119" i="118"/>
  <c r="H216" i="118" a="1"/>
  <c r="H216" i="118" s="1"/>
  <c r="H223" i="118" a="1"/>
  <c r="H223" i="118" s="1"/>
  <c r="J209" i="118"/>
  <c r="G71" i="118" a="1"/>
  <c r="G71" i="118" s="1"/>
  <c r="F70" i="118" a="1"/>
  <c r="F70" i="118" s="1"/>
  <c r="L70" i="118" a="1"/>
  <c r="L70" i="118" s="1"/>
  <c r="F74" i="118" a="1"/>
  <c r="F74" i="118" s="1"/>
  <c r="V109" i="118"/>
  <c r="H156" i="118" a="1"/>
  <c r="H156" i="118" s="1"/>
  <c r="H177" i="118" a="1"/>
  <c r="H177" i="118" s="1"/>
  <c r="G180" i="118" a="1"/>
  <c r="G180" i="118" s="1"/>
  <c r="S181" i="118" s="1"/>
  <c r="I178" i="118" a="1"/>
  <c r="I178" i="118" s="1"/>
  <c r="J155" i="118" a="1"/>
  <c r="J155" i="118" s="1"/>
  <c r="L109" i="118" a="1"/>
  <c r="L109" i="118" s="1"/>
  <c r="M121" i="118"/>
  <c r="J216" i="118" a="1"/>
  <c r="J216" i="118" s="1"/>
  <c r="G49" i="118" a="1"/>
  <c r="G49" i="118" s="1"/>
  <c r="I40" i="117" a="1"/>
  <c r="I40" i="117" s="1"/>
  <c r="Q47" i="117"/>
  <c r="I45" i="118" a="1"/>
  <c r="I45" i="118" s="1"/>
  <c r="Q77" i="117"/>
  <c r="S177" i="118"/>
  <c r="H183" i="118" a="1"/>
  <c r="H183" i="118" s="1"/>
  <c r="G183" i="118" a="1"/>
  <c r="G183" i="118" s="1"/>
  <c r="F183" i="118" a="1"/>
  <c r="F183" i="118" s="1"/>
  <c r="E183" i="118" a="1"/>
  <c r="E183" i="118" s="1"/>
  <c r="J183" i="118" a="1"/>
  <c r="J183" i="118" s="1"/>
  <c r="I183" i="118" a="1"/>
  <c r="I183" i="118" s="1"/>
  <c r="H175" i="118" a="1"/>
  <c r="H175" i="118" s="1"/>
  <c r="F175" i="118" a="1"/>
  <c r="F175" i="118" s="1"/>
  <c r="H179" i="118" a="1"/>
  <c r="H179" i="118" s="1"/>
  <c r="H178" i="118" a="1"/>
  <c r="H178" i="118" s="1"/>
  <c r="F181" i="118" a="1"/>
  <c r="F181" i="118" s="1"/>
  <c r="G179" i="118" a="1"/>
  <c r="G179" i="118" s="1"/>
  <c r="I181" i="118" a="1"/>
  <c r="I181" i="118" s="1"/>
  <c r="J181" i="118" a="1"/>
  <c r="J181" i="118" s="1"/>
  <c r="V182" i="118" s="1"/>
  <c r="E179" i="118" a="1"/>
  <c r="E179" i="118" s="1"/>
  <c r="E178" i="118" a="1"/>
  <c r="E178" i="118" s="1"/>
  <c r="E181" i="118" a="1"/>
  <c r="E181" i="118" s="1"/>
  <c r="H181" i="118" a="1"/>
  <c r="H181" i="118" s="1"/>
  <c r="F179" i="118" a="1"/>
  <c r="F179" i="118" s="1"/>
  <c r="F178" i="118" a="1"/>
  <c r="F178" i="118" s="1"/>
  <c r="S76" i="117"/>
  <c r="F43" i="118" a="1"/>
  <c r="F43" i="118" s="1"/>
  <c r="E192" i="118" a="1"/>
  <c r="E192" i="118" s="1"/>
  <c r="L116" i="118"/>
  <c r="K67" i="118" a="1"/>
  <c r="K67" i="118" s="1"/>
  <c r="I177" i="118" a="1"/>
  <c r="I177" i="118" s="1"/>
  <c r="H182" i="118" a="1"/>
  <c r="H182" i="118" s="1"/>
  <c r="I208" i="118" a="1"/>
  <c r="I208" i="118" s="1"/>
  <c r="H208" i="118" s="1"/>
  <c r="J208" i="118" s="1"/>
  <c r="I206" i="118" a="1"/>
  <c r="I206" i="118" s="1"/>
  <c r="H206" i="118" s="1"/>
  <c r="T154" i="118"/>
  <c r="J203" i="118"/>
  <c r="E68" i="118" a="1"/>
  <c r="E68" i="118" s="1"/>
  <c r="H180" i="118" a="1"/>
  <c r="H180" i="118" s="1"/>
  <c r="K44" i="118" a="1"/>
  <c r="K44" i="118" s="1"/>
  <c r="F170" i="118" a="1"/>
  <c r="F170" i="118" s="1"/>
  <c r="H31" i="118" a="1"/>
  <c r="H31" i="118" s="1"/>
  <c r="T32" i="118" s="1"/>
  <c r="L44" i="118" a="1"/>
  <c r="L44" i="118" s="1"/>
  <c r="G71" i="117" a="1"/>
  <c r="G71" i="117" s="1"/>
  <c r="R72" i="117" s="1"/>
  <c r="I205" i="118" a="1"/>
  <c r="I205" i="118" s="1"/>
  <c r="H205" i="118" s="1"/>
  <c r="J205" i="118" s="1"/>
  <c r="G194" i="118" a="1"/>
  <c r="G194" i="118" s="1"/>
  <c r="J153" i="118" a="1"/>
  <c r="J153" i="118" s="1"/>
  <c r="V154" i="118" s="1"/>
  <c r="U47" i="117"/>
  <c r="I154" i="118" a="1"/>
  <c r="I154" i="118" s="1"/>
  <c r="U155" i="118" s="1"/>
  <c r="R51" i="117"/>
  <c r="G46" i="118" a="1"/>
  <c r="G46" i="118" s="1"/>
  <c r="L50" i="118" a="1"/>
  <c r="L50" i="118" s="1"/>
  <c r="G38" i="117" a="1"/>
  <c r="G38" i="117" s="1"/>
  <c r="R38" i="117" s="1"/>
  <c r="J35" i="118" a="1"/>
  <c r="J35" i="118" s="1"/>
  <c r="V36" i="118" s="1"/>
  <c r="I34" i="118" a="1"/>
  <c r="I34" i="118" s="1"/>
  <c r="K38" i="118" a="1"/>
  <c r="K38" i="118" s="1"/>
  <c r="H157" i="118" a="1"/>
  <c r="H157" i="118" s="1"/>
  <c r="F217" i="118" a="1"/>
  <c r="F217" i="118" s="1"/>
  <c r="F75" i="117" a="1"/>
  <c r="F75" i="117" s="1"/>
  <c r="Q76" i="117" s="1"/>
  <c r="I210" i="118" a="1"/>
  <c r="I210" i="118" s="1"/>
  <c r="H210" i="118" s="1"/>
  <c r="G210" i="118" a="1"/>
  <c r="G210" i="118" s="1"/>
  <c r="F210" i="118" a="1"/>
  <c r="F210" i="118" s="1"/>
  <c r="E210" i="118" a="1"/>
  <c r="E210" i="118" s="1"/>
  <c r="G206" i="118" a="1"/>
  <c r="G206" i="118" s="1"/>
  <c r="F207" i="118" a="1"/>
  <c r="F207" i="118" s="1"/>
  <c r="G202" i="118" a="1"/>
  <c r="G202" i="118" s="1"/>
  <c r="J202" i="118" s="1"/>
  <c r="F208" i="118" a="1"/>
  <c r="F208" i="118" s="1"/>
  <c r="E204" i="118" a="1"/>
  <c r="E204" i="118" s="1"/>
  <c r="E206" i="118" a="1"/>
  <c r="E206" i="118" s="1"/>
  <c r="E203" i="118" a="1"/>
  <c r="E203" i="118" s="1"/>
  <c r="E202" i="118" a="1"/>
  <c r="E202" i="118" s="1"/>
  <c r="E208" i="118" a="1"/>
  <c r="E208" i="118" s="1"/>
  <c r="E207" i="118" a="1"/>
  <c r="E207" i="118" s="1"/>
  <c r="F206" i="118" a="1"/>
  <c r="F206" i="118" s="1"/>
  <c r="F204" i="118" a="1"/>
  <c r="F204" i="118" s="1"/>
  <c r="F67" i="118" a="1"/>
  <c r="F67" i="118" s="1"/>
  <c r="H70" i="118" a="1"/>
  <c r="H70" i="118" s="1"/>
  <c r="E69" i="118" a="1"/>
  <c r="E69" i="118" s="1"/>
  <c r="G74" i="118" a="1"/>
  <c r="G74" i="118" s="1"/>
  <c r="L103" i="118" a="1"/>
  <c r="L103" i="118" s="1"/>
  <c r="J110" i="118" a="1"/>
  <c r="J110" i="118" s="1"/>
  <c r="J73" i="117" a="1"/>
  <c r="J73" i="117" s="1"/>
  <c r="E70" i="117" a="1"/>
  <c r="E70" i="117" s="1"/>
  <c r="P70" i="117" s="1"/>
  <c r="J177" i="118" a="1"/>
  <c r="J177" i="118" s="1"/>
  <c r="G175" i="118" a="1"/>
  <c r="G175" i="118" s="1"/>
  <c r="S176" i="118" s="1"/>
  <c r="G182" i="118" a="1"/>
  <c r="G182" i="118" s="1"/>
  <c r="H37" i="117" a="1"/>
  <c r="H37" i="117" s="1"/>
  <c r="Q49" i="117"/>
  <c r="M105" i="118" a="1"/>
  <c r="M105" i="118" s="1"/>
  <c r="G220" i="118" a="1"/>
  <c r="G220" i="118" s="1"/>
  <c r="J45" i="118" a="1"/>
  <c r="J45" i="118" s="1"/>
  <c r="J40" i="117" a="1"/>
  <c r="J40" i="117" s="1"/>
  <c r="L47" i="118" a="1"/>
  <c r="L47" i="118" s="1"/>
  <c r="H73" i="118" a="1"/>
  <c r="H73" i="118" s="1"/>
  <c r="R178" i="115"/>
  <c r="U35" i="115"/>
  <c r="N107" i="115" a="1"/>
  <c r="N107" i="115" s="1"/>
  <c r="I163" i="115" a="1"/>
  <c r="I163" i="115" s="1"/>
  <c r="F166" i="115" a="1"/>
  <c r="F166" i="115" s="1"/>
  <c r="G182" i="115" a="1"/>
  <c r="G182" i="115" s="1"/>
  <c r="M109" i="115" a="1"/>
  <c r="M109" i="115" s="1"/>
  <c r="L103" i="115" a="1"/>
  <c r="L103" i="115" s="1"/>
  <c r="F108" i="115" a="1"/>
  <c r="F108" i="115" s="1"/>
  <c r="E110" i="115" a="1"/>
  <c r="E110" i="115" s="1"/>
  <c r="G98" i="115" a="1"/>
  <c r="G98" i="115" s="1"/>
  <c r="J98" i="115" s="1"/>
  <c r="I178" i="115" a="1"/>
  <c r="I178" i="115" s="1"/>
  <c r="G156" i="115" a="1"/>
  <c r="G156" i="115" s="1"/>
  <c r="K103" i="115" a="1"/>
  <c r="K103" i="115" s="1"/>
  <c r="H181" i="115" a="1"/>
  <c r="H181" i="115" s="1"/>
  <c r="T182" i="115" s="1"/>
  <c r="I175" i="115" a="1"/>
  <c r="I175" i="115" s="1"/>
  <c r="H168" i="115" a="1"/>
  <c r="H168" i="115" s="1"/>
  <c r="G164" i="115" a="1"/>
  <c r="G164" i="115" s="1"/>
  <c r="Q36" i="115"/>
  <c r="L50" i="115" a="1"/>
  <c r="L50" i="115" s="1"/>
  <c r="L49" i="115" a="1"/>
  <c r="L49" i="115" s="1"/>
  <c r="L51" i="115" a="1"/>
  <c r="L51" i="115" s="1"/>
  <c r="L45" i="115" a="1"/>
  <c r="L45" i="115" s="1"/>
  <c r="L46" i="115" a="1"/>
  <c r="L46" i="115" s="1"/>
  <c r="L48" i="115" a="1"/>
  <c r="L48" i="115" s="1"/>
  <c r="L43" i="115" a="1"/>
  <c r="L43" i="115" s="1"/>
  <c r="L44" i="115" a="1"/>
  <c r="L44" i="115" s="1"/>
  <c r="L47" i="115" a="1"/>
  <c r="L47" i="115" s="1"/>
  <c r="L70" i="115" a="1"/>
  <c r="L70" i="115" s="1"/>
  <c r="G177" i="115" a="1"/>
  <c r="G177" i="115" s="1"/>
  <c r="S178" i="115" s="1"/>
  <c r="G180" i="115" a="1"/>
  <c r="G180" i="115" s="1"/>
  <c r="H157" i="115" a="1"/>
  <c r="H157" i="115" s="1"/>
  <c r="T158" i="115" s="1"/>
  <c r="L106" i="115" a="1"/>
  <c r="L106" i="115" s="1"/>
  <c r="F104" i="115" a="1"/>
  <c r="F104" i="115" s="1"/>
  <c r="L74" i="115" a="1"/>
  <c r="L74" i="115" s="1"/>
  <c r="E107" i="115" a="1"/>
  <c r="E107" i="115" s="1"/>
  <c r="Q107" i="115" s="1"/>
  <c r="F110" i="115" a="1"/>
  <c r="F110" i="115" s="1"/>
  <c r="Q35" i="115"/>
  <c r="G39" i="115" a="1"/>
  <c r="G39" i="115" s="1"/>
  <c r="S39" i="115" s="1"/>
  <c r="F39" i="115" a="1"/>
  <c r="F39" i="115" s="1"/>
  <c r="R39" i="115" s="1"/>
  <c r="E39" i="115" a="1"/>
  <c r="E39" i="115" s="1"/>
  <c r="L39" i="115" a="1"/>
  <c r="L39" i="115" s="1"/>
  <c r="J39" i="115" a="1"/>
  <c r="J39" i="115" s="1"/>
  <c r="V39" i="115" s="1"/>
  <c r="I39" i="115" a="1"/>
  <c r="I39" i="115" s="1"/>
  <c r="U39" i="115" s="1"/>
  <c r="H39" i="115" a="1"/>
  <c r="H39" i="115" s="1"/>
  <c r="T39" i="115" s="1"/>
  <c r="K39" i="115" a="1"/>
  <c r="K39" i="115" s="1"/>
  <c r="L32" i="115" a="1"/>
  <c r="L32" i="115" s="1"/>
  <c r="J32" i="115" a="1"/>
  <c r="J32" i="115" s="1"/>
  <c r="V33" i="115" s="1"/>
  <c r="E32" i="115" a="1"/>
  <c r="E32" i="115" s="1"/>
  <c r="Q33" i="115" s="1"/>
  <c r="H37" i="115" a="1"/>
  <c r="H37" i="115" s="1"/>
  <c r="T38" i="115" s="1"/>
  <c r="G37" i="115" a="1"/>
  <c r="G37" i="115" s="1"/>
  <c r="S38" i="115" s="1"/>
  <c r="K32" i="115" a="1"/>
  <c r="K32" i="115" s="1"/>
  <c r="G31" i="115" a="1"/>
  <c r="G31" i="115" s="1"/>
  <c r="S32" i="115" s="1"/>
  <c r="H32" i="115" a="1"/>
  <c r="H32" i="115" s="1"/>
  <c r="T33" i="115" s="1"/>
  <c r="K36" i="115" a="1"/>
  <c r="K36" i="115" s="1"/>
  <c r="F31" i="115" a="1"/>
  <c r="F31" i="115" s="1"/>
  <c r="R32" i="115" s="1"/>
  <c r="F33" i="115" a="1"/>
  <c r="F33" i="115" s="1"/>
  <c r="R34" i="115" s="1"/>
  <c r="I210" i="115" a="1"/>
  <c r="I210" i="115" s="1"/>
  <c r="H210" i="115" s="1"/>
  <c r="G210" i="115" a="1"/>
  <c r="G210" i="115" s="1"/>
  <c r="F210" i="115" a="1"/>
  <c r="F210" i="115" s="1"/>
  <c r="E210" i="115" a="1"/>
  <c r="E210" i="115" s="1"/>
  <c r="E205" i="115" a="1"/>
  <c r="E205" i="115" s="1"/>
  <c r="E98" i="115" a="1"/>
  <c r="E98" i="115" s="1"/>
  <c r="J156" i="115" a="1"/>
  <c r="J156" i="115" s="1"/>
  <c r="N118" i="115"/>
  <c r="G163" i="115" a="1"/>
  <c r="G163" i="115" s="1"/>
  <c r="G168" i="115" a="1"/>
  <c r="G168" i="115" s="1"/>
  <c r="F35" i="115" a="1"/>
  <c r="F35" i="115" s="1"/>
  <c r="R36" i="115" s="1"/>
  <c r="G72" i="115" a="1"/>
  <c r="G72" i="115" s="1"/>
  <c r="L59" i="115" a="1"/>
  <c r="L59" i="115" s="1"/>
  <c r="J106" i="115" a="1"/>
  <c r="J106" i="115" s="1"/>
  <c r="G106" i="115" a="1"/>
  <c r="G106" i="115" s="1"/>
  <c r="K35" i="115" a="1"/>
  <c r="K35" i="115" s="1"/>
  <c r="E159" i="115" a="1"/>
  <c r="E159" i="115" s="1"/>
  <c r="J159" i="115" a="1"/>
  <c r="J159" i="115" s="1"/>
  <c r="I159" i="115" a="1"/>
  <c r="I159" i="115" s="1"/>
  <c r="H159" i="115" a="1"/>
  <c r="H159" i="115" s="1"/>
  <c r="T159" i="115" s="1"/>
  <c r="G159" i="115" a="1"/>
  <c r="G159" i="115" s="1"/>
  <c r="S159" i="115" s="1"/>
  <c r="F159" i="115" a="1"/>
  <c r="F159" i="115" s="1"/>
  <c r="F154" i="115" a="1"/>
  <c r="F154" i="115" s="1"/>
  <c r="G157" i="115" a="1"/>
  <c r="G157" i="115" s="1"/>
  <c r="S158" i="115" s="1"/>
  <c r="I157" i="115" a="1"/>
  <c r="I157" i="115" s="1"/>
  <c r="E157" i="115" a="1"/>
  <c r="E157" i="115" s="1"/>
  <c r="F152" i="115" a="1"/>
  <c r="F152" i="115" s="1"/>
  <c r="E152" i="115" a="1"/>
  <c r="E152" i="115" s="1"/>
  <c r="Q152" i="115" s="1"/>
  <c r="G153" i="115" a="1"/>
  <c r="G153" i="115" s="1"/>
  <c r="J153" i="115" a="1"/>
  <c r="J153" i="115" s="1"/>
  <c r="G155" i="115" a="1"/>
  <c r="G155" i="115" s="1"/>
  <c r="I153" i="115" a="1"/>
  <c r="I153" i="115" s="1"/>
  <c r="F157" i="115" a="1"/>
  <c r="F157" i="115" s="1"/>
  <c r="I152" i="115" a="1"/>
  <c r="I152" i="115" s="1"/>
  <c r="E156" i="115" a="1"/>
  <c r="E156" i="115" s="1"/>
  <c r="G151" i="115" a="1"/>
  <c r="G151" i="115" s="1"/>
  <c r="J157" i="115" a="1"/>
  <c r="J157" i="115" s="1"/>
  <c r="H155" i="115" a="1"/>
  <c r="H155" i="115" s="1"/>
  <c r="T156" i="115" s="1"/>
  <c r="J155" i="115" a="1"/>
  <c r="J155" i="115" s="1"/>
  <c r="F151" i="115" a="1"/>
  <c r="F151" i="115" s="1"/>
  <c r="E153" i="115" a="1"/>
  <c r="E153" i="115" s="1"/>
  <c r="J151" i="115" a="1"/>
  <c r="J151" i="115" s="1"/>
  <c r="F155" i="115" a="1"/>
  <c r="F155" i="115" s="1"/>
  <c r="R156" i="115" s="1"/>
  <c r="G152" i="115" a="1"/>
  <c r="G152" i="115" s="1"/>
  <c r="G154" i="115" a="1"/>
  <c r="G154" i="115" s="1"/>
  <c r="S155" i="115" s="1"/>
  <c r="Q182" i="115"/>
  <c r="Q177" i="115"/>
  <c r="M120" i="115"/>
  <c r="H153" i="115" a="1"/>
  <c r="H153" i="115" s="1"/>
  <c r="F183" i="115" a="1"/>
  <c r="F183" i="115" s="1"/>
  <c r="E183" i="115" a="1"/>
  <c r="E183" i="115" s="1"/>
  <c r="Q183" i="115" s="1"/>
  <c r="G183" i="115" a="1"/>
  <c r="G183" i="115" s="1"/>
  <c r="J183" i="115" a="1"/>
  <c r="J183" i="115" s="1"/>
  <c r="V183" i="115" s="1"/>
  <c r="H183" i="115" a="1"/>
  <c r="H183" i="115" s="1"/>
  <c r="T183" i="115" s="1"/>
  <c r="I183" i="115" a="1"/>
  <c r="I183" i="115" s="1"/>
  <c r="E180" i="115" a="1"/>
  <c r="E180" i="115" s="1"/>
  <c r="Q181" i="115" s="1"/>
  <c r="E179" i="115" a="1"/>
  <c r="E179" i="115" s="1"/>
  <c r="Q180" i="115" s="1"/>
  <c r="H179" i="115" a="1"/>
  <c r="H179" i="115" s="1"/>
  <c r="F175" i="115" a="1"/>
  <c r="F175" i="115" s="1"/>
  <c r="F176" i="115" a="1"/>
  <c r="F176" i="115" s="1"/>
  <c r="R177" i="115" s="1"/>
  <c r="J181" i="115" a="1"/>
  <c r="J181" i="115" s="1"/>
  <c r="V182" i="115" s="1"/>
  <c r="G176" i="115" a="1"/>
  <c r="G176" i="115" s="1"/>
  <c r="F179" i="115" a="1"/>
  <c r="F179" i="115" s="1"/>
  <c r="H178" i="115" a="1"/>
  <c r="H178" i="115" s="1"/>
  <c r="G179" i="115" a="1"/>
  <c r="G179" i="115" s="1"/>
  <c r="S179" i="115" s="1"/>
  <c r="J175" i="115" a="1"/>
  <c r="J175" i="115" s="1"/>
  <c r="O119" i="115"/>
  <c r="H151" i="115" a="1"/>
  <c r="H151" i="115" s="1"/>
  <c r="J154" i="115" a="1"/>
  <c r="J154" i="115" s="1"/>
  <c r="G181" i="115" a="1"/>
  <c r="G181" i="115" s="1"/>
  <c r="F167" i="115" a="1"/>
  <c r="F167" i="115" s="1"/>
  <c r="R168" i="115" s="1"/>
  <c r="H163" i="115" a="1"/>
  <c r="H163" i="115" s="1"/>
  <c r="M116" i="115"/>
  <c r="F180" i="115" a="1"/>
  <c r="F180" i="115" s="1"/>
  <c r="F182" i="115" a="1"/>
  <c r="F182" i="115" s="1"/>
  <c r="K119" i="115"/>
  <c r="E175" i="115" a="1"/>
  <c r="E175" i="115" s="1"/>
  <c r="Q176" i="115" s="1"/>
  <c r="N119" i="115"/>
  <c r="F107" i="115" a="1"/>
  <c r="F107" i="115" s="1"/>
  <c r="H154" i="115" a="1"/>
  <c r="H154" i="115" s="1"/>
  <c r="I156" i="115" a="1"/>
  <c r="I156" i="115" s="1"/>
  <c r="I164" i="115" a="1"/>
  <c r="I164" i="115" s="1"/>
  <c r="U165" i="115" s="1"/>
  <c r="J176" i="115" a="1"/>
  <c r="J176" i="115" s="1"/>
  <c r="U38" i="115"/>
  <c r="K75" i="115" a="1"/>
  <c r="K75" i="115" s="1"/>
  <c r="I75" i="115" a="1"/>
  <c r="I75" i="115" s="1"/>
  <c r="H75" i="115" a="1"/>
  <c r="H75" i="115" s="1"/>
  <c r="G75" i="115" a="1"/>
  <c r="G75" i="115" s="1"/>
  <c r="L75" i="115" a="1"/>
  <c r="L75" i="115" s="1"/>
  <c r="J75" i="115" a="1"/>
  <c r="J75" i="115" s="1"/>
  <c r="F75" i="115" a="1"/>
  <c r="F75" i="115" s="1"/>
  <c r="E75" i="115" a="1"/>
  <c r="E75" i="115" s="1"/>
  <c r="L73" i="115" a="1"/>
  <c r="L73" i="115" s="1"/>
  <c r="G73" i="115" a="1"/>
  <c r="G73" i="115" s="1"/>
  <c r="E73" i="115" a="1"/>
  <c r="E73" i="115" s="1"/>
  <c r="F73" i="115" a="1"/>
  <c r="F73" i="115" s="1"/>
  <c r="I73" i="115" a="1"/>
  <c r="I73" i="115" s="1"/>
  <c r="M110" i="115" a="1"/>
  <c r="M110" i="115" s="1"/>
  <c r="F181" i="115" a="1"/>
  <c r="F181" i="115" s="1"/>
  <c r="I151" i="115" a="1"/>
  <c r="I151" i="115" s="1"/>
  <c r="E158" i="115" a="1"/>
  <c r="E158" i="115" s="1"/>
  <c r="Q159" i="115" s="1"/>
  <c r="J178" i="115" a="1"/>
  <c r="J178" i="115" s="1"/>
  <c r="I180" i="115" a="1"/>
  <c r="I180" i="115" s="1"/>
  <c r="U181" i="115" s="1"/>
  <c r="G108" i="115" a="1"/>
  <c r="G108" i="115" s="1"/>
  <c r="G167" i="115" a="1"/>
  <c r="G167" i="115" s="1"/>
  <c r="J164" i="115" a="1"/>
  <c r="J164" i="115" s="1"/>
  <c r="V165" i="115" s="1"/>
  <c r="F71" i="115" a="1"/>
  <c r="F71" i="115" s="1"/>
  <c r="E68" i="115" a="1"/>
  <c r="E68" i="115" s="1"/>
  <c r="H68" i="115" a="1"/>
  <c r="H68" i="115" s="1"/>
  <c r="H176" i="115" a="1"/>
  <c r="H176" i="115" s="1"/>
  <c r="I176" i="115" a="1"/>
  <c r="I176" i="115" s="1"/>
  <c r="U177" i="115" s="1"/>
  <c r="I31" i="115" a="1"/>
  <c r="I31" i="115" s="1"/>
  <c r="U32" i="115" s="1"/>
  <c r="K105" i="115" a="1"/>
  <c r="K105" i="115" s="1"/>
  <c r="H35" i="115" a="1"/>
  <c r="H35" i="115" s="1"/>
  <c r="T36" i="115" s="1"/>
  <c r="F203" i="115" a="1"/>
  <c r="F203" i="115" s="1"/>
  <c r="G36" i="115" a="1"/>
  <c r="G36" i="115" s="1"/>
  <c r="F206" i="115" a="1"/>
  <c r="F206" i="115" s="1"/>
  <c r="G209" i="115" a="1"/>
  <c r="G209" i="115" s="1"/>
  <c r="J209" i="115" s="1"/>
  <c r="I154" i="115" a="1"/>
  <c r="I154" i="115" s="1"/>
  <c r="U155" i="115" s="1"/>
  <c r="J158" i="115" a="1"/>
  <c r="J158" i="115" s="1"/>
  <c r="O121" i="115"/>
  <c r="I179" i="115" a="1"/>
  <c r="I179" i="115" s="1"/>
  <c r="E178" i="115" a="1"/>
  <c r="E178" i="115" s="1"/>
  <c r="Q178" i="115" s="1"/>
  <c r="G35" i="115" a="1"/>
  <c r="G35" i="115" s="1"/>
  <c r="J152" i="115" a="1"/>
  <c r="J152" i="115" s="1"/>
  <c r="J168" i="115" a="1"/>
  <c r="J168" i="115" s="1"/>
  <c r="E165" i="115" a="1"/>
  <c r="E165" i="115" s="1"/>
  <c r="I198" i="115" a="1"/>
  <c r="I198" i="115" s="1"/>
  <c r="H198" i="115" s="1"/>
  <c r="G198" i="115" a="1"/>
  <c r="G198" i="115" s="1"/>
  <c r="F198" i="115" a="1"/>
  <c r="F198" i="115" s="1"/>
  <c r="E198" i="115" a="1"/>
  <c r="E198" i="115" s="1"/>
  <c r="F190" i="115" a="1"/>
  <c r="F190" i="115" s="1"/>
  <c r="F192" i="115" a="1"/>
  <c r="F192" i="115" s="1"/>
  <c r="F193" i="115" a="1"/>
  <c r="F193" i="115" s="1"/>
  <c r="F194" i="115" a="1"/>
  <c r="F194" i="115" s="1"/>
  <c r="I207" i="115" a="1"/>
  <c r="I207" i="115" s="1"/>
  <c r="H207" i="115" s="1"/>
  <c r="J207" i="115" s="1"/>
  <c r="I195" i="115" a="1"/>
  <c r="I195" i="115" s="1"/>
  <c r="H195" i="115" s="1"/>
  <c r="I202" i="115" a="1"/>
  <c r="I202" i="115" s="1"/>
  <c r="H202" i="115" s="1"/>
  <c r="I191" i="115" a="1"/>
  <c r="I191" i="115" s="1"/>
  <c r="H191" i="115" s="1"/>
  <c r="E190" i="115" a="1"/>
  <c r="E190" i="115" s="1"/>
  <c r="I203" i="115" a="1"/>
  <c r="I203" i="115" s="1"/>
  <c r="H203" i="115" s="1"/>
  <c r="J203" i="115" s="1"/>
  <c r="I194" i="115" a="1"/>
  <c r="I194" i="115" s="1"/>
  <c r="H194" i="115" s="1"/>
  <c r="I204" i="115" a="1"/>
  <c r="I204" i="115" s="1"/>
  <c r="H204" i="115" s="1"/>
  <c r="I205" i="115" a="1"/>
  <c r="I205" i="115" s="1"/>
  <c r="H205" i="115" s="1"/>
  <c r="J205" i="115" s="1"/>
  <c r="G191" i="115" a="1"/>
  <c r="G191" i="115" s="1"/>
  <c r="I196" i="115" a="1"/>
  <c r="I196" i="115" s="1"/>
  <c r="H196" i="115" s="1"/>
  <c r="G190" i="115" a="1"/>
  <c r="G190" i="115" s="1"/>
  <c r="J190" i="115" s="1"/>
  <c r="I193" i="115" a="1"/>
  <c r="I193" i="115" s="1"/>
  <c r="H193" i="115" s="1"/>
  <c r="I95" i="115" a="1"/>
  <c r="I95" i="115" s="1"/>
  <c r="H95" i="115" s="1"/>
  <c r="F196" i="115" a="1"/>
  <c r="F196" i="115" s="1"/>
  <c r="I97" i="115" a="1"/>
  <c r="I97" i="115" s="1"/>
  <c r="H97" i="115" s="1"/>
  <c r="I96" i="115" a="1"/>
  <c r="I96" i="115" s="1"/>
  <c r="H96" i="115" s="1"/>
  <c r="J96" i="115" s="1"/>
  <c r="I208" i="115" a="1"/>
  <c r="I208" i="115" s="1"/>
  <c r="H208" i="115" s="1"/>
  <c r="I93" i="115" a="1"/>
  <c r="I93" i="115" s="1"/>
  <c r="H93" i="115" s="1"/>
  <c r="E191" i="115" a="1"/>
  <c r="E191" i="115" s="1"/>
  <c r="I192" i="115" a="1"/>
  <c r="I192" i="115" s="1"/>
  <c r="H192" i="115" s="1"/>
  <c r="G194" i="115" a="1"/>
  <c r="G194" i="115" s="1"/>
  <c r="I190" i="115" a="1"/>
  <c r="I190" i="115" s="1"/>
  <c r="H190" i="115" s="1"/>
  <c r="E196" i="115" a="1"/>
  <c r="E196" i="115" s="1"/>
  <c r="G196" i="115" a="1"/>
  <c r="G196" i="115" s="1"/>
  <c r="E192" i="115" a="1"/>
  <c r="E192" i="115" s="1"/>
  <c r="E194" i="115" a="1"/>
  <c r="E194" i="115" s="1"/>
  <c r="I92" i="115" a="1"/>
  <c r="I92" i="115" s="1"/>
  <c r="H92" i="115" s="1"/>
  <c r="G195" i="115" a="1"/>
  <c r="G195" i="115" s="1"/>
  <c r="F195" i="115" a="1"/>
  <c r="F195" i="115" s="1"/>
  <c r="E195" i="115" a="1"/>
  <c r="E195" i="115" s="1"/>
  <c r="I206" i="115" a="1"/>
  <c r="I206" i="115" s="1"/>
  <c r="H206" i="115" s="1"/>
  <c r="J206" i="115" s="1"/>
  <c r="G192" i="115" a="1"/>
  <c r="G192" i="115" s="1"/>
  <c r="I91" i="115" a="1"/>
  <c r="I91" i="115" s="1"/>
  <c r="H91" i="115" s="1"/>
  <c r="E193" i="115" a="1"/>
  <c r="E193" i="115" s="1"/>
  <c r="F191" i="115" a="1"/>
  <c r="F191" i="115" s="1"/>
  <c r="G193" i="115" a="1"/>
  <c r="G193" i="115" s="1"/>
  <c r="L86" i="115" a="1"/>
  <c r="L86" i="115" s="1"/>
  <c r="L80" i="115" a="1"/>
  <c r="L80" i="115" s="1"/>
  <c r="L87" i="115" a="1"/>
  <c r="L87" i="115" s="1"/>
  <c r="L84" i="115" a="1"/>
  <c r="L84" i="115" s="1"/>
  <c r="L79" i="115" a="1"/>
  <c r="L79" i="115" s="1"/>
  <c r="L85" i="115" a="1"/>
  <c r="L85" i="115" s="1"/>
  <c r="L83" i="115" a="1"/>
  <c r="L83" i="115" s="1"/>
  <c r="L81" i="115" a="1"/>
  <c r="L81" i="115" s="1"/>
  <c r="L82" i="115" a="1"/>
  <c r="L82" i="115" s="1"/>
  <c r="E72" i="115" a="1"/>
  <c r="E72" i="115" s="1"/>
  <c r="K71" i="115" a="1"/>
  <c r="K71" i="115" s="1"/>
  <c r="E67" i="115" a="1"/>
  <c r="E67" i="115" s="1"/>
  <c r="I67" i="115" a="1"/>
  <c r="I67" i="115" s="1"/>
  <c r="G68" i="115" a="1"/>
  <c r="G68" i="115" s="1"/>
  <c r="H67" i="115" a="1"/>
  <c r="H67" i="115" s="1"/>
  <c r="M118" i="115"/>
  <c r="J180" i="115" a="1"/>
  <c r="J180" i="115" s="1"/>
  <c r="H180" i="115" a="1"/>
  <c r="H180" i="115" s="1"/>
  <c r="G204" i="115" a="1"/>
  <c r="G204" i="115" s="1"/>
  <c r="J224" i="115" a="1"/>
  <c r="J224" i="115" s="1"/>
  <c r="H224" i="115" a="1"/>
  <c r="H224" i="115" s="1"/>
  <c r="I224" i="115" a="1"/>
  <c r="I224" i="115" s="1"/>
  <c r="G224" i="115" a="1"/>
  <c r="G224" i="115" s="1"/>
  <c r="F224" i="115" a="1"/>
  <c r="F224" i="115" s="1"/>
  <c r="E224" i="115" a="1"/>
  <c r="E224" i="115" s="1"/>
  <c r="I218" i="115" a="1"/>
  <c r="I218" i="115" s="1"/>
  <c r="G219" i="115" a="1"/>
  <c r="G219" i="115" s="1"/>
  <c r="F218" i="115" a="1"/>
  <c r="F218" i="115" s="1"/>
  <c r="H216" i="115" a="1"/>
  <c r="H216" i="115" s="1"/>
  <c r="H222" i="115" a="1"/>
  <c r="H222" i="115" s="1"/>
  <c r="E217" i="115" a="1"/>
  <c r="E217" i="115" s="1"/>
  <c r="I221" i="115" a="1"/>
  <c r="I221" i="115" s="1"/>
  <c r="F222" i="115" a="1"/>
  <c r="F222" i="115" s="1"/>
  <c r="J219" i="115" a="1"/>
  <c r="J219" i="115" s="1"/>
  <c r="F123" i="115" a="1"/>
  <c r="F123" i="115" s="1"/>
  <c r="L123" i="115" s="1"/>
  <c r="E123" i="115" a="1"/>
  <c r="E123" i="115" s="1"/>
  <c r="J123" i="115" a="1"/>
  <c r="J123" i="115" s="1"/>
  <c r="P123" i="115" s="1"/>
  <c r="I123" i="115" a="1"/>
  <c r="I123" i="115" s="1"/>
  <c r="O123" i="115" s="1"/>
  <c r="G123" i="115" a="1"/>
  <c r="G123" i="115" s="1"/>
  <c r="M123" i="115" s="1"/>
  <c r="H123" i="115" a="1"/>
  <c r="H123" i="115" s="1"/>
  <c r="N123" i="115" s="1"/>
  <c r="E117" i="115" a="1"/>
  <c r="E117" i="115" s="1"/>
  <c r="K118" i="115" s="1"/>
  <c r="I115" i="115" a="1"/>
  <c r="I115" i="115" s="1"/>
  <c r="J116" i="115" a="1"/>
  <c r="J116" i="115" s="1"/>
  <c r="P117" i="115" s="1"/>
  <c r="F121" i="115" a="1"/>
  <c r="F121" i="115" s="1"/>
  <c r="L122" i="115" s="1"/>
  <c r="H121" i="115" a="1"/>
  <c r="H121" i="115" s="1"/>
  <c r="N122" i="115" s="1"/>
  <c r="F116" i="115" a="1"/>
  <c r="F116" i="115" s="1"/>
  <c r="L117" i="115" s="1"/>
  <c r="H116" i="115" a="1"/>
  <c r="H116" i="115" s="1"/>
  <c r="N117" i="115" s="1"/>
  <c r="H115" i="115" a="1"/>
  <c r="H115" i="115" s="1"/>
  <c r="J119" i="115" a="1"/>
  <c r="J119" i="115" s="1"/>
  <c r="P120" i="115" s="1"/>
  <c r="I117" i="115" a="1"/>
  <c r="I117" i="115" s="1"/>
  <c r="O118" i="115" s="1"/>
  <c r="F115" i="115" a="1"/>
  <c r="F115" i="115" s="1"/>
  <c r="I116" i="115" a="1"/>
  <c r="I116" i="115" s="1"/>
  <c r="H73" i="115" a="1"/>
  <c r="H73" i="115" s="1"/>
  <c r="U166" i="115"/>
  <c r="H152" i="115" a="1"/>
  <c r="H152" i="115" s="1"/>
  <c r="I158" i="115" a="1"/>
  <c r="I158" i="115" s="1"/>
  <c r="F171" i="115" a="1"/>
  <c r="F171" i="115" s="1"/>
  <c r="R171" i="115" s="1"/>
  <c r="E171" i="115" a="1"/>
  <c r="E171" i="115" s="1"/>
  <c r="G171" i="115" a="1"/>
  <c r="G171" i="115" s="1"/>
  <c r="S171" i="115" s="1"/>
  <c r="H171" i="115" a="1"/>
  <c r="H171" i="115" s="1"/>
  <c r="T171" i="115" s="1"/>
  <c r="J171" i="115" a="1"/>
  <c r="J171" i="115" s="1"/>
  <c r="V171" i="115" s="1"/>
  <c r="I171" i="115" a="1"/>
  <c r="I171" i="115" s="1"/>
  <c r="F169" i="115" a="1"/>
  <c r="F169" i="115" s="1"/>
  <c r="R170" i="115" s="1"/>
  <c r="G166" i="115" a="1"/>
  <c r="G166" i="115" s="1"/>
  <c r="J166" i="115" a="1"/>
  <c r="J166" i="115" s="1"/>
  <c r="V166" i="115" s="1"/>
  <c r="G169" i="115" a="1"/>
  <c r="G169" i="115" s="1"/>
  <c r="S170" i="115" s="1"/>
  <c r="H169" i="115" a="1"/>
  <c r="H169" i="115" s="1"/>
  <c r="T170" i="115" s="1"/>
  <c r="E169" i="115" a="1"/>
  <c r="E169" i="115" s="1"/>
  <c r="I167" i="115" a="1"/>
  <c r="I167" i="115" s="1"/>
  <c r="H164" i="115" a="1"/>
  <c r="H164" i="115" s="1"/>
  <c r="I168" i="115" a="1"/>
  <c r="I168" i="115" s="1"/>
  <c r="E164" i="115" a="1"/>
  <c r="E164" i="115" s="1"/>
  <c r="Q164" i="115" s="1"/>
  <c r="F165" i="115" a="1"/>
  <c r="F165" i="115" s="1"/>
  <c r="E166" i="115" a="1"/>
  <c r="E166" i="115" s="1"/>
  <c r="J167" i="115" a="1"/>
  <c r="J167" i="115" s="1"/>
  <c r="E167" i="115" a="1"/>
  <c r="E167" i="115" s="1"/>
  <c r="Q168" i="115" s="1"/>
  <c r="F164" i="115" a="1"/>
  <c r="F164" i="115" s="1"/>
  <c r="H165" i="115" a="1"/>
  <c r="H165" i="115" s="1"/>
  <c r="T166" i="115" s="1"/>
  <c r="J169" i="115" a="1"/>
  <c r="J169" i="115" s="1"/>
  <c r="V170" i="115" s="1"/>
  <c r="I169" i="115" a="1"/>
  <c r="I169" i="115" s="1"/>
  <c r="G175" i="115" a="1"/>
  <c r="G175" i="115" s="1"/>
  <c r="U104" i="115"/>
  <c r="J111" i="115" a="1"/>
  <c r="J111" i="115" s="1"/>
  <c r="V111" i="115" s="1"/>
  <c r="K111" i="115" a="1"/>
  <c r="K111" i="115" s="1"/>
  <c r="G111" i="115" a="1"/>
  <c r="G111" i="115" s="1"/>
  <c r="M111" i="115" a="1"/>
  <c r="M111" i="115" s="1"/>
  <c r="L111" i="115" a="1"/>
  <c r="L111" i="115" s="1"/>
  <c r="I111" i="115" a="1"/>
  <c r="I111" i="115" s="1"/>
  <c r="U111" i="115" s="1"/>
  <c r="N111" i="115" a="1"/>
  <c r="N111" i="115" s="1"/>
  <c r="H111" i="115" a="1"/>
  <c r="H111" i="115" s="1"/>
  <c r="T111" i="115" s="1"/>
  <c r="F111" i="115" a="1"/>
  <c r="F111" i="115" s="1"/>
  <c r="E111" i="115" a="1"/>
  <c r="E111" i="115" s="1"/>
  <c r="H103" i="115" a="1"/>
  <c r="H103" i="115" s="1"/>
  <c r="K109" i="115" a="1"/>
  <c r="K109" i="115" s="1"/>
  <c r="E104" i="115" a="1"/>
  <c r="E104" i="115" s="1"/>
  <c r="Q105" i="115" s="1"/>
  <c r="I105" i="115" a="1"/>
  <c r="I105" i="115" s="1"/>
  <c r="J108" i="115" a="1"/>
  <c r="J108" i="115" s="1"/>
  <c r="F109" i="115" a="1"/>
  <c r="F109" i="115" s="1"/>
  <c r="M104" i="115" a="1"/>
  <c r="M104" i="115" s="1"/>
  <c r="J109" i="115" a="1"/>
  <c r="J109" i="115" s="1"/>
  <c r="V110" i="115" s="1"/>
  <c r="G103" i="115" a="1"/>
  <c r="G103" i="115" s="1"/>
  <c r="H107" i="115" a="1"/>
  <c r="H107" i="115" s="1"/>
  <c r="T108" i="115" s="1"/>
  <c r="E103" i="115" a="1"/>
  <c r="E103" i="115" s="1"/>
  <c r="J105" i="115" a="1"/>
  <c r="J105" i="115" s="1"/>
  <c r="G104" i="115" a="1"/>
  <c r="G104" i="115" s="1"/>
  <c r="N106" i="115" a="1"/>
  <c r="N106" i="115" s="1"/>
  <c r="J103" i="115" a="1"/>
  <c r="J103" i="115" s="1"/>
  <c r="H104" i="115" a="1"/>
  <c r="H104" i="115" s="1"/>
  <c r="T105" i="115" s="1"/>
  <c r="N105" i="115" a="1"/>
  <c r="N105" i="115" s="1"/>
  <c r="K104" i="115" a="1"/>
  <c r="K104" i="115" s="1"/>
  <c r="F103" i="115" a="1"/>
  <c r="F103" i="115" s="1"/>
  <c r="N108" i="115" a="1"/>
  <c r="N108" i="115" s="1"/>
  <c r="H109" i="115" a="1"/>
  <c r="H109" i="115" s="1"/>
  <c r="T110" i="115" s="1"/>
  <c r="K106" i="115" a="1"/>
  <c r="K106" i="115" s="1"/>
  <c r="L108" i="115" a="1"/>
  <c r="L108" i="115" s="1"/>
  <c r="I106" i="115" a="1"/>
  <c r="I106" i="115" s="1"/>
  <c r="U107" i="115" s="1"/>
  <c r="M105" i="115" a="1"/>
  <c r="M105" i="115" s="1"/>
  <c r="G109" i="115" a="1"/>
  <c r="G109" i="115" s="1"/>
  <c r="L105" i="115" a="1"/>
  <c r="L105" i="115" s="1"/>
  <c r="F106" i="115" a="1"/>
  <c r="F106" i="115" s="1"/>
  <c r="E108" i="115" a="1"/>
  <c r="E108" i="115" s="1"/>
  <c r="M103" i="115" a="1"/>
  <c r="M103" i="115" s="1"/>
  <c r="J104" i="115" a="1"/>
  <c r="J104" i="115" s="1"/>
  <c r="F105" i="115" a="1"/>
  <c r="F105" i="115" s="1"/>
  <c r="M107" i="115" a="1"/>
  <c r="M107" i="115" s="1"/>
  <c r="I109" i="115" a="1"/>
  <c r="I109" i="115" s="1"/>
  <c r="U110" i="115" s="1"/>
  <c r="L107" i="115" a="1"/>
  <c r="L107" i="115" s="1"/>
  <c r="F99" i="115" a="1"/>
  <c r="F99" i="115" s="1"/>
  <c r="I99" i="115" a="1"/>
  <c r="I99" i="115" s="1"/>
  <c r="H99" i="115" s="1"/>
  <c r="G99" i="115" a="1"/>
  <c r="G99" i="115" s="1"/>
  <c r="J99" i="115" s="1"/>
  <c r="E99" i="115" a="1"/>
  <c r="E99" i="115" s="1"/>
  <c r="E97" i="115" a="1"/>
  <c r="E97" i="115" s="1"/>
  <c r="E91" i="115" a="1"/>
  <c r="E91" i="115" s="1"/>
  <c r="G94" i="115" a="1"/>
  <c r="G94" i="115" s="1"/>
  <c r="J94" i="115" s="1"/>
  <c r="F97" i="115" a="1"/>
  <c r="F97" i="115" s="1"/>
  <c r="G93" i="115" a="1"/>
  <c r="G93" i="115" s="1"/>
  <c r="F91" i="115" a="1"/>
  <c r="F91" i="115" s="1"/>
  <c r="F93" i="115" a="1"/>
  <c r="F93" i="115" s="1"/>
  <c r="G92" i="115" a="1"/>
  <c r="G92" i="115" s="1"/>
  <c r="E94" i="115" a="1"/>
  <c r="E94" i="115" s="1"/>
  <c r="G91" i="115" a="1"/>
  <c r="G91" i="115" s="1"/>
  <c r="F92" i="115" a="1"/>
  <c r="F92" i="115" s="1"/>
  <c r="E92" i="115" a="1"/>
  <c r="E92" i="115" s="1"/>
  <c r="E96" i="115" a="1"/>
  <c r="E96" i="115" s="1"/>
  <c r="F94" i="115" a="1"/>
  <c r="F94" i="115" s="1"/>
  <c r="E95" i="115" a="1"/>
  <c r="E95" i="115" s="1"/>
  <c r="G95" i="115" a="1"/>
  <c r="G95" i="115" s="1"/>
  <c r="E154" i="115" a="1"/>
  <c r="E154" i="115" s="1"/>
  <c r="K108" i="115" a="1"/>
  <c r="K108" i="115" s="1"/>
  <c r="K107" i="115" a="1"/>
  <c r="K107" i="115" s="1"/>
  <c r="G110" i="115" a="1"/>
  <c r="G110" i="115" s="1"/>
  <c r="P118" i="115"/>
  <c r="G105" i="115" a="1"/>
  <c r="G105" i="115" s="1"/>
  <c r="G165" i="115" a="1"/>
  <c r="G165" i="115" s="1"/>
  <c r="J177" i="115" a="1"/>
  <c r="J177" i="115" s="1"/>
  <c r="S33" i="115"/>
  <c r="J107" i="115" a="1"/>
  <c r="J107" i="115" s="1"/>
  <c r="J179" i="115" a="1"/>
  <c r="J179" i="115" s="1"/>
  <c r="G107" i="115" a="1"/>
  <c r="G107" i="115" s="1"/>
  <c r="E155" i="115" a="1"/>
  <c r="E155" i="115" s="1"/>
  <c r="I170" i="115" a="1"/>
  <c r="I170" i="115" s="1"/>
  <c r="J71" i="115" a="1"/>
  <c r="J71" i="115" s="1"/>
  <c r="H70" i="115" a="1"/>
  <c r="H70" i="115" s="1"/>
  <c r="G208" i="115" a="1"/>
  <c r="G208" i="115" s="1"/>
  <c r="E109" i="115" a="1"/>
  <c r="E109" i="115" s="1"/>
  <c r="Q110" i="115" s="1"/>
  <c r="F37" i="115" a="1"/>
  <c r="F37" i="115" s="1"/>
  <c r="R38" i="115" s="1"/>
  <c r="L104" i="115" a="1"/>
  <c r="L104" i="115" s="1"/>
  <c r="K110" i="115" a="1"/>
  <c r="K110" i="115" s="1"/>
  <c r="E38" i="115" a="1"/>
  <c r="E38" i="115" s="1"/>
  <c r="E206" i="115" a="1"/>
  <c r="E206" i="115" s="1"/>
  <c r="F153" i="115" a="1"/>
  <c r="F153" i="115" s="1"/>
  <c r="F158" i="115" a="1"/>
  <c r="F158" i="115" s="1"/>
  <c r="J34" i="115" a="1"/>
  <c r="J34" i="115" s="1"/>
  <c r="V35" i="115" s="1"/>
  <c r="J36" i="115" a="1"/>
  <c r="J36" i="115" s="1"/>
  <c r="V37" i="115" s="1"/>
  <c r="I108" i="115" a="1"/>
  <c r="I108" i="115" s="1"/>
  <c r="N103" i="115" a="1"/>
  <c r="N103" i="115" s="1"/>
  <c r="H167" i="115" a="1"/>
  <c r="H167" i="115" s="1"/>
  <c r="T167" i="115" s="1"/>
  <c r="F163" i="115" a="1"/>
  <c r="F163" i="115" s="1"/>
  <c r="E170" i="115" a="1"/>
  <c r="E170" i="115" s="1"/>
  <c r="M122" i="115"/>
  <c r="H71" i="115" a="1"/>
  <c r="H71" i="115" s="1"/>
  <c r="G67" i="115" a="1"/>
  <c r="G67" i="115" s="1"/>
  <c r="I69" i="115" a="1"/>
  <c r="I69" i="115" s="1"/>
  <c r="K70" i="115" a="1"/>
  <c r="K70" i="115" s="1"/>
  <c r="I33" i="115" a="1"/>
  <c r="I33" i="115" s="1"/>
  <c r="U34" i="115" s="1"/>
  <c r="H177" i="115" a="1"/>
  <c r="H177" i="115" s="1"/>
  <c r="I182" i="115" a="1"/>
  <c r="I182" i="115" s="1"/>
  <c r="J121" i="115" a="1"/>
  <c r="J121" i="115" s="1"/>
  <c r="P122" i="115" s="1"/>
  <c r="F219" i="115" a="1"/>
  <c r="F219" i="115" s="1"/>
  <c r="E122" i="115" a="1"/>
  <c r="E122" i="115" s="1"/>
  <c r="G202" i="115" a="1"/>
  <c r="G202" i="115" s="1"/>
  <c r="G97" i="115" a="1"/>
  <c r="G97" i="115" s="1"/>
  <c r="I202" i="112" a="1"/>
  <c r="I202" i="112" s="1"/>
  <c r="H202" i="112" s="1"/>
  <c r="J202" i="112" s="1"/>
  <c r="T53" i="111"/>
  <c r="E37" i="112" a="1"/>
  <c r="E37" i="112" s="1"/>
  <c r="V154" i="112"/>
  <c r="L37" i="112" a="1"/>
  <c r="L37" i="112" s="1"/>
  <c r="R106" i="112"/>
  <c r="F36" i="112" a="1"/>
  <c r="F36" i="112" s="1"/>
  <c r="R37" i="112" s="1"/>
  <c r="G217" i="112" a="1"/>
  <c r="G217" i="112" s="1"/>
  <c r="G194" i="112" a="1"/>
  <c r="G194" i="112" s="1"/>
  <c r="J194" i="112" s="1"/>
  <c r="V109" i="112"/>
  <c r="J38" i="112" a="1"/>
  <c r="J38" i="112" s="1"/>
  <c r="I223" i="112" a="1"/>
  <c r="I223" i="112" s="1"/>
  <c r="F60" i="112" a="1"/>
  <c r="F60" i="112" s="1"/>
  <c r="H57" i="112" a="1"/>
  <c r="H57" i="112" s="1"/>
  <c r="L62" i="112" a="1"/>
  <c r="L62" i="112" s="1"/>
  <c r="I210" i="112" a="1"/>
  <c r="I210" i="112" s="1"/>
  <c r="H210" i="112" s="1"/>
  <c r="G210" i="112" a="1"/>
  <c r="G210" i="112" s="1"/>
  <c r="F210" i="112" a="1"/>
  <c r="F210" i="112" s="1"/>
  <c r="E210" i="112" a="1"/>
  <c r="E210" i="112" s="1"/>
  <c r="G208" i="112" a="1"/>
  <c r="G208" i="112" s="1"/>
  <c r="J111" i="112" a="1"/>
  <c r="J111" i="112" s="1"/>
  <c r="V111" i="112" s="1"/>
  <c r="G111" i="112" a="1"/>
  <c r="G111" i="112" s="1"/>
  <c r="S111" i="112" s="1"/>
  <c r="E111" i="112" a="1"/>
  <c r="E111" i="112" s="1"/>
  <c r="Q111" i="112" s="1"/>
  <c r="M111" i="112" a="1"/>
  <c r="M111" i="112" s="1"/>
  <c r="L111" i="112" a="1"/>
  <c r="L111" i="112" s="1"/>
  <c r="K111" i="112" a="1"/>
  <c r="K111" i="112" s="1"/>
  <c r="N111" i="112" a="1"/>
  <c r="N111" i="112" s="1"/>
  <c r="H111" i="112" a="1"/>
  <c r="H111" i="112" s="1"/>
  <c r="T111" i="112" s="1"/>
  <c r="F111" i="112" a="1"/>
  <c r="F111" i="112" s="1"/>
  <c r="R111" i="112" s="1"/>
  <c r="I111" i="112" a="1"/>
  <c r="I111" i="112" s="1"/>
  <c r="J103" i="112" a="1"/>
  <c r="J103" i="112" s="1"/>
  <c r="L103" i="112" a="1"/>
  <c r="L103" i="112" s="1"/>
  <c r="L106" i="112" a="1"/>
  <c r="L106" i="112" s="1"/>
  <c r="H103" i="112" a="1"/>
  <c r="H103" i="112" s="1"/>
  <c r="L104" i="112" a="1"/>
  <c r="L104" i="112" s="1"/>
  <c r="K103" i="112" a="1"/>
  <c r="K103" i="112" s="1"/>
  <c r="H105" i="112" a="1"/>
  <c r="H105" i="112" s="1"/>
  <c r="G108" i="112" a="1"/>
  <c r="G108" i="112" s="1"/>
  <c r="S109" i="112" s="1"/>
  <c r="E103" i="112" a="1"/>
  <c r="E103" i="112" s="1"/>
  <c r="E104" i="112" a="1"/>
  <c r="E104" i="112" s="1"/>
  <c r="Q105" i="112" s="1"/>
  <c r="H106" i="112" a="1"/>
  <c r="H106" i="112" s="1"/>
  <c r="T107" i="112" s="1"/>
  <c r="H109" i="112" a="1"/>
  <c r="H109" i="112" s="1"/>
  <c r="T110" i="112" s="1"/>
  <c r="E105" i="112" a="1"/>
  <c r="E105" i="112" s="1"/>
  <c r="Q106" i="112" s="1"/>
  <c r="K104" i="112" a="1"/>
  <c r="K104" i="112" s="1"/>
  <c r="J104" i="112" a="1"/>
  <c r="J104" i="112" s="1"/>
  <c r="V105" i="112" s="1"/>
  <c r="G103" i="112" a="1"/>
  <c r="G103" i="112" s="1"/>
  <c r="F103" i="112" a="1"/>
  <c r="F103" i="112" s="1"/>
  <c r="J107" i="112" a="1"/>
  <c r="J107" i="112" s="1"/>
  <c r="V108" i="112" s="1"/>
  <c r="F104" i="112" a="1"/>
  <c r="F104" i="112" s="1"/>
  <c r="R105" i="112" s="1"/>
  <c r="U49" i="111"/>
  <c r="T34" i="111"/>
  <c r="G152" i="112" a="1"/>
  <c r="G152" i="112" s="1"/>
  <c r="I158" i="112" a="1"/>
  <c r="I158" i="112" s="1"/>
  <c r="S59" i="111"/>
  <c r="Q179" i="112"/>
  <c r="F157" i="112" a="1"/>
  <c r="F157" i="112" s="1"/>
  <c r="R158" i="112" s="1"/>
  <c r="J34" i="112" a="1"/>
  <c r="J34" i="112" s="1"/>
  <c r="J120" i="112" a="1"/>
  <c r="J120" i="112" s="1"/>
  <c r="F59" i="111" a="1"/>
  <c r="F59" i="111" s="1"/>
  <c r="Q60" i="111" s="1"/>
  <c r="H60" i="111" a="1"/>
  <c r="H60" i="111" s="1"/>
  <c r="G216" i="112" a="1"/>
  <c r="G216" i="112" s="1"/>
  <c r="J55" i="112" a="1"/>
  <c r="J55" i="112" s="1"/>
  <c r="I33" i="112" a="1"/>
  <c r="I33" i="112" s="1"/>
  <c r="U34" i="112" s="1"/>
  <c r="L68" i="112" a="1"/>
  <c r="L68" i="112" s="1"/>
  <c r="P46" i="111"/>
  <c r="T48" i="111"/>
  <c r="G204" i="112" a="1"/>
  <c r="G204" i="112" s="1"/>
  <c r="N1" i="110"/>
  <c r="O8" i="110"/>
  <c r="M119" i="112"/>
  <c r="H123" i="112" a="1"/>
  <c r="H123" i="112" s="1"/>
  <c r="G123" i="112" a="1"/>
  <c r="G123" i="112" s="1"/>
  <c r="J123" i="112" a="1"/>
  <c r="J123" i="112" s="1"/>
  <c r="E123" i="112" a="1"/>
  <c r="E123" i="112" s="1"/>
  <c r="I123" i="112" a="1"/>
  <c r="I123" i="112" s="1"/>
  <c r="F123" i="112" a="1"/>
  <c r="F123" i="112" s="1"/>
  <c r="L123" i="112" s="1"/>
  <c r="I115" i="112" a="1"/>
  <c r="I115" i="112" s="1"/>
  <c r="F115" i="112" a="1"/>
  <c r="F115" i="112" s="1"/>
  <c r="E115" i="112" a="1"/>
  <c r="E115" i="112" s="1"/>
  <c r="E116" i="112" a="1"/>
  <c r="E116" i="112" s="1"/>
  <c r="G116" i="112" a="1"/>
  <c r="G116" i="112" s="1"/>
  <c r="F116" i="112" a="1"/>
  <c r="F116" i="112" s="1"/>
  <c r="L117" i="112" s="1"/>
  <c r="J116" i="112" a="1"/>
  <c r="J116" i="112" s="1"/>
  <c r="H116" i="112" a="1"/>
  <c r="H116" i="112" s="1"/>
  <c r="J115" i="112" a="1"/>
  <c r="J115" i="112" s="1"/>
  <c r="J117" i="112" a="1"/>
  <c r="J117" i="112" s="1"/>
  <c r="G115" i="112" a="1"/>
  <c r="G115" i="112" s="1"/>
  <c r="I116" i="112" a="1"/>
  <c r="I116" i="112" s="1"/>
  <c r="O117" i="112" s="1"/>
  <c r="H115" i="112" a="1"/>
  <c r="H115" i="112" s="1"/>
  <c r="H117" i="112" a="1"/>
  <c r="H117" i="112" s="1"/>
  <c r="G121" i="112" a="1"/>
  <c r="G121" i="112" s="1"/>
  <c r="L47" i="112" a="1"/>
  <c r="L47" i="112" s="1"/>
  <c r="L45" i="112" a="1"/>
  <c r="L45" i="112" s="1"/>
  <c r="L43" i="112" a="1"/>
  <c r="L43" i="112" s="1"/>
  <c r="L51" i="112" a="1"/>
  <c r="L51" i="112" s="1"/>
  <c r="L46" i="112" a="1"/>
  <c r="L46" i="112" s="1"/>
  <c r="L44" i="112" a="1"/>
  <c r="L44" i="112" s="1"/>
  <c r="L49" i="112" a="1"/>
  <c r="L49" i="112" s="1"/>
  <c r="L50" i="112" a="1"/>
  <c r="L50" i="112" s="1"/>
  <c r="L48" i="112" a="1"/>
  <c r="L48" i="112" s="1"/>
  <c r="G193" i="112" a="1"/>
  <c r="G193" i="112" s="1"/>
  <c r="T176" i="112"/>
  <c r="I119" i="112" a="1"/>
  <c r="I119" i="112" s="1"/>
  <c r="H122" i="112" a="1"/>
  <c r="H122" i="112" s="1"/>
  <c r="L83" i="112" a="1"/>
  <c r="L83" i="112" s="1"/>
  <c r="L81" i="112" a="1"/>
  <c r="L81" i="112" s="1"/>
  <c r="L80" i="112" a="1"/>
  <c r="L80" i="112" s="1"/>
  <c r="L84" i="112" a="1"/>
  <c r="L84" i="112" s="1"/>
  <c r="L82" i="112" a="1"/>
  <c r="L82" i="112" s="1"/>
  <c r="L86" i="112" a="1"/>
  <c r="L86" i="112" s="1"/>
  <c r="L79" i="112" a="1"/>
  <c r="L79" i="112" s="1"/>
  <c r="L85" i="112" a="1"/>
  <c r="L85" i="112" s="1"/>
  <c r="L87" i="112" a="1"/>
  <c r="L87" i="112" s="1"/>
  <c r="F121" i="112" a="1"/>
  <c r="F121" i="112" s="1"/>
  <c r="L122" i="112" s="1"/>
  <c r="G197" i="112" a="1"/>
  <c r="G197" i="112" s="1"/>
  <c r="E34" i="112" a="1"/>
  <c r="E34" i="112" s="1"/>
  <c r="U105" i="112"/>
  <c r="G122" i="112" a="1"/>
  <c r="G122" i="112" s="1"/>
  <c r="J36" i="112" a="1"/>
  <c r="J36" i="112" s="1"/>
  <c r="I122" i="112" a="1"/>
  <c r="I122" i="112" s="1"/>
  <c r="P52" i="111"/>
  <c r="J31" i="112" a="1"/>
  <c r="J31" i="112" s="1"/>
  <c r="J122" i="112" a="1"/>
  <c r="J122" i="112" s="1"/>
  <c r="L33" i="112" a="1"/>
  <c r="L33" i="112" s="1"/>
  <c r="I190" i="112" a="1"/>
  <c r="I190" i="112" s="1"/>
  <c r="H190" i="112" s="1"/>
  <c r="I36" i="112" a="1"/>
  <c r="I36" i="112" s="1"/>
  <c r="U36" i="112" s="1"/>
  <c r="E122" i="112" a="1"/>
  <c r="E122" i="112" s="1"/>
  <c r="U61" i="111"/>
  <c r="G117" i="112" a="1"/>
  <c r="G117" i="112" s="1"/>
  <c r="M118" i="112" s="1"/>
  <c r="R48" i="111"/>
  <c r="R76" i="111"/>
  <c r="E77" i="111" a="1"/>
  <c r="E77" i="111" s="1"/>
  <c r="I77" i="111" a="1"/>
  <c r="I77" i="111" s="1"/>
  <c r="T77" i="111" s="1"/>
  <c r="J77" i="111" a="1"/>
  <c r="J77" i="111" s="1"/>
  <c r="U77" i="111" s="1"/>
  <c r="H77" i="111" a="1"/>
  <c r="H77" i="111" s="1"/>
  <c r="S77" i="111" s="1"/>
  <c r="G77" i="111" a="1"/>
  <c r="G77" i="111" s="1"/>
  <c r="R77" i="111" s="1"/>
  <c r="F77" i="111" a="1"/>
  <c r="F77" i="111" s="1"/>
  <c r="E70" i="111" a="1"/>
  <c r="E70" i="111" s="1"/>
  <c r="I69" i="111" a="1"/>
  <c r="I69" i="111" s="1"/>
  <c r="H69" i="111" a="1"/>
  <c r="H69" i="111" s="1"/>
  <c r="E71" i="111" a="1"/>
  <c r="E71" i="111" s="1"/>
  <c r="P72" i="111" s="1"/>
  <c r="I70" i="111" a="1"/>
  <c r="I70" i="111" s="1"/>
  <c r="T71" i="111" s="1"/>
  <c r="F70" i="111" a="1"/>
  <c r="F70" i="111" s="1"/>
  <c r="J75" i="111" a="1"/>
  <c r="J75" i="111" s="1"/>
  <c r="E69" i="111" a="1"/>
  <c r="E69" i="111" s="1"/>
  <c r="I73" i="111" a="1"/>
  <c r="I73" i="111" s="1"/>
  <c r="E75" i="111" a="1"/>
  <c r="E75" i="111" s="1"/>
  <c r="J70" i="111" a="1"/>
  <c r="J70" i="111" s="1"/>
  <c r="H75" i="111" a="1"/>
  <c r="H75" i="111" s="1"/>
  <c r="S76" i="111" s="1"/>
  <c r="J72" i="111" a="1"/>
  <c r="J72" i="111" s="1"/>
  <c r="U73" i="111" s="1"/>
  <c r="I72" i="111" a="1"/>
  <c r="I72" i="111" s="1"/>
  <c r="T72" i="111" s="1"/>
  <c r="F69" i="111" a="1"/>
  <c r="F69" i="111" s="1"/>
  <c r="H70" i="111" a="1"/>
  <c r="H70" i="111" s="1"/>
  <c r="S71" i="111" s="1"/>
  <c r="J74" i="111" a="1"/>
  <c r="J74" i="111" s="1"/>
  <c r="G72" i="111" a="1"/>
  <c r="G72" i="111" s="1"/>
  <c r="R73" i="111" s="1"/>
  <c r="J71" i="111" a="1"/>
  <c r="J71" i="111" s="1"/>
  <c r="E73" i="111" a="1"/>
  <c r="E73" i="111" s="1"/>
  <c r="I74" i="111" a="1"/>
  <c r="I74" i="111" s="1"/>
  <c r="T75" i="111" s="1"/>
  <c r="I106" i="112" a="1"/>
  <c r="I106" i="112" s="1"/>
  <c r="U107" i="112" s="1"/>
  <c r="I95" i="112" a="1"/>
  <c r="I95" i="112" s="1"/>
  <c r="H95" i="112" s="1"/>
  <c r="J95" i="112" s="1"/>
  <c r="I37" i="112" a="1"/>
  <c r="I37" i="112" s="1"/>
  <c r="H38" i="112" a="1"/>
  <c r="H38" i="112" s="1"/>
  <c r="I32" i="112" a="1"/>
  <c r="I32" i="112" s="1"/>
  <c r="L108" i="112" a="1"/>
  <c r="L108" i="112" s="1"/>
  <c r="J223" i="112" a="1"/>
  <c r="J223" i="112" s="1"/>
  <c r="M109" i="112" a="1"/>
  <c r="M109" i="112" s="1"/>
  <c r="G58" i="112" a="1"/>
  <c r="G58" i="112" s="1"/>
  <c r="K59" i="112" a="1"/>
  <c r="K59" i="112" s="1"/>
  <c r="E62" i="112" a="1"/>
  <c r="E62" i="112" s="1"/>
  <c r="U52" i="111"/>
  <c r="F203" i="112" a="1"/>
  <c r="F203" i="112" s="1"/>
  <c r="I209" i="112" a="1"/>
  <c r="I209" i="112" s="1"/>
  <c r="H209" i="112" s="1"/>
  <c r="J209" i="112" s="1"/>
  <c r="I110" i="112" a="1"/>
  <c r="I110" i="112" s="1"/>
  <c r="I203" i="112" a="1"/>
  <c r="I203" i="112" s="1"/>
  <c r="H203" i="112" s="1"/>
  <c r="J203" i="112" s="1"/>
  <c r="I93" i="112" a="1"/>
  <c r="I93" i="112" s="1"/>
  <c r="H93" i="112" s="1"/>
  <c r="J93" i="112" s="1"/>
  <c r="U166" i="112"/>
  <c r="E156" i="112" a="1"/>
  <c r="E156" i="112" s="1"/>
  <c r="Q157" i="112" s="1"/>
  <c r="H35" i="112" a="1"/>
  <c r="H35" i="112" s="1"/>
  <c r="I206" i="112" a="1"/>
  <c r="I206" i="112" s="1"/>
  <c r="H206" i="112" s="1"/>
  <c r="J206" i="112" s="1"/>
  <c r="N108" i="112" a="1"/>
  <c r="N108" i="112" s="1"/>
  <c r="T180" i="112"/>
  <c r="H183" i="112" a="1"/>
  <c r="H183" i="112" s="1"/>
  <c r="E183" i="112" a="1"/>
  <c r="E183" i="112" s="1"/>
  <c r="F183" i="112" a="1"/>
  <c r="F183" i="112" s="1"/>
  <c r="R183" i="112" s="1"/>
  <c r="I183" i="112" a="1"/>
  <c r="I183" i="112" s="1"/>
  <c r="U183" i="112" s="1"/>
  <c r="J183" i="112" a="1"/>
  <c r="J183" i="112" s="1"/>
  <c r="V183" i="112" s="1"/>
  <c r="G183" i="112" a="1"/>
  <c r="G183" i="112" s="1"/>
  <c r="S183" i="112" s="1"/>
  <c r="I175" i="112" a="1"/>
  <c r="I175" i="112" s="1"/>
  <c r="U176" i="112" s="1"/>
  <c r="F175" i="112" a="1"/>
  <c r="F175" i="112" s="1"/>
  <c r="R176" i="112" s="1"/>
  <c r="J179" i="112" a="1"/>
  <c r="J179" i="112" s="1"/>
  <c r="V180" i="112" s="1"/>
  <c r="H181" i="112" a="1"/>
  <c r="H181" i="112" s="1"/>
  <c r="T182" i="112" s="1"/>
  <c r="E181" i="112" a="1"/>
  <c r="E181" i="112" s="1"/>
  <c r="Q182" i="112" s="1"/>
  <c r="J177" i="112" a="1"/>
  <c r="J177" i="112" s="1"/>
  <c r="V178" i="112" s="1"/>
  <c r="J181" i="112" a="1"/>
  <c r="J181" i="112" s="1"/>
  <c r="V182" i="112" s="1"/>
  <c r="I181" i="112" a="1"/>
  <c r="I181" i="112" s="1"/>
  <c r="U182" i="112" s="1"/>
  <c r="I178" i="112" a="1"/>
  <c r="I178" i="112" s="1"/>
  <c r="U179" i="112" s="1"/>
  <c r="F181" i="112" a="1"/>
  <c r="F181" i="112" s="1"/>
  <c r="R182" i="112" s="1"/>
  <c r="G181" i="112" a="1"/>
  <c r="G181" i="112" s="1"/>
  <c r="S182" i="112" s="1"/>
  <c r="R52" i="111"/>
  <c r="H120" i="112" a="1"/>
  <c r="H120" i="112" s="1"/>
  <c r="N121" i="112" s="1"/>
  <c r="I109" i="112" a="1"/>
  <c r="I109" i="112" s="1"/>
  <c r="H36" i="112" a="1"/>
  <c r="H36" i="112" s="1"/>
  <c r="T37" i="112" s="1"/>
  <c r="E57" i="111" a="1"/>
  <c r="E57" i="111" s="1"/>
  <c r="J57" i="111" a="1"/>
  <c r="J57" i="111" s="1"/>
  <c r="G220" i="112" a="1"/>
  <c r="G220" i="112" s="1"/>
  <c r="J156" i="112" a="1"/>
  <c r="J156" i="112" s="1"/>
  <c r="V157" i="112" s="1"/>
  <c r="J75" i="112" a="1"/>
  <c r="J75" i="112" s="1"/>
  <c r="H75" i="112" a="1"/>
  <c r="H75" i="112" s="1"/>
  <c r="K75" i="112" a="1"/>
  <c r="K75" i="112" s="1"/>
  <c r="F75" i="112" a="1"/>
  <c r="F75" i="112" s="1"/>
  <c r="G75" i="112" a="1"/>
  <c r="G75" i="112" s="1"/>
  <c r="E75" i="112" a="1"/>
  <c r="E75" i="112" s="1"/>
  <c r="L75" i="112" a="1"/>
  <c r="L75" i="112" s="1"/>
  <c r="I75" i="112" a="1"/>
  <c r="I75" i="112" s="1"/>
  <c r="J73" i="112" a="1"/>
  <c r="J73" i="112" s="1"/>
  <c r="L71" i="112" a="1"/>
  <c r="L71" i="112" s="1"/>
  <c r="J71" i="112" a="1"/>
  <c r="J71" i="112" s="1"/>
  <c r="I68" i="112" a="1"/>
  <c r="I68" i="112" s="1"/>
  <c r="G73" i="112" a="1"/>
  <c r="G73" i="112" s="1"/>
  <c r="E71" i="112" a="1"/>
  <c r="E71" i="112" s="1"/>
  <c r="L73" i="112" a="1"/>
  <c r="L73" i="112" s="1"/>
  <c r="H73" i="112" a="1"/>
  <c r="H73" i="112" s="1"/>
  <c r="H69" i="112" a="1"/>
  <c r="H69" i="112" s="1"/>
  <c r="H71" i="112" a="1"/>
  <c r="H71" i="112" s="1"/>
  <c r="F69" i="112" a="1"/>
  <c r="F69" i="112" s="1"/>
  <c r="K73" i="112" a="1"/>
  <c r="K73" i="112" s="1"/>
  <c r="J70" i="112" a="1"/>
  <c r="J70" i="112" s="1"/>
  <c r="E73" i="112" a="1"/>
  <c r="E73" i="112" s="1"/>
  <c r="I69" i="112" a="1"/>
  <c r="I69" i="112" s="1"/>
  <c r="K69" i="112" a="1"/>
  <c r="K69" i="112" s="1"/>
  <c r="I70" i="112" a="1"/>
  <c r="I70" i="112" s="1"/>
  <c r="G67" i="112" a="1"/>
  <c r="G67" i="112" s="1"/>
  <c r="I67" i="112" a="1"/>
  <c r="I67" i="112" s="1"/>
  <c r="G69" i="112" a="1"/>
  <c r="G69" i="112" s="1"/>
  <c r="F72" i="112" a="1"/>
  <c r="F72" i="112" s="1"/>
  <c r="J69" i="112" a="1"/>
  <c r="J69" i="112" s="1"/>
  <c r="L69" i="112" a="1"/>
  <c r="L69" i="112" s="1"/>
  <c r="I71" i="112" a="1"/>
  <c r="I71" i="112" s="1"/>
  <c r="G71" i="112" a="1"/>
  <c r="G71" i="112" s="1"/>
  <c r="L67" i="112" a="1"/>
  <c r="L67" i="112" s="1"/>
  <c r="M107" i="112" a="1"/>
  <c r="M107" i="112" s="1"/>
  <c r="D108" i="110"/>
  <c r="B99" i="110"/>
  <c r="S48" i="111"/>
  <c r="T168" i="112"/>
  <c r="F192" i="112" a="1"/>
  <c r="F192" i="112" s="1"/>
  <c r="L32" i="112" a="1"/>
  <c r="L32" i="112" s="1"/>
  <c r="I38" i="112" a="1"/>
  <c r="I38" i="112" s="1"/>
  <c r="I34" i="112" a="1"/>
  <c r="I34" i="112" s="1"/>
  <c r="U35" i="112" s="1"/>
  <c r="F119" i="112" a="1"/>
  <c r="F119" i="112" s="1"/>
  <c r="R109" i="112"/>
  <c r="T51" i="111"/>
  <c r="J118" i="112" a="1"/>
  <c r="J118" i="112" s="1"/>
  <c r="F31" i="112" a="1"/>
  <c r="F31" i="112" s="1"/>
  <c r="S107" i="112"/>
  <c r="S179" i="112"/>
  <c r="Q37" i="111"/>
  <c r="I120" i="112" a="1"/>
  <c r="I120" i="112" s="1"/>
  <c r="O121" i="112" s="1"/>
  <c r="I98" i="112" a="1"/>
  <c r="I98" i="112" s="1"/>
  <c r="H98" i="112" s="1"/>
  <c r="J98" i="112" s="1"/>
  <c r="S72" i="111"/>
  <c r="I97" i="112" a="1"/>
  <c r="I97" i="112" s="1"/>
  <c r="H97" i="112" s="1"/>
  <c r="J97" i="112" s="1"/>
  <c r="E38" i="112" a="1"/>
  <c r="E38" i="112" s="1"/>
  <c r="H159" i="112" a="1"/>
  <c r="H159" i="112" s="1"/>
  <c r="T159" i="112" s="1"/>
  <c r="F159" i="112" a="1"/>
  <c r="F159" i="112" s="1"/>
  <c r="R159" i="112" s="1"/>
  <c r="J159" i="112" a="1"/>
  <c r="J159" i="112" s="1"/>
  <c r="V159" i="112" s="1"/>
  <c r="I159" i="112" a="1"/>
  <c r="I159" i="112" s="1"/>
  <c r="E159" i="112" a="1"/>
  <c r="E159" i="112" s="1"/>
  <c r="Q159" i="112" s="1"/>
  <c r="G159" i="112" a="1"/>
  <c r="G159" i="112" s="1"/>
  <c r="S159" i="112" s="1"/>
  <c r="E152" i="112" a="1"/>
  <c r="E152" i="112" s="1"/>
  <c r="H151" i="112" a="1"/>
  <c r="H151" i="112" s="1"/>
  <c r="J152" i="112" a="1"/>
  <c r="J152" i="112" s="1"/>
  <c r="V153" i="112" s="1"/>
  <c r="G155" i="112" a="1"/>
  <c r="G155" i="112" s="1"/>
  <c r="I153" i="112" a="1"/>
  <c r="I153" i="112" s="1"/>
  <c r="U154" i="112" s="1"/>
  <c r="E153" i="112" a="1"/>
  <c r="E153" i="112" s="1"/>
  <c r="H154" i="112" a="1"/>
  <c r="H154" i="112" s="1"/>
  <c r="I151" i="112" a="1"/>
  <c r="I151" i="112" s="1"/>
  <c r="U152" i="112" s="1"/>
  <c r="F155" i="112" a="1"/>
  <c r="F155" i="112" s="1"/>
  <c r="E151" i="112" a="1"/>
  <c r="E151" i="112" s="1"/>
  <c r="H152" i="112" a="1"/>
  <c r="H152" i="112" s="1"/>
  <c r="T153" i="112" s="1"/>
  <c r="J154" i="112" a="1"/>
  <c r="J154" i="112" s="1"/>
  <c r="V155" i="112" s="1"/>
  <c r="G153" i="112" a="1"/>
  <c r="G153" i="112" s="1"/>
  <c r="G154" i="112" a="1"/>
  <c r="G154" i="112" s="1"/>
  <c r="F151" i="112" a="1"/>
  <c r="F151" i="112" s="1"/>
  <c r="R152" i="112" s="1"/>
  <c r="F156" i="112" a="1"/>
  <c r="F156" i="112" s="1"/>
  <c r="R157" i="112" s="1"/>
  <c r="G119" i="112" a="1"/>
  <c r="G119" i="112" s="1"/>
  <c r="U62" i="111"/>
  <c r="S168" i="112"/>
  <c r="G190" i="112" a="1"/>
  <c r="G190" i="112" s="1"/>
  <c r="J190" i="112" s="1"/>
  <c r="L31" i="112" a="1"/>
  <c r="L31" i="112" s="1"/>
  <c r="F117" i="112" a="1"/>
  <c r="F117" i="112" s="1"/>
  <c r="E33" i="112" a="1"/>
  <c r="E33" i="112" s="1"/>
  <c r="Q34" i="112" s="1"/>
  <c r="E32" i="112" a="1"/>
  <c r="E32" i="112" s="1"/>
  <c r="E223" i="112" a="1"/>
  <c r="E223" i="112" s="1"/>
  <c r="N106" i="112" a="1"/>
  <c r="N106" i="112" s="1"/>
  <c r="G57" i="112" a="1"/>
  <c r="G57" i="112" s="1"/>
  <c r="F57" i="112" a="1"/>
  <c r="F57" i="112" s="1"/>
  <c r="K62" i="112" a="1"/>
  <c r="K62" i="112" s="1"/>
  <c r="F202" i="112" a="1"/>
  <c r="F202" i="112" s="1"/>
  <c r="E209" i="112" a="1"/>
  <c r="E209" i="112" s="1"/>
  <c r="L110" i="112" a="1"/>
  <c r="L110" i="112" s="1"/>
  <c r="F33" i="112" a="1"/>
  <c r="F33" i="112" s="1"/>
  <c r="R34" i="112" s="1"/>
  <c r="Q48" i="111"/>
  <c r="G104" i="112" a="1"/>
  <c r="G104" i="112" s="1"/>
  <c r="S105" i="112" s="1"/>
  <c r="F107" i="112" a="1"/>
  <c r="F107" i="112" s="1"/>
  <c r="R108" i="112" s="1"/>
  <c r="H156" i="112" a="1"/>
  <c r="H156" i="112" s="1"/>
  <c r="T157" i="112" s="1"/>
  <c r="E107" i="112" a="1"/>
  <c r="E107" i="112" s="1"/>
  <c r="Q108" i="112" s="1"/>
  <c r="E121" i="112" a="1"/>
  <c r="E121" i="112" s="1"/>
  <c r="H61" i="112" a="1"/>
  <c r="H61" i="112" s="1"/>
  <c r="R179" i="112"/>
  <c r="V176" i="112"/>
  <c r="J121" i="112" a="1"/>
  <c r="J121" i="112" s="1"/>
  <c r="E120" i="112" a="1"/>
  <c r="E120" i="112" s="1"/>
  <c r="N107" i="112" a="1"/>
  <c r="N107" i="112" s="1"/>
  <c r="E58" i="111" a="1"/>
  <c r="E58" i="111" s="1"/>
  <c r="I157" i="112" a="1"/>
  <c r="I157" i="112" s="1"/>
  <c r="J58" i="112" a="1"/>
  <c r="J58" i="112" s="1"/>
  <c r="Q52" i="111"/>
  <c r="V165" i="112"/>
  <c r="B93" i="110"/>
  <c r="D102" i="110"/>
  <c r="F118" i="112" a="1"/>
  <c r="F118" i="112" s="1"/>
  <c r="Q109" i="112"/>
  <c r="T61" i="111"/>
  <c r="F35" i="112" a="1"/>
  <c r="F35" i="112" s="1"/>
  <c r="R36" i="112" s="1"/>
  <c r="E191" i="112" a="1"/>
  <c r="E191" i="112" s="1"/>
  <c r="K36" i="112" a="1"/>
  <c r="K36" i="112" s="1"/>
  <c r="S158" i="112"/>
  <c r="T50" i="111"/>
  <c r="I96" i="112" a="1"/>
  <c r="I96" i="112" s="1"/>
  <c r="H96" i="112" s="1"/>
  <c r="J96" i="112" s="1"/>
  <c r="I118" i="112" a="1"/>
  <c r="I118" i="112" s="1"/>
  <c r="G37" i="112" a="1"/>
  <c r="G37" i="112" s="1"/>
  <c r="J224" i="112" a="1"/>
  <c r="J224" i="112" s="1"/>
  <c r="I224" i="112" a="1"/>
  <c r="I224" i="112" s="1"/>
  <c r="H224" i="112" a="1"/>
  <c r="H224" i="112" s="1"/>
  <c r="E224" i="112" a="1"/>
  <c r="E224" i="112" s="1"/>
  <c r="G224" i="112" a="1"/>
  <c r="G224" i="112" s="1"/>
  <c r="F224" i="112" a="1"/>
  <c r="F224" i="112" s="1"/>
  <c r="F217" i="112" a="1"/>
  <c r="F217" i="112" s="1"/>
  <c r="J216" i="112" a="1"/>
  <c r="J216" i="112" s="1"/>
  <c r="G218" i="112" a="1"/>
  <c r="G218" i="112" s="1"/>
  <c r="E222" i="112" a="1"/>
  <c r="E222" i="112" s="1"/>
  <c r="F218" i="112" a="1"/>
  <c r="F218" i="112" s="1"/>
  <c r="F222" i="112" a="1"/>
  <c r="F222" i="112" s="1"/>
  <c r="J218" i="112" a="1"/>
  <c r="J218" i="112" s="1"/>
  <c r="F216" i="112" a="1"/>
  <c r="F216" i="112" s="1"/>
  <c r="F220" i="112" a="1"/>
  <c r="F220" i="112" s="1"/>
  <c r="G222" i="112" a="1"/>
  <c r="G222" i="112" s="1"/>
  <c r="F221" i="112" a="1"/>
  <c r="F221" i="112" s="1"/>
  <c r="H219" i="112" a="1"/>
  <c r="H219" i="112" s="1"/>
  <c r="J220" i="112" a="1"/>
  <c r="J220" i="112" s="1"/>
  <c r="I220" i="112" a="1"/>
  <c r="I220" i="112" s="1"/>
  <c r="H220" i="112" a="1"/>
  <c r="H220" i="112" s="1"/>
  <c r="I216" i="112" a="1"/>
  <c r="I216" i="112" s="1"/>
  <c r="E217" i="112" a="1"/>
  <c r="E217" i="112" s="1"/>
  <c r="I217" i="112" a="1"/>
  <c r="I217" i="112" s="1"/>
  <c r="J217" i="112" a="1"/>
  <c r="J217" i="112" s="1"/>
  <c r="F219" i="112" a="1"/>
  <c r="F219" i="112" s="1"/>
  <c r="E220" i="112" a="1"/>
  <c r="E220" i="112" s="1"/>
  <c r="E218" i="112" a="1"/>
  <c r="E218" i="112" s="1"/>
  <c r="I222" i="112" a="1"/>
  <c r="I222" i="112" s="1"/>
  <c r="H216" i="112" a="1"/>
  <c r="H216" i="112" s="1"/>
  <c r="J219" i="112" a="1"/>
  <c r="J219" i="112" s="1"/>
  <c r="E219" i="112" a="1"/>
  <c r="E219" i="112" s="1"/>
  <c r="V106" i="112"/>
  <c r="L55" i="112" a="1"/>
  <c r="L55" i="112" s="1"/>
  <c r="I60" i="112" a="1"/>
  <c r="I60" i="112" s="1"/>
  <c r="G62" i="112" a="1"/>
  <c r="G62" i="112" s="1"/>
  <c r="K35" i="112" a="1"/>
  <c r="K35" i="112" s="1"/>
  <c r="F59" i="112" a="1"/>
  <c r="F59" i="112" s="1"/>
  <c r="T167" i="112"/>
  <c r="E154" i="112" a="1"/>
  <c r="E154" i="112" s="1"/>
  <c r="K57" i="112" a="1"/>
  <c r="K57" i="112" s="1"/>
  <c r="U181" i="112"/>
  <c r="S176" i="112"/>
  <c r="E119" i="112" a="1"/>
  <c r="E119" i="112" s="1"/>
  <c r="G32" i="112" a="1"/>
  <c r="G32" i="112" s="1"/>
  <c r="F120" i="112" a="1"/>
  <c r="F120" i="112" s="1"/>
  <c r="R59" i="111"/>
  <c r="H155" i="112" a="1"/>
  <c r="H155" i="112" s="1"/>
  <c r="N109" i="112" a="1"/>
  <c r="N109" i="112" s="1"/>
  <c r="R46" i="111"/>
  <c r="I198" i="112" a="1"/>
  <c r="I198" i="112" s="1"/>
  <c r="H198" i="112" s="1"/>
  <c r="E198" i="112" a="1"/>
  <c r="E198" i="112" s="1"/>
  <c r="G198" i="112" a="1"/>
  <c r="G198" i="112" s="1"/>
  <c r="F198" i="112" a="1"/>
  <c r="F198" i="112" s="1"/>
  <c r="I191" i="112" a="1"/>
  <c r="I191" i="112" s="1"/>
  <c r="H191" i="112" s="1"/>
  <c r="E195" i="112" a="1"/>
  <c r="E195" i="112" s="1"/>
  <c r="I196" i="112" a="1"/>
  <c r="I196" i="112" s="1"/>
  <c r="H196" i="112" s="1"/>
  <c r="F191" i="112" a="1"/>
  <c r="F191" i="112" s="1"/>
  <c r="G196" i="112" a="1"/>
  <c r="G196" i="112" s="1"/>
  <c r="I208" i="112" a="1"/>
  <c r="I208" i="112" s="1"/>
  <c r="H208" i="112" s="1"/>
  <c r="I207" i="112" a="1"/>
  <c r="I207" i="112" s="1"/>
  <c r="H207" i="112" s="1"/>
  <c r="J207" i="112" s="1"/>
  <c r="G192" i="112" a="1"/>
  <c r="G192" i="112" s="1"/>
  <c r="E196" i="112" a="1"/>
  <c r="E196" i="112" s="1"/>
  <c r="F190" i="112" a="1"/>
  <c r="F190" i="112" s="1"/>
  <c r="F195" i="112" a="1"/>
  <c r="F195" i="112" s="1"/>
  <c r="I195" i="112" a="1"/>
  <c r="I195" i="112" s="1"/>
  <c r="H195" i="112" s="1"/>
  <c r="I193" i="112" a="1"/>
  <c r="I193" i="112" s="1"/>
  <c r="H193" i="112" s="1"/>
  <c r="G195" i="112" a="1"/>
  <c r="G195" i="112" s="1"/>
  <c r="E194" i="112" a="1"/>
  <c r="E194" i="112" s="1"/>
  <c r="I192" i="112" a="1"/>
  <c r="I192" i="112" s="1"/>
  <c r="H192" i="112" s="1"/>
  <c r="F193" i="112" a="1"/>
  <c r="F193" i="112" s="1"/>
  <c r="I94" i="112" a="1"/>
  <c r="I94" i="112" s="1"/>
  <c r="H94" i="112" s="1"/>
  <c r="J94" i="112" s="1"/>
  <c r="F196" i="112" a="1"/>
  <c r="F196" i="112" s="1"/>
  <c r="I205" i="112" a="1"/>
  <c r="I205" i="112" s="1"/>
  <c r="H205" i="112" s="1"/>
  <c r="J205" i="112" s="1"/>
  <c r="I92" i="112" a="1"/>
  <c r="I92" i="112" s="1"/>
  <c r="H92" i="112" s="1"/>
  <c r="J92" i="112" s="1"/>
  <c r="E190" i="112" a="1"/>
  <c r="E190" i="112" s="1"/>
  <c r="K37" i="112" a="1"/>
  <c r="K37" i="112" s="1"/>
  <c r="J119" i="112" a="1"/>
  <c r="J119" i="112" s="1"/>
  <c r="K34" i="112" a="1"/>
  <c r="K34" i="112" s="1"/>
  <c r="J32" i="112" a="1"/>
  <c r="J32" i="112" s="1"/>
  <c r="T52" i="111"/>
  <c r="K38" i="112" a="1"/>
  <c r="K38" i="112" s="1"/>
  <c r="G35" i="112" a="1"/>
  <c r="G35" i="112" s="1"/>
  <c r="S36" i="112" s="1"/>
  <c r="S52" i="111"/>
  <c r="H34" i="112" a="1"/>
  <c r="H34" i="112" s="1"/>
  <c r="J33" i="112" a="1"/>
  <c r="J33" i="112" s="1"/>
  <c r="V34" i="112" s="1"/>
  <c r="I156" i="112" a="1"/>
  <c r="I156" i="112" s="1"/>
  <c r="U157" i="112" s="1"/>
  <c r="I91" i="112" a="1"/>
  <c r="I91" i="112" s="1"/>
  <c r="H91" i="112" s="1"/>
  <c r="J91" i="112" s="1"/>
  <c r="I197" i="112" a="1"/>
  <c r="I197" i="112" s="1"/>
  <c r="H197" i="112" s="1"/>
  <c r="G34" i="112" a="1"/>
  <c r="G34" i="112" s="1"/>
  <c r="H33" i="112" a="1"/>
  <c r="H33" i="112" s="1"/>
  <c r="T33" i="112" s="1"/>
  <c r="E35" i="112" a="1"/>
  <c r="E35" i="112" s="1"/>
  <c r="H157" i="112" a="1"/>
  <c r="H157" i="112" s="1"/>
  <c r="T158" i="112" s="1"/>
  <c r="E63" i="112" a="1"/>
  <c r="E63" i="112" s="1"/>
  <c r="L63" i="112" a="1"/>
  <c r="L63" i="112" s="1"/>
  <c r="J63" i="112" a="1"/>
  <c r="J63" i="112" s="1"/>
  <c r="F63" i="112" a="1"/>
  <c r="F63" i="112" s="1"/>
  <c r="G63" i="112" a="1"/>
  <c r="G63" i="112" s="1"/>
  <c r="K63" i="112" a="1"/>
  <c r="K63" i="112" s="1"/>
  <c r="I63" i="112" a="1"/>
  <c r="I63" i="112" s="1"/>
  <c r="H63" i="112" a="1"/>
  <c r="H63" i="112" s="1"/>
  <c r="E55" i="112" a="1"/>
  <c r="E55" i="112" s="1"/>
  <c r="E58" i="112" a="1"/>
  <c r="E58" i="112" s="1"/>
  <c r="L59" i="112" a="1"/>
  <c r="L59" i="112" s="1"/>
  <c r="E59" i="112" a="1"/>
  <c r="E59" i="112" s="1"/>
  <c r="F61" i="112" a="1"/>
  <c r="F61" i="112" s="1"/>
  <c r="J57" i="112" a="1"/>
  <c r="J57" i="112" s="1"/>
  <c r="H60" i="112" a="1"/>
  <c r="H60" i="112" s="1"/>
  <c r="G59" i="112" a="1"/>
  <c r="G59" i="112" s="1"/>
  <c r="I61" i="112" a="1"/>
  <c r="I61" i="112" s="1"/>
  <c r="L57" i="112" a="1"/>
  <c r="L57" i="112" s="1"/>
  <c r="K55" i="112" a="1"/>
  <c r="K55" i="112" s="1"/>
  <c r="L60" i="112" a="1"/>
  <c r="L60" i="112" s="1"/>
  <c r="K60" i="112" a="1"/>
  <c r="K60" i="112" s="1"/>
  <c r="G60" i="112" a="1"/>
  <c r="G60" i="112" s="1"/>
  <c r="F58" i="112" a="1"/>
  <c r="F58" i="112" s="1"/>
  <c r="L61" i="112" a="1"/>
  <c r="L61" i="112" s="1"/>
  <c r="I58" i="112" a="1"/>
  <c r="I58" i="112" s="1"/>
  <c r="E61" i="112" a="1"/>
  <c r="E61" i="112" s="1"/>
  <c r="E57" i="112" a="1"/>
  <c r="E57" i="112" s="1"/>
  <c r="K61" i="112" a="1"/>
  <c r="K61" i="112" s="1"/>
  <c r="G191" i="112" a="1"/>
  <c r="G191" i="112" s="1"/>
  <c r="Q170" i="112"/>
  <c r="G156" i="112" a="1"/>
  <c r="G156" i="112" s="1"/>
  <c r="S157" i="112" s="1"/>
  <c r="R165" i="112"/>
  <c r="I99" i="112" a="1"/>
  <c r="I99" i="112" s="1"/>
  <c r="H99" i="112" s="1"/>
  <c r="J99" i="112" s="1"/>
  <c r="I152" i="112" a="1"/>
  <c r="I152" i="112" s="1"/>
  <c r="R180" i="112"/>
  <c r="T183" i="112"/>
  <c r="R168" i="112"/>
  <c r="Q166" i="112"/>
  <c r="E117" i="112" a="1"/>
  <c r="E117" i="112" s="1"/>
  <c r="H104" i="112" a="1"/>
  <c r="H104" i="112" s="1"/>
  <c r="R47" i="111"/>
  <c r="E192" i="112" a="1"/>
  <c r="E192" i="112" s="1"/>
  <c r="E39" i="112" a="1"/>
  <c r="E39" i="112" s="1"/>
  <c r="H39" i="112" a="1"/>
  <c r="H39" i="112" s="1"/>
  <c r="G39" i="112" a="1"/>
  <c r="G39" i="112" s="1"/>
  <c r="J39" i="112" a="1"/>
  <c r="J39" i="112" s="1"/>
  <c r="L39" i="112" a="1"/>
  <c r="L39" i="112" s="1"/>
  <c r="K39" i="112" a="1"/>
  <c r="K39" i="112" s="1"/>
  <c r="I39" i="112" a="1"/>
  <c r="I39" i="112" s="1"/>
  <c r="F39" i="112" a="1"/>
  <c r="F39" i="112" s="1"/>
  <c r="R39" i="112" s="1"/>
  <c r="H31" i="112" a="1"/>
  <c r="H31" i="112" s="1"/>
  <c r="T32" i="112" s="1"/>
  <c r="G33" i="112" a="1"/>
  <c r="G33" i="112" s="1"/>
  <c r="F32" i="112" a="1"/>
  <c r="F32" i="112" s="1"/>
  <c r="E31" i="112" a="1"/>
  <c r="E31" i="112" s="1"/>
  <c r="K31" i="112" a="1"/>
  <c r="K31" i="112" s="1"/>
  <c r="K33" i="112" a="1"/>
  <c r="K33" i="112" s="1"/>
  <c r="J35" i="112" a="1"/>
  <c r="J35" i="112" s="1"/>
  <c r="L35" i="112" a="1"/>
  <c r="L35" i="112" s="1"/>
  <c r="T164" i="112"/>
  <c r="U106" i="112"/>
  <c r="H119" i="112" a="1"/>
  <c r="H119" i="112" s="1"/>
  <c r="Q180" i="112"/>
  <c r="I204" i="112" a="1"/>
  <c r="I204" i="112" s="1"/>
  <c r="H204" i="112" s="1"/>
  <c r="E193" i="112" a="1"/>
  <c r="E193" i="112" s="1"/>
  <c r="E197" i="112" a="1"/>
  <c r="E197" i="112" s="1"/>
  <c r="E36" i="112" a="1"/>
  <c r="E36" i="112" s="1"/>
  <c r="G38" i="112" a="1"/>
  <c r="G38" i="112" s="1"/>
  <c r="P50" i="111"/>
  <c r="I218" i="112" a="1"/>
  <c r="I218" i="112" s="1"/>
  <c r="E155" i="112" a="1"/>
  <c r="E155" i="112" s="1"/>
  <c r="Q156" i="112" s="1"/>
  <c r="S169" i="112"/>
  <c r="J60" i="112" a="1"/>
  <c r="J60" i="112" s="1"/>
  <c r="H56" i="112" a="1"/>
  <c r="H56" i="112" s="1"/>
  <c r="U104" i="112"/>
  <c r="R37" i="111"/>
  <c r="E118" i="112" a="1"/>
  <c r="E118" i="112" s="1"/>
  <c r="S35" i="111"/>
  <c r="F153" i="112" a="1"/>
  <c r="F153" i="112" s="1"/>
  <c r="R154" i="112" s="1"/>
  <c r="R50" i="111"/>
  <c r="D105" i="110"/>
  <c r="B96" i="110"/>
  <c r="I31" i="112" a="1"/>
  <c r="I31" i="112" s="1"/>
  <c r="S178" i="112"/>
  <c r="Q176" i="112"/>
  <c r="Q183" i="112"/>
  <c r="G31" i="112" a="1"/>
  <c r="G31" i="112" s="1"/>
  <c r="H118" i="112" a="1"/>
  <c r="H118" i="112" s="1"/>
  <c r="G120" i="112" a="1"/>
  <c r="G120" i="112" s="1"/>
  <c r="L36" i="112" a="1"/>
  <c r="L36" i="112" s="1"/>
  <c r="I65" i="111" a="1"/>
  <c r="I65" i="111" s="1"/>
  <c r="T65" i="111" s="1"/>
  <c r="F65" i="111" a="1"/>
  <c r="F65" i="111" s="1"/>
  <c r="J65" i="111" a="1"/>
  <c r="J65" i="111" s="1"/>
  <c r="G65" i="111" a="1"/>
  <c r="G65" i="111" s="1"/>
  <c r="R65" i="111" s="1"/>
  <c r="E65" i="111" a="1"/>
  <c r="E65" i="111" s="1"/>
  <c r="H65" i="111" a="1"/>
  <c r="H65" i="111" s="1"/>
  <c r="I57" i="111" a="1"/>
  <c r="I57" i="111" s="1"/>
  <c r="T58" i="111" s="1"/>
  <c r="F57" i="111" a="1"/>
  <c r="F57" i="111" s="1"/>
  <c r="H57" i="111" a="1"/>
  <c r="H57" i="111" s="1"/>
  <c r="S58" i="111" s="1"/>
  <c r="E60" i="111" a="1"/>
  <c r="E60" i="111" s="1"/>
  <c r="J58" i="111" a="1"/>
  <c r="J58" i="111" s="1"/>
  <c r="U59" i="111" s="1"/>
  <c r="I59" i="111" a="1"/>
  <c r="I59" i="111" s="1"/>
  <c r="T60" i="111" s="1"/>
  <c r="G61" i="111" a="1"/>
  <c r="G61" i="111" s="1"/>
  <c r="G60" i="111" a="1"/>
  <c r="G60" i="111" s="1"/>
  <c r="F58" i="111" a="1"/>
  <c r="F58" i="111" s="1"/>
  <c r="E63" i="111" a="1"/>
  <c r="E63" i="111" s="1"/>
  <c r="G63" i="111" a="1"/>
  <c r="G63" i="111" s="1"/>
  <c r="R64" i="111" s="1"/>
  <c r="E62" i="111" a="1"/>
  <c r="E62" i="111" s="1"/>
  <c r="I62" i="111" a="1"/>
  <c r="I62" i="111" s="1"/>
  <c r="H61" i="111" a="1"/>
  <c r="H61" i="111" s="1"/>
  <c r="S62" i="111" s="1"/>
  <c r="I63" i="111" a="1"/>
  <c r="I63" i="111" s="1"/>
  <c r="T64" i="111" s="1"/>
  <c r="F63" i="111" a="1"/>
  <c r="F63" i="111" s="1"/>
  <c r="I58" i="111" a="1"/>
  <c r="I58" i="111" s="1"/>
  <c r="E59" i="111" a="1"/>
  <c r="E59" i="111" s="1"/>
  <c r="J63" i="111" a="1"/>
  <c r="J63" i="111" s="1"/>
  <c r="L107" i="112" a="1"/>
  <c r="L107" i="112" s="1"/>
  <c r="H108" i="112" a="1"/>
  <c r="H108" i="112" s="1"/>
  <c r="T109" i="112" s="1"/>
  <c r="J37" i="112" a="1"/>
  <c r="J37" i="112" s="1"/>
  <c r="J61" i="112" a="1"/>
  <c r="J61" i="112" s="1"/>
  <c r="F37" i="108" a="1"/>
  <c r="F37" i="108" s="1"/>
  <c r="H32" i="108" a="1"/>
  <c r="H32" i="108" s="1"/>
  <c r="J38" i="108" a="1"/>
  <c r="J38" i="108" s="1"/>
  <c r="E35" i="108" a="1"/>
  <c r="E35" i="108" s="1"/>
  <c r="H38" i="108" a="1"/>
  <c r="H38" i="108" s="1"/>
  <c r="L32" i="108" a="1"/>
  <c r="L32" i="108" s="1"/>
  <c r="E34" i="108" a="1"/>
  <c r="E34" i="108" s="1"/>
  <c r="L38" i="108" a="1"/>
  <c r="L38" i="108" s="1"/>
  <c r="J31" i="108" a="1"/>
  <c r="J31" i="108" s="1"/>
  <c r="F36" i="108" a="1"/>
  <c r="F36" i="108" s="1"/>
  <c r="E38" i="108" a="1"/>
  <c r="E38" i="108" s="1"/>
  <c r="H31" i="108" a="1"/>
  <c r="H31" i="108" s="1"/>
  <c r="L36" i="108" a="1"/>
  <c r="L36" i="108" s="1"/>
  <c r="K38" i="108" a="1"/>
  <c r="K38" i="108" s="1"/>
  <c r="K31" i="108" a="1"/>
  <c r="K31" i="108" s="1"/>
  <c r="F33" i="108" a="1"/>
  <c r="F33" i="108" s="1"/>
  <c r="G31" i="108" a="1"/>
  <c r="G31" i="108" s="1"/>
  <c r="G38" i="108" a="1"/>
  <c r="G38" i="108" s="1"/>
  <c r="H33" i="108" a="1"/>
  <c r="H33" i="108" s="1"/>
  <c r="H34" i="108" a="1"/>
  <c r="H34" i="108" s="1"/>
  <c r="H37" i="108" a="1"/>
  <c r="H37" i="108" s="1"/>
  <c r="L35" i="108" a="1"/>
  <c r="L35" i="108" s="1"/>
  <c r="F35" i="108" a="1"/>
  <c r="F35" i="108" s="1"/>
  <c r="R36" i="108" s="1"/>
  <c r="K37" i="108" a="1"/>
  <c r="K37" i="108" s="1"/>
  <c r="I36" i="108" a="1"/>
  <c r="I36" i="108" s="1"/>
  <c r="J37" i="108" a="1"/>
  <c r="J37" i="108" s="1"/>
  <c r="G36" i="108" a="1"/>
  <c r="G36" i="108" s="1"/>
  <c r="S36" i="108" s="1"/>
  <c r="L33" i="108" a="1"/>
  <c r="L33" i="108" s="1"/>
  <c r="K34" i="108" a="1"/>
  <c r="K34" i="108" s="1"/>
  <c r="I34" i="108" a="1"/>
  <c r="I34" i="108" s="1"/>
  <c r="J34" i="108" a="1"/>
  <c r="J34" i="108" s="1"/>
  <c r="V35" i="108" s="1"/>
  <c r="I35" i="108" a="1"/>
  <c r="I35" i="108" s="1"/>
  <c r="F38" i="108" a="1"/>
  <c r="F38" i="108" s="1"/>
  <c r="I31" i="108" a="1"/>
  <c r="I31" i="108" s="1"/>
  <c r="L37" i="108" a="1"/>
  <c r="L37" i="108" s="1"/>
  <c r="E36" i="108" a="1"/>
  <c r="E36" i="108" s="1"/>
  <c r="K32" i="108" a="1"/>
  <c r="K32" i="108" s="1"/>
  <c r="F34" i="108" a="1"/>
  <c r="F34" i="108" s="1"/>
  <c r="G34" i="108" a="1"/>
  <c r="G34" i="108" s="1"/>
  <c r="S35" i="108" s="1"/>
  <c r="J33" i="108" a="1"/>
  <c r="J33" i="108" s="1"/>
  <c r="G37" i="108" a="1"/>
  <c r="G37" i="108" s="1"/>
  <c r="S37" i="108" s="1"/>
  <c r="I37" i="108" a="1"/>
  <c r="I37" i="108" s="1"/>
  <c r="F31" i="108" a="1"/>
  <c r="F31" i="108" s="1"/>
  <c r="L34" i="108" a="1"/>
  <c r="L34" i="108" s="1"/>
  <c r="J36" i="108" a="1"/>
  <c r="J36" i="108" s="1"/>
  <c r="S158" i="108"/>
  <c r="L45" i="108" a="1"/>
  <c r="L45" i="108" s="1"/>
  <c r="I75" i="107" a="1"/>
  <c r="I75" i="107" s="1"/>
  <c r="K50" i="108" a="1"/>
  <c r="K50" i="108" s="1"/>
  <c r="E76" i="107" a="1"/>
  <c r="E76" i="107" s="1"/>
  <c r="I47" i="108" a="1"/>
  <c r="I47" i="108" s="1"/>
  <c r="O120" i="108"/>
  <c r="H72" i="107" a="1"/>
  <c r="H72" i="107" s="1"/>
  <c r="V154" i="108"/>
  <c r="G50" i="108" a="1"/>
  <c r="G50" i="108" s="1"/>
  <c r="G76" i="107" a="1"/>
  <c r="G76" i="107" s="1"/>
  <c r="H63" i="107" a="1"/>
  <c r="H63" i="107" s="1"/>
  <c r="S64" i="107" s="1"/>
  <c r="O119" i="108"/>
  <c r="E154" i="108" a="1"/>
  <c r="E154" i="108" s="1"/>
  <c r="E207" i="108" a="1"/>
  <c r="E207" i="108" s="1"/>
  <c r="H60" i="107" a="1"/>
  <c r="H60" i="107" s="1"/>
  <c r="H156" i="108" a="1"/>
  <c r="H156" i="108" s="1"/>
  <c r="J63" i="107" a="1"/>
  <c r="J63" i="107" s="1"/>
  <c r="F41" i="107" a="1"/>
  <c r="F41" i="107" s="1"/>
  <c r="G41" i="107" a="1"/>
  <c r="G41" i="107" s="1"/>
  <c r="I41" i="107" a="1"/>
  <c r="I41" i="107" s="1"/>
  <c r="H41" i="107" a="1"/>
  <c r="H41" i="107" s="1"/>
  <c r="J41" i="107" a="1"/>
  <c r="J41" i="107" s="1"/>
  <c r="E41" i="107" a="1"/>
  <c r="E41" i="107" s="1"/>
  <c r="P41" i="107" s="1"/>
  <c r="F39" i="107" a="1"/>
  <c r="F39" i="107" s="1"/>
  <c r="F35" i="107" a="1"/>
  <c r="F35" i="107" s="1"/>
  <c r="J36" i="107" a="1"/>
  <c r="J36" i="107" s="1"/>
  <c r="F33" i="107" a="1"/>
  <c r="F33" i="107" s="1"/>
  <c r="G33" i="107" a="1"/>
  <c r="G33" i="107" s="1"/>
  <c r="R34" i="107" s="1"/>
  <c r="I39" i="107" a="1"/>
  <c r="I39" i="107" s="1"/>
  <c r="J34" i="107" a="1"/>
  <c r="J34" i="107" s="1"/>
  <c r="U34" i="107" s="1"/>
  <c r="G39" i="107" a="1"/>
  <c r="G39" i="107" s="1"/>
  <c r="J39" i="107" a="1"/>
  <c r="J39" i="107" s="1"/>
  <c r="I34" i="107" a="1"/>
  <c r="I34" i="107" s="1"/>
  <c r="I35" i="107" a="1"/>
  <c r="I35" i="107" s="1"/>
  <c r="E39" i="107" a="1"/>
  <c r="E39" i="107" s="1"/>
  <c r="P40" i="107" s="1"/>
  <c r="E33" i="107" a="1"/>
  <c r="E33" i="107" s="1"/>
  <c r="E202" i="108" a="1"/>
  <c r="E202" i="108" s="1"/>
  <c r="H62" i="107" a="1"/>
  <c r="H62" i="107" s="1"/>
  <c r="K123" i="108"/>
  <c r="F85" i="108" a="1"/>
  <c r="F85" i="108" s="1"/>
  <c r="E80" i="108" a="1"/>
  <c r="E80" i="108" s="1"/>
  <c r="F82" i="108" a="1"/>
  <c r="F82" i="108" s="1"/>
  <c r="D108" i="106"/>
  <c r="B99" i="106"/>
  <c r="H37" i="107" a="1"/>
  <c r="H37" i="107" s="1"/>
  <c r="M120" i="108"/>
  <c r="J82" i="108" a="1"/>
  <c r="J82" i="108" s="1"/>
  <c r="V111" i="108"/>
  <c r="G80" i="108" a="1"/>
  <c r="G80" i="108" s="1"/>
  <c r="J156" i="108" a="1"/>
  <c r="J156" i="108" s="1"/>
  <c r="G40" i="107" a="1"/>
  <c r="G40" i="107" s="1"/>
  <c r="G154" i="108" a="1"/>
  <c r="G154" i="108" s="1"/>
  <c r="K48" i="108" a="1"/>
  <c r="K48" i="108" s="1"/>
  <c r="E203" i="108" a="1"/>
  <c r="E203" i="108" s="1"/>
  <c r="H151" i="108" a="1"/>
  <c r="H151" i="108" s="1"/>
  <c r="U104" i="108"/>
  <c r="I157" i="108" a="1"/>
  <c r="I157" i="108" s="1"/>
  <c r="U158" i="108" s="1"/>
  <c r="Q110" i="108"/>
  <c r="M118" i="108"/>
  <c r="L119" i="108"/>
  <c r="V107" i="108"/>
  <c r="F74" i="107" a="1"/>
  <c r="F74" i="107" s="1"/>
  <c r="L83" i="108" a="1"/>
  <c r="L83" i="108" s="1"/>
  <c r="H34" i="107" a="1"/>
  <c r="H34" i="107" s="1"/>
  <c r="S35" i="107" s="1"/>
  <c r="E71" i="107" a="1"/>
  <c r="E71" i="107" s="1"/>
  <c r="G59" i="108" a="1"/>
  <c r="G59" i="108" s="1"/>
  <c r="N119" i="108"/>
  <c r="L79" i="108" a="1"/>
  <c r="L79" i="108" s="1"/>
  <c r="J86" i="108" a="1"/>
  <c r="J86" i="108" s="1"/>
  <c r="F57" i="108" a="1"/>
  <c r="F57" i="108" s="1"/>
  <c r="J151" i="108" a="1"/>
  <c r="J151" i="108" s="1"/>
  <c r="V109" i="108"/>
  <c r="Q105" i="108"/>
  <c r="F34" i="107" a="1"/>
  <c r="F34" i="107" s="1"/>
  <c r="J38" i="107" a="1"/>
  <c r="J38" i="107" s="1"/>
  <c r="H40" i="107" a="1"/>
  <c r="H40" i="107" s="1"/>
  <c r="S41" i="107" s="1"/>
  <c r="F71" i="108" a="1"/>
  <c r="F71" i="108" s="1"/>
  <c r="E58" i="107" a="1"/>
  <c r="E58" i="107" s="1"/>
  <c r="G60" i="107" a="1"/>
  <c r="G60" i="107" s="1"/>
  <c r="R61" i="107" s="1"/>
  <c r="G48" i="108" a="1"/>
  <c r="G48" i="108" s="1"/>
  <c r="S49" i="108" s="1"/>
  <c r="H69" i="108" a="1"/>
  <c r="H69" i="108" s="1"/>
  <c r="D107" i="106"/>
  <c r="B98" i="106"/>
  <c r="F202" i="108" a="1"/>
  <c r="F202" i="108" s="1"/>
  <c r="F155" i="108" a="1"/>
  <c r="F155" i="108" s="1"/>
  <c r="R156" i="108" s="1"/>
  <c r="G74" i="107" a="1"/>
  <c r="G74" i="107" s="1"/>
  <c r="I58" i="108" a="1"/>
  <c r="I58" i="108" s="1"/>
  <c r="F69" i="108" a="1"/>
  <c r="F69" i="108" s="1"/>
  <c r="G70" i="108" a="1"/>
  <c r="G70" i="108" s="1"/>
  <c r="E74" i="108" a="1"/>
  <c r="E74" i="108" s="1"/>
  <c r="V106" i="108"/>
  <c r="I33" i="108" a="1"/>
  <c r="I33" i="108" s="1"/>
  <c r="E33" i="108" a="1"/>
  <c r="E33" i="108" s="1"/>
  <c r="I38" i="108" a="1"/>
  <c r="I38" i="108" s="1"/>
  <c r="H52" i="107" a="1"/>
  <c r="H52" i="107" s="1"/>
  <c r="S111" i="108"/>
  <c r="H155" i="108" a="1"/>
  <c r="H155" i="108" s="1"/>
  <c r="R107" i="108"/>
  <c r="O123" i="108"/>
  <c r="M116" i="108"/>
  <c r="N117" i="108"/>
  <c r="R106" i="108"/>
  <c r="G62" i="107" a="1"/>
  <c r="G62" i="107" s="1"/>
  <c r="G44" i="108" a="1"/>
  <c r="G44" i="108" s="1"/>
  <c r="U109" i="108"/>
  <c r="J59" i="107" a="1"/>
  <c r="J59" i="107" s="1"/>
  <c r="F84" i="108" a="1"/>
  <c r="F84" i="108" s="1"/>
  <c r="L50" i="108" a="1"/>
  <c r="L50" i="108" s="1"/>
  <c r="F58" i="107" a="1"/>
  <c r="F58" i="107" s="1"/>
  <c r="G153" i="108" a="1"/>
  <c r="G153" i="108" s="1"/>
  <c r="G36" i="107" a="1"/>
  <c r="G36" i="107" s="1"/>
  <c r="R37" i="107" s="1"/>
  <c r="H50" i="108" a="1"/>
  <c r="H50" i="108" s="1"/>
  <c r="B105" i="106"/>
  <c r="D114" i="106"/>
  <c r="B114" i="106" s="1"/>
  <c r="I33" i="107" a="1"/>
  <c r="I33" i="107" s="1"/>
  <c r="J58" i="107" a="1"/>
  <c r="J58" i="107" s="1"/>
  <c r="P118" i="108"/>
  <c r="I60" i="107" a="1"/>
  <c r="I60" i="107" s="1"/>
  <c r="V110" i="108"/>
  <c r="K117" i="108"/>
  <c r="E84" i="108" a="1"/>
  <c r="E84" i="108" s="1"/>
  <c r="G86" i="108" a="1"/>
  <c r="G86" i="108" s="1"/>
  <c r="G156" i="108" a="1"/>
  <c r="G156" i="108" s="1"/>
  <c r="S157" i="108" s="1"/>
  <c r="I36" i="107" a="1"/>
  <c r="I36" i="107" s="1"/>
  <c r="I37" i="107" a="1"/>
  <c r="I37" i="107" s="1"/>
  <c r="I40" i="107" a="1"/>
  <c r="I40" i="107" s="1"/>
  <c r="I61" i="107" a="1"/>
  <c r="I61" i="107" s="1"/>
  <c r="E48" i="108" a="1"/>
  <c r="E48" i="108" s="1"/>
  <c r="E206" i="108" a="1"/>
  <c r="E206" i="108" s="1"/>
  <c r="G85" i="108" a="1"/>
  <c r="G85" i="108" s="1"/>
  <c r="I70" i="107" a="1"/>
  <c r="I70" i="107" s="1"/>
  <c r="H60" i="108" a="1"/>
  <c r="H60" i="108" s="1"/>
  <c r="E57" i="108" a="1"/>
  <c r="E57" i="108" s="1"/>
  <c r="R111" i="108"/>
  <c r="E75" i="108" a="1"/>
  <c r="E75" i="108" s="1"/>
  <c r="J75" i="108" a="1"/>
  <c r="J75" i="108" s="1"/>
  <c r="F75" i="108" a="1"/>
  <c r="F75" i="108" s="1"/>
  <c r="I75" i="108" a="1"/>
  <c r="I75" i="108" s="1"/>
  <c r="K75" i="108" a="1"/>
  <c r="K75" i="108" s="1"/>
  <c r="H75" i="108" a="1"/>
  <c r="H75" i="108" s="1"/>
  <c r="L75" i="108" a="1"/>
  <c r="L75" i="108" s="1"/>
  <c r="G75" i="108" a="1"/>
  <c r="G75" i="108" s="1"/>
  <c r="I68" i="108" a="1"/>
  <c r="I68" i="108" s="1"/>
  <c r="G67" i="108" a="1"/>
  <c r="G67" i="108" s="1"/>
  <c r="E71" i="108" a="1"/>
  <c r="E71" i="108" s="1"/>
  <c r="E73" i="108" a="1"/>
  <c r="E73" i="108" s="1"/>
  <c r="L68" i="108" a="1"/>
  <c r="L68" i="108" s="1"/>
  <c r="H68" i="108" a="1"/>
  <c r="H68" i="108" s="1"/>
  <c r="K71" i="108" a="1"/>
  <c r="K71" i="108" s="1"/>
  <c r="L69" i="108" a="1"/>
  <c r="L69" i="108" s="1"/>
  <c r="H67" i="108" a="1"/>
  <c r="H67" i="108" s="1"/>
  <c r="L73" i="108" a="1"/>
  <c r="L73" i="108" s="1"/>
  <c r="I71" i="108" a="1"/>
  <c r="I71" i="108" s="1"/>
  <c r="J71" i="108" a="1"/>
  <c r="J71" i="108" s="1"/>
  <c r="E67" i="108" a="1"/>
  <c r="E67" i="108" s="1"/>
  <c r="L67" i="108" a="1"/>
  <c r="L67" i="108" s="1"/>
  <c r="F67" i="108" a="1"/>
  <c r="F67" i="108" s="1"/>
  <c r="K69" i="108" a="1"/>
  <c r="K69" i="108" s="1"/>
  <c r="I39" i="108" a="1"/>
  <c r="I39" i="108" s="1"/>
  <c r="J39" i="108" a="1"/>
  <c r="J39" i="108" s="1"/>
  <c r="G39" i="108" a="1"/>
  <c r="G39" i="108" s="1"/>
  <c r="F39" i="108" a="1"/>
  <c r="F39" i="108" s="1"/>
  <c r="L39" i="108" a="1"/>
  <c r="L39" i="108" s="1"/>
  <c r="H39" i="108" a="1"/>
  <c r="H39" i="108" s="1"/>
  <c r="T39" i="108" s="1"/>
  <c r="K39" i="108" a="1"/>
  <c r="K39" i="108" s="1"/>
  <c r="E39" i="108" a="1"/>
  <c r="E39" i="108" s="1"/>
  <c r="F32" i="108" a="1"/>
  <c r="F32" i="108" s="1"/>
  <c r="E32" i="108" a="1"/>
  <c r="E32" i="108" s="1"/>
  <c r="H35" i="108" a="1"/>
  <c r="H35" i="108" s="1"/>
  <c r="T36" i="108" s="1"/>
  <c r="L31" i="108" a="1"/>
  <c r="L31" i="108" s="1"/>
  <c r="E37" i="108" a="1"/>
  <c r="E37" i="108" s="1"/>
  <c r="G33" i="108" a="1"/>
  <c r="G33" i="108" s="1"/>
  <c r="G32" i="108" a="1"/>
  <c r="G32" i="108" s="1"/>
  <c r="I32" i="108" a="1"/>
  <c r="I32" i="108" s="1"/>
  <c r="I52" i="107" a="1"/>
  <c r="I52" i="107" s="1"/>
  <c r="T53" i="107" s="1"/>
  <c r="R110" i="108"/>
  <c r="J198" i="108"/>
  <c r="F154" i="108" a="1"/>
  <c r="F154" i="108" s="1"/>
  <c r="E61" i="108" a="1"/>
  <c r="E61" i="108" s="1"/>
  <c r="K122" i="108"/>
  <c r="F169" i="108" a="1"/>
  <c r="F169" i="108" s="1"/>
  <c r="R170" i="108" s="1"/>
  <c r="F46" i="108" a="1"/>
  <c r="F46" i="108" s="1"/>
  <c r="J32" i="108" a="1"/>
  <c r="J32" i="108" s="1"/>
  <c r="J68" i="108" a="1"/>
  <c r="J68" i="108" s="1"/>
  <c r="E49" i="108" a="1"/>
  <c r="E49" i="108" s="1"/>
  <c r="B85" i="106"/>
  <c r="D94" i="106"/>
  <c r="R64" i="107"/>
  <c r="J79" i="108" a="1"/>
  <c r="J79" i="108" s="1"/>
  <c r="F63" i="107" a="1"/>
  <c r="F63" i="107" s="1"/>
  <c r="Q64" i="107" s="1"/>
  <c r="H74" i="107" a="1"/>
  <c r="H74" i="107" s="1"/>
  <c r="I76" i="107" a="1"/>
  <c r="I76" i="107" s="1"/>
  <c r="J157" i="108" a="1"/>
  <c r="J157" i="108" s="1"/>
  <c r="J76" i="107" a="1"/>
  <c r="J76" i="107" s="1"/>
  <c r="I71" i="107" a="1"/>
  <c r="I71" i="107" s="1"/>
  <c r="E62" i="107" a="1"/>
  <c r="E62" i="107" s="1"/>
  <c r="P63" i="107" s="1"/>
  <c r="I82" i="108" a="1"/>
  <c r="I82" i="108" s="1"/>
  <c r="E151" i="108" a="1"/>
  <c r="E151" i="108" s="1"/>
  <c r="G72" i="107" a="1"/>
  <c r="G72" i="107" s="1"/>
  <c r="I155" i="108" a="1"/>
  <c r="I155" i="108" s="1"/>
  <c r="K84" i="108" a="1"/>
  <c r="K84" i="108" s="1"/>
  <c r="H86" i="108" a="1"/>
  <c r="H86" i="108" s="1"/>
  <c r="F72" i="107" a="1"/>
  <c r="F72" i="107" s="1"/>
  <c r="H82" i="108" a="1"/>
  <c r="H82" i="108" s="1"/>
  <c r="F36" i="107" a="1"/>
  <c r="F36" i="107" s="1"/>
  <c r="Q37" i="107" s="1"/>
  <c r="E37" i="107" a="1"/>
  <c r="E37" i="107" s="1"/>
  <c r="J40" i="107" a="1"/>
  <c r="J40" i="107" s="1"/>
  <c r="E64" i="107" a="1"/>
  <c r="E64" i="107" s="1"/>
  <c r="G169" i="108" a="1"/>
  <c r="G169" i="108" s="1"/>
  <c r="S170" i="108" s="1"/>
  <c r="I50" i="108" a="1"/>
  <c r="I50" i="108" s="1"/>
  <c r="U51" i="108" s="1"/>
  <c r="J61" i="107" a="1"/>
  <c r="J61" i="107" s="1"/>
  <c r="I74" i="107" a="1"/>
  <c r="I74" i="107" s="1"/>
  <c r="J62" i="107" a="1"/>
  <c r="J62" i="107" s="1"/>
  <c r="U106" i="108"/>
  <c r="P121" i="108"/>
  <c r="M117" i="108"/>
  <c r="I165" i="108" a="1"/>
  <c r="I165" i="108" s="1"/>
  <c r="H39" i="107" a="1"/>
  <c r="H39" i="107" s="1"/>
  <c r="K67" i="108" a="1"/>
  <c r="K67" i="108" s="1"/>
  <c r="D110" i="106"/>
  <c r="B101" i="106"/>
  <c r="J169" i="108" a="1"/>
  <c r="J169" i="108" s="1"/>
  <c r="V170" i="108" s="1"/>
  <c r="J51" i="108" a="1"/>
  <c r="J51" i="108" s="1"/>
  <c r="E51" i="108" a="1"/>
  <c r="E51" i="108" s="1"/>
  <c r="I51" i="108" a="1"/>
  <c r="I51" i="108" s="1"/>
  <c r="H51" i="108" a="1"/>
  <c r="H51" i="108" s="1"/>
  <c r="G51" i="108" a="1"/>
  <c r="G51" i="108" s="1"/>
  <c r="K51" i="108" a="1"/>
  <c r="K51" i="108" s="1"/>
  <c r="F51" i="108" a="1"/>
  <c r="F51" i="108" s="1"/>
  <c r="L51" i="108" a="1"/>
  <c r="L51" i="108" s="1"/>
  <c r="K44" i="108" a="1"/>
  <c r="K44" i="108" s="1"/>
  <c r="I46" i="108" a="1"/>
  <c r="I46" i="108" s="1"/>
  <c r="K46" i="108" a="1"/>
  <c r="K46" i="108" s="1"/>
  <c r="E43" i="108" a="1"/>
  <c r="E43" i="108" s="1"/>
  <c r="I48" i="108" a="1"/>
  <c r="I48" i="108" s="1"/>
  <c r="F44" i="108" a="1"/>
  <c r="F44" i="108" s="1"/>
  <c r="K49" i="108" a="1"/>
  <c r="K49" i="108" s="1"/>
  <c r="G43" i="108" a="1"/>
  <c r="G43" i="108" s="1"/>
  <c r="F47" i="108" a="1"/>
  <c r="F47" i="108" s="1"/>
  <c r="K43" i="108" a="1"/>
  <c r="K43" i="108" s="1"/>
  <c r="H48" i="108" a="1"/>
  <c r="H48" i="108" s="1"/>
  <c r="J45" i="108" a="1"/>
  <c r="J45" i="108" s="1"/>
  <c r="V46" i="108" s="1"/>
  <c r="J44" i="108" a="1"/>
  <c r="J44" i="108" s="1"/>
  <c r="F43" i="108" a="1"/>
  <c r="F43" i="108" s="1"/>
  <c r="H43" i="108" a="1"/>
  <c r="H43" i="108" s="1"/>
  <c r="G47" i="108" a="1"/>
  <c r="G47" i="108" s="1"/>
  <c r="I45" i="108" a="1"/>
  <c r="I45" i="108" s="1"/>
  <c r="K47" i="108" a="1"/>
  <c r="K47" i="108" s="1"/>
  <c r="G45" i="108" a="1"/>
  <c r="G45" i="108" s="1"/>
  <c r="E45" i="108" a="1"/>
  <c r="E45" i="108" s="1"/>
  <c r="I49" i="108" a="1"/>
  <c r="I49" i="108" s="1"/>
  <c r="F45" i="108" a="1"/>
  <c r="F45" i="108" s="1"/>
  <c r="G46" i="108" a="1"/>
  <c r="G46" i="108" s="1"/>
  <c r="F48" i="108" a="1"/>
  <c r="F48" i="108" s="1"/>
  <c r="R49" i="108" s="1"/>
  <c r="G49" i="108" a="1"/>
  <c r="G49" i="108" s="1"/>
  <c r="E47" i="108" a="1"/>
  <c r="E47" i="108" s="1"/>
  <c r="L49" i="108" a="1"/>
  <c r="L49" i="108" s="1"/>
  <c r="L46" i="108" a="1"/>
  <c r="L46" i="108" s="1"/>
  <c r="J49" i="108" a="1"/>
  <c r="J49" i="108" s="1"/>
  <c r="H49" i="108" a="1"/>
  <c r="H49" i="108" s="1"/>
  <c r="T50" i="108" s="1"/>
  <c r="L48" i="108" a="1"/>
  <c r="L48" i="108" s="1"/>
  <c r="F49" i="108" a="1"/>
  <c r="F49" i="108" s="1"/>
  <c r="H44" i="108" a="1"/>
  <c r="H44" i="108" s="1"/>
  <c r="K45" i="108" a="1"/>
  <c r="K45" i="108" s="1"/>
  <c r="I44" i="108" a="1"/>
  <c r="I44" i="108" s="1"/>
  <c r="L47" i="108" a="1"/>
  <c r="L47" i="108" s="1"/>
  <c r="L43" i="108" a="1"/>
  <c r="L43" i="108" s="1"/>
  <c r="E46" i="108" a="1"/>
  <c r="E46" i="108" s="1"/>
  <c r="Q47" i="108" s="1"/>
  <c r="E44" i="108" a="1"/>
  <c r="E44" i="108" s="1"/>
  <c r="H47" i="108" a="1"/>
  <c r="H47" i="108" s="1"/>
  <c r="J43" i="108" a="1"/>
  <c r="J43" i="108" s="1"/>
  <c r="L44" i="108" a="1"/>
  <c r="L44" i="108" s="1"/>
  <c r="H45" i="108" a="1"/>
  <c r="H45" i="108" s="1"/>
  <c r="J48" i="108" a="1"/>
  <c r="J48" i="108" s="1"/>
  <c r="J46" i="108" a="1"/>
  <c r="J46" i="108" s="1"/>
  <c r="V47" i="108" s="1"/>
  <c r="I43" i="108" a="1"/>
  <c r="I43" i="108" s="1"/>
  <c r="B91" i="106"/>
  <c r="D100" i="106"/>
  <c r="K87" i="108" a="1"/>
  <c r="K87" i="108" s="1"/>
  <c r="E87" i="108" a="1"/>
  <c r="E87" i="108" s="1"/>
  <c r="G87" i="108" a="1"/>
  <c r="G87" i="108" s="1"/>
  <c r="J87" i="108" a="1"/>
  <c r="J87" i="108" s="1"/>
  <c r="H87" i="108" a="1"/>
  <c r="H87" i="108" s="1"/>
  <c r="F87" i="108" a="1"/>
  <c r="F87" i="108" s="1"/>
  <c r="L87" i="108" a="1"/>
  <c r="L87" i="108" s="1"/>
  <c r="I87" i="108" a="1"/>
  <c r="I87" i="108" s="1"/>
  <c r="I79" i="108" a="1"/>
  <c r="I79" i="108" s="1"/>
  <c r="F80" i="108" a="1"/>
  <c r="F80" i="108" s="1"/>
  <c r="J83" i="108" a="1"/>
  <c r="J83" i="108" s="1"/>
  <c r="L85" i="108" a="1"/>
  <c r="L85" i="108" s="1"/>
  <c r="G79" i="108" a="1"/>
  <c r="G79" i="108" s="1"/>
  <c r="I80" i="108" a="1"/>
  <c r="I80" i="108" s="1"/>
  <c r="F83" i="108" a="1"/>
  <c r="F83" i="108" s="1"/>
  <c r="E81" i="108" a="1"/>
  <c r="E81" i="108" s="1"/>
  <c r="K85" i="108" a="1"/>
  <c r="K85" i="108" s="1"/>
  <c r="K83" i="108" a="1"/>
  <c r="K83" i="108" s="1"/>
  <c r="K81" i="108" a="1"/>
  <c r="K81" i="108" s="1"/>
  <c r="I81" i="108" a="1"/>
  <c r="I81" i="108" s="1"/>
  <c r="F79" i="108" a="1"/>
  <c r="F79" i="108" s="1"/>
  <c r="J81" i="108" a="1"/>
  <c r="J81" i="108" s="1"/>
  <c r="J80" i="108" a="1"/>
  <c r="J80" i="108" s="1"/>
  <c r="H80" i="108" a="1"/>
  <c r="H80" i="108" s="1"/>
  <c r="G83" i="108" a="1"/>
  <c r="G83" i="108" s="1"/>
  <c r="H83" i="108" a="1"/>
  <c r="H83" i="108" s="1"/>
  <c r="G82" i="108" a="1"/>
  <c r="G82" i="108" s="1"/>
  <c r="K80" i="108" a="1"/>
  <c r="K80" i="108" s="1"/>
  <c r="H79" i="108" a="1"/>
  <c r="H79" i="108" s="1"/>
  <c r="H85" i="108" a="1"/>
  <c r="H85" i="108" s="1"/>
  <c r="E83" i="108" a="1"/>
  <c r="E83" i="108" s="1"/>
  <c r="L80" i="108" a="1"/>
  <c r="L80" i="108" s="1"/>
  <c r="J85" i="108" a="1"/>
  <c r="J85" i="108" s="1"/>
  <c r="K79" i="108" a="1"/>
  <c r="K79" i="108" s="1"/>
  <c r="L81" i="108" a="1"/>
  <c r="L81" i="108" s="1"/>
  <c r="H73" i="107" a="1"/>
  <c r="H73" i="107" s="1"/>
  <c r="J207" i="108"/>
  <c r="B97" i="106"/>
  <c r="D106" i="106"/>
  <c r="I86" i="108" a="1"/>
  <c r="I86" i="108" s="1"/>
  <c r="I159" i="108" a="1"/>
  <c r="I159" i="108" s="1"/>
  <c r="U159" i="108" s="1"/>
  <c r="H159" i="108" a="1"/>
  <c r="H159" i="108" s="1"/>
  <c r="T159" i="108" s="1"/>
  <c r="F159" i="108" a="1"/>
  <c r="F159" i="108" s="1"/>
  <c r="E159" i="108" a="1"/>
  <c r="E159" i="108" s="1"/>
  <c r="Q159" i="108" s="1"/>
  <c r="G159" i="108" a="1"/>
  <c r="G159" i="108" s="1"/>
  <c r="S159" i="108" s="1"/>
  <c r="J159" i="108" a="1"/>
  <c r="J159" i="108" s="1"/>
  <c r="G152" i="108" a="1"/>
  <c r="G152" i="108" s="1"/>
  <c r="S152" i="108" s="1"/>
  <c r="E152" i="108" a="1"/>
  <c r="E152" i="108" s="1"/>
  <c r="J152" i="108" a="1"/>
  <c r="J152" i="108" s="1"/>
  <c r="V153" i="108" s="1"/>
  <c r="H157" i="108" a="1"/>
  <c r="H157" i="108" s="1"/>
  <c r="T158" i="108" s="1"/>
  <c r="I153" i="108" a="1"/>
  <c r="I153" i="108" s="1"/>
  <c r="I156" i="108" a="1"/>
  <c r="I156" i="108" s="1"/>
  <c r="J155" i="108" a="1"/>
  <c r="J155" i="108" s="1"/>
  <c r="H153" i="108" a="1"/>
  <c r="H153" i="108" s="1"/>
  <c r="E155" i="108" a="1"/>
  <c r="E155" i="108" s="1"/>
  <c r="Q156" i="108" s="1"/>
  <c r="I154" i="108" a="1"/>
  <c r="I154" i="108" s="1"/>
  <c r="I152" i="108" a="1"/>
  <c r="I152" i="108" s="1"/>
  <c r="U153" i="108" s="1"/>
  <c r="F151" i="108" a="1"/>
  <c r="F151" i="108" s="1"/>
  <c r="E157" i="108" a="1"/>
  <c r="E157" i="108" s="1"/>
  <c r="Q158" i="108" s="1"/>
  <c r="J64" i="107" a="1"/>
  <c r="J64" i="107" s="1"/>
  <c r="F50" i="108" a="1"/>
  <c r="F50" i="108" s="1"/>
  <c r="E210" i="108" a="1"/>
  <c r="E210" i="108" s="1"/>
  <c r="I210" i="108" a="1"/>
  <c r="I210" i="108" s="1"/>
  <c r="H210" i="108" s="1"/>
  <c r="G210" i="108" a="1"/>
  <c r="G210" i="108" s="1"/>
  <c r="J210" i="108" s="1"/>
  <c r="F210" i="108" a="1"/>
  <c r="F210" i="108" s="1"/>
  <c r="F203" i="108" a="1"/>
  <c r="F203" i="108" s="1"/>
  <c r="G205" i="108" a="1"/>
  <c r="G205" i="108" s="1"/>
  <c r="J205" i="108" s="1"/>
  <c r="F208" i="108" a="1"/>
  <c r="F208" i="108" s="1"/>
  <c r="G208" i="108" a="1"/>
  <c r="G208" i="108" s="1"/>
  <c r="J208" i="108" s="1"/>
  <c r="E208" i="108" a="1"/>
  <c r="E208" i="108" s="1"/>
  <c r="F207" i="108" a="1"/>
  <c r="F207" i="108" s="1"/>
  <c r="G204" i="108" a="1"/>
  <c r="G204" i="108" s="1"/>
  <c r="J204" i="108" s="1"/>
  <c r="E204" i="108" a="1"/>
  <c r="E204" i="108" s="1"/>
  <c r="F204" i="108" a="1"/>
  <c r="F204" i="108" s="1"/>
  <c r="E205" i="108" a="1"/>
  <c r="E205" i="108" s="1"/>
  <c r="F76" i="107" a="1"/>
  <c r="F76" i="107" s="1"/>
  <c r="J84" i="108" a="1"/>
  <c r="J84" i="108" s="1"/>
  <c r="E153" i="108" a="1"/>
  <c r="E153" i="108" s="1"/>
  <c r="F60" i="107" a="1"/>
  <c r="F60" i="107" s="1"/>
  <c r="F209" i="108" a="1"/>
  <c r="F209" i="108" s="1"/>
  <c r="J72" i="107" a="1"/>
  <c r="J72" i="107" s="1"/>
  <c r="E61" i="107" a="1"/>
  <c r="E61" i="107" s="1"/>
  <c r="G203" i="108" a="1"/>
  <c r="G203" i="108" s="1"/>
  <c r="J203" i="108" s="1"/>
  <c r="I62" i="107" a="1"/>
  <c r="I62" i="107" s="1"/>
  <c r="T63" i="107" s="1"/>
  <c r="P116" i="108"/>
  <c r="J35" i="107" a="1"/>
  <c r="J35" i="107" s="1"/>
  <c r="F167" i="108" a="1"/>
  <c r="F167" i="108" s="1"/>
  <c r="H154" i="108" a="1"/>
  <c r="H154" i="108" s="1"/>
  <c r="T155" i="108" s="1"/>
  <c r="E79" i="108" a="1"/>
  <c r="E79" i="108" s="1"/>
  <c r="F86" i="108" a="1"/>
  <c r="F86" i="108" s="1"/>
  <c r="T104" i="108"/>
  <c r="F158" i="108" a="1"/>
  <c r="F158" i="108" s="1"/>
  <c r="Q109" i="108"/>
  <c r="K82" i="108" a="1"/>
  <c r="K82" i="108" s="1"/>
  <c r="E35" i="107" a="1"/>
  <c r="E35" i="107" s="1"/>
  <c r="P36" i="107" s="1"/>
  <c r="G38" i="107" a="1"/>
  <c r="G38" i="107" s="1"/>
  <c r="E59" i="107" a="1"/>
  <c r="E59" i="107" s="1"/>
  <c r="E165" i="108" a="1"/>
  <c r="E165" i="108" s="1"/>
  <c r="J50" i="108" a="1"/>
  <c r="J50" i="108" s="1"/>
  <c r="V51" i="108" s="1"/>
  <c r="E74" i="107" a="1"/>
  <c r="E74" i="107" s="1"/>
  <c r="G202" i="108" a="1"/>
  <c r="G202" i="108" s="1"/>
  <c r="J202" i="108" s="1"/>
  <c r="F73" i="107" a="1"/>
  <c r="F73" i="107" s="1"/>
  <c r="F63" i="108" a="1"/>
  <c r="F63" i="108" s="1"/>
  <c r="K63" i="108" a="1"/>
  <c r="K63" i="108" s="1"/>
  <c r="J63" i="108" a="1"/>
  <c r="J63" i="108" s="1"/>
  <c r="L63" i="108" a="1"/>
  <c r="L63" i="108" s="1"/>
  <c r="I63" i="108" a="1"/>
  <c r="I63" i="108" s="1"/>
  <c r="H63" i="108" a="1"/>
  <c r="H63" i="108" s="1"/>
  <c r="E63" i="108" a="1"/>
  <c r="E63" i="108" s="1"/>
  <c r="G63" i="108" a="1"/>
  <c r="G63" i="108" s="1"/>
  <c r="J56" i="108" a="1"/>
  <c r="J56" i="108" s="1"/>
  <c r="L55" i="108" a="1"/>
  <c r="L55" i="108" s="1"/>
  <c r="L56" i="108" a="1"/>
  <c r="L56" i="108" s="1"/>
  <c r="I56" i="108" a="1"/>
  <c r="I56" i="108" s="1"/>
  <c r="F55" i="108" a="1"/>
  <c r="F55" i="108" s="1"/>
  <c r="K56" i="108" a="1"/>
  <c r="K56" i="108" s="1"/>
  <c r="I55" i="108" a="1"/>
  <c r="I55" i="108" s="1"/>
  <c r="E55" i="108" a="1"/>
  <c r="E55" i="108" s="1"/>
  <c r="E60" i="108" a="1"/>
  <c r="E60" i="108" s="1"/>
  <c r="F60" i="108" a="1"/>
  <c r="F60" i="108" s="1"/>
  <c r="E59" i="108" a="1"/>
  <c r="E59" i="108" s="1"/>
  <c r="G55" i="108" a="1"/>
  <c r="G55" i="108" s="1"/>
  <c r="K57" i="108" a="1"/>
  <c r="K57" i="108" s="1"/>
  <c r="E56" i="108" a="1"/>
  <c r="E56" i="108" s="1"/>
  <c r="H58" i="108" a="1"/>
  <c r="H58" i="108" s="1"/>
  <c r="L57" i="108" a="1"/>
  <c r="L57" i="108" s="1"/>
  <c r="K61" i="108" a="1"/>
  <c r="K61" i="108" s="1"/>
  <c r="K55" i="108" a="1"/>
  <c r="K55" i="108" s="1"/>
  <c r="G61" i="108" a="1"/>
  <c r="G61" i="108" s="1"/>
  <c r="J59" i="108" a="1"/>
  <c r="J59" i="108" s="1"/>
  <c r="H55" i="108" a="1"/>
  <c r="H55" i="108" s="1"/>
  <c r="G56" i="108" a="1"/>
  <c r="G56" i="108" s="1"/>
  <c r="L61" i="108" a="1"/>
  <c r="L61" i="108" s="1"/>
  <c r="H56" i="108" a="1"/>
  <c r="H56" i="108" s="1"/>
  <c r="I57" i="108" a="1"/>
  <c r="I57" i="108" s="1"/>
  <c r="F56" i="108" a="1"/>
  <c r="F56" i="108" s="1"/>
  <c r="K59" i="108" a="1"/>
  <c r="K59" i="108" s="1"/>
  <c r="R104" i="108"/>
  <c r="G53" i="107" a="1"/>
  <c r="G53" i="107" s="1"/>
  <c r="J53" i="107" a="1"/>
  <c r="J53" i="107" s="1"/>
  <c r="U53" i="107" s="1"/>
  <c r="E53" i="107" a="1"/>
  <c r="E53" i="107" s="1"/>
  <c r="P53" i="107" s="1"/>
  <c r="H53" i="107" a="1"/>
  <c r="H53" i="107" s="1"/>
  <c r="F53" i="107" a="1"/>
  <c r="F53" i="107" s="1"/>
  <c r="I53" i="107" a="1"/>
  <c r="I53" i="107" s="1"/>
  <c r="I46" i="107" a="1"/>
  <c r="I46" i="107" s="1"/>
  <c r="G46" i="107" a="1"/>
  <c r="G46" i="107" s="1"/>
  <c r="R47" i="107" s="1"/>
  <c r="H46" i="107" a="1"/>
  <c r="H46" i="107" s="1"/>
  <c r="H49" i="107" a="1"/>
  <c r="H49" i="107" s="1"/>
  <c r="E48" i="107" a="1"/>
  <c r="E48" i="107" s="1"/>
  <c r="I49" i="107" a="1"/>
  <c r="I49" i="107" s="1"/>
  <c r="G51" i="107" a="1"/>
  <c r="G51" i="107" s="1"/>
  <c r="J49" i="107" a="1"/>
  <c r="J49" i="107" s="1"/>
  <c r="J48" i="107" a="1"/>
  <c r="J48" i="107" s="1"/>
  <c r="E49" i="107" a="1"/>
  <c r="E49" i="107" s="1"/>
  <c r="E47" i="107" a="1"/>
  <c r="E47" i="107" s="1"/>
  <c r="F49" i="107" a="1"/>
  <c r="F49" i="107" s="1"/>
  <c r="G48" i="107" a="1"/>
  <c r="G48" i="107" s="1"/>
  <c r="G45" i="107" a="1"/>
  <c r="G45" i="107" s="1"/>
  <c r="R46" i="107" s="1"/>
  <c r="F46" i="107" a="1"/>
  <c r="F46" i="107" s="1"/>
  <c r="F48" i="107" a="1"/>
  <c r="F48" i="107" s="1"/>
  <c r="I51" i="107" a="1"/>
  <c r="I51" i="107" s="1"/>
  <c r="J45" i="107" a="1"/>
  <c r="J45" i="107" s="1"/>
  <c r="G50" i="107" a="1"/>
  <c r="G50" i="107" s="1"/>
  <c r="R51" i="107" s="1"/>
  <c r="I45" i="107" a="1"/>
  <c r="I45" i="107" s="1"/>
  <c r="J50" i="107" a="1"/>
  <c r="J50" i="107" s="1"/>
  <c r="H45" i="107" a="1"/>
  <c r="H45" i="107" s="1"/>
  <c r="E50" i="107" a="1"/>
  <c r="E50" i="107" s="1"/>
  <c r="H47" i="107" a="1"/>
  <c r="H47" i="107" s="1"/>
  <c r="J46" i="107" a="1"/>
  <c r="J46" i="107" s="1"/>
  <c r="E46" i="107" a="1"/>
  <c r="E46" i="107" s="1"/>
  <c r="G49" i="107" a="1"/>
  <c r="G49" i="107" s="1"/>
  <c r="H51" i="107" a="1"/>
  <c r="H51" i="107" s="1"/>
  <c r="E45" i="107" a="1"/>
  <c r="E45" i="107" s="1"/>
  <c r="F47" i="107" a="1"/>
  <c r="F47" i="107" s="1"/>
  <c r="F51" i="107" a="1"/>
  <c r="F51" i="107" s="1"/>
  <c r="F50" i="107" a="1"/>
  <c r="F50" i="107" s="1"/>
  <c r="E51" i="107" a="1"/>
  <c r="E51" i="107" s="1"/>
  <c r="P52" i="107" s="1"/>
  <c r="G47" i="107" a="1"/>
  <c r="G47" i="107" s="1"/>
  <c r="J47" i="107" a="1"/>
  <c r="J47" i="107" s="1"/>
  <c r="H50" i="107" a="1"/>
  <c r="H50" i="107" s="1"/>
  <c r="I50" i="107" a="1"/>
  <c r="I50" i="107" s="1"/>
  <c r="I48" i="107" a="1"/>
  <c r="I48" i="107" s="1"/>
  <c r="H48" i="107" a="1"/>
  <c r="H48" i="107" s="1"/>
  <c r="J51" i="107" a="1"/>
  <c r="J51" i="107" s="1"/>
  <c r="U52" i="107" s="1"/>
  <c r="I47" i="107" a="1"/>
  <c r="I47" i="107" s="1"/>
  <c r="F45" i="107" a="1"/>
  <c r="F45" i="107" s="1"/>
  <c r="R108" i="108"/>
  <c r="E85" i="108" a="1"/>
  <c r="E85" i="108" s="1"/>
  <c r="F59" i="108" a="1"/>
  <c r="F59" i="108" s="1"/>
  <c r="O116" i="108"/>
  <c r="G73" i="108" a="1"/>
  <c r="G73" i="108" s="1"/>
  <c r="G35" i="107" a="1"/>
  <c r="G35" i="107" s="1"/>
  <c r="F72" i="108" a="1"/>
  <c r="F72" i="108" s="1"/>
  <c r="H70" i="108" a="1"/>
  <c r="H70" i="108" s="1"/>
  <c r="S34" i="107"/>
  <c r="N8" i="106"/>
  <c r="M1" i="106"/>
  <c r="H77" i="107" a="1"/>
  <c r="H77" i="107" s="1"/>
  <c r="I77" i="107" a="1"/>
  <c r="I77" i="107" s="1"/>
  <c r="G77" i="107" a="1"/>
  <c r="G77" i="107" s="1"/>
  <c r="F77" i="107" a="1"/>
  <c r="F77" i="107" s="1"/>
  <c r="J77" i="107" a="1"/>
  <c r="J77" i="107" s="1"/>
  <c r="E77" i="107" a="1"/>
  <c r="E77" i="107" s="1"/>
  <c r="J70" i="107" a="1"/>
  <c r="J70" i="107" s="1"/>
  <c r="U71" i="107" s="1"/>
  <c r="H69" i="107" a="1"/>
  <c r="H69" i="107" s="1"/>
  <c r="G69" i="107" a="1"/>
  <c r="G69" i="107" s="1"/>
  <c r="F69" i="107" a="1"/>
  <c r="F69" i="107" s="1"/>
  <c r="J69" i="107" a="1"/>
  <c r="J69" i="107" s="1"/>
  <c r="J75" i="107" a="1"/>
  <c r="J75" i="107" s="1"/>
  <c r="E72" i="107" a="1"/>
  <c r="E72" i="107" s="1"/>
  <c r="F70" i="107" a="1"/>
  <c r="F70" i="107" s="1"/>
  <c r="H71" i="107" a="1"/>
  <c r="H71" i="107" s="1"/>
  <c r="I73" i="107" a="1"/>
  <c r="I73" i="107" s="1"/>
  <c r="J71" i="107" a="1"/>
  <c r="J71" i="107" s="1"/>
  <c r="G73" i="107" a="1"/>
  <c r="G73" i="107" s="1"/>
  <c r="F75" i="107" a="1"/>
  <c r="F75" i="107" s="1"/>
  <c r="H70" i="107" a="1"/>
  <c r="H70" i="107" s="1"/>
  <c r="S71" i="107" s="1"/>
  <c r="I69" i="107" a="1"/>
  <c r="I69" i="107" s="1"/>
  <c r="E70" i="107" a="1"/>
  <c r="E70" i="107" s="1"/>
  <c r="P71" i="107" s="1"/>
  <c r="G75" i="107" a="1"/>
  <c r="G75" i="107" s="1"/>
  <c r="J73" i="107" a="1"/>
  <c r="J73" i="107" s="1"/>
  <c r="U74" i="107" s="1"/>
  <c r="E73" i="107" a="1"/>
  <c r="E73" i="107" s="1"/>
  <c r="G70" i="107" a="1"/>
  <c r="G70" i="107" s="1"/>
  <c r="E75" i="107" a="1"/>
  <c r="E75" i="107" s="1"/>
  <c r="G71" i="107" a="1"/>
  <c r="G71" i="107" s="1"/>
  <c r="F65" i="107" a="1"/>
  <c r="F65" i="107" s="1"/>
  <c r="Q65" i="107" s="1"/>
  <c r="G65" i="107" a="1"/>
  <c r="G65" i="107" s="1"/>
  <c r="R65" i="107" s="1"/>
  <c r="J65" i="107" a="1"/>
  <c r="J65" i="107" s="1"/>
  <c r="I65" i="107" a="1"/>
  <c r="I65" i="107" s="1"/>
  <c r="H65" i="107" a="1"/>
  <c r="H65" i="107" s="1"/>
  <c r="S65" i="107" s="1"/>
  <c r="E65" i="107" a="1"/>
  <c r="E65" i="107" s="1"/>
  <c r="E57" i="107" a="1"/>
  <c r="E57" i="107" s="1"/>
  <c r="G58" i="107" a="1"/>
  <c r="G58" i="107" s="1"/>
  <c r="H58" i="107" a="1"/>
  <c r="H58" i="107" s="1"/>
  <c r="I59" i="107" a="1"/>
  <c r="I59" i="107" s="1"/>
  <c r="J57" i="107" a="1"/>
  <c r="J57" i="107" s="1"/>
  <c r="I57" i="107" a="1"/>
  <c r="I57" i="107" s="1"/>
  <c r="I58" i="107" a="1"/>
  <c r="I58" i="107" s="1"/>
  <c r="T59" i="107" s="1"/>
  <c r="F59" i="107" a="1"/>
  <c r="F59" i="107" s="1"/>
  <c r="J60" i="107" a="1"/>
  <c r="J60" i="107" s="1"/>
  <c r="G57" i="107" a="1"/>
  <c r="G57" i="107" s="1"/>
  <c r="H61" i="107" a="1"/>
  <c r="H61" i="107" s="1"/>
  <c r="H57" i="107" a="1"/>
  <c r="H57" i="107" s="1"/>
  <c r="F62" i="107" a="1"/>
  <c r="F62" i="107" s="1"/>
  <c r="F71" i="107" a="1"/>
  <c r="F71" i="107" s="1"/>
  <c r="L82" i="108" a="1"/>
  <c r="L82" i="108" s="1"/>
  <c r="K118" i="108"/>
  <c r="F153" i="108" a="1"/>
  <c r="F153" i="108" s="1"/>
  <c r="H152" i="108" a="1"/>
  <c r="H152" i="108" s="1"/>
  <c r="N120" i="108"/>
  <c r="R167" i="108"/>
  <c r="O118" i="108"/>
  <c r="F99" i="108" a="1"/>
  <c r="F99" i="108" s="1"/>
  <c r="G99" i="108" a="1"/>
  <c r="G99" i="108" s="1"/>
  <c r="I99" i="108" a="1"/>
  <c r="I99" i="108" s="1"/>
  <c r="H99" i="108" s="1"/>
  <c r="E99" i="108" a="1"/>
  <c r="E99" i="108" s="1"/>
  <c r="G91" i="108" a="1"/>
  <c r="G91" i="108" s="1"/>
  <c r="J91" i="108" s="1"/>
  <c r="F92" i="108" a="1"/>
  <c r="F92" i="108" s="1"/>
  <c r="F97" i="108" a="1"/>
  <c r="F97" i="108" s="1"/>
  <c r="E92" i="108" a="1"/>
  <c r="E92" i="108" s="1"/>
  <c r="G96" i="108" a="1"/>
  <c r="G96" i="108" s="1"/>
  <c r="J96" i="108" s="1"/>
  <c r="E91" i="108" a="1"/>
  <c r="E91" i="108" s="1"/>
  <c r="G93" i="108" a="1"/>
  <c r="G93" i="108" s="1"/>
  <c r="J93" i="108" s="1"/>
  <c r="E97" i="108" a="1"/>
  <c r="E97" i="108" s="1"/>
  <c r="G94" i="108" a="1"/>
  <c r="G94" i="108" s="1"/>
  <c r="J94" i="108" s="1"/>
  <c r="F94" i="108" a="1"/>
  <c r="F94" i="108" s="1"/>
  <c r="E93" i="108" a="1"/>
  <c r="E93" i="108" s="1"/>
  <c r="E95" i="108" a="1"/>
  <c r="E95" i="108" s="1"/>
  <c r="G92" i="108" a="1"/>
  <c r="G92" i="108" s="1"/>
  <c r="J92" i="108" s="1"/>
  <c r="E94" i="108" a="1"/>
  <c r="E94" i="108" s="1"/>
  <c r="G95" i="108" a="1"/>
  <c r="G95" i="108" s="1"/>
  <c r="J95" i="108" s="1"/>
  <c r="F95" i="108" a="1"/>
  <c r="F95" i="108" s="1"/>
  <c r="F91" i="108" a="1"/>
  <c r="F91" i="108" s="1"/>
  <c r="G97" i="108" a="1"/>
  <c r="G97" i="108" s="1"/>
  <c r="J97" i="108" s="1"/>
  <c r="F93" i="108" a="1"/>
  <c r="F93" i="108" s="1"/>
  <c r="F96" i="108" a="1"/>
  <c r="F96" i="108" s="1"/>
  <c r="S109" i="108"/>
  <c r="F152" i="108" a="1"/>
  <c r="F152" i="108" s="1"/>
  <c r="F40" i="107" a="1"/>
  <c r="F40" i="107" s="1"/>
  <c r="T110" i="108"/>
  <c r="F157" i="108" a="1"/>
  <c r="F157" i="108" s="1"/>
  <c r="T107" i="108"/>
  <c r="E60" i="107" a="1"/>
  <c r="E60" i="107" s="1"/>
  <c r="H171" i="108" a="1"/>
  <c r="H171" i="108" s="1"/>
  <c r="T171" i="108" s="1"/>
  <c r="F171" i="108" a="1"/>
  <c r="F171" i="108" s="1"/>
  <c r="R171" i="108" s="1"/>
  <c r="G171" i="108" a="1"/>
  <c r="G171" i="108" s="1"/>
  <c r="S171" i="108" s="1"/>
  <c r="I171" i="108" a="1"/>
  <c r="I171" i="108" s="1"/>
  <c r="U171" i="108" s="1"/>
  <c r="J171" i="108" a="1"/>
  <c r="J171" i="108" s="1"/>
  <c r="V171" i="108" s="1"/>
  <c r="E171" i="108" a="1"/>
  <c r="E171" i="108" s="1"/>
  <c r="Q171" i="108" s="1"/>
  <c r="E163" i="108" a="1"/>
  <c r="E163" i="108" s="1"/>
  <c r="F163" i="108" a="1"/>
  <c r="F163" i="108" s="1"/>
  <c r="R164" i="108" s="1"/>
  <c r="J165" i="108" a="1"/>
  <c r="J165" i="108" s="1"/>
  <c r="E167" i="108" a="1"/>
  <c r="E167" i="108" s="1"/>
  <c r="H167" i="108" a="1"/>
  <c r="H167" i="108" s="1"/>
  <c r="T167" i="108" s="1"/>
  <c r="I164" i="108" a="1"/>
  <c r="I164" i="108" s="1"/>
  <c r="G163" i="108" a="1"/>
  <c r="G163" i="108" s="1"/>
  <c r="S164" i="108" s="1"/>
  <c r="J164" i="108" a="1"/>
  <c r="J164" i="108" s="1"/>
  <c r="H168" i="108" a="1"/>
  <c r="H168" i="108" s="1"/>
  <c r="J168" i="108" a="1"/>
  <c r="J168" i="108" s="1"/>
  <c r="H164" i="108" a="1"/>
  <c r="H164" i="108" s="1"/>
  <c r="I169" i="108" a="1"/>
  <c r="I169" i="108" s="1"/>
  <c r="U170" i="108" s="1"/>
  <c r="I163" i="108" a="1"/>
  <c r="I163" i="108" s="1"/>
  <c r="E169" i="108" a="1"/>
  <c r="E169" i="108" s="1"/>
  <c r="Q170" i="108" s="1"/>
  <c r="I166" i="108" a="1"/>
  <c r="I166" i="108" s="1"/>
  <c r="H165" i="108" a="1"/>
  <c r="H165" i="108" s="1"/>
  <c r="T166" i="108" s="1"/>
  <c r="G167" i="108" a="1"/>
  <c r="G167" i="108" s="1"/>
  <c r="S168" i="108" s="1"/>
  <c r="H163" i="108" a="1"/>
  <c r="H163" i="108" s="1"/>
  <c r="J163" i="108" a="1"/>
  <c r="J163" i="108" s="1"/>
  <c r="I167" i="108" a="1"/>
  <c r="I167" i="108" s="1"/>
  <c r="G165" i="108" a="1"/>
  <c r="G165" i="108" s="1"/>
  <c r="S166" i="108" s="1"/>
  <c r="F168" i="108" a="1"/>
  <c r="F168" i="108" s="1"/>
  <c r="J166" i="108" a="1"/>
  <c r="J166" i="108" s="1"/>
  <c r="E166" i="108" a="1"/>
  <c r="E166" i="108" s="1"/>
  <c r="E168" i="108" a="1"/>
  <c r="E168" i="108" s="1"/>
  <c r="H169" i="108" a="1"/>
  <c r="H169" i="108" s="1"/>
  <c r="T170" i="108" s="1"/>
  <c r="J167" i="108" a="1"/>
  <c r="J167" i="108" s="1"/>
  <c r="I168" i="108" a="1"/>
  <c r="I168" i="108" s="1"/>
  <c r="G164" i="108" a="1"/>
  <c r="G164" i="108" s="1"/>
  <c r="F165" i="108" a="1"/>
  <c r="F165" i="108" s="1"/>
  <c r="R166" i="108" s="1"/>
  <c r="E164" i="108" a="1"/>
  <c r="E164" i="108" s="1"/>
  <c r="G81" i="108" a="1"/>
  <c r="G81" i="108" s="1"/>
  <c r="K86" i="108" a="1"/>
  <c r="K86" i="108" s="1"/>
  <c r="J158" i="108" a="1"/>
  <c r="J158" i="108" s="1"/>
  <c r="J37" i="107" a="1"/>
  <c r="J37" i="107" s="1"/>
  <c r="I38" i="107" a="1"/>
  <c r="I38" i="107" s="1"/>
  <c r="I64" i="107" a="1"/>
  <c r="I64" i="107" s="1"/>
  <c r="T64" i="107" s="1"/>
  <c r="G166" i="108" a="1"/>
  <c r="G166" i="108" s="1"/>
  <c r="S167" i="108" s="1"/>
  <c r="E50" i="108" a="1"/>
  <c r="E50" i="108" s="1"/>
  <c r="E69" i="107" a="1"/>
  <c r="E69" i="107" s="1"/>
  <c r="F206" i="108" a="1"/>
  <c r="F206" i="108" s="1"/>
  <c r="H76" i="107" a="1"/>
  <c r="H76" i="107" s="1"/>
  <c r="G155" i="108" a="1"/>
  <c r="G155" i="108" s="1"/>
  <c r="H62" i="108" a="1"/>
  <c r="H62" i="108" s="1"/>
  <c r="Q106" i="108"/>
  <c r="G52" i="107" a="1"/>
  <c r="G52" i="107" s="1"/>
  <c r="H46" i="108" a="1"/>
  <c r="H46" i="108" s="1"/>
  <c r="H81" i="108" a="1"/>
  <c r="H81" i="108" s="1"/>
  <c r="G57" i="108" a="1"/>
  <c r="G57" i="108" s="1"/>
  <c r="L118" i="108"/>
  <c r="L116" i="108"/>
  <c r="I72" i="107" a="1"/>
  <c r="I72" i="107" s="1"/>
  <c r="L70" i="108" a="1"/>
  <c r="L70" i="108" s="1"/>
  <c r="V105" i="108"/>
  <c r="H75" i="107" a="1"/>
  <c r="H75" i="107" s="1"/>
  <c r="E156" i="108" a="1"/>
  <c r="E156" i="108" s="1"/>
  <c r="J61" i="108" a="1"/>
  <c r="J61" i="108" s="1"/>
  <c r="B89" i="89"/>
  <c r="D98" i="89"/>
  <c r="E57" i="90" a="1"/>
  <c r="E57" i="90" s="1"/>
  <c r="P58" i="90" s="1"/>
  <c r="H64" i="90" a="1"/>
  <c r="H64" i="90" s="1"/>
  <c r="S64" i="90" s="1"/>
  <c r="E75" i="90" a="1"/>
  <c r="E75" i="90" s="1"/>
  <c r="G57" i="90" a="1"/>
  <c r="G57" i="90" s="1"/>
  <c r="R63" i="90"/>
  <c r="J57" i="90" a="1"/>
  <c r="J57" i="90" s="1"/>
  <c r="U58" i="90" s="1"/>
  <c r="I58" i="90" a="1"/>
  <c r="I58" i="90" s="1"/>
  <c r="J72" i="90" a="1"/>
  <c r="J72" i="90" s="1"/>
  <c r="H62" i="90" a="1"/>
  <c r="H62" i="90" s="1"/>
  <c r="S63" i="90" s="1"/>
  <c r="E72" i="90" a="1"/>
  <c r="E72" i="90" s="1"/>
  <c r="P73" i="90" s="1"/>
  <c r="U59" i="90"/>
  <c r="F72" i="90" a="1"/>
  <c r="F72" i="90" s="1"/>
  <c r="G70" i="90" a="1"/>
  <c r="G70" i="90" s="1"/>
  <c r="G64" i="90" a="1"/>
  <c r="G64" i="90" s="1"/>
  <c r="R64" i="90" s="1"/>
  <c r="J75" i="90" a="1"/>
  <c r="J75" i="90" s="1"/>
  <c r="U76" i="90" s="1"/>
  <c r="I75" i="90" a="1"/>
  <c r="I75" i="90" s="1"/>
  <c r="E71" i="90" a="1"/>
  <c r="E71" i="90" s="1"/>
  <c r="G73" i="90" a="1"/>
  <c r="G73" i="90" s="1"/>
  <c r="R74" i="90" s="1"/>
  <c r="I73" i="90" a="1"/>
  <c r="I73" i="90" s="1"/>
  <c r="F76" i="90" a="1"/>
  <c r="F76" i="90" s="1"/>
  <c r="G47" i="90" a="1"/>
  <c r="G47" i="90" s="1"/>
  <c r="G75" i="90" a="1"/>
  <c r="G75" i="90" s="1"/>
  <c r="R75" i="90" s="1"/>
  <c r="E76" i="90" a="1"/>
  <c r="E76" i="90" s="1"/>
  <c r="G72" i="90" a="1"/>
  <c r="G72" i="90" s="1"/>
  <c r="H72" i="90" a="1"/>
  <c r="H72" i="90" s="1"/>
  <c r="S72" i="90" s="1"/>
  <c r="J76" i="90" a="1"/>
  <c r="J76" i="90" s="1"/>
  <c r="F45" i="90" a="1"/>
  <c r="F45" i="90" s="1"/>
  <c r="I62" i="90" a="1"/>
  <c r="I62" i="90" s="1"/>
  <c r="T63" i="90" s="1"/>
  <c r="J50" i="90" a="1"/>
  <c r="J50" i="90" s="1"/>
  <c r="J62" i="90" a="1"/>
  <c r="J62" i="90" s="1"/>
  <c r="F63" i="90" a="1"/>
  <c r="F63" i="90" s="1"/>
  <c r="Q63" i="90" s="1"/>
  <c r="I50" i="90" a="1"/>
  <c r="I50" i="90" s="1"/>
  <c r="G76" i="90" a="1"/>
  <c r="G76" i="90" s="1"/>
  <c r="I76" i="90" a="1"/>
  <c r="I76" i="90" s="1"/>
  <c r="I69" i="90" a="1"/>
  <c r="I69" i="90" s="1"/>
  <c r="J73" i="90" a="1"/>
  <c r="J73" i="90" s="1"/>
  <c r="F73" i="90" a="1"/>
  <c r="F73" i="90" s="1"/>
  <c r="E38" i="90" a="1"/>
  <c r="E38" i="90" s="1"/>
  <c r="P39" i="90" s="1"/>
  <c r="I40" i="90" a="1"/>
  <c r="I40" i="90" s="1"/>
  <c r="E33" i="90" a="1"/>
  <c r="E33" i="90" s="1"/>
  <c r="I35" i="90" a="1"/>
  <c r="I35" i="90" s="1"/>
  <c r="P59" i="90"/>
  <c r="U60" i="90"/>
  <c r="B97" i="89"/>
  <c r="D106" i="89"/>
  <c r="G40" i="90" a="1"/>
  <c r="G40" i="90" s="1"/>
  <c r="G52" i="90" a="1"/>
  <c r="G52" i="90" s="1"/>
  <c r="B108" i="89"/>
  <c r="D117" i="89"/>
  <c r="B117" i="89" s="1"/>
  <c r="F65" i="90" a="1"/>
  <c r="F65" i="90" s="1"/>
  <c r="G65" i="90" a="1"/>
  <c r="G65" i="90" s="1"/>
  <c r="E65" i="90" a="1"/>
  <c r="E65" i="90" s="1"/>
  <c r="P65" i="90" s="1"/>
  <c r="H65" i="90" a="1"/>
  <c r="H65" i="90" s="1"/>
  <c r="J65" i="90" a="1"/>
  <c r="J65" i="90" s="1"/>
  <c r="I65" i="90" a="1"/>
  <c r="I65" i="90" s="1"/>
  <c r="I59" i="90" a="1"/>
  <c r="I59" i="90" s="1"/>
  <c r="J61" i="90" a="1"/>
  <c r="J61" i="90" s="1"/>
  <c r="G58" i="90" a="1"/>
  <c r="G58" i="90" s="1"/>
  <c r="G59" i="90" a="1"/>
  <c r="G59" i="90" s="1"/>
  <c r="R60" i="90" s="1"/>
  <c r="G61" i="90" a="1"/>
  <c r="G61" i="90" s="1"/>
  <c r="R62" i="90" s="1"/>
  <c r="H61" i="90" a="1"/>
  <c r="H61" i="90" s="1"/>
  <c r="J63" i="90" a="1"/>
  <c r="J63" i="90" s="1"/>
  <c r="E63" i="90" a="1"/>
  <c r="E63" i="90" s="1"/>
  <c r="P64" i="90" s="1"/>
  <c r="F61" i="90" a="1"/>
  <c r="F61" i="90" s="1"/>
  <c r="Q62" i="90" s="1"/>
  <c r="H60" i="90" a="1"/>
  <c r="H60" i="90" s="1"/>
  <c r="E60" i="90" a="1"/>
  <c r="E60" i="90" s="1"/>
  <c r="I57" i="90" a="1"/>
  <c r="I57" i="90" s="1"/>
  <c r="F57" i="90" a="1"/>
  <c r="F57" i="90" s="1"/>
  <c r="F58" i="90" a="1"/>
  <c r="F58" i="90" s="1"/>
  <c r="I61" i="90" a="1"/>
  <c r="I61" i="90" s="1"/>
  <c r="G53" i="90" a="1"/>
  <c r="G53" i="90" s="1"/>
  <c r="J53" i="90" a="1"/>
  <c r="J53" i="90" s="1"/>
  <c r="U53" i="90" s="1"/>
  <c r="I53" i="90" a="1"/>
  <c r="I53" i="90" s="1"/>
  <c r="E53" i="90" a="1"/>
  <c r="E53" i="90" s="1"/>
  <c r="H53" i="90" a="1"/>
  <c r="H53" i="90" s="1"/>
  <c r="F53" i="90" a="1"/>
  <c r="F53" i="90" s="1"/>
  <c r="H45" i="90" a="1"/>
  <c r="H45" i="90" s="1"/>
  <c r="H49" i="90" a="1"/>
  <c r="H49" i="90" s="1"/>
  <c r="E51" i="90" a="1"/>
  <c r="E51" i="90" s="1"/>
  <c r="J51" i="90" a="1"/>
  <c r="J51" i="90" s="1"/>
  <c r="U52" i="90" s="1"/>
  <c r="J48" i="90" a="1"/>
  <c r="J48" i="90" s="1"/>
  <c r="E46" i="90" a="1"/>
  <c r="E46" i="90" s="1"/>
  <c r="J47" i="90" a="1"/>
  <c r="J47" i="90" s="1"/>
  <c r="J49" i="90" a="1"/>
  <c r="J49" i="90" s="1"/>
  <c r="G50" i="90" a="1"/>
  <c r="G50" i="90" s="1"/>
  <c r="F48" i="90" a="1"/>
  <c r="F48" i="90" s="1"/>
  <c r="G49" i="90" a="1"/>
  <c r="G49" i="90" s="1"/>
  <c r="H51" i="90" a="1"/>
  <c r="H51" i="90" s="1"/>
  <c r="F47" i="90" a="1"/>
  <c r="F47" i="90" s="1"/>
  <c r="J46" i="90" a="1"/>
  <c r="J46" i="90" s="1"/>
  <c r="F51" i="90" a="1"/>
  <c r="F51" i="90" s="1"/>
  <c r="E47" i="90" a="1"/>
  <c r="E47" i="90" s="1"/>
  <c r="G48" i="90" a="1"/>
  <c r="G48" i="90" s="1"/>
  <c r="I46" i="90" a="1"/>
  <c r="I46" i="90" s="1"/>
  <c r="I47" i="90" a="1"/>
  <c r="I47" i="90" s="1"/>
  <c r="H48" i="90" a="1"/>
  <c r="H48" i="90" s="1"/>
  <c r="I48" i="90" a="1"/>
  <c r="I48" i="90" s="1"/>
  <c r="E48" i="90" a="1"/>
  <c r="E48" i="90" s="1"/>
  <c r="I51" i="90" a="1"/>
  <c r="I51" i="90" s="1"/>
  <c r="H47" i="90" a="1"/>
  <c r="H47" i="90" s="1"/>
  <c r="E45" i="90" a="1"/>
  <c r="E45" i="90" s="1"/>
  <c r="G51" i="90" a="1"/>
  <c r="G51" i="90" s="1"/>
  <c r="G45" i="90" a="1"/>
  <c r="G45" i="90" s="1"/>
  <c r="F50" i="90" a="1"/>
  <c r="F50" i="90" s="1"/>
  <c r="F49" i="90" a="1"/>
  <c r="F49" i="90" s="1"/>
  <c r="I45" i="90" a="1"/>
  <c r="I45" i="90" s="1"/>
  <c r="D109" i="89"/>
  <c r="B100" i="89"/>
  <c r="H46" i="90" a="1"/>
  <c r="H46" i="90" s="1"/>
  <c r="F46" i="90" a="1"/>
  <c r="F46" i="90" s="1"/>
  <c r="J45" i="90" a="1"/>
  <c r="J45" i="90" s="1"/>
  <c r="I52" i="90" a="1"/>
  <c r="I52" i="90" s="1"/>
  <c r="E50" i="90" a="1"/>
  <c r="E50" i="90" s="1"/>
  <c r="H41" i="90" a="1"/>
  <c r="H41" i="90" s="1"/>
  <c r="S41" i="90" s="1"/>
  <c r="J41" i="90" a="1"/>
  <c r="J41" i="90" s="1"/>
  <c r="I41" i="90" a="1"/>
  <c r="I41" i="90" s="1"/>
  <c r="G41" i="90" a="1"/>
  <c r="G41" i="90" s="1"/>
  <c r="F41" i="90" a="1"/>
  <c r="F41" i="90" s="1"/>
  <c r="E41" i="90" a="1"/>
  <c r="E41" i="90" s="1"/>
  <c r="H33" i="90" a="1"/>
  <c r="H33" i="90" s="1"/>
  <c r="H35" i="90" a="1"/>
  <c r="H35" i="90" s="1"/>
  <c r="G34" i="90" a="1"/>
  <c r="G34" i="90" s="1"/>
  <c r="J36" i="90" a="1"/>
  <c r="J36" i="90" s="1"/>
  <c r="I38" i="90" a="1"/>
  <c r="I38" i="90" s="1"/>
  <c r="F33" i="90" a="1"/>
  <c r="F33" i="90" s="1"/>
  <c r="J34" i="90" a="1"/>
  <c r="J34" i="90" s="1"/>
  <c r="E35" i="90" a="1"/>
  <c r="E35" i="90" s="1"/>
  <c r="G36" i="90" a="1"/>
  <c r="G36" i="90" s="1"/>
  <c r="I36" i="90" a="1"/>
  <c r="I36" i="90" s="1"/>
  <c r="J39" i="90" a="1"/>
  <c r="J39" i="90" s="1"/>
  <c r="I33" i="90" a="1"/>
  <c r="I33" i="90" s="1"/>
  <c r="H36" i="90" a="1"/>
  <c r="H36" i="90" s="1"/>
  <c r="G33" i="90" a="1"/>
  <c r="G33" i="90" s="1"/>
  <c r="F38" i="90" a="1"/>
  <c r="F38" i="90" s="1"/>
  <c r="G38" i="90" a="1"/>
  <c r="G38" i="90" s="1"/>
  <c r="H39" i="90" a="1"/>
  <c r="H39" i="90" s="1"/>
  <c r="S40" i="90" s="1"/>
  <c r="F35" i="90" a="1"/>
  <c r="F35" i="90" s="1"/>
  <c r="G37" i="90" a="1"/>
  <c r="G37" i="90" s="1"/>
  <c r="G39" i="90" a="1"/>
  <c r="G39" i="90" s="1"/>
  <c r="E37" i="90" a="1"/>
  <c r="E37" i="90" s="1"/>
  <c r="F39" i="90" a="1"/>
  <c r="F39" i="90" s="1"/>
  <c r="G35" i="90" a="1"/>
  <c r="G35" i="90" s="1"/>
  <c r="F36" i="90" a="1"/>
  <c r="F36" i="90" s="1"/>
  <c r="H34" i="90" a="1"/>
  <c r="H34" i="90" s="1"/>
  <c r="I37" i="90" a="1"/>
  <c r="I37" i="90" s="1"/>
  <c r="J38" i="90" a="1"/>
  <c r="J38" i="90" s="1"/>
  <c r="F34" i="90" a="1"/>
  <c r="F34" i="90" s="1"/>
  <c r="E36" i="90" a="1"/>
  <c r="E36" i="90" s="1"/>
  <c r="I34" i="90" a="1"/>
  <c r="I34" i="90" s="1"/>
  <c r="J35" i="90" a="1"/>
  <c r="J35" i="90" s="1"/>
  <c r="J33" i="90" a="1"/>
  <c r="J33" i="90" s="1"/>
  <c r="H38" i="90" a="1"/>
  <c r="H38" i="90" s="1"/>
  <c r="E34" i="90" a="1"/>
  <c r="E34" i="90" s="1"/>
  <c r="H37" i="90" a="1"/>
  <c r="H37" i="90" s="1"/>
  <c r="I39" i="90" a="1"/>
  <c r="I39" i="90" s="1"/>
  <c r="F37" i="90" a="1"/>
  <c r="F37" i="90" s="1"/>
  <c r="J37" i="90" a="1"/>
  <c r="J37" i="90" s="1"/>
  <c r="I49" i="90" a="1"/>
  <c r="I49" i="90" s="1"/>
  <c r="H52" i="90" a="1"/>
  <c r="H52" i="90" s="1"/>
  <c r="E40" i="90" a="1"/>
  <c r="E40" i="90" s="1"/>
  <c r="P40" i="90" s="1"/>
  <c r="B84" i="89"/>
  <c r="D93" i="89"/>
  <c r="I60" i="90" a="1"/>
  <c r="I60" i="90" s="1"/>
  <c r="I64" i="90" a="1"/>
  <c r="I64" i="90" s="1"/>
  <c r="R8" i="89"/>
  <c r="Q1" i="89"/>
  <c r="F52" i="90" a="1"/>
  <c r="F52" i="90" s="1"/>
  <c r="J40" i="90" a="1"/>
  <c r="J40" i="90" s="1"/>
  <c r="E52" i="90" a="1"/>
  <c r="E52" i="90" s="1"/>
  <c r="F59" i="90" a="1"/>
  <c r="F59" i="90" s="1"/>
  <c r="Q60" i="90" s="1"/>
  <c r="B85" i="89"/>
  <c r="D94" i="89"/>
  <c r="F40" i="90" a="1"/>
  <c r="F40" i="90" s="1"/>
  <c r="E61" i="90" a="1"/>
  <c r="E61" i="90" s="1"/>
  <c r="E77" i="90" a="1"/>
  <c r="E77" i="90" s="1"/>
  <c r="I77" i="90" a="1"/>
  <c r="I77" i="90" s="1"/>
  <c r="H77" i="90" a="1"/>
  <c r="H77" i="90" s="1"/>
  <c r="G77" i="90" a="1"/>
  <c r="G77" i="90" s="1"/>
  <c r="F77" i="90" a="1"/>
  <c r="F77" i="90" s="1"/>
  <c r="J77" i="90" a="1"/>
  <c r="J77" i="90" s="1"/>
  <c r="J70" i="90" a="1"/>
  <c r="J70" i="90" s="1"/>
  <c r="E70" i="90" a="1"/>
  <c r="E70" i="90" s="1"/>
  <c r="I72" i="90" a="1"/>
  <c r="I72" i="90" s="1"/>
  <c r="H70" i="90" a="1"/>
  <c r="H70" i="90" s="1"/>
  <c r="S71" i="90" s="1"/>
  <c r="G71" i="90" a="1"/>
  <c r="G71" i="90" s="1"/>
  <c r="I71" i="90" a="1"/>
  <c r="I71" i="90" s="1"/>
  <c r="H69" i="90" a="1"/>
  <c r="H69" i="90" s="1"/>
  <c r="E69" i="90" a="1"/>
  <c r="E69" i="90" s="1"/>
  <c r="I70" i="90" a="1"/>
  <c r="I70" i="90" s="1"/>
  <c r="F70" i="90" a="1"/>
  <c r="F70" i="90" s="1"/>
  <c r="I74" i="90" a="1"/>
  <c r="I74" i="90" s="1"/>
  <c r="H75" i="90" a="1"/>
  <c r="H75" i="90" s="1"/>
  <c r="G69" i="90" a="1"/>
  <c r="G69" i="90" s="1"/>
  <c r="F74" i="90" a="1"/>
  <c r="F74" i="90" s="1"/>
  <c r="F69" i="90" a="1"/>
  <c r="F69" i="90" s="1"/>
  <c r="E74" i="90" a="1"/>
  <c r="E74" i="90" s="1"/>
  <c r="H73" i="90" a="1"/>
  <c r="H73" i="90" s="1"/>
  <c r="F71" i="90" a="1"/>
  <c r="F71" i="90" s="1"/>
  <c r="J74" i="90" a="1"/>
  <c r="J74" i="90" s="1"/>
  <c r="J71" i="90" a="1"/>
  <c r="J71" i="90" s="1"/>
  <c r="F75" i="90" a="1"/>
  <c r="F75" i="90" s="1"/>
  <c r="H74" i="90" a="1"/>
  <c r="H74" i="90" s="1"/>
  <c r="J69" i="90" a="1"/>
  <c r="J69" i="90" s="1"/>
  <c r="H59" i="90" a="1"/>
  <c r="H59" i="90" s="1"/>
  <c r="S59" i="90" s="1"/>
  <c r="J64" i="90" a="1"/>
  <c r="J64" i="90" s="1"/>
  <c r="H50" i="90" a="1"/>
  <c r="H50" i="90" s="1"/>
  <c r="B86" i="89"/>
  <c r="D95" i="89"/>
  <c r="E49" i="90" a="1"/>
  <c r="E49" i="90" s="1"/>
  <c r="S58" i="90"/>
  <c r="G46" i="90" a="1"/>
  <c r="G46" i="90" s="1"/>
  <c r="E62" i="90" a="1"/>
  <c r="E62" i="90" s="1"/>
  <c r="D119" i="89"/>
  <c r="B119" i="89" s="1"/>
  <c r="B110" i="89"/>
  <c r="U71" i="88"/>
  <c r="Q51" i="88"/>
  <c r="T75" i="88"/>
  <c r="P46" i="88"/>
  <c r="Q74" i="88"/>
  <c r="T58" i="88"/>
  <c r="S52" i="88"/>
  <c r="H19" i="88" a="1"/>
  <c r="H19" i="88" s="1"/>
  <c r="I19" i="88" a="1"/>
  <c r="I19" i="88" s="1"/>
  <c r="G19" i="88" a="1"/>
  <c r="G19" i="88" s="1"/>
  <c r="E19" i="88" a="1"/>
  <c r="E19" i="88" s="1"/>
  <c r="F19" i="88" a="1"/>
  <c r="F19" i="88" s="1"/>
  <c r="U49" i="88"/>
  <c r="D95" i="87"/>
  <c r="B86" i="87"/>
  <c r="E86" i="88" a="1"/>
  <c r="E86" i="88" s="1"/>
  <c r="D109" i="87"/>
  <c r="B100" i="87"/>
  <c r="U61" i="88"/>
  <c r="S48" i="88"/>
  <c r="I86" i="88" a="1"/>
  <c r="I86" i="88" s="1"/>
  <c r="H86" i="88" s="1"/>
  <c r="Q75" i="88"/>
  <c r="G84" i="88" a="1"/>
  <c r="G84" i="88" s="1"/>
  <c r="T46" i="88"/>
  <c r="G89" i="88" a="1"/>
  <c r="G89" i="88" s="1"/>
  <c r="I91" i="88" a="1"/>
  <c r="I91" i="88" s="1"/>
  <c r="H91" i="88" s="1"/>
  <c r="J91" i="88" s="1"/>
  <c r="T72" i="88"/>
  <c r="G77" i="88" a="1"/>
  <c r="G77" i="88" s="1"/>
  <c r="F77" i="88" a="1"/>
  <c r="F77" i="88" s="1"/>
  <c r="I77" i="88" a="1"/>
  <c r="I77" i="88" s="1"/>
  <c r="H77" i="88" a="1"/>
  <c r="H77" i="88" s="1"/>
  <c r="E77" i="88" a="1"/>
  <c r="E77" i="88" s="1"/>
  <c r="J77" i="88" a="1"/>
  <c r="J77" i="88" s="1"/>
  <c r="U77" i="88" s="1"/>
  <c r="E69" i="88" a="1"/>
  <c r="E69" i="88" s="1"/>
  <c r="P70" i="88" s="1"/>
  <c r="F69" i="88" a="1"/>
  <c r="F69" i="88" s="1"/>
  <c r="G75" i="88" a="1"/>
  <c r="G75" i="88" s="1"/>
  <c r="G72" i="88" a="1"/>
  <c r="G72" i="88" s="1"/>
  <c r="G73" i="88" a="1"/>
  <c r="G73" i="88" s="1"/>
  <c r="H71" i="88" a="1"/>
  <c r="H71" i="88" s="1"/>
  <c r="S71" i="88" s="1"/>
  <c r="F72" i="88" a="1"/>
  <c r="F72" i="88" s="1"/>
  <c r="Q73" i="88" s="1"/>
  <c r="I70" i="88" a="1"/>
  <c r="I70" i="88" s="1"/>
  <c r="T71" i="88" s="1"/>
  <c r="J69" i="88" a="1"/>
  <c r="J69" i="88" s="1"/>
  <c r="U70" i="88" s="1"/>
  <c r="E74" i="88" a="1"/>
  <c r="E74" i="88" s="1"/>
  <c r="P75" i="88" s="1"/>
  <c r="J74" i="88" a="1"/>
  <c r="J74" i="88" s="1"/>
  <c r="J75" i="88" a="1"/>
  <c r="J75" i="88" s="1"/>
  <c r="U76" i="88" s="1"/>
  <c r="H72" i="88" a="1"/>
  <c r="H72" i="88" s="1"/>
  <c r="G70" i="88" a="1"/>
  <c r="G70" i="88" s="1"/>
  <c r="R71" i="88" s="1"/>
  <c r="E71" i="88" a="1"/>
  <c r="E71" i="88" s="1"/>
  <c r="E72" i="88" a="1"/>
  <c r="E72" i="88" s="1"/>
  <c r="P73" i="88" s="1"/>
  <c r="H75" i="88" a="1"/>
  <c r="H75" i="88" s="1"/>
  <c r="S76" i="88" s="1"/>
  <c r="H73" i="88" a="1"/>
  <c r="H73" i="88" s="1"/>
  <c r="S74" i="88" s="1"/>
  <c r="S60" i="88"/>
  <c r="P71" i="88"/>
  <c r="P51" i="88"/>
  <c r="S77" i="88"/>
  <c r="Q52" i="88"/>
  <c r="J106" i="88" a="1"/>
  <c r="J106" i="88" s="1"/>
  <c r="I106" i="88" a="1"/>
  <c r="I106" i="88" s="1"/>
  <c r="G106" i="88" a="1"/>
  <c r="G106" i="88" s="1"/>
  <c r="F106" i="88" a="1"/>
  <c r="F106" i="88" s="1"/>
  <c r="E106" i="88" a="1"/>
  <c r="E106" i="88" s="1"/>
  <c r="H106" i="88" a="1"/>
  <c r="H106" i="88" s="1"/>
  <c r="F98" i="88" a="1"/>
  <c r="F98" i="88" s="1"/>
  <c r="F100" i="88" a="1"/>
  <c r="F100" i="88" s="1"/>
  <c r="G99" i="88" a="1"/>
  <c r="G99" i="88" s="1"/>
  <c r="H99" i="88" a="1"/>
  <c r="H99" i="88" s="1"/>
  <c r="F99" i="88" a="1"/>
  <c r="F99" i="88" s="1"/>
  <c r="J99" i="88" a="1"/>
  <c r="J99" i="88" s="1"/>
  <c r="I99" i="88" a="1"/>
  <c r="I99" i="88" s="1"/>
  <c r="G57" i="88" a="1"/>
  <c r="G57" i="88" s="1"/>
  <c r="G50" i="88" a="1"/>
  <c r="G50" i="88" s="1"/>
  <c r="J45" i="88" a="1"/>
  <c r="J45" i="88" s="1"/>
  <c r="U46" i="88" s="1"/>
  <c r="E102" i="88" a="1"/>
  <c r="E102" i="88" s="1"/>
  <c r="I89" i="88" a="1"/>
  <c r="I89" i="88" s="1"/>
  <c r="H89" i="88" s="1"/>
  <c r="E91" i="88" a="1"/>
  <c r="E91" i="88" s="1"/>
  <c r="H69" i="88" a="1"/>
  <c r="H69" i="88" s="1"/>
  <c r="S70" i="88" s="1"/>
  <c r="F76" i="88" a="1"/>
  <c r="F76" i="88" s="1"/>
  <c r="D98" i="87"/>
  <c r="B89" i="87"/>
  <c r="D119" i="87"/>
  <c r="B119" i="87" s="1"/>
  <c r="B110" i="87"/>
  <c r="B90" i="87"/>
  <c r="D99" i="87"/>
  <c r="T60" i="88"/>
  <c r="H65" i="88" a="1"/>
  <c r="H65" i="88" s="1"/>
  <c r="S65" i="88" s="1"/>
  <c r="G65" i="88" a="1"/>
  <c r="G65" i="88" s="1"/>
  <c r="R65" i="88" s="1"/>
  <c r="I65" i="88" a="1"/>
  <c r="I65" i="88" s="1"/>
  <c r="T65" i="88" s="1"/>
  <c r="F65" i="88" a="1"/>
  <c r="F65" i="88" s="1"/>
  <c r="J65" i="88" a="1"/>
  <c r="J65" i="88" s="1"/>
  <c r="U65" i="88" s="1"/>
  <c r="E65" i="88" a="1"/>
  <c r="E65" i="88" s="1"/>
  <c r="P65" i="88" s="1"/>
  <c r="H57" i="88" a="1"/>
  <c r="H57" i="88" s="1"/>
  <c r="F61" i="88" a="1"/>
  <c r="F61" i="88" s="1"/>
  <c r="Q62" i="88" s="1"/>
  <c r="G58" i="88" a="1"/>
  <c r="G58" i="88" s="1"/>
  <c r="R59" i="88" s="1"/>
  <c r="I62" i="88" a="1"/>
  <c r="I62" i="88" s="1"/>
  <c r="T63" i="88" s="1"/>
  <c r="H58" i="88" a="1"/>
  <c r="H58" i="88" s="1"/>
  <c r="S59" i="88" s="1"/>
  <c r="E62" i="88" a="1"/>
  <c r="E62" i="88" s="1"/>
  <c r="F63" i="88" a="1"/>
  <c r="F63" i="88" s="1"/>
  <c r="Q64" i="88" s="1"/>
  <c r="H63" i="88" a="1"/>
  <c r="H63" i="88" s="1"/>
  <c r="S64" i="88" s="1"/>
  <c r="G61" i="88" a="1"/>
  <c r="G61" i="88" s="1"/>
  <c r="R62" i="88" s="1"/>
  <c r="H61" i="88" a="1"/>
  <c r="H61" i="88" s="1"/>
  <c r="S62" i="88" s="1"/>
  <c r="F59" i="88" a="1"/>
  <c r="F59" i="88" s="1"/>
  <c r="Q60" i="88" s="1"/>
  <c r="G63" i="88" a="1"/>
  <c r="G63" i="88" s="1"/>
  <c r="R64" i="88" s="1"/>
  <c r="J57" i="88" a="1"/>
  <c r="J57" i="88" s="1"/>
  <c r="U58" i="88" s="1"/>
  <c r="G60" i="88" a="1"/>
  <c r="G60" i="88" s="1"/>
  <c r="I61" i="88" a="1"/>
  <c r="I61" i="88" s="1"/>
  <c r="T61" i="88" s="1"/>
  <c r="J61" i="88" a="1"/>
  <c r="J61" i="88" s="1"/>
  <c r="U62" i="88" s="1"/>
  <c r="E58" i="88" a="1"/>
  <c r="E58" i="88" s="1"/>
  <c r="J59" i="88" a="1"/>
  <c r="J59" i="88" s="1"/>
  <c r="U60" i="88" s="1"/>
  <c r="E61" i="88" a="1"/>
  <c r="E61" i="88" s="1"/>
  <c r="P62" i="88" s="1"/>
  <c r="J63" i="88" a="1"/>
  <c r="J63" i="88" s="1"/>
  <c r="U64" i="88" s="1"/>
  <c r="E63" i="88" a="1"/>
  <c r="E63" i="88" s="1"/>
  <c r="P64" i="88" s="1"/>
  <c r="E59" i="88" a="1"/>
  <c r="E59" i="88" s="1"/>
  <c r="P60" i="88" s="1"/>
  <c r="F57" i="88" a="1"/>
  <c r="F57" i="88" s="1"/>
  <c r="Q58" i="88" s="1"/>
  <c r="D103" i="87"/>
  <c r="B94" i="87"/>
  <c r="T49" i="88"/>
  <c r="F46" i="88" a="1"/>
  <c r="F46" i="88" s="1"/>
  <c r="Q47" i="88" s="1"/>
  <c r="F89" i="88" a="1"/>
  <c r="F89" i="88" s="1"/>
  <c r="F91" i="88" a="1"/>
  <c r="F91" i="88" s="1"/>
  <c r="G74" i="88" a="1"/>
  <c r="G74" i="88" s="1"/>
  <c r="G76" i="88" a="1"/>
  <c r="G76" i="88" s="1"/>
  <c r="R77" i="88" s="1"/>
  <c r="W8" i="87"/>
  <c r="V1" i="87"/>
  <c r="D106" i="87"/>
  <c r="B97" i="87"/>
  <c r="R72" i="88"/>
  <c r="R60" i="88"/>
  <c r="T73" i="88"/>
  <c r="B102" i="87"/>
  <c r="D111" i="87"/>
  <c r="B111" i="87" s="1"/>
  <c r="P58" i="88"/>
  <c r="Q46" i="88"/>
  <c r="S51" i="88"/>
  <c r="F87" i="88" a="1"/>
  <c r="F87" i="88" s="1"/>
  <c r="H74" i="88" a="1"/>
  <c r="H74" i="88" s="1"/>
  <c r="I76" i="88" a="1"/>
  <c r="I76" i="88" s="1"/>
  <c r="T76" i="88" s="1"/>
  <c r="G92" i="88" a="1"/>
  <c r="G92" i="88" s="1"/>
  <c r="F92" i="88" a="1"/>
  <c r="F92" i="88" s="1"/>
  <c r="I92" i="88" a="1"/>
  <c r="I92" i="88" s="1"/>
  <c r="H92" i="88" s="1"/>
  <c r="E92" i="88" a="1"/>
  <c r="E92" i="88" s="1"/>
  <c r="I85" i="88" a="1"/>
  <c r="I85" i="88" s="1"/>
  <c r="H85" i="88" s="1"/>
  <c r="F88" i="88" a="1"/>
  <c r="F88" i="88" s="1"/>
  <c r="I84" i="88" a="1"/>
  <c r="I84" i="88" s="1"/>
  <c r="H84" i="88" s="1"/>
  <c r="E90" i="88" a="1"/>
  <c r="E90" i="88" s="1"/>
  <c r="E85" i="88" a="1"/>
  <c r="E85" i="88" s="1"/>
  <c r="F90" i="88" a="1"/>
  <c r="F90" i="88" s="1"/>
  <c r="G86" i="88" a="1"/>
  <c r="G86" i="88" s="1"/>
  <c r="J86" i="88" s="1"/>
  <c r="I90" i="88" a="1"/>
  <c r="I90" i="88" s="1"/>
  <c r="H90" i="88" s="1"/>
  <c r="G88" i="88" a="1"/>
  <c r="G88" i="88" s="1"/>
  <c r="J88" i="88" s="1"/>
  <c r="E88" i="88" a="1"/>
  <c r="E88" i="88" s="1"/>
  <c r="G90" i="88" a="1"/>
  <c r="G90" i="88" s="1"/>
  <c r="J90" i="88" s="1"/>
  <c r="G87" i="88" a="1"/>
  <c r="G87" i="88" s="1"/>
  <c r="J87" i="88" s="1"/>
  <c r="E84" i="88" a="1"/>
  <c r="E84" i="88" s="1"/>
  <c r="T53" i="88"/>
  <c r="T74" i="88"/>
  <c r="Q48" i="88"/>
  <c r="G85" i="88" a="1"/>
  <c r="G85" i="88" s="1"/>
  <c r="F86" i="88" a="1"/>
  <c r="F86" i="88" s="1"/>
  <c r="Q65" i="88"/>
  <c r="D105" i="87"/>
  <c r="B96" i="87"/>
  <c r="S47" i="88"/>
  <c r="I53" i="88" a="1"/>
  <c r="I53" i="88" s="1"/>
  <c r="H53" i="88" a="1"/>
  <c r="H53" i="88" s="1"/>
  <c r="S53" i="88" s="1"/>
  <c r="F53" i="88" a="1"/>
  <c r="F53" i="88" s="1"/>
  <c r="Q53" i="88" s="1"/>
  <c r="E53" i="88" a="1"/>
  <c r="E53" i="88" s="1"/>
  <c r="P53" i="88" s="1"/>
  <c r="J53" i="88" a="1"/>
  <c r="J53" i="88" s="1"/>
  <c r="U53" i="88" s="1"/>
  <c r="G53" i="88" a="1"/>
  <c r="G53" i="88" s="1"/>
  <c r="R53" i="88" s="1"/>
  <c r="J47" i="88" a="1"/>
  <c r="J47" i="88" s="1"/>
  <c r="U48" i="88" s="1"/>
  <c r="G51" i="88" a="1"/>
  <c r="G51" i="88" s="1"/>
  <c r="R52" i="88" s="1"/>
  <c r="F49" i="88" a="1"/>
  <c r="F49" i="88" s="1"/>
  <c r="Q50" i="88" s="1"/>
  <c r="I47" i="88" a="1"/>
  <c r="I47" i="88" s="1"/>
  <c r="T48" i="88" s="1"/>
  <c r="J49" i="88" a="1"/>
  <c r="J49" i="88" s="1"/>
  <c r="U50" i="88" s="1"/>
  <c r="H49" i="88" a="1"/>
  <c r="H49" i="88" s="1"/>
  <c r="S50" i="88" s="1"/>
  <c r="G46" i="88" a="1"/>
  <c r="G46" i="88" s="1"/>
  <c r="R47" i="88" s="1"/>
  <c r="E51" i="88" a="1"/>
  <c r="E51" i="88" s="1"/>
  <c r="P52" i="88" s="1"/>
  <c r="E47" i="88" a="1"/>
  <c r="E47" i="88" s="1"/>
  <c r="P47" i="88" s="1"/>
  <c r="E49" i="88" a="1"/>
  <c r="E49" i="88" s="1"/>
  <c r="P50" i="88" s="1"/>
  <c r="G48" i="88" a="1"/>
  <c r="G48" i="88" s="1"/>
  <c r="R49" i="88" s="1"/>
  <c r="J51" i="88" a="1"/>
  <c r="J51" i="88" s="1"/>
  <c r="U52" i="88" s="1"/>
  <c r="E48" i="88" a="1"/>
  <c r="E48" i="88" s="1"/>
  <c r="I51" i="88" a="1"/>
  <c r="I51" i="88" s="1"/>
  <c r="T52" i="88" s="1"/>
  <c r="G49" i="88" a="1"/>
  <c r="G49" i="88" s="1"/>
  <c r="E89" i="88" a="1"/>
  <c r="E89" i="88" s="1"/>
  <c r="J72" i="88" a="1"/>
  <c r="J72" i="88" s="1"/>
  <c r="U73" i="88" s="1"/>
  <c r="F70" i="88" a="1"/>
  <c r="F70" i="88" s="1"/>
  <c r="Q71" i="88" s="1"/>
  <c r="E76" i="88" a="1"/>
  <c r="E76" i="88" s="1"/>
  <c r="P76" i="88" s="1"/>
  <c r="I102" i="88" a="1"/>
  <c r="I102" i="88" s="1"/>
  <c r="T35" i="76"/>
  <c r="Q62" i="76"/>
  <c r="U48" i="76"/>
  <c r="Q38" i="76"/>
  <c r="P61" i="76"/>
  <c r="S37" i="76"/>
  <c r="U37" i="76"/>
  <c r="R40" i="76"/>
  <c r="S63" i="76"/>
  <c r="S48" i="76"/>
  <c r="U47" i="76"/>
  <c r="T49" i="76"/>
  <c r="P36" i="76"/>
  <c r="I18" i="76" a="1"/>
  <c r="I18" i="76" s="1"/>
  <c r="H18" i="76" a="1"/>
  <c r="H18" i="76" s="1"/>
  <c r="E18" i="76" a="1"/>
  <c r="E18" i="76" s="1"/>
  <c r="F18" i="76" a="1"/>
  <c r="F18" i="76" s="1"/>
  <c r="G18" i="76" a="1"/>
  <c r="G18" i="76" s="1"/>
  <c r="U35" i="76"/>
  <c r="R35" i="76"/>
  <c r="R76" i="76"/>
  <c r="D99" i="75"/>
  <c r="B90" i="75"/>
  <c r="P60" i="76"/>
  <c r="H76" i="76" a="1"/>
  <c r="H76" i="76" s="1"/>
  <c r="Q58" i="76"/>
  <c r="P63" i="76"/>
  <c r="I71" i="76" a="1"/>
  <c r="I71" i="76" s="1"/>
  <c r="I76" i="76" a="1"/>
  <c r="I76" i="76" s="1"/>
  <c r="T76" i="76" s="1"/>
  <c r="R37" i="76"/>
  <c r="P48" i="76"/>
  <c r="U49" i="76"/>
  <c r="Q63" i="76"/>
  <c r="E37" i="76" a="1"/>
  <c r="E37" i="76" s="1"/>
  <c r="P38" i="76" s="1"/>
  <c r="G74" i="76" a="1"/>
  <c r="G74" i="76" s="1"/>
  <c r="R75" i="76" s="1"/>
  <c r="J76" i="76" a="1"/>
  <c r="J76" i="76" s="1"/>
  <c r="S64" i="76"/>
  <c r="F34" i="76" a="1"/>
  <c r="F34" i="76" s="1"/>
  <c r="E34" i="76" a="1"/>
  <c r="E34" i="76" s="1"/>
  <c r="P35" i="76" s="1"/>
  <c r="O8" i="75"/>
  <c r="N1" i="75"/>
  <c r="R38" i="76"/>
  <c r="Q59" i="76"/>
  <c r="Q48" i="76"/>
  <c r="G73" i="76" a="1"/>
  <c r="G73" i="76" s="1"/>
  <c r="R74" i="76" s="1"/>
  <c r="T60" i="76"/>
  <c r="Q47" i="76"/>
  <c r="U59" i="76"/>
  <c r="B89" i="75"/>
  <c r="D98" i="75"/>
  <c r="G69" i="76" a="1"/>
  <c r="G69" i="76" s="1"/>
  <c r="S47" i="76"/>
  <c r="P53" i="76"/>
  <c r="G71" i="76" a="1"/>
  <c r="G71" i="76" s="1"/>
  <c r="B92" i="75"/>
  <c r="D101" i="75"/>
  <c r="B104" i="75"/>
  <c r="D113" i="75"/>
  <c r="B113" i="75" s="1"/>
  <c r="R47" i="76"/>
  <c r="S40" i="76"/>
  <c r="J85" i="76"/>
  <c r="S38" i="76"/>
  <c r="H41" i="76" a="1"/>
  <c r="H41" i="76" s="1"/>
  <c r="S41" i="76" s="1"/>
  <c r="G41" i="76" a="1"/>
  <c r="G41" i="76" s="1"/>
  <c r="R41" i="76" s="1"/>
  <c r="J41" i="76" a="1"/>
  <c r="J41" i="76" s="1"/>
  <c r="I41" i="76" a="1"/>
  <c r="I41" i="76" s="1"/>
  <c r="T41" i="76" s="1"/>
  <c r="E41" i="76" a="1"/>
  <c r="E41" i="76" s="1"/>
  <c r="P41" i="76" s="1"/>
  <c r="F41" i="76" a="1"/>
  <c r="F41" i="76" s="1"/>
  <c r="Q41" i="76" s="1"/>
  <c r="J33" i="76" a="1"/>
  <c r="J33" i="76" s="1"/>
  <c r="U34" i="76" s="1"/>
  <c r="H33" i="76" a="1"/>
  <c r="H33" i="76" s="1"/>
  <c r="S34" i="76" s="1"/>
  <c r="E33" i="76" a="1"/>
  <c r="E33" i="76" s="1"/>
  <c r="F36" i="76" a="1"/>
  <c r="F36" i="76" s="1"/>
  <c r="Q37" i="76" s="1"/>
  <c r="J39" i="76" a="1"/>
  <c r="J39" i="76" s="1"/>
  <c r="E39" i="76" a="1"/>
  <c r="E39" i="76" s="1"/>
  <c r="P40" i="76" s="1"/>
  <c r="G38" i="76" a="1"/>
  <c r="G38" i="76" s="1"/>
  <c r="R39" i="76" s="1"/>
  <c r="P62" i="76"/>
  <c r="T47" i="76"/>
  <c r="P50" i="76"/>
  <c r="G53" i="76" a="1"/>
  <c r="G53" i="76" s="1"/>
  <c r="F53" i="76" a="1"/>
  <c r="F53" i="76" s="1"/>
  <c r="Q53" i="76" s="1"/>
  <c r="E53" i="76" a="1"/>
  <c r="E53" i="76" s="1"/>
  <c r="J53" i="76" a="1"/>
  <c r="J53" i="76" s="1"/>
  <c r="U53" i="76" s="1"/>
  <c r="H53" i="76" a="1"/>
  <c r="H53" i="76" s="1"/>
  <c r="S53" i="76" s="1"/>
  <c r="I53" i="76" a="1"/>
  <c r="I53" i="76" s="1"/>
  <c r="T53" i="76" s="1"/>
  <c r="F45" i="76" a="1"/>
  <c r="F45" i="76" s="1"/>
  <c r="Q46" i="76" s="1"/>
  <c r="G47" i="76" a="1"/>
  <c r="G47" i="76" s="1"/>
  <c r="G48" i="76" a="1"/>
  <c r="G48" i="76" s="1"/>
  <c r="R49" i="76" s="1"/>
  <c r="F50" i="76" a="1"/>
  <c r="F50" i="76" s="1"/>
  <c r="F48" i="76" a="1"/>
  <c r="F48" i="76" s="1"/>
  <c r="Q49" i="76" s="1"/>
  <c r="I51" i="76" a="1"/>
  <c r="I51" i="76" s="1"/>
  <c r="T52" i="76" s="1"/>
  <c r="E51" i="76" a="1"/>
  <c r="E51" i="76" s="1"/>
  <c r="P52" i="76" s="1"/>
  <c r="J51" i="76" a="1"/>
  <c r="J51" i="76" s="1"/>
  <c r="U52" i="76" s="1"/>
  <c r="H49" i="76" a="1"/>
  <c r="H49" i="76" s="1"/>
  <c r="S50" i="76" s="1"/>
  <c r="J45" i="76" a="1"/>
  <c r="J45" i="76" s="1"/>
  <c r="U46" i="76" s="1"/>
  <c r="F51" i="76" a="1"/>
  <c r="F51" i="76" s="1"/>
  <c r="Q52" i="76" s="1"/>
  <c r="G51" i="76" a="1"/>
  <c r="G51" i="76" s="1"/>
  <c r="R52" i="76" s="1"/>
  <c r="H51" i="76" a="1"/>
  <c r="H51" i="76" s="1"/>
  <c r="S52" i="76" s="1"/>
  <c r="F49" i="76" a="1"/>
  <c r="F49" i="76" s="1"/>
  <c r="I39" i="76" a="1"/>
  <c r="I39" i="76" s="1"/>
  <c r="T40" i="76" s="1"/>
  <c r="J86" i="76"/>
  <c r="E74" i="76" a="1"/>
  <c r="E74" i="76" s="1"/>
  <c r="P75" i="76" s="1"/>
  <c r="J38" i="76" a="1"/>
  <c r="J38" i="76" s="1"/>
  <c r="G35" i="76" a="1"/>
  <c r="G35" i="76" s="1"/>
  <c r="R36" i="76" s="1"/>
  <c r="J40" i="76" a="1"/>
  <c r="J40" i="76" s="1"/>
  <c r="U41" i="76" s="1"/>
  <c r="R65" i="76"/>
  <c r="T65" i="76"/>
  <c r="U75" i="76"/>
  <c r="E77" i="76" a="1"/>
  <c r="E77" i="76" s="1"/>
  <c r="P77" i="76" s="1"/>
  <c r="G77" i="76" a="1"/>
  <c r="G77" i="76" s="1"/>
  <c r="H77" i="76" a="1"/>
  <c r="H77" i="76" s="1"/>
  <c r="F77" i="76" a="1"/>
  <c r="F77" i="76" s="1"/>
  <c r="Q77" i="76" s="1"/>
  <c r="I77" i="76" a="1"/>
  <c r="I77" i="76" s="1"/>
  <c r="J77" i="76" a="1"/>
  <c r="J77" i="76" s="1"/>
  <c r="J71" i="76" a="1"/>
  <c r="J71" i="76" s="1"/>
  <c r="G70" i="76" a="1"/>
  <c r="G70" i="76" s="1"/>
  <c r="H73" i="76" a="1"/>
  <c r="H73" i="76" s="1"/>
  <c r="S74" i="76" s="1"/>
  <c r="J70" i="76" a="1"/>
  <c r="J70" i="76" s="1"/>
  <c r="U71" i="76" s="1"/>
  <c r="E71" i="76" a="1"/>
  <c r="E71" i="76" s="1"/>
  <c r="P72" i="76" s="1"/>
  <c r="I72" i="76" a="1"/>
  <c r="I72" i="76" s="1"/>
  <c r="H72" i="76" a="1"/>
  <c r="H72" i="76" s="1"/>
  <c r="H75" i="76" a="1"/>
  <c r="H75" i="76" s="1"/>
  <c r="F70" i="76" a="1"/>
  <c r="F70" i="76" s="1"/>
  <c r="Q71" i="76" s="1"/>
  <c r="E73" i="76" a="1"/>
  <c r="E73" i="76" s="1"/>
  <c r="P73" i="76" s="1"/>
  <c r="J69" i="76" a="1"/>
  <c r="J69" i="76" s="1"/>
  <c r="E69" i="76" a="1"/>
  <c r="E69" i="76" s="1"/>
  <c r="E70" i="76" a="1"/>
  <c r="E70" i="76" s="1"/>
  <c r="H69" i="76" a="1"/>
  <c r="H69" i="76" s="1"/>
  <c r="F73" i="76" a="1"/>
  <c r="F73" i="76" s="1"/>
  <c r="Q74" i="76" s="1"/>
  <c r="I73" i="76" a="1"/>
  <c r="I73" i="76" s="1"/>
  <c r="I70" i="76" a="1"/>
  <c r="I70" i="76" s="1"/>
  <c r="F75" i="76" a="1"/>
  <c r="F75" i="76" s="1"/>
  <c r="Q76" i="76" s="1"/>
  <c r="G72" i="76" a="1"/>
  <c r="G72" i="76" s="1"/>
  <c r="S59" i="76"/>
  <c r="G76" i="76" a="1"/>
  <c r="G76" i="76" s="1"/>
  <c r="T34" i="76"/>
  <c r="J75" i="76" a="1"/>
  <c r="J75" i="76" s="1"/>
  <c r="S49" i="76"/>
  <c r="U58" i="76"/>
  <c r="U38" i="76"/>
  <c r="H70" i="76" a="1"/>
  <c r="H70" i="76" s="1"/>
  <c r="S71" i="76" s="1"/>
  <c r="B103" i="75"/>
  <c r="D112" i="75"/>
  <c r="B112" i="75" s="1"/>
  <c r="P46" i="76"/>
  <c r="U63" i="76"/>
  <c r="B84" i="75"/>
  <c r="D93" i="75"/>
  <c r="U62" i="76"/>
  <c r="R34" i="76"/>
  <c r="P37" i="76"/>
  <c r="T50" i="76"/>
  <c r="P65" i="76"/>
  <c r="Q40" i="76"/>
  <c r="I74" i="76" a="1"/>
  <c r="I74" i="76" s="1"/>
  <c r="T75" i="76" s="1"/>
  <c r="R62" i="76"/>
  <c r="R64" i="76"/>
  <c r="I45" i="76" a="1"/>
  <c r="I45" i="76" s="1"/>
  <c r="T46" i="76" s="1"/>
  <c r="H45" i="76" a="1"/>
  <c r="H45" i="76" s="1"/>
  <c r="S46" i="76" s="1"/>
  <c r="G52" i="76" a="1"/>
  <c r="G52" i="76" s="1"/>
  <c r="F65" i="76" a="1"/>
  <c r="F65" i="76" s="1"/>
  <c r="Q65" i="76" s="1"/>
  <c r="G65" i="76" a="1"/>
  <c r="G65" i="76" s="1"/>
  <c r="E65" i="76" a="1"/>
  <c r="E65" i="76" s="1"/>
  <c r="J65" i="76" a="1"/>
  <c r="J65" i="76" s="1"/>
  <c r="U65" i="76" s="1"/>
  <c r="I65" i="76" a="1"/>
  <c r="I65" i="76" s="1"/>
  <c r="H65" i="76" a="1"/>
  <c r="H65" i="76" s="1"/>
  <c r="S65" i="76" s="1"/>
  <c r="G58" i="76" a="1"/>
  <c r="G58" i="76" s="1"/>
  <c r="R59" i="76" s="1"/>
  <c r="H57" i="76" a="1"/>
  <c r="H57" i="76" s="1"/>
  <c r="S58" i="76" s="1"/>
  <c r="I61" i="76" a="1"/>
  <c r="I61" i="76" s="1"/>
  <c r="T62" i="76" s="1"/>
  <c r="E63" i="76" a="1"/>
  <c r="E63" i="76" s="1"/>
  <c r="P64" i="76" s="1"/>
  <c r="I58" i="76" a="1"/>
  <c r="I58" i="76" s="1"/>
  <c r="T59" i="76" s="1"/>
  <c r="E58" i="76" a="1"/>
  <c r="E58" i="76" s="1"/>
  <c r="P59" i="76" s="1"/>
  <c r="J60" i="76" a="1"/>
  <c r="J60" i="76" s="1"/>
  <c r="U61" i="76" s="1"/>
  <c r="G60" i="76" a="1"/>
  <c r="G60" i="76" s="1"/>
  <c r="R61" i="76" s="1"/>
  <c r="H61" i="76" a="1"/>
  <c r="H61" i="76" s="1"/>
  <c r="S62" i="76" s="1"/>
  <c r="H59" i="76" a="1"/>
  <c r="H59" i="76" s="1"/>
  <c r="S60" i="76" s="1"/>
  <c r="I60" i="76" a="1"/>
  <c r="I60" i="76" s="1"/>
  <c r="I37" i="76" a="1"/>
  <c r="I37" i="76" s="1"/>
  <c r="G59" i="76" a="1"/>
  <c r="G59" i="76" s="1"/>
  <c r="R60" i="76" s="1"/>
  <c r="F72" i="76" a="1"/>
  <c r="F72" i="76" s="1"/>
  <c r="Q72" i="76" s="1"/>
  <c r="J72" i="76" a="1"/>
  <c r="J72" i="76" s="1"/>
  <c r="U73" i="76" s="1"/>
  <c r="F35" i="76" a="1"/>
  <c r="F35" i="76" s="1"/>
  <c r="I36" i="76" a="1"/>
  <c r="I36" i="76" s="1"/>
  <c r="T37" i="76" s="1"/>
  <c r="I38" i="76" a="1"/>
  <c r="I38" i="76" s="1"/>
  <c r="T39" i="76" s="1"/>
  <c r="Q64" i="74"/>
  <c r="S65" i="74"/>
  <c r="R65" i="74"/>
  <c r="P64" i="74"/>
  <c r="U61" i="74"/>
  <c r="S62" i="74"/>
  <c r="S60" i="74"/>
  <c r="P74" i="74"/>
  <c r="U76" i="74"/>
  <c r="R73" i="74"/>
  <c r="D95" i="73"/>
  <c r="B86" i="73"/>
  <c r="B92" i="73"/>
  <c r="D101" i="73"/>
  <c r="Q76" i="74"/>
  <c r="Q75" i="74"/>
  <c r="T59" i="74"/>
  <c r="S59" i="74"/>
  <c r="J106" i="74" a="1"/>
  <c r="J106" i="74" s="1"/>
  <c r="I106" i="74" a="1"/>
  <c r="I106" i="74" s="1"/>
  <c r="H106" i="74" a="1"/>
  <c r="H106" i="74" s="1"/>
  <c r="G106" i="74" a="1"/>
  <c r="G106" i="74" s="1"/>
  <c r="F106" i="74" a="1"/>
  <c r="F106" i="74" s="1"/>
  <c r="E106" i="74" a="1"/>
  <c r="E106" i="74" s="1"/>
  <c r="F98" i="74" a="1"/>
  <c r="F98" i="74" s="1"/>
  <c r="H104" i="74" a="1"/>
  <c r="H104" i="74" s="1"/>
  <c r="H99" i="74" a="1"/>
  <c r="H99" i="74" s="1"/>
  <c r="G104" i="74" a="1"/>
  <c r="G104" i="74" s="1"/>
  <c r="H100" i="74" a="1"/>
  <c r="H100" i="74" s="1"/>
  <c r="H98" i="74" a="1"/>
  <c r="H98" i="74" s="1"/>
  <c r="F104" i="74" a="1"/>
  <c r="F104" i="74" s="1"/>
  <c r="J102" i="74" a="1"/>
  <c r="J102" i="74" s="1"/>
  <c r="I103" i="74" a="1"/>
  <c r="I103" i="74" s="1"/>
  <c r="J99" i="74" a="1"/>
  <c r="J99" i="74" s="1"/>
  <c r="F100" i="74" a="1"/>
  <c r="F100" i="74" s="1"/>
  <c r="G102" i="74" a="1"/>
  <c r="G102" i="74" s="1"/>
  <c r="I102" i="74" a="1"/>
  <c r="I102" i="74" s="1"/>
  <c r="F99" i="74" a="1"/>
  <c r="F99" i="74" s="1"/>
  <c r="I98" i="74" a="1"/>
  <c r="I98" i="74" s="1"/>
  <c r="E102" i="74" a="1"/>
  <c r="E102" i="74" s="1"/>
  <c r="H102" i="74" a="1"/>
  <c r="H102" i="74" s="1"/>
  <c r="J100" i="74" a="1"/>
  <c r="J100" i="74" s="1"/>
  <c r="E99" i="74" a="1"/>
  <c r="E99" i="74" s="1"/>
  <c r="J98" i="74" a="1"/>
  <c r="J98" i="74" s="1"/>
  <c r="J104" i="74" a="1"/>
  <c r="J104" i="74" s="1"/>
  <c r="E100" i="74" a="1"/>
  <c r="E100" i="74" s="1"/>
  <c r="H101" i="74" a="1"/>
  <c r="H101" i="74" s="1"/>
  <c r="J103" i="74" a="1"/>
  <c r="J103" i="74" s="1"/>
  <c r="I104" i="74" a="1"/>
  <c r="I104" i="74" s="1"/>
  <c r="I100" i="74" a="1"/>
  <c r="I100" i="74" s="1"/>
  <c r="F102" i="74" a="1"/>
  <c r="F102" i="74" s="1"/>
  <c r="Q74" i="74"/>
  <c r="E104" i="74" a="1"/>
  <c r="E104" i="74" s="1"/>
  <c r="G103" i="74" a="1"/>
  <c r="G103" i="74" s="1"/>
  <c r="S73" i="74"/>
  <c r="R72" i="74"/>
  <c r="R71" i="74"/>
  <c r="T62" i="74"/>
  <c r="I99" i="74" a="1"/>
  <c r="I99" i="74" s="1"/>
  <c r="E103" i="74" a="1"/>
  <c r="E103" i="74" s="1"/>
  <c r="D105" i="73"/>
  <c r="B96" i="73"/>
  <c r="T75" i="74"/>
  <c r="U75" i="74"/>
  <c r="U60" i="74"/>
  <c r="T61" i="74"/>
  <c r="S64" i="74"/>
  <c r="B106" i="73"/>
  <c r="D115" i="73"/>
  <c r="B115" i="73" s="1"/>
  <c r="G100" i="74" a="1"/>
  <c r="G100" i="74" s="1"/>
  <c r="R58" i="74"/>
  <c r="F101" i="74" a="1"/>
  <c r="F101" i="74" s="1"/>
  <c r="U59" i="74"/>
  <c r="H103" i="74" a="1"/>
  <c r="H103" i="74" s="1"/>
  <c r="B100" i="73"/>
  <c r="D109" i="73"/>
  <c r="J89" i="74"/>
  <c r="T77" i="74"/>
  <c r="Q58" i="74"/>
  <c r="Q60" i="74"/>
  <c r="G99" i="74" a="1"/>
  <c r="G99" i="74" s="1"/>
  <c r="S72" i="74"/>
  <c r="S61" i="74"/>
  <c r="E98" i="74" a="1"/>
  <c r="E98" i="74" s="1"/>
  <c r="F105" i="74" a="1"/>
  <c r="F105" i="74" s="1"/>
  <c r="P65" i="74"/>
  <c r="R61" i="74"/>
  <c r="P73" i="74"/>
  <c r="P62" i="74"/>
  <c r="R63" i="74"/>
  <c r="U63" i="74"/>
  <c r="F103" i="74" a="1"/>
  <c r="F103" i="74" s="1"/>
  <c r="H105" i="74" a="1"/>
  <c r="H105" i="74" s="1"/>
  <c r="U65" i="74"/>
  <c r="Q72" i="74"/>
  <c r="J77" i="74" a="1"/>
  <c r="J77" i="74" s="1"/>
  <c r="U77" i="74" s="1"/>
  <c r="I77" i="74" a="1"/>
  <c r="I77" i="74" s="1"/>
  <c r="F77" i="74" a="1"/>
  <c r="F77" i="74" s="1"/>
  <c r="Q77" i="74" s="1"/>
  <c r="H77" i="74" a="1"/>
  <c r="H77" i="74" s="1"/>
  <c r="G77" i="74" a="1"/>
  <c r="G77" i="74" s="1"/>
  <c r="R77" i="74" s="1"/>
  <c r="E77" i="74" a="1"/>
  <c r="E77" i="74" s="1"/>
  <c r="P77" i="74" s="1"/>
  <c r="E69" i="74" a="1"/>
  <c r="E69" i="74" s="1"/>
  <c r="P70" i="74" s="1"/>
  <c r="I69" i="74" a="1"/>
  <c r="I69" i="74" s="1"/>
  <c r="T70" i="74" s="1"/>
  <c r="F69" i="74" a="1"/>
  <c r="F69" i="74" s="1"/>
  <c r="J70" i="74" a="1"/>
  <c r="J70" i="74" s="1"/>
  <c r="U71" i="74" s="1"/>
  <c r="F70" i="74" a="1"/>
  <c r="F70" i="74" s="1"/>
  <c r="Q71" i="74" s="1"/>
  <c r="J69" i="74" a="1"/>
  <c r="J69" i="74" s="1"/>
  <c r="U70" i="74" s="1"/>
  <c r="E75" i="74" a="1"/>
  <c r="E75" i="74" s="1"/>
  <c r="P76" i="74" s="1"/>
  <c r="E70" i="74" a="1"/>
  <c r="E70" i="74" s="1"/>
  <c r="P71" i="74" s="1"/>
  <c r="G74" i="74" a="1"/>
  <c r="G74" i="74" s="1"/>
  <c r="R75" i="74" s="1"/>
  <c r="G69" i="74" a="1"/>
  <c r="G69" i="74" s="1"/>
  <c r="R70" i="74" s="1"/>
  <c r="I73" i="74" a="1"/>
  <c r="I73" i="74" s="1"/>
  <c r="T74" i="74" s="1"/>
  <c r="J73" i="74" a="1"/>
  <c r="J73" i="74" s="1"/>
  <c r="U74" i="74" s="1"/>
  <c r="I70" i="74" a="1"/>
  <c r="I70" i="74" s="1"/>
  <c r="T71" i="74" s="1"/>
  <c r="J72" i="74" a="1"/>
  <c r="J72" i="74" s="1"/>
  <c r="U73" i="74" s="1"/>
  <c r="U62" i="74"/>
  <c r="T64" i="74"/>
  <c r="M1" i="73"/>
  <c r="N8" i="73"/>
  <c r="H73" i="74" a="1"/>
  <c r="H73" i="74" s="1"/>
  <c r="S74" i="74" s="1"/>
  <c r="E101" i="74" a="1"/>
  <c r="E101" i="74" s="1"/>
  <c r="G105" i="74" a="1"/>
  <c r="G105" i="74" s="1"/>
  <c r="P61" i="74"/>
  <c r="I92" i="74" a="1"/>
  <c r="I92" i="74" s="1"/>
  <c r="H92" i="74" s="1"/>
  <c r="G92" i="74" a="1"/>
  <c r="G92" i="74" s="1"/>
  <c r="J92" i="74" s="1"/>
  <c r="E92" i="74" a="1"/>
  <c r="E92" i="74" s="1"/>
  <c r="F92" i="74" a="1"/>
  <c r="F92" i="74" s="1"/>
  <c r="I84" i="74" a="1"/>
  <c r="I84" i="74" s="1"/>
  <c r="H84" i="74" s="1"/>
  <c r="I90" i="74" a="1"/>
  <c r="I90" i="74" s="1"/>
  <c r="H90" i="74" s="1"/>
  <c r="J90" i="74" s="1"/>
  <c r="I88" i="74" a="1"/>
  <c r="I88" i="74" s="1"/>
  <c r="H88" i="74" s="1"/>
  <c r="E84" i="74" a="1"/>
  <c r="E84" i="74" s="1"/>
  <c r="G88" i="74" a="1"/>
  <c r="G88" i="74" s="1"/>
  <c r="J88" i="74" s="1"/>
  <c r="F87" i="74" a="1"/>
  <c r="F87" i="74" s="1"/>
  <c r="I85" i="74" a="1"/>
  <c r="I85" i="74" s="1"/>
  <c r="H85" i="74" s="1"/>
  <c r="J85" i="74" s="1"/>
  <c r="F88" i="74" a="1"/>
  <c r="F88" i="74" s="1"/>
  <c r="E88" i="74" a="1"/>
  <c r="E88" i="74" s="1"/>
  <c r="I87" i="74" a="1"/>
  <c r="I87" i="74" s="1"/>
  <c r="H87" i="74" s="1"/>
  <c r="J87" i="74" s="1"/>
  <c r="G84" i="74" a="1"/>
  <c r="G84" i="74" s="1"/>
  <c r="J84" i="74" s="1"/>
  <c r="I72" i="74" a="1"/>
  <c r="I72" i="74" s="1"/>
  <c r="H76" i="74" a="1"/>
  <c r="H76" i="74" s="1"/>
  <c r="S76" i="74" s="1"/>
  <c r="D98" i="73"/>
  <c r="B89" i="73"/>
  <c r="T58" i="74"/>
  <c r="K20" i="111"/>
  <c r="K16" i="76"/>
  <c r="K8" i="88"/>
  <c r="L20" i="112"/>
  <c r="K7" i="123"/>
  <c r="K18" i="74"/>
  <c r="K19" i="90"/>
  <c r="L7" i="124"/>
  <c r="T47" i="121" l="1"/>
  <c r="V45" i="121"/>
  <c r="V47" i="121"/>
  <c r="P118" i="121"/>
  <c r="U49" i="121"/>
  <c r="P121" i="121"/>
  <c r="Q183" i="121"/>
  <c r="T181" i="121"/>
  <c r="J198" i="121"/>
  <c r="U45" i="121"/>
  <c r="Q50" i="121"/>
  <c r="J192" i="115"/>
  <c r="J196" i="115"/>
  <c r="V106" i="115"/>
  <c r="T35" i="115"/>
  <c r="J210" i="115"/>
  <c r="S108" i="115"/>
  <c r="R73" i="123"/>
  <c r="J197" i="124"/>
  <c r="O8" i="122"/>
  <c r="N1" i="122"/>
  <c r="U74" i="117"/>
  <c r="T75" i="117"/>
  <c r="R77" i="117"/>
  <c r="U77" i="117"/>
  <c r="T72" i="117"/>
  <c r="U38" i="117"/>
  <c r="T77" i="117"/>
  <c r="R179" i="118"/>
  <c r="J95" i="118"/>
  <c r="R176" i="118"/>
  <c r="T181" i="118"/>
  <c r="V49" i="118"/>
  <c r="Q39" i="117"/>
  <c r="S181" i="115"/>
  <c r="J95" i="115"/>
  <c r="U157" i="115"/>
  <c r="V176" i="115"/>
  <c r="S176" i="115"/>
  <c r="V154" i="115"/>
  <c r="J198" i="115"/>
  <c r="S61" i="111"/>
  <c r="S65" i="111"/>
  <c r="U65" i="111"/>
  <c r="Q65" i="111"/>
  <c r="R62" i="111"/>
  <c r="P76" i="111"/>
  <c r="R74" i="111"/>
  <c r="P74" i="111"/>
  <c r="P65" i="111"/>
  <c r="Q76" i="111"/>
  <c r="P64" i="111"/>
  <c r="Q72" i="111"/>
  <c r="Q64" i="111"/>
  <c r="P61" i="111"/>
  <c r="U76" i="111"/>
  <c r="P77" i="111"/>
  <c r="U70" i="111"/>
  <c r="U64" i="111"/>
  <c r="Q71" i="111"/>
  <c r="Q53" i="107"/>
  <c r="R38" i="107"/>
  <c r="Q61" i="107"/>
  <c r="R63" i="107"/>
  <c r="T41" i="107"/>
  <c r="P38" i="107"/>
  <c r="U39" i="107"/>
  <c r="Q58" i="107"/>
  <c r="Q36" i="107"/>
  <c r="P34" i="107"/>
  <c r="S59" i="107"/>
  <c r="Q52" i="107"/>
  <c r="Q38" i="107"/>
  <c r="R59" i="107"/>
  <c r="S38" i="107"/>
  <c r="T62" i="107"/>
  <c r="Q40" i="107"/>
  <c r="V169" i="108"/>
  <c r="U168" i="108"/>
  <c r="R50" i="108"/>
  <c r="U76" i="107"/>
  <c r="J99" i="108"/>
  <c r="T169" i="108"/>
  <c r="V165" i="108"/>
  <c r="U49" i="107"/>
  <c r="Q65" i="90"/>
  <c r="P53" i="90"/>
  <c r="S76" i="90"/>
  <c r="S77" i="90"/>
  <c r="T182" i="124"/>
  <c r="O123" i="124"/>
  <c r="T77" i="123"/>
  <c r="R106" i="124"/>
  <c r="P72" i="123"/>
  <c r="S153" i="124"/>
  <c r="U75" i="123"/>
  <c r="Q176" i="124"/>
  <c r="U37" i="124"/>
  <c r="U39" i="124"/>
  <c r="U108" i="124"/>
  <c r="U71" i="123"/>
  <c r="U32" i="124"/>
  <c r="J193" i="124"/>
  <c r="J99" i="124"/>
  <c r="S77" i="123"/>
  <c r="J202" i="124"/>
  <c r="R109" i="124"/>
  <c r="Q181" i="124"/>
  <c r="M122" i="124"/>
  <c r="R48" i="90"/>
  <c r="T155" i="115"/>
  <c r="R33" i="115"/>
  <c r="U169" i="115"/>
  <c r="O116" i="115"/>
  <c r="Q157" i="115"/>
  <c r="T165" i="115"/>
  <c r="R158" i="115"/>
  <c r="N121" i="115"/>
  <c r="T152" i="115"/>
  <c r="S153" i="115"/>
  <c r="S166" i="115"/>
  <c r="T44" i="118"/>
  <c r="T167" i="118"/>
  <c r="S46" i="118"/>
  <c r="V156" i="118"/>
  <c r="U41" i="117"/>
  <c r="U44" i="118"/>
  <c r="V164" i="118"/>
  <c r="U34" i="117"/>
  <c r="R105" i="118"/>
  <c r="U183" i="118"/>
  <c r="U48" i="118"/>
  <c r="Q71" i="117"/>
  <c r="V111" i="118"/>
  <c r="S70" i="117"/>
  <c r="U169" i="118"/>
  <c r="U179" i="118"/>
  <c r="R156" i="118"/>
  <c r="R34" i="117"/>
  <c r="R40" i="117"/>
  <c r="S38" i="118"/>
  <c r="U70" i="117"/>
  <c r="T35" i="117"/>
  <c r="V176" i="118"/>
  <c r="Q105" i="118"/>
  <c r="U41" i="107"/>
  <c r="Q71" i="107"/>
  <c r="Q51" i="107"/>
  <c r="V44" i="108"/>
  <c r="U46" i="108"/>
  <c r="R155" i="108"/>
  <c r="T157" i="108"/>
  <c r="P61" i="107"/>
  <c r="S169" i="108"/>
  <c r="Q157" i="108"/>
  <c r="Q152" i="108"/>
  <c r="R39" i="107"/>
  <c r="P77" i="107"/>
  <c r="Q72" i="107"/>
  <c r="S154" i="108"/>
  <c r="Q34" i="107"/>
  <c r="S61" i="107"/>
  <c r="S37" i="107"/>
  <c r="U61" i="107"/>
  <c r="U155" i="108"/>
  <c r="P70" i="107"/>
  <c r="Q39" i="107"/>
  <c r="P65" i="107"/>
  <c r="U165" i="108"/>
  <c r="T74" i="107"/>
  <c r="R41" i="107"/>
  <c r="R158" i="108"/>
  <c r="U51" i="107"/>
  <c r="V159" i="108"/>
  <c r="Q41" i="107"/>
  <c r="Q48" i="107"/>
  <c r="S63" i="107"/>
  <c r="U37" i="107"/>
  <c r="T61" i="107"/>
  <c r="Q154" i="108"/>
  <c r="R71" i="107"/>
  <c r="T46" i="107"/>
  <c r="U32" i="108"/>
  <c r="Q63" i="107"/>
  <c r="P58" i="107"/>
  <c r="Q46" i="107"/>
  <c r="U46" i="107"/>
  <c r="T50" i="107"/>
  <c r="R51" i="108"/>
  <c r="T48" i="108"/>
  <c r="Q44" i="108"/>
  <c r="Q33" i="108"/>
  <c r="T51" i="108"/>
  <c r="U60" i="107"/>
  <c r="V37" i="108"/>
  <c r="R38" i="108"/>
  <c r="T38" i="108"/>
  <c r="V32" i="108"/>
  <c r="R48" i="107"/>
  <c r="S44" i="108"/>
  <c r="R47" i="108"/>
  <c r="R73" i="107"/>
  <c r="T32" i="108"/>
  <c r="R77" i="107"/>
  <c r="P74" i="107"/>
  <c r="T36" i="107"/>
  <c r="T73" i="107"/>
  <c r="Q167" i="108"/>
  <c r="R153" i="108"/>
  <c r="S58" i="107"/>
  <c r="R76" i="107"/>
  <c r="U70" i="107"/>
  <c r="T48" i="107"/>
  <c r="P46" i="107"/>
  <c r="P49" i="107"/>
  <c r="S74" i="107"/>
  <c r="Q45" i="108"/>
  <c r="T44" i="108"/>
  <c r="U63" i="107"/>
  <c r="T72" i="107"/>
  <c r="R33" i="108"/>
  <c r="T71" i="107"/>
  <c r="S73" i="107"/>
  <c r="U36" i="108"/>
  <c r="D113" i="106"/>
  <c r="B113" i="106" s="1"/>
  <c r="B104" i="106"/>
  <c r="V33" i="108"/>
  <c r="T76" i="107"/>
  <c r="U58" i="107"/>
  <c r="V156" i="108"/>
  <c r="V39" i="108"/>
  <c r="T37" i="107"/>
  <c r="R157" i="108"/>
  <c r="R45" i="108"/>
  <c r="U49" i="108"/>
  <c r="R37" i="108"/>
  <c r="S156" i="108"/>
  <c r="V167" i="108"/>
  <c r="T165" i="108"/>
  <c r="S52" i="107"/>
  <c r="Q49" i="107"/>
  <c r="S50" i="107"/>
  <c r="Q48" i="108"/>
  <c r="U77" i="107"/>
  <c r="Q50" i="108"/>
  <c r="Q35" i="108"/>
  <c r="D111" i="106"/>
  <c r="B111" i="106" s="1"/>
  <c r="B102" i="106"/>
  <c r="V38" i="108"/>
  <c r="P60" i="107"/>
  <c r="S34" i="108"/>
  <c r="Q77" i="107"/>
  <c r="Q36" i="108"/>
  <c r="T152" i="108"/>
  <c r="R52" i="107"/>
  <c r="R165" i="108"/>
  <c r="S77" i="107"/>
  <c r="R169" i="108"/>
  <c r="R58" i="107"/>
  <c r="S47" i="107"/>
  <c r="S50" i="108"/>
  <c r="V45" i="108"/>
  <c r="T75" i="107"/>
  <c r="Q73" i="107"/>
  <c r="U37" i="108"/>
  <c r="N119" i="112"/>
  <c r="V152" i="112"/>
  <c r="Q38" i="112"/>
  <c r="R33" i="112"/>
  <c r="S154" i="112"/>
  <c r="Q59" i="111"/>
  <c r="U153" i="112"/>
  <c r="N123" i="112"/>
  <c r="U32" i="112"/>
  <c r="R61" i="111"/>
  <c r="V104" i="112"/>
  <c r="S38" i="112"/>
  <c r="K122" i="112"/>
  <c r="Q152" i="112"/>
  <c r="R32" i="112"/>
  <c r="V38" i="112"/>
  <c r="S35" i="112"/>
  <c r="S33" i="112"/>
  <c r="R156" i="112"/>
  <c r="O116" i="112"/>
  <c r="Q32" i="112"/>
  <c r="P120" i="112"/>
  <c r="K120" i="112"/>
  <c r="S153" i="112"/>
  <c r="R181" i="112"/>
  <c r="U110" i="112"/>
  <c r="P63" i="111"/>
  <c r="J198" i="112"/>
  <c r="O123" i="112"/>
  <c r="V36" i="112"/>
  <c r="U158" i="112"/>
  <c r="Q33" i="112"/>
  <c r="U178" i="112"/>
  <c r="P117" i="112"/>
  <c r="T106" i="112"/>
  <c r="M120" i="112"/>
  <c r="M117" i="112"/>
  <c r="V39" i="112"/>
  <c r="T156" i="112"/>
  <c r="U58" i="111"/>
  <c r="P70" i="111"/>
  <c r="V156" i="112"/>
  <c r="Q35" i="112"/>
  <c r="K117" i="112"/>
  <c r="P121" i="112"/>
  <c r="S181" i="112"/>
  <c r="K123" i="112"/>
  <c r="R153" i="112"/>
  <c r="J195" i="112"/>
  <c r="P122" i="112"/>
  <c r="P58" i="111"/>
  <c r="U72" i="111"/>
  <c r="O120" i="112"/>
  <c r="M122" i="112"/>
  <c r="P59" i="111"/>
  <c r="Q154" i="112"/>
  <c r="S34" i="112"/>
  <c r="S75" i="111"/>
  <c r="L119" i="112"/>
  <c r="S155" i="112"/>
  <c r="P75" i="111"/>
  <c r="P121" i="115"/>
  <c r="R182" i="115"/>
  <c r="S104" i="115"/>
  <c r="V164" i="115"/>
  <c r="U180" i="115"/>
  <c r="Q166" i="115"/>
  <c r="R104" i="115"/>
  <c r="U171" i="115"/>
  <c r="R110" i="115"/>
  <c r="R165" i="115"/>
  <c r="V167" i="115"/>
  <c r="T181" i="115"/>
  <c r="R155" i="115"/>
  <c r="R106" i="115"/>
  <c r="U153" i="115"/>
  <c r="Q39" i="115"/>
  <c r="U179" i="115"/>
  <c r="Q156" i="115"/>
  <c r="P119" i="115"/>
  <c r="S169" i="115"/>
  <c r="J202" i="115"/>
  <c r="U106" i="115"/>
  <c r="K123" i="115"/>
  <c r="T37" i="115"/>
  <c r="V177" i="115"/>
  <c r="Q158" i="115"/>
  <c r="T107" i="115"/>
  <c r="U176" i="115"/>
  <c r="R157" i="115"/>
  <c r="V178" i="115"/>
  <c r="U109" i="115"/>
  <c r="S106" i="115"/>
  <c r="S111" i="115"/>
  <c r="R107" i="115"/>
  <c r="U178" i="115"/>
  <c r="R111" i="115"/>
  <c r="J208" i="115"/>
  <c r="O117" i="115"/>
  <c r="V181" i="115"/>
  <c r="J194" i="115"/>
  <c r="J191" i="115"/>
  <c r="S109" i="115"/>
  <c r="V158" i="115"/>
  <c r="U158" i="115"/>
  <c r="U154" i="115"/>
  <c r="Q170" i="115"/>
  <c r="T177" i="115"/>
  <c r="V105" i="115"/>
  <c r="U159" i="115"/>
  <c r="V153" i="115"/>
  <c r="T157" i="115"/>
  <c r="J97" i="115"/>
  <c r="J204" i="115"/>
  <c r="S37" i="115"/>
  <c r="S36" i="115"/>
  <c r="V156" i="115"/>
  <c r="S164" i="115"/>
  <c r="R166" i="115"/>
  <c r="L116" i="115"/>
  <c r="R183" i="115"/>
  <c r="T180" i="115"/>
  <c r="S152" i="115"/>
  <c r="R109" i="115"/>
  <c r="S35" i="117"/>
  <c r="T40" i="117"/>
  <c r="U104" i="118"/>
  <c r="S49" i="118"/>
  <c r="S183" i="118"/>
  <c r="P37" i="117"/>
  <c r="U35" i="118"/>
  <c r="S167" i="118"/>
  <c r="S157" i="118"/>
  <c r="V110" i="118"/>
  <c r="T180" i="118"/>
  <c r="S37" i="118"/>
  <c r="R169" i="118"/>
  <c r="V107" i="118"/>
  <c r="Q40" i="117"/>
  <c r="S50" i="118"/>
  <c r="R45" i="118"/>
  <c r="R159" i="118"/>
  <c r="U164" i="118"/>
  <c r="U37" i="117"/>
  <c r="R48" i="118"/>
  <c r="J210" i="118"/>
  <c r="U34" i="118"/>
  <c r="R182" i="118"/>
  <c r="R164" i="118"/>
  <c r="Q37" i="117"/>
  <c r="P40" i="117"/>
  <c r="J198" i="118"/>
  <c r="J93" i="118"/>
  <c r="P36" i="117"/>
  <c r="T159" i="118"/>
  <c r="J197" i="118"/>
  <c r="V46" i="118"/>
  <c r="T183" i="118"/>
  <c r="R180" i="118"/>
  <c r="T176" i="118"/>
  <c r="Q167" i="118"/>
  <c r="P38" i="117"/>
  <c r="T38" i="117"/>
  <c r="S36" i="117"/>
  <c r="U107" i="118"/>
  <c r="Q51" i="118"/>
  <c r="U106" i="118"/>
  <c r="R171" i="118"/>
  <c r="U178" i="118"/>
  <c r="V39" i="118"/>
  <c r="Q38" i="118"/>
  <c r="T46" i="118"/>
  <c r="J206" i="118"/>
  <c r="T169" i="118"/>
  <c r="T36" i="117"/>
  <c r="V153" i="118"/>
  <c r="U75" i="117"/>
  <c r="V35" i="118"/>
  <c r="U154" i="118"/>
  <c r="S108" i="118"/>
  <c r="S105" i="118"/>
  <c r="R41" i="117"/>
  <c r="T50" i="118"/>
  <c r="T164" i="118"/>
  <c r="U46" i="118"/>
  <c r="S47" i="118"/>
  <c r="R165" i="118"/>
  <c r="Q181" i="118"/>
  <c r="T105" i="118"/>
  <c r="S38" i="117"/>
  <c r="T168" i="118"/>
  <c r="R167" i="118"/>
  <c r="S169" i="118"/>
  <c r="R177" i="118"/>
  <c r="R104" i="118"/>
  <c r="V179" i="118"/>
  <c r="V44" i="118"/>
  <c r="V168" i="118"/>
  <c r="T157" i="118"/>
  <c r="Q182" i="118"/>
  <c r="Q37" i="118"/>
  <c r="V165" i="118"/>
  <c r="P41" i="117"/>
  <c r="J190" i="118"/>
  <c r="J193" i="118"/>
  <c r="T48" i="118"/>
  <c r="K121" i="121"/>
  <c r="M119" i="121"/>
  <c r="M116" i="121"/>
  <c r="Q46" i="121"/>
  <c r="T51" i="121"/>
  <c r="R46" i="121"/>
  <c r="K116" i="121"/>
  <c r="Q51" i="121"/>
  <c r="S45" i="121"/>
  <c r="Q178" i="121"/>
  <c r="R44" i="121"/>
  <c r="O121" i="121"/>
  <c r="O120" i="121"/>
  <c r="S44" i="121"/>
  <c r="Q35" i="121"/>
  <c r="J203" i="121"/>
  <c r="B100" i="119"/>
  <c r="D109" i="119"/>
  <c r="R181" i="121"/>
  <c r="T48" i="121"/>
  <c r="M121" i="121"/>
  <c r="V48" i="121"/>
  <c r="N123" i="121"/>
  <c r="T37" i="121"/>
  <c r="P117" i="121"/>
  <c r="V180" i="121"/>
  <c r="U32" i="121"/>
  <c r="Q45" i="121"/>
  <c r="R50" i="121"/>
  <c r="J196" i="121"/>
  <c r="S48" i="121"/>
  <c r="L117" i="121"/>
  <c r="T45" i="121"/>
  <c r="J206" i="121"/>
  <c r="Q111" i="124"/>
  <c r="R178" i="124"/>
  <c r="T33" i="124"/>
  <c r="R159" i="124"/>
  <c r="V39" i="124"/>
  <c r="J93" i="124"/>
  <c r="R70" i="123"/>
  <c r="T35" i="124"/>
  <c r="U106" i="124"/>
  <c r="P75" i="123"/>
  <c r="U178" i="124"/>
  <c r="Q76" i="123"/>
  <c r="P121" i="124"/>
  <c r="Q107" i="124"/>
  <c r="U34" i="124"/>
  <c r="S111" i="124"/>
  <c r="Q157" i="124"/>
  <c r="V176" i="124"/>
  <c r="R182" i="124"/>
  <c r="S32" i="124"/>
  <c r="J190" i="124"/>
  <c r="V111" i="124"/>
  <c r="N116" i="124"/>
  <c r="S104" i="124"/>
  <c r="J204" i="124"/>
  <c r="S179" i="124"/>
  <c r="Q72" i="123"/>
  <c r="V179" i="124"/>
  <c r="Q34" i="124"/>
  <c r="S74" i="123"/>
  <c r="J198" i="124"/>
  <c r="J98" i="124"/>
  <c r="O122" i="124"/>
  <c r="R177" i="124"/>
  <c r="R76" i="123"/>
  <c r="S152" i="124"/>
  <c r="U107" i="124"/>
  <c r="K116" i="124"/>
  <c r="T177" i="124"/>
  <c r="V104" i="124"/>
  <c r="U152" i="124"/>
  <c r="T153" i="124"/>
  <c r="O118" i="124"/>
  <c r="U154" i="124"/>
  <c r="R154" i="124"/>
  <c r="T34" i="124"/>
  <c r="T178" i="124"/>
  <c r="S181" i="124"/>
  <c r="T107" i="124"/>
  <c r="T74" i="123"/>
  <c r="Q73" i="123"/>
  <c r="T154" i="124"/>
  <c r="R32" i="124"/>
  <c r="O116" i="124"/>
  <c r="L117" i="124"/>
  <c r="U74" i="123"/>
  <c r="P70" i="123"/>
  <c r="V33" i="124"/>
  <c r="T76" i="123"/>
  <c r="P73" i="123"/>
  <c r="S39" i="124"/>
  <c r="T158" i="124"/>
  <c r="S72" i="123"/>
  <c r="K120" i="124"/>
  <c r="Q152" i="124"/>
  <c r="P76" i="123"/>
  <c r="V106" i="124"/>
  <c r="M123" i="124"/>
  <c r="V35" i="124"/>
  <c r="V180" i="124"/>
  <c r="Q75" i="123"/>
  <c r="J94" i="124"/>
  <c r="U180" i="124"/>
  <c r="Q155" i="124"/>
  <c r="R104" i="124"/>
  <c r="M118" i="124"/>
  <c r="S36" i="124"/>
  <c r="Q159" i="124"/>
  <c r="T71" i="123"/>
  <c r="V154" i="124"/>
  <c r="V158" i="124"/>
  <c r="H7" i="124" a="1"/>
  <c r="H7" i="124" s="1"/>
  <c r="F7" i="124" a="1"/>
  <c r="F7" i="124" s="1"/>
  <c r="E7" i="124" a="1"/>
  <c r="E7" i="124" s="1"/>
  <c r="I7" i="124" a="1"/>
  <c r="I7" i="124" s="1"/>
  <c r="G7" i="124" a="1"/>
  <c r="G7" i="124" s="1"/>
  <c r="F7" i="123" a="1"/>
  <c r="F7" i="123" s="1"/>
  <c r="E7" i="123" a="1"/>
  <c r="E7" i="123" s="1"/>
  <c r="I7" i="123" a="1"/>
  <c r="I7" i="123" s="1"/>
  <c r="H7" i="123" a="1"/>
  <c r="H7" i="123" s="1"/>
  <c r="G7" i="123" a="1"/>
  <c r="G7" i="123" s="1"/>
  <c r="S159" i="124"/>
  <c r="T181" i="124"/>
  <c r="U70" i="123"/>
  <c r="J205" i="124"/>
  <c r="T70" i="123"/>
  <c r="J192" i="124"/>
  <c r="U177" i="124"/>
  <c r="S158" i="124"/>
  <c r="R105" i="124"/>
  <c r="Q36" i="124"/>
  <c r="Q106" i="124"/>
  <c r="U176" i="124"/>
  <c r="T183" i="124"/>
  <c r="Q156" i="124"/>
  <c r="R110" i="124"/>
  <c r="D109" i="122"/>
  <c r="B100" i="122"/>
  <c r="S154" i="124"/>
  <c r="S71" i="123"/>
  <c r="R71" i="123"/>
  <c r="T157" i="124"/>
  <c r="R183" i="124"/>
  <c r="J203" i="124"/>
  <c r="P77" i="123"/>
  <c r="Q33" i="124"/>
  <c r="R108" i="124"/>
  <c r="V155" i="124"/>
  <c r="T109" i="124"/>
  <c r="R158" i="124"/>
  <c r="L116" i="124"/>
  <c r="V110" i="124"/>
  <c r="T32" i="124"/>
  <c r="S177" i="124"/>
  <c r="U36" i="124"/>
  <c r="N119" i="124"/>
  <c r="Q158" i="124"/>
  <c r="Q110" i="124"/>
  <c r="V157" i="124"/>
  <c r="V38" i="124"/>
  <c r="U110" i="124"/>
  <c r="R179" i="124"/>
  <c r="T176" i="124"/>
  <c r="Q32" i="124"/>
  <c r="Q71" i="123"/>
  <c r="S110" i="124"/>
  <c r="P74" i="123"/>
  <c r="U77" i="123"/>
  <c r="N121" i="124"/>
  <c r="R181" i="124"/>
  <c r="U156" i="124"/>
  <c r="N117" i="124"/>
  <c r="V159" i="124"/>
  <c r="U38" i="124"/>
  <c r="Q153" i="124"/>
  <c r="D115" i="122"/>
  <c r="B115" i="122" s="1"/>
  <c r="B106" i="122"/>
  <c r="R153" i="124"/>
  <c r="Q108" i="124"/>
  <c r="P71" i="123"/>
  <c r="Q77" i="123"/>
  <c r="J97" i="124"/>
  <c r="T179" i="124"/>
  <c r="T108" i="124"/>
  <c r="V105" i="124"/>
  <c r="D102" i="122"/>
  <c r="B93" i="122"/>
  <c r="S155" i="124"/>
  <c r="S33" i="124"/>
  <c r="U35" i="124"/>
  <c r="T106" i="124"/>
  <c r="V107" i="124"/>
  <c r="S109" i="124"/>
  <c r="T73" i="123"/>
  <c r="R176" i="124"/>
  <c r="R75" i="123"/>
  <c r="U179" i="124"/>
  <c r="R77" i="123"/>
  <c r="T104" i="124"/>
  <c r="R37" i="124"/>
  <c r="S75" i="123"/>
  <c r="J210" i="124"/>
  <c r="R34" i="124"/>
  <c r="R107" i="124"/>
  <c r="D114" i="122"/>
  <c r="B114" i="122" s="1"/>
  <c r="B105" i="122"/>
  <c r="R74" i="123"/>
  <c r="T152" i="124"/>
  <c r="J196" i="124"/>
  <c r="B104" i="122"/>
  <c r="D113" i="122"/>
  <c r="B113" i="122" s="1"/>
  <c r="V181" i="124"/>
  <c r="R111" i="124"/>
  <c r="S76" i="123"/>
  <c r="U111" i="124"/>
  <c r="Q179" i="124"/>
  <c r="U73" i="123"/>
  <c r="J209" i="124"/>
  <c r="T75" i="123"/>
  <c r="S73" i="123"/>
  <c r="V178" i="124"/>
  <c r="Q154" i="124"/>
  <c r="D116" i="122"/>
  <c r="B116" i="122" s="1"/>
  <c r="B107" i="122"/>
  <c r="P117" i="124"/>
  <c r="R72" i="123"/>
  <c r="B103" i="122"/>
  <c r="D112" i="122"/>
  <c r="B112" i="122" s="1"/>
  <c r="V153" i="124"/>
  <c r="U105" i="124"/>
  <c r="L118" i="124"/>
  <c r="U181" i="124"/>
  <c r="Q177" i="124"/>
  <c r="U33" i="124"/>
  <c r="U109" i="124"/>
  <c r="S107" i="124"/>
  <c r="T159" i="124"/>
  <c r="M121" i="124"/>
  <c r="J91" i="124"/>
  <c r="Q70" i="123"/>
  <c r="Q74" i="123"/>
  <c r="U159" i="124"/>
  <c r="R157" i="124"/>
  <c r="V152" i="124"/>
  <c r="Q105" i="124"/>
  <c r="U76" i="123"/>
  <c r="U72" i="123"/>
  <c r="S70" i="123"/>
  <c r="Q44" i="121"/>
  <c r="V46" i="121"/>
  <c r="T44" i="121"/>
  <c r="V33" i="121"/>
  <c r="J192" i="121"/>
  <c r="R51" i="121"/>
  <c r="P116" i="121"/>
  <c r="B101" i="119"/>
  <c r="D110" i="119"/>
  <c r="Q49" i="121"/>
  <c r="V49" i="121"/>
  <c r="R49" i="121"/>
  <c r="S46" i="121"/>
  <c r="R45" i="121"/>
  <c r="Q37" i="121"/>
  <c r="D113" i="119"/>
  <c r="B113" i="119" s="1"/>
  <c r="B104" i="119"/>
  <c r="R178" i="121"/>
  <c r="Q33" i="121"/>
  <c r="T35" i="121"/>
  <c r="T50" i="121"/>
  <c r="N116" i="121"/>
  <c r="U34" i="121"/>
  <c r="V179" i="121"/>
  <c r="O117" i="121"/>
  <c r="Q47" i="121"/>
  <c r="U48" i="121"/>
  <c r="V36" i="121"/>
  <c r="J208" i="121"/>
  <c r="L120" i="121"/>
  <c r="B98" i="119"/>
  <c r="D107" i="119"/>
  <c r="R37" i="121"/>
  <c r="U44" i="121"/>
  <c r="O8" i="119"/>
  <c r="N1" i="119"/>
  <c r="V51" i="121"/>
  <c r="B97" i="119"/>
  <c r="D106" i="119"/>
  <c r="S49" i="121"/>
  <c r="T179" i="121"/>
  <c r="D112" i="119"/>
  <c r="B112" i="119" s="1"/>
  <c r="B103" i="119"/>
  <c r="K120" i="121"/>
  <c r="V37" i="121"/>
  <c r="D117" i="119"/>
  <c r="B117" i="119" s="1"/>
  <c r="B108" i="119"/>
  <c r="J191" i="121"/>
  <c r="Q48" i="121"/>
  <c r="T49" i="121"/>
  <c r="T46" i="121"/>
  <c r="Q182" i="121"/>
  <c r="R34" i="121"/>
  <c r="K117" i="121"/>
  <c r="J210" i="121"/>
  <c r="R48" i="121"/>
  <c r="R107" i="118"/>
  <c r="J195" i="118"/>
  <c r="T158" i="118"/>
  <c r="R44" i="118"/>
  <c r="T179" i="118"/>
  <c r="T178" i="118"/>
  <c r="R168" i="118"/>
  <c r="V104" i="118"/>
  <c r="T39" i="117"/>
  <c r="T104" i="118"/>
  <c r="U36" i="118"/>
  <c r="R33" i="118"/>
  <c r="V50" i="118"/>
  <c r="P34" i="117"/>
  <c r="Q166" i="118"/>
  <c r="J191" i="118"/>
  <c r="R109" i="118"/>
  <c r="T71" i="117"/>
  <c r="R49" i="118"/>
  <c r="Q49" i="118"/>
  <c r="J91" i="118"/>
  <c r="U39" i="117"/>
  <c r="Q38" i="117"/>
  <c r="J196" i="118"/>
  <c r="R36" i="117"/>
  <c r="S164" i="118"/>
  <c r="R39" i="117"/>
  <c r="T166" i="118"/>
  <c r="U51" i="118"/>
  <c r="T156" i="118"/>
  <c r="R36" i="118"/>
  <c r="U50" i="118"/>
  <c r="D108" i="116"/>
  <c r="B99" i="116"/>
  <c r="Q36" i="117"/>
  <c r="V48" i="118"/>
  <c r="V45" i="118"/>
  <c r="T182" i="118"/>
  <c r="T41" i="117"/>
  <c r="R170" i="118"/>
  <c r="V155" i="118"/>
  <c r="D107" i="116"/>
  <c r="B98" i="116"/>
  <c r="Q32" i="118"/>
  <c r="S33" i="118"/>
  <c r="T47" i="118"/>
  <c r="V180" i="118"/>
  <c r="R154" i="118"/>
  <c r="S74" i="117"/>
  <c r="Q104" i="118"/>
  <c r="S155" i="118"/>
  <c r="D111" i="116"/>
  <c r="B111" i="116" s="1"/>
  <c r="B102" i="116"/>
  <c r="S34" i="117"/>
  <c r="B110" i="116"/>
  <c r="D119" i="116"/>
  <c r="B119" i="116" s="1"/>
  <c r="Q35" i="118"/>
  <c r="U40" i="117"/>
  <c r="S179" i="118"/>
  <c r="R178" i="118"/>
  <c r="T177" i="118"/>
  <c r="T107" i="118"/>
  <c r="V183" i="118"/>
  <c r="B104" i="116"/>
  <c r="D113" i="116"/>
  <c r="B113" i="116" s="1"/>
  <c r="S45" i="118"/>
  <c r="Q107" i="118"/>
  <c r="Q179" i="118"/>
  <c r="U37" i="118"/>
  <c r="U177" i="118"/>
  <c r="R50" i="118"/>
  <c r="S166" i="118"/>
  <c r="P39" i="117"/>
  <c r="R158" i="118"/>
  <c r="V177" i="118"/>
  <c r="S39" i="117"/>
  <c r="R70" i="117"/>
  <c r="D105" i="116"/>
  <c r="B96" i="116"/>
  <c r="J192" i="118"/>
  <c r="S178" i="118"/>
  <c r="U45" i="118"/>
  <c r="S37" i="117"/>
  <c r="Q50" i="118"/>
  <c r="V51" i="118"/>
  <c r="Q180" i="118"/>
  <c r="Q164" i="118"/>
  <c r="T34" i="117"/>
  <c r="U181" i="118"/>
  <c r="R34" i="118"/>
  <c r="T51" i="118"/>
  <c r="T49" i="118"/>
  <c r="U157" i="118"/>
  <c r="U36" i="117"/>
  <c r="V47" i="118"/>
  <c r="R153" i="118"/>
  <c r="U176" i="118"/>
  <c r="U108" i="118"/>
  <c r="T37" i="117"/>
  <c r="T45" i="118"/>
  <c r="Q41" i="117"/>
  <c r="Q183" i="118"/>
  <c r="R46" i="118"/>
  <c r="S182" i="118"/>
  <c r="V38" i="118"/>
  <c r="S36" i="118"/>
  <c r="U47" i="118"/>
  <c r="U73" i="117"/>
  <c r="R71" i="117"/>
  <c r="Q39" i="118"/>
  <c r="U165" i="118"/>
  <c r="Q154" i="118"/>
  <c r="T152" i="118"/>
  <c r="Q178" i="118"/>
  <c r="V178" i="118"/>
  <c r="U182" i="118"/>
  <c r="R166" i="118"/>
  <c r="V169" i="118"/>
  <c r="P35" i="117"/>
  <c r="V37" i="118"/>
  <c r="U35" i="117"/>
  <c r="Q74" i="117"/>
  <c r="T106" i="118"/>
  <c r="U168" i="118"/>
  <c r="S39" i="118"/>
  <c r="J97" i="118"/>
  <c r="Q109" i="118"/>
  <c r="R183" i="118"/>
  <c r="O8" i="116"/>
  <c r="N1" i="116"/>
  <c r="R181" i="118"/>
  <c r="S51" i="118"/>
  <c r="Q169" i="118"/>
  <c r="T33" i="118"/>
  <c r="P71" i="117"/>
  <c r="J194" i="118"/>
  <c r="V167" i="118"/>
  <c r="S180" i="118"/>
  <c r="T165" i="118"/>
  <c r="V34" i="118"/>
  <c r="S48" i="118"/>
  <c r="R39" i="118"/>
  <c r="Q75" i="117"/>
  <c r="R38" i="118"/>
  <c r="V181" i="118"/>
  <c r="Q34" i="118"/>
  <c r="U180" i="118"/>
  <c r="Q73" i="117"/>
  <c r="Q35" i="117"/>
  <c r="U168" i="115"/>
  <c r="S35" i="115"/>
  <c r="S157" i="115"/>
  <c r="U170" i="115"/>
  <c r="V32" i="115"/>
  <c r="Q179" i="115"/>
  <c r="P116" i="115"/>
  <c r="S165" i="115"/>
  <c r="Q169" i="115"/>
  <c r="J91" i="115"/>
  <c r="V36" i="115"/>
  <c r="S156" i="115"/>
  <c r="R105" i="115"/>
  <c r="T169" i="115"/>
  <c r="S183" i="115"/>
  <c r="S110" i="115"/>
  <c r="S167" i="115"/>
  <c r="T176" i="115"/>
  <c r="S182" i="115"/>
  <c r="R180" i="115"/>
  <c r="U105" i="115"/>
  <c r="V152" i="115"/>
  <c r="K122" i="115"/>
  <c r="R35" i="115"/>
  <c r="Q171" i="115"/>
  <c r="V108" i="115"/>
  <c r="J92" i="115"/>
  <c r="S105" i="115"/>
  <c r="T104" i="115"/>
  <c r="V168" i="115"/>
  <c r="T153" i="115"/>
  <c r="N116" i="115"/>
  <c r="V179" i="115"/>
  <c r="V155" i="115"/>
  <c r="S177" i="115"/>
  <c r="Q154" i="115"/>
  <c r="S154" i="115"/>
  <c r="Q32" i="115"/>
  <c r="S107" i="115"/>
  <c r="V157" i="115"/>
  <c r="R181" i="115"/>
  <c r="J193" i="115"/>
  <c r="U33" i="115"/>
  <c r="V109" i="115"/>
  <c r="T154" i="115"/>
  <c r="Q108" i="115"/>
  <c r="S168" i="115"/>
  <c r="R108" i="115"/>
  <c r="R154" i="115"/>
  <c r="U183" i="115"/>
  <c r="R164" i="115"/>
  <c r="Q167" i="115"/>
  <c r="U182" i="115"/>
  <c r="J195" i="115"/>
  <c r="V159" i="115"/>
  <c r="R152" i="115"/>
  <c r="Q153" i="115"/>
  <c r="V107" i="115"/>
  <c r="R167" i="115"/>
  <c r="R169" i="115"/>
  <c r="U167" i="115"/>
  <c r="S180" i="115"/>
  <c r="K117" i="115"/>
  <c r="L121" i="115"/>
  <c r="T178" i="115"/>
  <c r="T168" i="115"/>
  <c r="Q104" i="115"/>
  <c r="U152" i="115"/>
  <c r="R37" i="115"/>
  <c r="R153" i="115"/>
  <c r="T109" i="115"/>
  <c r="Q38" i="115"/>
  <c r="U164" i="115"/>
  <c r="U156" i="115"/>
  <c r="T164" i="115"/>
  <c r="Q109" i="115"/>
  <c r="R159" i="115"/>
  <c r="V180" i="115"/>
  <c r="V104" i="115"/>
  <c r="T179" i="115"/>
  <c r="Q155" i="115"/>
  <c r="J93" i="115"/>
  <c r="U108" i="115"/>
  <c r="Q165" i="115"/>
  <c r="V169" i="115"/>
  <c r="V34" i="115"/>
  <c r="R176" i="115"/>
  <c r="T32" i="115"/>
  <c r="Q111" i="115"/>
  <c r="R179" i="115"/>
  <c r="I20" i="112" a="1"/>
  <c r="I20" i="112" s="1"/>
  <c r="F20" i="112" a="1"/>
  <c r="F20" i="112" s="1"/>
  <c r="E20" i="112" a="1"/>
  <c r="E20" i="112" s="1"/>
  <c r="H20" i="112" a="1"/>
  <c r="H20" i="112" s="1"/>
  <c r="G20" i="112" a="1"/>
  <c r="G20" i="112" s="1"/>
  <c r="I20" i="111" a="1"/>
  <c r="I20" i="111" s="1"/>
  <c r="H20" i="111" a="1"/>
  <c r="H20" i="111" s="1"/>
  <c r="G20" i="111" a="1"/>
  <c r="G20" i="111" s="1"/>
  <c r="F20" i="111" a="1"/>
  <c r="F20" i="111" s="1"/>
  <c r="E20" i="111" a="1"/>
  <c r="E20" i="111" s="1"/>
  <c r="N122" i="112"/>
  <c r="L121" i="112"/>
  <c r="T155" i="112"/>
  <c r="S152" i="112"/>
  <c r="U75" i="111"/>
  <c r="S37" i="112"/>
  <c r="L116" i="112"/>
  <c r="R104" i="112"/>
  <c r="P60" i="111"/>
  <c r="N120" i="112"/>
  <c r="T105" i="112"/>
  <c r="K121" i="112"/>
  <c r="S156" i="112"/>
  <c r="U63" i="111"/>
  <c r="Q70" i="111"/>
  <c r="S70" i="111"/>
  <c r="S60" i="111"/>
  <c r="N116" i="112"/>
  <c r="O1" i="110"/>
  <c r="P8" i="110"/>
  <c r="V35" i="112"/>
  <c r="S104" i="112"/>
  <c r="T104" i="112"/>
  <c r="T74" i="111"/>
  <c r="V37" i="112"/>
  <c r="R155" i="112"/>
  <c r="T36" i="112"/>
  <c r="R107" i="112"/>
  <c r="R63" i="111"/>
  <c r="B105" i="110"/>
  <c r="D114" i="110"/>
  <c r="B114" i="110" s="1"/>
  <c r="D117" i="110"/>
  <c r="B117" i="110" s="1"/>
  <c r="B108" i="110"/>
  <c r="R72" i="111"/>
  <c r="U156" i="112"/>
  <c r="J193" i="112"/>
  <c r="K116" i="112"/>
  <c r="T35" i="112"/>
  <c r="R35" i="112"/>
  <c r="O119" i="112"/>
  <c r="Q39" i="112"/>
  <c r="N118" i="112"/>
  <c r="T59" i="111"/>
  <c r="Q36" i="112"/>
  <c r="T181" i="112"/>
  <c r="J192" i="112"/>
  <c r="L120" i="112"/>
  <c r="U33" i="112"/>
  <c r="T73" i="111"/>
  <c r="T70" i="111"/>
  <c r="P123" i="112"/>
  <c r="M123" i="112"/>
  <c r="T154" i="112"/>
  <c r="M121" i="112"/>
  <c r="Q107" i="112"/>
  <c r="S39" i="112"/>
  <c r="T34" i="112"/>
  <c r="U74" i="111"/>
  <c r="Q181" i="112"/>
  <c r="T152" i="112"/>
  <c r="O122" i="112"/>
  <c r="U111" i="112"/>
  <c r="T39" i="112"/>
  <c r="P71" i="111"/>
  <c r="V32" i="112"/>
  <c r="M116" i="112"/>
  <c r="J204" i="112"/>
  <c r="V179" i="112"/>
  <c r="J208" i="112"/>
  <c r="T108" i="112"/>
  <c r="K119" i="112"/>
  <c r="Q37" i="112"/>
  <c r="R60" i="111"/>
  <c r="J191" i="112"/>
  <c r="U109" i="112"/>
  <c r="S108" i="112"/>
  <c r="Q153" i="112"/>
  <c r="U39" i="112"/>
  <c r="O118" i="112"/>
  <c r="U38" i="112"/>
  <c r="P118" i="112"/>
  <c r="V181" i="112"/>
  <c r="V177" i="112"/>
  <c r="Q104" i="112"/>
  <c r="Q58" i="111"/>
  <c r="S32" i="112"/>
  <c r="K118" i="112"/>
  <c r="P62" i="111"/>
  <c r="J196" i="112"/>
  <c r="B102" i="110"/>
  <c r="D111" i="110"/>
  <c r="B111" i="110" s="1"/>
  <c r="L118" i="112"/>
  <c r="U71" i="111"/>
  <c r="V107" i="112"/>
  <c r="P116" i="112"/>
  <c r="P73" i="111"/>
  <c r="P119" i="112"/>
  <c r="T63" i="111"/>
  <c r="V33" i="112"/>
  <c r="Q155" i="112"/>
  <c r="U37" i="112"/>
  <c r="Q63" i="111"/>
  <c r="J197" i="112"/>
  <c r="T62" i="111"/>
  <c r="N117" i="112"/>
  <c r="U159" i="112"/>
  <c r="J210" i="112"/>
  <c r="T38" i="112"/>
  <c r="S33" i="108"/>
  <c r="S39" i="108"/>
  <c r="Q37" i="108"/>
  <c r="V36" i="108"/>
  <c r="S38" i="108"/>
  <c r="T37" i="108"/>
  <c r="U35" i="108"/>
  <c r="Q38" i="108"/>
  <c r="U39" i="108"/>
  <c r="Q34" i="108"/>
  <c r="V34" i="108"/>
  <c r="U34" i="108"/>
  <c r="R34" i="108"/>
  <c r="R39" i="108"/>
  <c r="T34" i="108"/>
  <c r="T33" i="108"/>
  <c r="R35" i="108"/>
  <c r="Q32" i="108"/>
  <c r="Q39" i="108"/>
  <c r="U50" i="107"/>
  <c r="V50" i="108"/>
  <c r="S62" i="107"/>
  <c r="B100" i="106"/>
  <c r="D109" i="106"/>
  <c r="P59" i="107"/>
  <c r="S60" i="107"/>
  <c r="T154" i="108"/>
  <c r="U48" i="108"/>
  <c r="U47" i="108"/>
  <c r="P72" i="107"/>
  <c r="Q51" i="108"/>
  <c r="T153" i="108"/>
  <c r="R70" i="107"/>
  <c r="U33" i="108"/>
  <c r="Q49" i="108"/>
  <c r="U75" i="107"/>
  <c r="U48" i="107"/>
  <c r="P51" i="107"/>
  <c r="P48" i="107"/>
  <c r="U73" i="107"/>
  <c r="S153" i="108"/>
  <c r="V49" i="108"/>
  <c r="Q46" i="108"/>
  <c r="U156" i="108"/>
  <c r="S75" i="107"/>
  <c r="R60" i="107"/>
  <c r="T34" i="107"/>
  <c r="B107" i="106"/>
  <c r="D116" i="106"/>
  <c r="B116" i="106" s="1"/>
  <c r="T40" i="107"/>
  <c r="P39" i="107"/>
  <c r="Q169" i="108"/>
  <c r="U164" i="108"/>
  <c r="Q164" i="108"/>
  <c r="S32" i="108"/>
  <c r="P76" i="107"/>
  <c r="S72" i="107"/>
  <c r="S46" i="107"/>
  <c r="P50" i="107"/>
  <c r="P75" i="107"/>
  <c r="R152" i="108"/>
  <c r="T46" i="108"/>
  <c r="S46" i="108"/>
  <c r="S45" i="108"/>
  <c r="U64" i="107"/>
  <c r="R168" i="108"/>
  <c r="V164" i="108"/>
  <c r="T70" i="107"/>
  <c r="B110" i="106"/>
  <c r="D119" i="106"/>
  <c r="B119" i="106" s="1"/>
  <c r="S49" i="107"/>
  <c r="T156" i="108"/>
  <c r="Q35" i="107"/>
  <c r="D117" i="106"/>
  <c r="B117" i="106" s="1"/>
  <c r="B108" i="106"/>
  <c r="T65" i="107"/>
  <c r="S165" i="108"/>
  <c r="T58" i="107"/>
  <c r="B106" i="106"/>
  <c r="D115" i="106"/>
  <c r="B115" i="106" s="1"/>
  <c r="V155" i="108"/>
  <c r="T49" i="108"/>
  <c r="S40" i="107"/>
  <c r="S39" i="107"/>
  <c r="R32" i="108"/>
  <c r="P37" i="107"/>
  <c r="U36" i="107"/>
  <c r="R44" i="108"/>
  <c r="Q60" i="107"/>
  <c r="U157" i="108"/>
  <c r="S76" i="107"/>
  <c r="T164" i="108"/>
  <c r="Q47" i="107"/>
  <c r="U154" i="108"/>
  <c r="R75" i="107"/>
  <c r="T168" i="108"/>
  <c r="Q76" i="107"/>
  <c r="T49" i="107"/>
  <c r="S47" i="108"/>
  <c r="S155" i="108"/>
  <c r="U40" i="107"/>
  <c r="P35" i="107"/>
  <c r="T39" i="107"/>
  <c r="U169" i="108"/>
  <c r="Q168" i="108"/>
  <c r="U38" i="108"/>
  <c r="R74" i="107"/>
  <c r="R36" i="107"/>
  <c r="T51" i="107"/>
  <c r="U47" i="107"/>
  <c r="R49" i="107"/>
  <c r="T47" i="107"/>
  <c r="Q74" i="107"/>
  <c r="R159" i="108"/>
  <c r="U65" i="107"/>
  <c r="U44" i="108"/>
  <c r="R46" i="108"/>
  <c r="V158" i="108"/>
  <c r="B94" i="106"/>
  <c r="D103" i="106"/>
  <c r="T38" i="107"/>
  <c r="S53" i="107"/>
  <c r="R40" i="107"/>
  <c r="S51" i="108"/>
  <c r="R62" i="107"/>
  <c r="Q62" i="107"/>
  <c r="U152" i="108"/>
  <c r="P73" i="107"/>
  <c r="Q166" i="108"/>
  <c r="S48" i="108"/>
  <c r="Q155" i="108"/>
  <c r="N1" i="106"/>
  <c r="O8" i="106"/>
  <c r="T47" i="108"/>
  <c r="Q70" i="107"/>
  <c r="T52" i="107"/>
  <c r="R53" i="107"/>
  <c r="Q165" i="108"/>
  <c r="S70" i="107"/>
  <c r="R50" i="107"/>
  <c r="P64" i="107"/>
  <c r="T35" i="107"/>
  <c r="R154" i="108"/>
  <c r="P47" i="107"/>
  <c r="T35" i="108"/>
  <c r="U45" i="108"/>
  <c r="Q75" i="107"/>
  <c r="U38" i="107"/>
  <c r="V168" i="108"/>
  <c r="U167" i="108"/>
  <c r="V166" i="108"/>
  <c r="T60" i="107"/>
  <c r="R72" i="107"/>
  <c r="U72" i="107"/>
  <c r="S51" i="107"/>
  <c r="S48" i="107"/>
  <c r="Q50" i="107"/>
  <c r="P62" i="107"/>
  <c r="Q153" i="108"/>
  <c r="T45" i="108"/>
  <c r="U50" i="108"/>
  <c r="R48" i="108"/>
  <c r="U166" i="108"/>
  <c r="U62" i="107"/>
  <c r="T77" i="107"/>
  <c r="U59" i="107"/>
  <c r="Q59" i="107"/>
  <c r="V152" i="108"/>
  <c r="V157" i="108"/>
  <c r="U35" i="107"/>
  <c r="R35" i="107"/>
  <c r="V48" i="108"/>
  <c r="T53" i="90"/>
  <c r="S65" i="90"/>
  <c r="G19" i="90" a="1"/>
  <c r="G19" i="90" s="1"/>
  <c r="F19" i="90" a="1"/>
  <c r="F19" i="90" s="1"/>
  <c r="I19" i="90" a="1"/>
  <c r="I19" i="90" s="1"/>
  <c r="E19" i="90" a="1"/>
  <c r="E19" i="90" s="1"/>
  <c r="H19" i="90" a="1"/>
  <c r="H19" i="90" s="1"/>
  <c r="D107" i="89"/>
  <c r="B98" i="89"/>
  <c r="R72" i="90"/>
  <c r="P76" i="90"/>
  <c r="P72" i="90"/>
  <c r="R47" i="90"/>
  <c r="Q72" i="90"/>
  <c r="S73" i="90"/>
  <c r="U62" i="90"/>
  <c r="Q50" i="90"/>
  <c r="R52" i="90"/>
  <c r="Q77" i="90"/>
  <c r="P75" i="90"/>
  <c r="T59" i="90"/>
  <c r="Q76" i="90"/>
  <c r="T76" i="90"/>
  <c r="P77" i="90"/>
  <c r="U50" i="90"/>
  <c r="S62" i="90"/>
  <c r="R65" i="90"/>
  <c r="R76" i="90"/>
  <c r="T65" i="90"/>
  <c r="P47" i="90"/>
  <c r="R37" i="90"/>
  <c r="T58" i="90"/>
  <c r="R77" i="90"/>
  <c r="R70" i="90"/>
  <c r="U77" i="90"/>
  <c r="U72" i="90"/>
  <c r="T50" i="90"/>
  <c r="Q74" i="90"/>
  <c r="U75" i="90"/>
  <c r="U73" i="90"/>
  <c r="P71" i="90"/>
  <c r="R73" i="90"/>
  <c r="T62" i="90"/>
  <c r="T75" i="90"/>
  <c r="T73" i="90"/>
  <c r="T51" i="90"/>
  <c r="T77" i="90"/>
  <c r="Q64" i="90"/>
  <c r="U48" i="90"/>
  <c r="P36" i="90"/>
  <c r="R46" i="90"/>
  <c r="Q52" i="90"/>
  <c r="S50" i="90"/>
  <c r="Q59" i="90"/>
  <c r="Q48" i="90"/>
  <c r="S46" i="90"/>
  <c r="P61" i="90"/>
  <c r="S48" i="90"/>
  <c r="S61" i="90"/>
  <c r="R50" i="90"/>
  <c r="T46" i="90"/>
  <c r="R71" i="90"/>
  <c r="Q73" i="90"/>
  <c r="U70" i="90"/>
  <c r="Q71" i="90"/>
  <c r="T71" i="90"/>
  <c r="P70" i="90"/>
  <c r="S70" i="90"/>
  <c r="T72" i="90"/>
  <c r="U34" i="90"/>
  <c r="P38" i="90"/>
  <c r="T41" i="90"/>
  <c r="P35" i="90"/>
  <c r="T35" i="90"/>
  <c r="S38" i="90"/>
  <c r="R36" i="90"/>
  <c r="S36" i="90"/>
  <c r="T39" i="90"/>
  <c r="T40" i="90"/>
  <c r="U37" i="90"/>
  <c r="U41" i="90"/>
  <c r="T34" i="90"/>
  <c r="U47" i="90"/>
  <c r="P51" i="90"/>
  <c r="P62" i="90"/>
  <c r="U39" i="90"/>
  <c r="Q39" i="90"/>
  <c r="R35" i="90"/>
  <c r="Q49" i="90"/>
  <c r="S75" i="90"/>
  <c r="P52" i="90"/>
  <c r="P46" i="90"/>
  <c r="S52" i="90"/>
  <c r="R39" i="90"/>
  <c r="U64" i="90"/>
  <c r="R41" i="90"/>
  <c r="R59" i="90"/>
  <c r="P34" i="90"/>
  <c r="Q35" i="90"/>
  <c r="R61" i="90"/>
  <c r="S37" i="90"/>
  <c r="P74" i="90"/>
  <c r="S8" i="89"/>
  <c r="R1" i="89"/>
  <c r="P50" i="90"/>
  <c r="U46" i="90"/>
  <c r="B93" i="89"/>
  <c r="D102" i="89"/>
  <c r="T38" i="90"/>
  <c r="Q47" i="90"/>
  <c r="B106" i="89"/>
  <c r="D115" i="89"/>
  <c r="B115" i="89" s="1"/>
  <c r="B95" i="89"/>
  <c r="D104" i="89"/>
  <c r="P49" i="90"/>
  <c r="U40" i="90"/>
  <c r="S39" i="90"/>
  <c r="Q70" i="90"/>
  <c r="P41" i="90"/>
  <c r="P63" i="90"/>
  <c r="Q75" i="90"/>
  <c r="P60" i="90"/>
  <c r="U36" i="90"/>
  <c r="R40" i="90"/>
  <c r="T47" i="90"/>
  <c r="U63" i="90"/>
  <c r="U51" i="90"/>
  <c r="T61" i="90"/>
  <c r="U38" i="90"/>
  <c r="Q58" i="90"/>
  <c r="Q38" i="90"/>
  <c r="S47" i="90"/>
  <c r="S74" i="90"/>
  <c r="R51" i="90"/>
  <c r="S51" i="90"/>
  <c r="Q41" i="90"/>
  <c r="T37" i="90"/>
  <c r="S49" i="90"/>
  <c r="Q46" i="90"/>
  <c r="U65" i="90"/>
  <c r="U71" i="90"/>
  <c r="T64" i="90"/>
  <c r="R38" i="90"/>
  <c r="U35" i="90"/>
  <c r="R49" i="90"/>
  <c r="U49" i="90"/>
  <c r="T70" i="90"/>
  <c r="T60" i="90"/>
  <c r="R34" i="90"/>
  <c r="S35" i="90"/>
  <c r="S34" i="90"/>
  <c r="T52" i="90"/>
  <c r="Q53" i="90"/>
  <c r="Q37" i="90"/>
  <c r="U74" i="90"/>
  <c r="R58" i="90"/>
  <c r="T49" i="90"/>
  <c r="U61" i="90"/>
  <c r="Q40" i="90"/>
  <c r="D118" i="89"/>
  <c r="B118" i="89" s="1"/>
  <c r="B109" i="89"/>
  <c r="D103" i="89"/>
  <c r="B94" i="89"/>
  <c r="Q61" i="90"/>
  <c r="T48" i="90"/>
  <c r="R53" i="90"/>
  <c r="S60" i="90"/>
  <c r="S53" i="90"/>
  <c r="P37" i="90"/>
  <c r="Q36" i="90"/>
  <c r="Q34" i="90"/>
  <c r="T36" i="90"/>
  <c r="Q51" i="90"/>
  <c r="P48" i="90"/>
  <c r="T74" i="90"/>
  <c r="U63" i="88"/>
  <c r="R73" i="88"/>
  <c r="Q72" i="88"/>
  <c r="P72" i="88"/>
  <c r="Q70" i="88"/>
  <c r="S63" i="88"/>
  <c r="P49" i="88"/>
  <c r="Q77" i="88"/>
  <c r="S49" i="88"/>
  <c r="R50" i="88"/>
  <c r="S58" i="88"/>
  <c r="S73" i="88"/>
  <c r="J85" i="88"/>
  <c r="S75" i="88"/>
  <c r="U59" i="88"/>
  <c r="F8" i="88" a="1"/>
  <c r="F8" i="88" s="1"/>
  <c r="E8" i="88" a="1"/>
  <c r="E8" i="88" s="1"/>
  <c r="H8" i="88" a="1"/>
  <c r="H8" i="88" s="1"/>
  <c r="G8" i="88" a="1"/>
  <c r="G8" i="88" s="1"/>
  <c r="I8" i="88" a="1"/>
  <c r="I8" i="88" s="1"/>
  <c r="R48" i="88"/>
  <c r="U47" i="88"/>
  <c r="R75" i="88"/>
  <c r="P63" i="88"/>
  <c r="T70" i="88"/>
  <c r="D112" i="87"/>
  <c r="B112" i="87" s="1"/>
  <c r="B103" i="87"/>
  <c r="T51" i="88"/>
  <c r="Q76" i="88"/>
  <c r="X8" i="87"/>
  <c r="W1" i="87"/>
  <c r="P77" i="88"/>
  <c r="P61" i="88"/>
  <c r="J92" i="88"/>
  <c r="P59" i="88"/>
  <c r="B99" i="87"/>
  <c r="D108" i="87"/>
  <c r="R51" i="88"/>
  <c r="S61" i="88"/>
  <c r="Q49" i="88"/>
  <c r="J84" i="88"/>
  <c r="U75" i="88"/>
  <c r="R63" i="88"/>
  <c r="U51" i="88"/>
  <c r="S72" i="88"/>
  <c r="P74" i="88"/>
  <c r="B95" i="87"/>
  <c r="D104" i="87"/>
  <c r="P48" i="88"/>
  <c r="T77" i="88"/>
  <c r="R46" i="88"/>
  <c r="T62" i="88"/>
  <c r="R58" i="88"/>
  <c r="R74" i="88"/>
  <c r="T47" i="88"/>
  <c r="Q61" i="88"/>
  <c r="D115" i="87"/>
  <c r="B115" i="87" s="1"/>
  <c r="B106" i="87"/>
  <c r="D107" i="87"/>
  <c r="B98" i="87"/>
  <c r="D118" i="87"/>
  <c r="B118" i="87" s="1"/>
  <c r="B109" i="87"/>
  <c r="U72" i="88"/>
  <c r="Q59" i="88"/>
  <c r="R61" i="88"/>
  <c r="J89" i="88"/>
  <c r="R70" i="88"/>
  <c r="U74" i="88"/>
  <c r="B105" i="87"/>
  <c r="D114" i="87"/>
  <c r="B114" i="87" s="1"/>
  <c r="R76" i="88"/>
  <c r="Q63" i="88"/>
  <c r="U60" i="76"/>
  <c r="S51" i="76"/>
  <c r="R70" i="76"/>
  <c r="T61" i="76"/>
  <c r="U77" i="76"/>
  <c r="P39" i="76"/>
  <c r="Q36" i="76"/>
  <c r="S76" i="76"/>
  <c r="S73" i="76"/>
  <c r="T72" i="76"/>
  <c r="R73" i="76"/>
  <c r="Q51" i="76"/>
  <c r="T73" i="76"/>
  <c r="U39" i="76"/>
  <c r="P58" i="76"/>
  <c r="I16" i="76" a="1"/>
  <c r="I16" i="76" s="1"/>
  <c r="H16" i="76" a="1"/>
  <c r="H16" i="76" s="1"/>
  <c r="G16" i="76" a="1"/>
  <c r="G16" i="76" s="1"/>
  <c r="E16" i="76" a="1"/>
  <c r="E16" i="76" s="1"/>
  <c r="F16" i="76" a="1"/>
  <c r="F16" i="76" s="1"/>
  <c r="P8" i="75"/>
  <c r="O1" i="75"/>
  <c r="Q75" i="76"/>
  <c r="P51" i="76"/>
  <c r="Q50" i="76"/>
  <c r="R48" i="76"/>
  <c r="R51" i="76"/>
  <c r="S75" i="76"/>
  <c r="U76" i="76"/>
  <c r="S70" i="76"/>
  <c r="R71" i="76"/>
  <c r="T51" i="76"/>
  <c r="T36" i="76"/>
  <c r="B98" i="75"/>
  <c r="D107" i="75"/>
  <c r="T58" i="76"/>
  <c r="T71" i="76"/>
  <c r="Q35" i="76"/>
  <c r="B101" i="75"/>
  <c r="D110" i="75"/>
  <c r="P71" i="76"/>
  <c r="U40" i="76"/>
  <c r="R53" i="76"/>
  <c r="P70" i="76"/>
  <c r="S61" i="76"/>
  <c r="B99" i="75"/>
  <c r="D108" i="75"/>
  <c r="U70" i="76"/>
  <c r="P34" i="76"/>
  <c r="S77" i="76"/>
  <c r="U51" i="76"/>
  <c r="T38" i="76"/>
  <c r="T70" i="76"/>
  <c r="T74" i="76"/>
  <c r="S72" i="76"/>
  <c r="U72" i="76"/>
  <c r="Q34" i="76"/>
  <c r="R72" i="76"/>
  <c r="Q73" i="76"/>
  <c r="R77" i="76"/>
  <c r="D102" i="75"/>
  <c r="B93" i="75"/>
  <c r="P74" i="76"/>
  <c r="Q70" i="76"/>
  <c r="T77" i="76"/>
  <c r="R58" i="76"/>
  <c r="R74" i="74"/>
  <c r="T73" i="74"/>
  <c r="Q70" i="74"/>
  <c r="E18" i="74" a="1"/>
  <c r="E18" i="74" s="1"/>
  <c r="F18" i="74" a="1"/>
  <c r="F18" i="74" s="1"/>
  <c r="H18" i="74" a="1"/>
  <c r="H18" i="74" s="1"/>
  <c r="I18" i="74" a="1"/>
  <c r="I18" i="74" s="1"/>
  <c r="G18" i="74" a="1"/>
  <c r="G18" i="74" s="1"/>
  <c r="N1" i="73"/>
  <c r="O8" i="73"/>
  <c r="U72" i="74"/>
  <c r="P75" i="74"/>
  <c r="D107" i="73"/>
  <c r="B98" i="73"/>
  <c r="S77" i="74"/>
  <c r="B109" i="73"/>
  <c r="D118" i="73"/>
  <c r="B118" i="73" s="1"/>
  <c r="D104" i="73"/>
  <c r="B95" i="73"/>
  <c r="T72" i="74"/>
  <c r="D110" i="73"/>
  <c r="B101" i="73"/>
  <c r="D114" i="73"/>
  <c r="B114" i="73" s="1"/>
  <c r="B105" i="73"/>
  <c r="L7" i="112"/>
  <c r="K7" i="111"/>
  <c r="K16" i="90"/>
  <c r="K16" i="74"/>
  <c r="P8" i="122" l="1"/>
  <c r="O1" i="122"/>
  <c r="B109" i="119"/>
  <c r="D118" i="119"/>
  <c r="B118" i="119" s="1"/>
  <c r="D111" i="122"/>
  <c r="B111" i="122" s="1"/>
  <c r="B102" i="122"/>
  <c r="B109" i="122"/>
  <c r="D118" i="122"/>
  <c r="B118" i="122" s="1"/>
  <c r="B110" i="119"/>
  <c r="D119" i="119"/>
  <c r="B119" i="119" s="1"/>
  <c r="D116" i="119"/>
  <c r="B116" i="119" s="1"/>
  <c r="B107" i="119"/>
  <c r="B106" i="119"/>
  <c r="D115" i="119"/>
  <c r="B115" i="119" s="1"/>
  <c r="P8" i="119"/>
  <c r="O1" i="119"/>
  <c r="D117" i="116"/>
  <c r="B117" i="116" s="1"/>
  <c r="B108" i="116"/>
  <c r="B105" i="116"/>
  <c r="D114" i="116"/>
  <c r="B114" i="116" s="1"/>
  <c r="D116" i="116"/>
  <c r="B116" i="116" s="1"/>
  <c r="B107" i="116"/>
  <c r="O1" i="116"/>
  <c r="P8" i="116"/>
  <c r="I7" i="111" a="1"/>
  <c r="I7" i="111" s="1"/>
  <c r="F7" i="111" a="1"/>
  <c r="F7" i="111" s="1"/>
  <c r="E7" i="111" a="1"/>
  <c r="E7" i="111" s="1"/>
  <c r="G7" i="111" a="1"/>
  <c r="G7" i="111" s="1"/>
  <c r="H7" i="111" a="1"/>
  <c r="H7" i="111" s="1"/>
  <c r="I7" i="112" a="1"/>
  <c r="I7" i="112" s="1"/>
  <c r="G7" i="112" a="1"/>
  <c r="G7" i="112" s="1"/>
  <c r="E7" i="112" a="1"/>
  <c r="E7" i="112" s="1"/>
  <c r="F7" i="112" a="1"/>
  <c r="F7" i="112" s="1"/>
  <c r="H7" i="112" a="1"/>
  <c r="H7" i="112" s="1"/>
  <c r="P1" i="110"/>
  <c r="Q8" i="110"/>
  <c r="O1" i="106"/>
  <c r="P8" i="106"/>
  <c r="B109" i="106"/>
  <c r="D118" i="106"/>
  <c r="B118" i="106" s="1"/>
  <c r="B103" i="106"/>
  <c r="D112" i="106"/>
  <c r="B112" i="106" s="1"/>
  <c r="F16" i="90" a="1"/>
  <c r="F16" i="90" s="1"/>
  <c r="G16" i="90" a="1"/>
  <c r="G16" i="90" s="1"/>
  <c r="I16" i="90" a="1"/>
  <c r="I16" i="90" s="1"/>
  <c r="H16" i="90" a="1"/>
  <c r="H16" i="90" s="1"/>
  <c r="E16" i="90" a="1"/>
  <c r="E16" i="90" s="1"/>
  <c r="D116" i="89"/>
  <c r="B116" i="89" s="1"/>
  <c r="B107" i="89"/>
  <c r="B102" i="89"/>
  <c r="D111" i="89"/>
  <c r="B111" i="89" s="1"/>
  <c r="B103" i="89"/>
  <c r="D112" i="89"/>
  <c r="B112" i="89" s="1"/>
  <c r="S1" i="89"/>
  <c r="T8" i="89"/>
  <c r="D113" i="89"/>
  <c r="B113" i="89" s="1"/>
  <c r="B104" i="89"/>
  <c r="D117" i="87"/>
  <c r="B117" i="87" s="1"/>
  <c r="B108" i="87"/>
  <c r="B107" i="87"/>
  <c r="D116" i="87"/>
  <c r="B116" i="87" s="1"/>
  <c r="Y8" i="87"/>
  <c r="X1" i="87"/>
  <c r="D113" i="87"/>
  <c r="B113" i="87" s="1"/>
  <c r="B104" i="87"/>
  <c r="B107" i="75"/>
  <c r="D116" i="75"/>
  <c r="B116" i="75" s="1"/>
  <c r="P1" i="75"/>
  <c r="Q8" i="75"/>
  <c r="B110" i="75"/>
  <c r="D119" i="75"/>
  <c r="B119" i="75" s="1"/>
  <c r="D117" i="75"/>
  <c r="B117" i="75" s="1"/>
  <c r="B108" i="75"/>
  <c r="B102" i="75"/>
  <c r="D111" i="75"/>
  <c r="B111" i="75" s="1"/>
  <c r="G16" i="74" a="1"/>
  <c r="G16" i="74" s="1"/>
  <c r="F16" i="74" a="1"/>
  <c r="F16" i="74" s="1"/>
  <c r="E16" i="74" a="1"/>
  <c r="E16" i="74" s="1"/>
  <c r="I16" i="74" a="1"/>
  <c r="I16" i="74" s="1"/>
  <c r="H16" i="74" a="1"/>
  <c r="H16" i="74" s="1"/>
  <c r="B104" i="73"/>
  <c r="D113" i="73"/>
  <c r="B113" i="73" s="1"/>
  <c r="P8" i="73"/>
  <c r="O1" i="73"/>
  <c r="B107" i="73"/>
  <c r="D116" i="73"/>
  <c r="B116" i="73" s="1"/>
  <c r="D119" i="73"/>
  <c r="B119" i="73" s="1"/>
  <c r="B110" i="73"/>
  <c r="L7" i="108"/>
  <c r="L7" i="118"/>
  <c r="K7" i="117"/>
  <c r="K7" i="120"/>
  <c r="L7" i="115"/>
  <c r="L7" i="121"/>
  <c r="K7" i="107"/>
  <c r="Q8" i="122" l="1"/>
  <c r="P1" i="122"/>
  <c r="H7" i="121" a="1"/>
  <c r="H7" i="121" s="1"/>
  <c r="E7" i="121" a="1"/>
  <c r="E7" i="121" s="1"/>
  <c r="G7" i="121" a="1"/>
  <c r="G7" i="121" s="1"/>
  <c r="F7" i="121" a="1"/>
  <c r="F7" i="121" s="1"/>
  <c r="I7" i="121" a="1"/>
  <c r="I7" i="121" s="1"/>
  <c r="I7" i="120" a="1"/>
  <c r="I7" i="120" s="1"/>
  <c r="E7" i="120" a="1"/>
  <c r="E7" i="120" s="1"/>
  <c r="F7" i="120" a="1"/>
  <c r="F7" i="120" s="1"/>
  <c r="G7" i="120" a="1"/>
  <c r="G7" i="120" s="1"/>
  <c r="H7" i="120" a="1"/>
  <c r="H7" i="120" s="1"/>
  <c r="Q8" i="119"/>
  <c r="P1" i="119"/>
  <c r="F7" i="118" a="1"/>
  <c r="F7" i="118" s="1"/>
  <c r="E7" i="118" a="1"/>
  <c r="E7" i="118" s="1"/>
  <c r="I7" i="118" a="1"/>
  <c r="I7" i="118" s="1"/>
  <c r="H7" i="118" a="1"/>
  <c r="H7" i="118" s="1"/>
  <c r="G7" i="118" a="1"/>
  <c r="G7" i="118" s="1"/>
  <c r="G7" i="117" a="1"/>
  <c r="G7" i="117" s="1"/>
  <c r="E7" i="117" a="1"/>
  <c r="E7" i="117" s="1"/>
  <c r="I7" i="117" a="1"/>
  <c r="I7" i="117" s="1"/>
  <c r="H7" i="117" a="1"/>
  <c r="H7" i="117" s="1"/>
  <c r="F7" i="117" a="1"/>
  <c r="F7" i="117" s="1"/>
  <c r="P1" i="116"/>
  <c r="Q8" i="116"/>
  <c r="H7" i="115" a="1"/>
  <c r="H7" i="115" s="1"/>
  <c r="G7" i="115" a="1"/>
  <c r="G7" i="115" s="1"/>
  <c r="I7" i="115" a="1"/>
  <c r="I7" i="115" s="1"/>
  <c r="F7" i="115" a="1"/>
  <c r="F7" i="115" s="1"/>
  <c r="E7" i="115" a="1"/>
  <c r="E7" i="115" s="1"/>
  <c r="R8" i="110"/>
  <c r="Q1" i="110"/>
  <c r="F7" i="107" a="1"/>
  <c r="F7" i="107" s="1"/>
  <c r="G7" i="107" a="1"/>
  <c r="G7" i="107" s="1"/>
  <c r="H7" i="107" a="1"/>
  <c r="H7" i="107" s="1"/>
  <c r="I7" i="107" a="1"/>
  <c r="I7" i="107" s="1"/>
  <c r="E7" i="107" a="1"/>
  <c r="E7" i="107" s="1"/>
  <c r="G7" i="108" a="1"/>
  <c r="G7" i="108" s="1"/>
  <c r="F7" i="108" a="1"/>
  <c r="F7" i="108" s="1"/>
  <c r="I7" i="108" a="1"/>
  <c r="I7" i="108" s="1"/>
  <c r="H7" i="108" a="1"/>
  <c r="H7" i="108" s="1"/>
  <c r="E7" i="108" a="1"/>
  <c r="E7" i="108" s="1"/>
  <c r="P1" i="106"/>
  <c r="Q8" i="106"/>
  <c r="U8" i="89"/>
  <c r="T1" i="89"/>
  <c r="Z8" i="87"/>
  <c r="Y1" i="87"/>
  <c r="Q1" i="75"/>
  <c r="R8" i="75"/>
  <c r="Q8" i="73"/>
  <c r="P1" i="73"/>
  <c r="L19" i="124"/>
  <c r="K19" i="123"/>
  <c r="K20" i="88"/>
  <c r="K15" i="76"/>
  <c r="Q1" i="122" l="1"/>
  <c r="R8" i="122"/>
  <c r="I19" i="124" a="1"/>
  <c r="I19" i="124" s="1"/>
  <c r="E19" i="124" a="1"/>
  <c r="E19" i="124" s="1"/>
  <c r="H19" i="124" a="1"/>
  <c r="H19" i="124" s="1"/>
  <c r="G19" i="124" a="1"/>
  <c r="G19" i="124" s="1"/>
  <c r="F19" i="124" a="1"/>
  <c r="F19" i="124" s="1"/>
  <c r="I19" i="123" a="1"/>
  <c r="I19" i="123" s="1"/>
  <c r="E19" i="123" a="1"/>
  <c r="E19" i="123" s="1"/>
  <c r="H19" i="123" a="1"/>
  <c r="H19" i="123" s="1"/>
  <c r="G19" i="123" a="1"/>
  <c r="G19" i="123" s="1"/>
  <c r="F19" i="123" a="1"/>
  <c r="F19" i="123" s="1"/>
  <c r="R8" i="119"/>
  <c r="Q1" i="119"/>
  <c r="Q1" i="116"/>
  <c r="R8" i="116"/>
  <c r="S8" i="110"/>
  <c r="R1" i="110"/>
  <c r="Q1" i="106"/>
  <c r="R8" i="106"/>
  <c r="V8" i="89"/>
  <c r="U1" i="89"/>
  <c r="G20" i="88" a="1"/>
  <c r="G20" i="88" s="1"/>
  <c r="E20" i="88" a="1"/>
  <c r="E20" i="88" s="1"/>
  <c r="I20" i="88" a="1"/>
  <c r="I20" i="88" s="1"/>
  <c r="H20" i="88" a="1"/>
  <c r="H20" i="88" s="1"/>
  <c r="F20" i="88" a="1"/>
  <c r="F20" i="88" s="1"/>
  <c r="AA8" i="87"/>
  <c r="Z1" i="87"/>
  <c r="H15" i="76" a="1"/>
  <c r="H15" i="76" s="1"/>
  <c r="G15" i="76" a="1"/>
  <c r="G15" i="76" s="1"/>
  <c r="F15" i="76" a="1"/>
  <c r="F15" i="76" s="1"/>
  <c r="I15" i="76" a="1"/>
  <c r="I15" i="76" s="1"/>
  <c r="E15" i="76" a="1"/>
  <c r="E15" i="76" s="1"/>
  <c r="S8" i="75"/>
  <c r="R1" i="75"/>
  <c r="R8" i="73"/>
  <c r="Q1" i="73"/>
  <c r="L24" i="121"/>
  <c r="K24" i="120"/>
  <c r="K7" i="88"/>
  <c r="K20" i="90"/>
  <c r="L17" i="118"/>
  <c r="L19" i="112"/>
  <c r="K17" i="117"/>
  <c r="K18" i="90"/>
  <c r="L16" i="124"/>
  <c r="K16" i="123"/>
  <c r="K19" i="111"/>
  <c r="K15" i="74"/>
  <c r="K12" i="76"/>
  <c r="G24" i="120" l="1" a="1"/>
  <c r="G24" i="120" s="1"/>
  <c r="F24" i="120" a="1"/>
  <c r="F24" i="120" s="1"/>
  <c r="I24" i="120" a="1"/>
  <c r="I24" i="120" s="1"/>
  <c r="E24" i="120" a="1"/>
  <c r="E24" i="120" s="1"/>
  <c r="H24" i="120" a="1"/>
  <c r="H24" i="120" s="1"/>
  <c r="I24" i="121" a="1"/>
  <c r="I24" i="121" s="1"/>
  <c r="G24" i="121" a="1"/>
  <c r="G24" i="121" s="1"/>
  <c r="E24" i="121" a="1"/>
  <c r="E24" i="121" s="1"/>
  <c r="F24" i="121" a="1"/>
  <c r="F24" i="121" s="1"/>
  <c r="H24" i="121" a="1"/>
  <c r="H24" i="121" s="1"/>
  <c r="R1" i="122"/>
  <c r="S8" i="122"/>
  <c r="G17" i="118" a="1"/>
  <c r="G17" i="118" s="1"/>
  <c r="F17" i="118" a="1"/>
  <c r="F17" i="118" s="1"/>
  <c r="E17" i="118" a="1"/>
  <c r="E17" i="118" s="1"/>
  <c r="I17" i="118" a="1"/>
  <c r="I17" i="118" s="1"/>
  <c r="H17" i="118" a="1"/>
  <c r="H17" i="118" s="1"/>
  <c r="I17" i="117" a="1"/>
  <c r="I17" i="117" s="1"/>
  <c r="F17" i="117" a="1"/>
  <c r="F17" i="117" s="1"/>
  <c r="E17" i="117" a="1"/>
  <c r="E17" i="117" s="1"/>
  <c r="G17" i="117" a="1"/>
  <c r="G17" i="117" s="1"/>
  <c r="H17" i="117" a="1"/>
  <c r="H17" i="117" s="1"/>
  <c r="F16" i="124" a="1"/>
  <c r="F16" i="124" s="1"/>
  <c r="I16" i="124" a="1"/>
  <c r="I16" i="124" s="1"/>
  <c r="H16" i="124" a="1"/>
  <c r="H16" i="124" s="1"/>
  <c r="G16" i="124" a="1"/>
  <c r="G16" i="124" s="1"/>
  <c r="E16" i="124" a="1"/>
  <c r="E16" i="124" s="1"/>
  <c r="E16" i="123" a="1"/>
  <c r="E16" i="123" s="1"/>
  <c r="F16" i="123" a="1"/>
  <c r="F16" i="123" s="1"/>
  <c r="H16" i="123" a="1"/>
  <c r="H16" i="123" s="1"/>
  <c r="I16" i="123" a="1"/>
  <c r="I16" i="123" s="1"/>
  <c r="G16" i="123" a="1"/>
  <c r="G16" i="123" s="1"/>
  <c r="S8" i="119"/>
  <c r="R1" i="119"/>
  <c r="R1" i="116"/>
  <c r="S8" i="116"/>
  <c r="E19" i="112" a="1"/>
  <c r="E19" i="112" s="1"/>
  <c r="G19" i="112" a="1"/>
  <c r="G19" i="112" s="1"/>
  <c r="F19" i="112" a="1"/>
  <c r="F19" i="112" s="1"/>
  <c r="I19" i="112" a="1"/>
  <c r="I19" i="112" s="1"/>
  <c r="H19" i="112" a="1"/>
  <c r="H19" i="112" s="1"/>
  <c r="G19" i="111" a="1"/>
  <c r="G19" i="111" s="1"/>
  <c r="F19" i="111" a="1"/>
  <c r="F19" i="111" s="1"/>
  <c r="E19" i="111" a="1"/>
  <c r="E19" i="111" s="1"/>
  <c r="I19" i="111" a="1"/>
  <c r="I19" i="111" s="1"/>
  <c r="H19" i="111" a="1"/>
  <c r="H19" i="111" s="1"/>
  <c r="T8" i="110"/>
  <c r="S1" i="110"/>
  <c r="R1" i="106"/>
  <c r="S8" i="106"/>
  <c r="F18" i="90" a="1"/>
  <c r="F18" i="90" s="1"/>
  <c r="I18" i="90" a="1"/>
  <c r="I18" i="90" s="1"/>
  <c r="H18" i="90" a="1"/>
  <c r="H18" i="90" s="1"/>
  <c r="E18" i="90" a="1"/>
  <c r="E18" i="90" s="1"/>
  <c r="G18" i="90" a="1"/>
  <c r="G18" i="90" s="1"/>
  <c r="G20" i="90" a="1"/>
  <c r="G20" i="90" s="1"/>
  <c r="F20" i="90" a="1"/>
  <c r="F20" i="90" s="1"/>
  <c r="H20" i="90" a="1"/>
  <c r="H20" i="90" s="1"/>
  <c r="E20" i="90" a="1"/>
  <c r="E20" i="90" s="1"/>
  <c r="I20" i="90" a="1"/>
  <c r="I20" i="90" s="1"/>
  <c r="V1" i="89"/>
  <c r="W8" i="89"/>
  <c r="G7" i="88" a="1"/>
  <c r="G7" i="88" s="1"/>
  <c r="F7" i="88" a="1"/>
  <c r="F7" i="88" s="1"/>
  <c r="I7" i="88" a="1"/>
  <c r="I7" i="88" s="1"/>
  <c r="H7" i="88" a="1"/>
  <c r="H7" i="88" s="1"/>
  <c r="E7" i="88" a="1"/>
  <c r="E7" i="88" s="1"/>
  <c r="AB8" i="87"/>
  <c r="AA1" i="87"/>
  <c r="E12" i="76" a="1"/>
  <c r="E12" i="76" s="1"/>
  <c r="F12" i="76" a="1"/>
  <c r="F12" i="76" s="1"/>
  <c r="G12" i="76" a="1"/>
  <c r="G12" i="76" s="1"/>
  <c r="I12" i="76" a="1"/>
  <c r="I12" i="76" s="1"/>
  <c r="H12" i="76" a="1"/>
  <c r="H12" i="76" s="1"/>
  <c r="S1" i="75"/>
  <c r="T8" i="75"/>
  <c r="G15" i="74" a="1"/>
  <c r="G15" i="74" s="1"/>
  <c r="H15" i="74" a="1"/>
  <c r="H15" i="74" s="1"/>
  <c r="I15" i="74" a="1"/>
  <c r="I15" i="74" s="1"/>
  <c r="F15" i="74" a="1"/>
  <c r="F15" i="74" s="1"/>
  <c r="E15" i="74" a="1"/>
  <c r="E15" i="74" s="1"/>
  <c r="S8" i="73"/>
  <c r="R1" i="73"/>
  <c r="K16" i="111"/>
  <c r="L19" i="115"/>
  <c r="K12" i="74"/>
  <c r="K19" i="117"/>
  <c r="L19" i="118"/>
  <c r="K19" i="107"/>
  <c r="L19" i="108"/>
  <c r="L16" i="112"/>
  <c r="S1" i="122" l="1"/>
  <c r="T8" i="122"/>
  <c r="T8" i="119"/>
  <c r="S1" i="119"/>
  <c r="G19" i="117" a="1"/>
  <c r="G19" i="117" s="1"/>
  <c r="I19" i="117" a="1"/>
  <c r="I19" i="117" s="1"/>
  <c r="H19" i="117" a="1"/>
  <c r="H19" i="117" s="1"/>
  <c r="F19" i="117" a="1"/>
  <c r="F19" i="117" s="1"/>
  <c r="E19" i="117" a="1"/>
  <c r="E19" i="117" s="1"/>
  <c r="H19" i="118" a="1"/>
  <c r="H19" i="118" s="1"/>
  <c r="F19" i="118" a="1"/>
  <c r="F19" i="118" s="1"/>
  <c r="I19" i="118" a="1"/>
  <c r="I19" i="118" s="1"/>
  <c r="G19" i="118" a="1"/>
  <c r="G19" i="118" s="1"/>
  <c r="E19" i="118" a="1"/>
  <c r="E19" i="118" s="1"/>
  <c r="T8" i="116"/>
  <c r="S1" i="116"/>
  <c r="F19" i="115" a="1"/>
  <c r="F19" i="115" s="1"/>
  <c r="E19" i="115" a="1"/>
  <c r="E19" i="115" s="1"/>
  <c r="G19" i="115" a="1"/>
  <c r="G19" i="115" s="1"/>
  <c r="I19" i="115" a="1"/>
  <c r="I19" i="115" s="1"/>
  <c r="H19" i="115" a="1"/>
  <c r="H19" i="115" s="1"/>
  <c r="H16" i="112" a="1"/>
  <c r="H16" i="112" s="1"/>
  <c r="G16" i="112" a="1"/>
  <c r="G16" i="112" s="1"/>
  <c r="I16" i="112" a="1"/>
  <c r="I16" i="112" s="1"/>
  <c r="F16" i="112" a="1"/>
  <c r="F16" i="112" s="1"/>
  <c r="E16" i="112" a="1"/>
  <c r="E16" i="112" s="1"/>
  <c r="G16" i="111" a="1"/>
  <c r="G16" i="111" s="1"/>
  <c r="E16" i="111" a="1"/>
  <c r="E16" i="111" s="1"/>
  <c r="F16" i="111" a="1"/>
  <c r="F16" i="111" s="1"/>
  <c r="H16" i="111" a="1"/>
  <c r="H16" i="111" s="1"/>
  <c r="I16" i="111" a="1"/>
  <c r="I16" i="111" s="1"/>
  <c r="U8" i="110"/>
  <c r="T1" i="110"/>
  <c r="E19" i="108" a="1"/>
  <c r="E19" i="108" s="1"/>
  <c r="I19" i="108" a="1"/>
  <c r="I19" i="108" s="1"/>
  <c r="H19" i="108" a="1"/>
  <c r="H19" i="108" s="1"/>
  <c r="G19" i="108" a="1"/>
  <c r="G19" i="108" s="1"/>
  <c r="F19" i="108" a="1"/>
  <c r="F19" i="108" s="1"/>
  <c r="F19" i="107" a="1"/>
  <c r="F19" i="107" s="1"/>
  <c r="I19" i="107" a="1"/>
  <c r="I19" i="107" s="1"/>
  <c r="H19" i="107" a="1"/>
  <c r="H19" i="107" s="1"/>
  <c r="E19" i="107" a="1"/>
  <c r="E19" i="107" s="1"/>
  <c r="G19" i="107" a="1"/>
  <c r="G19" i="107" s="1"/>
  <c r="T8" i="106"/>
  <c r="S1" i="106"/>
  <c r="W1" i="89"/>
  <c r="X8" i="89"/>
  <c r="AB1" i="87"/>
  <c r="AC8" i="87"/>
  <c r="T1" i="75"/>
  <c r="U8" i="75"/>
  <c r="H12" i="74" a="1"/>
  <c r="H12" i="74" s="1"/>
  <c r="G12" i="74" a="1"/>
  <c r="G12" i="74" s="1"/>
  <c r="I12" i="74" a="1"/>
  <c r="I12" i="74" s="1"/>
  <c r="F12" i="74" a="1"/>
  <c r="F12" i="74" s="1"/>
  <c r="E12" i="74" a="1"/>
  <c r="E12" i="74" s="1"/>
  <c r="S1" i="73"/>
  <c r="T8" i="73"/>
  <c r="L16" i="108"/>
  <c r="L16" i="115"/>
  <c r="K16" i="120"/>
  <c r="L16" i="121"/>
  <c r="K16" i="107"/>
  <c r="K16" i="117"/>
  <c r="L16" i="118"/>
  <c r="T1" i="122" l="1"/>
  <c r="U8" i="122"/>
  <c r="F16" i="121" a="1"/>
  <c r="F16" i="121" s="1"/>
  <c r="H16" i="121" a="1"/>
  <c r="H16" i="121" s="1"/>
  <c r="I16" i="121" a="1"/>
  <c r="I16" i="121" s="1"/>
  <c r="G16" i="121" a="1"/>
  <c r="G16" i="121" s="1"/>
  <c r="E16" i="121" a="1"/>
  <c r="E16" i="121" s="1"/>
  <c r="F16" i="120" a="1"/>
  <c r="F16" i="120" s="1"/>
  <c r="E16" i="120" a="1"/>
  <c r="E16" i="120" s="1"/>
  <c r="I16" i="120" a="1"/>
  <c r="I16" i="120" s="1"/>
  <c r="H16" i="120" a="1"/>
  <c r="H16" i="120" s="1"/>
  <c r="G16" i="120" a="1"/>
  <c r="G16" i="120" s="1"/>
  <c r="U8" i="119"/>
  <c r="T1" i="119"/>
  <c r="I16" i="118" a="1"/>
  <c r="I16" i="118" s="1"/>
  <c r="F16" i="118" a="1"/>
  <c r="F16" i="118" s="1"/>
  <c r="E16" i="118" a="1"/>
  <c r="E16" i="118" s="1"/>
  <c r="G16" i="118" a="1"/>
  <c r="G16" i="118" s="1"/>
  <c r="H16" i="118" a="1"/>
  <c r="H16" i="118" s="1"/>
  <c r="G16" i="117" a="1"/>
  <c r="G16" i="117" s="1"/>
  <c r="E16" i="117" a="1"/>
  <c r="E16" i="117" s="1"/>
  <c r="H16" i="117" a="1"/>
  <c r="H16" i="117" s="1"/>
  <c r="F16" i="117" a="1"/>
  <c r="F16" i="117" s="1"/>
  <c r="I16" i="117" a="1"/>
  <c r="I16" i="117" s="1"/>
  <c r="T1" i="116"/>
  <c r="U8" i="116"/>
  <c r="I16" i="115" a="1"/>
  <c r="I16" i="115" s="1"/>
  <c r="H16" i="115" a="1"/>
  <c r="H16" i="115" s="1"/>
  <c r="F16" i="115" a="1"/>
  <c r="F16" i="115" s="1"/>
  <c r="E16" i="115" a="1"/>
  <c r="E16" i="115" s="1"/>
  <c r="G16" i="115" a="1"/>
  <c r="G16" i="115" s="1"/>
  <c r="V8" i="110"/>
  <c r="U1" i="110"/>
  <c r="F16" i="108" a="1"/>
  <c r="F16" i="108" s="1"/>
  <c r="E16" i="108" a="1"/>
  <c r="E16" i="108" s="1"/>
  <c r="I16" i="108" a="1"/>
  <c r="I16" i="108" s="1"/>
  <c r="H16" i="108" a="1"/>
  <c r="H16" i="108" s="1"/>
  <c r="G16" i="108" a="1"/>
  <c r="G16" i="108" s="1"/>
  <c r="I16" i="107" a="1"/>
  <c r="I16" i="107" s="1"/>
  <c r="H16" i="107" a="1"/>
  <c r="H16" i="107" s="1"/>
  <c r="E16" i="107" a="1"/>
  <c r="E16" i="107" s="1"/>
  <c r="G16" i="107" a="1"/>
  <c r="G16" i="107" s="1"/>
  <c r="F16" i="107" a="1"/>
  <c r="F16" i="107" s="1"/>
  <c r="U8" i="106"/>
  <c r="T1" i="106"/>
  <c r="X1" i="89"/>
  <c r="Y8" i="89"/>
  <c r="AC1" i="87"/>
  <c r="AD8" i="87"/>
  <c r="U1" i="75"/>
  <c r="V8" i="75"/>
  <c r="U8" i="73"/>
  <c r="T1" i="73"/>
  <c r="K18" i="123"/>
  <c r="L18" i="124"/>
  <c r="K22" i="88"/>
  <c r="K19" i="76"/>
  <c r="U1" i="122" l="1"/>
  <c r="V8" i="122"/>
  <c r="I18" i="123" a="1"/>
  <c r="I18" i="123" s="1"/>
  <c r="H18" i="123" a="1"/>
  <c r="H18" i="123" s="1"/>
  <c r="G18" i="123" a="1"/>
  <c r="G18" i="123" s="1"/>
  <c r="F18" i="123" a="1"/>
  <c r="F18" i="123" s="1"/>
  <c r="E18" i="123" a="1"/>
  <c r="E18" i="123" s="1"/>
  <c r="G18" i="124" a="1"/>
  <c r="G18" i="124" s="1"/>
  <c r="F18" i="124" a="1"/>
  <c r="F18" i="124" s="1"/>
  <c r="I18" i="124" a="1"/>
  <c r="I18" i="124" s="1"/>
  <c r="H18" i="124" a="1"/>
  <c r="H18" i="124" s="1"/>
  <c r="E18" i="124" a="1"/>
  <c r="E18" i="124" s="1"/>
  <c r="V8" i="119"/>
  <c r="U1" i="119"/>
  <c r="V8" i="116"/>
  <c r="U1" i="116"/>
  <c r="W8" i="110"/>
  <c r="V1" i="110"/>
  <c r="V8" i="106"/>
  <c r="U1" i="106"/>
  <c r="Z8" i="89"/>
  <c r="Y1" i="89"/>
  <c r="E22" i="88" a="1"/>
  <c r="E22" i="88" s="1"/>
  <c r="I22" i="88" a="1"/>
  <c r="I22" i="88" s="1"/>
  <c r="H22" i="88" a="1"/>
  <c r="H22" i="88" s="1"/>
  <c r="F22" i="88" a="1"/>
  <c r="F22" i="88" s="1"/>
  <c r="G22" i="88" a="1"/>
  <c r="G22" i="88" s="1"/>
  <c r="AE8" i="87"/>
  <c r="AD1" i="87"/>
  <c r="H19" i="76" a="1"/>
  <c r="H19" i="76" s="1"/>
  <c r="I19" i="76" a="1"/>
  <c r="I19" i="76" s="1"/>
  <c r="F19" i="76" a="1"/>
  <c r="F19" i="76" s="1"/>
  <c r="E19" i="76" a="1"/>
  <c r="E19" i="76" s="1"/>
  <c r="G19" i="76" a="1"/>
  <c r="G19" i="76" s="1"/>
  <c r="V1" i="75"/>
  <c r="W8" i="75"/>
  <c r="V8" i="73"/>
  <c r="U1" i="73"/>
  <c r="K19" i="74"/>
  <c r="K20" i="117"/>
  <c r="K9" i="88"/>
  <c r="K8" i="76"/>
  <c r="L20" i="115"/>
  <c r="L17" i="108"/>
  <c r="K21" i="90"/>
  <c r="L18" i="112"/>
  <c r="L20" i="124"/>
  <c r="K20" i="123"/>
  <c r="K18" i="111"/>
  <c r="L20" i="118"/>
  <c r="K17" i="107"/>
  <c r="I20" i="123" l="1" a="1"/>
  <c r="I20" i="123" s="1"/>
  <c r="H20" i="123" a="1"/>
  <c r="H20" i="123" s="1"/>
  <c r="G20" i="123" a="1"/>
  <c r="G20" i="123" s="1"/>
  <c r="F20" i="123" a="1"/>
  <c r="F20" i="123" s="1"/>
  <c r="E20" i="123" a="1"/>
  <c r="E20" i="123" s="1"/>
  <c r="G20" i="124" a="1"/>
  <c r="G20" i="124" s="1"/>
  <c r="I20" i="124" a="1"/>
  <c r="I20" i="124" s="1"/>
  <c r="F20" i="124" a="1"/>
  <c r="F20" i="124" s="1"/>
  <c r="E20" i="124" a="1"/>
  <c r="E20" i="124" s="1"/>
  <c r="H20" i="124" a="1"/>
  <c r="H20" i="124" s="1"/>
  <c r="V1" i="122"/>
  <c r="W8" i="122"/>
  <c r="G20" i="118" a="1"/>
  <c r="G20" i="118" s="1"/>
  <c r="E20" i="118" a="1"/>
  <c r="E20" i="118" s="1"/>
  <c r="F20" i="118" a="1"/>
  <c r="F20" i="118" s="1"/>
  <c r="H20" i="118" a="1"/>
  <c r="H20" i="118" s="1"/>
  <c r="I20" i="118" a="1"/>
  <c r="I20" i="118" s="1"/>
  <c r="F20" i="117" a="1"/>
  <c r="F20" i="117" s="1"/>
  <c r="I20" i="117" a="1"/>
  <c r="I20" i="117" s="1"/>
  <c r="E20" i="117" a="1"/>
  <c r="E20" i="117" s="1"/>
  <c r="G20" i="117" a="1"/>
  <c r="G20" i="117" s="1"/>
  <c r="H20" i="117" a="1"/>
  <c r="H20" i="117" s="1"/>
  <c r="E20" i="115" a="1"/>
  <c r="E20" i="115" s="1"/>
  <c r="I20" i="115" a="1"/>
  <c r="I20" i="115" s="1"/>
  <c r="G20" i="115" a="1"/>
  <c r="G20" i="115" s="1"/>
  <c r="F20" i="115" a="1"/>
  <c r="F20" i="115" s="1"/>
  <c r="H20" i="115" a="1"/>
  <c r="H20" i="115" s="1"/>
  <c r="I17" i="107" a="1"/>
  <c r="I17" i="107" s="1"/>
  <c r="E17" i="107" a="1"/>
  <c r="E17" i="107" s="1"/>
  <c r="G17" i="107" a="1"/>
  <c r="G17" i="107" s="1"/>
  <c r="F17" i="107" a="1"/>
  <c r="F17" i="107" s="1"/>
  <c r="H17" i="107" a="1"/>
  <c r="H17" i="107" s="1"/>
  <c r="I17" i="108" a="1"/>
  <c r="I17" i="108" s="1"/>
  <c r="F17" i="108" a="1"/>
  <c r="F17" i="108" s="1"/>
  <c r="G17" i="108" a="1"/>
  <c r="G17" i="108" s="1"/>
  <c r="E17" i="108" a="1"/>
  <c r="E17" i="108" s="1"/>
  <c r="H17" i="108" a="1"/>
  <c r="H17" i="108" s="1"/>
  <c r="W8" i="119"/>
  <c r="V1" i="119"/>
  <c r="W8" i="116"/>
  <c r="V1" i="116"/>
  <c r="G18" i="112" a="1"/>
  <c r="G18" i="112" s="1"/>
  <c r="F18" i="112" a="1"/>
  <c r="F18" i="112" s="1"/>
  <c r="H18" i="112" a="1"/>
  <c r="H18" i="112" s="1"/>
  <c r="I18" i="112" a="1"/>
  <c r="I18" i="112" s="1"/>
  <c r="E18" i="112" a="1"/>
  <c r="E18" i="112" s="1"/>
  <c r="E18" i="111" a="1"/>
  <c r="E18" i="111" s="1"/>
  <c r="I18" i="111" a="1"/>
  <c r="I18" i="111" s="1"/>
  <c r="H18" i="111" a="1"/>
  <c r="H18" i="111" s="1"/>
  <c r="G18" i="111" a="1"/>
  <c r="G18" i="111" s="1"/>
  <c r="F18" i="111" a="1"/>
  <c r="F18" i="111" s="1"/>
  <c r="X8" i="110"/>
  <c r="W1" i="110"/>
  <c r="W8" i="106"/>
  <c r="V1" i="106"/>
  <c r="F21" i="90" a="1"/>
  <c r="F21" i="90" s="1"/>
  <c r="E21" i="90" a="1"/>
  <c r="E21" i="90" s="1"/>
  <c r="G21" i="90" a="1"/>
  <c r="G21" i="90" s="1"/>
  <c r="H21" i="90" a="1"/>
  <c r="H21" i="90" s="1"/>
  <c r="I21" i="90" a="1"/>
  <c r="I21" i="90" s="1"/>
  <c r="Z1" i="89"/>
  <c r="AA8" i="89"/>
  <c r="E9" i="88" a="1"/>
  <c r="E9" i="88" s="1"/>
  <c r="I9" i="88" a="1"/>
  <c r="I9" i="88" s="1"/>
  <c r="H9" i="88" a="1"/>
  <c r="H9" i="88" s="1"/>
  <c r="G9" i="88" a="1"/>
  <c r="G9" i="88" s="1"/>
  <c r="F9" i="88" a="1"/>
  <c r="F9" i="88" s="1"/>
  <c r="AF8" i="87"/>
  <c r="AE1" i="87"/>
  <c r="G8" i="76" a="1"/>
  <c r="G8" i="76" s="1"/>
  <c r="F8" i="76" a="1"/>
  <c r="F8" i="76" s="1"/>
  <c r="I8" i="76" a="1"/>
  <c r="I8" i="76" s="1"/>
  <c r="H8" i="76" a="1"/>
  <c r="H8" i="76" s="1"/>
  <c r="E8" i="76" a="1"/>
  <c r="E8" i="76" s="1"/>
  <c r="W1" i="75"/>
  <c r="X8" i="75"/>
  <c r="E19" i="74" a="1"/>
  <c r="E19" i="74" s="1"/>
  <c r="I19" i="74" a="1"/>
  <c r="I19" i="74" s="1"/>
  <c r="H19" i="74" a="1"/>
  <c r="H19" i="74" s="1"/>
  <c r="G19" i="74" a="1"/>
  <c r="G19" i="74" s="1"/>
  <c r="F19" i="74" a="1"/>
  <c r="F19" i="74" s="1"/>
  <c r="W8" i="73"/>
  <c r="V1" i="73"/>
  <c r="L13" i="112"/>
  <c r="K12" i="90"/>
  <c r="K13" i="111"/>
  <c r="K18" i="117"/>
  <c r="L12" i="108"/>
  <c r="L18" i="115"/>
  <c r="K12" i="107"/>
  <c r="K8" i="74"/>
  <c r="L18" i="108"/>
  <c r="L12" i="115"/>
  <c r="K18" i="107"/>
  <c r="L18" i="118"/>
  <c r="W1" i="122" l="1"/>
  <c r="X8" i="122"/>
  <c r="F12" i="115" a="1"/>
  <c r="F12" i="115" s="1"/>
  <c r="I12" i="115" a="1"/>
  <c r="I12" i="115" s="1"/>
  <c r="H12" i="115" a="1"/>
  <c r="H12" i="115" s="1"/>
  <c r="E12" i="115" a="1"/>
  <c r="E12" i="115" s="1"/>
  <c r="G12" i="115" a="1"/>
  <c r="G12" i="115" s="1"/>
  <c r="G12" i="107" a="1"/>
  <c r="G12" i="107" s="1"/>
  <c r="H12" i="107" a="1"/>
  <c r="H12" i="107" s="1"/>
  <c r="F12" i="107" a="1"/>
  <c r="F12" i="107" s="1"/>
  <c r="I12" i="107" a="1"/>
  <c r="I12" i="107" s="1"/>
  <c r="E12" i="107" a="1"/>
  <c r="E12" i="107" s="1"/>
  <c r="H12" i="108" a="1"/>
  <c r="H12" i="108" s="1"/>
  <c r="F12" i="108" a="1"/>
  <c r="F12" i="108" s="1"/>
  <c r="I12" i="108" a="1"/>
  <c r="I12" i="108" s="1"/>
  <c r="G12" i="108" a="1"/>
  <c r="G12" i="108" s="1"/>
  <c r="E12" i="108" a="1"/>
  <c r="E12" i="108" s="1"/>
  <c r="X8" i="119"/>
  <c r="W1" i="119"/>
  <c r="H18" i="117" a="1"/>
  <c r="H18" i="117" s="1"/>
  <c r="E18" i="117" a="1"/>
  <c r="E18" i="117" s="1"/>
  <c r="F18" i="117" a="1"/>
  <c r="F18" i="117" s="1"/>
  <c r="G18" i="117" a="1"/>
  <c r="G18" i="117" s="1"/>
  <c r="I18" i="117" a="1"/>
  <c r="I18" i="117" s="1"/>
  <c r="I18" i="118" a="1"/>
  <c r="I18" i="118" s="1"/>
  <c r="G18" i="118" a="1"/>
  <c r="G18" i="118" s="1"/>
  <c r="H18" i="118" a="1"/>
  <c r="H18" i="118" s="1"/>
  <c r="F18" i="118" a="1"/>
  <c r="F18" i="118" s="1"/>
  <c r="E18" i="118" a="1"/>
  <c r="E18" i="118" s="1"/>
  <c r="X8" i="116"/>
  <c r="W1" i="116"/>
  <c r="I18" i="115" a="1"/>
  <c r="I18" i="115" s="1"/>
  <c r="G18" i="115" a="1"/>
  <c r="G18" i="115" s="1"/>
  <c r="F18" i="115" a="1"/>
  <c r="F18" i="115" s="1"/>
  <c r="E18" i="115" a="1"/>
  <c r="E18" i="115" s="1"/>
  <c r="H18" i="115" a="1"/>
  <c r="H18" i="115" s="1"/>
  <c r="I13" i="112" a="1"/>
  <c r="I13" i="112" s="1"/>
  <c r="H13" i="112" a="1"/>
  <c r="H13" i="112" s="1"/>
  <c r="F13" i="112" a="1"/>
  <c r="F13" i="112" s="1"/>
  <c r="G13" i="112" a="1"/>
  <c r="G13" i="112" s="1"/>
  <c r="E13" i="112" a="1"/>
  <c r="E13" i="112" s="1"/>
  <c r="I13" i="111" a="1"/>
  <c r="I13" i="111" s="1"/>
  <c r="G13" i="111" a="1"/>
  <c r="G13" i="111" s="1"/>
  <c r="H13" i="111" a="1"/>
  <c r="H13" i="111" s="1"/>
  <c r="F13" i="111" a="1"/>
  <c r="F13" i="111" s="1"/>
  <c r="E13" i="111" a="1"/>
  <c r="E13" i="111" s="1"/>
  <c r="X1" i="110"/>
  <c r="Y8" i="110"/>
  <c r="G18" i="107" a="1"/>
  <c r="G18" i="107" s="1"/>
  <c r="I18" i="107" a="1"/>
  <c r="I18" i="107" s="1"/>
  <c r="H18" i="107" a="1"/>
  <c r="H18" i="107" s="1"/>
  <c r="F18" i="107" a="1"/>
  <c r="F18" i="107" s="1"/>
  <c r="E18" i="107" a="1"/>
  <c r="E18" i="107" s="1"/>
  <c r="H18" i="108" a="1"/>
  <c r="H18" i="108" s="1"/>
  <c r="E18" i="108" a="1"/>
  <c r="E18" i="108" s="1"/>
  <c r="I18" i="108" a="1"/>
  <c r="I18" i="108" s="1"/>
  <c r="F18" i="108" a="1"/>
  <c r="F18" i="108" s="1"/>
  <c r="G18" i="108" a="1"/>
  <c r="G18" i="108" s="1"/>
  <c r="X8" i="106"/>
  <c r="W1" i="106"/>
  <c r="H12" i="90" a="1"/>
  <c r="H12" i="90" s="1"/>
  <c r="G12" i="90" a="1"/>
  <c r="G12" i="90" s="1"/>
  <c r="E12" i="90" a="1"/>
  <c r="E12" i="90" s="1"/>
  <c r="F12" i="90" a="1"/>
  <c r="F12" i="90" s="1"/>
  <c r="I12" i="90" a="1"/>
  <c r="I12" i="90" s="1"/>
  <c r="AA1" i="89"/>
  <c r="AB8" i="89"/>
  <c r="AG8" i="87"/>
  <c r="AF1" i="87"/>
  <c r="X1" i="75"/>
  <c r="Y8" i="75"/>
  <c r="H8" i="74" a="1"/>
  <c r="H8" i="74" s="1"/>
  <c r="E8" i="74" a="1"/>
  <c r="E8" i="74" s="1"/>
  <c r="I8" i="74" a="1"/>
  <c r="I8" i="74" s="1"/>
  <c r="G8" i="74" a="1"/>
  <c r="G8" i="74" s="1"/>
  <c r="F8" i="74" a="1"/>
  <c r="F8" i="74" s="1"/>
  <c r="X8" i="73"/>
  <c r="W1" i="73"/>
  <c r="L13" i="115"/>
  <c r="K13" i="117"/>
  <c r="L13" i="118"/>
  <c r="X1" i="122" l="1"/>
  <c r="Y8" i="122"/>
  <c r="Y8" i="119"/>
  <c r="X1" i="119"/>
  <c r="G13" i="117" a="1"/>
  <c r="G13" i="117" s="1"/>
  <c r="F13" i="117" a="1"/>
  <c r="F13" i="117" s="1"/>
  <c r="H13" i="117" a="1"/>
  <c r="H13" i="117" s="1"/>
  <c r="E13" i="117" a="1"/>
  <c r="E13" i="117" s="1"/>
  <c r="I13" i="117" a="1"/>
  <c r="I13" i="117" s="1"/>
  <c r="F13" i="118" a="1"/>
  <c r="F13" i="118" s="1"/>
  <c r="I13" i="118" a="1"/>
  <c r="I13" i="118" s="1"/>
  <c r="H13" i="118" a="1"/>
  <c r="H13" i="118" s="1"/>
  <c r="E13" i="118" a="1"/>
  <c r="E13" i="118" s="1"/>
  <c r="G13" i="118" a="1"/>
  <c r="G13" i="118" s="1"/>
  <c r="Y8" i="116"/>
  <c r="X1" i="116"/>
  <c r="H13" i="115" a="1"/>
  <c r="H13" i="115" s="1"/>
  <c r="F13" i="115" a="1"/>
  <c r="F13" i="115" s="1"/>
  <c r="I13" i="115" a="1"/>
  <c r="I13" i="115" s="1"/>
  <c r="G13" i="115" a="1"/>
  <c r="G13" i="115" s="1"/>
  <c r="E13" i="115" a="1"/>
  <c r="E13" i="115" s="1"/>
  <c r="Z8" i="110"/>
  <c r="Y1" i="110"/>
  <c r="Y8" i="106"/>
  <c r="X1" i="106"/>
  <c r="AC8" i="89"/>
  <c r="AB1" i="89"/>
  <c r="AH8" i="87"/>
  <c r="AG1" i="87"/>
  <c r="Z8" i="75"/>
  <c r="Y1" i="75"/>
  <c r="X1" i="73"/>
  <c r="Y8" i="73"/>
  <c r="K23" i="88"/>
  <c r="K20" i="76"/>
  <c r="Z8" i="122" l="1"/>
  <c r="Y1" i="122"/>
  <c r="Z8" i="119"/>
  <c r="Y1" i="119"/>
  <c r="Z8" i="116"/>
  <c r="Y1" i="116"/>
  <c r="Z1" i="110"/>
  <c r="AA8" i="110"/>
  <c r="Y1" i="106"/>
  <c r="Z8" i="106"/>
  <c r="AD8" i="89"/>
  <c r="AC1" i="89"/>
  <c r="H23" i="88" a="1"/>
  <c r="H23" i="88" s="1"/>
  <c r="I23" i="88" a="1"/>
  <c r="I23" i="88" s="1"/>
  <c r="G23" i="88" a="1"/>
  <c r="G23" i="88" s="1"/>
  <c r="E23" i="88" a="1"/>
  <c r="E23" i="88" s="1"/>
  <c r="F23" i="88" a="1"/>
  <c r="F23" i="88" s="1"/>
  <c r="AI8" i="87"/>
  <c r="AH1" i="87"/>
  <c r="H20" i="76" a="1"/>
  <c r="H20" i="76" s="1"/>
  <c r="E20" i="76" a="1"/>
  <c r="E20" i="76" s="1"/>
  <c r="I20" i="76" a="1"/>
  <c r="I20" i="76" s="1"/>
  <c r="G20" i="76" a="1"/>
  <c r="G20" i="76" s="1"/>
  <c r="F20" i="76" a="1"/>
  <c r="F20" i="76" s="1"/>
  <c r="AA8" i="75"/>
  <c r="Z1" i="75"/>
  <c r="Z8" i="73"/>
  <c r="Y1" i="73"/>
  <c r="L19" i="121"/>
  <c r="K19" i="120"/>
  <c r="L21" i="124"/>
  <c r="K7" i="76"/>
  <c r="K22" i="90"/>
  <c r="K21" i="111"/>
  <c r="L21" i="112"/>
  <c r="K10" i="88"/>
  <c r="L20" i="108"/>
  <c r="K20" i="107"/>
  <c r="K20" i="74"/>
  <c r="K21" i="123"/>
  <c r="I19" i="120" l="1" a="1"/>
  <c r="I19" i="120" s="1"/>
  <c r="E19" i="120" a="1"/>
  <c r="E19" i="120" s="1"/>
  <c r="G19" i="120" a="1"/>
  <c r="G19" i="120" s="1"/>
  <c r="F19" i="120" a="1"/>
  <c r="F19" i="120" s="1"/>
  <c r="H19" i="120" a="1"/>
  <c r="H19" i="120" s="1"/>
  <c r="E19" i="121" a="1"/>
  <c r="E19" i="121" s="1"/>
  <c r="G19" i="121" a="1"/>
  <c r="G19" i="121" s="1"/>
  <c r="F19" i="121" a="1"/>
  <c r="F19" i="121" s="1"/>
  <c r="H19" i="121" a="1"/>
  <c r="H19" i="121" s="1"/>
  <c r="I19" i="121" a="1"/>
  <c r="I19" i="121" s="1"/>
  <c r="I21" i="123" a="1"/>
  <c r="I21" i="123" s="1"/>
  <c r="H21" i="123" a="1"/>
  <c r="H21" i="123" s="1"/>
  <c r="G21" i="123" a="1"/>
  <c r="G21" i="123" s="1"/>
  <c r="E21" i="123" a="1"/>
  <c r="E21" i="123" s="1"/>
  <c r="F21" i="123" a="1"/>
  <c r="F21" i="123" s="1"/>
  <c r="E21" i="124" a="1"/>
  <c r="E21" i="124" s="1"/>
  <c r="F21" i="124" a="1"/>
  <c r="F21" i="124" s="1"/>
  <c r="H21" i="124" a="1"/>
  <c r="H21" i="124" s="1"/>
  <c r="I21" i="124" a="1"/>
  <c r="I21" i="124" s="1"/>
  <c r="G21" i="124" a="1"/>
  <c r="G21" i="124" s="1"/>
  <c r="AA8" i="122"/>
  <c r="Z1" i="122"/>
  <c r="I20" i="108" a="1"/>
  <c r="I20" i="108" s="1"/>
  <c r="G20" i="108" a="1"/>
  <c r="G20" i="108" s="1"/>
  <c r="F20" i="108" a="1"/>
  <c r="F20" i="108" s="1"/>
  <c r="E20" i="108" a="1"/>
  <c r="E20" i="108" s="1"/>
  <c r="H20" i="108" a="1"/>
  <c r="H20" i="108" s="1"/>
  <c r="G20" i="107" a="1"/>
  <c r="G20" i="107" s="1"/>
  <c r="F20" i="107" a="1"/>
  <c r="F20" i="107" s="1"/>
  <c r="E20" i="107" a="1"/>
  <c r="E20" i="107" s="1"/>
  <c r="I20" i="107" a="1"/>
  <c r="I20" i="107" s="1"/>
  <c r="H20" i="107" a="1"/>
  <c r="H20" i="107" s="1"/>
  <c r="Z1" i="119"/>
  <c r="AA8" i="119"/>
  <c r="Z1" i="116"/>
  <c r="AA8" i="116"/>
  <c r="H21" i="111" a="1"/>
  <c r="H21" i="111" s="1"/>
  <c r="I21" i="111" a="1"/>
  <c r="I21" i="111" s="1"/>
  <c r="E21" i="111" a="1"/>
  <c r="E21" i="111" s="1"/>
  <c r="G21" i="111" a="1"/>
  <c r="G21" i="111" s="1"/>
  <c r="F21" i="111" a="1"/>
  <c r="F21" i="111" s="1"/>
  <c r="E21" i="112" a="1"/>
  <c r="E21" i="112" s="1"/>
  <c r="F21" i="112" a="1"/>
  <c r="F21" i="112" s="1"/>
  <c r="I21" i="112" a="1"/>
  <c r="I21" i="112" s="1"/>
  <c r="H21" i="112" a="1"/>
  <c r="H21" i="112" s="1"/>
  <c r="G21" i="112" a="1"/>
  <c r="G21" i="112" s="1"/>
  <c r="AA1" i="110"/>
  <c r="AB8" i="110"/>
  <c r="Z1" i="106"/>
  <c r="AA8" i="106"/>
  <c r="E22" i="90" a="1"/>
  <c r="E22" i="90" s="1"/>
  <c r="G22" i="90" a="1"/>
  <c r="G22" i="90" s="1"/>
  <c r="I22" i="90" a="1"/>
  <c r="I22" i="90" s="1"/>
  <c r="F22" i="90" a="1"/>
  <c r="F22" i="90" s="1"/>
  <c r="H22" i="90" a="1"/>
  <c r="H22" i="90" s="1"/>
  <c r="AE8" i="89"/>
  <c r="AD1" i="89"/>
  <c r="I10" i="88" a="1"/>
  <c r="I10" i="88" s="1"/>
  <c r="F10" i="88" a="1"/>
  <c r="F10" i="88" s="1"/>
  <c r="E10" i="88" a="1"/>
  <c r="E10" i="88" s="1"/>
  <c r="H10" i="88" a="1"/>
  <c r="H10" i="88" s="1"/>
  <c r="G10" i="88" a="1"/>
  <c r="G10" i="88" s="1"/>
  <c r="AJ8" i="87"/>
  <c r="AI1" i="87"/>
  <c r="G7" i="76" a="1"/>
  <c r="G7" i="76" s="1"/>
  <c r="I7" i="76" a="1"/>
  <c r="I7" i="76" s="1"/>
  <c r="H7" i="76" a="1"/>
  <c r="H7" i="76" s="1"/>
  <c r="F7" i="76" a="1"/>
  <c r="F7" i="76" s="1"/>
  <c r="E7" i="76" a="1"/>
  <c r="E7" i="76" s="1"/>
  <c r="AB8" i="75"/>
  <c r="AA1" i="75"/>
  <c r="I20" i="74" a="1"/>
  <c r="I20" i="74" s="1"/>
  <c r="E20" i="74" a="1"/>
  <c r="E20" i="74" s="1"/>
  <c r="F20" i="74" a="1"/>
  <c r="F20" i="74" s="1"/>
  <c r="H20" i="74" a="1"/>
  <c r="H20" i="74" s="1"/>
  <c r="G20" i="74" a="1"/>
  <c r="G20" i="74" s="1"/>
  <c r="AA8" i="73"/>
  <c r="Z1" i="73"/>
  <c r="K8" i="117"/>
  <c r="K7" i="74"/>
  <c r="L10" i="124"/>
  <c r="L21" i="115"/>
  <c r="L8" i="115"/>
  <c r="K21" i="117"/>
  <c r="L21" i="118"/>
  <c r="L8" i="118"/>
  <c r="L21" i="108"/>
  <c r="K10" i="111"/>
  <c r="K21" i="107"/>
  <c r="L10" i="112"/>
  <c r="K9" i="90"/>
  <c r="K10" i="123"/>
  <c r="E10" i="123" l="1" a="1"/>
  <c r="E10" i="123" s="1"/>
  <c r="I10" i="123" a="1"/>
  <c r="I10" i="123" s="1"/>
  <c r="G10" i="123" a="1"/>
  <c r="G10" i="123" s="1"/>
  <c r="F10" i="123" a="1"/>
  <c r="F10" i="123" s="1"/>
  <c r="H10" i="123" a="1"/>
  <c r="H10" i="123" s="1"/>
  <c r="H10" i="124" a="1"/>
  <c r="H10" i="124" s="1"/>
  <c r="I10" i="124" a="1"/>
  <c r="I10" i="124" s="1"/>
  <c r="G10" i="124" a="1"/>
  <c r="G10" i="124" s="1"/>
  <c r="E10" i="124" a="1"/>
  <c r="E10" i="124" s="1"/>
  <c r="F10" i="124" a="1"/>
  <c r="F10" i="124" s="1"/>
  <c r="AB8" i="122"/>
  <c r="AA1" i="122"/>
  <c r="F8" i="117" a="1"/>
  <c r="F8" i="117" s="1"/>
  <c r="I8" i="117" a="1"/>
  <c r="I8" i="117" s="1"/>
  <c r="E8" i="117" a="1"/>
  <c r="E8" i="117" s="1"/>
  <c r="G8" i="117" a="1"/>
  <c r="G8" i="117" s="1"/>
  <c r="H8" i="117" a="1"/>
  <c r="H8" i="117" s="1"/>
  <c r="F8" i="118" a="1"/>
  <c r="F8" i="118" s="1"/>
  <c r="I8" i="118" a="1"/>
  <c r="I8" i="118" s="1"/>
  <c r="E8" i="118" a="1"/>
  <c r="E8" i="118" s="1"/>
  <c r="G8" i="118" a="1"/>
  <c r="G8" i="118" s="1"/>
  <c r="H8" i="118" a="1"/>
  <c r="H8" i="118" s="1"/>
  <c r="F8" i="115" a="1"/>
  <c r="F8" i="115" s="1"/>
  <c r="I8" i="115" a="1"/>
  <c r="I8" i="115" s="1"/>
  <c r="G8" i="115" a="1"/>
  <c r="G8" i="115" s="1"/>
  <c r="H8" i="115" a="1"/>
  <c r="H8" i="115" s="1"/>
  <c r="E8" i="115" a="1"/>
  <c r="E8" i="115" s="1"/>
  <c r="AA1" i="119"/>
  <c r="AB8" i="119"/>
  <c r="F21" i="118" a="1"/>
  <c r="F21" i="118" s="1"/>
  <c r="I21" i="118" a="1"/>
  <c r="I21" i="118" s="1"/>
  <c r="H21" i="118" a="1"/>
  <c r="H21" i="118" s="1"/>
  <c r="G21" i="118" a="1"/>
  <c r="G21" i="118" s="1"/>
  <c r="E21" i="118" a="1"/>
  <c r="E21" i="118" s="1"/>
  <c r="E21" i="117" a="1"/>
  <c r="E21" i="117" s="1"/>
  <c r="H21" i="117" a="1"/>
  <c r="H21" i="117" s="1"/>
  <c r="G21" i="117" a="1"/>
  <c r="G21" i="117" s="1"/>
  <c r="F21" i="117" a="1"/>
  <c r="F21" i="117" s="1"/>
  <c r="I21" i="117" a="1"/>
  <c r="I21" i="117" s="1"/>
  <c r="AB8" i="116"/>
  <c r="AA1" i="116"/>
  <c r="G21" i="115" a="1"/>
  <c r="G21" i="115" s="1"/>
  <c r="H21" i="115" a="1"/>
  <c r="H21" i="115" s="1"/>
  <c r="I21" i="115" a="1"/>
  <c r="I21" i="115" s="1"/>
  <c r="F21" i="115" a="1"/>
  <c r="F21" i="115" s="1"/>
  <c r="E21" i="115" a="1"/>
  <c r="E21" i="115" s="1"/>
  <c r="I10" i="112" a="1"/>
  <c r="I10" i="112" s="1"/>
  <c r="G10" i="112" a="1"/>
  <c r="G10" i="112" s="1"/>
  <c r="E10" i="112" a="1"/>
  <c r="E10" i="112" s="1"/>
  <c r="H10" i="112" a="1"/>
  <c r="H10" i="112" s="1"/>
  <c r="F10" i="112" a="1"/>
  <c r="F10" i="112" s="1"/>
  <c r="F10" i="111" a="1"/>
  <c r="F10" i="111" s="1"/>
  <c r="I10" i="111" a="1"/>
  <c r="I10" i="111" s="1"/>
  <c r="H10" i="111" a="1"/>
  <c r="H10" i="111" s="1"/>
  <c r="G10" i="111" a="1"/>
  <c r="G10" i="111" s="1"/>
  <c r="E10" i="111" a="1"/>
  <c r="E10" i="111" s="1"/>
  <c r="AB1" i="110"/>
  <c r="AC8" i="110"/>
  <c r="G21" i="108" a="1"/>
  <c r="G21" i="108" s="1"/>
  <c r="I21" i="108" a="1"/>
  <c r="I21" i="108" s="1"/>
  <c r="E21" i="108" a="1"/>
  <c r="E21" i="108" s="1"/>
  <c r="F21" i="108" a="1"/>
  <c r="F21" i="108" s="1"/>
  <c r="H21" i="108" a="1"/>
  <c r="H21" i="108" s="1"/>
  <c r="I21" i="107" a="1"/>
  <c r="I21" i="107" s="1"/>
  <c r="E21" i="107" a="1"/>
  <c r="E21" i="107" s="1"/>
  <c r="G21" i="107" a="1"/>
  <c r="G21" i="107" s="1"/>
  <c r="F21" i="107" a="1"/>
  <c r="F21" i="107" s="1"/>
  <c r="H21" i="107" a="1"/>
  <c r="H21" i="107" s="1"/>
  <c r="AB8" i="106"/>
  <c r="AA1" i="106"/>
  <c r="E9" i="90" a="1"/>
  <c r="E9" i="90" s="1"/>
  <c r="I9" i="90" a="1"/>
  <c r="I9" i="90" s="1"/>
  <c r="H9" i="90" a="1"/>
  <c r="H9" i="90" s="1"/>
  <c r="F9" i="90" a="1"/>
  <c r="F9" i="90" s="1"/>
  <c r="G9" i="90" a="1"/>
  <c r="G9" i="90" s="1"/>
  <c r="AF8" i="89"/>
  <c r="AE1" i="89"/>
  <c r="AJ1" i="87"/>
  <c r="AK8" i="87"/>
  <c r="AC8" i="75"/>
  <c r="AB1" i="75"/>
  <c r="E7" i="74" a="1"/>
  <c r="E7" i="74" s="1"/>
  <c r="I7" i="74" a="1"/>
  <c r="I7" i="74" s="1"/>
  <c r="H7" i="74" a="1"/>
  <c r="H7" i="74" s="1"/>
  <c r="G7" i="74" a="1"/>
  <c r="G7" i="74" s="1"/>
  <c r="F7" i="74" a="1"/>
  <c r="F7" i="74" s="1"/>
  <c r="AB8" i="73"/>
  <c r="AA1" i="73"/>
  <c r="AC8" i="122" l="1"/>
  <c r="AB1" i="122"/>
  <c r="AB1" i="119"/>
  <c r="AC8" i="119"/>
  <c r="AC8" i="116"/>
  <c r="AB1" i="116"/>
  <c r="AC1" i="110"/>
  <c r="AD8" i="110"/>
  <c r="AB1" i="106"/>
  <c r="AC8" i="106"/>
  <c r="AG8" i="89"/>
  <c r="AF1" i="89"/>
  <c r="AL8" i="87"/>
  <c r="AK1" i="87"/>
  <c r="AC1" i="75"/>
  <c r="AD8" i="75"/>
  <c r="AC8" i="73"/>
  <c r="AB1" i="73"/>
  <c r="K24" i="88"/>
  <c r="K22" i="76"/>
  <c r="AC1" i="122" l="1"/>
  <c r="AD8" i="122"/>
  <c r="AC1" i="119"/>
  <c r="AD8" i="119"/>
  <c r="AC1" i="116"/>
  <c r="AD8" i="116"/>
  <c r="AD1" i="110"/>
  <c r="AE8" i="110"/>
  <c r="AC1" i="106"/>
  <c r="AD8" i="106"/>
  <c r="AH8" i="89"/>
  <c r="AG1" i="89"/>
  <c r="I24" i="88" a="1"/>
  <c r="I24" i="88" s="1"/>
  <c r="G24" i="88" a="1"/>
  <c r="G24" i="88" s="1"/>
  <c r="H24" i="88" a="1"/>
  <c r="H24" i="88" s="1"/>
  <c r="F24" i="88" a="1"/>
  <c r="F24" i="88" s="1"/>
  <c r="E24" i="88" a="1"/>
  <c r="E24" i="88" s="1"/>
  <c r="AM8" i="87"/>
  <c r="AL1" i="87"/>
  <c r="G22" i="76" a="1"/>
  <c r="G22" i="76" s="1"/>
  <c r="F22" i="76" a="1"/>
  <c r="F22" i="76" s="1"/>
  <c r="E22" i="76" a="1"/>
  <c r="E22" i="76" s="1"/>
  <c r="I22" i="76" a="1"/>
  <c r="I22" i="76" s="1"/>
  <c r="H22" i="76" a="1"/>
  <c r="H22" i="76" s="1"/>
  <c r="AD1" i="75"/>
  <c r="AE8" i="75"/>
  <c r="AD8" i="73"/>
  <c r="AC1" i="73"/>
  <c r="K17" i="120"/>
  <c r="L17" i="121"/>
  <c r="L22" i="124"/>
  <c r="L24" i="115"/>
  <c r="K23" i="90"/>
  <c r="K22" i="111"/>
  <c r="K22" i="74"/>
  <c r="K22" i="123"/>
  <c r="K9" i="76"/>
  <c r="L22" i="112"/>
  <c r="K14" i="88"/>
  <c r="G17" i="121" l="1" a="1"/>
  <c r="G17" i="121" s="1"/>
  <c r="F17" i="121" a="1"/>
  <c r="F17" i="121" s="1"/>
  <c r="I17" i="121" a="1"/>
  <c r="I17" i="121" s="1"/>
  <c r="E17" i="121" a="1"/>
  <c r="E17" i="121" s="1"/>
  <c r="H17" i="121" a="1"/>
  <c r="H17" i="121" s="1"/>
  <c r="E17" i="120" a="1"/>
  <c r="E17" i="120" s="1"/>
  <c r="F17" i="120" a="1"/>
  <c r="F17" i="120" s="1"/>
  <c r="G17" i="120" a="1"/>
  <c r="G17" i="120" s="1"/>
  <c r="I17" i="120" a="1"/>
  <c r="I17" i="120" s="1"/>
  <c r="H17" i="120" a="1"/>
  <c r="H17" i="120" s="1"/>
  <c r="E22" i="124" a="1"/>
  <c r="E22" i="124" s="1"/>
  <c r="F22" i="124" a="1"/>
  <c r="F22" i="124" s="1"/>
  <c r="I22" i="124" a="1"/>
  <c r="I22" i="124" s="1"/>
  <c r="G22" i="124" a="1"/>
  <c r="G22" i="124" s="1"/>
  <c r="H22" i="124" a="1"/>
  <c r="H22" i="124" s="1"/>
  <c r="G22" i="123" a="1"/>
  <c r="G22" i="123" s="1"/>
  <c r="I22" i="123" a="1"/>
  <c r="I22" i="123" s="1"/>
  <c r="E22" i="123" a="1"/>
  <c r="E22" i="123" s="1"/>
  <c r="H22" i="123" a="1"/>
  <c r="H22" i="123" s="1"/>
  <c r="F22" i="123" a="1"/>
  <c r="F22" i="123" s="1"/>
  <c r="AD1" i="122"/>
  <c r="AE8" i="122"/>
  <c r="E24" i="115" a="1"/>
  <c r="E24" i="115" s="1"/>
  <c r="I24" i="115" a="1"/>
  <c r="I24" i="115" s="1"/>
  <c r="H24" i="115" a="1"/>
  <c r="H24" i="115" s="1"/>
  <c r="G24" i="115" a="1"/>
  <c r="G24" i="115" s="1"/>
  <c r="F24" i="115" a="1"/>
  <c r="F24" i="115" s="1"/>
  <c r="AD1" i="119"/>
  <c r="AE8" i="119"/>
  <c r="AD1" i="116"/>
  <c r="AE8" i="116"/>
  <c r="H22" i="112" a="1"/>
  <c r="H22" i="112" s="1"/>
  <c r="I22" i="112" a="1"/>
  <c r="I22" i="112" s="1"/>
  <c r="E22" i="112" a="1"/>
  <c r="E22" i="112" s="1"/>
  <c r="G22" i="112" a="1"/>
  <c r="G22" i="112" s="1"/>
  <c r="F22" i="112" a="1"/>
  <c r="F22" i="112" s="1"/>
  <c r="G22" i="111" a="1"/>
  <c r="G22" i="111" s="1"/>
  <c r="I22" i="111" a="1"/>
  <c r="I22" i="111" s="1"/>
  <c r="F22" i="111" a="1"/>
  <c r="F22" i="111" s="1"/>
  <c r="E22" i="111" a="1"/>
  <c r="E22" i="111" s="1"/>
  <c r="H22" i="111" a="1"/>
  <c r="H22" i="111" s="1"/>
  <c r="AF8" i="110"/>
  <c r="AE1" i="110"/>
  <c r="AD1" i="106"/>
  <c r="AE8" i="106"/>
  <c r="I23" i="90" a="1"/>
  <c r="I23" i="90" s="1"/>
  <c r="E23" i="90" a="1"/>
  <c r="E23" i="90" s="1"/>
  <c r="G23" i="90" a="1"/>
  <c r="G23" i="90" s="1"/>
  <c r="F23" i="90" a="1"/>
  <c r="F23" i="90" s="1"/>
  <c r="H23" i="90" a="1"/>
  <c r="H23" i="90" s="1"/>
  <c r="AH1" i="89"/>
  <c r="AI8" i="89"/>
  <c r="F14" i="88" a="1"/>
  <c r="F14" i="88" s="1"/>
  <c r="E14" i="88" a="1"/>
  <c r="E14" i="88" s="1"/>
  <c r="I14" i="88" a="1"/>
  <c r="I14" i="88" s="1"/>
  <c r="H14" i="88" a="1"/>
  <c r="H14" i="88" s="1"/>
  <c r="G14" i="88" a="1"/>
  <c r="G14" i="88" s="1"/>
  <c r="AN8" i="87"/>
  <c r="AM1" i="87"/>
  <c r="F9" i="76" a="1"/>
  <c r="F9" i="76" s="1"/>
  <c r="I9" i="76" a="1"/>
  <c r="I9" i="76" s="1"/>
  <c r="E9" i="76" a="1"/>
  <c r="E9" i="76" s="1"/>
  <c r="H9" i="76" a="1"/>
  <c r="H9" i="76" s="1"/>
  <c r="G9" i="76" a="1"/>
  <c r="G9" i="76" s="1"/>
  <c r="AF8" i="75"/>
  <c r="AE1" i="75"/>
  <c r="G22" i="74" a="1"/>
  <c r="G22" i="74" s="1"/>
  <c r="F22" i="74" a="1"/>
  <c r="F22" i="74" s="1"/>
  <c r="I22" i="74" a="1"/>
  <c r="I22" i="74" s="1"/>
  <c r="H22" i="74" a="1"/>
  <c r="H22" i="74" s="1"/>
  <c r="E22" i="74" a="1"/>
  <c r="E22" i="74" s="1"/>
  <c r="AE8" i="73"/>
  <c r="AD1" i="73"/>
  <c r="K10" i="120"/>
  <c r="L10" i="121"/>
  <c r="K9" i="123"/>
  <c r="L22" i="121"/>
  <c r="L9" i="124"/>
  <c r="L22" i="108"/>
  <c r="L10" i="115"/>
  <c r="K10" i="90"/>
  <c r="K8" i="107"/>
  <c r="K9" i="111"/>
  <c r="K9" i="74"/>
  <c r="L9" i="112"/>
  <c r="L8" i="108"/>
  <c r="K22" i="107"/>
  <c r="K22" i="120"/>
  <c r="H10" i="121" l="1" a="1"/>
  <c r="H10" i="121" s="1"/>
  <c r="F10" i="121" a="1"/>
  <c r="F10" i="121" s="1"/>
  <c r="G10" i="121" a="1"/>
  <c r="G10" i="121" s="1"/>
  <c r="E10" i="121" a="1"/>
  <c r="E10" i="121" s="1"/>
  <c r="I10" i="121" a="1"/>
  <c r="I10" i="121" s="1"/>
  <c r="F10" i="120" a="1"/>
  <c r="F10" i="120" s="1"/>
  <c r="H10" i="120" a="1"/>
  <c r="H10" i="120" s="1"/>
  <c r="E10" i="120" a="1"/>
  <c r="E10" i="120" s="1"/>
  <c r="G10" i="120" a="1"/>
  <c r="G10" i="120" s="1"/>
  <c r="I10" i="120" a="1"/>
  <c r="I10" i="120" s="1"/>
  <c r="I9" i="123" a="1"/>
  <c r="I9" i="123" s="1"/>
  <c r="H9" i="123" a="1"/>
  <c r="H9" i="123" s="1"/>
  <c r="G9" i="123" a="1"/>
  <c r="G9" i="123" s="1"/>
  <c r="F9" i="123" a="1"/>
  <c r="F9" i="123" s="1"/>
  <c r="E9" i="123" a="1"/>
  <c r="E9" i="123" s="1"/>
  <c r="E9" i="124" a="1"/>
  <c r="E9" i="124" s="1"/>
  <c r="I9" i="124" a="1"/>
  <c r="I9" i="124" s="1"/>
  <c r="H9" i="124" a="1"/>
  <c r="H9" i="124" s="1"/>
  <c r="G9" i="124" a="1"/>
  <c r="G9" i="124" s="1"/>
  <c r="F9" i="124" a="1"/>
  <c r="F9" i="124" s="1"/>
  <c r="AF8" i="122"/>
  <c r="AE1" i="122"/>
  <c r="F10" i="115" a="1"/>
  <c r="F10" i="115" s="1"/>
  <c r="E10" i="115" a="1"/>
  <c r="E10" i="115" s="1"/>
  <c r="I10" i="115" a="1"/>
  <c r="I10" i="115" s="1"/>
  <c r="H10" i="115" a="1"/>
  <c r="H10" i="115" s="1"/>
  <c r="G10" i="115" a="1"/>
  <c r="G10" i="115" s="1"/>
  <c r="I8" i="108" a="1"/>
  <c r="I8" i="108" s="1"/>
  <c r="G8" i="108" a="1"/>
  <c r="G8" i="108" s="1"/>
  <c r="H8" i="108" a="1"/>
  <c r="H8" i="108" s="1"/>
  <c r="E8" i="108" a="1"/>
  <c r="E8" i="108" s="1"/>
  <c r="F8" i="108" a="1"/>
  <c r="F8" i="108" s="1"/>
  <c r="I8" i="107" a="1"/>
  <c r="I8" i="107" s="1"/>
  <c r="F8" i="107" a="1"/>
  <c r="F8" i="107" s="1"/>
  <c r="E8" i="107" a="1"/>
  <c r="E8" i="107" s="1"/>
  <c r="G8" i="107" a="1"/>
  <c r="G8" i="107" s="1"/>
  <c r="H8" i="107" a="1"/>
  <c r="H8" i="107" s="1"/>
  <c r="F22" i="120" a="1"/>
  <c r="F22" i="120" s="1"/>
  <c r="I22" i="120" a="1"/>
  <c r="I22" i="120" s="1"/>
  <c r="G22" i="120" a="1"/>
  <c r="G22" i="120" s="1"/>
  <c r="E22" i="120" a="1"/>
  <c r="E22" i="120" s="1"/>
  <c r="H22" i="120" a="1"/>
  <c r="H22" i="120" s="1"/>
  <c r="E22" i="121" a="1"/>
  <c r="E22" i="121" s="1"/>
  <c r="G22" i="121" a="1"/>
  <c r="G22" i="121" s="1"/>
  <c r="F22" i="121" a="1"/>
  <c r="F22" i="121" s="1"/>
  <c r="I22" i="121" a="1"/>
  <c r="I22" i="121" s="1"/>
  <c r="H22" i="121" a="1"/>
  <c r="H22" i="121" s="1"/>
  <c r="AF8" i="119"/>
  <c r="AE1" i="119"/>
  <c r="AF8" i="116"/>
  <c r="AE1" i="116"/>
  <c r="G9" i="111" a="1"/>
  <c r="G9" i="111" s="1"/>
  <c r="I9" i="111" a="1"/>
  <c r="I9" i="111" s="1"/>
  <c r="H9" i="111" a="1"/>
  <c r="H9" i="111" s="1"/>
  <c r="F9" i="111" a="1"/>
  <c r="F9" i="111" s="1"/>
  <c r="E9" i="111" a="1"/>
  <c r="E9" i="111" s="1"/>
  <c r="H9" i="112" a="1"/>
  <c r="H9" i="112" s="1"/>
  <c r="E9" i="112" a="1"/>
  <c r="E9" i="112" s="1"/>
  <c r="I9" i="112" a="1"/>
  <c r="I9" i="112" s="1"/>
  <c r="F9" i="112" a="1"/>
  <c r="F9" i="112" s="1"/>
  <c r="G9" i="112" a="1"/>
  <c r="G9" i="112" s="1"/>
  <c r="AG8" i="110"/>
  <c r="AF1" i="110"/>
  <c r="H22" i="108" a="1"/>
  <c r="H22" i="108" s="1"/>
  <c r="F22" i="108" a="1"/>
  <c r="F22" i="108" s="1"/>
  <c r="E22" i="108" a="1"/>
  <c r="E22" i="108" s="1"/>
  <c r="G22" i="108" a="1"/>
  <c r="G22" i="108" s="1"/>
  <c r="I22" i="108" a="1"/>
  <c r="I22" i="108" s="1"/>
  <c r="I22" i="107" a="1"/>
  <c r="I22" i="107" s="1"/>
  <c r="F22" i="107" a="1"/>
  <c r="F22" i="107" s="1"/>
  <c r="H22" i="107" a="1"/>
  <c r="H22" i="107" s="1"/>
  <c r="G22" i="107" a="1"/>
  <c r="G22" i="107" s="1"/>
  <c r="E22" i="107" a="1"/>
  <c r="E22" i="107" s="1"/>
  <c r="AE1" i="106"/>
  <c r="AF8" i="106"/>
  <c r="H10" i="90" a="1"/>
  <c r="H10" i="90" s="1"/>
  <c r="F10" i="90" a="1"/>
  <c r="F10" i="90" s="1"/>
  <c r="I10" i="90" a="1"/>
  <c r="I10" i="90" s="1"/>
  <c r="G10" i="90" a="1"/>
  <c r="G10" i="90" s="1"/>
  <c r="E10" i="90" a="1"/>
  <c r="E10" i="90" s="1"/>
  <c r="AI1" i="89"/>
  <c r="AJ8" i="89"/>
  <c r="AN1" i="87"/>
  <c r="AO8" i="87"/>
  <c r="AG8" i="75"/>
  <c r="AF1" i="75"/>
  <c r="I9" i="74" a="1"/>
  <c r="I9" i="74" s="1"/>
  <c r="G9" i="74" a="1"/>
  <c r="G9" i="74" s="1"/>
  <c r="E9" i="74" a="1"/>
  <c r="E9" i="74" s="1"/>
  <c r="H9" i="74" a="1"/>
  <c r="H9" i="74" s="1"/>
  <c r="F9" i="74" a="1"/>
  <c r="F9" i="74" s="1"/>
  <c r="AF8" i="73"/>
  <c r="AE1" i="73"/>
  <c r="L9" i="108"/>
  <c r="K9" i="107"/>
  <c r="AF1" i="122" l="1"/>
  <c r="AG8" i="122"/>
  <c r="AG8" i="119"/>
  <c r="AF1" i="119"/>
  <c r="AF1" i="116"/>
  <c r="AG8" i="116"/>
  <c r="AH8" i="110"/>
  <c r="AG1" i="110"/>
  <c r="G9" i="107" a="1"/>
  <c r="G9" i="107" s="1"/>
  <c r="I9" i="107" a="1"/>
  <c r="I9" i="107" s="1"/>
  <c r="H9" i="107" a="1"/>
  <c r="H9" i="107" s="1"/>
  <c r="F9" i="107" a="1"/>
  <c r="F9" i="107" s="1"/>
  <c r="E9" i="107" a="1"/>
  <c r="E9" i="107" s="1"/>
  <c r="G9" i="108" a="1"/>
  <c r="G9" i="108" s="1"/>
  <c r="H9" i="108" a="1"/>
  <c r="H9" i="108" s="1"/>
  <c r="F9" i="108" a="1"/>
  <c r="F9" i="108" s="1"/>
  <c r="I9" i="108" a="1"/>
  <c r="I9" i="108" s="1"/>
  <c r="E9" i="108" a="1"/>
  <c r="E9" i="108" s="1"/>
  <c r="AF1" i="106"/>
  <c r="AG8" i="106"/>
  <c r="AK8" i="89"/>
  <c r="AJ1" i="89"/>
  <c r="AO1" i="87"/>
  <c r="AP8" i="87"/>
  <c r="AG1" i="75"/>
  <c r="AH8" i="75"/>
  <c r="AF1" i="73"/>
  <c r="AG8" i="73"/>
  <c r="K23" i="76"/>
  <c r="K26" i="88"/>
  <c r="AH8" i="122" l="1"/>
  <c r="AG1" i="122"/>
  <c r="AH8" i="119"/>
  <c r="AG1" i="119"/>
  <c r="AG1" i="116"/>
  <c r="AH8" i="116"/>
  <c r="AI8" i="110"/>
  <c r="AH1" i="110"/>
  <c r="AG1" i="106"/>
  <c r="AH8" i="106"/>
  <c r="AL8" i="89"/>
  <c r="AK1" i="89"/>
  <c r="I26" i="88" a="1"/>
  <c r="I26" i="88" s="1"/>
  <c r="G26" i="88" a="1"/>
  <c r="G26" i="88" s="1"/>
  <c r="E26" i="88" a="1"/>
  <c r="E26" i="88" s="1"/>
  <c r="F26" i="88" a="1"/>
  <c r="F26" i="88" s="1"/>
  <c r="H26" i="88" a="1"/>
  <c r="H26" i="88" s="1"/>
  <c r="AQ8" i="87"/>
  <c r="AP1" i="87"/>
  <c r="F23" i="76" a="1"/>
  <c r="F23" i="76" s="1"/>
  <c r="G23" i="76" a="1"/>
  <c r="G23" i="76" s="1"/>
  <c r="E23" i="76" a="1"/>
  <c r="E23" i="76" s="1"/>
  <c r="I23" i="76" a="1"/>
  <c r="I23" i="76" s="1"/>
  <c r="H23" i="76" a="1"/>
  <c r="H23" i="76" s="1"/>
  <c r="AH1" i="75"/>
  <c r="AI8" i="75"/>
  <c r="AH8" i="73"/>
  <c r="AG1" i="73"/>
  <c r="L18" i="121"/>
  <c r="K18" i="120"/>
  <c r="L23" i="112"/>
  <c r="L23" i="124"/>
  <c r="K10" i="76"/>
  <c r="K17" i="88"/>
  <c r="K23" i="111"/>
  <c r="K23" i="123"/>
  <c r="K23" i="74"/>
  <c r="K24" i="90"/>
  <c r="H18" i="120" l="1" a="1"/>
  <c r="H18" i="120" s="1"/>
  <c r="G18" i="120" a="1"/>
  <c r="G18" i="120" s="1"/>
  <c r="I18" i="120" a="1"/>
  <c r="I18" i="120" s="1"/>
  <c r="F18" i="120" a="1"/>
  <c r="F18" i="120" s="1"/>
  <c r="E18" i="120" a="1"/>
  <c r="E18" i="120" s="1"/>
  <c r="I18" i="121" a="1"/>
  <c r="I18" i="121" s="1"/>
  <c r="E18" i="121" a="1"/>
  <c r="E18" i="121" s="1"/>
  <c r="H18" i="121" a="1"/>
  <c r="H18" i="121" s="1"/>
  <c r="G18" i="121" a="1"/>
  <c r="G18" i="121" s="1"/>
  <c r="F18" i="121" a="1"/>
  <c r="F18" i="121" s="1"/>
  <c r="H23" i="124" a="1"/>
  <c r="H23" i="124" s="1"/>
  <c r="G23" i="124" a="1"/>
  <c r="G23" i="124" s="1"/>
  <c r="F23" i="124" a="1"/>
  <c r="F23" i="124" s="1"/>
  <c r="I23" i="124" a="1"/>
  <c r="I23" i="124" s="1"/>
  <c r="E23" i="124" a="1"/>
  <c r="E23" i="124" s="1"/>
  <c r="H23" i="123" a="1"/>
  <c r="H23" i="123" s="1"/>
  <c r="E23" i="123" a="1"/>
  <c r="E23" i="123" s="1"/>
  <c r="I23" i="123" a="1"/>
  <c r="I23" i="123" s="1"/>
  <c r="G23" i="123" a="1"/>
  <c r="G23" i="123" s="1"/>
  <c r="F23" i="123" a="1"/>
  <c r="F23" i="123" s="1"/>
  <c r="AH1" i="122"/>
  <c r="AI8" i="122"/>
  <c r="AI8" i="119"/>
  <c r="AH1" i="119"/>
  <c r="AI8" i="116"/>
  <c r="AH1" i="116"/>
  <c r="I23" i="112" a="1"/>
  <c r="I23" i="112" s="1"/>
  <c r="F23" i="112" a="1"/>
  <c r="F23" i="112" s="1"/>
  <c r="H23" i="112" a="1"/>
  <c r="H23" i="112" s="1"/>
  <c r="G23" i="112" a="1"/>
  <c r="G23" i="112" s="1"/>
  <c r="E23" i="112" a="1"/>
  <c r="E23" i="112" s="1"/>
  <c r="F23" i="111" a="1"/>
  <c r="F23" i="111" s="1"/>
  <c r="G23" i="111" a="1"/>
  <c r="G23" i="111" s="1"/>
  <c r="E23" i="111" a="1"/>
  <c r="E23" i="111" s="1"/>
  <c r="I23" i="111" a="1"/>
  <c r="I23" i="111" s="1"/>
  <c r="H23" i="111" a="1"/>
  <c r="H23" i="111" s="1"/>
  <c r="AJ8" i="110"/>
  <c r="AI1" i="110"/>
  <c r="AI8" i="106"/>
  <c r="AH1" i="106"/>
  <c r="I24" i="90" a="1"/>
  <c r="I24" i="90" s="1"/>
  <c r="H24" i="90" a="1"/>
  <c r="H24" i="90" s="1"/>
  <c r="E24" i="90" a="1"/>
  <c r="E24" i="90" s="1"/>
  <c r="G24" i="90" a="1"/>
  <c r="G24" i="90" s="1"/>
  <c r="F24" i="90" a="1"/>
  <c r="F24" i="90" s="1"/>
  <c r="AL1" i="89"/>
  <c r="AM8" i="89"/>
  <c r="I17" i="88" a="1"/>
  <c r="I17" i="88" s="1"/>
  <c r="E17" i="88" a="1"/>
  <c r="E17" i="88" s="1"/>
  <c r="H17" i="88" a="1"/>
  <c r="H17" i="88" s="1"/>
  <c r="F17" i="88" a="1"/>
  <c r="F17" i="88" s="1"/>
  <c r="G17" i="88" a="1"/>
  <c r="G17" i="88" s="1"/>
  <c r="AR8" i="87"/>
  <c r="AQ1" i="87"/>
  <c r="F10" i="76" a="1"/>
  <c r="F10" i="76" s="1"/>
  <c r="I10" i="76" a="1"/>
  <c r="I10" i="76" s="1"/>
  <c r="G10" i="76" a="1"/>
  <c r="G10" i="76" s="1"/>
  <c r="H10" i="76" a="1"/>
  <c r="H10" i="76" s="1"/>
  <c r="E10" i="76" a="1"/>
  <c r="E10" i="76" s="1"/>
  <c r="AI1" i="75"/>
  <c r="AJ8" i="75"/>
  <c r="F23" i="74" a="1"/>
  <c r="F23" i="74" s="1"/>
  <c r="I23" i="74" a="1"/>
  <c r="I23" i="74" s="1"/>
  <c r="H23" i="74" a="1"/>
  <c r="H23" i="74" s="1"/>
  <c r="G23" i="74" a="1"/>
  <c r="G23" i="74" s="1"/>
  <c r="E23" i="74" a="1"/>
  <c r="E23" i="74" s="1"/>
  <c r="AI8" i="73"/>
  <c r="AH1" i="73"/>
  <c r="K9" i="120"/>
  <c r="L9" i="121"/>
  <c r="K23" i="120"/>
  <c r="K15" i="90"/>
  <c r="L10" i="108"/>
  <c r="L23" i="108"/>
  <c r="K11" i="111"/>
  <c r="K13" i="90"/>
  <c r="K23" i="107"/>
  <c r="L10" i="118"/>
  <c r="L11" i="112"/>
  <c r="K10" i="74"/>
  <c r="K10" i="107"/>
  <c r="L11" i="124"/>
  <c r="K11" i="123"/>
  <c r="L23" i="121"/>
  <c r="K10" i="117"/>
  <c r="H9" i="121" l="1" a="1"/>
  <c r="H9" i="121" s="1"/>
  <c r="E9" i="121" a="1"/>
  <c r="E9" i="121" s="1"/>
  <c r="G9" i="121" a="1"/>
  <c r="G9" i="121" s="1"/>
  <c r="F9" i="121" a="1"/>
  <c r="F9" i="121" s="1"/>
  <c r="I9" i="121" a="1"/>
  <c r="I9" i="121" s="1"/>
  <c r="G9" i="120" a="1"/>
  <c r="G9" i="120" s="1"/>
  <c r="F9" i="120" a="1"/>
  <c r="F9" i="120" s="1"/>
  <c r="E9" i="120" a="1"/>
  <c r="E9" i="120" s="1"/>
  <c r="H9" i="120" a="1"/>
  <c r="H9" i="120" s="1"/>
  <c r="I9" i="120" a="1"/>
  <c r="I9" i="120" s="1"/>
  <c r="H11" i="123" a="1"/>
  <c r="H11" i="123" s="1"/>
  <c r="G11" i="123" a="1"/>
  <c r="G11" i="123" s="1"/>
  <c r="F11" i="123" a="1"/>
  <c r="F11" i="123" s="1"/>
  <c r="E11" i="123" a="1"/>
  <c r="E11" i="123" s="1"/>
  <c r="I11" i="123" a="1"/>
  <c r="I11" i="123" s="1"/>
  <c r="I11" i="124" a="1"/>
  <c r="I11" i="124" s="1"/>
  <c r="F11" i="124" a="1"/>
  <c r="F11" i="124" s="1"/>
  <c r="E11" i="124" a="1"/>
  <c r="E11" i="124" s="1"/>
  <c r="H11" i="124" a="1"/>
  <c r="H11" i="124" s="1"/>
  <c r="G11" i="124" a="1"/>
  <c r="G11" i="124" s="1"/>
  <c r="AJ8" i="122"/>
  <c r="AI1" i="122"/>
  <c r="H10" i="118" a="1"/>
  <c r="H10" i="118" s="1"/>
  <c r="I10" i="118" a="1"/>
  <c r="I10" i="118" s="1"/>
  <c r="G10" i="118" a="1"/>
  <c r="G10" i="118" s="1"/>
  <c r="F10" i="118" a="1"/>
  <c r="F10" i="118" s="1"/>
  <c r="E10" i="118" a="1"/>
  <c r="E10" i="118" s="1"/>
  <c r="G10" i="117" a="1"/>
  <c r="G10" i="117" s="1"/>
  <c r="I10" i="117" a="1"/>
  <c r="I10" i="117" s="1"/>
  <c r="E10" i="117" a="1"/>
  <c r="E10" i="117" s="1"/>
  <c r="H10" i="117" a="1"/>
  <c r="H10" i="117" s="1"/>
  <c r="F10" i="117" a="1"/>
  <c r="F10" i="117" s="1"/>
  <c r="F10" i="107" a="1"/>
  <c r="F10" i="107" s="1"/>
  <c r="E10" i="107" a="1"/>
  <c r="E10" i="107" s="1"/>
  <c r="I10" i="107" a="1"/>
  <c r="I10" i="107" s="1"/>
  <c r="H10" i="107" a="1"/>
  <c r="H10" i="107" s="1"/>
  <c r="G10" i="107" a="1"/>
  <c r="G10" i="107" s="1"/>
  <c r="G10" i="108" a="1"/>
  <c r="G10" i="108" s="1"/>
  <c r="H10" i="108" a="1"/>
  <c r="H10" i="108" s="1"/>
  <c r="F10" i="108" a="1"/>
  <c r="F10" i="108" s="1"/>
  <c r="I10" i="108" a="1"/>
  <c r="I10" i="108" s="1"/>
  <c r="E10" i="108" a="1"/>
  <c r="E10" i="108" s="1"/>
  <c r="G23" i="121" a="1"/>
  <c r="G23" i="121" s="1"/>
  <c r="F23" i="121" a="1"/>
  <c r="F23" i="121" s="1"/>
  <c r="H23" i="121" a="1"/>
  <c r="H23" i="121" s="1"/>
  <c r="E23" i="121" a="1"/>
  <c r="E23" i="121" s="1"/>
  <c r="I23" i="121" a="1"/>
  <c r="I23" i="121" s="1"/>
  <c r="E23" i="120" a="1"/>
  <c r="E23" i="120" s="1"/>
  <c r="G23" i="120" a="1"/>
  <c r="G23" i="120" s="1"/>
  <c r="F23" i="120" a="1"/>
  <c r="F23" i="120" s="1"/>
  <c r="H23" i="120" a="1"/>
  <c r="H23" i="120" s="1"/>
  <c r="I23" i="120" a="1"/>
  <c r="I23" i="120" s="1"/>
  <c r="AJ8" i="119"/>
  <c r="AI1" i="119"/>
  <c r="AJ8" i="116"/>
  <c r="AI1" i="116"/>
  <c r="I11" i="112" a="1"/>
  <c r="I11" i="112" s="1"/>
  <c r="G11" i="112" a="1"/>
  <c r="G11" i="112" s="1"/>
  <c r="H11" i="112" a="1"/>
  <c r="H11" i="112" s="1"/>
  <c r="F11" i="112" a="1"/>
  <c r="F11" i="112" s="1"/>
  <c r="E11" i="112" a="1"/>
  <c r="E11" i="112" s="1"/>
  <c r="F11" i="111" a="1"/>
  <c r="F11" i="111" s="1"/>
  <c r="E11" i="111" a="1"/>
  <c r="E11" i="111" s="1"/>
  <c r="H11" i="111" a="1"/>
  <c r="H11" i="111" s="1"/>
  <c r="I11" i="111" a="1"/>
  <c r="I11" i="111" s="1"/>
  <c r="G11" i="111" a="1"/>
  <c r="G11" i="111" s="1"/>
  <c r="AK8" i="110"/>
  <c r="AJ1" i="110"/>
  <c r="I23" i="108" a="1"/>
  <c r="I23" i="108" s="1"/>
  <c r="H23" i="108" a="1"/>
  <c r="H23" i="108" s="1"/>
  <c r="F23" i="108" a="1"/>
  <c r="F23" i="108" s="1"/>
  <c r="E23" i="108" a="1"/>
  <c r="E23" i="108" s="1"/>
  <c r="G23" i="108" a="1"/>
  <c r="G23" i="108" s="1"/>
  <c r="H23" i="107" a="1"/>
  <c r="H23" i="107" s="1"/>
  <c r="G23" i="107" a="1"/>
  <c r="G23" i="107" s="1"/>
  <c r="I23" i="107" a="1"/>
  <c r="I23" i="107" s="1"/>
  <c r="F23" i="107" a="1"/>
  <c r="F23" i="107" s="1"/>
  <c r="E23" i="107" a="1"/>
  <c r="E23" i="107" s="1"/>
  <c r="AJ8" i="106"/>
  <c r="AI1" i="106"/>
  <c r="E15" i="90" a="1"/>
  <c r="E15" i="90" s="1"/>
  <c r="H15" i="90" a="1"/>
  <c r="H15" i="90" s="1"/>
  <c r="G15" i="90" a="1"/>
  <c r="G15" i="90" s="1"/>
  <c r="I15" i="90" a="1"/>
  <c r="I15" i="90" s="1"/>
  <c r="F15" i="90" a="1"/>
  <c r="F15" i="90" s="1"/>
  <c r="G13" i="90" a="1"/>
  <c r="G13" i="90" s="1"/>
  <c r="H13" i="90" a="1"/>
  <c r="H13" i="90" s="1"/>
  <c r="E13" i="90" a="1"/>
  <c r="E13" i="90" s="1"/>
  <c r="I13" i="90" a="1"/>
  <c r="I13" i="90" s="1"/>
  <c r="F13" i="90" a="1"/>
  <c r="F13" i="90" s="1"/>
  <c r="AM1" i="89"/>
  <c r="AN8" i="89"/>
  <c r="AS8" i="87"/>
  <c r="AR1" i="87"/>
  <c r="AJ1" i="75"/>
  <c r="AK8" i="75"/>
  <c r="H10" i="74" a="1"/>
  <c r="H10" i="74" s="1"/>
  <c r="F10" i="74" a="1"/>
  <c r="F10" i="74" s="1"/>
  <c r="E10" i="74" a="1"/>
  <c r="E10" i="74" s="1"/>
  <c r="I10" i="74" a="1"/>
  <c r="I10" i="74" s="1"/>
  <c r="G10" i="74" a="1"/>
  <c r="G10" i="74" s="1"/>
  <c r="AJ8" i="73"/>
  <c r="AI1" i="73"/>
  <c r="K11" i="117"/>
  <c r="L11" i="118"/>
  <c r="L11" i="121"/>
  <c r="L11" i="115"/>
  <c r="K11" i="107"/>
  <c r="L11" i="108"/>
  <c r="K11" i="120"/>
  <c r="AK8" i="122" l="1"/>
  <c r="AJ1" i="122"/>
  <c r="E11" i="120" a="1"/>
  <c r="E11" i="120" s="1"/>
  <c r="I11" i="120" a="1"/>
  <c r="I11" i="120" s="1"/>
  <c r="H11" i="120" a="1"/>
  <c r="H11" i="120" s="1"/>
  <c r="G11" i="120" a="1"/>
  <c r="G11" i="120" s="1"/>
  <c r="F11" i="120" a="1"/>
  <c r="F11" i="120" s="1"/>
  <c r="H11" i="121" a="1"/>
  <c r="H11" i="121" s="1"/>
  <c r="F11" i="121" a="1"/>
  <c r="F11" i="121" s="1"/>
  <c r="I11" i="121" a="1"/>
  <c r="I11" i="121" s="1"/>
  <c r="G11" i="121" a="1"/>
  <c r="G11" i="121" s="1"/>
  <c r="E11" i="121" a="1"/>
  <c r="E11" i="121" s="1"/>
  <c r="AK8" i="119"/>
  <c r="AJ1" i="119"/>
  <c r="I11" i="117" a="1"/>
  <c r="I11" i="117" s="1"/>
  <c r="F11" i="117" a="1"/>
  <c r="F11" i="117" s="1"/>
  <c r="H11" i="117" a="1"/>
  <c r="H11" i="117" s="1"/>
  <c r="G11" i="117" a="1"/>
  <c r="G11" i="117" s="1"/>
  <c r="E11" i="117" a="1"/>
  <c r="E11" i="117" s="1"/>
  <c r="H11" i="118" a="1"/>
  <c r="H11" i="118" s="1"/>
  <c r="G11" i="118" a="1"/>
  <c r="G11" i="118" s="1"/>
  <c r="F11" i="118" a="1"/>
  <c r="F11" i="118" s="1"/>
  <c r="E11" i="118" a="1"/>
  <c r="E11" i="118" s="1"/>
  <c r="I11" i="118" a="1"/>
  <c r="I11" i="118" s="1"/>
  <c r="AK8" i="116"/>
  <c r="AJ1" i="116"/>
  <c r="I11" i="115" a="1"/>
  <c r="I11" i="115" s="1"/>
  <c r="H11" i="115" a="1"/>
  <c r="H11" i="115" s="1"/>
  <c r="G11" i="115" a="1"/>
  <c r="G11" i="115" s="1"/>
  <c r="F11" i="115" a="1"/>
  <c r="F11" i="115" s="1"/>
  <c r="E11" i="115" a="1"/>
  <c r="E11" i="115" s="1"/>
  <c r="AL8" i="110"/>
  <c r="AK1" i="110"/>
  <c r="H11" i="108" a="1"/>
  <c r="H11" i="108" s="1"/>
  <c r="G11" i="108" a="1"/>
  <c r="G11" i="108" s="1"/>
  <c r="E11" i="108" a="1"/>
  <c r="E11" i="108" s="1"/>
  <c r="I11" i="108" a="1"/>
  <c r="I11" i="108" s="1"/>
  <c r="F11" i="108" a="1"/>
  <c r="F11" i="108" s="1"/>
  <c r="H11" i="107" a="1"/>
  <c r="H11" i="107" s="1"/>
  <c r="G11" i="107" a="1"/>
  <c r="G11" i="107" s="1"/>
  <c r="E11" i="107" a="1"/>
  <c r="E11" i="107" s="1"/>
  <c r="I11" i="107" a="1"/>
  <c r="I11" i="107" s="1"/>
  <c r="F11" i="107" a="1"/>
  <c r="F11" i="107" s="1"/>
  <c r="AK8" i="106"/>
  <c r="AJ1" i="106"/>
  <c r="AO8" i="89"/>
  <c r="AN1" i="89"/>
  <c r="AT8" i="87"/>
  <c r="AS1" i="87"/>
  <c r="AK1" i="75"/>
  <c r="AL8" i="75"/>
  <c r="AK8" i="73"/>
  <c r="AJ1" i="73"/>
  <c r="K24" i="76"/>
  <c r="AL8" i="122" l="1"/>
  <c r="AK1" i="122"/>
  <c r="AL8" i="119"/>
  <c r="AK1" i="119"/>
  <c r="AL8" i="116"/>
  <c r="AK1" i="116"/>
  <c r="AL1" i="110"/>
  <c r="AM8" i="110"/>
  <c r="AL8" i="106"/>
  <c r="AK1" i="106"/>
  <c r="AP8" i="89"/>
  <c r="AO1" i="89"/>
  <c r="AU8" i="87"/>
  <c r="AT1" i="87"/>
  <c r="F24" i="76" a="1"/>
  <c r="F24" i="76" s="1"/>
  <c r="H24" i="76" a="1"/>
  <c r="H24" i="76" s="1"/>
  <c r="G24" i="76" a="1"/>
  <c r="G24" i="76" s="1"/>
  <c r="E24" i="76" a="1"/>
  <c r="E24" i="76" s="1"/>
  <c r="I24" i="76" a="1"/>
  <c r="I24" i="76" s="1"/>
  <c r="AL1" i="75"/>
  <c r="AM8" i="75"/>
  <c r="AK1" i="73"/>
  <c r="AL8" i="73"/>
  <c r="K20" i="120"/>
  <c r="L20" i="121"/>
  <c r="K26" i="123"/>
  <c r="L15" i="124"/>
  <c r="K26" i="90"/>
  <c r="L22" i="118"/>
  <c r="K15" i="123"/>
  <c r="K26" i="111"/>
  <c r="K22" i="117"/>
  <c r="K14" i="76"/>
  <c r="L26" i="112"/>
  <c r="K25" i="90"/>
  <c r="K24" i="74"/>
  <c r="L22" i="115"/>
  <c r="L26" i="124"/>
  <c r="F20" i="121" l="1" a="1"/>
  <c r="F20" i="121" s="1"/>
  <c r="E20" i="121" a="1"/>
  <c r="E20" i="121" s="1"/>
  <c r="H20" i="121" a="1"/>
  <c r="H20" i="121" s="1"/>
  <c r="I20" i="121" a="1"/>
  <c r="I20" i="121" s="1"/>
  <c r="G20" i="121" a="1"/>
  <c r="G20" i="121" s="1"/>
  <c r="I20" i="120" a="1"/>
  <c r="I20" i="120" s="1"/>
  <c r="G20" i="120" a="1"/>
  <c r="G20" i="120" s="1"/>
  <c r="H20" i="120" a="1"/>
  <c r="H20" i="120" s="1"/>
  <c r="F20" i="120" a="1"/>
  <c r="F20" i="120" s="1"/>
  <c r="E20" i="120" a="1"/>
  <c r="E20" i="120" s="1"/>
  <c r="I26" i="123" a="1"/>
  <c r="I26" i="123" s="1"/>
  <c r="G26" i="123" a="1"/>
  <c r="G26" i="123" s="1"/>
  <c r="F26" i="123" a="1"/>
  <c r="F26" i="123" s="1"/>
  <c r="H26" i="123" a="1"/>
  <c r="H26" i="123" s="1"/>
  <c r="E26" i="123" a="1"/>
  <c r="E26" i="123" s="1"/>
  <c r="F26" i="124" a="1"/>
  <c r="F26" i="124" s="1"/>
  <c r="I26" i="124" a="1"/>
  <c r="I26" i="124" s="1"/>
  <c r="H26" i="124" a="1"/>
  <c r="H26" i="124" s="1"/>
  <c r="G26" i="124" a="1"/>
  <c r="G26" i="124" s="1"/>
  <c r="E26" i="124" a="1"/>
  <c r="E26" i="124" s="1"/>
  <c r="AM8" i="122"/>
  <c r="AL1" i="122"/>
  <c r="G22" i="118" a="1"/>
  <c r="G22" i="118" s="1"/>
  <c r="E22" i="118" a="1"/>
  <c r="E22" i="118" s="1"/>
  <c r="I22" i="118" a="1"/>
  <c r="I22" i="118" s="1"/>
  <c r="H22" i="118" a="1"/>
  <c r="H22" i="118" s="1"/>
  <c r="F22" i="118" a="1"/>
  <c r="F22" i="118" s="1"/>
  <c r="H22" i="117" a="1"/>
  <c r="H22" i="117" s="1"/>
  <c r="I22" i="117" a="1"/>
  <c r="I22" i="117" s="1"/>
  <c r="F22" i="117" a="1"/>
  <c r="F22" i="117" s="1"/>
  <c r="E22" i="117" a="1"/>
  <c r="E22" i="117" s="1"/>
  <c r="G22" i="117" a="1"/>
  <c r="G22" i="117" s="1"/>
  <c r="I22" i="115" a="1"/>
  <c r="I22" i="115" s="1"/>
  <c r="H22" i="115" a="1"/>
  <c r="H22" i="115" s="1"/>
  <c r="G22" i="115" a="1"/>
  <c r="G22" i="115" s="1"/>
  <c r="F22" i="115" a="1"/>
  <c r="F22" i="115" s="1"/>
  <c r="E22" i="115" a="1"/>
  <c r="E22" i="115" s="1"/>
  <c r="I15" i="124" a="1"/>
  <c r="I15" i="124" s="1"/>
  <c r="H15" i="124" a="1"/>
  <c r="H15" i="124" s="1"/>
  <c r="G15" i="124" a="1"/>
  <c r="G15" i="124" s="1"/>
  <c r="F15" i="124" a="1"/>
  <c r="F15" i="124" s="1"/>
  <c r="E15" i="124" a="1"/>
  <c r="E15" i="124" s="1"/>
  <c r="F15" i="123" a="1"/>
  <c r="F15" i="123" s="1"/>
  <c r="E15" i="123" a="1"/>
  <c r="E15" i="123" s="1"/>
  <c r="I15" i="123" a="1"/>
  <c r="I15" i="123" s="1"/>
  <c r="H15" i="123" a="1"/>
  <c r="H15" i="123" s="1"/>
  <c r="G15" i="123" a="1"/>
  <c r="G15" i="123" s="1"/>
  <c r="AM8" i="119"/>
  <c r="AL1" i="119"/>
  <c r="AM8" i="116"/>
  <c r="AL1" i="116"/>
  <c r="F26" i="112" a="1"/>
  <c r="F26" i="112" s="1"/>
  <c r="I26" i="112" a="1"/>
  <c r="I26" i="112" s="1"/>
  <c r="H26" i="112" a="1"/>
  <c r="H26" i="112" s="1"/>
  <c r="G26" i="112" a="1"/>
  <c r="G26" i="112" s="1"/>
  <c r="E26" i="112" a="1"/>
  <c r="E26" i="112" s="1"/>
  <c r="I26" i="111" a="1"/>
  <c r="I26" i="111" s="1"/>
  <c r="G26" i="111" a="1"/>
  <c r="G26" i="111" s="1"/>
  <c r="H26" i="111" a="1"/>
  <c r="H26" i="111" s="1"/>
  <c r="F26" i="111" a="1"/>
  <c r="F26" i="111" s="1"/>
  <c r="E26" i="111" a="1"/>
  <c r="E26" i="111" s="1"/>
  <c r="AM1" i="110"/>
  <c r="AN8" i="110"/>
  <c r="AM8" i="106"/>
  <c r="AL1" i="106"/>
  <c r="G25" i="90" a="1"/>
  <c r="G25" i="90" s="1"/>
  <c r="E25" i="90" a="1"/>
  <c r="E25" i="90" s="1"/>
  <c r="I25" i="90" a="1"/>
  <c r="I25" i="90" s="1"/>
  <c r="F25" i="90" a="1"/>
  <c r="F25" i="90" s="1"/>
  <c r="H25" i="90" a="1"/>
  <c r="H25" i="90" s="1"/>
  <c r="G26" i="90" a="1"/>
  <c r="G26" i="90" s="1"/>
  <c r="F26" i="90" a="1"/>
  <c r="F26" i="90" s="1"/>
  <c r="E26" i="90" a="1"/>
  <c r="E26" i="90" s="1"/>
  <c r="I26" i="90" a="1"/>
  <c r="I26" i="90" s="1"/>
  <c r="H26" i="90" a="1"/>
  <c r="H26" i="90" s="1"/>
  <c r="AQ8" i="89"/>
  <c r="AP1" i="89"/>
  <c r="AV8" i="87"/>
  <c r="AU1" i="87"/>
  <c r="G14" i="76" a="1"/>
  <c r="G14" i="76" s="1"/>
  <c r="F14" i="76" a="1"/>
  <c r="F14" i="76" s="1"/>
  <c r="E14" i="76" a="1"/>
  <c r="E14" i="76" s="1"/>
  <c r="H14" i="76" a="1"/>
  <c r="H14" i="76" s="1"/>
  <c r="I14" i="76" a="1"/>
  <c r="I14" i="76" s="1"/>
  <c r="AN8" i="75"/>
  <c r="AM1" i="75"/>
  <c r="E24" i="74" a="1"/>
  <c r="E24" i="74" s="1"/>
  <c r="I24" i="74" a="1"/>
  <c r="I24" i="74" s="1"/>
  <c r="G24" i="74" a="1"/>
  <c r="G24" i="74" s="1"/>
  <c r="F24" i="74" a="1"/>
  <c r="F24" i="74" s="1"/>
  <c r="H24" i="74" a="1"/>
  <c r="H24" i="74" s="1"/>
  <c r="AL1" i="73"/>
  <c r="AM8" i="73"/>
  <c r="K13" i="120"/>
  <c r="L13" i="121"/>
  <c r="L26" i="121"/>
  <c r="K26" i="107"/>
  <c r="L26" i="118"/>
  <c r="K14" i="90"/>
  <c r="K14" i="74"/>
  <c r="L26" i="115"/>
  <c r="L15" i="112"/>
  <c r="K15" i="111"/>
  <c r="L13" i="124"/>
  <c r="K26" i="117"/>
  <c r="L13" i="108"/>
  <c r="K13" i="123"/>
  <c r="L26" i="108"/>
  <c r="K13" i="107"/>
  <c r="K11" i="90"/>
  <c r="K26" i="120"/>
  <c r="G13" i="121" l="1" a="1"/>
  <c r="G13" i="121" s="1"/>
  <c r="I13" i="121" a="1"/>
  <c r="I13" i="121" s="1"/>
  <c r="F13" i="121" a="1"/>
  <c r="F13" i="121" s="1"/>
  <c r="E13" i="121" a="1"/>
  <c r="E13" i="121" s="1"/>
  <c r="H13" i="121" a="1"/>
  <c r="H13" i="121" s="1"/>
  <c r="I13" i="120" a="1"/>
  <c r="I13" i="120" s="1"/>
  <c r="F13" i="120" a="1"/>
  <c r="F13" i="120" s="1"/>
  <c r="E13" i="120" a="1"/>
  <c r="E13" i="120" s="1"/>
  <c r="H13" i="120" a="1"/>
  <c r="H13" i="120" s="1"/>
  <c r="G13" i="120" a="1"/>
  <c r="G13" i="120" s="1"/>
  <c r="E13" i="124" a="1"/>
  <c r="E13" i="124" s="1"/>
  <c r="G13" i="124" a="1"/>
  <c r="G13" i="124" s="1"/>
  <c r="I13" i="124" a="1"/>
  <c r="I13" i="124" s="1"/>
  <c r="F13" i="124" a="1"/>
  <c r="F13" i="124" s="1"/>
  <c r="H13" i="124" a="1"/>
  <c r="H13" i="124" s="1"/>
  <c r="F13" i="123" a="1"/>
  <c r="F13" i="123" s="1"/>
  <c r="E13" i="123" a="1"/>
  <c r="E13" i="123" s="1"/>
  <c r="G13" i="123" a="1"/>
  <c r="G13" i="123" s="1"/>
  <c r="H13" i="123" a="1"/>
  <c r="H13" i="123" s="1"/>
  <c r="I13" i="123" a="1"/>
  <c r="I13" i="123" s="1"/>
  <c r="AN8" i="122"/>
  <c r="AM1" i="122"/>
  <c r="E13" i="107" a="1"/>
  <c r="E13" i="107" s="1"/>
  <c r="G13" i="107" a="1"/>
  <c r="G13" i="107" s="1"/>
  <c r="H13" i="107" a="1"/>
  <c r="H13" i="107" s="1"/>
  <c r="I13" i="107" a="1"/>
  <c r="I13" i="107" s="1"/>
  <c r="F13" i="107" a="1"/>
  <c r="F13" i="107" s="1"/>
  <c r="F13" i="108" a="1"/>
  <c r="F13" i="108" s="1"/>
  <c r="I13" i="108" a="1"/>
  <c r="I13" i="108" s="1"/>
  <c r="G13" i="108" a="1"/>
  <c r="G13" i="108" s="1"/>
  <c r="E13" i="108" a="1"/>
  <c r="E13" i="108" s="1"/>
  <c r="H13" i="108" a="1"/>
  <c r="H13" i="108" s="1"/>
  <c r="H26" i="121" a="1"/>
  <c r="H26" i="121" s="1"/>
  <c r="F26" i="121" a="1"/>
  <c r="F26" i="121" s="1"/>
  <c r="I26" i="121" a="1"/>
  <c r="I26" i="121" s="1"/>
  <c r="G26" i="121" a="1"/>
  <c r="G26" i="121" s="1"/>
  <c r="E26" i="121" a="1"/>
  <c r="E26" i="121" s="1"/>
  <c r="H26" i="120" a="1"/>
  <c r="H26" i="120" s="1"/>
  <c r="G26" i="120" a="1"/>
  <c r="G26" i="120" s="1"/>
  <c r="F26" i="120" a="1"/>
  <c r="F26" i="120" s="1"/>
  <c r="E26" i="120" a="1"/>
  <c r="E26" i="120" s="1"/>
  <c r="I26" i="120" a="1"/>
  <c r="I26" i="120" s="1"/>
  <c r="AN8" i="119"/>
  <c r="AM1" i="119"/>
  <c r="F26" i="117" a="1"/>
  <c r="F26" i="117" s="1"/>
  <c r="I26" i="117" a="1"/>
  <c r="I26" i="117" s="1"/>
  <c r="H26" i="117" a="1"/>
  <c r="H26" i="117" s="1"/>
  <c r="G26" i="117" a="1"/>
  <c r="G26" i="117" s="1"/>
  <c r="E26" i="117" a="1"/>
  <c r="E26" i="117" s="1"/>
  <c r="G26" i="118" a="1"/>
  <c r="G26" i="118" s="1"/>
  <c r="F26" i="118" a="1"/>
  <c r="F26" i="118" s="1"/>
  <c r="E26" i="118" a="1"/>
  <c r="E26" i="118" s="1"/>
  <c r="H26" i="118" a="1"/>
  <c r="H26" i="118" s="1"/>
  <c r="I26" i="118" a="1"/>
  <c r="I26" i="118" s="1"/>
  <c r="AN8" i="116"/>
  <c r="AM1" i="116"/>
  <c r="E26" i="115" a="1"/>
  <c r="E26" i="115" s="1"/>
  <c r="H26" i="115" a="1"/>
  <c r="H26" i="115" s="1"/>
  <c r="I26" i="115" a="1"/>
  <c r="I26" i="115" s="1"/>
  <c r="G26" i="115" a="1"/>
  <c r="G26" i="115" s="1"/>
  <c r="F26" i="115" a="1"/>
  <c r="F26" i="115" s="1"/>
  <c r="G15" i="112" a="1"/>
  <c r="G15" i="112" s="1"/>
  <c r="H15" i="112" a="1"/>
  <c r="H15" i="112" s="1"/>
  <c r="E15" i="112" a="1"/>
  <c r="E15" i="112" s="1"/>
  <c r="I15" i="112" a="1"/>
  <c r="I15" i="112" s="1"/>
  <c r="F15" i="112" a="1"/>
  <c r="F15" i="112" s="1"/>
  <c r="H15" i="111" a="1"/>
  <c r="H15" i="111" s="1"/>
  <c r="E15" i="111" a="1"/>
  <c r="E15" i="111" s="1"/>
  <c r="I15" i="111" a="1"/>
  <c r="I15" i="111" s="1"/>
  <c r="G15" i="111" a="1"/>
  <c r="G15" i="111" s="1"/>
  <c r="F15" i="111" a="1"/>
  <c r="F15" i="111" s="1"/>
  <c r="AN1" i="110"/>
  <c r="AO8" i="110"/>
  <c r="E26" i="108" a="1"/>
  <c r="E26" i="108" s="1"/>
  <c r="I26" i="108" a="1"/>
  <c r="I26" i="108" s="1"/>
  <c r="H26" i="108" a="1"/>
  <c r="H26" i="108" s="1"/>
  <c r="F26" i="108" a="1"/>
  <c r="F26" i="108" s="1"/>
  <c r="G26" i="108" a="1"/>
  <c r="G26" i="108" s="1"/>
  <c r="E26" i="107" a="1"/>
  <c r="E26" i="107" s="1"/>
  <c r="G26" i="107" a="1"/>
  <c r="G26" i="107" s="1"/>
  <c r="F26" i="107" a="1"/>
  <c r="F26" i="107" s="1"/>
  <c r="I26" i="107" a="1"/>
  <c r="I26" i="107" s="1"/>
  <c r="H26" i="107" a="1"/>
  <c r="H26" i="107" s="1"/>
  <c r="AN8" i="106"/>
  <c r="AM1" i="106"/>
  <c r="E14" i="90" a="1"/>
  <c r="E14" i="90" s="1"/>
  <c r="G14" i="90" a="1"/>
  <c r="G14" i="90" s="1"/>
  <c r="I14" i="90" a="1"/>
  <c r="I14" i="90" s="1"/>
  <c r="F14" i="90" a="1"/>
  <c r="F14" i="90" s="1"/>
  <c r="H14" i="90" a="1"/>
  <c r="H14" i="90" s="1"/>
  <c r="I11" i="90" a="1"/>
  <c r="I11" i="90" s="1"/>
  <c r="H11" i="90" a="1"/>
  <c r="H11" i="90" s="1"/>
  <c r="G11" i="90" a="1"/>
  <c r="G11" i="90" s="1"/>
  <c r="F11" i="90" a="1"/>
  <c r="F11" i="90" s="1"/>
  <c r="E11" i="90" a="1"/>
  <c r="E11" i="90" s="1"/>
  <c r="AQ1" i="89"/>
  <c r="AR8" i="89"/>
  <c r="AV1" i="87"/>
  <c r="AW8" i="87"/>
  <c r="AO8" i="75"/>
  <c r="AN1" i="75"/>
  <c r="H14" i="74" a="1"/>
  <c r="H14" i="74" s="1"/>
  <c r="I14" i="74" a="1"/>
  <c r="I14" i="74" s="1"/>
  <c r="G14" i="74" a="1"/>
  <c r="G14" i="74" s="1"/>
  <c r="F14" i="74" a="1"/>
  <c r="F14" i="74" s="1"/>
  <c r="E14" i="74" a="1"/>
  <c r="E14" i="74" s="1"/>
  <c r="AM1" i="73"/>
  <c r="AN8" i="73"/>
  <c r="L15" i="118"/>
  <c r="K15" i="107"/>
  <c r="K15" i="117"/>
  <c r="L15" i="108"/>
  <c r="L15" i="115"/>
  <c r="AO8" i="122" l="1"/>
  <c r="AN1" i="122"/>
  <c r="AO8" i="119"/>
  <c r="AN1" i="119"/>
  <c r="I15" i="118" a="1"/>
  <c r="I15" i="118" s="1"/>
  <c r="F15" i="118" a="1"/>
  <c r="F15" i="118" s="1"/>
  <c r="E15" i="118" a="1"/>
  <c r="E15" i="118" s="1"/>
  <c r="G15" i="118" a="1"/>
  <c r="G15" i="118" s="1"/>
  <c r="H15" i="118" a="1"/>
  <c r="H15" i="118" s="1"/>
  <c r="E15" i="117" a="1"/>
  <c r="E15" i="117" s="1"/>
  <c r="H15" i="117" a="1"/>
  <c r="H15" i="117" s="1"/>
  <c r="I15" i="117" a="1"/>
  <c r="I15" i="117" s="1"/>
  <c r="G15" i="117" a="1"/>
  <c r="G15" i="117" s="1"/>
  <c r="F15" i="117" a="1"/>
  <c r="F15" i="117" s="1"/>
  <c r="AO8" i="116"/>
  <c r="AN1" i="116"/>
  <c r="I15" i="115" a="1"/>
  <c r="I15" i="115" s="1"/>
  <c r="G15" i="115" a="1"/>
  <c r="G15" i="115" s="1"/>
  <c r="H15" i="115" a="1"/>
  <c r="H15" i="115" s="1"/>
  <c r="F15" i="115" a="1"/>
  <c r="F15" i="115" s="1"/>
  <c r="E15" i="115" a="1"/>
  <c r="E15" i="115" s="1"/>
  <c r="AP8" i="110"/>
  <c r="AO1" i="110"/>
  <c r="H15" i="107" a="1"/>
  <c r="H15" i="107" s="1"/>
  <c r="I15" i="107" a="1"/>
  <c r="I15" i="107" s="1"/>
  <c r="F15" i="107" a="1"/>
  <c r="F15" i="107" s="1"/>
  <c r="G15" i="107" a="1"/>
  <c r="G15" i="107" s="1"/>
  <c r="E15" i="107" a="1"/>
  <c r="E15" i="107" s="1"/>
  <c r="E15" i="108" a="1"/>
  <c r="E15" i="108" s="1"/>
  <c r="I15" i="108" a="1"/>
  <c r="I15" i="108" s="1"/>
  <c r="H15" i="108" a="1"/>
  <c r="H15" i="108" s="1"/>
  <c r="G15" i="108" a="1"/>
  <c r="G15" i="108" s="1"/>
  <c r="F15" i="108" a="1"/>
  <c r="F15" i="108" s="1"/>
  <c r="AO8" i="106"/>
  <c r="AN1" i="106"/>
  <c r="AS8" i="89"/>
  <c r="AR1" i="89"/>
  <c r="AX8" i="87"/>
  <c r="AW1" i="87"/>
  <c r="AO1" i="75"/>
  <c r="AP8" i="75"/>
  <c r="AN1" i="73"/>
  <c r="AO8" i="73"/>
  <c r="K25" i="123"/>
  <c r="L25" i="124"/>
  <c r="K26" i="76"/>
  <c r="AO1" i="122" l="1"/>
  <c r="AP8" i="122"/>
  <c r="H25" i="123" a="1"/>
  <c r="H25" i="123" s="1"/>
  <c r="G25" i="123" a="1"/>
  <c r="G25" i="123" s="1"/>
  <c r="F25" i="123" a="1"/>
  <c r="F25" i="123" s="1"/>
  <c r="I25" i="123" a="1"/>
  <c r="I25" i="123" s="1"/>
  <c r="E25" i="123" a="1"/>
  <c r="E25" i="123" s="1"/>
  <c r="I25" i="124" a="1"/>
  <c r="I25" i="124" s="1"/>
  <c r="H25" i="124" a="1"/>
  <c r="H25" i="124" s="1"/>
  <c r="F25" i="124" a="1"/>
  <c r="F25" i="124" s="1"/>
  <c r="E25" i="124" a="1"/>
  <c r="E25" i="124" s="1"/>
  <c r="G25" i="124" a="1"/>
  <c r="G25" i="124" s="1"/>
  <c r="AP8" i="119"/>
  <c r="AO1" i="119"/>
  <c r="AP8" i="116"/>
  <c r="AO1" i="116"/>
  <c r="AP1" i="110"/>
  <c r="AQ8" i="110"/>
  <c r="AO1" i="106"/>
  <c r="AP8" i="106"/>
  <c r="AT8" i="89"/>
  <c r="AS1" i="89"/>
  <c r="AY8" i="87"/>
  <c r="AX1" i="87"/>
  <c r="E26" i="76" a="1"/>
  <c r="E26" i="76" s="1"/>
  <c r="I26" i="76" a="1"/>
  <c r="I26" i="76" s="1"/>
  <c r="H26" i="76" a="1"/>
  <c r="H26" i="76" s="1"/>
  <c r="G26" i="76" a="1"/>
  <c r="G26" i="76" s="1"/>
  <c r="F26" i="76" a="1"/>
  <c r="F26" i="76" s="1"/>
  <c r="AP1" i="75"/>
  <c r="AQ8" i="75"/>
  <c r="AO1" i="73"/>
  <c r="AP8" i="73"/>
  <c r="L21" i="121"/>
  <c r="K21" i="120"/>
  <c r="K25" i="111"/>
  <c r="K14" i="123"/>
  <c r="K17" i="76"/>
  <c r="L25" i="112"/>
  <c r="L23" i="115"/>
  <c r="L24" i="124"/>
  <c r="L23" i="118"/>
  <c r="K24" i="107"/>
  <c r="L14" i="124"/>
  <c r="K24" i="123"/>
  <c r="K26" i="74"/>
  <c r="L24" i="108"/>
  <c r="K23" i="117"/>
  <c r="G21" i="120" l="1" a="1"/>
  <c r="G21" i="120" s="1"/>
  <c r="F21" i="120" a="1"/>
  <c r="F21" i="120" s="1"/>
  <c r="E21" i="120" a="1"/>
  <c r="E21" i="120" s="1"/>
  <c r="I21" i="120" a="1"/>
  <c r="I21" i="120" s="1"/>
  <c r="H21" i="120" a="1"/>
  <c r="H21" i="120" s="1"/>
  <c r="I21" i="121" a="1"/>
  <c r="I21" i="121" s="1"/>
  <c r="H21" i="121" a="1"/>
  <c r="H21" i="121" s="1"/>
  <c r="E21" i="121" a="1"/>
  <c r="E21" i="121" s="1"/>
  <c r="F21" i="121" a="1"/>
  <c r="F21" i="121" s="1"/>
  <c r="G21" i="121" a="1"/>
  <c r="G21" i="121" s="1"/>
  <c r="G24" i="123" a="1"/>
  <c r="G24" i="123" s="1"/>
  <c r="E24" i="123" a="1"/>
  <c r="E24" i="123" s="1"/>
  <c r="F24" i="123" a="1"/>
  <c r="F24" i="123" s="1"/>
  <c r="I24" i="123" a="1"/>
  <c r="I24" i="123" s="1"/>
  <c r="H24" i="123" a="1"/>
  <c r="H24" i="123" s="1"/>
  <c r="G24" i="124" a="1"/>
  <c r="G24" i="124" s="1"/>
  <c r="F24" i="124" a="1"/>
  <c r="F24" i="124" s="1"/>
  <c r="E24" i="124" a="1"/>
  <c r="E24" i="124" s="1"/>
  <c r="I24" i="124" a="1"/>
  <c r="I24" i="124" s="1"/>
  <c r="H24" i="124" a="1"/>
  <c r="H24" i="124" s="1"/>
  <c r="AP1" i="122"/>
  <c r="AQ8" i="122"/>
  <c r="G23" i="117" a="1"/>
  <c r="G23" i="117" s="1"/>
  <c r="E23" i="117" a="1"/>
  <c r="E23" i="117" s="1"/>
  <c r="H23" i="117" a="1"/>
  <c r="H23" i="117" s="1"/>
  <c r="I23" i="117" a="1"/>
  <c r="I23" i="117" s="1"/>
  <c r="F23" i="117" a="1"/>
  <c r="F23" i="117" s="1"/>
  <c r="F23" i="118" a="1"/>
  <c r="F23" i="118" s="1"/>
  <c r="E23" i="118" a="1"/>
  <c r="E23" i="118" s="1"/>
  <c r="H23" i="118" a="1"/>
  <c r="H23" i="118" s="1"/>
  <c r="G23" i="118" a="1"/>
  <c r="G23" i="118" s="1"/>
  <c r="I23" i="118" a="1"/>
  <c r="I23" i="118" s="1"/>
  <c r="H23" i="115" a="1"/>
  <c r="H23" i="115" s="1"/>
  <c r="G23" i="115" a="1"/>
  <c r="G23" i="115" s="1"/>
  <c r="I23" i="115" a="1"/>
  <c r="I23" i="115" s="1"/>
  <c r="E23" i="115" a="1"/>
  <c r="E23" i="115" s="1"/>
  <c r="F23" i="115" a="1"/>
  <c r="F23" i="115" s="1"/>
  <c r="E24" i="108" a="1"/>
  <c r="E24" i="108" s="1"/>
  <c r="F24" i="108" a="1"/>
  <c r="F24" i="108" s="1"/>
  <c r="H24" i="108" a="1"/>
  <c r="H24" i="108" s="1"/>
  <c r="I24" i="108" a="1"/>
  <c r="I24" i="108" s="1"/>
  <c r="G24" i="108" a="1"/>
  <c r="G24" i="108" s="1"/>
  <c r="H24" i="107" a="1"/>
  <c r="H24" i="107" s="1"/>
  <c r="F24" i="107" a="1"/>
  <c r="F24" i="107" s="1"/>
  <c r="G24" i="107" a="1"/>
  <c r="G24" i="107" s="1"/>
  <c r="I24" i="107" a="1"/>
  <c r="I24" i="107" s="1"/>
  <c r="E24" i="107" a="1"/>
  <c r="E24" i="107" s="1"/>
  <c r="I14" i="124" a="1"/>
  <c r="I14" i="124" s="1"/>
  <c r="H14" i="124" a="1"/>
  <c r="H14" i="124" s="1"/>
  <c r="F14" i="124" a="1"/>
  <c r="F14" i="124" s="1"/>
  <c r="E14" i="124" a="1"/>
  <c r="E14" i="124" s="1"/>
  <c r="G14" i="124" a="1"/>
  <c r="G14" i="124" s="1"/>
  <c r="I14" i="123" a="1"/>
  <c r="I14" i="123" s="1"/>
  <c r="H14" i="123" a="1"/>
  <c r="H14" i="123" s="1"/>
  <c r="F14" i="123" a="1"/>
  <c r="F14" i="123" s="1"/>
  <c r="E14" i="123" a="1"/>
  <c r="E14" i="123" s="1"/>
  <c r="G14" i="123" a="1"/>
  <c r="G14" i="123" s="1"/>
  <c r="AQ8" i="119"/>
  <c r="AP1" i="119"/>
  <c r="AQ8" i="116"/>
  <c r="AP1" i="116"/>
  <c r="G25" i="112" a="1"/>
  <c r="G25" i="112" s="1"/>
  <c r="I25" i="112" a="1"/>
  <c r="I25" i="112" s="1"/>
  <c r="H25" i="112" a="1"/>
  <c r="H25" i="112" s="1"/>
  <c r="E25" i="112" a="1"/>
  <c r="E25" i="112" s="1"/>
  <c r="F25" i="112" a="1"/>
  <c r="F25" i="112" s="1"/>
  <c r="H25" i="111" a="1"/>
  <c r="H25" i="111" s="1"/>
  <c r="G25" i="111" a="1"/>
  <c r="G25" i="111" s="1"/>
  <c r="I25" i="111" a="1"/>
  <c r="I25" i="111" s="1"/>
  <c r="E25" i="111" a="1"/>
  <c r="E25" i="111" s="1"/>
  <c r="F25" i="111" a="1"/>
  <c r="F25" i="111" s="1"/>
  <c r="AQ1" i="110"/>
  <c r="AR8" i="110"/>
  <c r="AP1" i="106"/>
  <c r="AQ8" i="106"/>
  <c r="AU8" i="89"/>
  <c r="AT1" i="89"/>
  <c r="AZ8" i="87"/>
  <c r="AY1" i="87"/>
  <c r="I17" i="76" a="1"/>
  <c r="I17" i="76" s="1"/>
  <c r="H17" i="76" a="1"/>
  <c r="H17" i="76" s="1"/>
  <c r="G17" i="76" a="1"/>
  <c r="G17" i="76" s="1"/>
  <c r="F17" i="76" a="1"/>
  <c r="F17" i="76" s="1"/>
  <c r="E17" i="76" a="1"/>
  <c r="E17" i="76" s="1"/>
  <c r="AQ1" i="75"/>
  <c r="AR8" i="75"/>
  <c r="I26" i="74" a="1"/>
  <c r="I26" i="74" s="1"/>
  <c r="H26" i="74" a="1"/>
  <c r="H26" i="74" s="1"/>
  <c r="E26" i="74" a="1"/>
  <c r="E26" i="74" s="1"/>
  <c r="F26" i="74" a="1"/>
  <c r="F26" i="74" s="1"/>
  <c r="G26" i="74" a="1"/>
  <c r="G26" i="74" s="1"/>
  <c r="AQ8" i="73"/>
  <c r="AP1" i="73"/>
  <c r="L15" i="121"/>
  <c r="K15" i="120"/>
  <c r="L14" i="112"/>
  <c r="K17" i="74"/>
  <c r="L12" i="124"/>
  <c r="L25" i="118"/>
  <c r="K25" i="107"/>
  <c r="K14" i="111"/>
  <c r="K25" i="117"/>
  <c r="K12" i="123"/>
  <c r="L25" i="121"/>
  <c r="K9" i="117"/>
  <c r="L9" i="115"/>
  <c r="K25" i="120"/>
  <c r="L25" i="115"/>
  <c r="L25" i="108"/>
  <c r="L9" i="118"/>
  <c r="G15" i="120" l="1" a="1"/>
  <c r="G15" i="120" s="1"/>
  <c r="F15" i="120" a="1"/>
  <c r="F15" i="120" s="1"/>
  <c r="E15" i="120" a="1"/>
  <c r="E15" i="120" s="1"/>
  <c r="H15" i="120" a="1"/>
  <c r="H15" i="120" s="1"/>
  <c r="I15" i="120" a="1"/>
  <c r="I15" i="120" s="1"/>
  <c r="H15" i="121" a="1"/>
  <c r="H15" i="121" s="1"/>
  <c r="E15" i="121" a="1"/>
  <c r="E15" i="121" s="1"/>
  <c r="F15" i="121" a="1"/>
  <c r="F15" i="121" s="1"/>
  <c r="G15" i="121" a="1"/>
  <c r="G15" i="121" s="1"/>
  <c r="I15" i="121" a="1"/>
  <c r="I15" i="121" s="1"/>
  <c r="F12" i="123" a="1"/>
  <c r="F12" i="123" s="1"/>
  <c r="I12" i="123" a="1"/>
  <c r="I12" i="123" s="1"/>
  <c r="H12" i="123" a="1"/>
  <c r="H12" i="123" s="1"/>
  <c r="G12" i="123" a="1"/>
  <c r="G12" i="123" s="1"/>
  <c r="E12" i="123" a="1"/>
  <c r="E12" i="123" s="1"/>
  <c r="I12" i="124" a="1"/>
  <c r="I12" i="124" s="1"/>
  <c r="G12" i="124" a="1"/>
  <c r="G12" i="124" s="1"/>
  <c r="H12" i="124" a="1"/>
  <c r="H12" i="124" s="1"/>
  <c r="F12" i="124" a="1"/>
  <c r="F12" i="124" s="1"/>
  <c r="E12" i="124" a="1"/>
  <c r="E12" i="124" s="1"/>
  <c r="AR8" i="122"/>
  <c r="AQ1" i="122"/>
  <c r="H9" i="117" a="1"/>
  <c r="H9" i="117" s="1"/>
  <c r="G9" i="117" a="1"/>
  <c r="G9" i="117" s="1"/>
  <c r="I9" i="117" a="1"/>
  <c r="I9" i="117" s="1"/>
  <c r="E9" i="117" a="1"/>
  <c r="E9" i="117" s="1"/>
  <c r="F9" i="117" a="1"/>
  <c r="F9" i="117" s="1"/>
  <c r="G9" i="118" a="1"/>
  <c r="G9" i="118" s="1"/>
  <c r="F9" i="118" a="1"/>
  <c r="F9" i="118" s="1"/>
  <c r="E9" i="118" a="1"/>
  <c r="E9" i="118" s="1"/>
  <c r="I9" i="118" a="1"/>
  <c r="I9" i="118" s="1"/>
  <c r="H9" i="118" a="1"/>
  <c r="H9" i="118" s="1"/>
  <c r="I9" i="115" a="1"/>
  <c r="I9" i="115" s="1"/>
  <c r="F9" i="115" a="1"/>
  <c r="F9" i="115" s="1"/>
  <c r="E9" i="115" a="1"/>
  <c r="E9" i="115" s="1"/>
  <c r="G9" i="115" a="1"/>
  <c r="G9" i="115" s="1"/>
  <c r="H9" i="115" a="1"/>
  <c r="H9" i="115" s="1"/>
  <c r="F25" i="121" a="1"/>
  <c r="F25" i="121" s="1"/>
  <c r="I25" i="121" a="1"/>
  <c r="I25" i="121" s="1"/>
  <c r="H25" i="121" a="1"/>
  <c r="H25" i="121" s="1"/>
  <c r="G25" i="121" a="1"/>
  <c r="G25" i="121" s="1"/>
  <c r="E25" i="121" a="1"/>
  <c r="E25" i="121" s="1"/>
  <c r="I25" i="120" a="1"/>
  <c r="I25" i="120" s="1"/>
  <c r="G25" i="120" a="1"/>
  <c r="G25" i="120" s="1"/>
  <c r="F25" i="120" a="1"/>
  <c r="F25" i="120" s="1"/>
  <c r="H25" i="120" a="1"/>
  <c r="H25" i="120" s="1"/>
  <c r="E25" i="120" a="1"/>
  <c r="E25" i="120" s="1"/>
  <c r="AR8" i="119"/>
  <c r="AQ1" i="119"/>
  <c r="H25" i="118" a="1"/>
  <c r="H25" i="118" s="1"/>
  <c r="G25" i="118" a="1"/>
  <c r="G25" i="118" s="1"/>
  <c r="F25" i="118" a="1"/>
  <c r="F25" i="118" s="1"/>
  <c r="I25" i="118" a="1"/>
  <c r="I25" i="118" s="1"/>
  <c r="E25" i="118" a="1"/>
  <c r="E25" i="118" s="1"/>
  <c r="G25" i="117" a="1"/>
  <c r="G25" i="117" s="1"/>
  <c r="I25" i="117" a="1"/>
  <c r="I25" i="117" s="1"/>
  <c r="H25" i="117" a="1"/>
  <c r="H25" i="117" s="1"/>
  <c r="E25" i="117" a="1"/>
  <c r="E25" i="117" s="1"/>
  <c r="F25" i="117" a="1"/>
  <c r="F25" i="117" s="1"/>
  <c r="AR8" i="116"/>
  <c r="AQ1" i="116"/>
  <c r="E25" i="115" a="1"/>
  <c r="E25" i="115" s="1"/>
  <c r="F25" i="115" a="1"/>
  <c r="F25" i="115" s="1"/>
  <c r="G25" i="115" a="1"/>
  <c r="G25" i="115" s="1"/>
  <c r="I25" i="115" a="1"/>
  <c r="I25" i="115" s="1"/>
  <c r="H25" i="115" a="1"/>
  <c r="H25" i="115" s="1"/>
  <c r="I14" i="111" a="1"/>
  <c r="I14" i="111" s="1"/>
  <c r="H14" i="111" a="1"/>
  <c r="H14" i="111" s="1"/>
  <c r="G14" i="111" a="1"/>
  <c r="G14" i="111" s="1"/>
  <c r="F14" i="111" a="1"/>
  <c r="F14" i="111" s="1"/>
  <c r="E14" i="111" a="1"/>
  <c r="E14" i="111" s="1"/>
  <c r="I14" i="112" a="1"/>
  <c r="I14" i="112" s="1"/>
  <c r="H14" i="112" a="1"/>
  <c r="H14" i="112" s="1"/>
  <c r="G14" i="112" a="1"/>
  <c r="G14" i="112" s="1"/>
  <c r="E14" i="112" a="1"/>
  <c r="E14" i="112" s="1"/>
  <c r="F14" i="112" a="1"/>
  <c r="F14" i="112" s="1"/>
  <c r="AS8" i="110"/>
  <c r="AR1" i="110"/>
  <c r="F25" i="107" a="1"/>
  <c r="F25" i="107" s="1"/>
  <c r="I25" i="107" a="1"/>
  <c r="I25" i="107" s="1"/>
  <c r="H25" i="107" a="1"/>
  <c r="H25" i="107" s="1"/>
  <c r="G25" i="107" a="1"/>
  <c r="G25" i="107" s="1"/>
  <c r="E25" i="107" a="1"/>
  <c r="E25" i="107" s="1"/>
  <c r="E25" i="108" a="1"/>
  <c r="E25" i="108" s="1"/>
  <c r="I25" i="108" a="1"/>
  <c r="I25" i="108" s="1"/>
  <c r="H25" i="108" a="1"/>
  <c r="H25" i="108" s="1"/>
  <c r="G25" i="108" a="1"/>
  <c r="G25" i="108" s="1"/>
  <c r="F25" i="108" a="1"/>
  <c r="F25" i="108" s="1"/>
  <c r="AQ1" i="106"/>
  <c r="AR8" i="106"/>
  <c r="AV8" i="89"/>
  <c r="AU1" i="89"/>
  <c r="AZ1" i="87"/>
  <c r="BA8" i="87"/>
  <c r="AS8" i="75"/>
  <c r="AR1" i="75"/>
  <c r="F17" i="74" a="1"/>
  <c r="F17" i="74" s="1"/>
  <c r="E17" i="74" a="1"/>
  <c r="E17" i="74" s="1"/>
  <c r="G17" i="74" a="1"/>
  <c r="G17" i="74" s="1"/>
  <c r="I17" i="74" a="1"/>
  <c r="I17" i="74" s="1"/>
  <c r="H17" i="74" a="1"/>
  <c r="H17" i="74" s="1"/>
  <c r="AR8" i="73"/>
  <c r="AQ1" i="73"/>
  <c r="L14" i="121"/>
  <c r="L14" i="108"/>
  <c r="L14" i="115"/>
  <c r="K14" i="120"/>
  <c r="L14" i="118"/>
  <c r="K14" i="107"/>
  <c r="K14" i="117"/>
  <c r="AR1" i="122" l="1"/>
  <c r="AS8" i="122"/>
  <c r="H14" i="120" a="1"/>
  <c r="H14" i="120" s="1"/>
  <c r="F14" i="120" a="1"/>
  <c r="F14" i="120" s="1"/>
  <c r="E14" i="120" a="1"/>
  <c r="E14" i="120" s="1"/>
  <c r="G14" i="120" a="1"/>
  <c r="G14" i="120" s="1"/>
  <c r="I14" i="120" a="1"/>
  <c r="I14" i="120" s="1"/>
  <c r="G14" i="121" a="1"/>
  <c r="G14" i="121" s="1"/>
  <c r="I14" i="121" a="1"/>
  <c r="I14" i="121" s="1"/>
  <c r="E14" i="121" a="1"/>
  <c r="E14" i="121" s="1"/>
  <c r="H14" i="121" a="1"/>
  <c r="H14" i="121" s="1"/>
  <c r="F14" i="121" a="1"/>
  <c r="F14" i="121" s="1"/>
  <c r="AS8" i="119"/>
  <c r="AR1" i="119"/>
  <c r="F14" i="117" a="1"/>
  <c r="F14" i="117" s="1"/>
  <c r="I14" i="117" a="1"/>
  <c r="I14" i="117" s="1"/>
  <c r="H14" i="117" a="1"/>
  <c r="H14" i="117" s="1"/>
  <c r="E14" i="117" a="1"/>
  <c r="E14" i="117" s="1"/>
  <c r="G14" i="117" a="1"/>
  <c r="G14" i="117" s="1"/>
  <c r="E14" i="118" a="1"/>
  <c r="E14" i="118" s="1"/>
  <c r="I14" i="118" a="1"/>
  <c r="I14" i="118" s="1"/>
  <c r="H14" i="118" a="1"/>
  <c r="H14" i="118" s="1"/>
  <c r="G14" i="118" a="1"/>
  <c r="G14" i="118" s="1"/>
  <c r="F14" i="118" a="1"/>
  <c r="F14" i="118" s="1"/>
  <c r="AS8" i="116"/>
  <c r="AR1" i="116"/>
  <c r="I14" i="115" a="1"/>
  <c r="I14" i="115" s="1"/>
  <c r="H14" i="115" a="1"/>
  <c r="H14" i="115" s="1"/>
  <c r="E14" i="115" a="1"/>
  <c r="E14" i="115" s="1"/>
  <c r="F14" i="115" a="1"/>
  <c r="F14" i="115" s="1"/>
  <c r="G14" i="115" a="1"/>
  <c r="G14" i="115" s="1"/>
  <c r="AT8" i="110"/>
  <c r="AS1" i="110"/>
  <c r="E14" i="107" a="1"/>
  <c r="E14" i="107" s="1"/>
  <c r="H14" i="107" a="1"/>
  <c r="H14" i="107" s="1"/>
  <c r="I14" i="107" a="1"/>
  <c r="I14" i="107" s="1"/>
  <c r="F14" i="107" a="1"/>
  <c r="F14" i="107" s="1"/>
  <c r="G14" i="107" a="1"/>
  <c r="G14" i="107" s="1"/>
  <c r="E14" i="108" a="1"/>
  <c r="E14" i="108" s="1"/>
  <c r="I14" i="108" a="1"/>
  <c r="I14" i="108" s="1"/>
  <c r="F14" i="108" a="1"/>
  <c r="F14" i="108" s="1"/>
  <c r="H14" i="108" a="1"/>
  <c r="H14" i="108" s="1"/>
  <c r="G14" i="108" a="1"/>
  <c r="G14" i="108" s="1"/>
  <c r="AR1" i="106"/>
  <c r="AS8" i="106"/>
  <c r="AV1" i="89"/>
  <c r="AW8" i="89"/>
  <c r="BA1" i="87"/>
  <c r="BB8" i="87"/>
  <c r="AS1" i="75"/>
  <c r="AT8" i="75"/>
  <c r="AS8" i="73"/>
  <c r="AR1" i="73"/>
  <c r="AT8" i="122" l="1"/>
  <c r="AS1" i="122"/>
  <c r="AT8" i="119"/>
  <c r="AS1" i="119"/>
  <c r="AT8" i="116"/>
  <c r="AS1" i="116"/>
  <c r="AU8" i="110"/>
  <c r="AT1" i="110"/>
  <c r="AS1" i="106"/>
  <c r="AT8" i="106"/>
  <c r="AX8" i="89"/>
  <c r="AW1" i="89"/>
  <c r="BB1" i="87"/>
  <c r="BC8" i="87"/>
  <c r="AU8" i="75"/>
  <c r="AT1" i="75"/>
  <c r="AT8" i="73"/>
  <c r="AS1" i="73"/>
  <c r="AT1" i="122" l="1"/>
  <c r="AU8" i="122"/>
  <c r="AU8" i="119"/>
  <c r="AT1" i="119"/>
  <c r="AU8" i="116"/>
  <c r="AT1" i="116"/>
  <c r="AU1" i="110"/>
  <c r="AV8" i="110"/>
  <c r="AT1" i="106"/>
  <c r="AU8" i="106"/>
  <c r="AX1" i="89"/>
  <c r="AY8" i="89"/>
  <c r="BC1" i="87"/>
  <c r="BD8" i="87"/>
  <c r="AV8" i="75"/>
  <c r="AU1" i="75"/>
  <c r="AU8" i="73"/>
  <c r="AT1" i="73"/>
  <c r="AU1" i="122" l="1"/>
  <c r="AV8" i="122"/>
  <c r="AV8" i="119"/>
  <c r="AU1" i="119"/>
  <c r="AV8" i="116"/>
  <c r="AU1" i="116"/>
  <c r="AW8" i="110"/>
  <c r="AV1" i="110"/>
  <c r="AV8" i="106"/>
  <c r="AU1" i="106"/>
  <c r="AY1" i="89"/>
  <c r="AZ8" i="89"/>
  <c r="BE8" i="87"/>
  <c r="BD1" i="87"/>
  <c r="AW8" i="75"/>
  <c r="AV1" i="75"/>
  <c r="AV8" i="73"/>
  <c r="AU1" i="73"/>
  <c r="AW8" i="122" l="1"/>
  <c r="AV1" i="122"/>
  <c r="AW8" i="119"/>
  <c r="AV1" i="119"/>
  <c r="AV1" i="116"/>
  <c r="AW8" i="116"/>
  <c r="AX8" i="110"/>
  <c r="AW1" i="110"/>
  <c r="AW8" i="106"/>
  <c r="AV1" i="106"/>
  <c r="BA8" i="89"/>
  <c r="AZ1" i="89"/>
  <c r="BF8" i="87"/>
  <c r="BE1" i="87"/>
  <c r="AW1" i="75"/>
  <c r="AX8" i="75"/>
  <c r="AV1" i="73"/>
  <c r="AW8" i="73"/>
  <c r="AX8" i="122" l="1"/>
  <c r="AW1" i="122"/>
  <c r="AX8" i="119"/>
  <c r="AW1" i="119"/>
  <c r="AX8" i="116"/>
  <c r="AW1" i="116"/>
  <c r="AY8" i="110"/>
  <c r="AX1" i="110"/>
  <c r="AX8" i="106"/>
  <c r="AW1" i="106"/>
  <c r="BA1" i="89"/>
  <c r="BB8" i="89"/>
  <c r="BG8" i="87"/>
  <c r="BF1" i="87"/>
  <c r="AX1" i="75"/>
  <c r="AY8" i="75"/>
  <c r="AW1" i="73"/>
  <c r="AX8" i="73"/>
  <c r="AY8" i="122" l="1"/>
  <c r="AX1" i="122"/>
  <c r="AX1" i="119"/>
  <c r="AY8" i="119"/>
  <c r="AX1" i="116"/>
  <c r="AY8" i="116"/>
  <c r="AY1" i="110"/>
  <c r="AZ8" i="110"/>
  <c r="AY8" i="106"/>
  <c r="AX1" i="106"/>
  <c r="BC8" i="89"/>
  <c r="BB1" i="89"/>
  <c r="BH8" i="87"/>
  <c r="BG1" i="87"/>
  <c r="AZ8" i="75"/>
  <c r="AY1" i="75"/>
  <c r="AY8" i="73"/>
  <c r="AX1" i="73"/>
  <c r="AY1" i="122" l="1"/>
  <c r="AZ8" i="122"/>
  <c r="AY1" i="119"/>
  <c r="AZ8" i="119"/>
  <c r="AZ8" i="116"/>
  <c r="AY1" i="116"/>
  <c r="AZ1" i="110"/>
  <c r="BA8" i="110"/>
  <c r="AZ8" i="106"/>
  <c r="AY1" i="106"/>
  <c r="BD8" i="89"/>
  <c r="BC1" i="89"/>
  <c r="BI8" i="87"/>
  <c r="BH1" i="87"/>
  <c r="AZ1" i="75"/>
  <c r="BA8" i="75"/>
  <c r="AZ8" i="73"/>
  <c r="AY1" i="73"/>
  <c r="BA8" i="122" l="1"/>
  <c r="AZ1" i="122"/>
  <c r="AZ1" i="119"/>
  <c r="BA8" i="119"/>
  <c r="AZ1" i="116"/>
  <c r="BA8" i="116"/>
  <c r="BB8" i="110"/>
  <c r="BA1" i="110"/>
  <c r="BA8" i="106"/>
  <c r="AZ1" i="106"/>
  <c r="BE8" i="89"/>
  <c r="BD1" i="89"/>
  <c r="BJ8" i="87"/>
  <c r="BI1" i="87"/>
  <c r="BA1" i="75"/>
  <c r="BB8" i="75"/>
  <c r="BA8" i="73"/>
  <c r="AZ1" i="73"/>
  <c r="BB8" i="122" l="1"/>
  <c r="BA1" i="122"/>
  <c r="BA1" i="119"/>
  <c r="BB8" i="119"/>
  <c r="BA1" i="116"/>
  <c r="BB8" i="116"/>
  <c r="BB1" i="110"/>
  <c r="BC8" i="110"/>
  <c r="BA1" i="106"/>
  <c r="BB8" i="106"/>
  <c r="BF8" i="89"/>
  <c r="BE1" i="89"/>
  <c r="BK8" i="87"/>
  <c r="BJ1" i="87"/>
  <c r="BB1" i="75"/>
  <c r="BC8" i="75"/>
  <c r="BB8" i="73"/>
  <c r="BA1" i="73"/>
  <c r="BB1" i="122" l="1"/>
  <c r="BC8" i="122"/>
  <c r="BB1" i="119"/>
  <c r="BC8" i="119"/>
  <c r="BB1" i="116"/>
  <c r="BC8" i="116"/>
  <c r="BC1" i="110"/>
  <c r="BD8" i="110"/>
  <c r="BB1" i="106"/>
  <c r="BC8" i="106"/>
  <c r="BF1" i="89"/>
  <c r="BG8" i="89"/>
  <c r="BL8" i="87"/>
  <c r="BK1" i="87"/>
  <c r="BC1" i="75"/>
  <c r="BD8" i="75"/>
  <c r="BC8" i="73"/>
  <c r="BB1" i="73"/>
  <c r="BD8" i="122" l="1"/>
  <c r="BC1" i="122"/>
  <c r="BD8" i="119"/>
  <c r="BC1" i="119"/>
  <c r="BD8" i="116"/>
  <c r="BC1" i="116"/>
  <c r="BD1" i="110"/>
  <c r="BE8" i="110"/>
  <c r="BD8" i="106"/>
  <c r="BC1" i="106"/>
  <c r="BH8" i="89"/>
  <c r="BG1" i="89"/>
  <c r="BL1" i="87"/>
  <c r="BM8" i="87"/>
  <c r="BD1" i="75"/>
  <c r="BE8" i="75"/>
  <c r="BC1" i="73"/>
  <c r="BD8" i="73"/>
  <c r="BD1" i="122" l="1"/>
  <c r="BE8" i="122"/>
  <c r="BD1" i="119"/>
  <c r="BE8" i="119"/>
  <c r="BE8" i="116"/>
  <c r="BD1" i="116"/>
  <c r="BF8" i="110"/>
  <c r="BE1" i="110"/>
  <c r="BE8" i="106"/>
  <c r="BD1" i="106"/>
  <c r="BI8" i="89"/>
  <c r="BH1" i="89"/>
  <c r="BM1" i="87"/>
  <c r="BN8" i="87"/>
  <c r="BE1" i="75"/>
  <c r="BF8" i="75"/>
  <c r="BD1" i="73"/>
  <c r="BE8" i="73"/>
  <c r="BF8" i="122" l="1"/>
  <c r="BE1" i="122"/>
  <c r="BF8" i="119"/>
  <c r="BE1" i="119"/>
  <c r="BF8" i="116"/>
  <c r="BE1" i="116"/>
  <c r="BG8" i="110"/>
  <c r="BF1" i="110"/>
  <c r="BF8" i="106"/>
  <c r="BE1" i="106"/>
  <c r="BJ8" i="89"/>
  <c r="BI1" i="89"/>
  <c r="BO8" i="87"/>
  <c r="BN1" i="87"/>
  <c r="BF1" i="75"/>
  <c r="BG8" i="75"/>
  <c r="BF8" i="73"/>
  <c r="BE1" i="73"/>
  <c r="BF1" i="122" l="1"/>
  <c r="BG8" i="122"/>
  <c r="BG8" i="119"/>
  <c r="BF1" i="119"/>
  <c r="BG8" i="116"/>
  <c r="BF1" i="116"/>
  <c r="BH8" i="110"/>
  <c r="BG1" i="110"/>
  <c r="BF1" i="106"/>
  <c r="BG8" i="106"/>
  <c r="BJ1" i="89"/>
  <c r="BK8" i="89"/>
  <c r="BP8" i="87"/>
  <c r="BO1" i="87"/>
  <c r="BH8" i="75"/>
  <c r="BG1" i="75"/>
  <c r="BG8" i="73"/>
  <c r="BF1" i="73"/>
  <c r="BH8" i="122" l="1"/>
  <c r="BG1" i="122"/>
  <c r="BH8" i="119"/>
  <c r="BG1" i="119"/>
  <c r="BH8" i="116"/>
  <c r="BG1" i="116"/>
  <c r="BI8" i="110"/>
  <c r="BH1" i="110"/>
  <c r="BH8" i="106"/>
  <c r="BG1" i="106"/>
  <c r="BK1" i="89"/>
  <c r="BL8" i="89"/>
  <c r="BQ8" i="87"/>
  <c r="BP1" i="87"/>
  <c r="BI8" i="75"/>
  <c r="BH1" i="75"/>
  <c r="BG1" i="73"/>
  <c r="BH8" i="73"/>
  <c r="BI8" i="122" l="1"/>
  <c r="BH1" i="122"/>
  <c r="BI8" i="119"/>
  <c r="BH1" i="119"/>
  <c r="BH1" i="116"/>
  <c r="BI8" i="116"/>
  <c r="BJ8" i="110"/>
  <c r="BI1" i="110"/>
  <c r="BI8" i="106"/>
  <c r="BH1" i="106"/>
  <c r="BM8" i="89"/>
  <c r="BL1" i="89"/>
  <c r="BR8" i="87"/>
  <c r="BQ1" i="87"/>
  <c r="BJ8" i="75"/>
  <c r="BI1" i="75"/>
  <c r="BH1" i="73"/>
  <c r="BI8" i="73"/>
  <c r="BJ8" i="122" l="1"/>
  <c r="BI1" i="122"/>
  <c r="BJ8" i="119"/>
  <c r="BI1" i="119"/>
  <c r="BJ8" i="116"/>
  <c r="BI1" i="116"/>
  <c r="BK8" i="110"/>
  <c r="BJ1" i="110"/>
  <c r="BI1" i="106"/>
  <c r="BJ8" i="106"/>
  <c r="BN8" i="89"/>
  <c r="BM1" i="89"/>
  <c r="BS8" i="87"/>
  <c r="BR1" i="87"/>
  <c r="BK8" i="75"/>
  <c r="BJ1" i="75"/>
  <c r="BJ8" i="73"/>
  <c r="BI1" i="73"/>
  <c r="BK8" i="122" l="1"/>
  <c r="BJ1" i="122"/>
  <c r="BK8" i="119"/>
  <c r="BJ1" i="119"/>
  <c r="BJ1" i="116"/>
  <c r="BK8" i="116"/>
  <c r="BL8" i="110"/>
  <c r="BK1" i="110"/>
  <c r="BJ1" i="106"/>
  <c r="BK8" i="106"/>
  <c r="BN1" i="89"/>
  <c r="BO8" i="89"/>
  <c r="BT8" i="87"/>
  <c r="BS1" i="87"/>
  <c r="BL8" i="75"/>
  <c r="BK1" i="75"/>
  <c r="BJ1" i="73"/>
  <c r="BK8" i="73"/>
  <c r="BL8" i="122" l="1"/>
  <c r="BK1" i="122"/>
  <c r="BK1" i="119"/>
  <c r="BL8" i="119"/>
  <c r="BK1" i="116"/>
  <c r="BL8" i="116"/>
  <c r="BL1" i="110"/>
  <c r="BM8" i="110"/>
  <c r="BK1" i="106"/>
  <c r="BL8" i="106"/>
  <c r="BP8" i="89"/>
  <c r="BO1" i="89"/>
  <c r="BU8" i="87"/>
  <c r="BT1" i="87"/>
  <c r="BM8" i="75"/>
  <c r="BL1" i="75"/>
  <c r="BK1" i="73"/>
  <c r="BL8" i="73"/>
  <c r="BM8" i="122" l="1"/>
  <c r="BL1" i="122"/>
  <c r="BL1" i="119"/>
  <c r="BM8" i="119"/>
  <c r="BM8" i="116"/>
  <c r="BL1" i="116"/>
  <c r="BN8" i="110"/>
  <c r="BM1" i="110"/>
  <c r="BL1" i="106"/>
  <c r="BM8" i="106"/>
  <c r="BQ8" i="89"/>
  <c r="BP1" i="89"/>
  <c r="BV8" i="87"/>
  <c r="BU1" i="87"/>
  <c r="BM1" i="75"/>
  <c r="BN8" i="75"/>
  <c r="BM8" i="73"/>
  <c r="BL1" i="73"/>
  <c r="BN8" i="122" l="1"/>
  <c r="BM1" i="122"/>
  <c r="BM1" i="119"/>
  <c r="BN8" i="119"/>
  <c r="BN8" i="116"/>
  <c r="BM1" i="116"/>
  <c r="BO8" i="110"/>
  <c r="BN1" i="110"/>
  <c r="BM1" i="106"/>
  <c r="BN8" i="106"/>
  <c r="BR8" i="89"/>
  <c r="BQ1" i="89"/>
  <c r="BW8" i="87"/>
  <c r="BV1" i="87"/>
  <c r="BN1" i="75"/>
  <c r="BO8" i="75"/>
  <c r="BM1" i="73"/>
  <c r="BN8" i="73"/>
  <c r="BN1" i="122" l="1"/>
  <c r="BO8" i="122"/>
  <c r="BN1" i="119"/>
  <c r="BO8" i="119"/>
  <c r="BN1" i="116"/>
  <c r="BO8" i="116"/>
  <c r="BO1" i="110"/>
  <c r="BP8" i="110"/>
  <c r="BN1" i="106"/>
  <c r="BO8" i="106"/>
  <c r="BS8" i="89"/>
  <c r="BR1" i="89"/>
  <c r="BX8" i="87"/>
  <c r="BW1" i="87"/>
  <c r="BO1" i="75"/>
  <c r="BP8" i="75"/>
  <c r="BN1" i="73"/>
  <c r="BO8" i="73"/>
  <c r="BO1" i="122" l="1"/>
  <c r="BP8" i="122"/>
  <c r="BP8" i="119"/>
  <c r="BO1" i="119"/>
  <c r="BP8" i="116"/>
  <c r="BO1" i="116"/>
  <c r="BP1" i="110"/>
  <c r="BQ8" i="110"/>
  <c r="BO1" i="106"/>
  <c r="BP8" i="106"/>
  <c r="BT8" i="89"/>
  <c r="BS1" i="89"/>
  <c r="BX1" i="87"/>
  <c r="BY8" i="87"/>
  <c r="BP1" i="75"/>
  <c r="BQ8" i="75"/>
  <c r="BP8" i="73"/>
  <c r="BO1" i="73"/>
  <c r="BP1" i="122" l="1"/>
  <c r="BQ8" i="122"/>
  <c r="BQ8" i="119"/>
  <c r="BP1" i="119"/>
  <c r="BQ8" i="116"/>
  <c r="BP1" i="116"/>
  <c r="BQ1" i="110"/>
  <c r="BR8" i="110"/>
  <c r="BQ8" i="106"/>
  <c r="BP1" i="106"/>
  <c r="BU8" i="89"/>
  <c r="BT1" i="89"/>
  <c r="BY1" i="87"/>
  <c r="BZ8" i="87"/>
  <c r="BQ1" i="75"/>
  <c r="BR8" i="75"/>
  <c r="BP1" i="73"/>
  <c r="BQ8" i="73"/>
  <c r="BQ1" i="122" l="1"/>
  <c r="BR8" i="122"/>
  <c r="BR8" i="119"/>
  <c r="BQ1" i="119"/>
  <c r="BR8" i="116"/>
  <c r="BQ1" i="116"/>
  <c r="BS8" i="110"/>
  <c r="BR1" i="110"/>
  <c r="BQ1" i="106"/>
  <c r="BR8" i="106"/>
  <c r="BV8" i="89"/>
  <c r="BU1" i="89"/>
  <c r="BZ1" i="87"/>
  <c r="CA8" i="87"/>
  <c r="BS8" i="75"/>
  <c r="BR1" i="75"/>
  <c r="BR8" i="73"/>
  <c r="BQ1" i="73"/>
  <c r="BR1" i="122" l="1"/>
  <c r="BS8" i="122"/>
  <c r="BS8" i="119"/>
  <c r="BR1" i="119"/>
  <c r="BS8" i="116"/>
  <c r="BR1" i="116"/>
  <c r="BT8" i="110"/>
  <c r="BS1" i="110"/>
  <c r="BR1" i="106"/>
  <c r="BS8" i="106"/>
  <c r="BW8" i="89"/>
  <c r="BV1" i="89"/>
  <c r="CA1" i="87"/>
  <c r="CB8" i="87"/>
  <c r="BS1" i="75"/>
  <c r="BT8" i="75"/>
  <c r="BS8" i="73"/>
  <c r="BR1" i="73"/>
  <c r="BS1" i="122" l="1"/>
  <c r="BT8" i="122"/>
  <c r="BT8" i="119"/>
  <c r="BS1" i="119"/>
  <c r="BT8" i="116"/>
  <c r="BS1" i="116"/>
  <c r="BU8" i="110"/>
  <c r="BT1" i="110"/>
  <c r="BT8" i="106"/>
  <c r="BS1" i="106"/>
  <c r="BX8" i="89"/>
  <c r="BW1" i="89"/>
  <c r="CC8" i="87"/>
  <c r="CB1" i="87"/>
  <c r="BT1" i="75"/>
  <c r="BU8" i="75"/>
  <c r="BS1" i="73"/>
  <c r="BT8" i="73"/>
  <c r="BU8" i="122" l="1"/>
  <c r="BT1" i="122"/>
  <c r="BU8" i="119"/>
  <c r="BT1" i="119"/>
  <c r="BU8" i="116"/>
  <c r="BT1" i="116"/>
  <c r="BV8" i="110"/>
  <c r="BU1" i="110"/>
  <c r="BU8" i="106"/>
  <c r="BT1" i="106"/>
  <c r="BY8" i="89"/>
  <c r="BX1" i="89"/>
  <c r="CD8" i="87"/>
  <c r="CC1" i="87"/>
  <c r="BU1" i="75"/>
  <c r="BV8" i="75"/>
  <c r="BT1" i="73"/>
  <c r="BU8" i="73"/>
  <c r="BU1" i="122" l="1"/>
  <c r="BV8" i="122"/>
  <c r="BV8" i="119"/>
  <c r="BU1" i="119"/>
  <c r="BV8" i="116"/>
  <c r="BU1" i="116"/>
  <c r="BW8" i="110"/>
  <c r="BV1" i="110"/>
  <c r="BU1" i="106"/>
  <c r="BV8" i="106"/>
  <c r="BY1" i="89"/>
  <c r="BZ8" i="89"/>
  <c r="CE8" i="87"/>
  <c r="CD1" i="87"/>
  <c r="BW8" i="75"/>
  <c r="BV1" i="75"/>
  <c r="BU1" i="73"/>
  <c r="BV8" i="73"/>
  <c r="BW8" i="122" l="1"/>
  <c r="BV1" i="122"/>
  <c r="BW8" i="119"/>
  <c r="BV1" i="119"/>
  <c r="BV1" i="116"/>
  <c r="BW8" i="116"/>
  <c r="BX8" i="110"/>
  <c r="BW1" i="110"/>
  <c r="BW8" i="106"/>
  <c r="BV1" i="106"/>
  <c r="BZ1" i="89"/>
  <c r="CA8" i="89"/>
  <c r="CF8" i="87"/>
  <c r="CE1" i="87"/>
  <c r="BX8" i="75"/>
  <c r="BW1" i="75"/>
  <c r="BW8" i="73"/>
  <c r="BV1" i="73"/>
  <c r="BX8" i="122" l="1"/>
  <c r="BW1" i="122"/>
  <c r="BX8" i="119"/>
  <c r="BW1" i="119"/>
  <c r="BW1" i="116"/>
  <c r="BX8" i="116"/>
  <c r="BY8" i="110"/>
  <c r="BX1" i="110"/>
  <c r="BX8" i="106"/>
  <c r="BW1" i="106"/>
  <c r="CB8" i="89"/>
  <c r="CA1" i="89"/>
  <c r="CF1" i="87"/>
  <c r="CG8" i="87"/>
  <c r="BY8" i="75"/>
  <c r="BX1" i="75"/>
  <c r="BW1" i="73"/>
  <c r="BX8" i="73"/>
  <c r="BX1" i="122" l="1"/>
  <c r="BY8" i="122"/>
  <c r="BX1" i="119"/>
  <c r="BY8" i="119"/>
  <c r="BX1" i="116"/>
  <c r="BY8" i="116"/>
  <c r="BZ8" i="110"/>
  <c r="BY1" i="110"/>
  <c r="BY8" i="106"/>
  <c r="BX1" i="106"/>
  <c r="CC8" i="89"/>
  <c r="CB1" i="89"/>
  <c r="CH8" i="87"/>
  <c r="CG1" i="87"/>
  <c r="BZ8" i="75"/>
  <c r="BY1" i="75"/>
  <c r="BY8" i="73"/>
  <c r="BX1" i="73"/>
  <c r="BZ8" i="122" l="1"/>
  <c r="BY1" i="122"/>
  <c r="BY1" i="119"/>
  <c r="BZ8" i="119"/>
  <c r="BY1" i="116"/>
  <c r="BZ8" i="116"/>
  <c r="CA8" i="110"/>
  <c r="BZ1" i="110"/>
  <c r="BY1" i="106"/>
  <c r="BZ8" i="106"/>
  <c r="CC1" i="89"/>
  <c r="CD8" i="89"/>
  <c r="CI8" i="87"/>
  <c r="CH1" i="87"/>
  <c r="CA8" i="75"/>
  <c r="BZ1" i="75"/>
  <c r="BY1" i="73"/>
  <c r="BZ8" i="73"/>
  <c r="BZ1" i="122" l="1"/>
  <c r="CA8" i="122"/>
  <c r="BZ1" i="119"/>
  <c r="CA8" i="119"/>
  <c r="CA8" i="116"/>
  <c r="BZ1" i="116"/>
  <c r="CB8" i="110"/>
  <c r="CA1" i="110"/>
  <c r="BZ1" i="106"/>
  <c r="CA8" i="106"/>
  <c r="CD1" i="89"/>
  <c r="CE8" i="89"/>
  <c r="CJ8" i="87"/>
  <c r="CI1" i="87"/>
  <c r="CB8" i="75"/>
  <c r="CA1" i="75"/>
  <c r="CA8" i="73"/>
  <c r="BZ1" i="73"/>
  <c r="CB8" i="122" l="1"/>
  <c r="CA1" i="122"/>
  <c r="CB8" i="119"/>
  <c r="CA1" i="119"/>
  <c r="CB8" i="116"/>
  <c r="CA1" i="116"/>
  <c r="CB1" i="110"/>
  <c r="CC8" i="110"/>
  <c r="CB8" i="106"/>
  <c r="CA1" i="106"/>
  <c r="CE1" i="89"/>
  <c r="CF8" i="89"/>
  <c r="CJ1" i="87"/>
  <c r="CK8" i="87"/>
  <c r="CB1" i="75"/>
  <c r="CC8" i="75"/>
  <c r="CB8" i="73"/>
  <c r="CA1" i="73"/>
  <c r="CB1" i="122" l="1"/>
  <c r="CC8" i="122"/>
  <c r="CB1" i="119"/>
  <c r="CC8" i="119"/>
  <c r="CC8" i="116"/>
  <c r="CB1" i="116"/>
  <c r="CD8" i="110"/>
  <c r="CC1" i="110"/>
  <c r="CC8" i="106"/>
  <c r="CB1" i="106"/>
  <c r="CG8" i="89"/>
  <c r="CF1" i="89"/>
  <c r="CK1" i="87"/>
  <c r="CL8" i="87"/>
  <c r="CC1" i="75"/>
  <c r="CD8" i="75"/>
  <c r="CB1" i="73"/>
  <c r="CC8" i="73"/>
  <c r="CC1" i="122" l="1"/>
  <c r="CD8" i="122"/>
  <c r="CD8" i="119"/>
  <c r="CC1" i="119"/>
  <c r="CD8" i="116"/>
  <c r="CC1" i="116"/>
  <c r="CE8" i="110"/>
  <c r="CD1" i="110"/>
  <c r="CC1" i="106"/>
  <c r="CD8" i="106"/>
  <c r="CH8" i="89"/>
  <c r="CG1" i="89"/>
  <c r="CM8" i="87"/>
  <c r="CL1" i="87"/>
  <c r="CE8" i="75"/>
  <c r="CD1" i="75"/>
  <c r="CD8" i="73"/>
  <c r="CC1" i="73"/>
  <c r="CD1" i="122" l="1"/>
  <c r="CE8" i="122"/>
  <c r="CE8" i="119"/>
  <c r="CD1" i="119"/>
  <c r="CE8" i="116"/>
  <c r="CD1" i="116"/>
  <c r="CE1" i="110"/>
  <c r="CF8" i="110"/>
  <c r="CD1" i="106"/>
  <c r="CE8" i="106"/>
  <c r="CH1" i="89"/>
  <c r="CI8" i="89"/>
  <c r="CN8" i="87"/>
  <c r="CM1" i="87"/>
  <c r="CF8" i="75"/>
  <c r="CE1" i="75"/>
  <c r="CE8" i="73"/>
  <c r="CD1" i="73"/>
  <c r="CF8" i="122" l="1"/>
  <c r="CE1" i="122"/>
  <c r="CF8" i="119"/>
  <c r="CE1" i="119"/>
  <c r="CF8" i="116"/>
  <c r="CE1" i="116"/>
  <c r="CG8" i="110"/>
  <c r="CF1" i="110"/>
  <c r="CF8" i="106"/>
  <c r="CE1" i="106"/>
  <c r="CI1" i="89"/>
  <c r="CJ8" i="89"/>
  <c r="CO8" i="87"/>
  <c r="CN1" i="87"/>
  <c r="CF1" i="75"/>
  <c r="CG8" i="75"/>
  <c r="CF8" i="73"/>
  <c r="CE1" i="73"/>
  <c r="CG8" i="122" l="1"/>
  <c r="CF1" i="122"/>
  <c r="CG8" i="119"/>
  <c r="CF1" i="119"/>
  <c r="CG8" i="116"/>
  <c r="CF1" i="116"/>
  <c r="CH8" i="110"/>
  <c r="CG1" i="110"/>
  <c r="CG8" i="106"/>
  <c r="CF1" i="106"/>
  <c r="CK8" i="89"/>
  <c r="CJ1" i="89"/>
  <c r="CP8" i="87"/>
  <c r="CO1" i="87"/>
  <c r="CG1" i="75"/>
  <c r="CH8" i="75"/>
  <c r="CF1" i="73"/>
  <c r="CG8" i="73"/>
  <c r="CH8" i="122" l="1"/>
  <c r="CG1" i="122"/>
  <c r="CH8" i="119"/>
  <c r="CG1" i="119"/>
  <c r="CH8" i="116"/>
  <c r="CG1" i="116"/>
  <c r="CH1" i="110"/>
  <c r="CI8" i="110"/>
  <c r="CG1" i="106"/>
  <c r="CH8" i="106"/>
  <c r="CL8" i="89"/>
  <c r="CK1" i="89"/>
  <c r="CQ8" i="87"/>
  <c r="CP1" i="87"/>
  <c r="CH1" i="75"/>
  <c r="CI8" i="75"/>
  <c r="CH8" i="73"/>
  <c r="CG1" i="73"/>
  <c r="CI8" i="122" l="1"/>
  <c r="CH1" i="122"/>
  <c r="CI8" i="119"/>
  <c r="CH1" i="119"/>
  <c r="CI8" i="116"/>
  <c r="CH1" i="116"/>
  <c r="CI1" i="110"/>
  <c r="CJ8" i="110"/>
  <c r="CH1" i="106"/>
  <c r="CI8" i="106"/>
  <c r="CM8" i="89"/>
  <c r="CL1" i="89"/>
  <c r="CR8" i="87"/>
  <c r="CQ1" i="87"/>
  <c r="CJ8" i="75"/>
  <c r="CI1" i="75"/>
  <c r="CI8" i="73"/>
  <c r="CH1" i="73"/>
  <c r="CJ8" i="122" l="1"/>
  <c r="CI1" i="122"/>
  <c r="CJ8" i="119"/>
  <c r="CI1" i="119"/>
  <c r="CI1" i="116"/>
  <c r="CJ8" i="116"/>
  <c r="CJ1" i="110"/>
  <c r="CK8" i="110"/>
  <c r="CI1" i="106"/>
  <c r="CJ8" i="106"/>
  <c r="CN8" i="89"/>
  <c r="CM1" i="89"/>
  <c r="CS8" i="87"/>
  <c r="CR1" i="87"/>
  <c r="CJ1" i="75"/>
  <c r="CK8" i="75"/>
  <c r="CI1" i="73"/>
  <c r="CJ8" i="73"/>
  <c r="CK8" i="122" l="1"/>
  <c r="CJ1" i="122"/>
  <c r="CK8" i="119"/>
  <c r="CJ1" i="119"/>
  <c r="CJ1" i="116"/>
  <c r="CK8" i="116"/>
  <c r="CL8" i="110"/>
  <c r="CK1" i="110"/>
  <c r="CJ1" i="106"/>
  <c r="CK8" i="106"/>
  <c r="CO8" i="89"/>
  <c r="CN1" i="89"/>
  <c r="CT8" i="87"/>
  <c r="CS1" i="87"/>
  <c r="CL8" i="75"/>
  <c r="CK1" i="75"/>
  <c r="CK8" i="73"/>
  <c r="CJ1" i="73"/>
  <c r="CK1" i="122" l="1"/>
  <c r="CL8" i="122"/>
  <c r="CK1" i="119"/>
  <c r="CL8" i="119"/>
  <c r="CK1" i="116"/>
  <c r="CL8" i="116"/>
  <c r="CM8" i="110"/>
  <c r="CL1" i="110"/>
  <c r="CK1" i="106"/>
  <c r="CL8" i="106"/>
  <c r="CP8" i="89"/>
  <c r="CO1" i="89"/>
  <c r="CU8" i="87"/>
  <c r="CT1" i="87"/>
  <c r="CM8" i="75"/>
  <c r="CL1" i="75"/>
  <c r="CK1" i="73"/>
  <c r="CL8" i="73"/>
  <c r="CL1" i="122" l="1"/>
  <c r="CM8" i="122"/>
  <c r="CL1" i="119"/>
  <c r="CM8" i="119"/>
  <c r="CL1" i="116"/>
  <c r="CM8" i="116"/>
  <c r="CN8" i="110"/>
  <c r="CM1" i="110"/>
  <c r="CL1" i="106"/>
  <c r="CM8" i="106"/>
  <c r="CP1" i="89"/>
  <c r="CQ8" i="89"/>
  <c r="CV8" i="87"/>
  <c r="CU1" i="87"/>
  <c r="CN8" i="75"/>
  <c r="CM1" i="75"/>
  <c r="CL1" i="73"/>
  <c r="CM8" i="73"/>
  <c r="CM1" i="122" l="1"/>
  <c r="CN8" i="122"/>
  <c r="CN8" i="119"/>
  <c r="CM1" i="119"/>
  <c r="CN8" i="116"/>
  <c r="CM1" i="116"/>
  <c r="CO8" i="110"/>
  <c r="CN1" i="110"/>
  <c r="CM1" i="106"/>
  <c r="CN8" i="106"/>
  <c r="CQ1" i="89"/>
  <c r="CR8" i="89"/>
  <c r="CV1" i="87"/>
  <c r="CW8" i="87"/>
  <c r="CO8" i="75"/>
  <c r="CN1" i="75"/>
  <c r="CM1" i="73"/>
  <c r="CN8" i="73"/>
  <c r="CO8" i="122" l="1"/>
  <c r="CN1" i="122"/>
  <c r="CO8" i="119"/>
  <c r="CN1" i="119"/>
  <c r="CN1" i="116"/>
  <c r="CO8" i="116"/>
  <c r="CP8" i="110"/>
  <c r="CO1" i="110"/>
  <c r="CO8" i="106"/>
  <c r="CN1" i="106"/>
  <c r="CS8" i="89"/>
  <c r="CR1" i="89"/>
  <c r="CW1" i="87"/>
  <c r="CX8" i="87"/>
  <c r="CO1" i="75"/>
  <c r="CP8" i="75"/>
  <c r="CO8" i="73"/>
  <c r="CN1" i="73"/>
  <c r="CO1" i="122" l="1"/>
  <c r="CP8" i="122"/>
  <c r="CP8" i="119"/>
  <c r="CO1" i="119"/>
  <c r="CP8" i="116"/>
  <c r="CO1" i="116"/>
  <c r="CQ8" i="110"/>
  <c r="CP1" i="110"/>
  <c r="CP8" i="106"/>
  <c r="CO1" i="106"/>
  <c r="CT8" i="89"/>
  <c r="CS1" i="89"/>
  <c r="CY8" i="87"/>
  <c r="CX1" i="87"/>
  <c r="CQ8" i="75"/>
  <c r="CP1" i="75"/>
  <c r="CP8" i="73"/>
  <c r="CO1" i="73"/>
  <c r="CP1" i="122" l="1"/>
  <c r="CQ8" i="122"/>
  <c r="CQ8" i="119"/>
  <c r="CP1" i="119"/>
  <c r="CQ8" i="116"/>
  <c r="CP1" i="116"/>
  <c r="CQ1" i="110"/>
  <c r="CR8" i="110"/>
  <c r="CQ8" i="106"/>
  <c r="CP1" i="106"/>
  <c r="CT1" i="89"/>
  <c r="CU8" i="89"/>
  <c r="CZ8" i="87"/>
  <c r="CY1" i="87"/>
  <c r="CR8" i="75"/>
  <c r="CQ1" i="75"/>
  <c r="CQ8" i="73"/>
  <c r="CP1" i="73"/>
  <c r="CQ1" i="122" l="1"/>
  <c r="CR8" i="122"/>
  <c r="CQ1" i="119"/>
  <c r="CR8" i="119"/>
  <c r="CR8" i="116"/>
  <c r="CQ1" i="116"/>
  <c r="CR1" i="110"/>
  <c r="CS8" i="110"/>
  <c r="CR8" i="106"/>
  <c r="CQ1" i="106"/>
  <c r="CU1" i="89"/>
  <c r="CV8" i="89"/>
  <c r="DA8" i="87"/>
  <c r="CZ1" i="87"/>
  <c r="CS8" i="75"/>
  <c r="CR1" i="75"/>
  <c r="CQ1" i="73"/>
  <c r="CR8" i="73"/>
  <c r="CS8" i="122" l="1"/>
  <c r="CR1" i="122"/>
  <c r="CS8" i="119"/>
  <c r="CR1" i="119"/>
  <c r="CS8" i="116"/>
  <c r="CR1" i="116"/>
  <c r="CT8" i="110"/>
  <c r="CS1" i="110"/>
  <c r="CS8" i="106"/>
  <c r="CR1" i="106"/>
  <c r="CW8" i="89"/>
  <c r="CV1" i="89"/>
  <c r="DB8" i="87"/>
  <c r="DA1" i="87"/>
  <c r="CS1" i="75"/>
  <c r="CT8" i="75"/>
  <c r="CR1" i="73"/>
  <c r="CS8" i="73"/>
  <c r="CT8" i="122" l="1"/>
  <c r="CS1" i="122"/>
  <c r="CT8" i="119"/>
  <c r="CS1" i="119"/>
  <c r="CT8" i="116"/>
  <c r="CS1" i="116"/>
  <c r="CT1" i="110"/>
  <c r="CU8" i="110"/>
  <c r="CT8" i="106"/>
  <c r="CS1" i="106"/>
  <c r="CW1" i="89"/>
  <c r="CX8" i="89"/>
  <c r="DC8" i="87"/>
  <c r="DB1" i="87"/>
  <c r="CT1" i="75"/>
  <c r="CU8" i="75"/>
  <c r="CT8" i="73"/>
  <c r="CS1" i="73"/>
  <c r="CU8" i="122" l="1"/>
  <c r="CT1" i="122"/>
  <c r="CU8" i="119"/>
  <c r="CT1" i="119"/>
  <c r="CT1" i="116"/>
  <c r="CU8" i="116"/>
  <c r="CU1" i="110"/>
  <c r="CV8" i="110"/>
  <c r="CU8" i="106"/>
  <c r="CT1" i="106"/>
  <c r="CY8" i="89"/>
  <c r="CX1" i="89"/>
  <c r="DD8" i="87"/>
  <c r="DC1" i="87"/>
  <c r="CV8" i="75"/>
  <c r="CU1" i="75"/>
  <c r="CU8" i="73"/>
  <c r="CT1" i="73"/>
  <c r="CU1" i="122" l="1"/>
  <c r="CV8" i="122"/>
  <c r="CV8" i="119"/>
  <c r="CU1" i="119"/>
  <c r="CV8" i="116"/>
  <c r="CU1" i="116"/>
  <c r="CV1" i="110"/>
  <c r="CW8" i="110"/>
  <c r="CV8" i="106"/>
  <c r="CU1" i="106"/>
  <c r="CZ8" i="89"/>
  <c r="CY1" i="89"/>
  <c r="DD1" i="87"/>
  <c r="DE8" i="87"/>
  <c r="CV1" i="75"/>
  <c r="CW8" i="75"/>
  <c r="CV8" i="73"/>
  <c r="CU1" i="73"/>
  <c r="CW8" i="122" l="1"/>
  <c r="CV1" i="122"/>
  <c r="CW8" i="119"/>
  <c r="CV1" i="119"/>
  <c r="CW8" i="116"/>
  <c r="CV1" i="116"/>
  <c r="CX8" i="110"/>
  <c r="CW1" i="110"/>
  <c r="CV1" i="106"/>
  <c r="CW8" i="106"/>
  <c r="DA8" i="89"/>
  <c r="CZ1" i="89"/>
  <c r="DF8" i="87"/>
  <c r="DE1" i="87"/>
  <c r="CW1" i="75"/>
  <c r="CX8" i="75"/>
  <c r="CV1" i="73"/>
  <c r="CW8" i="73"/>
  <c r="CX8" i="122" l="1"/>
  <c r="CW1" i="122"/>
  <c r="CX8" i="119"/>
  <c r="CW1" i="119"/>
  <c r="CW1" i="116"/>
  <c r="CX8" i="116"/>
  <c r="CY8" i="110"/>
  <c r="CX1" i="110"/>
  <c r="CW1" i="106"/>
  <c r="CX8" i="106"/>
  <c r="DB8" i="89"/>
  <c r="DA1" i="89"/>
  <c r="DG8" i="87"/>
  <c r="DF1" i="87"/>
  <c r="CY8" i="75"/>
  <c r="CX1" i="75"/>
  <c r="CX8" i="73"/>
  <c r="CW1" i="73"/>
  <c r="CX1" i="122" l="1"/>
  <c r="CY8" i="122"/>
  <c r="CX1" i="119"/>
  <c r="CY8" i="119"/>
  <c r="CX1" i="116"/>
  <c r="CY8" i="116"/>
  <c r="CY1" i="110"/>
  <c r="CZ8" i="110"/>
  <c r="CX1" i="106"/>
  <c r="CY8" i="106"/>
  <c r="DB1" i="89"/>
  <c r="DC8" i="89"/>
  <c r="DH8" i="87"/>
  <c r="DG1" i="87"/>
  <c r="CZ8" i="75"/>
  <c r="CY1" i="75"/>
  <c r="CY8" i="73"/>
  <c r="CX1" i="73"/>
  <c r="CZ8" i="122" l="1"/>
  <c r="CY1" i="122"/>
  <c r="CZ8" i="119"/>
  <c r="CY1" i="119"/>
  <c r="CZ8" i="116"/>
  <c r="CY1" i="116"/>
  <c r="CZ1" i="110"/>
  <c r="DA8" i="110"/>
  <c r="CY1" i="106"/>
  <c r="CZ8" i="106"/>
  <c r="DC1" i="89"/>
  <c r="DD8" i="89"/>
  <c r="DH1" i="87"/>
  <c r="DI8" i="87"/>
  <c r="DA8" i="75"/>
  <c r="CZ1" i="75"/>
  <c r="CZ8" i="73"/>
  <c r="CY1" i="73"/>
  <c r="CZ1" i="122" l="1"/>
  <c r="DA8" i="122"/>
  <c r="CZ1" i="119"/>
  <c r="DA8" i="119"/>
  <c r="CZ1" i="116"/>
  <c r="DA8" i="116"/>
  <c r="DB8" i="110"/>
  <c r="DA1" i="110"/>
  <c r="DA8" i="106"/>
  <c r="CZ1" i="106"/>
  <c r="DE8" i="89"/>
  <c r="DD1" i="89"/>
  <c r="DI1" i="87"/>
  <c r="DJ8" i="87"/>
  <c r="DA1" i="75"/>
  <c r="DB8" i="75"/>
  <c r="CZ1" i="73"/>
  <c r="DA8" i="73"/>
  <c r="DA1" i="122" l="1"/>
  <c r="DB8" i="122"/>
  <c r="DB8" i="119"/>
  <c r="DA1" i="119"/>
  <c r="DA1" i="116"/>
  <c r="DB8" i="116"/>
  <c r="DC8" i="110"/>
  <c r="DB1" i="110"/>
  <c r="DB8" i="106"/>
  <c r="DA1" i="106"/>
  <c r="DE1" i="89"/>
  <c r="DF8" i="89"/>
  <c r="DJ1" i="87"/>
  <c r="DK8" i="87"/>
  <c r="DC8" i="75"/>
  <c r="DB1" i="75"/>
  <c r="DB8" i="73"/>
  <c r="DA1" i="73"/>
  <c r="DB1" i="122" l="1"/>
  <c r="DC8" i="122"/>
  <c r="DC8" i="119"/>
  <c r="DB1" i="119"/>
  <c r="DB1" i="116"/>
  <c r="DC8" i="116"/>
  <c r="DC1" i="110"/>
  <c r="DD8" i="110"/>
  <c r="DC8" i="106"/>
  <c r="DB1" i="106"/>
  <c r="DF1" i="89"/>
  <c r="DG8" i="89"/>
  <c r="DK1" i="87"/>
  <c r="DL8" i="87"/>
  <c r="DD8" i="75"/>
  <c r="DC1" i="75"/>
  <c r="DC8" i="73"/>
  <c r="DB1" i="73"/>
  <c r="DD8" i="122" l="1"/>
  <c r="DC1" i="122"/>
  <c r="DD8" i="119"/>
  <c r="DC1" i="119"/>
  <c r="DD8" i="116"/>
  <c r="DC1" i="116"/>
  <c r="DD1" i="110"/>
  <c r="DE8" i="110"/>
  <c r="DD8" i="106"/>
  <c r="DC1" i="106"/>
  <c r="DG1" i="89"/>
  <c r="DH8" i="89"/>
  <c r="DL1" i="87"/>
  <c r="DM8" i="87"/>
  <c r="DE8" i="75"/>
  <c r="DD1" i="75"/>
  <c r="DC1" i="73"/>
  <c r="DD8" i="73"/>
  <c r="DE8" i="122" l="1"/>
  <c r="DD1" i="122"/>
  <c r="DE8" i="119"/>
  <c r="DD1" i="119"/>
  <c r="DE8" i="116"/>
  <c r="DD1" i="116"/>
  <c r="DF8" i="110"/>
  <c r="DE1" i="110"/>
  <c r="DE8" i="106"/>
  <c r="DD1" i="106"/>
  <c r="DI8" i="89"/>
  <c r="DH1" i="89"/>
  <c r="DN8" i="87"/>
  <c r="DM1" i="87"/>
  <c r="DF8" i="75"/>
  <c r="DE1" i="75"/>
  <c r="DE8" i="73"/>
  <c r="DD1" i="73"/>
  <c r="DE1" i="122" l="1"/>
  <c r="DF8" i="122"/>
  <c r="DF8" i="119"/>
  <c r="DE1" i="119"/>
  <c r="DF8" i="116"/>
  <c r="DE1" i="116"/>
  <c r="DF1" i="110"/>
  <c r="DG8" i="110"/>
  <c r="DF8" i="106"/>
  <c r="DE1" i="106"/>
  <c r="DJ8" i="89"/>
  <c r="DI1" i="89"/>
  <c r="DO8" i="87"/>
  <c r="DN1" i="87"/>
  <c r="DG8" i="75"/>
  <c r="DF1" i="75"/>
  <c r="DF8" i="73"/>
  <c r="DE1" i="73"/>
  <c r="DG8" i="122" l="1"/>
  <c r="DF1" i="122"/>
  <c r="DG8" i="119"/>
  <c r="DF1" i="119"/>
  <c r="DG8" i="116"/>
  <c r="DF1" i="116"/>
  <c r="DG1" i="110"/>
  <c r="DH8" i="110"/>
  <c r="DG8" i="106"/>
  <c r="DF1" i="106"/>
  <c r="DK8" i="89"/>
  <c r="DJ1" i="89"/>
  <c r="DP8" i="87"/>
  <c r="DO1" i="87"/>
  <c r="DH8" i="75"/>
  <c r="DG1" i="75"/>
  <c r="DG8" i="73"/>
  <c r="DF1" i="73"/>
  <c r="DH8" i="122" l="1"/>
  <c r="DG1" i="122"/>
  <c r="DH8" i="119"/>
  <c r="DG1" i="119"/>
  <c r="DH8" i="116"/>
  <c r="DG1" i="116"/>
  <c r="DH1" i="110"/>
  <c r="DI8" i="110"/>
  <c r="DH8" i="106"/>
  <c r="DG1" i="106"/>
  <c r="DK1" i="89"/>
  <c r="DL8" i="89"/>
  <c r="DQ8" i="87"/>
  <c r="DP1" i="87"/>
  <c r="DI8" i="75"/>
  <c r="DH1" i="75"/>
  <c r="DG1" i="73"/>
  <c r="DH8" i="73"/>
  <c r="DI8" i="122" l="1"/>
  <c r="DH1" i="122"/>
  <c r="DI8" i="119"/>
  <c r="DH1" i="119"/>
  <c r="DI8" i="116"/>
  <c r="DH1" i="116"/>
  <c r="DJ8" i="110"/>
  <c r="DI1" i="110"/>
  <c r="DH1" i="106"/>
  <c r="DI8" i="106"/>
  <c r="DM8" i="89"/>
  <c r="DL1" i="89"/>
  <c r="DR8" i="87"/>
  <c r="DQ1" i="87"/>
  <c r="DI1" i="75"/>
  <c r="DJ8" i="75"/>
  <c r="DH1" i="73"/>
  <c r="DI8" i="73"/>
  <c r="DI1" i="122" l="1"/>
  <c r="DJ8" i="122"/>
  <c r="DJ8" i="119"/>
  <c r="DI1" i="119"/>
  <c r="DJ8" i="116"/>
  <c r="DI1" i="116"/>
  <c r="DK8" i="110"/>
  <c r="DJ1" i="110"/>
  <c r="DI1" i="106"/>
  <c r="DJ8" i="106"/>
  <c r="DN8" i="89"/>
  <c r="DM1" i="89"/>
  <c r="DS8" i="87"/>
  <c r="DR1" i="87"/>
  <c r="DJ1" i="75"/>
  <c r="DK8" i="75"/>
  <c r="DI1" i="73"/>
  <c r="DJ8" i="73"/>
  <c r="DJ1" i="122" l="1"/>
  <c r="DK8" i="122"/>
  <c r="DK8" i="119"/>
  <c r="DJ1" i="119"/>
  <c r="DK8" i="116"/>
  <c r="DJ1" i="116"/>
  <c r="DL8" i="110"/>
  <c r="DK1" i="110"/>
  <c r="DJ1" i="106"/>
  <c r="DK8" i="106"/>
  <c r="DO8" i="89"/>
  <c r="DN1" i="89"/>
  <c r="DT8" i="87"/>
  <c r="DS1" i="87"/>
  <c r="DK1" i="75"/>
  <c r="DL8" i="75"/>
  <c r="DK8" i="73"/>
  <c r="DJ1" i="73"/>
  <c r="DK1" i="122" l="1"/>
  <c r="DL8" i="122"/>
  <c r="DL8" i="119"/>
  <c r="DK1" i="119"/>
  <c r="DL8" i="116"/>
  <c r="DK1" i="116"/>
  <c r="DL1" i="110"/>
  <c r="DM8" i="110"/>
  <c r="DL8" i="106"/>
  <c r="DK1" i="106"/>
  <c r="DP8" i="89"/>
  <c r="DO1" i="89"/>
  <c r="DT1" i="87"/>
  <c r="DU8" i="87"/>
  <c r="DL1" i="75"/>
  <c r="DM8" i="75"/>
  <c r="DK1" i="73"/>
  <c r="DL8" i="73"/>
  <c r="DL1" i="122" l="1"/>
  <c r="DM8" i="122"/>
  <c r="DM8" i="119"/>
  <c r="DL1" i="119"/>
  <c r="DM8" i="116"/>
  <c r="DL1" i="116"/>
  <c r="DM1" i="110"/>
  <c r="DN8" i="110"/>
  <c r="DL1" i="106"/>
  <c r="DM8" i="106"/>
  <c r="DQ8" i="89"/>
  <c r="DP1" i="89"/>
  <c r="DU1" i="87"/>
  <c r="DV8" i="87"/>
  <c r="DM1" i="75"/>
  <c r="DN8" i="75"/>
  <c r="DM8" i="73"/>
  <c r="DL1" i="73"/>
  <c r="DM1" i="122" l="1"/>
  <c r="DN8" i="122"/>
  <c r="DN8" i="119"/>
  <c r="DM1" i="119"/>
  <c r="DN8" i="116"/>
  <c r="DM1" i="116"/>
  <c r="DO8" i="110"/>
  <c r="DN1" i="110"/>
  <c r="DM1" i="106"/>
  <c r="DN8" i="106"/>
  <c r="DQ1" i="89"/>
  <c r="DR8" i="89"/>
  <c r="DW8" i="87"/>
  <c r="DV1" i="87"/>
  <c r="DO8" i="75"/>
  <c r="DN1" i="75"/>
  <c r="DN8" i="73"/>
  <c r="DM1" i="73"/>
  <c r="DN1" i="122" l="1"/>
  <c r="DO8" i="122"/>
  <c r="DO8" i="119"/>
  <c r="DN1" i="119"/>
  <c r="DN1" i="116"/>
  <c r="DO8" i="116"/>
  <c r="DO1" i="110"/>
  <c r="DP8" i="110"/>
  <c r="DO8" i="106"/>
  <c r="DN1" i="106"/>
  <c r="DR1" i="89"/>
  <c r="DS8" i="89"/>
  <c r="DX8" i="87"/>
  <c r="DW1" i="87"/>
  <c r="DP8" i="75"/>
  <c r="DO1" i="75"/>
  <c r="DO8" i="73"/>
  <c r="DN1" i="73"/>
  <c r="DP8" i="122" l="1"/>
  <c r="DO1" i="122"/>
  <c r="DP8" i="119"/>
  <c r="DO1" i="119"/>
  <c r="DO1" i="116"/>
  <c r="DP8" i="116"/>
  <c r="DP1" i="110"/>
  <c r="DQ8" i="110"/>
  <c r="DP8" i="106"/>
  <c r="DO1" i="106"/>
  <c r="DS1" i="89"/>
  <c r="DT8" i="89"/>
  <c r="DY8" i="87"/>
  <c r="DX1" i="87"/>
  <c r="DQ8" i="75"/>
  <c r="DP1" i="75"/>
  <c r="DP8" i="73"/>
  <c r="DO1" i="73"/>
  <c r="DP1" i="122" l="1"/>
  <c r="DQ8" i="122"/>
  <c r="DQ8" i="119"/>
  <c r="DP1" i="119"/>
  <c r="DP1" i="116"/>
  <c r="DQ8" i="116"/>
  <c r="DR8" i="110"/>
  <c r="DQ1" i="110"/>
  <c r="DQ8" i="106"/>
  <c r="DP1" i="106"/>
  <c r="DU8" i="89"/>
  <c r="DT1" i="89"/>
  <c r="DZ8" i="87"/>
  <c r="DY1" i="87"/>
  <c r="DR8" i="75"/>
  <c r="DQ1" i="75"/>
  <c r="DP1" i="73"/>
  <c r="DQ8" i="73"/>
  <c r="DR8" i="122" l="1"/>
  <c r="DQ1" i="122"/>
  <c r="DQ1" i="119"/>
  <c r="DR8" i="119"/>
  <c r="DR8" i="116"/>
  <c r="DQ1" i="116"/>
  <c r="DR1" i="110"/>
  <c r="DS8" i="110"/>
  <c r="DQ1" i="106"/>
  <c r="DR8" i="106"/>
  <c r="DU1" i="89"/>
  <c r="DV8" i="89"/>
  <c r="EA8" i="87"/>
  <c r="DZ1" i="87"/>
  <c r="DS8" i="75"/>
  <c r="DR1" i="75"/>
  <c r="DR8" i="73"/>
  <c r="DQ1" i="73"/>
  <c r="DS8" i="122" l="1"/>
  <c r="DR1" i="122"/>
  <c r="DS8" i="119"/>
  <c r="DR1" i="119"/>
  <c r="DS8" i="116"/>
  <c r="DR1" i="116"/>
  <c r="DS1" i="110"/>
  <c r="DT8" i="110"/>
  <c r="DR1" i="106"/>
  <c r="DS8" i="106"/>
  <c r="DW8" i="89"/>
  <c r="DV1" i="89"/>
  <c r="EB8" i="87"/>
  <c r="EA1" i="87"/>
  <c r="DT8" i="75"/>
  <c r="DS1" i="75"/>
  <c r="DS8" i="73"/>
  <c r="DR1" i="73"/>
  <c r="DT8" i="122" l="1"/>
  <c r="DS1" i="122"/>
  <c r="DT8" i="119"/>
  <c r="DS1" i="119"/>
  <c r="DS1" i="116"/>
  <c r="DT8" i="116"/>
  <c r="DT1" i="110"/>
  <c r="DU8" i="110"/>
  <c r="DT8" i="106"/>
  <c r="DS1" i="106"/>
  <c r="DX8" i="89"/>
  <c r="DW1" i="89"/>
  <c r="EC8" i="87"/>
  <c r="EB1" i="87"/>
  <c r="DU8" i="75"/>
  <c r="DT1" i="75"/>
  <c r="DT8" i="73"/>
  <c r="DS1" i="73"/>
  <c r="DU8" i="122" l="1"/>
  <c r="DT1" i="122"/>
  <c r="DU8" i="119"/>
  <c r="DT1" i="119"/>
  <c r="DT1" i="116"/>
  <c r="DU8" i="116"/>
  <c r="DV8" i="110"/>
  <c r="DU1" i="110"/>
  <c r="DU8" i="106"/>
  <c r="DT1" i="106"/>
  <c r="DY8" i="89"/>
  <c r="DX1" i="89"/>
  <c r="ED8" i="87"/>
  <c r="EC1" i="87"/>
  <c r="DV8" i="75"/>
  <c r="DU1" i="75"/>
  <c r="DU8" i="73"/>
  <c r="DT1" i="73"/>
  <c r="DU1" i="122" l="1"/>
  <c r="DV8" i="122"/>
  <c r="DV8" i="119"/>
  <c r="DU1" i="119"/>
  <c r="DU1" i="116"/>
  <c r="DV8" i="116"/>
  <c r="DW8" i="110"/>
  <c r="DV1" i="110"/>
  <c r="DU1" i="106"/>
  <c r="DV8" i="106"/>
  <c r="DZ8" i="89"/>
  <c r="DY1" i="89"/>
  <c r="EE8" i="87"/>
  <c r="ED1" i="87"/>
  <c r="DW8" i="75"/>
  <c r="DV1" i="75"/>
  <c r="DU1" i="73"/>
  <c r="DV8" i="73"/>
  <c r="DV1" i="122" l="1"/>
  <c r="DW8" i="122"/>
  <c r="DW8" i="119"/>
  <c r="DV1" i="119"/>
  <c r="DV1" i="116"/>
  <c r="DW8" i="116"/>
  <c r="DX8" i="110"/>
  <c r="DW1" i="110"/>
  <c r="DV1" i="106"/>
  <c r="DW8" i="106"/>
  <c r="DZ1" i="89"/>
  <c r="EA8" i="89"/>
  <c r="EF8" i="87"/>
  <c r="EE1" i="87"/>
  <c r="DX8" i="75"/>
  <c r="DW1" i="75"/>
  <c r="DV1" i="73"/>
  <c r="DW8" i="73"/>
  <c r="DX8" i="122" l="1"/>
  <c r="DW1" i="122"/>
  <c r="DX8" i="119"/>
  <c r="DW1" i="119"/>
  <c r="DX8" i="116"/>
  <c r="DW1" i="116"/>
  <c r="DY8" i="110"/>
  <c r="DX1" i="110"/>
  <c r="DW1" i="106"/>
  <c r="DX8" i="106"/>
  <c r="EB8" i="89"/>
  <c r="EA1" i="89"/>
  <c r="EF1" i="87"/>
  <c r="EG8" i="87"/>
  <c r="DX1" i="75"/>
  <c r="DY8" i="75"/>
  <c r="DW1" i="73"/>
  <c r="DX8" i="73"/>
  <c r="DX1" i="122" l="1"/>
  <c r="DY8" i="122"/>
  <c r="DY8" i="119"/>
  <c r="DX1" i="119"/>
  <c r="DY8" i="116"/>
  <c r="DX1" i="116"/>
  <c r="DZ8" i="110"/>
  <c r="DY1" i="110"/>
  <c r="DX1" i="106"/>
  <c r="DY8" i="106"/>
  <c r="EC8" i="89"/>
  <c r="EB1" i="89"/>
  <c r="EG1" i="87"/>
  <c r="EH8" i="87"/>
  <c r="DY1" i="75"/>
  <c r="DZ8" i="75"/>
  <c r="DX1" i="73"/>
  <c r="DY8" i="73"/>
  <c r="DZ8" i="122" l="1"/>
  <c r="DY1" i="122"/>
  <c r="DZ8" i="119"/>
  <c r="DY1" i="119"/>
  <c r="DZ8" i="116"/>
  <c r="DY1" i="116"/>
  <c r="EA8" i="110"/>
  <c r="DZ1" i="110"/>
  <c r="DY1" i="106"/>
  <c r="DZ8" i="106"/>
  <c r="ED8" i="89"/>
  <c r="EC1" i="89"/>
  <c r="EI8" i="87"/>
  <c r="EH1" i="87"/>
  <c r="DZ1" i="75"/>
  <c r="EA8" i="75"/>
  <c r="DZ8" i="73"/>
  <c r="DY1" i="73"/>
  <c r="DZ1" i="122" l="1"/>
  <c r="EA8" i="122"/>
  <c r="EA8" i="119"/>
  <c r="DZ1" i="119"/>
  <c r="EA8" i="116"/>
  <c r="DZ1" i="116"/>
  <c r="EA1" i="110"/>
  <c r="EB8" i="110"/>
  <c r="DZ1" i="106"/>
  <c r="EA8" i="106"/>
  <c r="ED1" i="89"/>
  <c r="EE8" i="89"/>
  <c r="EJ8" i="87"/>
  <c r="EI1" i="87"/>
  <c r="EA1" i="75"/>
  <c r="EB8" i="75"/>
  <c r="EA8" i="73"/>
  <c r="DZ1" i="73"/>
  <c r="EB8" i="122" l="1"/>
  <c r="EA1" i="122"/>
  <c r="EA1" i="119"/>
  <c r="EB8" i="119"/>
  <c r="EB8" i="116"/>
  <c r="EA1" i="116"/>
  <c r="EB1" i="110"/>
  <c r="EC8" i="110"/>
  <c r="EB8" i="106"/>
  <c r="EA1" i="106"/>
  <c r="EE1" i="89"/>
  <c r="EF8" i="89"/>
  <c r="EJ1" i="87"/>
  <c r="EK8" i="87"/>
  <c r="EB1" i="75"/>
  <c r="EC8" i="75"/>
  <c r="EA1" i="73"/>
  <c r="EB8" i="73"/>
  <c r="EC8" i="122" l="1"/>
  <c r="EB1" i="122"/>
  <c r="EB1" i="119"/>
  <c r="EC8" i="119"/>
  <c r="EC8" i="116"/>
  <c r="EB1" i="116"/>
  <c r="ED8" i="110"/>
  <c r="EC1" i="110"/>
  <c r="EC8" i="106"/>
  <c r="EB1" i="106"/>
  <c r="EG8" i="89"/>
  <c r="EF1" i="89"/>
  <c r="EL8" i="87"/>
  <c r="EK1" i="87"/>
  <c r="ED8" i="75"/>
  <c r="EC1" i="75"/>
  <c r="EB1" i="73"/>
  <c r="EC8" i="73"/>
  <c r="EC1" i="122" l="1"/>
  <c r="ED8" i="122"/>
  <c r="ED8" i="119"/>
  <c r="EC1" i="119"/>
  <c r="ED8" i="116"/>
  <c r="EC1" i="116"/>
  <c r="ED1" i="110"/>
  <c r="EE8" i="110"/>
  <c r="EC1" i="106"/>
  <c r="ED8" i="106"/>
  <c r="EH8" i="89"/>
  <c r="EG1" i="89"/>
  <c r="EM8" i="87"/>
  <c r="EL1" i="87"/>
  <c r="EE8" i="75"/>
  <c r="ED1" i="75"/>
  <c r="ED8" i="73"/>
  <c r="EC1" i="73"/>
  <c r="EE8" i="122" l="1"/>
  <c r="ED1" i="122"/>
  <c r="ED1" i="119"/>
  <c r="EE8" i="119"/>
  <c r="ED1" i="116"/>
  <c r="EE8" i="116"/>
  <c r="EE1" i="110"/>
  <c r="EF8" i="110"/>
  <c r="ED1" i="106"/>
  <c r="EE8" i="106"/>
  <c r="EH1" i="89"/>
  <c r="EI8" i="89"/>
  <c r="EN8" i="87"/>
  <c r="EM1" i="87"/>
  <c r="EF8" i="75"/>
  <c r="EE1" i="75"/>
  <c r="EE8" i="73"/>
  <c r="ED1" i="73"/>
  <c r="EF8" i="122" l="1"/>
  <c r="EE1" i="122"/>
  <c r="EF8" i="119"/>
  <c r="EE1" i="119"/>
  <c r="EE1" i="116"/>
  <c r="EF8" i="116"/>
  <c r="EF1" i="110"/>
  <c r="EG8" i="110"/>
  <c r="EF8" i="106"/>
  <c r="EE1" i="106"/>
  <c r="EJ8" i="89"/>
  <c r="EI1" i="89"/>
  <c r="EN1" i="87"/>
  <c r="EO8" i="87"/>
  <c r="EG8" i="75"/>
  <c r="EF1" i="75"/>
  <c r="EE1" i="73"/>
  <c r="EF8" i="73"/>
  <c r="EF1" i="122" l="1"/>
  <c r="EG8" i="122"/>
  <c r="EG8" i="119"/>
  <c r="EF1" i="119"/>
  <c r="EG8" i="116"/>
  <c r="EF1" i="116"/>
  <c r="EH8" i="110"/>
  <c r="EG1" i="110"/>
  <c r="EG8" i="106"/>
  <c r="EF1" i="106"/>
  <c r="EK8" i="89"/>
  <c r="EJ1" i="89"/>
  <c r="EP8" i="87"/>
  <c r="EO1" i="87"/>
  <c r="EH8" i="75"/>
  <c r="EG1" i="75"/>
  <c r="EG8" i="73"/>
  <c r="EF1" i="73"/>
  <c r="EG1" i="122" l="1"/>
  <c r="EH8" i="122"/>
  <c r="EH8" i="119"/>
  <c r="EG1" i="119"/>
  <c r="EH8" i="116"/>
  <c r="EG1" i="116"/>
  <c r="EI8" i="110"/>
  <c r="EH1" i="110"/>
  <c r="EG1" i="106"/>
  <c r="EH8" i="106"/>
  <c r="EL8" i="89"/>
  <c r="EK1" i="89"/>
  <c r="EQ8" i="87"/>
  <c r="EP1" i="87"/>
  <c r="EI8" i="75"/>
  <c r="EH1" i="75"/>
  <c r="EH8" i="73"/>
  <c r="EG1" i="73"/>
  <c r="EH1" i="122" l="1"/>
  <c r="EI8" i="122"/>
  <c r="EI8" i="119"/>
  <c r="EH1" i="119"/>
  <c r="EH1" i="116"/>
  <c r="EI8" i="116"/>
  <c r="EJ8" i="110"/>
  <c r="EI1" i="110"/>
  <c r="EH1" i="106"/>
  <c r="EI8" i="106"/>
  <c r="EM8" i="89"/>
  <c r="EL1" i="89"/>
  <c r="ER8" i="87"/>
  <c r="EQ1" i="87"/>
  <c r="EJ8" i="75"/>
  <c r="EI1" i="75"/>
  <c r="EI8" i="73"/>
  <c r="EH1" i="73"/>
  <c r="EJ8" i="122" l="1"/>
  <c r="EI1" i="122"/>
  <c r="EJ8" i="119"/>
  <c r="EI1" i="119"/>
  <c r="EJ8" i="116"/>
  <c r="EI1" i="116"/>
  <c r="EK8" i="110"/>
  <c r="EJ1" i="110"/>
  <c r="EI1" i="106"/>
  <c r="EJ8" i="106"/>
  <c r="EN8" i="89"/>
  <c r="EM1" i="89"/>
  <c r="ER1" i="87"/>
  <c r="ES8" i="87"/>
  <c r="EK8" i="75"/>
  <c r="EJ1" i="75"/>
  <c r="EJ8" i="73"/>
  <c r="EI1" i="73"/>
  <c r="EJ1" i="122" l="1"/>
  <c r="EK8" i="122"/>
  <c r="EK8" i="119"/>
  <c r="EJ1" i="119"/>
  <c r="EK8" i="116"/>
  <c r="EJ1" i="116"/>
  <c r="EL8" i="110"/>
  <c r="EK1" i="110"/>
  <c r="EJ1" i="106"/>
  <c r="EK8" i="106"/>
  <c r="EO8" i="89"/>
  <c r="EN1" i="89"/>
  <c r="ES1" i="87"/>
  <c r="ET8" i="87"/>
  <c r="EK1" i="75"/>
  <c r="EL8" i="75"/>
  <c r="EJ1" i="73"/>
  <c r="EK8" i="73"/>
  <c r="EK1" i="122" l="1"/>
  <c r="EL8" i="122"/>
  <c r="EL8" i="119"/>
  <c r="EK1" i="119"/>
  <c r="EL8" i="116"/>
  <c r="EK1" i="116"/>
  <c r="EM8" i="110"/>
  <c r="EL1" i="110"/>
  <c r="EL8" i="106"/>
  <c r="EK1" i="106"/>
  <c r="EP8" i="89"/>
  <c r="EO1" i="89"/>
  <c r="ET1" i="87"/>
  <c r="EU8" i="87"/>
  <c r="EM8" i="75"/>
  <c r="EL1" i="75"/>
  <c r="EL8" i="73"/>
  <c r="EK1" i="73"/>
  <c r="EL1" i="122" l="1"/>
  <c r="EM8" i="122"/>
  <c r="EM8" i="119"/>
  <c r="EL1" i="119"/>
  <c r="EM8" i="116"/>
  <c r="EL1" i="116"/>
  <c r="EM1" i="110"/>
  <c r="EN8" i="110"/>
  <c r="EM8" i="106"/>
  <c r="EL1" i="106"/>
  <c r="EQ8" i="89"/>
  <c r="EP1" i="89"/>
  <c r="EU1" i="87"/>
  <c r="EV8" i="87"/>
  <c r="EM1" i="75"/>
  <c r="EN8" i="75"/>
  <c r="EM8" i="73"/>
  <c r="EL1" i="73"/>
  <c r="EM1" i="122" l="1"/>
  <c r="EN8" i="122"/>
  <c r="EN8" i="119"/>
  <c r="EM1" i="119"/>
  <c r="EN8" i="116"/>
  <c r="EM1" i="116"/>
  <c r="EN1" i="110"/>
  <c r="EO8" i="110"/>
  <c r="EN8" i="106"/>
  <c r="EM1" i="106"/>
  <c r="ER8" i="89"/>
  <c r="EQ1" i="89"/>
  <c r="EW8" i="87"/>
  <c r="EV1" i="87"/>
  <c r="EN1" i="75"/>
  <c r="EO8" i="75"/>
  <c r="EN8" i="73"/>
  <c r="EM1" i="73"/>
  <c r="EN1" i="122" l="1"/>
  <c r="EO8" i="122"/>
  <c r="EO8" i="119"/>
  <c r="EN1" i="119"/>
  <c r="EO8" i="116"/>
  <c r="EN1" i="116"/>
  <c r="EP8" i="110"/>
  <c r="EO1" i="110"/>
  <c r="EO8" i="106"/>
  <c r="EN1" i="106"/>
  <c r="ES8" i="89"/>
  <c r="ER1" i="89"/>
  <c r="EX8" i="87"/>
  <c r="EW1" i="87"/>
  <c r="EO1" i="75"/>
  <c r="EP8" i="75"/>
  <c r="EN1" i="73"/>
  <c r="EO8" i="73"/>
  <c r="EP8" i="122" l="1"/>
  <c r="EO1" i="122"/>
  <c r="EP8" i="119"/>
  <c r="EO1" i="119"/>
  <c r="EP8" i="116"/>
  <c r="EO1" i="116"/>
  <c r="EP1" i="110"/>
  <c r="EQ8" i="110"/>
  <c r="EO1" i="106"/>
  <c r="EP8" i="106"/>
  <c r="ET8" i="89"/>
  <c r="ES1" i="89"/>
  <c r="EY8" i="87"/>
  <c r="EX1" i="87"/>
  <c r="EP1" i="75"/>
  <c r="EQ8" i="75"/>
  <c r="EP8" i="73"/>
  <c r="EO1" i="73"/>
  <c r="EQ8" i="122" l="1"/>
  <c r="EP1" i="122"/>
  <c r="EQ8" i="119"/>
  <c r="EP1" i="119"/>
  <c r="EQ8" i="116"/>
  <c r="EP1" i="116"/>
  <c r="EQ1" i="110"/>
  <c r="ER8" i="110"/>
  <c r="EQ8" i="106"/>
  <c r="EP1" i="106"/>
  <c r="ET1" i="89"/>
  <c r="EU8" i="89"/>
  <c r="EZ8" i="87"/>
  <c r="EY1" i="87"/>
  <c r="ER8" i="75"/>
  <c r="EQ1" i="75"/>
  <c r="EQ8" i="73"/>
  <c r="EP1" i="73"/>
  <c r="EQ1" i="122" l="1"/>
  <c r="ER8" i="122"/>
  <c r="ER8" i="119"/>
  <c r="EQ1" i="119"/>
  <c r="EQ1" i="116"/>
  <c r="ER8" i="116"/>
  <c r="ER1" i="110"/>
  <c r="ES8" i="110"/>
  <c r="ER8" i="106"/>
  <c r="EQ1" i="106"/>
  <c r="EV8" i="89"/>
  <c r="EU1" i="89"/>
  <c r="FA8" i="87"/>
  <c r="EZ1" i="87"/>
  <c r="ER1" i="75"/>
  <c r="ES8" i="75"/>
  <c r="ER8" i="73"/>
  <c r="EQ1" i="73"/>
  <c r="ES8" i="122" l="1"/>
  <c r="ER1" i="122"/>
  <c r="ES8" i="119"/>
  <c r="ER1" i="119"/>
  <c r="ER1" i="116"/>
  <c r="ES8" i="116"/>
  <c r="ET8" i="110"/>
  <c r="ES1" i="110"/>
  <c r="ER1" i="106"/>
  <c r="ES8" i="106"/>
  <c r="EW8" i="89"/>
  <c r="EV1" i="89"/>
  <c r="FB8" i="87"/>
  <c r="FA1" i="87"/>
  <c r="ET8" i="75"/>
  <c r="ES1" i="75"/>
  <c r="ER1" i="73"/>
  <c r="ES8" i="73"/>
  <c r="ES1" i="122" l="1"/>
  <c r="ET8" i="122"/>
  <c r="ES1" i="119"/>
  <c r="ET8" i="119"/>
  <c r="ES1" i="116"/>
  <c r="ET8" i="116"/>
  <c r="EU8" i="110"/>
  <c r="ET1" i="110"/>
  <c r="ES1" i="106"/>
  <c r="ET8" i="106"/>
  <c r="EX8" i="89"/>
  <c r="EW1" i="89"/>
  <c r="FC8" i="87"/>
  <c r="FB1" i="87"/>
  <c r="EU8" i="75"/>
  <c r="ET1" i="75"/>
  <c r="ES1" i="73"/>
  <c r="ET8" i="73"/>
  <c r="EU8" i="122" l="1"/>
  <c r="ET1" i="122"/>
  <c r="EU8" i="119"/>
  <c r="ET1" i="119"/>
  <c r="ET1" i="116"/>
  <c r="EU8" i="116"/>
  <c r="EV8" i="110"/>
  <c r="EU1" i="110"/>
  <c r="ET1" i="106"/>
  <c r="EU8" i="106"/>
  <c r="EX1" i="89"/>
  <c r="EY8" i="89"/>
  <c r="FD8" i="87"/>
  <c r="FD1" i="87" s="1"/>
  <c r="FC1" i="87"/>
  <c r="EU1" i="75"/>
  <c r="EV8" i="75"/>
  <c r="EU8" i="73"/>
  <c r="ET1" i="73"/>
  <c r="EV8" i="122" l="1"/>
  <c r="EU1" i="122"/>
  <c r="EV8" i="119"/>
  <c r="EU1" i="119"/>
  <c r="EV8" i="116"/>
  <c r="EU1" i="116"/>
  <c r="EW8" i="110"/>
  <c r="EV1" i="110"/>
  <c r="EV8" i="106"/>
  <c r="EU1" i="106"/>
  <c r="EY1" i="89"/>
  <c r="EZ8" i="89"/>
  <c r="EV1" i="75"/>
  <c r="EW8" i="75"/>
  <c r="EU1" i="73"/>
  <c r="EV8" i="73"/>
  <c r="EV1" i="122" l="1"/>
  <c r="EW8" i="122"/>
  <c r="EW8" i="119"/>
  <c r="EV1" i="119"/>
  <c r="EW8" i="116"/>
  <c r="EV1" i="116"/>
  <c r="EX8" i="110"/>
  <c r="EW1" i="110"/>
  <c r="EW8" i="106"/>
  <c r="EV1" i="106"/>
  <c r="FA8" i="89"/>
  <c r="EZ1" i="89"/>
  <c r="EW1" i="75"/>
  <c r="EX8" i="75"/>
  <c r="EV1" i="73"/>
  <c r="EW8" i="73"/>
  <c r="EW1" i="122" l="1"/>
  <c r="EX8" i="122"/>
  <c r="EX8" i="119"/>
  <c r="EW1" i="119"/>
  <c r="EX8" i="116"/>
  <c r="EW1" i="116"/>
  <c r="EY8" i="110"/>
  <c r="EX1" i="110"/>
  <c r="EX8" i="106"/>
  <c r="EW1" i="106"/>
  <c r="FB8" i="89"/>
  <c r="FA1" i="89"/>
  <c r="EY8" i="75"/>
  <c r="EX1" i="75"/>
  <c r="EX8" i="73"/>
  <c r="EW1" i="73"/>
  <c r="EX1" i="122" l="1"/>
  <c r="EY8" i="122"/>
  <c r="EY8" i="119"/>
  <c r="EX1" i="119"/>
  <c r="EY8" i="116"/>
  <c r="EX1" i="116"/>
  <c r="EY1" i="110"/>
  <c r="EZ8" i="110"/>
  <c r="EY8" i="106"/>
  <c r="EX1" i="106"/>
  <c r="FB1" i="89"/>
  <c r="FC8" i="89"/>
  <c r="EZ8" i="75"/>
  <c r="EY1" i="75"/>
  <c r="EY8" i="73"/>
  <c r="EX1" i="73"/>
  <c r="EZ8" i="122" l="1"/>
  <c r="EY1" i="122"/>
  <c r="EZ8" i="119"/>
  <c r="EY1" i="119"/>
  <c r="EZ8" i="116"/>
  <c r="EY1" i="116"/>
  <c r="EZ1" i="110"/>
  <c r="FA8" i="110"/>
  <c r="EZ8" i="106"/>
  <c r="EY1" i="106"/>
  <c r="FC1" i="89"/>
  <c r="FD8" i="89"/>
  <c r="FD1" i="89" s="1"/>
  <c r="FA8" i="75"/>
  <c r="EZ1" i="75"/>
  <c r="EZ8" i="73"/>
  <c r="EY1" i="73"/>
  <c r="FA8" i="122" l="1"/>
  <c r="EZ1" i="122"/>
  <c r="FA8" i="119"/>
  <c r="EZ1" i="119"/>
  <c r="FA8" i="116"/>
  <c r="EZ1" i="116"/>
  <c r="FB8" i="110"/>
  <c r="FA1" i="110"/>
  <c r="FA8" i="106"/>
  <c r="EZ1" i="106"/>
  <c r="FB8" i="75"/>
  <c r="FA1" i="75"/>
  <c r="EZ1" i="73"/>
  <c r="FA8" i="73"/>
  <c r="FB8" i="122" l="1"/>
  <c r="FA1" i="122"/>
  <c r="FA1" i="119"/>
  <c r="FB8" i="119"/>
  <c r="FB8" i="116"/>
  <c r="FA1" i="116"/>
  <c r="FB1" i="110"/>
  <c r="FC8" i="110"/>
  <c r="FB8" i="106"/>
  <c r="FA1" i="106"/>
  <c r="FB1" i="75"/>
  <c r="FC8" i="75"/>
  <c r="FA1" i="73"/>
  <c r="FB8" i="73"/>
  <c r="FC8" i="122" l="1"/>
  <c r="FB1" i="122"/>
  <c r="FB1" i="119"/>
  <c r="FC8" i="119"/>
  <c r="FC8" i="116"/>
  <c r="FB1" i="116"/>
  <c r="FC1" i="110"/>
  <c r="FD8" i="110"/>
  <c r="FD1" i="110" s="1"/>
  <c r="FB1" i="106"/>
  <c r="FC8" i="106"/>
  <c r="FD8" i="75"/>
  <c r="FD1" i="75" s="1"/>
  <c r="FC1" i="75"/>
  <c r="FC8" i="73"/>
  <c r="FB1" i="73"/>
  <c r="FD8" i="122" l="1"/>
  <c r="FD1" i="122" s="1"/>
  <c r="FC1" i="122"/>
  <c r="FD8" i="119"/>
  <c r="FD1" i="119" s="1"/>
  <c r="FC1" i="119"/>
  <c r="FC1" i="116"/>
  <c r="FD8" i="116"/>
  <c r="FD1" i="116" s="1"/>
  <c r="FC1" i="106"/>
  <c r="FD8" i="106"/>
  <c r="FD1" i="106" s="1"/>
  <c r="FC1" i="73"/>
  <c r="FD8" i="73"/>
  <c r="FD1" i="73" s="1"/>
  <c r="C34" i="64" l="1"/>
  <c r="C35" i="64" s="1"/>
  <c r="C99" i="64"/>
  <c r="C87" i="64"/>
  <c r="C85" i="64"/>
  <c r="C86" i="64" s="1"/>
  <c r="I83" i="64"/>
  <c r="H83" i="64"/>
  <c r="C71" i="64"/>
  <c r="C70" i="64"/>
  <c r="U68" i="64"/>
  <c r="T68" i="64"/>
  <c r="S68" i="64"/>
  <c r="R68" i="64"/>
  <c r="Q68" i="64"/>
  <c r="P68" i="64"/>
  <c r="C59" i="64"/>
  <c r="C58" i="64"/>
  <c r="U56" i="64"/>
  <c r="T56" i="64"/>
  <c r="S56" i="64"/>
  <c r="R56" i="64"/>
  <c r="Q56" i="64"/>
  <c r="P56" i="64"/>
  <c r="C48" i="64"/>
  <c r="C46" i="64"/>
  <c r="C47" i="64" s="1"/>
  <c r="U44" i="64"/>
  <c r="T44" i="64"/>
  <c r="S44" i="64"/>
  <c r="R44" i="64"/>
  <c r="Q44" i="64"/>
  <c r="P44" i="64"/>
  <c r="U32" i="64"/>
  <c r="T32" i="64"/>
  <c r="S32" i="64"/>
  <c r="R32" i="64"/>
  <c r="Q32" i="64"/>
  <c r="P32" i="64"/>
  <c r="B2" i="64"/>
  <c r="A1" i="64" a="1"/>
  <c r="A1" i="64" s="1"/>
  <c r="C102" i="63"/>
  <c r="C111" i="63" s="1"/>
  <c r="C86" i="63"/>
  <c r="C95" i="63" s="1"/>
  <c r="C104" i="63" s="1"/>
  <c r="C113" i="63" s="1"/>
  <c r="C54" i="63"/>
  <c r="C63" i="63" s="1"/>
  <c r="C72" i="63" s="1"/>
  <c r="C81" i="63" s="1"/>
  <c r="C90" i="63" s="1"/>
  <c r="C99" i="63" s="1"/>
  <c r="C108" i="63" s="1"/>
  <c r="C117" i="63" s="1"/>
  <c r="C50" i="63"/>
  <c r="C59" i="63" s="1"/>
  <c r="C68" i="63" s="1"/>
  <c r="C77" i="63" s="1"/>
  <c r="D38" i="63"/>
  <c r="C38" i="63"/>
  <c r="C47" i="63" s="1"/>
  <c r="C56" i="63" s="1"/>
  <c r="C65" i="63" s="1"/>
  <c r="D36" i="63"/>
  <c r="C36" i="63"/>
  <c r="C45" i="63" s="1"/>
  <c r="D34" i="63"/>
  <c r="C34" i="63"/>
  <c r="C43" i="63" s="1"/>
  <c r="C52" i="63" s="1"/>
  <c r="C61" i="63" s="1"/>
  <c r="C70" i="63" s="1"/>
  <c r="C79" i="63" s="1"/>
  <c r="C88" i="63" s="1"/>
  <c r="C97" i="63" s="1"/>
  <c r="C106" i="63" s="1"/>
  <c r="C115" i="63" s="1"/>
  <c r="D32" i="63"/>
  <c r="C32" i="63"/>
  <c r="C41" i="63" s="1"/>
  <c r="D30" i="63"/>
  <c r="C30" i="63"/>
  <c r="C39" i="63" s="1"/>
  <c r="C48" i="63" s="1"/>
  <c r="C57" i="63" s="1"/>
  <c r="C66" i="63" s="1"/>
  <c r="C75" i="63" s="1"/>
  <c r="C84" i="63" s="1"/>
  <c r="C93" i="63" s="1"/>
  <c r="D29" i="63"/>
  <c r="B29" i="63" s="1"/>
  <c r="C29" i="63"/>
  <c r="D28" i="63"/>
  <c r="C28" i="63"/>
  <c r="C37" i="63" s="1"/>
  <c r="C46" i="63" s="1"/>
  <c r="C55" i="63" s="1"/>
  <c r="C64" i="63" s="1"/>
  <c r="C73" i="63" s="1"/>
  <c r="C82" i="63" s="1"/>
  <c r="C91" i="63" s="1"/>
  <c r="C100" i="63" s="1"/>
  <c r="C109" i="63" s="1"/>
  <c r="C118" i="63" s="1"/>
  <c r="D27" i="63"/>
  <c r="B27" i="63" s="1"/>
  <c r="C27" i="63"/>
  <c r="D26" i="63"/>
  <c r="C26" i="63"/>
  <c r="C35" i="63" s="1"/>
  <c r="C44" i="63" s="1"/>
  <c r="C53" i="63" s="1"/>
  <c r="C62" i="63" s="1"/>
  <c r="C71" i="63" s="1"/>
  <c r="C80" i="63" s="1"/>
  <c r="C89" i="63" s="1"/>
  <c r="C98" i="63" s="1"/>
  <c r="C107" i="63" s="1"/>
  <c r="C116" i="63" s="1"/>
  <c r="D25" i="63"/>
  <c r="B25" i="63" s="1"/>
  <c r="C25" i="63"/>
  <c r="D24" i="63"/>
  <c r="C24" i="63"/>
  <c r="C33" i="63" s="1"/>
  <c r="C42" i="63" s="1"/>
  <c r="C51" i="63" s="1"/>
  <c r="C60" i="63" s="1"/>
  <c r="C69" i="63" s="1"/>
  <c r="C78" i="63" s="1"/>
  <c r="C87" i="63" s="1"/>
  <c r="C96" i="63" s="1"/>
  <c r="C105" i="63" s="1"/>
  <c r="C114" i="63" s="1"/>
  <c r="D23" i="63"/>
  <c r="B23" i="63" s="1"/>
  <c r="C23" i="63"/>
  <c r="D22" i="63"/>
  <c r="C22" i="63"/>
  <c r="C31" i="63" s="1"/>
  <c r="C40" i="63" s="1"/>
  <c r="C49" i="63" s="1"/>
  <c r="C58" i="63" s="1"/>
  <c r="C67" i="63" s="1"/>
  <c r="C76" i="63" s="1"/>
  <c r="C85" i="63" s="1"/>
  <c r="C94" i="63" s="1"/>
  <c r="C103" i="63" s="1"/>
  <c r="C112" i="63" s="1"/>
  <c r="D21" i="63"/>
  <c r="B21" i="63" s="1"/>
  <c r="C21" i="63"/>
  <c r="B20" i="63"/>
  <c r="B19" i="63"/>
  <c r="B18" i="63"/>
  <c r="B17" i="63"/>
  <c r="B16" i="63"/>
  <c r="B15" i="63"/>
  <c r="B14" i="63"/>
  <c r="B13" i="63"/>
  <c r="A13" i="63"/>
  <c r="A14" i="63" s="1"/>
  <c r="A15" i="63" s="1"/>
  <c r="A16" i="63" s="1"/>
  <c r="A17" i="63" s="1"/>
  <c r="A18" i="63" s="1"/>
  <c r="A19" i="63" s="1"/>
  <c r="A20" i="63" s="1"/>
  <c r="A21" i="63" s="1"/>
  <c r="A22" i="63" s="1"/>
  <c r="A23" i="63" s="1"/>
  <c r="A24" i="63" s="1"/>
  <c r="A25" i="63" s="1"/>
  <c r="A26" i="63" s="1"/>
  <c r="A27" i="63" s="1"/>
  <c r="A28" i="63" s="1"/>
  <c r="A29" i="63" s="1"/>
  <c r="A30" i="63" s="1"/>
  <c r="A31" i="63" s="1"/>
  <c r="A32" i="63" s="1"/>
  <c r="A33" i="63" s="1"/>
  <c r="A34" i="63" s="1"/>
  <c r="A35" i="63" s="1"/>
  <c r="A36" i="63" s="1"/>
  <c r="A37" i="63" s="1"/>
  <c r="A38" i="63" s="1"/>
  <c r="A39" i="63" s="1"/>
  <c r="A40" i="63" s="1"/>
  <c r="A41" i="63" s="1"/>
  <c r="A42" i="63" s="1"/>
  <c r="A43" i="63" s="1"/>
  <c r="A44" i="63" s="1"/>
  <c r="A45" i="63" s="1"/>
  <c r="A46" i="63" s="1"/>
  <c r="A47" i="63" s="1"/>
  <c r="A48" i="63" s="1"/>
  <c r="A49" i="63" s="1"/>
  <c r="A50" i="63" s="1"/>
  <c r="A51" i="63" s="1"/>
  <c r="A52" i="63" s="1"/>
  <c r="A53" i="63" s="1"/>
  <c r="A54" i="63" s="1"/>
  <c r="A55" i="63" s="1"/>
  <c r="A56" i="63" s="1"/>
  <c r="A57" i="63" s="1"/>
  <c r="A58" i="63" s="1"/>
  <c r="A59" i="63" s="1"/>
  <c r="A60" i="63" s="1"/>
  <c r="A61" i="63" s="1"/>
  <c r="A62" i="63" s="1"/>
  <c r="A63" i="63" s="1"/>
  <c r="A64" i="63" s="1"/>
  <c r="A65" i="63" s="1"/>
  <c r="A66" i="63" s="1"/>
  <c r="A67" i="63" s="1"/>
  <c r="A68" i="63" s="1"/>
  <c r="A69" i="63" s="1"/>
  <c r="A70" i="63" s="1"/>
  <c r="A71" i="63" s="1"/>
  <c r="A72" i="63" s="1"/>
  <c r="A73" i="63" s="1"/>
  <c r="A74" i="63" s="1"/>
  <c r="A75" i="63" s="1"/>
  <c r="A76" i="63" s="1"/>
  <c r="A77" i="63" s="1"/>
  <c r="A78" i="63" s="1"/>
  <c r="A79" i="63" s="1"/>
  <c r="A80" i="63" s="1"/>
  <c r="A81" i="63" s="1"/>
  <c r="A82" i="63" s="1"/>
  <c r="A83" i="63" s="1"/>
  <c r="A84" i="63" s="1"/>
  <c r="A85" i="63" s="1"/>
  <c r="A86" i="63" s="1"/>
  <c r="A87" i="63" s="1"/>
  <c r="A88" i="63" s="1"/>
  <c r="A89" i="63" s="1"/>
  <c r="A90" i="63" s="1"/>
  <c r="A91" i="63" s="1"/>
  <c r="A92" i="63" s="1"/>
  <c r="A93" i="63" s="1"/>
  <c r="A94" i="63" s="1"/>
  <c r="A95" i="63" s="1"/>
  <c r="A96" i="63" s="1"/>
  <c r="A97" i="63" s="1"/>
  <c r="A98" i="63" s="1"/>
  <c r="A99" i="63" s="1"/>
  <c r="A100" i="63" s="1"/>
  <c r="A101" i="63" s="1"/>
  <c r="A102" i="63" s="1"/>
  <c r="A103" i="63" s="1"/>
  <c r="A104" i="63" s="1"/>
  <c r="A105" i="63" s="1"/>
  <c r="A106" i="63" s="1"/>
  <c r="A107" i="63" s="1"/>
  <c r="A108" i="63" s="1"/>
  <c r="A109" i="63" s="1"/>
  <c r="A110" i="63" s="1"/>
  <c r="A111" i="63" s="1"/>
  <c r="A112" i="63" s="1"/>
  <c r="A113" i="63" s="1"/>
  <c r="A114" i="63" s="1"/>
  <c r="A115" i="63" s="1"/>
  <c r="A116" i="63" s="1"/>
  <c r="A117" i="63" s="1"/>
  <c r="A118" i="63" s="1"/>
  <c r="A119" i="63" s="1"/>
  <c r="B12" i="63"/>
  <c r="CJ11" i="63"/>
  <c r="D11" i="63"/>
  <c r="C11" i="63"/>
  <c r="B11" i="63"/>
  <c r="DU10" i="63"/>
  <c r="CG10" i="63"/>
  <c r="AS10" i="63"/>
  <c r="E10" i="63"/>
  <c r="FD9" i="63"/>
  <c r="FC9" i="63"/>
  <c r="FB9" i="63"/>
  <c r="FA9" i="63"/>
  <c r="EZ9" i="63"/>
  <c r="EY9" i="63"/>
  <c r="EX9" i="63"/>
  <c r="EW9" i="63"/>
  <c r="EV9" i="63"/>
  <c r="EU9" i="63"/>
  <c r="ET9" i="63"/>
  <c r="ES9" i="63"/>
  <c r="ER9" i="63"/>
  <c r="EQ9" i="63"/>
  <c r="EP9" i="63"/>
  <c r="EO9" i="63"/>
  <c r="EN9" i="63"/>
  <c r="EM9" i="63"/>
  <c r="EL9" i="63"/>
  <c r="EK9" i="63"/>
  <c r="EJ9" i="63"/>
  <c r="EI9" i="63"/>
  <c r="EH9" i="63"/>
  <c r="EG9" i="63"/>
  <c r="EF9" i="63"/>
  <c r="EE9" i="63"/>
  <c r="ED9" i="63"/>
  <c r="EC9" i="63"/>
  <c r="EB9" i="63"/>
  <c r="EA9" i="63"/>
  <c r="DZ9" i="63"/>
  <c r="DY9" i="63"/>
  <c r="DX9" i="63"/>
  <c r="DW9" i="63"/>
  <c r="DV9" i="63"/>
  <c r="C9" i="63"/>
  <c r="D9" i="63" s="1"/>
  <c r="E9" i="63" s="1"/>
  <c r="F9" i="63" s="1"/>
  <c r="G9" i="63" s="1"/>
  <c r="H9" i="63" s="1"/>
  <c r="I9" i="63" s="1"/>
  <c r="J9" i="63" s="1"/>
  <c r="K9" i="63" s="1"/>
  <c r="L9" i="63" s="1"/>
  <c r="M9" i="63" s="1"/>
  <c r="N9" i="63" s="1"/>
  <c r="O9" i="63" s="1"/>
  <c r="P9" i="63" s="1"/>
  <c r="Q9" i="63" s="1"/>
  <c r="R9" i="63" s="1"/>
  <c r="S9" i="63" s="1"/>
  <c r="T9" i="63" s="1"/>
  <c r="U9" i="63" s="1"/>
  <c r="V9" i="63" s="1"/>
  <c r="W9" i="63" s="1"/>
  <c r="X9" i="63" s="1"/>
  <c r="Y9" i="63" s="1"/>
  <c r="Z9" i="63" s="1"/>
  <c r="AA9" i="63" s="1"/>
  <c r="AB9" i="63" s="1"/>
  <c r="AC9" i="63" s="1"/>
  <c r="AD9" i="63" s="1"/>
  <c r="AE9" i="63" s="1"/>
  <c r="AF9" i="63" s="1"/>
  <c r="AG9" i="63" s="1"/>
  <c r="AH9" i="63" s="1"/>
  <c r="AI9" i="63" s="1"/>
  <c r="AJ9" i="63" s="1"/>
  <c r="AK9" i="63" s="1"/>
  <c r="AL9" i="63" s="1"/>
  <c r="AM9" i="63" s="1"/>
  <c r="AN9" i="63" s="1"/>
  <c r="AO9" i="63" s="1"/>
  <c r="AP9" i="63" s="1"/>
  <c r="AQ9" i="63" s="1"/>
  <c r="AR9" i="63" s="1"/>
  <c r="AS9" i="63" s="1"/>
  <c r="AT9" i="63" s="1"/>
  <c r="AU9" i="63" s="1"/>
  <c r="AV9" i="63" s="1"/>
  <c r="AW9" i="63" s="1"/>
  <c r="AX9" i="63" s="1"/>
  <c r="AY9" i="63" s="1"/>
  <c r="AZ9" i="63" s="1"/>
  <c r="BA9" i="63" s="1"/>
  <c r="BB9" i="63" s="1"/>
  <c r="BC9" i="63" s="1"/>
  <c r="BD9" i="63" s="1"/>
  <c r="BE9" i="63" s="1"/>
  <c r="BF9" i="63" s="1"/>
  <c r="BG9" i="63" s="1"/>
  <c r="BH9" i="63" s="1"/>
  <c r="BI9" i="63" s="1"/>
  <c r="BJ9" i="63" s="1"/>
  <c r="BK9" i="63" s="1"/>
  <c r="BL9" i="63" s="1"/>
  <c r="BM9" i="63" s="1"/>
  <c r="BN9" i="63" s="1"/>
  <c r="BO9" i="63" s="1"/>
  <c r="BP9" i="63" s="1"/>
  <c r="BQ9" i="63" s="1"/>
  <c r="BR9" i="63" s="1"/>
  <c r="BS9" i="63" s="1"/>
  <c r="BT9" i="63" s="1"/>
  <c r="BU9" i="63" s="1"/>
  <c r="BV9" i="63" s="1"/>
  <c r="BW9" i="63" s="1"/>
  <c r="BX9" i="63" s="1"/>
  <c r="BY9" i="63" s="1"/>
  <c r="BZ9" i="63" s="1"/>
  <c r="CA9" i="63" s="1"/>
  <c r="CB9" i="63" s="1"/>
  <c r="CC9" i="63" s="1"/>
  <c r="CD9" i="63" s="1"/>
  <c r="CE9" i="63" s="1"/>
  <c r="CF9" i="63" s="1"/>
  <c r="CG9" i="63" s="1"/>
  <c r="CH9" i="63" s="1"/>
  <c r="CI9" i="63" s="1"/>
  <c r="CJ9" i="63" s="1"/>
  <c r="CK9" i="63" s="1"/>
  <c r="CL9" i="63" s="1"/>
  <c r="CM9" i="63" s="1"/>
  <c r="CN9" i="63" s="1"/>
  <c r="CO9" i="63" s="1"/>
  <c r="CP9" i="63" s="1"/>
  <c r="CQ9" i="63" s="1"/>
  <c r="CR9" i="63" s="1"/>
  <c r="CS9" i="63" s="1"/>
  <c r="CT9" i="63" s="1"/>
  <c r="CU9" i="63" s="1"/>
  <c r="CV9" i="63" s="1"/>
  <c r="CW9" i="63" s="1"/>
  <c r="CX9" i="63" s="1"/>
  <c r="CY9" i="63" s="1"/>
  <c r="CZ9" i="63" s="1"/>
  <c r="DA9" i="63" s="1"/>
  <c r="DB9" i="63" s="1"/>
  <c r="DC9" i="63" s="1"/>
  <c r="DD9" i="63" s="1"/>
  <c r="DE9" i="63" s="1"/>
  <c r="DF9" i="63" s="1"/>
  <c r="DG9" i="63" s="1"/>
  <c r="DH9" i="63" s="1"/>
  <c r="DI9" i="63" s="1"/>
  <c r="DJ9" i="63" s="1"/>
  <c r="DK9" i="63" s="1"/>
  <c r="DL9" i="63" s="1"/>
  <c r="DM9" i="63" s="1"/>
  <c r="DN9" i="63" s="1"/>
  <c r="DO9" i="63" s="1"/>
  <c r="DP9" i="63" s="1"/>
  <c r="DQ9" i="63" s="1"/>
  <c r="DR9" i="63" s="1"/>
  <c r="DS9" i="63" s="1"/>
  <c r="DT9" i="63" s="1"/>
  <c r="DU9" i="63" s="1"/>
  <c r="G8" i="63"/>
  <c r="H8" i="63" s="1"/>
  <c r="H1" i="63" s="1"/>
  <c r="F8" i="63"/>
  <c r="FD7" i="63"/>
  <c r="FC7" i="63"/>
  <c r="FB7" i="63"/>
  <c r="FA7" i="63"/>
  <c r="EZ7" i="63"/>
  <c r="EY7" i="63"/>
  <c r="EX7" i="63"/>
  <c r="EW7" i="63"/>
  <c r="EV7" i="63"/>
  <c r="EU7" i="63"/>
  <c r="ET7" i="63"/>
  <c r="ES7" i="63"/>
  <c r="ER7" i="63"/>
  <c r="EQ7" i="63"/>
  <c r="EP7" i="63"/>
  <c r="EO7" i="63"/>
  <c r="EN7" i="63"/>
  <c r="EM7" i="63"/>
  <c r="EL7" i="63"/>
  <c r="EK7" i="63"/>
  <c r="EJ7" i="63"/>
  <c r="EI7" i="63"/>
  <c r="EH7" i="63"/>
  <c r="EG7" i="63"/>
  <c r="EF7" i="63"/>
  <c r="EE7" i="63"/>
  <c r="ED7" i="63"/>
  <c r="EC7" i="63"/>
  <c r="EB7" i="63"/>
  <c r="EA7" i="63"/>
  <c r="DZ7" i="63"/>
  <c r="DY7" i="63"/>
  <c r="DX7" i="63"/>
  <c r="DW7" i="63"/>
  <c r="DV7" i="63"/>
  <c r="DU7" i="63"/>
  <c r="DT7" i="63"/>
  <c r="DS7" i="63"/>
  <c r="DR7" i="63"/>
  <c r="DQ7" i="63"/>
  <c r="DP7" i="63"/>
  <c r="DO7" i="63"/>
  <c r="DN7" i="63"/>
  <c r="DM7" i="63"/>
  <c r="DL7" i="63"/>
  <c r="DK7" i="63"/>
  <c r="DJ7" i="63"/>
  <c r="DI7" i="63"/>
  <c r="DH7" i="63"/>
  <c r="DG7" i="63"/>
  <c r="DF7" i="63"/>
  <c r="DE7" i="63"/>
  <c r="DD7" i="63"/>
  <c r="DC7" i="63"/>
  <c r="DB7" i="63"/>
  <c r="DA7" i="63"/>
  <c r="CZ7" i="63"/>
  <c r="CY7" i="63"/>
  <c r="CX7" i="63"/>
  <c r="CW7" i="63"/>
  <c r="CV7" i="63"/>
  <c r="CU7" i="63"/>
  <c r="CT7" i="63"/>
  <c r="CS7" i="63"/>
  <c r="CR7" i="63"/>
  <c r="CQ7" i="63"/>
  <c r="CP7" i="63"/>
  <c r="CO7" i="63"/>
  <c r="CN7" i="63"/>
  <c r="CM7" i="63"/>
  <c r="CL7" i="63"/>
  <c r="CK7" i="63"/>
  <c r="CJ7" i="63"/>
  <c r="CI7" i="63"/>
  <c r="CH7" i="63"/>
  <c r="CG7" i="63"/>
  <c r="CF7" i="63"/>
  <c r="CE7" i="63"/>
  <c r="CD7" i="63"/>
  <c r="CC7" i="63"/>
  <c r="CB7" i="63"/>
  <c r="CA7" i="63"/>
  <c r="BZ7" i="63"/>
  <c r="BY7" i="63"/>
  <c r="BX7" i="63"/>
  <c r="BW7" i="63"/>
  <c r="BV7" i="63"/>
  <c r="BU7" i="63"/>
  <c r="BT7" i="63"/>
  <c r="BS7" i="63"/>
  <c r="BR7" i="63"/>
  <c r="BQ7" i="63"/>
  <c r="BP7" i="63"/>
  <c r="BO7" i="63"/>
  <c r="BN7" i="63"/>
  <c r="BM7" i="63"/>
  <c r="BL7" i="63"/>
  <c r="BK7" i="63"/>
  <c r="BJ7" i="63"/>
  <c r="BI7" i="63"/>
  <c r="BH7" i="63"/>
  <c r="BG7" i="63"/>
  <c r="BF7" i="63"/>
  <c r="BE7" i="63"/>
  <c r="BD7" i="63"/>
  <c r="BC7" i="63"/>
  <c r="BB7" i="63"/>
  <c r="BA7" i="63"/>
  <c r="AZ7" i="63"/>
  <c r="AY7" i="63"/>
  <c r="AX7" i="63"/>
  <c r="AW7" i="63"/>
  <c r="AV7" i="63"/>
  <c r="AU7" i="63"/>
  <c r="AT7" i="63"/>
  <c r="AS7" i="63"/>
  <c r="AR7" i="63"/>
  <c r="AQ7" i="63"/>
  <c r="AP7" i="63"/>
  <c r="AO7" i="63"/>
  <c r="AN7" i="63"/>
  <c r="AM7" i="63"/>
  <c r="AL7" i="63"/>
  <c r="AK7" i="63"/>
  <c r="AJ7" i="63"/>
  <c r="AI7" i="63"/>
  <c r="AH7" i="63"/>
  <c r="AG7" i="63"/>
  <c r="AF7" i="63"/>
  <c r="AE7" i="63"/>
  <c r="AD7" i="63"/>
  <c r="AC7" i="63"/>
  <c r="AB7" i="63"/>
  <c r="AA7" i="63"/>
  <c r="Z7" i="63"/>
  <c r="Y7" i="63"/>
  <c r="X7" i="63"/>
  <c r="W7" i="63"/>
  <c r="V7" i="63"/>
  <c r="U7" i="63"/>
  <c r="T7" i="63"/>
  <c r="S7" i="63"/>
  <c r="R7" i="63"/>
  <c r="Q7" i="63"/>
  <c r="P7" i="63"/>
  <c r="O7" i="63"/>
  <c r="N7" i="63"/>
  <c r="M7" i="63"/>
  <c r="L7" i="63"/>
  <c r="K7" i="63"/>
  <c r="J7" i="63"/>
  <c r="I7" i="63"/>
  <c r="H7" i="63"/>
  <c r="G7" i="63"/>
  <c r="F7" i="63"/>
  <c r="E7" i="63"/>
  <c r="FD6" i="63"/>
  <c r="FC6" i="63"/>
  <c r="FB6" i="63"/>
  <c r="FA6" i="63"/>
  <c r="EZ6" i="63"/>
  <c r="EY6" i="63"/>
  <c r="EX6" i="63"/>
  <c r="EW6" i="63"/>
  <c r="EV6" i="63"/>
  <c r="EU6" i="63"/>
  <c r="ET6" i="63"/>
  <c r="ES6" i="63"/>
  <c r="ER6" i="63"/>
  <c r="EQ6" i="63"/>
  <c r="EP6" i="63"/>
  <c r="EO6" i="63"/>
  <c r="EN6" i="63"/>
  <c r="EM6" i="63"/>
  <c r="EL6" i="63"/>
  <c r="EK6" i="63"/>
  <c r="EJ6" i="63"/>
  <c r="EI6" i="63"/>
  <c r="EH6" i="63"/>
  <c r="EG6" i="63"/>
  <c r="EF6" i="63"/>
  <c r="EE6" i="63"/>
  <c r="ED6" i="63"/>
  <c r="EC6" i="63"/>
  <c r="EB6" i="63"/>
  <c r="EA6" i="63"/>
  <c r="DZ6" i="63"/>
  <c r="DY6" i="63"/>
  <c r="DX6" i="63"/>
  <c r="DW6" i="63"/>
  <c r="DV6" i="63"/>
  <c r="DU6" i="63"/>
  <c r="DT6" i="63"/>
  <c r="DS6" i="63"/>
  <c r="DR6" i="63"/>
  <c r="DQ6" i="63"/>
  <c r="DP6" i="63"/>
  <c r="DO6" i="63"/>
  <c r="DN6" i="63"/>
  <c r="DM6" i="63"/>
  <c r="DL6" i="63"/>
  <c r="DK6" i="63"/>
  <c r="DJ6" i="63"/>
  <c r="DI6" i="63"/>
  <c r="DH6" i="63"/>
  <c r="DG6" i="63"/>
  <c r="DF6" i="63"/>
  <c r="DE6" i="63"/>
  <c r="DD6" i="63"/>
  <c r="DC6" i="63"/>
  <c r="DB6" i="63"/>
  <c r="DA6" i="63"/>
  <c r="CZ6" i="63"/>
  <c r="CY6" i="63"/>
  <c r="CX6" i="63"/>
  <c r="CW6" i="63"/>
  <c r="CV6" i="63"/>
  <c r="CU6" i="63"/>
  <c r="CT6" i="63"/>
  <c r="CS6" i="63"/>
  <c r="CR6" i="63"/>
  <c r="CQ6" i="63"/>
  <c r="CP6" i="63"/>
  <c r="CO6" i="63"/>
  <c r="CN6" i="63"/>
  <c r="CM6" i="63"/>
  <c r="CL6" i="63"/>
  <c r="CK6" i="63"/>
  <c r="CJ6" i="63"/>
  <c r="CI6" i="63"/>
  <c r="CH6" i="63"/>
  <c r="CG6" i="63"/>
  <c r="CF6" i="63"/>
  <c r="CE6" i="63"/>
  <c r="CD6" i="63"/>
  <c r="CC6" i="63"/>
  <c r="CB6" i="63"/>
  <c r="CA6" i="63"/>
  <c r="BZ6" i="63"/>
  <c r="BY6" i="63"/>
  <c r="BX6" i="63"/>
  <c r="BW6" i="63"/>
  <c r="BV6" i="63"/>
  <c r="BU6" i="63"/>
  <c r="BT6" i="63"/>
  <c r="BS6" i="63"/>
  <c r="BR6" i="63"/>
  <c r="BQ6" i="63"/>
  <c r="BP6" i="63"/>
  <c r="BO6" i="63"/>
  <c r="BN6" i="63"/>
  <c r="BM6" i="63"/>
  <c r="BL6" i="63"/>
  <c r="BK6" i="63"/>
  <c r="BJ6" i="63"/>
  <c r="BI6" i="63"/>
  <c r="BH6" i="63"/>
  <c r="BG6" i="63"/>
  <c r="BF6" i="63"/>
  <c r="BE6" i="63"/>
  <c r="BD6" i="63"/>
  <c r="BC6" i="63"/>
  <c r="BB6" i="63"/>
  <c r="BA6" i="63"/>
  <c r="AZ6" i="63"/>
  <c r="AY6" i="63"/>
  <c r="AX6" i="63"/>
  <c r="AW6" i="63"/>
  <c r="AV6" i="63"/>
  <c r="AU6" i="63"/>
  <c r="AT6" i="63"/>
  <c r="AS6" i="63"/>
  <c r="AR6" i="63"/>
  <c r="AQ6" i="63"/>
  <c r="AP6" i="63"/>
  <c r="AO6" i="63"/>
  <c r="AN6" i="63"/>
  <c r="AM6" i="63"/>
  <c r="AL6" i="63"/>
  <c r="AK6" i="63"/>
  <c r="AJ6" i="63"/>
  <c r="AI6" i="63"/>
  <c r="AH6" i="63"/>
  <c r="AG6" i="63"/>
  <c r="AF6" i="63"/>
  <c r="AE6" i="63"/>
  <c r="AD6" i="63"/>
  <c r="AC6" i="63"/>
  <c r="AB6" i="63"/>
  <c r="AA6" i="63"/>
  <c r="Z6" i="63"/>
  <c r="Y6" i="63"/>
  <c r="X6" i="63"/>
  <c r="W6" i="63"/>
  <c r="V6" i="63"/>
  <c r="U6" i="63"/>
  <c r="T6" i="63"/>
  <c r="S6" i="63"/>
  <c r="R6" i="63"/>
  <c r="Q6" i="63"/>
  <c r="P6" i="63"/>
  <c r="O6" i="63"/>
  <c r="N6" i="63"/>
  <c r="M6" i="63"/>
  <c r="L6" i="63"/>
  <c r="K6" i="63"/>
  <c r="J6" i="63"/>
  <c r="I6" i="63"/>
  <c r="H6" i="63"/>
  <c r="G6" i="63"/>
  <c r="F6" i="63"/>
  <c r="E6" i="63"/>
  <c r="EX5" i="63"/>
  <c r="EX11" i="63" s="1"/>
  <c r="EU5" i="63"/>
  <c r="EU11" i="63" s="1"/>
  <c r="EP5" i="63"/>
  <c r="EP11" i="63" s="1"/>
  <c r="EL5" i="63"/>
  <c r="EL11" i="63" s="1"/>
  <c r="EE5" i="63"/>
  <c r="EE11" i="63" s="1"/>
  <c r="EC5" i="63"/>
  <c r="EC11" i="63" s="1"/>
  <c r="DX5" i="63"/>
  <c r="DX11" i="63" s="1"/>
  <c r="DW5" i="63"/>
  <c r="DW11" i="63" s="1"/>
  <c r="DV5" i="63"/>
  <c r="DV11" i="63" s="1"/>
  <c r="DU5" i="63"/>
  <c r="DU11" i="63" s="1"/>
  <c r="DT5" i="63"/>
  <c r="DT11" i="63" s="1"/>
  <c r="DS5" i="63"/>
  <c r="DS11" i="63" s="1"/>
  <c r="DR5" i="63"/>
  <c r="DR11" i="63" s="1"/>
  <c r="DQ5" i="63"/>
  <c r="DQ11" i="63" s="1"/>
  <c r="DP5" i="63"/>
  <c r="DP11" i="63" s="1"/>
  <c r="DO5" i="63"/>
  <c r="DO11" i="63" s="1"/>
  <c r="DN5" i="63"/>
  <c r="DN11" i="63" s="1"/>
  <c r="DM5" i="63"/>
  <c r="DM11" i="63" s="1"/>
  <c r="DL5" i="63"/>
  <c r="DL11" i="63" s="1"/>
  <c r="DK5" i="63"/>
  <c r="DK11" i="63" s="1"/>
  <c r="DJ5" i="63"/>
  <c r="DJ11" i="63" s="1"/>
  <c r="DI5" i="63"/>
  <c r="DI11" i="63" s="1"/>
  <c r="DH5" i="63"/>
  <c r="DH11" i="63" s="1"/>
  <c r="DG5" i="63"/>
  <c r="DG11" i="63" s="1"/>
  <c r="DF5" i="63"/>
  <c r="DF11" i="63" s="1"/>
  <c r="DE5" i="63"/>
  <c r="DE11" i="63" s="1"/>
  <c r="DD5" i="63"/>
  <c r="DD11" i="63" s="1"/>
  <c r="DC5" i="63"/>
  <c r="DC11" i="63" s="1"/>
  <c r="DB5" i="63"/>
  <c r="DB11" i="63" s="1"/>
  <c r="DA5" i="63"/>
  <c r="DA11" i="63" s="1"/>
  <c r="CZ5" i="63"/>
  <c r="CZ11" i="63" s="1"/>
  <c r="CY5" i="63"/>
  <c r="CY11" i="63" s="1"/>
  <c r="CX5" i="63"/>
  <c r="CX11" i="63" s="1"/>
  <c r="CW5" i="63"/>
  <c r="CW11" i="63" s="1"/>
  <c r="CV5" i="63"/>
  <c r="CV11" i="63" s="1"/>
  <c r="CU5" i="63"/>
  <c r="CU11" i="63" s="1"/>
  <c r="CT5" i="63"/>
  <c r="CT11" i="63" s="1"/>
  <c r="CS5" i="63"/>
  <c r="CS11" i="63" s="1"/>
  <c r="CR5" i="63"/>
  <c r="CR11" i="63" s="1"/>
  <c r="CQ5" i="63"/>
  <c r="CQ11" i="63" s="1"/>
  <c r="CP5" i="63"/>
  <c r="CP11" i="63" s="1"/>
  <c r="CO5" i="63"/>
  <c r="CO11" i="63" s="1"/>
  <c r="CN5" i="63"/>
  <c r="CN11" i="63" s="1"/>
  <c r="CM5" i="63"/>
  <c r="CM11" i="63" s="1"/>
  <c r="CL5" i="63"/>
  <c r="CL11" i="63" s="1"/>
  <c r="CK5" i="63"/>
  <c r="CK11" i="63" s="1"/>
  <c r="CJ5" i="63"/>
  <c r="CI5" i="63"/>
  <c r="CI11" i="63" s="1"/>
  <c r="CH5" i="63"/>
  <c r="CH11" i="63" s="1"/>
  <c r="CG5" i="63"/>
  <c r="CG11" i="63" s="1"/>
  <c r="CF5" i="63"/>
  <c r="CF11" i="63" s="1"/>
  <c r="CE5" i="63"/>
  <c r="CE11" i="63" s="1"/>
  <c r="CD5" i="63"/>
  <c r="CD11" i="63" s="1"/>
  <c r="CC5" i="63"/>
  <c r="CC11" i="63" s="1"/>
  <c r="CB5" i="63"/>
  <c r="CB11" i="63" s="1"/>
  <c r="CA5" i="63"/>
  <c r="CA11" i="63" s="1"/>
  <c r="BZ5" i="63"/>
  <c r="BZ11" i="63" s="1"/>
  <c r="BY5" i="63"/>
  <c r="BY11" i="63" s="1"/>
  <c r="BX5" i="63"/>
  <c r="BX11" i="63" s="1"/>
  <c r="BW5" i="63"/>
  <c r="BW11" i="63" s="1"/>
  <c r="BV5" i="63"/>
  <c r="BV11" i="63" s="1"/>
  <c r="BU5" i="63"/>
  <c r="BU11" i="63" s="1"/>
  <c r="BT5" i="63"/>
  <c r="BT11" i="63" s="1"/>
  <c r="BS5" i="63"/>
  <c r="BS11" i="63" s="1"/>
  <c r="BR5" i="63"/>
  <c r="BR11" i="63" s="1"/>
  <c r="BQ5" i="63"/>
  <c r="BQ11" i="63" s="1"/>
  <c r="BP5" i="63"/>
  <c r="BP11" i="63" s="1"/>
  <c r="BO5" i="63"/>
  <c r="BO11" i="63" s="1"/>
  <c r="BN5" i="63"/>
  <c r="BN11" i="63" s="1"/>
  <c r="BM5" i="63"/>
  <c r="BM11" i="63" s="1"/>
  <c r="BL5" i="63"/>
  <c r="BL11" i="63" s="1"/>
  <c r="BK5" i="63"/>
  <c r="BK11" i="63" s="1"/>
  <c r="BJ5" i="63"/>
  <c r="BJ11" i="63" s="1"/>
  <c r="BI5" i="63"/>
  <c r="BI11" i="63" s="1"/>
  <c r="BH5" i="63"/>
  <c r="BH11" i="63" s="1"/>
  <c r="BG5" i="63"/>
  <c r="BG11" i="63" s="1"/>
  <c r="BF5" i="63"/>
  <c r="BF11" i="63" s="1"/>
  <c r="BE5" i="63"/>
  <c r="BE11" i="63" s="1"/>
  <c r="BD5" i="63"/>
  <c r="BD11" i="63" s="1"/>
  <c r="BC5" i="63"/>
  <c r="BC11" i="63" s="1"/>
  <c r="BB5" i="63"/>
  <c r="BB11" i="63" s="1"/>
  <c r="BA5" i="63"/>
  <c r="BA11" i="63" s="1"/>
  <c r="AZ5" i="63"/>
  <c r="AZ11" i="63" s="1"/>
  <c r="AY5" i="63"/>
  <c r="AY11" i="63" s="1"/>
  <c r="AX5" i="63"/>
  <c r="AX11" i="63" s="1"/>
  <c r="AW5" i="63"/>
  <c r="AW11" i="63" s="1"/>
  <c r="AV5" i="63"/>
  <c r="AV11" i="63" s="1"/>
  <c r="AU5" i="63"/>
  <c r="AU11" i="63" s="1"/>
  <c r="AT5" i="63"/>
  <c r="AT11" i="63" s="1"/>
  <c r="AS5" i="63"/>
  <c r="AS11" i="63" s="1"/>
  <c r="L5" i="63"/>
  <c r="L11" i="63" s="1"/>
  <c r="K5" i="63"/>
  <c r="K11" i="63" s="1"/>
  <c r="J5" i="63"/>
  <c r="J11" i="63" s="1"/>
  <c r="I5" i="63"/>
  <c r="I11" i="63" s="1"/>
  <c r="H5" i="63"/>
  <c r="H11" i="63" s="1"/>
  <c r="G5" i="63"/>
  <c r="G11" i="63" s="1"/>
  <c r="F5" i="63"/>
  <c r="F11" i="63" s="1"/>
  <c r="E5" i="63"/>
  <c r="E11" i="63" s="1"/>
  <c r="FD3" i="63"/>
  <c r="FD5" i="63" s="1"/>
  <c r="FD11" i="63" s="1"/>
  <c r="FC3" i="63"/>
  <c r="FC5" i="63" s="1"/>
  <c r="FC11" i="63" s="1"/>
  <c r="FB3" i="63"/>
  <c r="FB5" i="63" s="1"/>
  <c r="FB11" i="63" s="1"/>
  <c r="FA3" i="63"/>
  <c r="FA5" i="63" s="1"/>
  <c r="FA11" i="63" s="1"/>
  <c r="EZ3" i="63"/>
  <c r="EZ5" i="63" s="1"/>
  <c r="EZ11" i="63" s="1"/>
  <c r="EY3" i="63"/>
  <c r="EY5" i="63" s="1"/>
  <c r="EY11" i="63" s="1"/>
  <c r="EX3" i="63"/>
  <c r="EW3" i="63"/>
  <c r="EW5" i="63" s="1"/>
  <c r="EW11" i="63" s="1"/>
  <c r="EV3" i="63"/>
  <c r="EV5" i="63" s="1"/>
  <c r="EV11" i="63" s="1"/>
  <c r="EU3" i="63"/>
  <c r="ET3" i="63"/>
  <c r="ET5" i="63" s="1"/>
  <c r="ET11" i="63" s="1"/>
  <c r="ES3" i="63"/>
  <c r="ES5" i="63" s="1"/>
  <c r="ES11" i="63" s="1"/>
  <c r="ER3" i="63"/>
  <c r="ER5" i="63" s="1"/>
  <c r="ER11" i="63" s="1"/>
  <c r="EQ3" i="63"/>
  <c r="EQ5" i="63" s="1"/>
  <c r="EQ11" i="63" s="1"/>
  <c r="EP3" i="63"/>
  <c r="EO3" i="63"/>
  <c r="EO5" i="63" s="1"/>
  <c r="EO11" i="63" s="1"/>
  <c r="EN3" i="63"/>
  <c r="EN5" i="63" s="1"/>
  <c r="EN11" i="63" s="1"/>
  <c r="EM3" i="63"/>
  <c r="EM5" i="63" s="1"/>
  <c r="EM11" i="63" s="1"/>
  <c r="EL3" i="63"/>
  <c r="EK3" i="63"/>
  <c r="EK5" i="63" s="1"/>
  <c r="EK11" i="63" s="1"/>
  <c r="EJ3" i="63"/>
  <c r="EJ5" i="63" s="1"/>
  <c r="EJ11" i="63" s="1"/>
  <c r="EI3" i="63"/>
  <c r="EI5" i="63" s="1"/>
  <c r="EI11" i="63" s="1"/>
  <c r="EH3" i="63"/>
  <c r="EH5" i="63" s="1"/>
  <c r="EH11" i="63" s="1"/>
  <c r="EG3" i="63"/>
  <c r="EG5" i="63" s="1"/>
  <c r="EG11" i="63" s="1"/>
  <c r="EF3" i="63"/>
  <c r="EF5" i="63" s="1"/>
  <c r="EF11" i="63" s="1"/>
  <c r="EE3" i="63"/>
  <c r="ED3" i="63"/>
  <c r="ED5" i="63" s="1"/>
  <c r="ED11" i="63" s="1"/>
  <c r="EC3" i="63"/>
  <c r="EB3" i="63"/>
  <c r="EB5" i="63" s="1"/>
  <c r="EB11" i="63" s="1"/>
  <c r="EA3" i="63"/>
  <c r="EA5" i="63" s="1"/>
  <c r="EA11" i="63" s="1"/>
  <c r="DZ3" i="63"/>
  <c r="DZ5" i="63" s="1"/>
  <c r="DZ11" i="63" s="1"/>
  <c r="DY3" i="63"/>
  <c r="DY5" i="63" s="1"/>
  <c r="DY11" i="63" s="1"/>
  <c r="AR3" i="63"/>
  <c r="AR5" i="63" s="1"/>
  <c r="AR11" i="63" s="1"/>
  <c r="AQ3" i="63"/>
  <c r="AQ5" i="63" s="1"/>
  <c r="AQ11" i="63" s="1"/>
  <c r="AP3" i="63"/>
  <c r="AP5" i="63" s="1"/>
  <c r="AP11" i="63" s="1"/>
  <c r="AO3" i="63"/>
  <c r="AO5" i="63" s="1"/>
  <c r="AO11" i="63" s="1"/>
  <c r="AN3" i="63"/>
  <c r="AN5" i="63" s="1"/>
  <c r="AN11" i="63" s="1"/>
  <c r="AM3" i="63"/>
  <c r="AM5" i="63" s="1"/>
  <c r="AM11" i="63" s="1"/>
  <c r="AL3" i="63"/>
  <c r="AL5" i="63" s="1"/>
  <c r="AL11" i="63" s="1"/>
  <c r="AK3" i="63"/>
  <c r="AK5" i="63" s="1"/>
  <c r="AK11" i="63" s="1"/>
  <c r="AJ3" i="63"/>
  <c r="AJ5" i="63" s="1"/>
  <c r="AJ11" i="63" s="1"/>
  <c r="AI3" i="63"/>
  <c r="AI5" i="63" s="1"/>
  <c r="AI11" i="63" s="1"/>
  <c r="AH3" i="63"/>
  <c r="AH5" i="63" s="1"/>
  <c r="AH11" i="63" s="1"/>
  <c r="AG3" i="63"/>
  <c r="AG5" i="63" s="1"/>
  <c r="AG11" i="63" s="1"/>
  <c r="AF3" i="63"/>
  <c r="AF5" i="63" s="1"/>
  <c r="AF11" i="63" s="1"/>
  <c r="AE3" i="63"/>
  <c r="AE5" i="63" s="1"/>
  <c r="AE11" i="63" s="1"/>
  <c r="AD3" i="63"/>
  <c r="AD5" i="63" s="1"/>
  <c r="AD11" i="63" s="1"/>
  <c r="AC3" i="63"/>
  <c r="AC5" i="63" s="1"/>
  <c r="AC11" i="63" s="1"/>
  <c r="AB3" i="63"/>
  <c r="AB5" i="63" s="1"/>
  <c r="AB11" i="63" s="1"/>
  <c r="AA3" i="63"/>
  <c r="AA5" i="63" s="1"/>
  <c r="AA11" i="63" s="1"/>
  <c r="Z3" i="63"/>
  <c r="Z5" i="63" s="1"/>
  <c r="Z11" i="63" s="1"/>
  <c r="Y3" i="63"/>
  <c r="Y5" i="63" s="1"/>
  <c r="Y11" i="63" s="1"/>
  <c r="X3" i="63"/>
  <c r="X5" i="63" s="1"/>
  <c r="X11" i="63" s="1"/>
  <c r="W3" i="63"/>
  <c r="W5" i="63" s="1"/>
  <c r="W11" i="63" s="1"/>
  <c r="V3" i="63"/>
  <c r="V5" i="63" s="1"/>
  <c r="V11" i="63" s="1"/>
  <c r="U3" i="63"/>
  <c r="U5" i="63" s="1"/>
  <c r="U11" i="63" s="1"/>
  <c r="T3" i="63"/>
  <c r="T5" i="63" s="1"/>
  <c r="T11" i="63" s="1"/>
  <c r="S3" i="63"/>
  <c r="S5" i="63" s="1"/>
  <c r="S11" i="63" s="1"/>
  <c r="R3" i="63"/>
  <c r="R5" i="63" s="1"/>
  <c r="R11" i="63" s="1"/>
  <c r="Q3" i="63"/>
  <c r="Q5" i="63" s="1"/>
  <c r="Q11" i="63" s="1"/>
  <c r="P3" i="63"/>
  <c r="P5" i="63" s="1"/>
  <c r="P11" i="63" s="1"/>
  <c r="O3" i="63"/>
  <c r="O5" i="63" s="1"/>
  <c r="O11" i="63" s="1"/>
  <c r="N3" i="63"/>
  <c r="N5" i="63" s="1"/>
  <c r="N11" i="63" s="1"/>
  <c r="M3" i="63"/>
  <c r="M5" i="63" s="1"/>
  <c r="M11" i="63" s="1"/>
  <c r="B2" i="63" a="1"/>
  <c r="B2" i="63" s="1"/>
  <c r="G1" i="63"/>
  <c r="F1" i="63"/>
  <c r="E1" i="63"/>
  <c r="I8" i="63" l="1"/>
  <c r="C74" i="63"/>
  <c r="C83" i="63" s="1"/>
  <c r="C92" i="63" s="1"/>
  <c r="C101" i="63" s="1"/>
  <c r="C110" i="63" s="1"/>
  <c r="C119" i="63" s="1"/>
  <c r="D26" i="64"/>
  <c r="D22" i="64"/>
  <c r="D18" i="64"/>
  <c r="D14" i="64"/>
  <c r="D10" i="64"/>
  <c r="D23" i="64"/>
  <c r="D19" i="64"/>
  <c r="D15" i="64"/>
  <c r="D11" i="64"/>
  <c r="D7" i="64"/>
  <c r="D25" i="64"/>
  <c r="D21" i="64"/>
  <c r="D17" i="64"/>
  <c r="D13" i="64"/>
  <c r="D9" i="64"/>
  <c r="D12" i="64"/>
  <c r="D24" i="64"/>
  <c r="D16" i="64"/>
  <c r="D20" i="64"/>
  <c r="D8" i="64"/>
  <c r="D31" i="63"/>
  <c r="B22" i="63"/>
  <c r="D39" i="63"/>
  <c r="B30" i="63"/>
  <c r="D43" i="63"/>
  <c r="B34" i="63"/>
  <c r="D47" i="63"/>
  <c r="B38" i="63"/>
  <c r="D37" i="63"/>
  <c r="B28" i="63"/>
  <c r="C36" i="64"/>
  <c r="D35" i="63"/>
  <c r="B26" i="63"/>
  <c r="D41" i="63"/>
  <c r="B32" i="63"/>
  <c r="D45" i="63"/>
  <c r="B36" i="63"/>
  <c r="D33" i="63"/>
  <c r="B24" i="63"/>
  <c r="C49" i="64"/>
  <c r="C88" i="64"/>
  <c r="C72" i="64"/>
  <c r="C60" i="64"/>
  <c r="C100" i="64"/>
  <c r="B37" i="63" l="1"/>
  <c r="D46" i="63"/>
  <c r="C61" i="64"/>
  <c r="B33" i="63"/>
  <c r="D42" i="63"/>
  <c r="J18" i="64"/>
  <c r="L18" i="64" s="1"/>
  <c r="C101" i="64"/>
  <c r="B45" i="63"/>
  <c r="D54" i="63"/>
  <c r="J16" i="64"/>
  <c r="L16" i="64" s="1"/>
  <c r="J7" i="64"/>
  <c r="L7" i="64" s="1"/>
  <c r="J22" i="64"/>
  <c r="L22" i="64" s="1"/>
  <c r="J17" i="64"/>
  <c r="L17" i="64" s="1"/>
  <c r="J14" i="64"/>
  <c r="L14" i="64" s="1"/>
  <c r="B47" i="63"/>
  <c r="D56" i="63"/>
  <c r="C73" i="64"/>
  <c r="B43" i="63"/>
  <c r="D52" i="63"/>
  <c r="J24" i="64"/>
  <c r="L24" i="64" s="1"/>
  <c r="J11" i="64"/>
  <c r="L11" i="64" s="1"/>
  <c r="J26" i="64"/>
  <c r="L26" i="64" s="1"/>
  <c r="B31" i="63"/>
  <c r="D40" i="63"/>
  <c r="J8" i="64"/>
  <c r="L8" i="64" s="1"/>
  <c r="J25" i="64"/>
  <c r="L25" i="64" s="1"/>
  <c r="C89" i="64"/>
  <c r="B41" i="63"/>
  <c r="D50" i="63"/>
  <c r="C37" i="64"/>
  <c r="J12" i="64"/>
  <c r="L12" i="64" s="1"/>
  <c r="J15" i="64"/>
  <c r="L15" i="64" s="1"/>
  <c r="C50" i="64"/>
  <c r="B39" i="63"/>
  <c r="D48" i="63"/>
  <c r="J9" i="64"/>
  <c r="L9" i="64" s="1"/>
  <c r="J19" i="64"/>
  <c r="L19" i="64" s="1"/>
  <c r="J10" i="64"/>
  <c r="L10" i="64" s="1"/>
  <c r="J21" i="64"/>
  <c r="L21" i="64" s="1"/>
  <c r="J20" i="64"/>
  <c r="L20" i="64" s="1"/>
  <c r="B35" i="63"/>
  <c r="D44" i="63"/>
  <c r="J13" i="64"/>
  <c r="L13" i="64" s="1"/>
  <c r="J23" i="64"/>
  <c r="L23" i="64" s="1"/>
  <c r="J8" i="63"/>
  <c r="I1" i="63"/>
  <c r="D61" i="63" l="1"/>
  <c r="B52" i="63"/>
  <c r="D55" i="63"/>
  <c r="B46" i="63"/>
  <c r="D57" i="63"/>
  <c r="B48" i="63"/>
  <c r="D53" i="63"/>
  <c r="B44" i="63"/>
  <c r="D63" i="63"/>
  <c r="B54" i="63"/>
  <c r="K8" i="63"/>
  <c r="J1" i="63"/>
  <c r="D51" i="63"/>
  <c r="B42" i="63"/>
  <c r="C62" i="64"/>
  <c r="C38" i="64"/>
  <c r="D49" i="63"/>
  <c r="B40" i="63"/>
  <c r="C102" i="64"/>
  <c r="D59" i="63"/>
  <c r="B50" i="63"/>
  <c r="C74" i="64"/>
  <c r="C51" i="64"/>
  <c r="C90" i="64"/>
  <c r="D65" i="63"/>
  <c r="B56" i="63"/>
  <c r="K25" i="64"/>
  <c r="K11" i="64"/>
  <c r="K13" i="64"/>
  <c r="K21" i="64"/>
  <c r="G21" i="64" l="1" a="1"/>
  <c r="G21" i="64" s="1"/>
  <c r="F21" i="64" a="1"/>
  <c r="F21" i="64" s="1"/>
  <c r="E21" i="64" a="1"/>
  <c r="E21" i="64" s="1"/>
  <c r="I21" i="64" a="1"/>
  <c r="I21" i="64" s="1"/>
  <c r="H21" i="64" a="1"/>
  <c r="H21" i="64" s="1"/>
  <c r="G25" i="64" a="1"/>
  <c r="G25" i="64" s="1"/>
  <c r="F25" i="64" a="1"/>
  <c r="F25" i="64" s="1"/>
  <c r="I25" i="64" a="1"/>
  <c r="I25" i="64" s="1"/>
  <c r="H25" i="64" a="1"/>
  <c r="H25" i="64" s="1"/>
  <c r="E25" i="64" a="1"/>
  <c r="E25" i="64" s="1"/>
  <c r="G13" i="64" a="1"/>
  <c r="G13" i="64" s="1"/>
  <c r="F13" i="64" a="1"/>
  <c r="F13" i="64" s="1"/>
  <c r="I13" i="64" a="1"/>
  <c r="I13" i="64" s="1"/>
  <c r="H13" i="64" a="1"/>
  <c r="H13" i="64" s="1"/>
  <c r="E13" i="64" a="1"/>
  <c r="E13" i="64" s="1"/>
  <c r="I11" i="64" a="1"/>
  <c r="I11" i="64" s="1"/>
  <c r="E11" i="64" a="1"/>
  <c r="E11" i="64" s="1"/>
  <c r="H11" i="64" a="1"/>
  <c r="H11" i="64" s="1"/>
  <c r="G11" i="64" a="1"/>
  <c r="G11" i="64" s="1"/>
  <c r="F11" i="64" a="1"/>
  <c r="F11" i="64" s="1"/>
  <c r="B65" i="63"/>
  <c r="D74" i="63"/>
  <c r="C63" i="64"/>
  <c r="B55" i="63"/>
  <c r="D64" i="63"/>
  <c r="B61" i="63"/>
  <c r="D70" i="63"/>
  <c r="C39" i="64"/>
  <c r="B51" i="63"/>
  <c r="D60" i="63"/>
  <c r="B63" i="63"/>
  <c r="D72" i="63"/>
  <c r="C52" i="64"/>
  <c r="L8" i="63"/>
  <c r="K1" i="63"/>
  <c r="C103" i="64"/>
  <c r="B57" i="63"/>
  <c r="D66" i="63"/>
  <c r="B59" i="63"/>
  <c r="D68" i="63"/>
  <c r="B49" i="63"/>
  <c r="D58" i="63"/>
  <c r="C91" i="64"/>
  <c r="C75" i="64"/>
  <c r="B53" i="63"/>
  <c r="D62" i="63"/>
  <c r="H50" i="64" l="1" a="1"/>
  <c r="H50" i="64" s="1"/>
  <c r="D73" i="63"/>
  <c r="B64" i="63"/>
  <c r="E48" i="64" a="1"/>
  <c r="E48" i="64" s="1"/>
  <c r="J46" i="64" a="1"/>
  <c r="J46" i="64" s="1"/>
  <c r="H51" i="64" a="1"/>
  <c r="H51" i="64" s="1"/>
  <c r="I50" i="64" a="1"/>
  <c r="I50" i="64" s="1"/>
  <c r="C76" i="64"/>
  <c r="D81" i="63"/>
  <c r="B72" i="63"/>
  <c r="C40" i="64"/>
  <c r="J50" i="64" a="1"/>
  <c r="J50" i="64" s="1"/>
  <c r="D71" i="63"/>
  <c r="B62" i="63"/>
  <c r="C64" i="64"/>
  <c r="C92" i="64"/>
  <c r="G90" i="64" s="1" a="1"/>
  <c r="G90" i="64" s="1"/>
  <c r="F91" i="64" a="1"/>
  <c r="F91" i="64" s="1"/>
  <c r="G91" i="64" a="1"/>
  <c r="G91" i="64" s="1"/>
  <c r="E89" i="64" a="1"/>
  <c r="E89" i="64" s="1"/>
  <c r="F89" i="64" a="1"/>
  <c r="F89" i="64" s="1"/>
  <c r="D77" i="63"/>
  <c r="B68" i="63"/>
  <c r="I48" i="64" a="1"/>
  <c r="I48" i="64" s="1"/>
  <c r="M8" i="63"/>
  <c r="L1" i="63"/>
  <c r="D83" i="63"/>
  <c r="B74" i="63"/>
  <c r="C104" i="64"/>
  <c r="C53" i="64"/>
  <c r="H49" i="64" s="1" a="1"/>
  <c r="H49" i="64" s="1"/>
  <c r="S50" i="64" s="1"/>
  <c r="J52" i="64" a="1"/>
  <c r="J52" i="64" s="1"/>
  <c r="F47" i="64" a="1"/>
  <c r="F47" i="64" s="1"/>
  <c r="F50" i="64" a="1"/>
  <c r="F50" i="64" s="1"/>
  <c r="E84" i="64" a="1"/>
  <c r="E84" i="64" s="1"/>
  <c r="J45" i="64" a="1"/>
  <c r="J45" i="64" s="1"/>
  <c r="U46" i="64" s="1"/>
  <c r="D69" i="63"/>
  <c r="B60" i="63"/>
  <c r="E50" i="64" a="1"/>
  <c r="E50" i="64" s="1"/>
  <c r="D67" i="63"/>
  <c r="B58" i="63"/>
  <c r="D75" i="63"/>
  <c r="B66" i="63"/>
  <c r="I87" i="64" a="1"/>
  <c r="I87" i="64" s="1"/>
  <c r="H87" i="64" s="1"/>
  <c r="G85" i="64" a="1"/>
  <c r="G85" i="64" s="1"/>
  <c r="E45" i="64" a="1"/>
  <c r="E45" i="64" s="1"/>
  <c r="J51" i="64" a="1"/>
  <c r="J51" i="64" s="1"/>
  <c r="D79" i="63"/>
  <c r="B70" i="63"/>
  <c r="G50" i="64" a="1"/>
  <c r="G50" i="64" s="1"/>
  <c r="U52" i="64" l="1"/>
  <c r="S51" i="64"/>
  <c r="B75" i="63"/>
  <c r="D84" i="63"/>
  <c r="G52" i="64" a="1"/>
  <c r="G52" i="64" s="1"/>
  <c r="N8" i="63"/>
  <c r="M1" i="63"/>
  <c r="H64" i="64" a="1"/>
  <c r="H64" i="64" s="1"/>
  <c r="G64" i="64" a="1"/>
  <c r="G64" i="64" s="1"/>
  <c r="I64" i="64" a="1"/>
  <c r="I64" i="64" s="1"/>
  <c r="E64" i="64" a="1"/>
  <c r="E64" i="64" s="1"/>
  <c r="C65" i="64"/>
  <c r="J64" i="64" s="1" a="1"/>
  <c r="J64" i="64" s="1"/>
  <c r="E61" i="64" a="1"/>
  <c r="E61" i="64" s="1"/>
  <c r="H62" i="64" a="1"/>
  <c r="H62" i="64" s="1"/>
  <c r="H59" i="64" a="1"/>
  <c r="H59" i="64" s="1"/>
  <c r="J61" i="64" a="1"/>
  <c r="J61" i="64" s="1"/>
  <c r="G58" i="64" a="1"/>
  <c r="G58" i="64" s="1"/>
  <c r="G49" i="64" a="1"/>
  <c r="G49" i="64" s="1"/>
  <c r="R50" i="64" s="1"/>
  <c r="C41" i="64"/>
  <c r="I34" i="64" s="1" a="1"/>
  <c r="I34" i="64" s="1"/>
  <c r="J33" i="64" a="1"/>
  <c r="J33" i="64" s="1"/>
  <c r="F61" i="64" a="1"/>
  <c r="F61" i="64" s="1"/>
  <c r="G47" i="64" a="1"/>
  <c r="G47" i="64" s="1"/>
  <c r="H46" i="64" a="1"/>
  <c r="H46" i="64" s="1"/>
  <c r="J49" i="64" a="1"/>
  <c r="J49" i="64" s="1"/>
  <c r="U50" i="64" s="1"/>
  <c r="E47" i="64" a="1"/>
  <c r="E47" i="64" s="1"/>
  <c r="P48" i="64" s="1"/>
  <c r="I57" i="64" a="1"/>
  <c r="I57" i="64" s="1"/>
  <c r="I46" i="64" a="1"/>
  <c r="I46" i="64" s="1"/>
  <c r="J48" i="64" a="1"/>
  <c r="J48" i="64" s="1"/>
  <c r="U49" i="64" s="1"/>
  <c r="F52" i="64" a="1"/>
  <c r="F52" i="64" s="1"/>
  <c r="G89" i="64" a="1"/>
  <c r="G89" i="64" s="1"/>
  <c r="I60" i="64" a="1"/>
  <c r="I60" i="64" s="1"/>
  <c r="H63" i="64" a="1"/>
  <c r="H63" i="64" s="1"/>
  <c r="J72" i="64" a="1"/>
  <c r="J72" i="64" s="1"/>
  <c r="F48" i="64" a="1"/>
  <c r="F48" i="64" s="1"/>
  <c r="I49" i="64" a="1"/>
  <c r="I49" i="64" s="1"/>
  <c r="T50" i="64" s="1"/>
  <c r="U51" i="64"/>
  <c r="B83" i="63"/>
  <c r="D92" i="63"/>
  <c r="G53" i="64" a="1"/>
  <c r="G53" i="64" s="1"/>
  <c r="J53" i="64" a="1"/>
  <c r="J53" i="64" s="1"/>
  <c r="U53" i="64" s="1"/>
  <c r="F53" i="64" a="1"/>
  <c r="F53" i="64" s="1"/>
  <c r="H53" i="64" a="1"/>
  <c r="H53" i="64" s="1"/>
  <c r="E53" i="64" a="1"/>
  <c r="E53" i="64" s="1"/>
  <c r="I53" i="64" a="1"/>
  <c r="I53" i="64" s="1"/>
  <c r="J47" i="64" a="1"/>
  <c r="J47" i="64" s="1"/>
  <c r="I47" i="64" a="1"/>
  <c r="I47" i="64" s="1"/>
  <c r="T48" i="64" s="1"/>
  <c r="F49" i="64" a="1"/>
  <c r="F49" i="64" s="1"/>
  <c r="Q50" i="64" s="1"/>
  <c r="G48" i="64" a="1"/>
  <c r="G48" i="64" s="1"/>
  <c r="R49" i="64" s="1"/>
  <c r="G51" i="64" a="1"/>
  <c r="G51" i="64" s="1"/>
  <c r="R52" i="64" s="1"/>
  <c r="H71" i="64" a="1"/>
  <c r="H71" i="64" s="1"/>
  <c r="J70" i="64" a="1"/>
  <c r="J70" i="64" s="1"/>
  <c r="H47" i="64" a="1"/>
  <c r="H47" i="64" s="1"/>
  <c r="F62" i="64" a="1"/>
  <c r="F62" i="64" s="1"/>
  <c r="U47" i="64"/>
  <c r="H52" i="64" a="1"/>
  <c r="H52" i="64" s="1"/>
  <c r="G61" i="64" a="1"/>
  <c r="G61" i="64" s="1"/>
  <c r="H73" i="64" a="1"/>
  <c r="H73" i="64" s="1"/>
  <c r="G57" i="64" a="1"/>
  <c r="G57" i="64" s="1"/>
  <c r="R58" i="64" s="1"/>
  <c r="F38" i="64" a="1"/>
  <c r="F38" i="64" s="1"/>
  <c r="C77" i="64"/>
  <c r="F75" i="64" s="1" a="1"/>
  <c r="F75" i="64" s="1"/>
  <c r="H76" i="64" a="1"/>
  <c r="H76" i="64" s="1"/>
  <c r="I76" i="64" a="1"/>
  <c r="I76" i="64" s="1"/>
  <c r="E76" i="64" a="1"/>
  <c r="E76" i="64" s="1"/>
  <c r="I69" i="64" a="1"/>
  <c r="I69" i="64" s="1"/>
  <c r="E71" i="64" a="1"/>
  <c r="E71" i="64" s="1"/>
  <c r="I74" i="64" a="1"/>
  <c r="I74" i="64" s="1"/>
  <c r="B79" i="63"/>
  <c r="D88" i="63"/>
  <c r="H48" i="64" a="1"/>
  <c r="H48" i="64" s="1"/>
  <c r="S49" i="64" s="1"/>
  <c r="I45" i="64" a="1"/>
  <c r="I45" i="64" s="1"/>
  <c r="T46" i="64" s="1"/>
  <c r="F60" i="64" a="1"/>
  <c r="F60" i="64" s="1"/>
  <c r="B77" i="63"/>
  <c r="D86" i="63"/>
  <c r="G92" i="64" a="1"/>
  <c r="G92" i="64" s="1"/>
  <c r="F92" i="64" a="1"/>
  <c r="F92" i="64" s="1"/>
  <c r="I92" i="64" a="1"/>
  <c r="I92" i="64" s="1"/>
  <c r="H92" i="64" s="1"/>
  <c r="E92" i="64" a="1"/>
  <c r="E92" i="64" s="1"/>
  <c r="I85" i="64" a="1"/>
  <c r="I85" i="64" s="1"/>
  <c r="H85" i="64" s="1"/>
  <c r="J85" i="64" s="1"/>
  <c r="I88" i="64" a="1"/>
  <c r="I88" i="64" s="1"/>
  <c r="H88" i="64" s="1"/>
  <c r="I86" i="64" a="1"/>
  <c r="I86" i="64" s="1"/>
  <c r="H86" i="64" s="1"/>
  <c r="E88" i="64" a="1"/>
  <c r="E88" i="64" s="1"/>
  <c r="F84" i="64" a="1"/>
  <c r="F84" i="64" s="1"/>
  <c r="E86" i="64" a="1"/>
  <c r="E86" i="64" s="1"/>
  <c r="E85" i="64" a="1"/>
  <c r="E85" i="64" s="1"/>
  <c r="E90" i="64" a="1"/>
  <c r="E90" i="64" s="1"/>
  <c r="F90" i="64" a="1"/>
  <c r="F90" i="64" s="1"/>
  <c r="G87" i="64" a="1"/>
  <c r="G87" i="64" s="1"/>
  <c r="J87" i="64" s="1"/>
  <c r="G88" i="64" a="1"/>
  <c r="G88" i="64" s="1"/>
  <c r="F85" i="64" a="1"/>
  <c r="F85" i="64" s="1"/>
  <c r="I90" i="64" a="1"/>
  <c r="I90" i="64" s="1"/>
  <c r="H90" i="64" s="1"/>
  <c r="J90" i="64" s="1"/>
  <c r="F88" i="64" a="1"/>
  <c r="F88" i="64" s="1"/>
  <c r="G86" i="64" a="1"/>
  <c r="G86" i="64" s="1"/>
  <c r="J86" i="64" s="1"/>
  <c r="H45" i="64" a="1"/>
  <c r="H45" i="64" s="1"/>
  <c r="E70" i="64" a="1"/>
  <c r="E70" i="64" s="1"/>
  <c r="P71" i="64" s="1"/>
  <c r="G46" i="64" a="1"/>
  <c r="G46" i="64" s="1"/>
  <c r="R47" i="64" s="1"/>
  <c r="B69" i="63"/>
  <c r="D78" i="63"/>
  <c r="G84" i="64" a="1"/>
  <c r="G84" i="64" s="1"/>
  <c r="E52" i="64" a="1"/>
  <c r="E52" i="64" s="1"/>
  <c r="E60" i="64" a="1"/>
  <c r="E60" i="64" s="1"/>
  <c r="P61" i="64" s="1"/>
  <c r="F86" i="64" a="1"/>
  <c r="F86" i="64" s="1"/>
  <c r="I91" i="64" a="1"/>
  <c r="I91" i="64" s="1"/>
  <c r="H91" i="64" s="1"/>
  <c r="J91" i="64" s="1"/>
  <c r="G63" i="64" a="1"/>
  <c r="G63" i="64" s="1"/>
  <c r="R64" i="64" s="1"/>
  <c r="B81" i="63"/>
  <c r="D90" i="63"/>
  <c r="F71" i="64" a="1"/>
  <c r="F71" i="64" s="1"/>
  <c r="J71" i="64" a="1"/>
  <c r="J71" i="64" s="1"/>
  <c r="I71" i="64" a="1"/>
  <c r="I71" i="64" s="1"/>
  <c r="G75" i="64" a="1"/>
  <c r="G75" i="64" s="1"/>
  <c r="F87" i="64" a="1"/>
  <c r="F87" i="64" s="1"/>
  <c r="E46" i="64" a="1"/>
  <c r="E46" i="64" s="1"/>
  <c r="P46" i="64" s="1"/>
  <c r="J74" i="64" a="1"/>
  <c r="J74" i="64" s="1"/>
  <c r="S52" i="64"/>
  <c r="B67" i="63"/>
  <c r="D76" i="63"/>
  <c r="C105" i="64"/>
  <c r="I84" i="64" a="1"/>
  <c r="I84" i="64" s="1"/>
  <c r="H84" i="64" s="1"/>
  <c r="E49" i="64" a="1"/>
  <c r="E49" i="64" s="1"/>
  <c r="P50" i="64" s="1"/>
  <c r="E62" i="64" a="1"/>
  <c r="E62" i="64" s="1"/>
  <c r="F51" i="64" a="1"/>
  <c r="F51" i="64" s="1"/>
  <c r="Q52" i="64" s="1"/>
  <c r="F45" i="64" a="1"/>
  <c r="F45" i="64" s="1"/>
  <c r="I52" i="64" a="1"/>
  <c r="I52" i="64" s="1"/>
  <c r="T53" i="64" s="1"/>
  <c r="I51" i="64" a="1"/>
  <c r="I51" i="64" s="1"/>
  <c r="T52" i="64" s="1"/>
  <c r="I89" i="64" a="1"/>
  <c r="I89" i="64" s="1"/>
  <c r="H89" i="64" s="1"/>
  <c r="E91" i="64" a="1"/>
  <c r="E91" i="64" s="1"/>
  <c r="F63" i="64" a="1"/>
  <c r="F63" i="64" s="1"/>
  <c r="B71" i="63"/>
  <c r="D80" i="63"/>
  <c r="E51" i="64" a="1"/>
  <c r="E51" i="64" s="1"/>
  <c r="P52" i="64" s="1"/>
  <c r="E73" i="64" a="1"/>
  <c r="E73" i="64" s="1"/>
  <c r="G73" i="64" a="1"/>
  <c r="G73" i="64" s="1"/>
  <c r="F69" i="64" a="1"/>
  <c r="F69" i="64" s="1"/>
  <c r="H75" i="64" a="1"/>
  <c r="H75" i="64" s="1"/>
  <c r="F46" i="64" a="1"/>
  <c r="F46" i="64" s="1"/>
  <c r="Q47" i="64" s="1"/>
  <c r="E87" i="64" a="1"/>
  <c r="E87" i="64" s="1"/>
  <c r="B73" i="63"/>
  <c r="D82" i="63"/>
  <c r="G45" i="64" a="1"/>
  <c r="G45" i="64" s="1"/>
  <c r="R46" i="64" s="1"/>
  <c r="G62" i="64" a="1"/>
  <c r="G62" i="64" s="1"/>
  <c r="R63" i="64" s="1"/>
  <c r="K18" i="64"/>
  <c r="F34" i="64" l="1" a="1"/>
  <c r="F34" i="64" s="1"/>
  <c r="G39" i="64" a="1"/>
  <c r="G39" i="64" s="1"/>
  <c r="E34" i="64" a="1"/>
  <c r="E34" i="64" s="1"/>
  <c r="H33" i="64" a="1"/>
  <c r="H33" i="64" s="1"/>
  <c r="I36" i="64" a="1"/>
  <c r="I36" i="64" s="1"/>
  <c r="F37" i="64" a="1"/>
  <c r="F37" i="64" s="1"/>
  <c r="J40" i="64" a="1"/>
  <c r="J40" i="64" s="1"/>
  <c r="F39" i="64" a="1"/>
  <c r="F39" i="64" s="1"/>
  <c r="Q39" i="64" s="1"/>
  <c r="E36" i="64" a="1"/>
  <c r="E36" i="64" s="1"/>
  <c r="F35" i="64" a="1"/>
  <c r="F35" i="64" s="1"/>
  <c r="H39" i="64" a="1"/>
  <c r="H39" i="64" s="1"/>
  <c r="G33" i="64" a="1"/>
  <c r="G33" i="64" s="1"/>
  <c r="G38" i="64" a="1"/>
  <c r="G38" i="64" s="1"/>
  <c r="F40" i="64" a="1"/>
  <c r="F40" i="64" s="1"/>
  <c r="I35" i="64" a="1"/>
  <c r="I35" i="64" s="1"/>
  <c r="T35" i="64" s="1"/>
  <c r="H34" i="64" a="1"/>
  <c r="H34" i="64" s="1"/>
  <c r="S34" i="64" s="1"/>
  <c r="G40" i="64" a="1"/>
  <c r="G40" i="64" s="1"/>
  <c r="E35" i="64" a="1"/>
  <c r="E35" i="64" s="1"/>
  <c r="J37" i="64" a="1"/>
  <c r="J37" i="64" s="1"/>
  <c r="J34" i="64" a="1"/>
  <c r="J34" i="64" s="1"/>
  <c r="U34" i="64" s="1"/>
  <c r="Q46" i="64"/>
  <c r="U71" i="64"/>
  <c r="Q49" i="64"/>
  <c r="Q62" i="64"/>
  <c r="S63" i="64"/>
  <c r="Q35" i="64"/>
  <c r="R53" i="64"/>
  <c r="P51" i="64"/>
  <c r="Q51" i="64"/>
  <c r="S48" i="64"/>
  <c r="S47" i="64"/>
  <c r="H18" i="64" a="1"/>
  <c r="H18" i="64" s="1"/>
  <c r="G18" i="64" a="1"/>
  <c r="G18" i="64" s="1"/>
  <c r="F18" i="64" a="1"/>
  <c r="F18" i="64" s="1"/>
  <c r="E18" i="64" a="1"/>
  <c r="E18" i="64" s="1"/>
  <c r="I18" i="64" a="1"/>
  <c r="I18" i="64" s="1"/>
  <c r="G104" i="64" a="1"/>
  <c r="G104" i="64" s="1"/>
  <c r="D85" i="63"/>
  <c r="B76" i="63"/>
  <c r="J92" i="64"/>
  <c r="T51" i="64"/>
  <c r="Q53" i="64"/>
  <c r="J41" i="64" a="1"/>
  <c r="J41" i="64" s="1"/>
  <c r="F41" i="64" a="1"/>
  <c r="F41" i="64" s="1"/>
  <c r="I41" i="64" a="1"/>
  <c r="I41" i="64" s="1"/>
  <c r="E41" i="64" a="1"/>
  <c r="E41" i="64" s="1"/>
  <c r="G41" i="64" a="1"/>
  <c r="G41" i="64" s="1"/>
  <c r="H41" i="64" a="1"/>
  <c r="H41" i="64" s="1"/>
  <c r="G36" i="64" a="1"/>
  <c r="G36" i="64" s="1"/>
  <c r="E39" i="64" a="1"/>
  <c r="E39" i="64" s="1"/>
  <c r="J35" i="64" a="1"/>
  <c r="J35" i="64" s="1"/>
  <c r="I33" i="64" a="1"/>
  <c r="I33" i="64" s="1"/>
  <c r="T34" i="64" s="1"/>
  <c r="E33" i="64" a="1"/>
  <c r="E33" i="64" s="1"/>
  <c r="G34" i="64" a="1"/>
  <c r="G34" i="64" s="1"/>
  <c r="H38" i="64" a="1"/>
  <c r="H38" i="64" s="1"/>
  <c r="I39" i="64" a="1"/>
  <c r="I39" i="64" s="1"/>
  <c r="I37" i="64" a="1"/>
  <c r="I37" i="64" s="1"/>
  <c r="F36" i="64" a="1"/>
  <c r="F36" i="64" s="1"/>
  <c r="H35" i="64" a="1"/>
  <c r="H35" i="64" s="1"/>
  <c r="J39" i="64" a="1"/>
  <c r="J39" i="64" s="1"/>
  <c r="H37" i="64" a="1"/>
  <c r="H37" i="64" s="1"/>
  <c r="G35" i="64" a="1"/>
  <c r="G35" i="64" s="1"/>
  <c r="E37" i="64" a="1"/>
  <c r="E37" i="64" s="1"/>
  <c r="P37" i="64" s="1"/>
  <c r="P53" i="64"/>
  <c r="S77" i="64"/>
  <c r="P62" i="64"/>
  <c r="Q48" i="64"/>
  <c r="G37" i="64" a="1"/>
  <c r="G37" i="64" s="1"/>
  <c r="P47" i="64"/>
  <c r="J73" i="64" a="1"/>
  <c r="J73" i="64" s="1"/>
  <c r="U74" i="64" s="1"/>
  <c r="J88" i="64"/>
  <c r="G69" i="64" a="1"/>
  <c r="G69" i="64" s="1"/>
  <c r="F76" i="64" a="1"/>
  <c r="F76" i="64" s="1"/>
  <c r="H36" i="64" a="1"/>
  <c r="H36" i="64" s="1"/>
  <c r="J62" i="64" a="1"/>
  <c r="J62" i="64" s="1"/>
  <c r="U62" i="64" s="1"/>
  <c r="E57" i="64" a="1"/>
  <c r="E57" i="64" s="1"/>
  <c r="T47" i="64"/>
  <c r="R48" i="64"/>
  <c r="I38" i="64" a="1"/>
  <c r="I38" i="64" s="1"/>
  <c r="E38" i="64" a="1"/>
  <c r="E38" i="64" s="1"/>
  <c r="H60" i="64" a="1"/>
  <c r="H60" i="64" s="1"/>
  <c r="R51" i="64"/>
  <c r="U72" i="64"/>
  <c r="D97" i="63"/>
  <c r="B88" i="63"/>
  <c r="S76" i="64"/>
  <c r="D89" i="63"/>
  <c r="B80" i="63"/>
  <c r="E105" i="64" a="1"/>
  <c r="E105" i="64" s="1"/>
  <c r="H105" i="64" a="1"/>
  <c r="H105" i="64" s="1"/>
  <c r="J105" i="64" a="1"/>
  <c r="J105" i="64" s="1"/>
  <c r="C106" i="64"/>
  <c r="G105" i="64" a="1"/>
  <c r="G105" i="64" s="1"/>
  <c r="G103" i="64" a="1"/>
  <c r="G103" i="64" s="1"/>
  <c r="E100" i="64" a="1"/>
  <c r="E100" i="64" s="1"/>
  <c r="J101" i="64" a="1"/>
  <c r="J101" i="64" s="1"/>
  <c r="H103" i="64" a="1"/>
  <c r="H103" i="64" s="1"/>
  <c r="H101" i="64" a="1"/>
  <c r="H101" i="64" s="1"/>
  <c r="H102" i="64" a="1"/>
  <c r="H102" i="64" s="1"/>
  <c r="J103" i="64" a="1"/>
  <c r="J103" i="64" s="1"/>
  <c r="F101" i="64" a="1"/>
  <c r="F101" i="64" s="1"/>
  <c r="I102" i="64" a="1"/>
  <c r="I102" i="64" s="1"/>
  <c r="J102" i="64" a="1"/>
  <c r="J102" i="64" s="1"/>
  <c r="J84" i="64"/>
  <c r="Q61" i="64"/>
  <c r="I70" i="64" a="1"/>
  <c r="I70" i="64" s="1"/>
  <c r="T71" i="64" s="1"/>
  <c r="J76" i="64" a="1"/>
  <c r="J76" i="64" s="1"/>
  <c r="R62" i="64"/>
  <c r="Q63" i="64"/>
  <c r="D101" i="63"/>
  <c r="B92" i="63"/>
  <c r="J75" i="64" a="1"/>
  <c r="J75" i="64" s="1"/>
  <c r="U76" i="64" s="1"/>
  <c r="S64" i="64"/>
  <c r="I101" i="64" a="1"/>
  <c r="I101" i="64" s="1"/>
  <c r="J38" i="64" a="1"/>
  <c r="J38" i="64" s="1"/>
  <c r="E40" i="64" a="1"/>
  <c r="E40" i="64" s="1"/>
  <c r="J58" i="64" a="1"/>
  <c r="J58" i="64" s="1"/>
  <c r="O8" i="63"/>
  <c r="N1" i="63"/>
  <c r="T58" i="64"/>
  <c r="D91" i="63"/>
  <c r="B82" i="63"/>
  <c r="D95" i="63"/>
  <c r="B86" i="63"/>
  <c r="P49" i="64"/>
  <c r="Q38" i="64"/>
  <c r="D87" i="63"/>
  <c r="B78" i="63"/>
  <c r="I77" i="64" a="1"/>
  <c r="I77" i="64" s="1"/>
  <c r="T77" i="64" s="1"/>
  <c r="E77" i="64" a="1"/>
  <c r="E77" i="64" s="1"/>
  <c r="P77" i="64" s="1"/>
  <c r="H77" i="64" a="1"/>
  <c r="H77" i="64" s="1"/>
  <c r="J77" i="64" a="1"/>
  <c r="J77" i="64" s="1"/>
  <c r="F77" i="64" a="1"/>
  <c r="F77" i="64" s="1"/>
  <c r="G77" i="64" a="1"/>
  <c r="G77" i="64" s="1"/>
  <c r="H69" i="64" a="1"/>
  <c r="H69" i="64" s="1"/>
  <c r="F72" i="64" a="1"/>
  <c r="F72" i="64" s="1"/>
  <c r="Q72" i="64" s="1"/>
  <c r="I73" i="64" a="1"/>
  <c r="I73" i="64" s="1"/>
  <c r="T74" i="64" s="1"/>
  <c r="G70" i="64" a="1"/>
  <c r="G70" i="64" s="1"/>
  <c r="R71" i="64" s="1"/>
  <c r="H74" i="64" a="1"/>
  <c r="H74" i="64" s="1"/>
  <c r="S75" i="64" s="1"/>
  <c r="G74" i="64" a="1"/>
  <c r="G74" i="64" s="1"/>
  <c r="R75" i="64" s="1"/>
  <c r="H72" i="64" a="1"/>
  <c r="H72" i="64" s="1"/>
  <c r="S73" i="64" s="1"/>
  <c r="F70" i="64" a="1"/>
  <c r="F70" i="64" s="1"/>
  <c r="Q71" i="64" s="1"/>
  <c r="F74" i="64" a="1"/>
  <c r="F74" i="64" s="1"/>
  <c r="Q75" i="64" s="1"/>
  <c r="E69" i="64" a="1"/>
  <c r="E69" i="64" s="1"/>
  <c r="P70" i="64" s="1"/>
  <c r="J69" i="64" a="1"/>
  <c r="J69" i="64" s="1"/>
  <c r="U70" i="64" s="1"/>
  <c r="S53" i="64"/>
  <c r="U48" i="64"/>
  <c r="H70" i="64" a="1"/>
  <c r="H70" i="64" s="1"/>
  <c r="S71" i="64" s="1"/>
  <c r="E74" i="64" a="1"/>
  <c r="E74" i="64" s="1"/>
  <c r="G71" i="64" a="1"/>
  <c r="G71" i="64" s="1"/>
  <c r="F33" i="64" a="1"/>
  <c r="F33" i="64" s="1"/>
  <c r="Q34" i="64" s="1"/>
  <c r="H40" i="64" a="1"/>
  <c r="H40" i="64" s="1"/>
  <c r="J65" i="64" a="1"/>
  <c r="J65" i="64" s="1"/>
  <c r="U65" i="64" s="1"/>
  <c r="F65" i="64" a="1"/>
  <c r="F65" i="64" s="1"/>
  <c r="I65" i="64" a="1"/>
  <c r="I65" i="64" s="1"/>
  <c r="T65" i="64" s="1"/>
  <c r="E65" i="64" a="1"/>
  <c r="E65" i="64" s="1"/>
  <c r="P65" i="64" s="1"/>
  <c r="G65" i="64" a="1"/>
  <c r="G65" i="64" s="1"/>
  <c r="R65" i="64" s="1"/>
  <c r="H65" i="64" a="1"/>
  <c r="H65" i="64" s="1"/>
  <c r="S65" i="64" s="1"/>
  <c r="G59" i="64" a="1"/>
  <c r="G59" i="64" s="1"/>
  <c r="R59" i="64" s="1"/>
  <c r="F58" i="64" a="1"/>
  <c r="F58" i="64" s="1"/>
  <c r="I59" i="64" a="1"/>
  <c r="I59" i="64" s="1"/>
  <c r="T60" i="64" s="1"/>
  <c r="I58" i="64" a="1"/>
  <c r="I58" i="64" s="1"/>
  <c r="H58" i="64" a="1"/>
  <c r="H58" i="64" s="1"/>
  <c r="S59" i="64" s="1"/>
  <c r="J57" i="64" a="1"/>
  <c r="J57" i="64" s="1"/>
  <c r="U58" i="64" s="1"/>
  <c r="H61" i="64" a="1"/>
  <c r="H61" i="64" s="1"/>
  <c r="S62" i="64" s="1"/>
  <c r="E58" i="64" a="1"/>
  <c r="E58" i="64" s="1"/>
  <c r="J59" i="64" a="1"/>
  <c r="J59" i="64" s="1"/>
  <c r="F59" i="64" a="1"/>
  <c r="F59" i="64" s="1"/>
  <c r="Q60" i="64" s="1"/>
  <c r="I63" i="64" a="1"/>
  <c r="I63" i="64" s="1"/>
  <c r="T64" i="64" s="1"/>
  <c r="F57" i="64" a="1"/>
  <c r="F57" i="64" s="1"/>
  <c r="H57" i="64" a="1"/>
  <c r="H57" i="64" s="1"/>
  <c r="J60" i="64" a="1"/>
  <c r="J60" i="64" s="1"/>
  <c r="U61" i="64" s="1"/>
  <c r="E63" i="64" a="1"/>
  <c r="E63" i="64" s="1"/>
  <c r="P64" i="64" s="1"/>
  <c r="G60" i="64" a="1"/>
  <c r="G60" i="64" s="1"/>
  <c r="R61" i="64" s="1"/>
  <c r="I61" i="64" a="1"/>
  <c r="I61" i="64" s="1"/>
  <c r="T61" i="64" s="1"/>
  <c r="I62" i="64" a="1"/>
  <c r="I62" i="64" s="1"/>
  <c r="J63" i="64" a="1"/>
  <c r="J63" i="64" s="1"/>
  <c r="U64" i="64" s="1"/>
  <c r="I75" i="64" a="1"/>
  <c r="I75" i="64" s="1"/>
  <c r="T76" i="64" s="1"/>
  <c r="D99" i="63"/>
  <c r="B90" i="63"/>
  <c r="I104" i="64" a="1"/>
  <c r="I104" i="64" s="1"/>
  <c r="T49" i="64"/>
  <c r="S46" i="64"/>
  <c r="I72" i="64" a="1"/>
  <c r="I72" i="64" s="1"/>
  <c r="T72" i="64" s="1"/>
  <c r="G76" i="64" a="1"/>
  <c r="G76" i="64" s="1"/>
  <c r="R76" i="64" s="1"/>
  <c r="F73" i="64" a="1"/>
  <c r="F73" i="64" s="1"/>
  <c r="Q74" i="64" s="1"/>
  <c r="E75" i="64" a="1"/>
  <c r="E75" i="64" s="1"/>
  <c r="P76" i="64" s="1"/>
  <c r="E72" i="64" a="1"/>
  <c r="E72" i="64" s="1"/>
  <c r="P73" i="64" s="1"/>
  <c r="J89" i="64"/>
  <c r="G102" i="64" a="1"/>
  <c r="G102" i="64" s="1"/>
  <c r="G72" i="64" a="1"/>
  <c r="G72" i="64" s="1"/>
  <c r="R73" i="64" s="1"/>
  <c r="J36" i="64" a="1"/>
  <c r="J36" i="64" s="1"/>
  <c r="I40" i="64" a="1"/>
  <c r="I40" i="64" s="1"/>
  <c r="E59" i="64" a="1"/>
  <c r="E59" i="64" s="1"/>
  <c r="P60" i="64" s="1"/>
  <c r="F64" i="64" a="1"/>
  <c r="F64" i="64" s="1"/>
  <c r="D93" i="63"/>
  <c r="B84" i="63"/>
  <c r="E103" i="64" a="1"/>
  <c r="E103" i="64" s="1"/>
  <c r="K16" i="64"/>
  <c r="P35" i="64" l="1"/>
  <c r="R38" i="64"/>
  <c r="Q37" i="64"/>
  <c r="T41" i="64"/>
  <c r="T37" i="64"/>
  <c r="P34" i="64"/>
  <c r="Q40" i="64"/>
  <c r="U40" i="64"/>
  <c r="Q41" i="64"/>
  <c r="R39" i="64"/>
  <c r="U41" i="64"/>
  <c r="U37" i="64"/>
  <c r="R40" i="64"/>
  <c r="S39" i="64"/>
  <c r="R34" i="64"/>
  <c r="S40" i="64"/>
  <c r="T36" i="64"/>
  <c r="R41" i="64"/>
  <c r="P41" i="64"/>
  <c r="S35" i="64"/>
  <c r="R36" i="64"/>
  <c r="U38" i="64"/>
  <c r="U35" i="64"/>
  <c r="P36" i="64"/>
  <c r="U36" i="64"/>
  <c r="P39" i="64"/>
  <c r="T63" i="64"/>
  <c r="Q59" i="64"/>
  <c r="R74" i="64"/>
  <c r="R60" i="64"/>
  <c r="U75" i="64"/>
  <c r="U63" i="64"/>
  <c r="T40" i="64"/>
  <c r="S37" i="64"/>
  <c r="P38" i="64"/>
  <c r="S58" i="64"/>
  <c r="P75" i="64"/>
  <c r="S61" i="64"/>
  <c r="T59" i="64"/>
  <c r="F16" i="64" a="1"/>
  <c r="F16" i="64" s="1"/>
  <c r="I16" i="64" a="1"/>
  <c r="I16" i="64" s="1"/>
  <c r="E16" i="64" a="1"/>
  <c r="E16" i="64" s="1"/>
  <c r="H16" i="64" a="1"/>
  <c r="H16" i="64" s="1"/>
  <c r="G16" i="64" a="1"/>
  <c r="G16" i="64" s="1"/>
  <c r="B87" i="63"/>
  <c r="D96" i="63"/>
  <c r="T70" i="64"/>
  <c r="B89" i="63"/>
  <c r="D98" i="63"/>
  <c r="Q77" i="64"/>
  <c r="S60" i="64"/>
  <c r="S36" i="64"/>
  <c r="Q76" i="64"/>
  <c r="B93" i="63"/>
  <c r="D102" i="63"/>
  <c r="Q58" i="64"/>
  <c r="J106" i="64" a="1"/>
  <c r="J106" i="64" s="1"/>
  <c r="F106" i="64" a="1"/>
  <c r="F106" i="64" s="1"/>
  <c r="I106" i="64" a="1"/>
  <c r="I106" i="64" s="1"/>
  <c r="E106" i="64" a="1"/>
  <c r="E106" i="64" s="1"/>
  <c r="G106" i="64" a="1"/>
  <c r="G106" i="64" s="1"/>
  <c r="H106" i="64" a="1"/>
  <c r="H106" i="64" s="1"/>
  <c r="G98" i="64" a="1"/>
  <c r="G98" i="64" s="1"/>
  <c r="H99" i="64" a="1"/>
  <c r="H99" i="64" s="1"/>
  <c r="F98" i="64" a="1"/>
  <c r="F98" i="64" s="1"/>
  <c r="I99" i="64" a="1"/>
  <c r="I99" i="64" s="1"/>
  <c r="H98" i="64" a="1"/>
  <c r="H98" i="64" s="1"/>
  <c r="E98" i="64" a="1"/>
  <c r="E98" i="64" s="1"/>
  <c r="E99" i="64" a="1"/>
  <c r="E99" i="64" s="1"/>
  <c r="J98" i="64" a="1"/>
  <c r="J98" i="64" s="1"/>
  <c r="J104" i="64" a="1"/>
  <c r="J104" i="64" s="1"/>
  <c r="H104" i="64" a="1"/>
  <c r="H104" i="64" s="1"/>
  <c r="F99" i="64" a="1"/>
  <c r="F99" i="64" s="1"/>
  <c r="I100" i="64" a="1"/>
  <c r="I100" i="64" s="1"/>
  <c r="F102" i="64" a="1"/>
  <c r="F102" i="64" s="1"/>
  <c r="I103" i="64" a="1"/>
  <c r="I103" i="64" s="1"/>
  <c r="E101" i="64" a="1"/>
  <c r="E101" i="64" s="1"/>
  <c r="E104" i="64" a="1"/>
  <c r="E104" i="64" s="1"/>
  <c r="J99" i="64" a="1"/>
  <c r="J99" i="64" s="1"/>
  <c r="J100" i="64" a="1"/>
  <c r="J100" i="64" s="1"/>
  <c r="F100" i="64" a="1"/>
  <c r="F100" i="64" s="1"/>
  <c r="I98" i="64" a="1"/>
  <c r="I98" i="64" s="1"/>
  <c r="F104" i="64" a="1"/>
  <c r="F104" i="64" s="1"/>
  <c r="G101" i="64" a="1"/>
  <c r="G101" i="64" s="1"/>
  <c r="E102" i="64" a="1"/>
  <c r="E102" i="64" s="1"/>
  <c r="R70" i="64"/>
  <c r="P40" i="64"/>
  <c r="Q65" i="64"/>
  <c r="Q64" i="64"/>
  <c r="F103" i="64" a="1"/>
  <c r="F103" i="64" s="1"/>
  <c r="G100" i="64" a="1"/>
  <c r="G100" i="64" s="1"/>
  <c r="F105" i="64" a="1"/>
  <c r="F105" i="64" s="1"/>
  <c r="T75" i="64"/>
  <c r="T39" i="64"/>
  <c r="U73" i="64"/>
  <c r="T38" i="64"/>
  <c r="R37" i="64"/>
  <c r="S72" i="64"/>
  <c r="T62" i="64"/>
  <c r="Q70" i="64"/>
  <c r="S74" i="64"/>
  <c r="R35" i="64"/>
  <c r="B85" i="63"/>
  <c r="D94" i="63"/>
  <c r="P8" i="63"/>
  <c r="O1" i="63"/>
  <c r="B101" i="63"/>
  <c r="D110" i="63"/>
  <c r="R77" i="64"/>
  <c r="U60" i="64"/>
  <c r="S41" i="64"/>
  <c r="U59" i="64"/>
  <c r="B97" i="63"/>
  <c r="D106" i="63"/>
  <c r="T73" i="64"/>
  <c r="B99" i="63"/>
  <c r="D108" i="63"/>
  <c r="P59" i="64"/>
  <c r="Q73" i="64"/>
  <c r="P72" i="64"/>
  <c r="B91" i="63"/>
  <c r="D100" i="63"/>
  <c r="P58" i="64"/>
  <c r="Q36" i="64"/>
  <c r="R72" i="64"/>
  <c r="S70" i="64"/>
  <c r="B95" i="63"/>
  <c r="D104" i="63"/>
  <c r="U39" i="64"/>
  <c r="U77" i="64"/>
  <c r="G99" i="64" a="1"/>
  <c r="G99" i="64" s="1"/>
  <c r="H100" i="64" a="1"/>
  <c r="H100" i="64" s="1"/>
  <c r="I105" i="64" a="1"/>
  <c r="I105" i="64" s="1"/>
  <c r="P74" i="64"/>
  <c r="S38" i="64"/>
  <c r="P63" i="64"/>
  <c r="D105" i="63" l="1"/>
  <c r="B96" i="63"/>
  <c r="D117" i="63"/>
  <c r="B117" i="63" s="1"/>
  <c r="B108" i="63"/>
  <c r="D109" i="63"/>
  <c r="B100" i="63"/>
  <c r="D115" i="63"/>
  <c r="B115" i="63" s="1"/>
  <c r="B106" i="63"/>
  <c r="D119" i="63"/>
  <c r="B119" i="63" s="1"/>
  <c r="B110" i="63"/>
  <c r="P1" i="63"/>
  <c r="Q8" i="63"/>
  <c r="D107" i="63"/>
  <c r="B98" i="63"/>
  <c r="D111" i="63"/>
  <c r="B111" i="63" s="1"/>
  <c r="B102" i="63"/>
  <c r="D113" i="63"/>
  <c r="B113" i="63" s="1"/>
  <c r="B104" i="63"/>
  <c r="D103" i="63"/>
  <c r="B94" i="63"/>
  <c r="B107" i="63" l="1"/>
  <c r="D116" i="63"/>
  <c r="B116" i="63" s="1"/>
  <c r="D118" i="63"/>
  <c r="B118" i="63" s="1"/>
  <c r="B109" i="63"/>
  <c r="R8" i="63"/>
  <c r="Q1" i="63"/>
  <c r="B103" i="63"/>
  <c r="D112" i="63"/>
  <c r="B112" i="63" s="1"/>
  <c r="B105" i="63"/>
  <c r="D114" i="63"/>
  <c r="B114" i="63" s="1"/>
  <c r="K15" i="64"/>
  <c r="I15" i="64" l="1" a="1"/>
  <c r="I15" i="64" s="1"/>
  <c r="E15" i="64" a="1"/>
  <c r="E15" i="64" s="1"/>
  <c r="H15" i="64" a="1"/>
  <c r="H15" i="64" s="1"/>
  <c r="F15" i="64" a="1"/>
  <c r="F15" i="64" s="1"/>
  <c r="G15" i="64" a="1"/>
  <c r="G15" i="64" s="1"/>
  <c r="S8" i="63"/>
  <c r="R1" i="63"/>
  <c r="K12" i="64"/>
  <c r="F12" i="64" l="1" a="1"/>
  <c r="F12" i="64" s="1"/>
  <c r="I12" i="64" a="1"/>
  <c r="I12" i="64" s="1"/>
  <c r="E12" i="64" a="1"/>
  <c r="E12" i="64" s="1"/>
  <c r="H12" i="64" a="1"/>
  <c r="H12" i="64" s="1"/>
  <c r="G12" i="64" a="1"/>
  <c r="G12" i="64" s="1"/>
  <c r="T8" i="63"/>
  <c r="S1" i="63"/>
  <c r="U8" i="63" l="1"/>
  <c r="T1" i="63"/>
  <c r="V8" i="63" l="1"/>
  <c r="U1" i="63"/>
  <c r="K19" i="64"/>
  <c r="I19" i="64" l="1" a="1"/>
  <c r="I19" i="64" s="1"/>
  <c r="E19" i="64" a="1"/>
  <c r="E19" i="64" s="1"/>
  <c r="H19" i="64" a="1"/>
  <c r="H19" i="64" s="1"/>
  <c r="G19" i="64" a="1"/>
  <c r="G19" i="64" s="1"/>
  <c r="F19" i="64" a="1"/>
  <c r="F19" i="64" s="1"/>
  <c r="W8" i="63"/>
  <c r="V1" i="63"/>
  <c r="K8" i="64"/>
  <c r="F8" i="64" l="1" a="1"/>
  <c r="F8" i="64" s="1"/>
  <c r="I8" i="64" a="1"/>
  <c r="I8" i="64" s="1"/>
  <c r="E8" i="64" a="1"/>
  <c r="E8" i="64" s="1"/>
  <c r="H8" i="64" a="1"/>
  <c r="H8" i="64" s="1"/>
  <c r="G8" i="64" a="1"/>
  <c r="G8" i="64" s="1"/>
  <c r="X8" i="63"/>
  <c r="W1" i="63"/>
  <c r="X1" i="63" l="1"/>
  <c r="Y8" i="63"/>
  <c r="Z8" i="63" l="1"/>
  <c r="Y1" i="63"/>
  <c r="K20" i="64"/>
  <c r="F20" i="64" l="1" a="1"/>
  <c r="F20" i="64" s="1"/>
  <c r="I20" i="64" a="1"/>
  <c r="I20" i="64" s="1"/>
  <c r="E20" i="64" a="1"/>
  <c r="E20" i="64" s="1"/>
  <c r="H20" i="64" a="1"/>
  <c r="H20" i="64" s="1"/>
  <c r="G20" i="64" a="1"/>
  <c r="G20" i="64" s="1"/>
  <c r="AA8" i="63"/>
  <c r="Z1" i="63"/>
  <c r="K7" i="64"/>
  <c r="I7" i="64" l="1" a="1"/>
  <c r="I7" i="64" s="1"/>
  <c r="E7" i="64" a="1"/>
  <c r="E7" i="64" s="1"/>
  <c r="H7" i="64" a="1"/>
  <c r="H7" i="64" s="1"/>
  <c r="G7" i="64" a="1"/>
  <c r="G7" i="64" s="1"/>
  <c r="F7" i="64" a="1"/>
  <c r="F7" i="64" s="1"/>
  <c r="AB8" i="63"/>
  <c r="AA1" i="63"/>
  <c r="AC8" i="63" l="1"/>
  <c r="AB1" i="63"/>
  <c r="AD8" i="63" l="1"/>
  <c r="AC1" i="63"/>
  <c r="K22" i="64"/>
  <c r="H22" i="64" l="1" a="1"/>
  <c r="H22" i="64" s="1"/>
  <c r="G22" i="64" a="1"/>
  <c r="G22" i="64" s="1"/>
  <c r="I22" i="64" a="1"/>
  <c r="I22" i="64" s="1"/>
  <c r="F22" i="64" a="1"/>
  <c r="F22" i="64" s="1"/>
  <c r="E22" i="64" a="1"/>
  <c r="E22" i="64" s="1"/>
  <c r="AE8" i="63"/>
  <c r="AD1" i="63"/>
  <c r="K9" i="64"/>
  <c r="G9" i="64" l="1" a="1"/>
  <c r="G9" i="64" s="1"/>
  <c r="F9" i="64" a="1"/>
  <c r="F9" i="64" s="1"/>
  <c r="E9" i="64" a="1"/>
  <c r="E9" i="64" s="1"/>
  <c r="H9" i="64" a="1"/>
  <c r="H9" i="64" s="1"/>
  <c r="I9" i="64" a="1"/>
  <c r="I9" i="64" s="1"/>
  <c r="AF8" i="63"/>
  <c r="AE1" i="63"/>
  <c r="AF1" i="63" l="1"/>
  <c r="AG8" i="63"/>
  <c r="AH8" i="63" l="1"/>
  <c r="AG1" i="63"/>
  <c r="K23" i="64"/>
  <c r="I23" i="64" l="1" a="1"/>
  <c r="I23" i="64" s="1"/>
  <c r="E23" i="64" a="1"/>
  <c r="E23" i="64" s="1"/>
  <c r="H23" i="64" a="1"/>
  <c r="H23" i="64" s="1"/>
  <c r="F23" i="64" a="1"/>
  <c r="F23" i="64" s="1"/>
  <c r="G23" i="64" a="1"/>
  <c r="G23" i="64" s="1"/>
  <c r="AI8" i="63"/>
  <c r="AH1" i="63"/>
  <c r="K10" i="64"/>
  <c r="H10" i="64" l="1" a="1"/>
  <c r="H10" i="64" s="1"/>
  <c r="G10" i="64" a="1"/>
  <c r="G10" i="64" s="1"/>
  <c r="I10" i="64" a="1"/>
  <c r="I10" i="64" s="1"/>
  <c r="F10" i="64" a="1"/>
  <c r="F10" i="64" s="1"/>
  <c r="E10" i="64" a="1"/>
  <c r="E10" i="64" s="1"/>
  <c r="AJ8" i="63"/>
  <c r="AI1" i="63"/>
  <c r="AK8" i="63" l="1"/>
  <c r="AJ1" i="63"/>
  <c r="AL8" i="63" l="1"/>
  <c r="AK1" i="63"/>
  <c r="K24" i="64"/>
  <c r="F24" i="64" l="1" a="1"/>
  <c r="F24" i="64" s="1"/>
  <c r="I24" i="64" a="1"/>
  <c r="I24" i="64" s="1"/>
  <c r="E24" i="64" a="1"/>
  <c r="E24" i="64" s="1"/>
  <c r="G24" i="64" a="1"/>
  <c r="G24" i="64" s="1"/>
  <c r="H24" i="64" a="1"/>
  <c r="H24" i="64" s="1"/>
  <c r="AM8" i="63"/>
  <c r="AL1" i="63"/>
  <c r="K14" i="64"/>
  <c r="H14" i="64" l="1" a="1"/>
  <c r="H14" i="64" s="1"/>
  <c r="G14" i="64" a="1"/>
  <c r="G14" i="64" s="1"/>
  <c r="I14" i="64" a="1"/>
  <c r="I14" i="64" s="1"/>
  <c r="E14" i="64" a="1"/>
  <c r="E14" i="64" s="1"/>
  <c r="F14" i="64" a="1"/>
  <c r="F14" i="64" s="1"/>
  <c r="AN8" i="63"/>
  <c r="AM1" i="63"/>
  <c r="AO8" i="63" l="1"/>
  <c r="AN1" i="63"/>
  <c r="AP8" i="63" l="1"/>
  <c r="AO1" i="63"/>
  <c r="K26" i="64"/>
  <c r="H26" i="64" l="1" a="1"/>
  <c r="H26" i="64" s="1"/>
  <c r="G26" i="64" a="1"/>
  <c r="G26" i="64" s="1"/>
  <c r="F26" i="64" a="1"/>
  <c r="F26" i="64" s="1"/>
  <c r="E26" i="64" a="1"/>
  <c r="E26" i="64" s="1"/>
  <c r="I26" i="64" a="1"/>
  <c r="I26" i="64" s="1"/>
  <c r="AQ8" i="63"/>
  <c r="AP1" i="63"/>
  <c r="K17" i="64"/>
  <c r="G17" i="64" l="1" a="1"/>
  <c r="G17" i="64" s="1"/>
  <c r="F17" i="64" a="1"/>
  <c r="F17" i="64" s="1"/>
  <c r="I17" i="64" a="1"/>
  <c r="I17" i="64" s="1"/>
  <c r="E17" i="64" a="1"/>
  <c r="E17" i="64" s="1"/>
  <c r="H17" i="64" a="1"/>
  <c r="H17" i="64" s="1"/>
  <c r="AR8" i="63"/>
  <c r="AQ1" i="63"/>
  <c r="AS8" i="63" l="1"/>
  <c r="AR1" i="63"/>
  <c r="AT8" i="63" l="1"/>
  <c r="AS1" i="63"/>
  <c r="AU8" i="63" l="1"/>
  <c r="AT1" i="63"/>
  <c r="AV8" i="63" l="1"/>
  <c r="AU1" i="63"/>
  <c r="AW8" i="63" l="1"/>
  <c r="AV1" i="63"/>
  <c r="AX8" i="63" l="1"/>
  <c r="AW1" i="63"/>
  <c r="AY8" i="63" l="1"/>
  <c r="AX1" i="63"/>
  <c r="AZ8" i="63" l="1"/>
  <c r="AY1" i="63"/>
  <c r="BA8" i="63" l="1"/>
  <c r="AZ1" i="63"/>
  <c r="BB8" i="63" l="1"/>
  <c r="BA1" i="63"/>
  <c r="BC8" i="63" l="1"/>
  <c r="BB1" i="63"/>
  <c r="BD8" i="63" l="1"/>
  <c r="BC1" i="63"/>
  <c r="BE8" i="63" l="1"/>
  <c r="BD1" i="63"/>
  <c r="BF8" i="63" l="1"/>
  <c r="BE1" i="63"/>
  <c r="BG8" i="63" l="1"/>
  <c r="BF1" i="63"/>
  <c r="BH8" i="63" l="1"/>
  <c r="BG1" i="63"/>
  <c r="BI8" i="63" l="1"/>
  <c r="BH1" i="63"/>
  <c r="BJ8" i="63" l="1"/>
  <c r="BI1" i="63"/>
  <c r="BK8" i="63" l="1"/>
  <c r="BJ1" i="63"/>
  <c r="BL8" i="63" l="1"/>
  <c r="BK1" i="63"/>
  <c r="BL1" i="63" l="1"/>
  <c r="BM8" i="63"/>
  <c r="BN8" i="63" l="1"/>
  <c r="BM1" i="63"/>
  <c r="BO8" i="63" l="1"/>
  <c r="BN1" i="63"/>
  <c r="BP8" i="63" l="1"/>
  <c r="BO1" i="63"/>
  <c r="BQ8" i="63" l="1"/>
  <c r="BP1" i="63"/>
  <c r="BR8" i="63" l="1"/>
  <c r="BQ1" i="63"/>
  <c r="BS8" i="63" l="1"/>
  <c r="BR1" i="63"/>
  <c r="BT8" i="63" l="1"/>
  <c r="BS1" i="63"/>
  <c r="BT1" i="63" l="1"/>
  <c r="BU8" i="63"/>
  <c r="BV8" i="63" l="1"/>
  <c r="BU1" i="63"/>
  <c r="BW8" i="63" l="1"/>
  <c r="BV1" i="63"/>
  <c r="BX8" i="63" l="1"/>
  <c r="BW1" i="63"/>
  <c r="BY8" i="63" l="1"/>
  <c r="BX1" i="63"/>
  <c r="BZ8" i="63" l="1"/>
  <c r="BY1" i="63"/>
  <c r="CA8" i="63" l="1"/>
  <c r="BZ1" i="63"/>
  <c r="CB8" i="63" l="1"/>
  <c r="CA1" i="63"/>
  <c r="CB1" i="63" l="1"/>
  <c r="CC8" i="63"/>
  <c r="CD8" i="63" l="1"/>
  <c r="CC1" i="63"/>
  <c r="CE8" i="63" l="1"/>
  <c r="CD1" i="63"/>
  <c r="CF8" i="63" l="1"/>
  <c r="CE1" i="63"/>
  <c r="CG8" i="63" l="1"/>
  <c r="CF1" i="63"/>
  <c r="CH8" i="63" l="1"/>
  <c r="CG1" i="63"/>
  <c r="CI8" i="63" l="1"/>
  <c r="CH1" i="63"/>
  <c r="CJ8" i="63" l="1"/>
  <c r="CI1" i="63"/>
  <c r="CJ1" i="63" l="1"/>
  <c r="CK8" i="63"/>
  <c r="CL8" i="63" l="1"/>
  <c r="CK1" i="63"/>
  <c r="CM8" i="63" l="1"/>
  <c r="CL1" i="63"/>
  <c r="CN8" i="63" l="1"/>
  <c r="CM1" i="63"/>
  <c r="CO8" i="63" l="1"/>
  <c r="CN1" i="63"/>
  <c r="CP8" i="63" l="1"/>
  <c r="CO1" i="63"/>
  <c r="CQ8" i="63" l="1"/>
  <c r="CP1" i="63"/>
  <c r="CR8" i="63" l="1"/>
  <c r="CQ1" i="63"/>
  <c r="CR1" i="63" l="1"/>
  <c r="CS8" i="63"/>
  <c r="CT8" i="63" l="1"/>
  <c r="CS1" i="63"/>
  <c r="CU8" i="63" l="1"/>
  <c r="CT1" i="63"/>
  <c r="CV8" i="63" l="1"/>
  <c r="CU1" i="63"/>
  <c r="CW8" i="63" l="1"/>
  <c r="CV1" i="63"/>
  <c r="CX8" i="63" l="1"/>
  <c r="CW1" i="63"/>
  <c r="CY8" i="63" l="1"/>
  <c r="CX1" i="63"/>
  <c r="CZ8" i="63" l="1"/>
  <c r="CY1" i="63"/>
  <c r="DA8" i="63" l="1"/>
  <c r="CZ1" i="63"/>
  <c r="DB8" i="63" l="1"/>
  <c r="DA1" i="63"/>
  <c r="DC8" i="63" l="1"/>
  <c r="DB1" i="63"/>
  <c r="DD8" i="63" l="1"/>
  <c r="DC1" i="63"/>
  <c r="DE8" i="63" l="1"/>
  <c r="DD1" i="63"/>
  <c r="DF8" i="63" l="1"/>
  <c r="DE1" i="63"/>
  <c r="DG8" i="63" l="1"/>
  <c r="DF1" i="63"/>
  <c r="DH8" i="63" l="1"/>
  <c r="DG1" i="63"/>
  <c r="DI8" i="63" l="1"/>
  <c r="DH1" i="63"/>
  <c r="DJ8" i="63" l="1"/>
  <c r="DI1" i="63"/>
  <c r="DK8" i="63" l="1"/>
  <c r="DJ1" i="63"/>
  <c r="DL8" i="63" l="1"/>
  <c r="DK1" i="63"/>
  <c r="DM8" i="63" l="1"/>
  <c r="DL1" i="63"/>
  <c r="DN8" i="63" l="1"/>
  <c r="DM1" i="63"/>
  <c r="DO8" i="63" l="1"/>
  <c r="DN1" i="63"/>
  <c r="DP8" i="63" l="1"/>
  <c r="DO1" i="63"/>
  <c r="DQ8" i="63" l="1"/>
  <c r="DP1" i="63"/>
  <c r="DR8" i="63" l="1"/>
  <c r="DQ1" i="63"/>
  <c r="DS8" i="63" l="1"/>
  <c r="DR1" i="63"/>
  <c r="DT8" i="63" l="1"/>
  <c r="DS1" i="63"/>
  <c r="DU8" i="63" l="1"/>
  <c r="DT1" i="63"/>
  <c r="DV8" i="63" l="1"/>
  <c r="DU1" i="63"/>
  <c r="DW8" i="63" l="1"/>
  <c r="DV1" i="63"/>
  <c r="DX8" i="63" l="1"/>
  <c r="DW1" i="63"/>
  <c r="DX1" i="63" l="1"/>
  <c r="DY8" i="63"/>
  <c r="DZ8" i="63" l="1"/>
  <c r="DY1" i="63"/>
  <c r="EA8" i="63" l="1"/>
  <c r="DZ1" i="63"/>
  <c r="EB8" i="63" l="1"/>
  <c r="EA1" i="63"/>
  <c r="EC8" i="63" l="1"/>
  <c r="EB1" i="63"/>
  <c r="ED8" i="63" l="1"/>
  <c r="EC1" i="63"/>
  <c r="EE8" i="63" l="1"/>
  <c r="ED1" i="63"/>
  <c r="EF8" i="63" l="1"/>
  <c r="EE1" i="63"/>
  <c r="EF1" i="63" l="1"/>
  <c r="EG8" i="63"/>
  <c r="EH8" i="63" l="1"/>
  <c r="EG1" i="63"/>
  <c r="EI8" i="63" l="1"/>
  <c r="EH1" i="63"/>
  <c r="EJ8" i="63" l="1"/>
  <c r="EI1" i="63"/>
  <c r="EK8" i="63" l="1"/>
  <c r="EJ1" i="63"/>
  <c r="EL8" i="63" l="1"/>
  <c r="EK1" i="63"/>
  <c r="EM8" i="63" l="1"/>
  <c r="EL1" i="63"/>
  <c r="EN8" i="63" l="1"/>
  <c r="EM1" i="63"/>
  <c r="EN1" i="63" l="1"/>
  <c r="EO8" i="63"/>
  <c r="EP8" i="63" l="1"/>
  <c r="EO1" i="63"/>
  <c r="EQ8" i="63" l="1"/>
  <c r="EP1" i="63"/>
  <c r="ER8" i="63" l="1"/>
  <c r="EQ1" i="63"/>
  <c r="ES8" i="63" l="1"/>
  <c r="ER1" i="63"/>
  <c r="ET8" i="63" l="1"/>
  <c r="ES1" i="63"/>
  <c r="EU8" i="63" l="1"/>
  <c r="ET1" i="63"/>
  <c r="EV8" i="63" l="1"/>
  <c r="EU1" i="63"/>
  <c r="EV1" i="63" l="1"/>
  <c r="EW8" i="63"/>
  <c r="EX8" i="63" l="1"/>
  <c r="EW1" i="63"/>
  <c r="EY8" i="63" l="1"/>
  <c r="EX1" i="63"/>
  <c r="EZ8" i="63" l="1"/>
  <c r="EY1" i="63"/>
  <c r="FA8" i="63" l="1"/>
  <c r="EZ1" i="63"/>
  <c r="FB8" i="63" l="1"/>
  <c r="FA1" i="63"/>
  <c r="FC8" i="63" l="1"/>
  <c r="FB1" i="63"/>
  <c r="FD8" i="63" l="1"/>
  <c r="FD1" i="63" s="1"/>
  <c r="FC1" i="63"/>
  <c r="A1" i="62" l="1" a="1"/>
  <c r="A1" i="62" s="1"/>
  <c r="FD3" i="61"/>
  <c r="FD5" i="61" s="1"/>
  <c r="FD11" i="61" s="1"/>
  <c r="FC3" i="61"/>
  <c r="FB3" i="61"/>
  <c r="FA3" i="61"/>
  <c r="EZ3" i="61"/>
  <c r="EY3" i="61"/>
  <c r="EY5" i="61" s="1"/>
  <c r="EY11" i="61" s="1"/>
  <c r="EX3" i="61"/>
  <c r="EW3" i="61"/>
  <c r="EW5" i="61" s="1"/>
  <c r="EW11" i="61" s="1"/>
  <c r="EV3" i="61"/>
  <c r="EV5" i="61" s="1"/>
  <c r="EV11" i="61" s="1"/>
  <c r="EU3" i="61"/>
  <c r="ET3" i="61"/>
  <c r="ES3" i="61"/>
  <c r="ER3" i="61"/>
  <c r="EQ3" i="61"/>
  <c r="EP3" i="61"/>
  <c r="EO3" i="61"/>
  <c r="EO5" i="61" s="1"/>
  <c r="EO11" i="61" s="1"/>
  <c r="EN3" i="61"/>
  <c r="EN5" i="61" s="1"/>
  <c r="EN11" i="61" s="1"/>
  <c r="EM3" i="61"/>
  <c r="EL3" i="61"/>
  <c r="EK3" i="61"/>
  <c r="EJ3" i="61"/>
  <c r="EI3" i="61"/>
  <c r="EH3" i="61"/>
  <c r="EG3" i="61"/>
  <c r="EF3" i="61"/>
  <c r="EF5" i="61" s="1"/>
  <c r="EF11" i="61" s="1"/>
  <c r="EE3" i="61"/>
  <c r="ED3" i="61"/>
  <c r="EC3" i="61"/>
  <c r="EB3" i="61"/>
  <c r="EA3" i="61"/>
  <c r="EA5" i="61" s="1"/>
  <c r="EA11" i="61" s="1"/>
  <c r="DZ3" i="61"/>
  <c r="DY3" i="61"/>
  <c r="AR3" i="61"/>
  <c r="AQ3" i="61"/>
  <c r="AP3" i="61"/>
  <c r="AO3" i="61"/>
  <c r="AN3" i="61"/>
  <c r="AM3" i="61"/>
  <c r="AL3" i="61"/>
  <c r="AK3" i="61"/>
  <c r="AJ3" i="61"/>
  <c r="AI3" i="61"/>
  <c r="AH3" i="61"/>
  <c r="AG3" i="61"/>
  <c r="AF3" i="61"/>
  <c r="AE3" i="61"/>
  <c r="AD3" i="61"/>
  <c r="AC3" i="61"/>
  <c r="AB3" i="61"/>
  <c r="AA3" i="61"/>
  <c r="Z3" i="61"/>
  <c r="Y3" i="61"/>
  <c r="X3" i="61"/>
  <c r="W3" i="61"/>
  <c r="V3" i="61"/>
  <c r="U3" i="61"/>
  <c r="T3" i="61"/>
  <c r="S3" i="61"/>
  <c r="R3" i="61"/>
  <c r="Q3" i="61"/>
  <c r="P3" i="61"/>
  <c r="O3" i="61"/>
  <c r="N3" i="61"/>
  <c r="M3" i="61"/>
  <c r="C100" i="62"/>
  <c r="C99" i="62"/>
  <c r="C85" i="62"/>
  <c r="C86" i="62" s="1"/>
  <c r="I83" i="62"/>
  <c r="H83" i="62" s="1"/>
  <c r="C71" i="62"/>
  <c r="C72" i="62" s="1"/>
  <c r="C70" i="62"/>
  <c r="U68" i="62"/>
  <c r="T68" i="62"/>
  <c r="S68" i="62"/>
  <c r="R68" i="62"/>
  <c r="Q68" i="62"/>
  <c r="P68" i="62"/>
  <c r="C60" i="62"/>
  <c r="C59" i="62"/>
  <c r="C58" i="62"/>
  <c r="U56" i="62"/>
  <c r="T56" i="62"/>
  <c r="S56" i="62"/>
  <c r="R56" i="62"/>
  <c r="Q56" i="62"/>
  <c r="P56" i="62"/>
  <c r="C48" i="62"/>
  <c r="C46" i="62"/>
  <c r="C47" i="62" s="1"/>
  <c r="U44" i="62"/>
  <c r="T44" i="62"/>
  <c r="S44" i="62"/>
  <c r="R44" i="62"/>
  <c r="Q44" i="62"/>
  <c r="P44" i="62"/>
  <c r="C34" i="62"/>
  <c r="C35" i="62" s="1"/>
  <c r="U32" i="62"/>
  <c r="T32" i="62"/>
  <c r="S32" i="62"/>
  <c r="R32" i="62"/>
  <c r="Q32" i="62"/>
  <c r="P32" i="62"/>
  <c r="B2" i="62"/>
  <c r="D37" i="61"/>
  <c r="D35" i="61"/>
  <c r="D33" i="61"/>
  <c r="D31" i="61"/>
  <c r="D29" i="61"/>
  <c r="C29" i="61"/>
  <c r="C38" i="61" s="1"/>
  <c r="C47" i="61" s="1"/>
  <c r="C56" i="61" s="1"/>
  <c r="C65" i="61" s="1"/>
  <c r="D28" i="61"/>
  <c r="C28" i="61"/>
  <c r="C37" i="61" s="1"/>
  <c r="C46" i="61" s="1"/>
  <c r="C55" i="61" s="1"/>
  <c r="C64" i="61" s="1"/>
  <c r="C73" i="61" s="1"/>
  <c r="C82" i="61" s="1"/>
  <c r="C91" i="61" s="1"/>
  <c r="C100" i="61" s="1"/>
  <c r="C109" i="61" s="1"/>
  <c r="C118" i="61" s="1"/>
  <c r="B28" i="61"/>
  <c r="D27" i="61"/>
  <c r="C27" i="61"/>
  <c r="C36" i="61" s="1"/>
  <c r="C45" i="61" s="1"/>
  <c r="C54" i="61" s="1"/>
  <c r="C63" i="61" s="1"/>
  <c r="C72" i="61" s="1"/>
  <c r="C81" i="61" s="1"/>
  <c r="C90" i="61" s="1"/>
  <c r="C99" i="61" s="1"/>
  <c r="C108" i="61" s="1"/>
  <c r="C117" i="61" s="1"/>
  <c r="D26" i="61"/>
  <c r="C26" i="61"/>
  <c r="C35" i="61" s="1"/>
  <c r="C44" i="61" s="1"/>
  <c r="C53" i="61" s="1"/>
  <c r="C62" i="61" s="1"/>
  <c r="C71" i="61" s="1"/>
  <c r="C80" i="61" s="1"/>
  <c r="C89" i="61" s="1"/>
  <c r="C98" i="61" s="1"/>
  <c r="C107" i="61" s="1"/>
  <c r="C116" i="61" s="1"/>
  <c r="B26" i="61"/>
  <c r="D25" i="61"/>
  <c r="C25" i="61"/>
  <c r="C34" i="61" s="1"/>
  <c r="C43" i="61" s="1"/>
  <c r="C52" i="61" s="1"/>
  <c r="C61" i="61" s="1"/>
  <c r="C70" i="61" s="1"/>
  <c r="C79" i="61" s="1"/>
  <c r="C88" i="61" s="1"/>
  <c r="C97" i="61" s="1"/>
  <c r="C106" i="61" s="1"/>
  <c r="C115" i="61" s="1"/>
  <c r="D24" i="61"/>
  <c r="C24" i="61"/>
  <c r="C33" i="61" s="1"/>
  <c r="C42" i="61" s="1"/>
  <c r="C51" i="61" s="1"/>
  <c r="C60" i="61" s="1"/>
  <c r="C69" i="61" s="1"/>
  <c r="C78" i="61" s="1"/>
  <c r="C87" i="61" s="1"/>
  <c r="C96" i="61" s="1"/>
  <c r="C105" i="61" s="1"/>
  <c r="C114" i="61" s="1"/>
  <c r="B24" i="61"/>
  <c r="D23" i="61"/>
  <c r="C23" i="61"/>
  <c r="C32" i="61" s="1"/>
  <c r="C41" i="61" s="1"/>
  <c r="C50" i="61" s="1"/>
  <c r="C59" i="61" s="1"/>
  <c r="C68" i="61" s="1"/>
  <c r="C77" i="61" s="1"/>
  <c r="C86" i="61" s="1"/>
  <c r="C95" i="61" s="1"/>
  <c r="C104" i="61" s="1"/>
  <c r="C113" i="61" s="1"/>
  <c r="D22" i="61"/>
  <c r="C22" i="61"/>
  <c r="C31" i="61" s="1"/>
  <c r="C40" i="61" s="1"/>
  <c r="C49" i="61" s="1"/>
  <c r="C58" i="61" s="1"/>
  <c r="C67" i="61" s="1"/>
  <c r="C76" i="61" s="1"/>
  <c r="C85" i="61" s="1"/>
  <c r="C94" i="61" s="1"/>
  <c r="C103" i="61" s="1"/>
  <c r="C112" i="61" s="1"/>
  <c r="B22" i="61"/>
  <c r="D21" i="61"/>
  <c r="C21" i="61"/>
  <c r="C30" i="61" s="1"/>
  <c r="C39" i="61" s="1"/>
  <c r="C48" i="61" s="1"/>
  <c r="C57" i="61" s="1"/>
  <c r="C66" i="61" s="1"/>
  <c r="C75" i="61" s="1"/>
  <c r="C84" i="61" s="1"/>
  <c r="C93" i="61" s="1"/>
  <c r="C102" i="61" s="1"/>
  <c r="C111" i="61" s="1"/>
  <c r="B20" i="61"/>
  <c r="B19" i="61"/>
  <c r="B18" i="61"/>
  <c r="B17" i="61"/>
  <c r="B16" i="61"/>
  <c r="B15" i="61"/>
  <c r="A15" i="61"/>
  <c r="A16" i="61" s="1"/>
  <c r="A17" i="61" s="1"/>
  <c r="A18" i="61" s="1"/>
  <c r="A19" i="61" s="1"/>
  <c r="A20" i="61" s="1"/>
  <c r="A21" i="61" s="1"/>
  <c r="A22" i="61" s="1"/>
  <c r="A23" i="61" s="1"/>
  <c r="A24" i="61" s="1"/>
  <c r="A25" i="61" s="1"/>
  <c r="A26" i="61" s="1"/>
  <c r="A27" i="61" s="1"/>
  <c r="A28" i="61" s="1"/>
  <c r="A29" i="61" s="1"/>
  <c r="A30" i="61" s="1"/>
  <c r="A31" i="61" s="1"/>
  <c r="A32" i="61" s="1"/>
  <c r="A33" i="61" s="1"/>
  <c r="A34" i="61" s="1"/>
  <c r="A35" i="61" s="1"/>
  <c r="A36" i="61" s="1"/>
  <c r="A37" i="61" s="1"/>
  <c r="A38" i="61" s="1"/>
  <c r="A39" i="61" s="1"/>
  <c r="A40" i="61" s="1"/>
  <c r="A41" i="61" s="1"/>
  <c r="A42" i="61" s="1"/>
  <c r="A43" i="61" s="1"/>
  <c r="A44" i="61" s="1"/>
  <c r="A45" i="61" s="1"/>
  <c r="A46" i="61" s="1"/>
  <c r="A47" i="61" s="1"/>
  <c r="A48" i="61" s="1"/>
  <c r="A49" i="61" s="1"/>
  <c r="A50" i="61" s="1"/>
  <c r="A51" i="61" s="1"/>
  <c r="A52" i="61" s="1"/>
  <c r="A53" i="61" s="1"/>
  <c r="A54" i="61" s="1"/>
  <c r="A55" i="61" s="1"/>
  <c r="A56" i="61" s="1"/>
  <c r="A57" i="61" s="1"/>
  <c r="A58" i="61" s="1"/>
  <c r="A59" i="61" s="1"/>
  <c r="A60" i="61" s="1"/>
  <c r="A61" i="61" s="1"/>
  <c r="A62" i="61" s="1"/>
  <c r="A63" i="61" s="1"/>
  <c r="A64" i="61" s="1"/>
  <c r="A65" i="61" s="1"/>
  <c r="A66" i="61" s="1"/>
  <c r="A67" i="61" s="1"/>
  <c r="A68" i="61" s="1"/>
  <c r="A69" i="61" s="1"/>
  <c r="A70" i="61" s="1"/>
  <c r="A71" i="61" s="1"/>
  <c r="A72" i="61" s="1"/>
  <c r="A73" i="61" s="1"/>
  <c r="A74" i="61" s="1"/>
  <c r="A75" i="61" s="1"/>
  <c r="A76" i="61" s="1"/>
  <c r="A77" i="61" s="1"/>
  <c r="A78" i="61" s="1"/>
  <c r="A79" i="61" s="1"/>
  <c r="A80" i="61" s="1"/>
  <c r="A81" i="61" s="1"/>
  <c r="A82" i="61" s="1"/>
  <c r="A83" i="61" s="1"/>
  <c r="A84" i="61" s="1"/>
  <c r="A85" i="61" s="1"/>
  <c r="A86" i="61" s="1"/>
  <c r="A87" i="61" s="1"/>
  <c r="A88" i="61" s="1"/>
  <c r="A89" i="61" s="1"/>
  <c r="A90" i="61" s="1"/>
  <c r="A91" i="61" s="1"/>
  <c r="A92" i="61" s="1"/>
  <c r="A93" i="61" s="1"/>
  <c r="A94" i="61" s="1"/>
  <c r="A95" i="61" s="1"/>
  <c r="A96" i="61" s="1"/>
  <c r="A97" i="61" s="1"/>
  <c r="A98" i="61" s="1"/>
  <c r="A99" i="61" s="1"/>
  <c r="A100" i="61" s="1"/>
  <c r="A101" i="61" s="1"/>
  <c r="A102" i="61" s="1"/>
  <c r="A103" i="61" s="1"/>
  <c r="A104" i="61" s="1"/>
  <c r="A105" i="61" s="1"/>
  <c r="A106" i="61" s="1"/>
  <c r="A107" i="61" s="1"/>
  <c r="A108" i="61" s="1"/>
  <c r="A109" i="61" s="1"/>
  <c r="A110" i="61" s="1"/>
  <c r="A111" i="61" s="1"/>
  <c r="A112" i="61" s="1"/>
  <c r="A113" i="61" s="1"/>
  <c r="A114" i="61" s="1"/>
  <c r="A115" i="61" s="1"/>
  <c r="A116" i="61" s="1"/>
  <c r="A117" i="61" s="1"/>
  <c r="A118" i="61" s="1"/>
  <c r="A119" i="61" s="1"/>
  <c r="B14" i="61"/>
  <c r="A14" i="61"/>
  <c r="B13" i="61"/>
  <c r="A13" i="61"/>
  <c r="B12" i="61"/>
  <c r="DU11" i="61"/>
  <c r="BJ11" i="61"/>
  <c r="D11" i="61"/>
  <c r="C11" i="61"/>
  <c r="B11" i="61"/>
  <c r="DU10" i="61"/>
  <c r="CG10" i="61"/>
  <c r="AS10" i="61"/>
  <c r="E10" i="61"/>
  <c r="FD9" i="61"/>
  <c r="FC9" i="61"/>
  <c r="FB9" i="61"/>
  <c r="FA9" i="61"/>
  <c r="EZ9" i="61"/>
  <c r="EY9" i="61"/>
  <c r="EX9" i="61"/>
  <c r="EW9" i="61"/>
  <c r="EV9" i="61"/>
  <c r="EU9" i="61"/>
  <c r="ET9" i="61"/>
  <c r="ES9" i="61"/>
  <c r="ER9" i="61"/>
  <c r="EQ9" i="61"/>
  <c r="EP9" i="61"/>
  <c r="EO9" i="61"/>
  <c r="EN9" i="61"/>
  <c r="EM9" i="61"/>
  <c r="EL9" i="61"/>
  <c r="EK9" i="61"/>
  <c r="EJ9" i="61"/>
  <c r="EI9" i="61"/>
  <c r="EH9" i="61"/>
  <c r="EG9" i="61"/>
  <c r="EF9" i="61"/>
  <c r="EE9" i="61"/>
  <c r="ED9" i="61"/>
  <c r="EC9" i="61"/>
  <c r="EB9" i="61"/>
  <c r="EA9" i="61"/>
  <c r="DZ9" i="61"/>
  <c r="DY9" i="61"/>
  <c r="DX9" i="61"/>
  <c r="DW9" i="61"/>
  <c r="DV9" i="61"/>
  <c r="C9" i="61"/>
  <c r="D9" i="61" s="1"/>
  <c r="E9" i="61" s="1"/>
  <c r="F9" i="61" s="1"/>
  <c r="G9" i="61" s="1"/>
  <c r="H9" i="61" s="1"/>
  <c r="I9" i="61" s="1"/>
  <c r="J9" i="61" s="1"/>
  <c r="K9" i="61" s="1"/>
  <c r="L9" i="61" s="1"/>
  <c r="M9" i="61" s="1"/>
  <c r="N9" i="61" s="1"/>
  <c r="O9" i="61" s="1"/>
  <c r="P9" i="61" s="1"/>
  <c r="Q9" i="61" s="1"/>
  <c r="R9" i="61" s="1"/>
  <c r="S9" i="61" s="1"/>
  <c r="T9" i="61" s="1"/>
  <c r="U9" i="61" s="1"/>
  <c r="V9" i="61" s="1"/>
  <c r="W9" i="61" s="1"/>
  <c r="X9" i="61" s="1"/>
  <c r="Y9" i="61" s="1"/>
  <c r="Z9" i="61" s="1"/>
  <c r="AA9" i="61" s="1"/>
  <c r="AB9" i="61" s="1"/>
  <c r="AC9" i="61" s="1"/>
  <c r="AD9" i="61" s="1"/>
  <c r="AE9" i="61" s="1"/>
  <c r="AF9" i="61" s="1"/>
  <c r="AG9" i="61" s="1"/>
  <c r="AH9" i="61" s="1"/>
  <c r="AI9" i="61" s="1"/>
  <c r="AJ9" i="61" s="1"/>
  <c r="AK9" i="61" s="1"/>
  <c r="AL9" i="61" s="1"/>
  <c r="AM9" i="61" s="1"/>
  <c r="AN9" i="61" s="1"/>
  <c r="AO9" i="61" s="1"/>
  <c r="AP9" i="61" s="1"/>
  <c r="AQ9" i="61" s="1"/>
  <c r="AR9" i="61" s="1"/>
  <c r="AS9" i="61" s="1"/>
  <c r="AT9" i="61" s="1"/>
  <c r="AU9" i="61" s="1"/>
  <c r="AV9" i="61" s="1"/>
  <c r="AW9" i="61" s="1"/>
  <c r="AX9" i="61" s="1"/>
  <c r="AY9" i="61" s="1"/>
  <c r="AZ9" i="61" s="1"/>
  <c r="BA9" i="61" s="1"/>
  <c r="BB9" i="61" s="1"/>
  <c r="BC9" i="61" s="1"/>
  <c r="BD9" i="61" s="1"/>
  <c r="BE9" i="61" s="1"/>
  <c r="BF9" i="61" s="1"/>
  <c r="BG9" i="61" s="1"/>
  <c r="BH9" i="61" s="1"/>
  <c r="BI9" i="61" s="1"/>
  <c r="BJ9" i="61" s="1"/>
  <c r="BK9" i="61" s="1"/>
  <c r="BL9" i="61" s="1"/>
  <c r="BM9" i="61" s="1"/>
  <c r="BN9" i="61" s="1"/>
  <c r="BO9" i="61" s="1"/>
  <c r="BP9" i="61" s="1"/>
  <c r="BQ9" i="61" s="1"/>
  <c r="BR9" i="61" s="1"/>
  <c r="BS9" i="61" s="1"/>
  <c r="BT9" i="61" s="1"/>
  <c r="BU9" i="61" s="1"/>
  <c r="BV9" i="61" s="1"/>
  <c r="BW9" i="61" s="1"/>
  <c r="BX9" i="61" s="1"/>
  <c r="BY9" i="61" s="1"/>
  <c r="BZ9" i="61" s="1"/>
  <c r="CA9" i="61" s="1"/>
  <c r="CB9" i="61" s="1"/>
  <c r="CC9" i="61" s="1"/>
  <c r="CD9" i="61" s="1"/>
  <c r="CE9" i="61" s="1"/>
  <c r="CF9" i="61" s="1"/>
  <c r="CG9" i="61" s="1"/>
  <c r="CH9" i="61" s="1"/>
  <c r="CI9" i="61" s="1"/>
  <c r="CJ9" i="61" s="1"/>
  <c r="CK9" i="61" s="1"/>
  <c r="CL9" i="61" s="1"/>
  <c r="CM9" i="61" s="1"/>
  <c r="CN9" i="61" s="1"/>
  <c r="CO9" i="61" s="1"/>
  <c r="CP9" i="61" s="1"/>
  <c r="CQ9" i="61" s="1"/>
  <c r="CR9" i="61" s="1"/>
  <c r="CS9" i="61" s="1"/>
  <c r="CT9" i="61" s="1"/>
  <c r="CU9" i="61" s="1"/>
  <c r="CV9" i="61" s="1"/>
  <c r="CW9" i="61" s="1"/>
  <c r="CX9" i="61" s="1"/>
  <c r="CY9" i="61" s="1"/>
  <c r="CZ9" i="61" s="1"/>
  <c r="DA9" i="61" s="1"/>
  <c r="DB9" i="61" s="1"/>
  <c r="DC9" i="61" s="1"/>
  <c r="DD9" i="61" s="1"/>
  <c r="DE9" i="61" s="1"/>
  <c r="DF9" i="61" s="1"/>
  <c r="DG9" i="61" s="1"/>
  <c r="DH9" i="61" s="1"/>
  <c r="DI9" i="61" s="1"/>
  <c r="DJ9" i="61" s="1"/>
  <c r="DK9" i="61" s="1"/>
  <c r="DL9" i="61" s="1"/>
  <c r="DM9" i="61" s="1"/>
  <c r="DN9" i="61" s="1"/>
  <c r="DO9" i="61" s="1"/>
  <c r="DP9" i="61" s="1"/>
  <c r="DQ9" i="61" s="1"/>
  <c r="DR9" i="61" s="1"/>
  <c r="DS9" i="61" s="1"/>
  <c r="DT9" i="61" s="1"/>
  <c r="DU9" i="61" s="1"/>
  <c r="G8" i="61"/>
  <c r="G1" i="61" s="1"/>
  <c r="F8" i="61"/>
  <c r="FD7" i="61"/>
  <c r="FC7" i="61"/>
  <c r="FB7" i="61"/>
  <c r="FA7" i="61"/>
  <c r="EZ7" i="61"/>
  <c r="EY7" i="61"/>
  <c r="EX7" i="61"/>
  <c r="EW7" i="61"/>
  <c r="EV7" i="61"/>
  <c r="EU7" i="61"/>
  <c r="ET7" i="61"/>
  <c r="ES7" i="61"/>
  <c r="ER7" i="61"/>
  <c r="EQ7" i="61"/>
  <c r="EP7" i="61"/>
  <c r="EO7" i="61"/>
  <c r="EN7" i="61"/>
  <c r="EM7" i="61"/>
  <c r="EL7" i="61"/>
  <c r="EK7" i="61"/>
  <c r="EJ7" i="61"/>
  <c r="EI7" i="61"/>
  <c r="EH7" i="61"/>
  <c r="EG7" i="61"/>
  <c r="EF7" i="61"/>
  <c r="EE7" i="61"/>
  <c r="ED7" i="61"/>
  <c r="EC7" i="61"/>
  <c r="EB7" i="61"/>
  <c r="EA7" i="61"/>
  <c r="DZ7" i="61"/>
  <c r="DY7" i="61"/>
  <c r="DX7" i="61"/>
  <c r="DW7" i="61"/>
  <c r="DV7" i="61"/>
  <c r="DU7" i="61"/>
  <c r="DT7" i="61"/>
  <c r="DS7" i="61"/>
  <c r="DR7" i="61"/>
  <c r="DQ7" i="61"/>
  <c r="DP7" i="61"/>
  <c r="DO7" i="61"/>
  <c r="DN7" i="61"/>
  <c r="DM7" i="61"/>
  <c r="DL7" i="61"/>
  <c r="DK7" i="61"/>
  <c r="DJ7" i="61"/>
  <c r="DI7" i="61"/>
  <c r="DH7" i="61"/>
  <c r="DG7" i="61"/>
  <c r="DF7" i="61"/>
  <c r="DE7" i="61"/>
  <c r="DD7" i="61"/>
  <c r="DC7" i="61"/>
  <c r="DB7" i="61"/>
  <c r="DA7" i="61"/>
  <c r="CZ7" i="61"/>
  <c r="CY7" i="61"/>
  <c r="CX7" i="61"/>
  <c r="CW7" i="61"/>
  <c r="CV7" i="61"/>
  <c r="CU7" i="61"/>
  <c r="CT7" i="61"/>
  <c r="CS7" i="61"/>
  <c r="CR7" i="61"/>
  <c r="CQ7" i="61"/>
  <c r="CP7" i="61"/>
  <c r="CO7" i="61"/>
  <c r="CN7" i="61"/>
  <c r="CM7" i="61"/>
  <c r="CL7" i="61"/>
  <c r="CK7" i="61"/>
  <c r="CJ7" i="61"/>
  <c r="CI7" i="61"/>
  <c r="CH7" i="61"/>
  <c r="CG7" i="61"/>
  <c r="CF7" i="61"/>
  <c r="CE7" i="61"/>
  <c r="CD7" i="61"/>
  <c r="CC7" i="61"/>
  <c r="CB7" i="61"/>
  <c r="CA7" i="61"/>
  <c r="BZ7" i="61"/>
  <c r="BY7" i="61"/>
  <c r="BX7" i="61"/>
  <c r="BW7" i="61"/>
  <c r="BV7" i="61"/>
  <c r="BU7" i="61"/>
  <c r="BT7" i="61"/>
  <c r="BS7" i="61"/>
  <c r="BR7" i="61"/>
  <c r="BQ7" i="61"/>
  <c r="BP7" i="61"/>
  <c r="BO7" i="61"/>
  <c r="BN7" i="61"/>
  <c r="BM7" i="61"/>
  <c r="BL7" i="61"/>
  <c r="BK7" i="61"/>
  <c r="BJ7" i="61"/>
  <c r="BI7" i="61"/>
  <c r="BH7" i="61"/>
  <c r="BG7" i="61"/>
  <c r="BF7" i="61"/>
  <c r="BE7" i="61"/>
  <c r="BD7" i="61"/>
  <c r="BC7" i="61"/>
  <c r="BB7" i="61"/>
  <c r="BA7" i="61"/>
  <c r="AZ7" i="61"/>
  <c r="AY7" i="61"/>
  <c r="AX7" i="61"/>
  <c r="AW7" i="61"/>
  <c r="AV7" i="61"/>
  <c r="AU7" i="61"/>
  <c r="AT7" i="61"/>
  <c r="AS7" i="61"/>
  <c r="AR7" i="61"/>
  <c r="AQ7" i="61"/>
  <c r="AP7" i="61"/>
  <c r="AO7" i="61"/>
  <c r="AN7" i="61"/>
  <c r="AM7" i="61"/>
  <c r="AL7" i="61"/>
  <c r="AK7" i="61"/>
  <c r="AJ7" i="61"/>
  <c r="AI7" i="61"/>
  <c r="AH7" i="61"/>
  <c r="AG7" i="61"/>
  <c r="AF7" i="61"/>
  <c r="AE7" i="61"/>
  <c r="AD7" i="61"/>
  <c r="AC7" i="61"/>
  <c r="AB7" i="61"/>
  <c r="AA7" i="61"/>
  <c r="Z7" i="61"/>
  <c r="Y7" i="61"/>
  <c r="X7" i="61"/>
  <c r="W7" i="61"/>
  <c r="V7" i="61"/>
  <c r="U7" i="61"/>
  <c r="T7" i="61"/>
  <c r="S7" i="61"/>
  <c r="R7" i="61"/>
  <c r="Q7" i="61"/>
  <c r="P7" i="61"/>
  <c r="O7" i="61"/>
  <c r="N7" i="61"/>
  <c r="M7" i="61"/>
  <c r="L7" i="61"/>
  <c r="K7" i="61"/>
  <c r="J7" i="61"/>
  <c r="I7" i="61"/>
  <c r="H7" i="61"/>
  <c r="G7" i="61"/>
  <c r="F7" i="61"/>
  <c r="E7" i="61"/>
  <c r="FD6" i="61"/>
  <c r="FC6" i="61"/>
  <c r="FB6" i="61"/>
  <c r="FA6" i="61"/>
  <c r="EZ6" i="61"/>
  <c r="EY6" i="61"/>
  <c r="EX6" i="61"/>
  <c r="EW6" i="61"/>
  <c r="EV6" i="61"/>
  <c r="EU6" i="61"/>
  <c r="ET6" i="61"/>
  <c r="ES6" i="61"/>
  <c r="ER6" i="61"/>
  <c r="EQ6" i="61"/>
  <c r="EP6" i="61"/>
  <c r="EO6" i="61"/>
  <c r="EN6" i="61"/>
  <c r="EM6" i="61"/>
  <c r="EL6" i="61"/>
  <c r="EK6" i="61"/>
  <c r="EJ6" i="61"/>
  <c r="EI6" i="61"/>
  <c r="EH6" i="61"/>
  <c r="EG6" i="61"/>
  <c r="EF6" i="61"/>
  <c r="EE6" i="61"/>
  <c r="ED6" i="61"/>
  <c r="EC6" i="61"/>
  <c r="EB6" i="61"/>
  <c r="EA6" i="61"/>
  <c r="DZ6" i="61"/>
  <c r="DY6" i="61"/>
  <c r="DX6" i="61"/>
  <c r="DW6" i="61"/>
  <c r="DV6" i="61"/>
  <c r="DU6" i="61"/>
  <c r="DT6" i="61"/>
  <c r="DS6" i="61"/>
  <c r="DR6" i="61"/>
  <c r="DQ6" i="61"/>
  <c r="DP6" i="61"/>
  <c r="DO6" i="61"/>
  <c r="DN6" i="61"/>
  <c r="DM6" i="61"/>
  <c r="DL6" i="61"/>
  <c r="DK6" i="61"/>
  <c r="DJ6" i="61"/>
  <c r="DI6" i="61"/>
  <c r="DH6" i="61"/>
  <c r="DG6" i="61"/>
  <c r="DF6" i="61"/>
  <c r="DE6" i="61"/>
  <c r="DD6" i="61"/>
  <c r="DC6" i="61"/>
  <c r="DB6" i="61"/>
  <c r="DA6" i="61"/>
  <c r="CZ6" i="61"/>
  <c r="CY6" i="61"/>
  <c r="CX6" i="61"/>
  <c r="CW6" i="61"/>
  <c r="CV6" i="61"/>
  <c r="CU6" i="61"/>
  <c r="CT6" i="61"/>
  <c r="CS6" i="61"/>
  <c r="CR6" i="61"/>
  <c r="CQ6" i="61"/>
  <c r="CP6" i="61"/>
  <c r="CO6" i="61"/>
  <c r="CN6" i="61"/>
  <c r="CM6" i="61"/>
  <c r="CL6" i="61"/>
  <c r="CK6" i="61"/>
  <c r="CJ6" i="61"/>
  <c r="CI6" i="61"/>
  <c r="CH6" i="61"/>
  <c r="CG6" i="61"/>
  <c r="CF6" i="61"/>
  <c r="CE6" i="61"/>
  <c r="CD6" i="61"/>
  <c r="CC6" i="61"/>
  <c r="CB6" i="61"/>
  <c r="CA6" i="61"/>
  <c r="BZ6" i="61"/>
  <c r="BY6" i="61"/>
  <c r="BX6" i="61"/>
  <c r="BW6" i="61"/>
  <c r="BV6" i="61"/>
  <c r="BU6" i="61"/>
  <c r="BT6" i="61"/>
  <c r="BS6" i="61"/>
  <c r="BR6" i="61"/>
  <c r="BQ6" i="61"/>
  <c r="BP6" i="61"/>
  <c r="BO6" i="61"/>
  <c r="BN6" i="61"/>
  <c r="BM6" i="61"/>
  <c r="BL6" i="61"/>
  <c r="BK6" i="61"/>
  <c r="BJ6" i="61"/>
  <c r="BI6" i="61"/>
  <c r="BH6" i="61"/>
  <c r="BG6" i="61"/>
  <c r="BF6" i="61"/>
  <c r="BE6" i="61"/>
  <c r="BD6" i="61"/>
  <c r="BC6" i="61"/>
  <c r="BB6" i="61"/>
  <c r="BA6" i="61"/>
  <c r="AZ6" i="61"/>
  <c r="AY6" i="61"/>
  <c r="AX6" i="61"/>
  <c r="AW6" i="61"/>
  <c r="AV6" i="61"/>
  <c r="AU6" i="61"/>
  <c r="AT6" i="61"/>
  <c r="AS6" i="61"/>
  <c r="AR6" i="61"/>
  <c r="AQ6" i="61"/>
  <c r="AP6" i="61"/>
  <c r="AO6" i="61"/>
  <c r="AN6" i="61"/>
  <c r="AM6" i="61"/>
  <c r="AL6" i="61"/>
  <c r="AK6" i="61"/>
  <c r="AJ6" i="61"/>
  <c r="AI6" i="61"/>
  <c r="AH6" i="61"/>
  <c r="AG6" i="61"/>
  <c r="AF6" i="61"/>
  <c r="AE6" i="61"/>
  <c r="AD6" i="61"/>
  <c r="AC6" i="61"/>
  <c r="AB6" i="61"/>
  <c r="AA6" i="61"/>
  <c r="Z6" i="61"/>
  <c r="Y6" i="61"/>
  <c r="X6" i="61"/>
  <c r="W6" i="61"/>
  <c r="V6" i="61"/>
  <c r="U6" i="61"/>
  <c r="T6" i="61"/>
  <c r="S6" i="61"/>
  <c r="R6" i="61"/>
  <c r="Q6" i="61"/>
  <c r="P6" i="61"/>
  <c r="O6" i="61"/>
  <c r="N6" i="61"/>
  <c r="M6" i="61"/>
  <c r="L6" i="61"/>
  <c r="K6" i="61"/>
  <c r="J6" i="61"/>
  <c r="I6" i="61"/>
  <c r="H6" i="61"/>
  <c r="G6" i="61"/>
  <c r="F6" i="61"/>
  <c r="E6" i="61"/>
  <c r="EX5" i="61"/>
  <c r="EX11" i="61" s="1"/>
  <c r="EP5" i="61"/>
  <c r="EP11" i="61" s="1"/>
  <c r="EH5" i="61"/>
  <c r="EH11" i="61" s="1"/>
  <c r="DZ5" i="61"/>
  <c r="DZ11" i="61" s="1"/>
  <c r="DX5" i="61"/>
  <c r="DX11" i="61" s="1"/>
  <c r="DW5" i="61"/>
  <c r="DW11" i="61" s="1"/>
  <c r="DV5" i="61"/>
  <c r="DV11" i="61" s="1"/>
  <c r="DU5" i="61"/>
  <c r="DT5" i="61"/>
  <c r="DT11" i="61" s="1"/>
  <c r="DS5" i="61"/>
  <c r="DS11" i="61" s="1"/>
  <c r="DR5" i="61"/>
  <c r="DR11" i="61" s="1"/>
  <c r="DQ5" i="61"/>
  <c r="DQ11" i="61" s="1"/>
  <c r="DP5" i="61"/>
  <c r="DP11" i="61" s="1"/>
  <c r="DO5" i="61"/>
  <c r="DO11" i="61" s="1"/>
  <c r="DN5" i="61"/>
  <c r="DN11" i="61" s="1"/>
  <c r="DM5" i="61"/>
  <c r="DM11" i="61" s="1"/>
  <c r="DL5" i="61"/>
  <c r="DL11" i="61" s="1"/>
  <c r="DK5" i="61"/>
  <c r="DK11" i="61" s="1"/>
  <c r="DJ5" i="61"/>
  <c r="DJ11" i="61" s="1"/>
  <c r="DI5" i="61"/>
  <c r="DI11" i="61" s="1"/>
  <c r="DH5" i="61"/>
  <c r="DH11" i="61" s="1"/>
  <c r="DG5" i="61"/>
  <c r="DG11" i="61" s="1"/>
  <c r="DF5" i="61"/>
  <c r="DF11" i="61" s="1"/>
  <c r="DE5" i="61"/>
  <c r="DE11" i="61" s="1"/>
  <c r="DD5" i="61"/>
  <c r="DD11" i="61" s="1"/>
  <c r="DC5" i="61"/>
  <c r="DC11" i="61" s="1"/>
  <c r="DB5" i="61"/>
  <c r="DB11" i="61" s="1"/>
  <c r="DA5" i="61"/>
  <c r="DA11" i="61" s="1"/>
  <c r="CZ5" i="61"/>
  <c r="CZ11" i="61" s="1"/>
  <c r="CY5" i="61"/>
  <c r="CY11" i="61" s="1"/>
  <c r="CX5" i="61"/>
  <c r="CX11" i="61" s="1"/>
  <c r="CW5" i="61"/>
  <c r="CW11" i="61" s="1"/>
  <c r="CV5" i="61"/>
  <c r="CV11" i="61" s="1"/>
  <c r="CU5" i="61"/>
  <c r="CU11" i="61" s="1"/>
  <c r="CT5" i="61"/>
  <c r="CT11" i="61" s="1"/>
  <c r="CS5" i="61"/>
  <c r="CS11" i="61" s="1"/>
  <c r="CR5" i="61"/>
  <c r="CR11" i="61" s="1"/>
  <c r="CQ5" i="61"/>
  <c r="CQ11" i="61" s="1"/>
  <c r="CP5" i="61"/>
  <c r="CP11" i="61" s="1"/>
  <c r="CO5" i="61"/>
  <c r="CO11" i="61" s="1"/>
  <c r="CN5" i="61"/>
  <c r="CN11" i="61" s="1"/>
  <c r="CM5" i="61"/>
  <c r="CM11" i="61" s="1"/>
  <c r="CL5" i="61"/>
  <c r="CL11" i="61" s="1"/>
  <c r="CK5" i="61"/>
  <c r="CK11" i="61" s="1"/>
  <c r="CJ5" i="61"/>
  <c r="CJ11" i="61" s="1"/>
  <c r="CI5" i="61"/>
  <c r="CI11" i="61" s="1"/>
  <c r="CH5" i="61"/>
  <c r="CH11" i="61" s="1"/>
  <c r="CG5" i="61"/>
  <c r="CG11" i="61" s="1"/>
  <c r="CF5" i="61"/>
  <c r="CF11" i="61" s="1"/>
  <c r="CE5" i="61"/>
  <c r="CE11" i="61" s="1"/>
  <c r="CD5" i="61"/>
  <c r="CD11" i="61" s="1"/>
  <c r="CC5" i="61"/>
  <c r="CC11" i="61" s="1"/>
  <c r="CB5" i="61"/>
  <c r="CB11" i="61" s="1"/>
  <c r="CA5" i="61"/>
  <c r="CA11" i="61" s="1"/>
  <c r="BZ5" i="61"/>
  <c r="BZ11" i="61" s="1"/>
  <c r="BY5" i="61"/>
  <c r="BY11" i="61" s="1"/>
  <c r="BX5" i="61"/>
  <c r="BX11" i="61" s="1"/>
  <c r="BW5" i="61"/>
  <c r="BW11" i="61" s="1"/>
  <c r="BV5" i="61"/>
  <c r="BV11" i="61" s="1"/>
  <c r="BU5" i="61"/>
  <c r="BU11" i="61" s="1"/>
  <c r="BT5" i="61"/>
  <c r="BT11" i="61" s="1"/>
  <c r="BS5" i="61"/>
  <c r="BS11" i="61" s="1"/>
  <c r="BR5" i="61"/>
  <c r="BR11" i="61" s="1"/>
  <c r="BQ5" i="61"/>
  <c r="BQ11" i="61" s="1"/>
  <c r="BP5" i="61"/>
  <c r="BP11" i="61" s="1"/>
  <c r="BO5" i="61"/>
  <c r="BO11" i="61" s="1"/>
  <c r="BN5" i="61"/>
  <c r="BN11" i="61" s="1"/>
  <c r="BM5" i="61"/>
  <c r="BM11" i="61" s="1"/>
  <c r="BL5" i="61"/>
  <c r="BL11" i="61" s="1"/>
  <c r="BK5" i="61"/>
  <c r="BK11" i="61" s="1"/>
  <c r="BJ5" i="61"/>
  <c r="BI5" i="61"/>
  <c r="BI11" i="61" s="1"/>
  <c r="BH5" i="61"/>
  <c r="BH11" i="61" s="1"/>
  <c r="BG5" i="61"/>
  <c r="BG11" i="61" s="1"/>
  <c r="BF5" i="61"/>
  <c r="BF11" i="61" s="1"/>
  <c r="BE5" i="61"/>
  <c r="BE11" i="61" s="1"/>
  <c r="BD5" i="61"/>
  <c r="BD11" i="61" s="1"/>
  <c r="BC5" i="61"/>
  <c r="BC11" i="61" s="1"/>
  <c r="BB5" i="61"/>
  <c r="BB11" i="61" s="1"/>
  <c r="BA5" i="61"/>
  <c r="BA11" i="61" s="1"/>
  <c r="AZ5" i="61"/>
  <c r="AZ11" i="61" s="1"/>
  <c r="AY5" i="61"/>
  <c r="AY11" i="61" s="1"/>
  <c r="AX5" i="61"/>
  <c r="AX11" i="61" s="1"/>
  <c r="AW5" i="61"/>
  <c r="AW11" i="61" s="1"/>
  <c r="AV5" i="61"/>
  <c r="AV11" i="61" s="1"/>
  <c r="AU5" i="61"/>
  <c r="AU11" i="61" s="1"/>
  <c r="AT5" i="61"/>
  <c r="AT11" i="61" s="1"/>
  <c r="AS5" i="61"/>
  <c r="AS11" i="61" s="1"/>
  <c r="L5" i="61"/>
  <c r="L11" i="61" s="1"/>
  <c r="K5" i="61"/>
  <c r="K11" i="61" s="1"/>
  <c r="J5" i="61"/>
  <c r="J11" i="61" s="1"/>
  <c r="I5" i="61"/>
  <c r="I11" i="61" s="1"/>
  <c r="H5" i="61"/>
  <c r="H11" i="61" s="1"/>
  <c r="G5" i="61"/>
  <c r="G11" i="61" s="1"/>
  <c r="F5" i="61"/>
  <c r="F11" i="61" s="1"/>
  <c r="E5" i="61"/>
  <c r="E11" i="61" s="1"/>
  <c r="FC5" i="61"/>
  <c r="FC11" i="61" s="1"/>
  <c r="FB5" i="61"/>
  <c r="FB11" i="61" s="1"/>
  <c r="FA5" i="61"/>
  <c r="FA11" i="61" s="1"/>
  <c r="EZ5" i="61"/>
  <c r="EZ11" i="61" s="1"/>
  <c r="EU5" i="61"/>
  <c r="EU11" i="61" s="1"/>
  <c r="ET5" i="61"/>
  <c r="ET11" i="61" s="1"/>
  <c r="ES5" i="61"/>
  <c r="ES11" i="61" s="1"/>
  <c r="ER5" i="61"/>
  <c r="ER11" i="61" s="1"/>
  <c r="EQ5" i="61"/>
  <c r="EQ11" i="61" s="1"/>
  <c r="EM5" i="61"/>
  <c r="EM11" i="61" s="1"/>
  <c r="EL5" i="61"/>
  <c r="EL11" i="61" s="1"/>
  <c r="EK5" i="61"/>
  <c r="EK11" i="61" s="1"/>
  <c r="EJ5" i="61"/>
  <c r="EJ11" i="61" s="1"/>
  <c r="EI5" i="61"/>
  <c r="EI11" i="61" s="1"/>
  <c r="EG5" i="61"/>
  <c r="EG11" i="61" s="1"/>
  <c r="EE5" i="61"/>
  <c r="EE11" i="61" s="1"/>
  <c r="ED5" i="61"/>
  <c r="ED11" i="61" s="1"/>
  <c r="EC5" i="61"/>
  <c r="EC11" i="61" s="1"/>
  <c r="EB5" i="61"/>
  <c r="EB11" i="61" s="1"/>
  <c r="DY5" i="61"/>
  <c r="DY11" i="61" s="1"/>
  <c r="AR5" i="61"/>
  <c r="AR11" i="61" s="1"/>
  <c r="AQ5" i="61"/>
  <c r="AQ11" i="61" s="1"/>
  <c r="AP5" i="61"/>
  <c r="AP11" i="61" s="1"/>
  <c r="AO5" i="61"/>
  <c r="AO11" i="61" s="1"/>
  <c r="AN5" i="61"/>
  <c r="AN11" i="61" s="1"/>
  <c r="AM5" i="61"/>
  <c r="AM11" i="61" s="1"/>
  <c r="AL5" i="61"/>
  <c r="AL11" i="61" s="1"/>
  <c r="AK5" i="61"/>
  <c r="AK11" i="61" s="1"/>
  <c r="AJ5" i="61"/>
  <c r="AJ11" i="61" s="1"/>
  <c r="AI5" i="61"/>
  <c r="AI11" i="61" s="1"/>
  <c r="AH5" i="61"/>
  <c r="AH11" i="61" s="1"/>
  <c r="AG5" i="61"/>
  <c r="AG11" i="61" s="1"/>
  <c r="AF5" i="61"/>
  <c r="AF11" i="61" s="1"/>
  <c r="AE5" i="61"/>
  <c r="AE11" i="61" s="1"/>
  <c r="AD5" i="61"/>
  <c r="AD11" i="61" s="1"/>
  <c r="AC5" i="61"/>
  <c r="AC11" i="61" s="1"/>
  <c r="AB5" i="61"/>
  <c r="AB11" i="61" s="1"/>
  <c r="AA5" i="61"/>
  <c r="AA11" i="61" s="1"/>
  <c r="Z5" i="61"/>
  <c r="Z11" i="61" s="1"/>
  <c r="Y5" i="61"/>
  <c r="Y11" i="61" s="1"/>
  <c r="X5" i="61"/>
  <c r="X11" i="61" s="1"/>
  <c r="W5" i="61"/>
  <c r="W11" i="61" s="1"/>
  <c r="V5" i="61"/>
  <c r="V11" i="61" s="1"/>
  <c r="U5" i="61"/>
  <c r="U11" i="61" s="1"/>
  <c r="T5" i="61"/>
  <c r="T11" i="61" s="1"/>
  <c r="S5" i="61"/>
  <c r="S11" i="61" s="1"/>
  <c r="R5" i="61"/>
  <c r="R11" i="61" s="1"/>
  <c r="Q5" i="61"/>
  <c r="Q11" i="61" s="1"/>
  <c r="P5" i="61"/>
  <c r="P11" i="61" s="1"/>
  <c r="O5" i="61"/>
  <c r="O11" i="61" s="1"/>
  <c r="N5" i="61"/>
  <c r="N11" i="61" s="1"/>
  <c r="M5" i="61"/>
  <c r="M11" i="61" s="1"/>
  <c r="B2" i="61" a="1"/>
  <c r="B2" i="61" s="1"/>
  <c r="F1" i="61"/>
  <c r="E1" i="61"/>
  <c r="B33" i="61" l="1"/>
  <c r="D42" i="61"/>
  <c r="H8" i="61"/>
  <c r="B27" i="61"/>
  <c r="D36" i="61"/>
  <c r="B35" i="61"/>
  <c r="D44" i="61"/>
  <c r="B21" i="61"/>
  <c r="D30" i="61"/>
  <c r="B37" i="61"/>
  <c r="D46" i="61"/>
  <c r="B25" i="61"/>
  <c r="D34" i="61"/>
  <c r="C74" i="61"/>
  <c r="C83" i="61" s="1"/>
  <c r="C92" i="61" s="1"/>
  <c r="B29" i="61"/>
  <c r="D38" i="61"/>
  <c r="D25" i="62"/>
  <c r="D21" i="62"/>
  <c r="D17" i="62"/>
  <c r="D13" i="62"/>
  <c r="D9" i="62"/>
  <c r="D26" i="62"/>
  <c r="D22" i="62"/>
  <c r="D18" i="62"/>
  <c r="D14" i="62"/>
  <c r="D10" i="62"/>
  <c r="D23" i="62"/>
  <c r="D19" i="62"/>
  <c r="D15" i="62"/>
  <c r="D11" i="62"/>
  <c r="D7" i="62"/>
  <c r="D24" i="62"/>
  <c r="D20" i="62"/>
  <c r="D16" i="62"/>
  <c r="D12" i="62"/>
  <c r="D8" i="62"/>
  <c r="B23" i="61"/>
  <c r="D32" i="61"/>
  <c r="B31" i="61"/>
  <c r="D40" i="61"/>
  <c r="C36" i="62"/>
  <c r="C61" i="62"/>
  <c r="C49" i="62"/>
  <c r="C73" i="62"/>
  <c r="C87" i="62"/>
  <c r="C101" i="62"/>
  <c r="J16" i="62" l="1"/>
  <c r="L16" i="62" s="1"/>
  <c r="J10" i="62"/>
  <c r="L10" i="62" s="1"/>
  <c r="J21" i="62"/>
  <c r="L21" i="62" s="1"/>
  <c r="J20" i="62"/>
  <c r="L20" i="62" s="1"/>
  <c r="J14" i="62"/>
  <c r="L14" i="62" s="1"/>
  <c r="J25" i="62"/>
  <c r="L25" i="62" s="1"/>
  <c r="B44" i="61"/>
  <c r="D53" i="61"/>
  <c r="C102" i="62"/>
  <c r="C88" i="62"/>
  <c r="B40" i="61"/>
  <c r="D49" i="61"/>
  <c r="J24" i="62"/>
  <c r="L24" i="62" s="1"/>
  <c r="J18" i="62"/>
  <c r="L18" i="62" s="1"/>
  <c r="B38" i="61"/>
  <c r="D47" i="61"/>
  <c r="C62" i="62"/>
  <c r="J7" i="62"/>
  <c r="L7" i="62" s="1"/>
  <c r="J22" i="62"/>
  <c r="L22" i="62" s="1"/>
  <c r="B34" i="61"/>
  <c r="D43" i="61"/>
  <c r="B36" i="61"/>
  <c r="D45" i="61"/>
  <c r="B32" i="61"/>
  <c r="D41" i="61"/>
  <c r="J11" i="62"/>
  <c r="L11" i="62" s="1"/>
  <c r="J26" i="62"/>
  <c r="L26" i="62" s="1"/>
  <c r="C50" i="62"/>
  <c r="C37" i="62"/>
  <c r="J15" i="62"/>
  <c r="L15" i="62" s="1"/>
  <c r="J9" i="62"/>
  <c r="L9" i="62" s="1"/>
  <c r="C101" i="61"/>
  <c r="C110" i="61" s="1"/>
  <c r="C119" i="61" s="1"/>
  <c r="B46" i="61"/>
  <c r="D55" i="61"/>
  <c r="I8" i="61"/>
  <c r="H1" i="61"/>
  <c r="J8" i="62"/>
  <c r="L8" i="62" s="1"/>
  <c r="J19" i="62"/>
  <c r="L19" i="62" s="1"/>
  <c r="J13" i="62"/>
  <c r="L13" i="62" s="1"/>
  <c r="B42" i="61"/>
  <c r="D51" i="61"/>
  <c r="C74" i="62"/>
  <c r="J12" i="62"/>
  <c r="L12" i="62" s="1"/>
  <c r="J23" i="62"/>
  <c r="L23" i="62" s="1"/>
  <c r="J17" i="62"/>
  <c r="L17" i="62" s="1"/>
  <c r="B30" i="61"/>
  <c r="D39" i="61"/>
  <c r="B55" i="61" l="1"/>
  <c r="D64" i="61"/>
  <c r="B47" i="61"/>
  <c r="D56" i="61"/>
  <c r="B53" i="61"/>
  <c r="D62" i="61"/>
  <c r="C51" i="62"/>
  <c r="B41" i="61"/>
  <c r="D50" i="61"/>
  <c r="C63" i="62"/>
  <c r="C75" i="62"/>
  <c r="B45" i="61"/>
  <c r="D54" i="61"/>
  <c r="B39" i="61"/>
  <c r="D48" i="61"/>
  <c r="B51" i="61"/>
  <c r="D60" i="61"/>
  <c r="C38" i="62"/>
  <c r="C89" i="62"/>
  <c r="I1" i="61"/>
  <c r="J8" i="61"/>
  <c r="B43" i="61"/>
  <c r="D52" i="61"/>
  <c r="B49" i="61"/>
  <c r="D58" i="61"/>
  <c r="C103" i="62"/>
  <c r="K7" i="62"/>
  <c r="K25" i="62"/>
  <c r="K17" i="62"/>
  <c r="H25" i="62" l="1" a="1"/>
  <c r="H25" i="62" s="1"/>
  <c r="G25" i="62" a="1"/>
  <c r="G25" i="62" s="1"/>
  <c r="F25" i="62" a="1"/>
  <c r="F25" i="62" s="1"/>
  <c r="I25" i="62" a="1"/>
  <c r="I25" i="62" s="1"/>
  <c r="E25" i="62" a="1"/>
  <c r="E25" i="62" s="1"/>
  <c r="H17" i="62" a="1"/>
  <c r="H17" i="62" s="1"/>
  <c r="G17" i="62" a="1"/>
  <c r="G17" i="62" s="1"/>
  <c r="F17" i="62" a="1"/>
  <c r="F17" i="62" s="1"/>
  <c r="I17" i="62" a="1"/>
  <c r="I17" i="62" s="1"/>
  <c r="E17" i="62" a="1"/>
  <c r="E17" i="62" s="1"/>
  <c r="I7" i="62" a="1"/>
  <c r="I7" i="62" s="1"/>
  <c r="E7" i="62" a="1"/>
  <c r="E7" i="62" s="1"/>
  <c r="H7" i="62" a="1"/>
  <c r="H7" i="62" s="1"/>
  <c r="G7" i="62" a="1"/>
  <c r="G7" i="62" s="1"/>
  <c r="F7" i="62" a="1"/>
  <c r="F7" i="62" s="1"/>
  <c r="B64" i="61"/>
  <c r="D73" i="61"/>
  <c r="B62" i="61"/>
  <c r="D71" i="61"/>
  <c r="B56" i="61"/>
  <c r="D65" i="61"/>
  <c r="B52" i="61"/>
  <c r="D61" i="61"/>
  <c r="B60" i="61"/>
  <c r="D69" i="61"/>
  <c r="C104" i="62"/>
  <c r="C90" i="62"/>
  <c r="B54" i="61"/>
  <c r="D63" i="61"/>
  <c r="B50" i="61"/>
  <c r="D59" i="61"/>
  <c r="B58" i="61"/>
  <c r="D67" i="61"/>
  <c r="C39" i="62"/>
  <c r="K8" i="61"/>
  <c r="J1" i="61"/>
  <c r="B48" i="61"/>
  <c r="D57" i="61"/>
  <c r="C64" i="62"/>
  <c r="C76" i="62"/>
  <c r="C52" i="62"/>
  <c r="K8" i="62"/>
  <c r="F8" i="62" l="1" a="1"/>
  <c r="F8" i="62" s="1"/>
  <c r="I8" i="62" a="1"/>
  <c r="I8" i="62" s="1"/>
  <c r="E8" i="62" a="1"/>
  <c r="E8" i="62" s="1"/>
  <c r="G8" i="62" a="1"/>
  <c r="G8" i="62" s="1"/>
  <c r="H8" i="62" a="1"/>
  <c r="H8" i="62" s="1"/>
  <c r="E46" i="62" a="1"/>
  <c r="E46" i="62" s="1"/>
  <c r="C65" i="62"/>
  <c r="F64" i="62" s="1" a="1"/>
  <c r="F64" i="62" s="1"/>
  <c r="J64" i="62" a="1"/>
  <c r="J64" i="62" s="1"/>
  <c r="I64" i="62" a="1"/>
  <c r="I64" i="62" s="1"/>
  <c r="E64" i="62" a="1"/>
  <c r="E64" i="62" s="1"/>
  <c r="H62" i="62" a="1"/>
  <c r="H62" i="62" s="1"/>
  <c r="H58" i="62" a="1"/>
  <c r="H58" i="62" s="1"/>
  <c r="F60" i="62" a="1"/>
  <c r="F60" i="62" s="1"/>
  <c r="J62" i="62" a="1"/>
  <c r="J62" i="62" s="1"/>
  <c r="H60" i="62" a="1"/>
  <c r="H60" i="62" s="1"/>
  <c r="E60" i="62" a="1"/>
  <c r="E60" i="62" s="1"/>
  <c r="F59" i="62" a="1"/>
  <c r="F59" i="62" s="1"/>
  <c r="G60" i="62" a="1"/>
  <c r="G60" i="62" s="1"/>
  <c r="H59" i="62" a="1"/>
  <c r="H59" i="62" s="1"/>
  <c r="H57" i="62" a="1"/>
  <c r="H57" i="62" s="1"/>
  <c r="S58" i="62" s="1"/>
  <c r="E61" i="62" a="1"/>
  <c r="E61" i="62" s="1"/>
  <c r="G62" i="62" a="1"/>
  <c r="G62" i="62" s="1"/>
  <c r="I58" i="62" a="1"/>
  <c r="I58" i="62" s="1"/>
  <c r="E62" i="62" a="1"/>
  <c r="E62" i="62" s="1"/>
  <c r="I62" i="62" a="1"/>
  <c r="I62" i="62" s="1"/>
  <c r="G59" i="62" a="1"/>
  <c r="G59" i="62" s="1"/>
  <c r="R60" i="62" s="1"/>
  <c r="E57" i="62" a="1"/>
  <c r="E57" i="62" s="1"/>
  <c r="G61" i="62" a="1"/>
  <c r="G61" i="62" s="1"/>
  <c r="J59" i="62" a="1"/>
  <c r="J59" i="62" s="1"/>
  <c r="C105" i="62"/>
  <c r="B71" i="61"/>
  <c r="D80" i="61"/>
  <c r="I57" i="62" a="1"/>
  <c r="I57" i="62" s="1"/>
  <c r="G63" i="62" a="1"/>
  <c r="G63" i="62" s="1"/>
  <c r="L8" i="61"/>
  <c r="K1" i="61"/>
  <c r="C40" i="62"/>
  <c r="B73" i="61"/>
  <c r="D82" i="61"/>
  <c r="I59" i="62" a="1"/>
  <c r="I59" i="62" s="1"/>
  <c r="E63" i="62" a="1"/>
  <c r="E63" i="62" s="1"/>
  <c r="I60" i="62" a="1"/>
  <c r="I60" i="62" s="1"/>
  <c r="B69" i="61"/>
  <c r="D78" i="61"/>
  <c r="B63" i="61"/>
  <c r="D72" i="61"/>
  <c r="E59" i="62" a="1"/>
  <c r="E59" i="62" s="1"/>
  <c r="I63" i="62" a="1"/>
  <c r="I63" i="62" s="1"/>
  <c r="T64" i="62" s="1"/>
  <c r="B67" i="61"/>
  <c r="D76" i="61"/>
  <c r="I61" i="62" a="1"/>
  <c r="I61" i="62" s="1"/>
  <c r="J57" i="62" a="1"/>
  <c r="J57" i="62" s="1"/>
  <c r="B57" i="61"/>
  <c r="D66" i="61"/>
  <c r="B59" i="61"/>
  <c r="D68" i="61"/>
  <c r="B61" i="61"/>
  <c r="D70" i="61"/>
  <c r="F61" i="62" a="1"/>
  <c r="F61" i="62" s="1"/>
  <c r="F62" i="62" a="1"/>
  <c r="F62" i="62" s="1"/>
  <c r="F57" i="62" a="1"/>
  <c r="F57" i="62" s="1"/>
  <c r="H63" i="62" a="1"/>
  <c r="H63" i="62" s="1"/>
  <c r="G52" i="62" a="1"/>
  <c r="G52" i="62" s="1"/>
  <c r="J52" i="62" a="1"/>
  <c r="J52" i="62" s="1"/>
  <c r="C53" i="62"/>
  <c r="J48" i="62" s="1" a="1"/>
  <c r="J48" i="62" s="1"/>
  <c r="F52" i="62" a="1"/>
  <c r="F52" i="62" s="1"/>
  <c r="G47" i="62" a="1"/>
  <c r="G47" i="62" s="1"/>
  <c r="J47" i="62" a="1"/>
  <c r="J47" i="62" s="1"/>
  <c r="I47" i="62" a="1"/>
  <c r="I47" i="62" s="1"/>
  <c r="G49" i="62" a="1"/>
  <c r="G49" i="62" s="1"/>
  <c r="J46" i="62" a="1"/>
  <c r="J46" i="62" s="1"/>
  <c r="I45" i="62" a="1"/>
  <c r="I45" i="62" s="1"/>
  <c r="J60" i="62" a="1"/>
  <c r="J60" i="62" s="1"/>
  <c r="G76" i="62" a="1"/>
  <c r="G76" i="62" s="1"/>
  <c r="C77" i="62"/>
  <c r="J76" i="62" s="1" a="1"/>
  <c r="J76" i="62" s="1"/>
  <c r="I76" i="62" a="1"/>
  <c r="I76" i="62" s="1"/>
  <c r="E76" i="62" a="1"/>
  <c r="E76" i="62" s="1"/>
  <c r="F73" i="62" a="1"/>
  <c r="F73" i="62" s="1"/>
  <c r="G70" i="62" a="1"/>
  <c r="G70" i="62" s="1"/>
  <c r="G71" i="62" a="1"/>
  <c r="G71" i="62" s="1"/>
  <c r="F71" i="62" a="1"/>
  <c r="F71" i="62" s="1"/>
  <c r="J74" i="62" a="1"/>
  <c r="J74" i="62" s="1"/>
  <c r="H70" i="62" a="1"/>
  <c r="H70" i="62" s="1"/>
  <c r="H69" i="62" a="1"/>
  <c r="H69" i="62" s="1"/>
  <c r="J70" i="62" a="1"/>
  <c r="J70" i="62" s="1"/>
  <c r="F74" i="62" a="1"/>
  <c r="F74" i="62" s="1"/>
  <c r="J72" i="62" a="1"/>
  <c r="J72" i="62" s="1"/>
  <c r="I74" i="62" a="1"/>
  <c r="I74" i="62" s="1"/>
  <c r="J71" i="62" a="1"/>
  <c r="J71" i="62" s="1"/>
  <c r="E74" i="62" a="1"/>
  <c r="E74" i="62" s="1"/>
  <c r="I72" i="62" a="1"/>
  <c r="I72" i="62" s="1"/>
  <c r="H74" i="62" a="1"/>
  <c r="H74" i="62" s="1"/>
  <c r="G69" i="62" a="1"/>
  <c r="G69" i="62" s="1"/>
  <c r="G74" i="62" a="1"/>
  <c r="G74" i="62" s="1"/>
  <c r="G58" i="62" a="1"/>
  <c r="G58" i="62" s="1"/>
  <c r="R59" i="62" s="1"/>
  <c r="F63" i="62" a="1"/>
  <c r="F63" i="62" s="1"/>
  <c r="C91" i="62"/>
  <c r="B65" i="61"/>
  <c r="D74" i="61"/>
  <c r="T60" i="62" l="1"/>
  <c r="S59" i="62"/>
  <c r="P64" i="62"/>
  <c r="Q60" i="62"/>
  <c r="R71" i="62"/>
  <c r="R70" i="62"/>
  <c r="U71" i="62"/>
  <c r="P62" i="62"/>
  <c r="P60" i="62"/>
  <c r="Q62" i="62"/>
  <c r="S63" i="62"/>
  <c r="R62" i="62"/>
  <c r="U72" i="62"/>
  <c r="T58" i="62"/>
  <c r="T63" i="62"/>
  <c r="U47" i="62"/>
  <c r="G48" i="62" a="1"/>
  <c r="G48" i="62" s="1"/>
  <c r="R49" i="62" s="1"/>
  <c r="T62" i="62"/>
  <c r="P63" i="62"/>
  <c r="P61" i="62"/>
  <c r="B72" i="61"/>
  <c r="D81" i="61"/>
  <c r="F76" i="62" a="1"/>
  <c r="F76" i="62" s="1"/>
  <c r="E49" i="62" a="1"/>
  <c r="E49" i="62" s="1"/>
  <c r="E45" i="62" a="1"/>
  <c r="E45" i="62" s="1"/>
  <c r="P46" i="62" s="1"/>
  <c r="E52" i="62" a="1"/>
  <c r="E52" i="62" s="1"/>
  <c r="B70" i="61"/>
  <c r="D79" i="61"/>
  <c r="G50" i="62" a="1"/>
  <c r="G50" i="62" s="1"/>
  <c r="E69" i="62" a="1"/>
  <c r="E69" i="62" s="1"/>
  <c r="E50" i="62" a="1"/>
  <c r="E50" i="62" s="1"/>
  <c r="B80" i="61"/>
  <c r="D89" i="61"/>
  <c r="T59" i="62"/>
  <c r="G72" i="62" a="1"/>
  <c r="G72" i="62" s="1"/>
  <c r="F49" i="62" a="1"/>
  <c r="F49" i="62" s="1"/>
  <c r="F72" i="62" a="1"/>
  <c r="F72" i="62" s="1"/>
  <c r="Q73" i="62" s="1"/>
  <c r="F69" i="62" a="1"/>
  <c r="F69" i="62" s="1"/>
  <c r="I46" i="62" a="1"/>
  <c r="I46" i="62" s="1"/>
  <c r="T47" i="62" s="1"/>
  <c r="H47" i="62" a="1"/>
  <c r="H47" i="62" s="1"/>
  <c r="I52" i="62" a="1"/>
  <c r="I52" i="62" s="1"/>
  <c r="B76" i="61"/>
  <c r="D85" i="61"/>
  <c r="B78" i="61"/>
  <c r="D87" i="61"/>
  <c r="B82" i="61"/>
  <c r="D91" i="61"/>
  <c r="I105" i="62" a="1"/>
  <c r="I105" i="62" s="1"/>
  <c r="E105" i="62" a="1"/>
  <c r="E105" i="62" s="1"/>
  <c r="C106" i="62"/>
  <c r="G105" i="62" a="1"/>
  <c r="G105" i="62" s="1"/>
  <c r="J105" i="62" a="1"/>
  <c r="J105" i="62" s="1"/>
  <c r="F105" i="62" a="1"/>
  <c r="F105" i="62" s="1"/>
  <c r="F101" i="62" a="1"/>
  <c r="F101" i="62" s="1"/>
  <c r="F98" i="62" a="1"/>
  <c r="F98" i="62" s="1"/>
  <c r="H101" i="62" a="1"/>
  <c r="H101" i="62" s="1"/>
  <c r="J101" i="62" a="1"/>
  <c r="J101" i="62" s="1"/>
  <c r="F100" i="62" a="1"/>
  <c r="F100" i="62" s="1"/>
  <c r="I102" i="62" a="1"/>
  <c r="I102" i="62" s="1"/>
  <c r="F103" i="62" a="1"/>
  <c r="F103" i="62" s="1"/>
  <c r="H98" i="62" a="1"/>
  <c r="H98" i="62" s="1"/>
  <c r="I103" i="62" a="1"/>
  <c r="I103" i="62" s="1"/>
  <c r="J99" i="62" a="1"/>
  <c r="J99" i="62" s="1"/>
  <c r="E102" i="62" a="1"/>
  <c r="E102" i="62" s="1"/>
  <c r="G102" i="62" a="1"/>
  <c r="G102" i="62" s="1"/>
  <c r="H103" i="62" a="1"/>
  <c r="H103" i="62" s="1"/>
  <c r="H99" i="62" a="1"/>
  <c r="H99" i="62" s="1"/>
  <c r="E101" i="62" a="1"/>
  <c r="E101" i="62" s="1"/>
  <c r="G103" i="62" a="1"/>
  <c r="G103" i="62" s="1"/>
  <c r="H102" i="62" a="1"/>
  <c r="H102" i="62" s="1"/>
  <c r="J98" i="62" a="1"/>
  <c r="J98" i="62" s="1"/>
  <c r="R63" i="62"/>
  <c r="Q64" i="62"/>
  <c r="I77" i="62" a="1"/>
  <c r="I77" i="62" s="1"/>
  <c r="T77" i="62" s="1"/>
  <c r="E77" i="62" a="1"/>
  <c r="E77" i="62" s="1"/>
  <c r="P77" i="62" s="1"/>
  <c r="H77" i="62" a="1"/>
  <c r="H77" i="62" s="1"/>
  <c r="G77" i="62" a="1"/>
  <c r="G77" i="62" s="1"/>
  <c r="R77" i="62" s="1"/>
  <c r="J77" i="62" a="1"/>
  <c r="J77" i="62" s="1"/>
  <c r="U77" i="62" s="1"/>
  <c r="F77" i="62" a="1"/>
  <c r="F77" i="62" s="1"/>
  <c r="H71" i="62" a="1"/>
  <c r="H71" i="62" s="1"/>
  <c r="J69" i="62" a="1"/>
  <c r="J69" i="62" s="1"/>
  <c r="U70" i="62" s="1"/>
  <c r="J75" i="62" a="1"/>
  <c r="J75" i="62" s="1"/>
  <c r="U76" i="62" s="1"/>
  <c r="G73" i="62" a="1"/>
  <c r="G73" i="62" s="1"/>
  <c r="R74" i="62" s="1"/>
  <c r="F75" i="62" a="1"/>
  <c r="F75" i="62" s="1"/>
  <c r="Q75" i="62" s="1"/>
  <c r="I71" i="62" a="1"/>
  <c r="I71" i="62" s="1"/>
  <c r="T72" i="62" s="1"/>
  <c r="I75" i="62" a="1"/>
  <c r="I75" i="62" s="1"/>
  <c r="T76" i="62" s="1"/>
  <c r="E71" i="62" a="1"/>
  <c r="E71" i="62" s="1"/>
  <c r="E70" i="62" a="1"/>
  <c r="E70" i="62" s="1"/>
  <c r="E75" i="62" a="1"/>
  <c r="E75" i="62" s="1"/>
  <c r="P76" i="62" s="1"/>
  <c r="J73" i="62" a="1"/>
  <c r="J73" i="62" s="1"/>
  <c r="U74" i="62" s="1"/>
  <c r="E72" i="62" a="1"/>
  <c r="E72" i="62" s="1"/>
  <c r="H72" i="62" a="1"/>
  <c r="H72" i="62" s="1"/>
  <c r="I69" i="62" a="1"/>
  <c r="I69" i="62" s="1"/>
  <c r="F70" i="62" a="1"/>
  <c r="F70" i="62" s="1"/>
  <c r="Q71" i="62" s="1"/>
  <c r="I70" i="62" a="1"/>
  <c r="I70" i="62" s="1"/>
  <c r="E73" i="62" a="1"/>
  <c r="E73" i="62" s="1"/>
  <c r="P74" i="62" s="1"/>
  <c r="H75" i="62" a="1"/>
  <c r="H75" i="62" s="1"/>
  <c r="S75" i="62" s="1"/>
  <c r="H73" i="62" a="1"/>
  <c r="H73" i="62" s="1"/>
  <c r="S74" i="62" s="1"/>
  <c r="I73" i="62" a="1"/>
  <c r="I73" i="62" s="1"/>
  <c r="T74" i="62" s="1"/>
  <c r="G75" i="62" a="1"/>
  <c r="G75" i="62" s="1"/>
  <c r="R76" i="62" s="1"/>
  <c r="H50" i="62" a="1"/>
  <c r="H50" i="62" s="1"/>
  <c r="B68" i="61"/>
  <c r="D77" i="61"/>
  <c r="H40" i="62" a="1"/>
  <c r="H40" i="62" s="1"/>
  <c r="G40" i="62" a="1"/>
  <c r="G40" i="62" s="1"/>
  <c r="C41" i="62"/>
  <c r="I39" i="62" s="1" a="1"/>
  <c r="I39" i="62" s="1"/>
  <c r="J40" i="62" a="1"/>
  <c r="J40" i="62" s="1"/>
  <c r="F40" i="62" a="1"/>
  <c r="F40" i="62" s="1"/>
  <c r="I40" i="62" a="1"/>
  <c r="I40" i="62" s="1"/>
  <c r="E40" i="62" a="1"/>
  <c r="E40" i="62" s="1"/>
  <c r="E34" i="62" a="1"/>
  <c r="E34" i="62" s="1"/>
  <c r="G37" i="62" a="1"/>
  <c r="G37" i="62" s="1"/>
  <c r="E38" i="62" a="1"/>
  <c r="E38" i="62" s="1"/>
  <c r="I36" i="62" a="1"/>
  <c r="I36" i="62" s="1"/>
  <c r="H38" i="62" a="1"/>
  <c r="H38" i="62" s="1"/>
  <c r="E36" i="62" a="1"/>
  <c r="E36" i="62" s="1"/>
  <c r="F33" i="62" a="1"/>
  <c r="F33" i="62" s="1"/>
  <c r="H33" i="62" a="1"/>
  <c r="H33" i="62" s="1"/>
  <c r="I33" i="62" a="1"/>
  <c r="I33" i="62" s="1"/>
  <c r="F38" i="62" a="1"/>
  <c r="F38" i="62" s="1"/>
  <c r="F35" i="62" a="1"/>
  <c r="F35" i="62" s="1"/>
  <c r="G36" i="62" a="1"/>
  <c r="G36" i="62" s="1"/>
  <c r="H34" i="62" a="1"/>
  <c r="H34" i="62" s="1"/>
  <c r="J36" i="62" a="1"/>
  <c r="J36" i="62" s="1"/>
  <c r="F34" i="62" a="1"/>
  <c r="F34" i="62" s="1"/>
  <c r="H37" i="62" a="1"/>
  <c r="H37" i="62" s="1"/>
  <c r="S38" i="62" s="1"/>
  <c r="E35" i="62" a="1"/>
  <c r="E35" i="62" s="1"/>
  <c r="P36" i="62" s="1"/>
  <c r="I34" i="62" a="1"/>
  <c r="I34" i="62" s="1"/>
  <c r="H36" i="62" a="1"/>
  <c r="H36" i="62" s="1"/>
  <c r="J33" i="62" a="1"/>
  <c r="J33" i="62" s="1"/>
  <c r="F36" i="62" a="1"/>
  <c r="F36" i="62" s="1"/>
  <c r="U60" i="62"/>
  <c r="Q61" i="62"/>
  <c r="R50" i="62"/>
  <c r="J65" i="62" a="1"/>
  <c r="J65" i="62" s="1"/>
  <c r="U65" i="62" s="1"/>
  <c r="F65" i="62" a="1"/>
  <c r="F65" i="62" s="1"/>
  <c r="Q65" i="62" s="1"/>
  <c r="H65" i="62" a="1"/>
  <c r="H65" i="62" s="1"/>
  <c r="G65" i="62" a="1"/>
  <c r="G65" i="62" s="1"/>
  <c r="I65" i="62" a="1"/>
  <c r="I65" i="62" s="1"/>
  <c r="T65" i="62" s="1"/>
  <c r="E65" i="62" a="1"/>
  <c r="E65" i="62" s="1"/>
  <c r="P65" i="62" s="1"/>
  <c r="J63" i="62" a="1"/>
  <c r="J63" i="62" s="1"/>
  <c r="U64" i="62" s="1"/>
  <c r="J58" i="62" a="1"/>
  <c r="J58" i="62" s="1"/>
  <c r="U59" i="62" s="1"/>
  <c r="J61" i="62" a="1"/>
  <c r="J61" i="62" s="1"/>
  <c r="U62" i="62" s="1"/>
  <c r="F58" i="62" a="1"/>
  <c r="F58" i="62" s="1"/>
  <c r="Q59" i="62" s="1"/>
  <c r="G57" i="62" a="1"/>
  <c r="G57" i="62" s="1"/>
  <c r="R58" i="62" s="1"/>
  <c r="U48" i="62"/>
  <c r="Q74" i="62"/>
  <c r="G53" i="62" a="1"/>
  <c r="G53" i="62" s="1"/>
  <c r="R53" i="62" s="1"/>
  <c r="H53" i="62" a="1"/>
  <c r="H53" i="62" s="1"/>
  <c r="F53" i="62" a="1"/>
  <c r="F53" i="62" s="1"/>
  <c r="Q53" i="62" s="1"/>
  <c r="E53" i="62" a="1"/>
  <c r="E53" i="62" s="1"/>
  <c r="J53" i="62" a="1"/>
  <c r="J53" i="62" s="1"/>
  <c r="U53" i="62" s="1"/>
  <c r="I53" i="62" a="1"/>
  <c r="I53" i="62" s="1"/>
  <c r="E47" i="62" a="1"/>
  <c r="E47" i="62" s="1"/>
  <c r="J45" i="62" a="1"/>
  <c r="J45" i="62" s="1"/>
  <c r="U46" i="62" s="1"/>
  <c r="J51" i="62" a="1"/>
  <c r="J51" i="62" s="1"/>
  <c r="U52" i="62" s="1"/>
  <c r="G46" i="62" a="1"/>
  <c r="G46" i="62" s="1"/>
  <c r="R47" i="62" s="1"/>
  <c r="I50" i="62" a="1"/>
  <c r="I50" i="62" s="1"/>
  <c r="F46" i="62" a="1"/>
  <c r="F46" i="62" s="1"/>
  <c r="F48" i="62" a="1"/>
  <c r="F48" i="62" s="1"/>
  <c r="Q49" i="62" s="1"/>
  <c r="F51" i="62" a="1"/>
  <c r="F51" i="62" s="1"/>
  <c r="Q52" i="62" s="1"/>
  <c r="I49" i="62" a="1"/>
  <c r="I49" i="62" s="1"/>
  <c r="J49" i="62" a="1"/>
  <c r="J49" i="62" s="1"/>
  <c r="J50" i="62" a="1"/>
  <c r="J50" i="62" s="1"/>
  <c r="G51" i="62" a="1"/>
  <c r="G51" i="62" s="1"/>
  <c r="R52" i="62" s="1"/>
  <c r="H49" i="62" a="1"/>
  <c r="H49" i="62" s="1"/>
  <c r="S50" i="62" s="1"/>
  <c r="I51" i="62" a="1"/>
  <c r="I51" i="62" s="1"/>
  <c r="T52" i="62" s="1"/>
  <c r="G45" i="62" a="1"/>
  <c r="G45" i="62" s="1"/>
  <c r="I48" i="62" a="1"/>
  <c r="I48" i="62" s="1"/>
  <c r="T48" i="62" s="1"/>
  <c r="H51" i="62" a="1"/>
  <c r="H51" i="62" s="1"/>
  <c r="H45" i="62" a="1"/>
  <c r="H45" i="62" s="1"/>
  <c r="E51" i="62" a="1"/>
  <c r="E51" i="62" s="1"/>
  <c r="F47" i="62" a="1"/>
  <c r="F47" i="62" s="1"/>
  <c r="Q48" i="62" s="1"/>
  <c r="F50" i="62" a="1"/>
  <c r="F50" i="62" s="1"/>
  <c r="E48" i="62" a="1"/>
  <c r="E48" i="62" s="1"/>
  <c r="B66" i="61"/>
  <c r="D75" i="61"/>
  <c r="T61" i="62"/>
  <c r="J37" i="62" a="1"/>
  <c r="J37" i="62" s="1"/>
  <c r="G39" i="62" a="1"/>
  <c r="G39" i="62" s="1"/>
  <c r="M8" i="61"/>
  <c r="L1" i="61"/>
  <c r="S60" i="62"/>
  <c r="H61" i="62" a="1"/>
  <c r="H61" i="62" s="1"/>
  <c r="S62" i="62" s="1"/>
  <c r="G64" i="62" a="1"/>
  <c r="G64" i="62" s="1"/>
  <c r="R64" i="62" s="1"/>
  <c r="B74" i="61"/>
  <c r="D83" i="61"/>
  <c r="E91" i="62" a="1"/>
  <c r="E91" i="62" s="1"/>
  <c r="C92" i="62"/>
  <c r="F91" i="62" a="1"/>
  <c r="F91" i="62" s="1"/>
  <c r="I84" i="62" a="1"/>
  <c r="I84" i="62" s="1"/>
  <c r="H84" i="62" s="1"/>
  <c r="E87" i="62" a="1"/>
  <c r="E87" i="62" s="1"/>
  <c r="I87" i="62" a="1"/>
  <c r="I87" i="62" s="1"/>
  <c r="H87" i="62" s="1"/>
  <c r="F86" i="62" a="1"/>
  <c r="F86" i="62" s="1"/>
  <c r="I89" i="62" a="1"/>
  <c r="I89" i="62" s="1"/>
  <c r="H89" i="62" s="1"/>
  <c r="E85" i="62" a="1"/>
  <c r="E85" i="62" s="1"/>
  <c r="E88" i="62" a="1"/>
  <c r="E88" i="62" s="1"/>
  <c r="G87" i="62" a="1"/>
  <c r="G87" i="62" s="1"/>
  <c r="F87" i="62" a="1"/>
  <c r="F87" i="62" s="1"/>
  <c r="S70" i="62"/>
  <c r="H76" i="62" a="1"/>
  <c r="H76" i="62" s="1"/>
  <c r="S77" i="62" s="1"/>
  <c r="H48" i="62" a="1"/>
  <c r="H48" i="62" s="1"/>
  <c r="H46" i="62" a="1"/>
  <c r="H46" i="62" s="1"/>
  <c r="H52" i="62" a="1"/>
  <c r="H52" i="62" s="1"/>
  <c r="Q63" i="62"/>
  <c r="F45" i="62" a="1"/>
  <c r="F45" i="62" s="1"/>
  <c r="Q46" i="62" s="1"/>
  <c r="G38" i="62" a="1"/>
  <c r="G38" i="62" s="1"/>
  <c r="G34" i="62" a="1"/>
  <c r="G34" i="62" s="1"/>
  <c r="H39" i="62" a="1"/>
  <c r="H39" i="62" s="1"/>
  <c r="R61" i="62"/>
  <c r="E58" i="62" a="1"/>
  <c r="E58" i="62" s="1"/>
  <c r="P59" i="62" s="1"/>
  <c r="H64" i="62" a="1"/>
  <c r="H64" i="62" s="1"/>
  <c r="S34" i="62" l="1"/>
  <c r="S40" i="62"/>
  <c r="S65" i="62"/>
  <c r="S73" i="62"/>
  <c r="T73" i="62"/>
  <c r="U73" i="62"/>
  <c r="R65" i="62"/>
  <c r="U51" i="62"/>
  <c r="S49" i="62"/>
  <c r="T50" i="62"/>
  <c r="S47" i="62"/>
  <c r="R40" i="62"/>
  <c r="P52" i="62"/>
  <c r="P71" i="62"/>
  <c r="S72" i="62"/>
  <c r="P51" i="62"/>
  <c r="Q77" i="62"/>
  <c r="R48" i="62"/>
  <c r="Q35" i="62"/>
  <c r="T70" i="62"/>
  <c r="P49" i="62"/>
  <c r="J87" i="62"/>
  <c r="Q51" i="62"/>
  <c r="T40" i="62"/>
  <c r="R73" i="62"/>
  <c r="Q34" i="62"/>
  <c r="S51" i="62"/>
  <c r="P75" i="62"/>
  <c r="Q70" i="62"/>
  <c r="P70" i="62"/>
  <c r="Q72" i="62"/>
  <c r="S46" i="62"/>
  <c r="U50" i="62"/>
  <c r="S64" i="62"/>
  <c r="U37" i="62"/>
  <c r="Q76" i="62"/>
  <c r="U63" i="62"/>
  <c r="B87" i="61"/>
  <c r="D96" i="61"/>
  <c r="S61" i="62"/>
  <c r="R51" i="62"/>
  <c r="U75" i="62"/>
  <c r="T46" i="62"/>
  <c r="G92" i="62" a="1"/>
  <c r="G92" i="62" s="1"/>
  <c r="F92" i="62" a="1"/>
  <c r="F92" i="62" s="1"/>
  <c r="E92" i="62" a="1"/>
  <c r="E92" i="62" s="1"/>
  <c r="I92" i="62" a="1"/>
  <c r="I92" i="62" s="1"/>
  <c r="H92" i="62" s="1"/>
  <c r="G84" i="62" a="1"/>
  <c r="G84" i="62" s="1"/>
  <c r="J84" i="62" s="1"/>
  <c r="G85" i="62" a="1"/>
  <c r="G85" i="62" s="1"/>
  <c r="G88" i="62" a="1"/>
  <c r="G88" i="62" s="1"/>
  <c r="I85" i="62" a="1"/>
  <c r="I85" i="62" s="1"/>
  <c r="H85" i="62" s="1"/>
  <c r="F90" i="62" a="1"/>
  <c r="F90" i="62" s="1"/>
  <c r="E90" i="62" a="1"/>
  <c r="E90" i="62" s="1"/>
  <c r="E86" i="62" a="1"/>
  <c r="E86" i="62" s="1"/>
  <c r="I90" i="62" a="1"/>
  <c r="I90" i="62" s="1"/>
  <c r="H90" i="62" s="1"/>
  <c r="F88" i="62" a="1"/>
  <c r="F88" i="62" s="1"/>
  <c r="F85" i="62" a="1"/>
  <c r="F85" i="62" s="1"/>
  <c r="I88" i="62" a="1"/>
  <c r="I88" i="62" s="1"/>
  <c r="H88" i="62" s="1"/>
  <c r="B75" i="61"/>
  <c r="D84" i="61"/>
  <c r="S52" i="62"/>
  <c r="P48" i="62"/>
  <c r="U61" i="62"/>
  <c r="S39" i="62"/>
  <c r="P73" i="62"/>
  <c r="J106" i="62" a="1"/>
  <c r="J106" i="62" s="1"/>
  <c r="F106" i="62" a="1"/>
  <c r="F106" i="62" s="1"/>
  <c r="I106" i="62" a="1"/>
  <c r="I106" i="62" s="1"/>
  <c r="E106" i="62" a="1"/>
  <c r="E106" i="62" s="1"/>
  <c r="H106" i="62" a="1"/>
  <c r="H106" i="62" s="1"/>
  <c r="G106" i="62" a="1"/>
  <c r="G106" i="62" s="1"/>
  <c r="G99" i="62" a="1"/>
  <c r="G99" i="62" s="1"/>
  <c r="G101" i="62" a="1"/>
  <c r="G101" i="62" s="1"/>
  <c r="I104" i="62" a="1"/>
  <c r="I104" i="62" s="1"/>
  <c r="J102" i="62" a="1"/>
  <c r="J102" i="62" s="1"/>
  <c r="E104" i="62" a="1"/>
  <c r="E104" i="62" s="1"/>
  <c r="H100" i="62" a="1"/>
  <c r="H100" i="62" s="1"/>
  <c r="H104" i="62" a="1"/>
  <c r="H104" i="62" s="1"/>
  <c r="E99" i="62" a="1"/>
  <c r="E99" i="62" s="1"/>
  <c r="F99" i="62" a="1"/>
  <c r="F99" i="62" s="1"/>
  <c r="E103" i="62" a="1"/>
  <c r="E103" i="62" s="1"/>
  <c r="E98" i="62" a="1"/>
  <c r="E98" i="62" s="1"/>
  <c r="I101" i="62" a="1"/>
  <c r="I101" i="62" s="1"/>
  <c r="I98" i="62" a="1"/>
  <c r="I98" i="62" s="1"/>
  <c r="J100" i="62" a="1"/>
  <c r="J100" i="62" s="1"/>
  <c r="G98" i="62" a="1"/>
  <c r="G98" i="62" s="1"/>
  <c r="G104" i="62" a="1"/>
  <c r="G104" i="62" s="1"/>
  <c r="I100" i="62" a="1"/>
  <c r="I100" i="62" s="1"/>
  <c r="I99" i="62" a="1"/>
  <c r="I99" i="62" s="1"/>
  <c r="F104" i="62" a="1"/>
  <c r="F104" i="62" s="1"/>
  <c r="J104" i="62" a="1"/>
  <c r="J104" i="62" s="1"/>
  <c r="F102" i="62" a="1"/>
  <c r="F102" i="62" s="1"/>
  <c r="E100" i="62" a="1"/>
  <c r="E100" i="62" s="1"/>
  <c r="Q50" i="62"/>
  <c r="B79" i="61"/>
  <c r="D88" i="61"/>
  <c r="P47" i="62"/>
  <c r="U49" i="62"/>
  <c r="B91" i="61"/>
  <c r="D100" i="61"/>
  <c r="R39" i="62"/>
  <c r="G86" i="62" a="1"/>
  <c r="G86" i="62" s="1"/>
  <c r="F84" i="62" a="1"/>
  <c r="F84" i="62" s="1"/>
  <c r="G91" i="62" a="1"/>
  <c r="G91" i="62" s="1"/>
  <c r="T49" i="62"/>
  <c r="R37" i="62"/>
  <c r="G41" i="62" a="1"/>
  <c r="G41" i="62" s="1"/>
  <c r="R41" i="62" s="1"/>
  <c r="J41" i="62" a="1"/>
  <c r="J41" i="62" s="1"/>
  <c r="U41" i="62" s="1"/>
  <c r="F41" i="62" a="1"/>
  <c r="F41" i="62" s="1"/>
  <c r="Q41" i="62" s="1"/>
  <c r="I41" i="62" a="1"/>
  <c r="I41" i="62" s="1"/>
  <c r="T41" i="62" s="1"/>
  <c r="E41" i="62" a="1"/>
  <c r="E41" i="62" s="1"/>
  <c r="P41" i="62" s="1"/>
  <c r="H41" i="62" a="1"/>
  <c r="H41" i="62" s="1"/>
  <c r="S41" i="62" s="1"/>
  <c r="J35" i="62" a="1"/>
  <c r="J35" i="62" s="1"/>
  <c r="U36" i="62" s="1"/>
  <c r="E33" i="62" a="1"/>
  <c r="E33" i="62" s="1"/>
  <c r="P34" i="62" s="1"/>
  <c r="E39" i="62" a="1"/>
  <c r="E39" i="62" s="1"/>
  <c r="P40" i="62" s="1"/>
  <c r="H35" i="62" a="1"/>
  <c r="H35" i="62" s="1"/>
  <c r="S36" i="62" s="1"/>
  <c r="G33" i="62" a="1"/>
  <c r="G33" i="62" s="1"/>
  <c r="R34" i="62" s="1"/>
  <c r="E37" i="62" a="1"/>
  <c r="E37" i="62" s="1"/>
  <c r="P38" i="62" s="1"/>
  <c r="I38" i="62" a="1"/>
  <c r="I38" i="62" s="1"/>
  <c r="T39" i="62" s="1"/>
  <c r="G35" i="62" a="1"/>
  <c r="G35" i="62" s="1"/>
  <c r="R36" i="62" s="1"/>
  <c r="J34" i="62" a="1"/>
  <c r="J34" i="62" s="1"/>
  <c r="G100" i="62" a="1"/>
  <c r="G100" i="62" s="1"/>
  <c r="J103" i="62" a="1"/>
  <c r="J103" i="62" s="1"/>
  <c r="H105" i="62" a="1"/>
  <c r="H105" i="62" s="1"/>
  <c r="B85" i="61"/>
  <c r="D94" i="61"/>
  <c r="I86" i="62" a="1"/>
  <c r="I86" i="62" s="1"/>
  <c r="H86" i="62" s="1"/>
  <c r="B89" i="61"/>
  <c r="D98" i="61"/>
  <c r="B81" i="61"/>
  <c r="D90" i="61"/>
  <c r="F37" i="62" a="1"/>
  <c r="F37" i="62" s="1"/>
  <c r="Q38" i="62" s="1"/>
  <c r="S53" i="62"/>
  <c r="E84" i="62" a="1"/>
  <c r="E84" i="62" s="1"/>
  <c r="E89" i="62" a="1"/>
  <c r="E89" i="62" s="1"/>
  <c r="I91" i="62" a="1"/>
  <c r="I91" i="62" s="1"/>
  <c r="H91" i="62" s="1"/>
  <c r="P58" i="62"/>
  <c r="Q58" i="62"/>
  <c r="R46" i="62"/>
  <c r="S37" i="62"/>
  <c r="Q36" i="62"/>
  <c r="S76" i="62"/>
  <c r="R72" i="62"/>
  <c r="T75" i="62"/>
  <c r="P53" i="62"/>
  <c r="J39" i="62" a="1"/>
  <c r="J39" i="62" s="1"/>
  <c r="U40" i="62" s="1"/>
  <c r="Q47" i="62"/>
  <c r="R38" i="62"/>
  <c r="T53" i="62"/>
  <c r="F39" i="62" a="1"/>
  <c r="F39" i="62" s="1"/>
  <c r="Q40" i="62" s="1"/>
  <c r="G90" i="62" a="1"/>
  <c r="G90" i="62" s="1"/>
  <c r="J90" i="62" s="1"/>
  <c r="G89" i="62" a="1"/>
  <c r="G89" i="62" s="1"/>
  <c r="J89" i="62" s="1"/>
  <c r="F89" i="62" a="1"/>
  <c r="F89" i="62" s="1"/>
  <c r="B83" i="61"/>
  <c r="D92" i="61"/>
  <c r="N8" i="61"/>
  <c r="M1" i="61"/>
  <c r="T51" i="62"/>
  <c r="U58" i="62"/>
  <c r="T34" i="62"/>
  <c r="P35" i="62"/>
  <c r="B77" i="61"/>
  <c r="D86" i="61"/>
  <c r="T71" i="62"/>
  <c r="P72" i="62"/>
  <c r="R75" i="62"/>
  <c r="I35" i="62" a="1"/>
  <c r="I35" i="62" s="1"/>
  <c r="T36" i="62" s="1"/>
  <c r="S48" i="62"/>
  <c r="S71" i="62"/>
  <c r="I37" i="62" a="1"/>
  <c r="I37" i="62" s="1"/>
  <c r="P50" i="62"/>
  <c r="J38" i="62" a="1"/>
  <c r="J38" i="62" s="1"/>
  <c r="K19" i="62"/>
  <c r="U35" i="62" l="1"/>
  <c r="P39" i="62"/>
  <c r="T38" i="62"/>
  <c r="T35" i="62"/>
  <c r="J91" i="62"/>
  <c r="F19" i="62" a="1"/>
  <c r="F19" i="62" s="1"/>
  <c r="I19" i="62" a="1"/>
  <c r="I19" i="62" s="1"/>
  <c r="E19" i="62" a="1"/>
  <c r="E19" i="62" s="1"/>
  <c r="H19" i="62" a="1"/>
  <c r="H19" i="62" s="1"/>
  <c r="G19" i="62" a="1"/>
  <c r="G19" i="62" s="1"/>
  <c r="J88" i="62"/>
  <c r="P37" i="62"/>
  <c r="D103" i="61"/>
  <c r="B94" i="61"/>
  <c r="J86" i="62"/>
  <c r="S35" i="62"/>
  <c r="J85" i="62"/>
  <c r="B90" i="61"/>
  <c r="D99" i="61"/>
  <c r="Q37" i="62"/>
  <c r="T37" i="62"/>
  <c r="D109" i="61"/>
  <c r="B100" i="61"/>
  <c r="D105" i="61"/>
  <c r="B96" i="61"/>
  <c r="U39" i="62"/>
  <c r="N1" i="61"/>
  <c r="O8" i="61"/>
  <c r="D107" i="61"/>
  <c r="B98" i="61"/>
  <c r="B86" i="61"/>
  <c r="D95" i="61"/>
  <c r="B92" i="61"/>
  <c r="D101" i="61"/>
  <c r="U34" i="62"/>
  <c r="R35" i="62"/>
  <c r="U38" i="62"/>
  <c r="B88" i="61"/>
  <c r="D97" i="61"/>
  <c r="Q39" i="62"/>
  <c r="B84" i="61"/>
  <c r="D93" i="61"/>
  <c r="J92" i="62"/>
  <c r="K16" i="62"/>
  <c r="G16" i="62" l="1" a="1"/>
  <c r="G16" i="62" s="1"/>
  <c r="F16" i="62" a="1"/>
  <c r="F16" i="62" s="1"/>
  <c r="I16" i="62" a="1"/>
  <c r="I16" i="62" s="1"/>
  <c r="E16" i="62" a="1"/>
  <c r="E16" i="62" s="1"/>
  <c r="H16" i="62" a="1"/>
  <c r="H16" i="62" s="1"/>
  <c r="D112" i="61"/>
  <c r="B112" i="61" s="1"/>
  <c r="B103" i="61"/>
  <c r="O1" i="61"/>
  <c r="P8" i="61"/>
  <c r="D108" i="61"/>
  <c r="B99" i="61"/>
  <c r="B93" i="61"/>
  <c r="D102" i="61"/>
  <c r="D110" i="61"/>
  <c r="B101" i="61"/>
  <c r="D116" i="61"/>
  <c r="B116" i="61" s="1"/>
  <c r="B107" i="61"/>
  <c r="B95" i="61"/>
  <c r="D104" i="61"/>
  <c r="D114" i="61"/>
  <c r="B114" i="61" s="1"/>
  <c r="B105" i="61"/>
  <c r="D106" i="61"/>
  <c r="B97" i="61"/>
  <c r="D118" i="61"/>
  <c r="B118" i="61" s="1"/>
  <c r="B109" i="61"/>
  <c r="D115" i="61" l="1"/>
  <c r="B115" i="61" s="1"/>
  <c r="B106" i="61"/>
  <c r="D119" i="61"/>
  <c r="B119" i="61" s="1"/>
  <c r="B110" i="61"/>
  <c r="D111" i="61"/>
  <c r="B111" i="61" s="1"/>
  <c r="B102" i="61"/>
  <c r="D113" i="61"/>
  <c r="B113" i="61" s="1"/>
  <c r="B104" i="61"/>
  <c r="D117" i="61"/>
  <c r="B117" i="61" s="1"/>
  <c r="B108" i="61"/>
  <c r="Q8" i="61"/>
  <c r="P1" i="61"/>
  <c r="R8" i="61" l="1"/>
  <c r="Q1" i="61"/>
  <c r="K18" i="62"/>
  <c r="I18" i="62" l="1" a="1"/>
  <c r="I18" i="62" s="1"/>
  <c r="E18" i="62" a="1"/>
  <c r="E18" i="62" s="1"/>
  <c r="H18" i="62" a="1"/>
  <c r="H18" i="62" s="1"/>
  <c r="G18" i="62" a="1"/>
  <c r="G18" i="62" s="1"/>
  <c r="F18" i="62" a="1"/>
  <c r="F18" i="62" s="1"/>
  <c r="S8" i="61"/>
  <c r="R1" i="61"/>
  <c r="K15" i="62"/>
  <c r="F15" i="62" l="1" a="1"/>
  <c r="F15" i="62" s="1"/>
  <c r="I15" i="62" a="1"/>
  <c r="I15" i="62" s="1"/>
  <c r="E15" i="62" a="1"/>
  <c r="E15" i="62" s="1"/>
  <c r="H15" i="62" a="1"/>
  <c r="H15" i="62" s="1"/>
  <c r="G15" i="62" a="1"/>
  <c r="G15" i="62" s="1"/>
  <c r="T8" i="61"/>
  <c r="S1" i="61"/>
  <c r="U8" i="61" l="1"/>
  <c r="T1" i="61"/>
  <c r="V8" i="61" l="1"/>
  <c r="U1" i="61"/>
  <c r="K20" i="62"/>
  <c r="G20" i="62" l="1" a="1"/>
  <c r="G20" i="62" s="1"/>
  <c r="F20" i="62" a="1"/>
  <c r="F20" i="62" s="1"/>
  <c r="I20" i="62" a="1"/>
  <c r="I20" i="62" s="1"/>
  <c r="E20" i="62" a="1"/>
  <c r="E20" i="62" s="1"/>
  <c r="H20" i="62" a="1"/>
  <c r="H20" i="62" s="1"/>
  <c r="V1" i="61"/>
  <c r="W8" i="61"/>
  <c r="K14" i="62"/>
  <c r="I14" i="62" l="1" a="1"/>
  <c r="I14" i="62" s="1"/>
  <c r="E14" i="62" a="1"/>
  <c r="E14" i="62" s="1"/>
  <c r="H14" i="62" a="1"/>
  <c r="H14" i="62" s="1"/>
  <c r="G14" i="62" a="1"/>
  <c r="G14" i="62" s="1"/>
  <c r="F14" i="62" a="1"/>
  <c r="F14" i="62" s="1"/>
  <c r="W1" i="61"/>
  <c r="X8" i="61"/>
  <c r="X1" i="61" l="1"/>
  <c r="Y8" i="61"/>
  <c r="Z8" i="61" l="1"/>
  <c r="Y1" i="61"/>
  <c r="K21" i="62"/>
  <c r="H21" i="62" l="1" a="1"/>
  <c r="H21" i="62" s="1"/>
  <c r="G21" i="62" a="1"/>
  <c r="G21" i="62" s="1"/>
  <c r="F21" i="62" a="1"/>
  <c r="F21" i="62" s="1"/>
  <c r="I21" i="62" a="1"/>
  <c r="I21" i="62" s="1"/>
  <c r="E21" i="62" a="1"/>
  <c r="E21" i="62" s="1"/>
  <c r="AA8" i="61"/>
  <c r="Z1" i="61"/>
  <c r="K12" i="62"/>
  <c r="G12" i="62" l="1" a="1"/>
  <c r="G12" i="62" s="1"/>
  <c r="F12" i="62" a="1"/>
  <c r="F12" i="62" s="1"/>
  <c r="I12" i="62" a="1"/>
  <c r="I12" i="62" s="1"/>
  <c r="E12" i="62" a="1"/>
  <c r="E12" i="62" s="1"/>
  <c r="H12" i="62" a="1"/>
  <c r="H12" i="62" s="1"/>
  <c r="AB8" i="61"/>
  <c r="AA1" i="61"/>
  <c r="AC8" i="61" l="1"/>
  <c r="AB1" i="61"/>
  <c r="AD8" i="61" l="1"/>
  <c r="AC1" i="61"/>
  <c r="K22" i="62"/>
  <c r="I22" i="62" l="1" a="1"/>
  <c r="I22" i="62" s="1"/>
  <c r="E22" i="62" a="1"/>
  <c r="E22" i="62" s="1"/>
  <c r="H22" i="62" a="1"/>
  <c r="H22" i="62" s="1"/>
  <c r="G22" i="62" a="1"/>
  <c r="G22" i="62" s="1"/>
  <c r="F22" i="62" a="1"/>
  <c r="F22" i="62" s="1"/>
  <c r="AD1" i="61"/>
  <c r="AE8" i="61"/>
  <c r="K9" i="62"/>
  <c r="G9" i="62" l="1" a="1"/>
  <c r="G9" i="62" s="1"/>
  <c r="F9" i="62" a="1"/>
  <c r="F9" i="62" s="1"/>
  <c r="I9" i="62" a="1"/>
  <c r="I9" i="62" s="1"/>
  <c r="H9" i="62" a="1"/>
  <c r="H9" i="62" s="1"/>
  <c r="E9" i="62" a="1"/>
  <c r="E9" i="62" s="1"/>
  <c r="AE1" i="61"/>
  <c r="AF8" i="61"/>
  <c r="AF1" i="61" l="1"/>
  <c r="AG8" i="61"/>
  <c r="AH8" i="61" l="1"/>
  <c r="AG1" i="61"/>
  <c r="K23" i="62"/>
  <c r="F23" i="62" l="1" a="1"/>
  <c r="F23" i="62" s="1"/>
  <c r="I23" i="62" a="1"/>
  <c r="I23" i="62" s="1"/>
  <c r="E23" i="62" a="1"/>
  <c r="E23" i="62" s="1"/>
  <c r="H23" i="62" a="1"/>
  <c r="H23" i="62" s="1"/>
  <c r="G23" i="62" a="1"/>
  <c r="G23" i="62" s="1"/>
  <c r="AI8" i="61"/>
  <c r="AH1" i="61"/>
  <c r="K10" i="62"/>
  <c r="H10" i="62" l="1" a="1"/>
  <c r="H10" i="62" s="1"/>
  <c r="G10" i="62" a="1"/>
  <c r="G10" i="62" s="1"/>
  <c r="I10" i="62" a="1"/>
  <c r="I10" i="62" s="1"/>
  <c r="F10" i="62" a="1"/>
  <c r="F10" i="62" s="1"/>
  <c r="E10" i="62" a="1"/>
  <c r="E10" i="62" s="1"/>
  <c r="AJ8" i="61"/>
  <c r="AI1" i="61"/>
  <c r="AK8" i="61" l="1"/>
  <c r="AJ1" i="61"/>
  <c r="AL8" i="61" l="1"/>
  <c r="AK1" i="61"/>
  <c r="K24" i="62"/>
  <c r="G24" i="62" l="1" a="1"/>
  <c r="G24" i="62" s="1"/>
  <c r="F24" i="62" a="1"/>
  <c r="F24" i="62" s="1"/>
  <c r="I24" i="62" a="1"/>
  <c r="I24" i="62" s="1"/>
  <c r="E24" i="62" a="1"/>
  <c r="E24" i="62" s="1"/>
  <c r="H24" i="62" a="1"/>
  <c r="H24" i="62" s="1"/>
  <c r="AL1" i="61"/>
  <c r="AM8" i="61"/>
  <c r="K13" i="62"/>
  <c r="H13" i="62" l="1" a="1"/>
  <c r="H13" i="62" s="1"/>
  <c r="G13" i="62" a="1"/>
  <c r="G13" i="62" s="1"/>
  <c r="F13" i="62" a="1"/>
  <c r="F13" i="62" s="1"/>
  <c r="I13" i="62" a="1"/>
  <c r="I13" i="62" s="1"/>
  <c r="E13" i="62" a="1"/>
  <c r="E13" i="62" s="1"/>
  <c r="AM1" i="61"/>
  <c r="AN8" i="61"/>
  <c r="AO8" i="61" l="1"/>
  <c r="AN1" i="61"/>
  <c r="AO1" i="61" l="1"/>
  <c r="AP8" i="61"/>
  <c r="K26" i="62"/>
  <c r="I26" i="62" l="1" a="1"/>
  <c r="I26" i="62" s="1"/>
  <c r="E26" i="62" a="1"/>
  <c r="E26" i="62" s="1"/>
  <c r="H26" i="62" a="1"/>
  <c r="H26" i="62" s="1"/>
  <c r="G26" i="62" a="1"/>
  <c r="G26" i="62" s="1"/>
  <c r="F26" i="62" a="1"/>
  <c r="F26" i="62" s="1"/>
  <c r="AQ8" i="61"/>
  <c r="AP1" i="61"/>
  <c r="K11" i="62"/>
  <c r="F11" i="62" l="1" a="1"/>
  <c r="F11" i="62" s="1"/>
  <c r="I11" i="62" a="1"/>
  <c r="I11" i="62" s="1"/>
  <c r="E11" i="62" a="1"/>
  <c r="E11" i="62" s="1"/>
  <c r="H11" i="62" a="1"/>
  <c r="H11" i="62" s="1"/>
  <c r="G11" i="62" a="1"/>
  <c r="G11" i="62" s="1"/>
  <c r="AR8" i="61"/>
  <c r="AQ1" i="61"/>
  <c r="AS8" i="61" l="1"/>
  <c r="AR1" i="61"/>
  <c r="AT8" i="61" l="1"/>
  <c r="AS1" i="61"/>
  <c r="AT1" i="61" l="1"/>
  <c r="AU8" i="61"/>
  <c r="AU1" i="61" l="1"/>
  <c r="AV8" i="61"/>
  <c r="AV1" i="61" l="1"/>
  <c r="AW8" i="61"/>
  <c r="AW1" i="61" l="1"/>
  <c r="AX8" i="61"/>
  <c r="AY8" i="61" l="1"/>
  <c r="AX1" i="61"/>
  <c r="AZ8" i="61" l="1"/>
  <c r="AY1" i="61"/>
  <c r="BA8" i="61" l="1"/>
  <c r="AZ1" i="61"/>
  <c r="BB8" i="61" l="1"/>
  <c r="BA1" i="61"/>
  <c r="BB1" i="61" l="1"/>
  <c r="BC8" i="61"/>
  <c r="BC1" i="61" l="1"/>
  <c r="BD8" i="61"/>
  <c r="BD1" i="61" l="1"/>
  <c r="BE8" i="61"/>
  <c r="BF8" i="61" l="1"/>
  <c r="BE1" i="61"/>
  <c r="BG8" i="61" l="1"/>
  <c r="BF1" i="61"/>
  <c r="BH8" i="61" l="1"/>
  <c r="BG1" i="61"/>
  <c r="BI8" i="61" l="1"/>
  <c r="BH1" i="61"/>
  <c r="BJ8" i="61" l="1"/>
  <c r="BI1" i="61"/>
  <c r="BJ1" i="61" l="1"/>
  <c r="BK8" i="61"/>
  <c r="BK1" i="61" l="1"/>
  <c r="BL8" i="61"/>
  <c r="BL1" i="61" l="1"/>
  <c r="BM8" i="61"/>
  <c r="BM1" i="61" l="1"/>
  <c r="BN8" i="61"/>
  <c r="BO8" i="61" l="1"/>
  <c r="BN1" i="61"/>
  <c r="BP8" i="61" l="1"/>
  <c r="BO1" i="61"/>
  <c r="BQ8" i="61" l="1"/>
  <c r="BP1" i="61"/>
  <c r="BR8" i="61" l="1"/>
  <c r="BQ1" i="61"/>
  <c r="BR1" i="61" l="1"/>
  <c r="BS8" i="61"/>
  <c r="BS1" i="61" l="1"/>
  <c r="BT8" i="61"/>
  <c r="BT1" i="61" l="1"/>
  <c r="BU8" i="61"/>
  <c r="BV8" i="61" l="1"/>
  <c r="BU1" i="61"/>
  <c r="BW8" i="61" l="1"/>
  <c r="BV1" i="61"/>
  <c r="BX8" i="61" l="1"/>
  <c r="BW1" i="61"/>
  <c r="BY8" i="61" l="1"/>
  <c r="BX1" i="61"/>
  <c r="BZ8" i="61" l="1"/>
  <c r="BY1" i="61"/>
  <c r="BZ1" i="61" l="1"/>
  <c r="CA8" i="61"/>
  <c r="CA1" i="61" l="1"/>
  <c r="CB8" i="61"/>
  <c r="CB1" i="61" l="1"/>
  <c r="CC8" i="61"/>
  <c r="CC1" i="61" l="1"/>
  <c r="CD8" i="61"/>
  <c r="CE8" i="61" l="1"/>
  <c r="CD1" i="61"/>
  <c r="CF8" i="61" l="1"/>
  <c r="CE1" i="61"/>
  <c r="CG8" i="61" l="1"/>
  <c r="CF1" i="61"/>
  <c r="CH8" i="61" l="1"/>
  <c r="CG1" i="61"/>
  <c r="CH1" i="61" l="1"/>
  <c r="CI8" i="61"/>
  <c r="CI1" i="61" l="1"/>
  <c r="CJ8" i="61"/>
  <c r="CK8" i="61" l="1"/>
  <c r="CJ1" i="61"/>
  <c r="CK1" i="61" l="1"/>
  <c r="CL8" i="61"/>
  <c r="CM8" i="61" l="1"/>
  <c r="CL1" i="61"/>
  <c r="CN8" i="61" l="1"/>
  <c r="CM1" i="61"/>
  <c r="CO8" i="61" l="1"/>
  <c r="CN1" i="61"/>
  <c r="CP8" i="61" l="1"/>
  <c r="CO1" i="61"/>
  <c r="CP1" i="61" l="1"/>
  <c r="CQ8" i="61"/>
  <c r="CQ1" i="61" l="1"/>
  <c r="CR8" i="61"/>
  <c r="CS8" i="61" l="1"/>
  <c r="CR1" i="61"/>
  <c r="CT8" i="61" l="1"/>
  <c r="CS1" i="61"/>
  <c r="CU8" i="61" l="1"/>
  <c r="CT1" i="61"/>
  <c r="CV8" i="61" l="1"/>
  <c r="CU1" i="61"/>
  <c r="CW8" i="61" l="1"/>
  <c r="CV1" i="61"/>
  <c r="CX8" i="61" l="1"/>
  <c r="CW1" i="61"/>
  <c r="CX1" i="61" l="1"/>
  <c r="CY8" i="61"/>
  <c r="CY1" i="61" l="1"/>
  <c r="CZ8" i="61"/>
  <c r="DA8" i="61" l="1"/>
  <c r="CZ1" i="61"/>
  <c r="DA1" i="61" l="1"/>
  <c r="DB8" i="61"/>
  <c r="DC8" i="61" l="1"/>
  <c r="DB1" i="61"/>
  <c r="DD8" i="61" l="1"/>
  <c r="DC1" i="61"/>
  <c r="DE8" i="61" l="1"/>
  <c r="DD1" i="61"/>
  <c r="DF8" i="61" l="1"/>
  <c r="DE1" i="61"/>
  <c r="DF1" i="61" l="1"/>
  <c r="DG8" i="61"/>
  <c r="DG1" i="61" l="1"/>
  <c r="DH8" i="61"/>
  <c r="DH1" i="61" l="1"/>
  <c r="DI8" i="61"/>
  <c r="DJ8" i="61" l="1"/>
  <c r="DI1" i="61"/>
  <c r="DK8" i="61" l="1"/>
  <c r="DJ1" i="61"/>
  <c r="DL8" i="61" l="1"/>
  <c r="DK1" i="61"/>
  <c r="DM8" i="61" l="1"/>
  <c r="DL1" i="61"/>
  <c r="DN8" i="61" l="1"/>
  <c r="DM1" i="61"/>
  <c r="DN1" i="61" l="1"/>
  <c r="DO8" i="61"/>
  <c r="DO1" i="61" l="1"/>
  <c r="DP8" i="61"/>
  <c r="DP1" i="61" l="1"/>
  <c r="DQ8" i="61"/>
  <c r="DR8" i="61" l="1"/>
  <c r="DQ1" i="61"/>
  <c r="DS8" i="61" l="1"/>
  <c r="DR1" i="61"/>
  <c r="DT8" i="61" l="1"/>
  <c r="DS1" i="61"/>
  <c r="DU8" i="61" l="1"/>
  <c r="DT1" i="61"/>
  <c r="DV8" i="61" l="1"/>
  <c r="DU1" i="61"/>
  <c r="DV1" i="61" l="1"/>
  <c r="DW8" i="61"/>
  <c r="DW1" i="61" l="1"/>
  <c r="DX8" i="61"/>
  <c r="DX1" i="61" l="1"/>
  <c r="DY8" i="61"/>
  <c r="DY1" i="61" l="1"/>
  <c r="DZ8" i="61"/>
  <c r="EA8" i="61" l="1"/>
  <c r="DZ1" i="61"/>
  <c r="EB8" i="61" l="1"/>
  <c r="EA1" i="61"/>
  <c r="EC8" i="61" l="1"/>
  <c r="EB1" i="61"/>
  <c r="ED8" i="61" l="1"/>
  <c r="EC1" i="61"/>
  <c r="ED1" i="61" l="1"/>
  <c r="EE8" i="61"/>
  <c r="EE1" i="61" l="1"/>
  <c r="EF8" i="61"/>
  <c r="EF1" i="61" l="1"/>
  <c r="EG8" i="61"/>
  <c r="EG1" i="61" l="1"/>
  <c r="EH8" i="61"/>
  <c r="EI8" i="61" l="1"/>
  <c r="EH1" i="61"/>
  <c r="EJ8" i="61" l="1"/>
  <c r="EI1" i="61"/>
  <c r="EK8" i="61" l="1"/>
  <c r="EJ1" i="61"/>
  <c r="EL8" i="61" l="1"/>
  <c r="EK1" i="61"/>
  <c r="EL1" i="61" l="1"/>
  <c r="EM8" i="61"/>
  <c r="EM1" i="61" l="1"/>
  <c r="EN8" i="61"/>
  <c r="EN1" i="61" l="1"/>
  <c r="EO8" i="61"/>
  <c r="EP8" i="61" l="1"/>
  <c r="EO1" i="61"/>
  <c r="EQ8" i="61" l="1"/>
  <c r="EP1" i="61"/>
  <c r="ER8" i="61" l="1"/>
  <c r="EQ1" i="61"/>
  <c r="ES8" i="61" l="1"/>
  <c r="ER1" i="61"/>
  <c r="ET8" i="61" l="1"/>
  <c r="ES1" i="61"/>
  <c r="ET1" i="61" l="1"/>
  <c r="EU8" i="61"/>
  <c r="EU1" i="61" l="1"/>
  <c r="EV8" i="61"/>
  <c r="EW8" i="61" l="1"/>
  <c r="EV1" i="61"/>
  <c r="EX8" i="61" l="1"/>
  <c r="EW1" i="61"/>
  <c r="EY8" i="61" l="1"/>
  <c r="EX1" i="61"/>
  <c r="EZ8" i="61" l="1"/>
  <c r="EY1" i="61"/>
  <c r="FA8" i="61" l="1"/>
  <c r="EZ1" i="61"/>
  <c r="FB8" i="61" l="1"/>
  <c r="FA1" i="61"/>
  <c r="FB1" i="61" l="1"/>
  <c r="FC8" i="61"/>
  <c r="FC1" i="61" l="1"/>
  <c r="FD8" i="61"/>
  <c r="FD1" i="61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<sst xmlns="http://schemas.openxmlformats.org/spreadsheetml/2006/main" count="5583" uniqueCount="150">
  <si>
    <t>c</t>
  </si>
  <si>
    <t>St</t>
  </si>
  <si>
    <t>Mu</t>
  </si>
  <si>
    <t>SIK</t>
  </si>
  <si>
    <t>MuSIK</t>
  </si>
  <si>
    <t>Min</t>
  </si>
  <si>
    <t>Time</t>
  </si>
  <si>
    <t>Maximum Norm</t>
  </si>
  <si>
    <t>RBF_AD</t>
  </si>
  <si>
    <t>LRBF_AD</t>
  </si>
  <si>
    <t>fixed h</t>
  </si>
  <si>
    <t>C</t>
  </si>
  <si>
    <t>Max</t>
  </si>
  <si>
    <t>Details:</t>
  </si>
  <si>
    <t>Level</t>
  </si>
  <si>
    <t>RMSN Norm</t>
  </si>
  <si>
    <t>Condition Number</t>
  </si>
  <si>
    <t>St_RBF_AD</t>
  </si>
  <si>
    <t>Mu_RBF_AD</t>
  </si>
  <si>
    <t>SIK_RBF_AD</t>
  </si>
  <si>
    <t>MuSIK_RBF_AD</t>
  </si>
  <si>
    <t>St_LRBF_AD</t>
  </si>
  <si>
    <t>Mu_LRBF_AD</t>
  </si>
  <si>
    <t>SIK_LRBF_AD</t>
  </si>
  <si>
    <t>MuSIK_LRBF_AD</t>
  </si>
  <si>
    <t>St_1E-6_PLRBF_AD</t>
  </si>
  <si>
    <t>Mu_1E-6_PLRBF_AD</t>
  </si>
  <si>
    <t>SIK_1E-6_PLRBF_AD</t>
  </si>
  <si>
    <t>MuSIK_1E-6_PLRBF_AD</t>
  </si>
  <si>
    <t>St_1E-7_PLRBF_AD</t>
  </si>
  <si>
    <t>Mu_1E-7_PLRBF_AD</t>
  </si>
  <si>
    <t>SIK_1E-7_PLRBF_AD</t>
  </si>
  <si>
    <t>MuSIK_1E-7_PLRBF_AD</t>
  </si>
  <si>
    <t>St_1E-8_PLRBF_AD</t>
  </si>
  <si>
    <t>Mu_1E-8_PLRBF_AD</t>
  </si>
  <si>
    <t>SIK_1E-8_PLRBF_AD</t>
  </si>
  <si>
    <t>MuSIK_1E-8_PLRBF_AD</t>
  </si>
  <si>
    <t>St_1E-9_PLRBF_AD</t>
  </si>
  <si>
    <t>Mu_1E-9_PLRBF_AD</t>
  </si>
  <si>
    <t>SIK_1E-9_PLRBF_AD</t>
  </si>
  <si>
    <t>MuSIK_1E-9_PLRBF_AD</t>
  </si>
  <si>
    <t>St_1E-10_PLRBF_AD</t>
  </si>
  <si>
    <t>Mu_1E-10_PLRBF_AD</t>
  </si>
  <si>
    <t>SIK_1E-10_PLRBF_AD</t>
  </si>
  <si>
    <t>MuSIK_1E-10_PLRBF_AD</t>
  </si>
  <si>
    <t>St_1E-11_PLRBF_AD</t>
  </si>
  <si>
    <t>Mu_1E-11_PLRBF_AD</t>
  </si>
  <si>
    <t>SIK_1E-11_PLRBF_AD</t>
  </si>
  <si>
    <t>MuSIK_1E-11_PLRBF_AD</t>
  </si>
  <si>
    <t>St_1E-12_PLRBF_AD</t>
  </si>
  <si>
    <t>Mu_1E-12_PLRBF_AD</t>
  </si>
  <si>
    <t>SIK_1E-12_PLRBF_AD</t>
  </si>
  <si>
    <t>MuSIK_1E-12_PLRBF_AD</t>
  </si>
  <si>
    <t>St_1E-13_PLRBF_AD</t>
  </si>
  <si>
    <t>Mu_1E-13_PLRBF_AD</t>
  </si>
  <si>
    <t>SIK_1E-13_PLRBF_AD</t>
  </si>
  <si>
    <t>MuSIK_1E-13_PLRBF_AD</t>
  </si>
  <si>
    <t>Method</t>
  </si>
  <si>
    <t>Id</t>
  </si>
  <si>
    <t>St_1E-6_CPLRBF_AD</t>
  </si>
  <si>
    <t>SIK_1E-6_CPLRBF_AD</t>
  </si>
  <si>
    <t>St_1E-7_CPLRBF_AD</t>
  </si>
  <si>
    <t>SIK_1E-7_CPLRBF_AD</t>
  </si>
  <si>
    <t>St_1E-8_CPLRBF_AD</t>
  </si>
  <si>
    <t>SIK_1E-8_CPLRBF_AD</t>
  </si>
  <si>
    <t>St_1E-9_CPLRBF_AD</t>
  </si>
  <si>
    <t>SIK_1E-9_CPLRBF_AD</t>
  </si>
  <si>
    <t>St_1E-10_CPLRBF_AD</t>
  </si>
  <si>
    <t>SIK_1E-10_CPLRBF_AD</t>
  </si>
  <si>
    <t>St_1E-11_CPLRBF_AD</t>
  </si>
  <si>
    <t>SIK_1E-11_CPLRBF_AD</t>
  </si>
  <si>
    <t>St_1E-12_CPLRBF_AD</t>
  </si>
  <si>
    <t>SIK_1E-12_CPLRBF_AD</t>
  </si>
  <si>
    <t>St_1E-13_CPLRBF_AD</t>
  </si>
  <si>
    <t>SIK_1E-13_CPLRBF_AD</t>
  </si>
  <si>
    <t>Method for Cond numbers</t>
  </si>
  <si>
    <t>Max Norm</t>
  </si>
  <si>
    <t>RMSN</t>
  </si>
  <si>
    <t>Condition number</t>
  </si>
  <si>
    <t>Row number</t>
  </si>
  <si>
    <t>Method_Cond</t>
  </si>
  <si>
    <t>1E-6_CPLRBF_AD</t>
  </si>
  <si>
    <t>1E-7_CPLRBF_AD</t>
  </si>
  <si>
    <t>1E-8_CPLRBF_AD</t>
  </si>
  <si>
    <t>1E-9_CPLRBF_AD</t>
  </si>
  <si>
    <t>1E-10_CPLRBF_AD</t>
  </si>
  <si>
    <t>1E-11_CPLRBF_AD</t>
  </si>
  <si>
    <t>1E-12_CPLRBF_AD</t>
  </si>
  <si>
    <t>1E-13_CPLRBF_AD</t>
  </si>
  <si>
    <t>Mu_1E-8_CPLRBF_AD</t>
  </si>
  <si>
    <t>Convergence</t>
  </si>
  <si>
    <t>Minimum of Minimum analysis</t>
  </si>
  <si>
    <t>Accuracy</t>
  </si>
  <si>
    <t>-</t>
  </si>
  <si>
    <t>Condition number A and A_Tilde</t>
  </si>
  <si>
    <t>Difference</t>
  </si>
  <si>
    <t>Cond number Cholseky</t>
  </si>
  <si>
    <t>Realtive %</t>
  </si>
  <si>
    <t>Mu_1E-10_CPLRBF_AD</t>
  </si>
  <si>
    <t>Mu_1E-13_CPLRBF_AD</t>
  </si>
  <si>
    <t>Mu_1E-9_CPLRBF_AD</t>
  </si>
  <si>
    <t>Mu_1E-7_CPLRBF_AD</t>
  </si>
  <si>
    <t>Mu_1E-6_CPLRBF_AD</t>
  </si>
  <si>
    <t>EOC</t>
  </si>
  <si>
    <t>RBF</t>
  </si>
  <si>
    <t>LRBF</t>
  </si>
  <si>
    <t>1E-6_CPLRBF</t>
  </si>
  <si>
    <t>1E-7_CPLRBF</t>
  </si>
  <si>
    <t>1E-8_CPLRBF</t>
  </si>
  <si>
    <t>1E-9_CPLRBF</t>
  </si>
  <si>
    <t>1E-10_CPLRBF</t>
  </si>
  <si>
    <t>1E-11_CPLRBF</t>
  </si>
  <si>
    <t>1E-12_CPLRBF</t>
  </si>
  <si>
    <t>1E-13_CPLRBF</t>
  </si>
  <si>
    <t>St_RBF</t>
  </si>
  <si>
    <t>Mu_RBF</t>
  </si>
  <si>
    <t>St_LRBF</t>
  </si>
  <si>
    <t>Mu_LRBF</t>
  </si>
  <si>
    <t>St_1E-8_CPLRBF</t>
  </si>
  <si>
    <t>Mu_1E-8_CPLRBF</t>
  </si>
  <si>
    <t>St_1E-10_PLRBF</t>
  </si>
  <si>
    <t>Cholesky Y/N?</t>
  </si>
  <si>
    <t>Max EV</t>
  </si>
  <si>
    <t>Min EV</t>
  </si>
  <si>
    <t>Condition number of L</t>
  </si>
  <si>
    <t>Condition number of A</t>
  </si>
  <si>
    <t>Y</t>
  </si>
  <si>
    <t>N</t>
  </si>
  <si>
    <t>Condition number of L^2</t>
  </si>
  <si>
    <t>Using Gauss RBF</t>
  </si>
  <si>
    <t>Using IMQ RBF</t>
  </si>
  <si>
    <t>Gaussian</t>
  </si>
  <si>
    <t>IMQ</t>
  </si>
  <si>
    <t>Using Gauss RBF &amp; IMQ</t>
  </si>
  <si>
    <t>Perturbation</t>
  </si>
  <si>
    <t>10^-10</t>
  </si>
  <si>
    <t>10^-6</t>
  </si>
  <si>
    <t>10^-15</t>
  </si>
  <si>
    <t>Epsilon</t>
  </si>
  <si>
    <t>Condition numberfor PLRRBF</t>
  </si>
  <si>
    <t>Condition number for CPLRBF</t>
  </si>
  <si>
    <t>Max Norm for Mul</t>
  </si>
  <si>
    <t>Condition number for various methods</t>
  </si>
  <si>
    <t>c = 1</t>
  </si>
  <si>
    <t>c = 2</t>
  </si>
  <si>
    <t>c = 4</t>
  </si>
  <si>
    <t>c = 8</t>
  </si>
  <si>
    <t>MuCPLRBF</t>
  </si>
  <si>
    <t>RMS Norm</t>
  </si>
  <si>
    <t>MuCPL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</si>
</sst>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E+00"/>
    <numFmt numFmtId="165" formatCode="#\ ???/???"/>
    <numFmt numFmtId="166" formatCode="0.0E+00"/>
  </numFmts>
  <fonts count="10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indexed="9"/>
      <name val="Calibri"/>
      <family val="2"/>
      <scheme val="minor"/>
    </font>
    <font>
      <sz val="11"/>
      <color rgb="FF141414"/>
      <name val="Segoe UI"/>
      <family val="2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</fonts>
  <fills count="23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2">
    <xf numFmtId="0" fontId="0" fillId="0" borderId="0"/>
    <xf numFmtId="9" fontId="7" fillId="0" borderId="0" applyFont="0" applyFill="0" applyBorder="0" applyAlignment="0" applyProtection="0"/>
  </cellStyleXfs>
  <cellXfs count="101">
    <xf numFmtId="0" fontId="0" fillId="0" borderId="0" xfId="0"/>
    <xf numFmtId="11" fontId="0" fillId="0" borderId="2" xfId="0" applyNumberFormat="1" applyBorder="1"/>
    <xf numFmtId="0" fontId="2" fillId="13" borderId="2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2" fillId="15" borderId="2" xfId="0" applyFont="1" applyFill="1" applyBorder="1" applyAlignment="1">
      <alignment vertical="center"/>
    </xf>
    <xf numFmtId="11" fontId="0" fillId="0" borderId="2" xfId="0" applyNumberFormat="1" applyBorder="1" applyAlignment="1">
      <alignment vertical="center"/>
    </xf>
    <xf numFmtId="0" fontId="0" fillId="0" borderId="5" xfId="0" applyBorder="1"/>
    <xf numFmtId="0" fontId="0" fillId="0" borderId="0" xfId="0" applyAlignment="1">
      <alignment horizontal="center" vertical="center"/>
    </xf>
    <xf numFmtId="0" fontId="2" fillId="14" borderId="2" xfId="0" applyFont="1" applyFill="1" applyBorder="1" applyAlignment="1">
      <alignment horizontal="center" vertical="center"/>
    </xf>
    <xf numFmtId="11" fontId="0" fillId="7" borderId="2" xfId="0" applyNumberFormat="1" applyFill="1" applyBorder="1"/>
    <xf numFmtId="165" fontId="0" fillId="2" borderId="2" xfId="0" applyNumberFormat="1" applyFill="1" applyBorder="1" applyAlignment="1">
      <alignment horizontal="center" vertical="center"/>
    </xf>
    <xf numFmtId="165" fontId="0" fillId="4" borderId="2" xfId="0" applyNumberFormat="1" applyFill="1" applyBorder="1" applyAlignment="1">
      <alignment horizontal="center" vertical="center"/>
    </xf>
    <xf numFmtId="165" fontId="0" fillId="16" borderId="2" xfId="0" applyNumberFormat="1" applyFill="1" applyBorder="1" applyAlignment="1">
      <alignment horizontal="center" vertical="center"/>
    </xf>
    <xf numFmtId="165" fontId="0" fillId="8" borderId="2" xfId="0" applyNumberFormat="1" applyFill="1" applyBorder="1" applyAlignment="1">
      <alignment horizontal="center" vertical="center"/>
    </xf>
    <xf numFmtId="165" fontId="0" fillId="9" borderId="2" xfId="0" applyNumberFormat="1" applyFill="1" applyBorder="1" applyAlignment="1">
      <alignment horizontal="center" vertical="center"/>
    </xf>
    <xf numFmtId="165" fontId="0" fillId="5" borderId="2" xfId="0" applyNumberFormat="1" applyFill="1" applyBorder="1" applyAlignment="1">
      <alignment horizontal="center" vertical="center"/>
    </xf>
    <xf numFmtId="0" fontId="0" fillId="5" borderId="2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/>
    </xf>
    <xf numFmtId="0" fontId="0" fillId="16" borderId="2" xfId="0" applyFill="1" applyBorder="1" applyAlignment="1">
      <alignment horizontal="center" vertical="center"/>
    </xf>
    <xf numFmtId="0" fontId="0" fillId="8" borderId="2" xfId="0" applyFill="1" applyBorder="1" applyAlignment="1">
      <alignment horizontal="center" vertical="center"/>
    </xf>
    <xf numFmtId="0" fontId="0" fillId="9" borderId="2" xfId="0" applyFill="1" applyBorder="1" applyAlignment="1">
      <alignment horizontal="center" vertical="center"/>
    </xf>
    <xf numFmtId="0" fontId="2" fillId="13" borderId="2" xfId="0" applyFont="1" applyFill="1" applyBorder="1" applyAlignment="1">
      <alignment vertical="center"/>
    </xf>
    <xf numFmtId="0" fontId="2" fillId="3" borderId="2" xfId="0" applyFont="1" applyFill="1" applyBorder="1" applyAlignment="1">
      <alignment vertical="center"/>
    </xf>
    <xf numFmtId="0" fontId="0" fillId="0" borderId="2" xfId="0" applyBorder="1"/>
    <xf numFmtId="164" fontId="0" fillId="4" borderId="1" xfId="0" applyNumberFormat="1" applyFill="1" applyBorder="1"/>
    <xf numFmtId="164" fontId="0" fillId="16" borderId="1" xfId="0" applyNumberFormat="1" applyFill="1" applyBorder="1"/>
    <xf numFmtId="164" fontId="0" fillId="16" borderId="2" xfId="0" applyNumberFormat="1" applyFill="1" applyBorder="1"/>
    <xf numFmtId="0" fontId="0" fillId="4" borderId="2" xfId="0" applyFill="1" applyBorder="1" applyAlignment="1">
      <alignment vertical="center" wrapText="1"/>
    </xf>
    <xf numFmtId="164" fontId="0" fillId="16" borderId="1" xfId="0" applyNumberFormat="1" applyFill="1" applyBorder="1" applyAlignment="1">
      <alignment wrapText="1"/>
    </xf>
    <xf numFmtId="0" fontId="0" fillId="13" borderId="2" xfId="0" applyFill="1" applyBorder="1" applyAlignment="1">
      <alignment vertical="center" wrapText="1"/>
    </xf>
    <xf numFmtId="0" fontId="0" fillId="3" borderId="2" xfId="0" applyFill="1" applyBorder="1" applyAlignment="1">
      <alignment vertical="center" wrapText="1"/>
    </xf>
    <xf numFmtId="0" fontId="2" fillId="4" borderId="2" xfId="0" applyFont="1" applyFill="1" applyBorder="1" applyAlignment="1">
      <alignment horizontal="center" vertical="center"/>
    </xf>
    <xf numFmtId="0" fontId="2" fillId="16" borderId="2" xfId="0" applyFont="1" applyFill="1" applyBorder="1" applyAlignment="1">
      <alignment horizontal="center" vertical="center"/>
    </xf>
    <xf numFmtId="0" fontId="3" fillId="10" borderId="2" xfId="0" applyFont="1" applyFill="1" applyBorder="1" applyAlignment="1">
      <alignment vertical="center"/>
    </xf>
    <xf numFmtId="164" fontId="0" fillId="15" borderId="1" xfId="0" applyNumberFormat="1" applyFill="1" applyBorder="1"/>
    <xf numFmtId="0" fontId="2" fillId="15" borderId="2" xfId="0" applyFont="1" applyFill="1" applyBorder="1" applyAlignment="1">
      <alignment horizontal="center" vertical="center"/>
    </xf>
    <xf numFmtId="164" fontId="0" fillId="18" borderId="1" xfId="0" applyNumberFormat="1" applyFill="1" applyBorder="1"/>
    <xf numFmtId="0" fontId="2" fillId="18" borderId="2" xfId="0" applyFont="1" applyFill="1" applyBorder="1" applyAlignment="1">
      <alignment horizontal="center" vertical="center"/>
    </xf>
    <xf numFmtId="164" fontId="0" fillId="18" borderId="1" xfId="0" applyNumberFormat="1" applyFill="1" applyBorder="1" applyAlignment="1">
      <alignment wrapText="1"/>
    </xf>
    <xf numFmtId="0" fontId="0" fillId="15" borderId="2" xfId="0" applyFill="1" applyBorder="1" applyAlignment="1">
      <alignment vertical="center" wrapText="1"/>
    </xf>
    <xf numFmtId="164" fontId="0" fillId="18" borderId="2" xfId="0" applyNumberFormat="1" applyFill="1" applyBorder="1"/>
    <xf numFmtId="11" fontId="2" fillId="0" borderId="2" xfId="0" applyNumberFormat="1" applyFont="1" applyBorder="1" applyAlignment="1">
      <alignment vertical="center"/>
    </xf>
    <xf numFmtId="0" fontId="2" fillId="0" borderId="2" xfId="0" applyFont="1" applyBorder="1" applyAlignment="1">
      <alignment vertical="center" wrapText="1"/>
    </xf>
    <xf numFmtId="0" fontId="2" fillId="15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0" fontId="4" fillId="0" borderId="0" xfId="0" applyFont="1"/>
    <xf numFmtId="0" fontId="0" fillId="0" borderId="2" xfId="0" applyBorder="1" applyAlignment="1">
      <alignment horizontal="center" vertical="center"/>
    </xf>
    <xf numFmtId="0" fontId="2" fillId="0" borderId="2" xfId="0" applyFont="1" applyBorder="1" applyAlignment="1">
      <alignment horizontal="left" indent="1"/>
    </xf>
    <xf numFmtId="0" fontId="2" fillId="0" borderId="2" xfId="0" applyFont="1" applyBorder="1" applyAlignment="1">
      <alignment horizontal="left" vertical="center" indent="1"/>
    </xf>
    <xf numFmtId="0" fontId="5" fillId="0" borderId="0" xfId="0" applyFont="1"/>
    <xf numFmtId="12" fontId="0" fillId="0" borderId="2" xfId="0" applyNumberFormat="1" applyBorder="1" applyAlignment="1">
      <alignment horizontal="center" vertical="center"/>
    </xf>
    <xf numFmtId="0" fontId="0" fillId="19" borderId="2" xfId="0" applyFill="1" applyBorder="1" applyAlignment="1">
      <alignment horizontal="center" vertical="center"/>
    </xf>
    <xf numFmtId="0" fontId="2" fillId="19" borderId="2" xfId="0" applyFont="1" applyFill="1" applyBorder="1" applyAlignment="1">
      <alignment horizontal="left" vertical="center" indent="1"/>
    </xf>
    <xf numFmtId="0" fontId="2" fillId="0" borderId="2" xfId="0" applyFont="1" applyBorder="1" applyAlignment="1">
      <alignment horizontal="left" vertical="center" wrapText="1"/>
    </xf>
    <xf numFmtId="11" fontId="0" fillId="0" borderId="2" xfId="0" applyNumberFormat="1" applyBorder="1" applyAlignment="1">
      <alignment horizontal="center" vertical="center"/>
    </xf>
    <xf numFmtId="2" fontId="0" fillId="0" borderId="2" xfId="0" applyNumberFormat="1" applyBorder="1" applyAlignment="1">
      <alignment horizontal="center" vertical="center"/>
    </xf>
    <xf numFmtId="0" fontId="2" fillId="5" borderId="2" xfId="0" applyFont="1" applyFill="1" applyBorder="1" applyAlignment="1">
      <alignment horizontal="left" vertical="center" indent="1"/>
    </xf>
    <xf numFmtId="9" fontId="0" fillId="0" borderId="2" xfId="1" applyFont="1" applyBorder="1"/>
    <xf numFmtId="166" fontId="0" fillId="0" borderId="2" xfId="0" applyNumberFormat="1" applyBorder="1"/>
    <xf numFmtId="0" fontId="0" fillId="0" borderId="2" xfId="0" applyBorder="1" applyAlignment="1">
      <alignment vertical="center" wrapText="1"/>
    </xf>
    <xf numFmtId="0" fontId="8" fillId="0" borderId="0" xfId="0" applyFont="1"/>
    <xf numFmtId="11" fontId="0" fillId="21" borderId="2" xfId="0" applyNumberFormat="1" applyFill="1" applyBorder="1"/>
    <xf numFmtId="166" fontId="0" fillId="21" borderId="2" xfId="0" applyNumberFormat="1" applyFill="1" applyBorder="1"/>
    <xf numFmtId="0" fontId="0" fillId="21" borderId="2" xfId="0" applyFill="1" applyBorder="1"/>
    <xf numFmtId="0" fontId="0" fillId="21" borderId="0" xfId="0" applyFill="1"/>
    <xf numFmtId="11" fontId="0" fillId="0" borderId="0" xfId="0" applyNumberFormat="1" applyAlignment="1">
      <alignment vertical="center"/>
    </xf>
    <xf numFmtId="11" fontId="0" fillId="0" borderId="0" xfId="0" applyNumberFormat="1"/>
    <xf numFmtId="9" fontId="0" fillId="0" borderId="0" xfId="1" applyFont="1" applyBorder="1"/>
    <xf numFmtId="0" fontId="2" fillId="0" borderId="0" xfId="0" applyFont="1" applyAlignment="1">
      <alignment horizontal="center" vertical="center"/>
    </xf>
    <xf numFmtId="0" fontId="2" fillId="19" borderId="0" xfId="0" applyFont="1" applyFill="1" applyAlignment="1">
      <alignment horizontal="left" vertical="center" indent="1"/>
    </xf>
    <xf numFmtId="0" fontId="2" fillId="20" borderId="0" xfId="0" applyFont="1" applyFill="1" applyAlignment="1">
      <alignment horizontal="center" vertical="center"/>
    </xf>
    <xf numFmtId="0" fontId="2" fillId="0" borderId="3" xfId="0" applyFont="1" applyBorder="1" applyAlignment="1">
      <alignment vertical="center"/>
    </xf>
    <xf numFmtId="0" fontId="2" fillId="0" borderId="4" xfId="0" applyFont="1" applyBorder="1" applyAlignment="1">
      <alignment vertical="center"/>
    </xf>
    <xf numFmtId="0" fontId="2" fillId="0" borderId="6" xfId="0" applyFont="1" applyBorder="1" applyAlignment="1">
      <alignment vertical="center"/>
    </xf>
    <xf numFmtId="0" fontId="2" fillId="0" borderId="3" xfId="0" applyFont="1" applyBorder="1" applyAlignment="1">
      <alignment horizontal="left" vertical="center" indent="1"/>
    </xf>
    <xf numFmtId="0" fontId="2" fillId="22" borderId="3" xfId="0" applyFont="1" applyFill="1" applyBorder="1" applyAlignment="1">
      <alignment horizontal="left" vertical="center" indent="1"/>
    </xf>
    <xf numFmtId="11" fontId="9" fillId="21" borderId="0" xfId="0" applyNumberFormat="1" applyFont="1" applyFill="1"/>
    <xf numFmtId="11" fontId="0" fillId="21" borderId="0" xfId="0" applyNumberFormat="1" applyFill="1"/>
    <xf numFmtId="11" fontId="0" fillId="3" borderId="0" xfId="0" applyNumberFormat="1" applyFill="1"/>
    <xf numFmtId="164" fontId="0" fillId="0" borderId="0" xfId="0" applyNumberFormat="1"/>
    <xf numFmtId="0" fontId="1" fillId="11" borderId="2" xfId="0" applyFont="1" applyFill="1" applyBorder="1" applyAlignment="1">
      <alignment horizontal="center"/>
    </xf>
    <xf numFmtId="0" fontId="1" fillId="12" borderId="2" xfId="0" applyFont="1" applyFill="1" applyBorder="1" applyAlignment="1">
      <alignment horizontal="center"/>
    </xf>
    <xf numFmtId="0" fontId="1" fillId="6" borderId="2" xfId="0" applyFont="1" applyFill="1" applyBorder="1" applyAlignment="1">
      <alignment horizontal="center"/>
    </xf>
    <xf numFmtId="0" fontId="1" fillId="17" borderId="3" xfId="0" applyFont="1" applyFill="1" applyBorder="1" applyAlignment="1">
      <alignment horizontal="center"/>
    </xf>
    <xf numFmtId="0" fontId="1" fillId="17" borderId="4" xfId="0" applyFont="1" applyFill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1" fillId="17" borderId="2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20" borderId="3" xfId="0" applyFont="1" applyFill="1" applyBorder="1" applyAlignment="1">
      <alignment horizontal="center" vertical="center"/>
    </xf>
    <xf numFmtId="0" fontId="2" fillId="20" borderId="4" xfId="0" applyFont="1" applyFill="1" applyBorder="1" applyAlignment="1">
      <alignment horizontal="center" vertical="center"/>
    </xf>
    <xf numFmtId="0" fontId="2" fillId="20" borderId="6" xfId="0" applyFont="1" applyFill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2" xfId="0" applyBorder="1" applyAlignment="1">
      <alignment horizontal="center"/>
    </xf>
  </cellXfs>
  <cellStyles count="2">
    <cellStyle name="Normal" xfId="0" builtinId="0"/>
    <cellStyle name="Percent" xfId="1" builtinId="5"/>
  </cellStyles>
  <dxfs count="11"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  <dxf>
      <font>
        <b/>
        <i val="0"/>
        <color theme="0"/>
      </font>
      <fill>
        <patternFill>
          <fgColor auto="1"/>
          <bgColor theme="9" tint="-0.499984740745262"/>
        </patternFill>
      </fill>
    </dxf>
  </dxfs>
  <tableStyles count="0" defaultTableStyle="TableStyleMedium2" defaultPivotStyle="PivotStyleLight16"/>
  <colors>
    <mruColors>
      <color rgb="FFFFCCFF"/>
      <color rgb="FFFFFFCC"/>
      <color rgb="FF00FFCC"/>
      <color rgb="FFCCFF99"/>
      <color rgb="FF00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eetMetadata" Target="metadata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77.xml.rels><?xml version="1.0" encoding="UTF-8" standalone="yes"?>
<Relationships xmlns="http://schemas.openxmlformats.org/package/2006/relationships"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78.xml.rels><?xml version="1.0" encoding="UTF-8" standalone="yes"?>
<Relationships xmlns="http://schemas.openxmlformats.org/package/2006/relationships"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79.xml.rels><?xml version="1.0" encoding="UTF-8" standalone="yes"?>
<Relationships xmlns="http://schemas.openxmlformats.org/package/2006/relationships"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80.xml.rels><?xml version="1.0" encoding="UTF-8" standalone="yes"?>
<Relationships xmlns="http://schemas.openxmlformats.org/package/2006/relationships"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81.xml.rels><?xml version="1.0" encoding="UTF-8" standalone="yes"?>
<Relationships xmlns="http://schemas.openxmlformats.org/package/2006/relationships"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82.xml.rels><?xml version="1.0" encoding="UTF-8" standalone="yes"?>
<Relationships xmlns="http://schemas.openxmlformats.org/package/2006/relationships"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83.xml.rels><?xml version="1.0" encoding="UTF-8" standalone="yes"?>
<Relationships xmlns="http://schemas.openxmlformats.org/package/2006/relationships"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84.xml.rels><?xml version="1.0" encoding="UTF-8" standalone="yes"?>
<Relationships xmlns="http://schemas.openxmlformats.org/package/2006/relationships"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85.xml.rels><?xml version="1.0" encoding="UTF-8" standalone="yes"?>
<Relationships xmlns="http://schemas.openxmlformats.org/package/2006/relationships"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86.xml.rels><?xml version="1.0" encoding="UTF-8" standalone="yes"?>
<Relationships xmlns="http://schemas.openxmlformats.org/package/2006/relationships"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87.xml.rels><?xml version="1.0" encoding="UTF-8" standalone="yes"?>
<Relationships xmlns="http://schemas.openxmlformats.org/package/2006/relationships"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88.xml.rels><?xml version="1.0" encoding="UTF-8" standalone="yes"?>
<Relationships xmlns="http://schemas.openxmlformats.org/package/2006/relationships"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89.xml.rels><?xml version="1.0" encoding="UTF-8" standalone="yes"?>
<Relationships xmlns="http://schemas.openxmlformats.org/package/2006/relationships"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90.xml.rels><?xml version="1.0" encoding="UTF-8" standalone="yes"?>
<Relationships xmlns="http://schemas.openxmlformats.org/package/2006/relationships"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91.xml.rels><?xml version="1.0" encoding="UTF-8" standalone="yes"?>
<Relationships xmlns="http://schemas.openxmlformats.org/package/2006/relationships"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92.xml.rels><?xml version="1.0" encoding="UTF-8" standalone="yes"?>
<Relationships xmlns="http://schemas.openxmlformats.org/package/2006/relationships"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761751352305902E-2"/>
          <c:y val="7.5555523012628897E-2"/>
          <c:w val="0.88463939090469734"/>
          <c:h val="0.73918746007135439"/>
        </c:manualLayout>
      </c:layout>
      <c:lineChart>
        <c:grouping val="standard"/>
        <c:varyColors val="0"/>
        <c:ser>
          <c:idx val="1"/>
          <c:order val="1"/>
          <c:tx>
            <c:strRef>
              <c:f>Analysis_6_No_Adap!$E$32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Analysis_6_No_Adap!$E$33:$E$41</c:f>
              <c:numCache>
                <c:formatCode>0.00E+00</c:formatCode>
                <c:ptCount val="9"/>
                <c:pt idx="0">
                  <c:v>0.351420444562415</c:v>
                </c:pt>
                <c:pt idx="1">
                  <c:v>0.29273891485346099</c:v>
                </c:pt>
                <c:pt idx="2">
                  <c:v>6.4827226116895703E-2</c:v>
                </c:pt>
                <c:pt idx="3">
                  <c:v>1.25885754326759E-2</c:v>
                </c:pt>
                <c:pt idx="4">
                  <c:v>6.1304717961396804E-5</c:v>
                </c:pt>
                <c:pt idx="5">
                  <c:v>5.17815275694985E-7</c:v>
                </c:pt>
                <c:pt idx="6">
                  <c:v>4.4826884590572198E-7</c:v>
                </c:pt>
                <c:pt idx="7">
                  <c:v>1.6436944239427801E-6</c:v>
                </c:pt>
                <c:pt idx="8">
                  <c:v>2.01698019445633E-5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FF-4781-9F7F-8F1E1A05473D}"/>
            </c:ext>
          </c:extLst>
        </c:ser>
        <c:ser>
          <c:idx val="2"/>
          <c:order val="2"/>
          <c:tx>
            <c:strRef>
              <c:f>Analysis_6_No_Adap!$F$32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Analysis_6_No_Adap!$F$33:$F$41</c:f>
              <c:numCache>
                <c:formatCode>0.00E+00</c:formatCode>
                <c:ptCount val="9"/>
                <c:pt idx="0">
                  <c:v>0.351420444562415</c:v>
                </c:pt>
                <c:pt idx="1">
                  <c:v>0.29273891485346099</c:v>
                </c:pt>
                <c:pt idx="2">
                  <c:v>6.4827226116895995E-2</c:v>
                </c:pt>
                <c:pt idx="3">
                  <c:v>1.25885754326759E-2</c:v>
                </c:pt>
                <c:pt idx="4">
                  <c:v>6.1304717289989403E-5</c:v>
                </c:pt>
                <c:pt idx="5">
                  <c:v>5.7260798362124602E-7</c:v>
                </c:pt>
                <c:pt idx="6">
                  <c:v>1.6600686263759701E-6</c:v>
                </c:pt>
                <c:pt idx="7">
                  <c:v>1.3396228892168E-5</c:v>
                </c:pt>
                <c:pt idx="8">
                  <c:v>1.3360441327064699E-3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3FF-4781-9F7F-8F1E1A05473D}"/>
            </c:ext>
          </c:extLst>
        </c:ser>
        <c:ser>
          <c:idx val="3"/>
          <c:order val="3"/>
          <c:tx>
            <c:strRef>
              <c:f>Analysis_6_No_Adap!$G$32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Analysis_6_No_Adap!$G$33:$G$41</c:f>
              <c:numCache>
                <c:formatCode>0.00E+00</c:formatCode>
                <c:ptCount val="9"/>
                <c:pt idx="0">
                  <c:v>0.351420444562415</c:v>
                </c:pt>
                <c:pt idx="1">
                  <c:v>0.29273891485346099</c:v>
                </c:pt>
                <c:pt idx="2">
                  <c:v>6.4827226116895703E-2</c:v>
                </c:pt>
                <c:pt idx="3">
                  <c:v>1.2588575432676E-2</c:v>
                </c:pt>
                <c:pt idx="4">
                  <c:v>6.1304796320271803E-5</c:v>
                </c:pt>
                <c:pt idx="5">
                  <c:v>0.289568893445383</c:v>
                </c:pt>
                <c:pt idx="6">
                  <c:v>6.6862841636293996E-2</c:v>
                </c:pt>
                <c:pt idx="7">
                  <c:v>0.10158711221406699</c:v>
                </c:pt>
                <c:pt idx="8">
                  <c:v>1.2544734169931999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3FF-4781-9F7F-8F1E1A05473D}"/>
            </c:ext>
          </c:extLst>
        </c:ser>
        <c:ser>
          <c:idx val="4"/>
          <c:order val="4"/>
          <c:tx>
            <c:strRef>
              <c:f>Analysis_6_No_Adap!$H$32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Analysis_6_No_Adap!$H$33:$H$41</c:f>
              <c:numCache>
                <c:formatCode>0.00E+00</c:formatCode>
                <c:ptCount val="9"/>
                <c:pt idx="0">
                  <c:v>0.351420444562416</c:v>
                </c:pt>
                <c:pt idx="1">
                  <c:v>0.29273891485798498</c:v>
                </c:pt>
                <c:pt idx="2">
                  <c:v>6.4827226076863503E-2</c:v>
                </c:pt>
                <c:pt idx="3">
                  <c:v>1.25885754453546E-2</c:v>
                </c:pt>
                <c:pt idx="4">
                  <c:v>8.3472664390682501E-5</c:v>
                </c:pt>
                <c:pt idx="5">
                  <c:v>8.4797178134810004E-7</c:v>
                </c:pt>
                <c:pt idx="6">
                  <c:v>5.08324415893213E-8</c:v>
                </c:pt>
                <c:pt idx="7">
                  <c:v>1.1622784790166201E-8</c:v>
                </c:pt>
                <c:pt idx="8">
                  <c:v>5.2449571352752896E-9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3FF-4781-9F7F-8F1E1A05473D}"/>
            </c:ext>
          </c:extLst>
        </c:ser>
        <c:ser>
          <c:idx val="5"/>
          <c:order val="5"/>
          <c:tx>
            <c:strRef>
              <c:f>Analysis_6_No_Adap!$I$32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Analysis_6_No_Adap!$I$33:$I$41</c:f>
              <c:numCache>
                <c:formatCode>0.00E+00</c:formatCode>
                <c:ptCount val="9"/>
                <c:pt idx="0">
                  <c:v>0.351420444562416</c:v>
                </c:pt>
                <c:pt idx="1">
                  <c:v>0.29273891485799303</c:v>
                </c:pt>
                <c:pt idx="2">
                  <c:v>6.4827226073341196E-2</c:v>
                </c:pt>
                <c:pt idx="3">
                  <c:v>1.2588575432948499E-2</c:v>
                </c:pt>
                <c:pt idx="4">
                  <c:v>8.3472745655455204E-5</c:v>
                </c:pt>
                <c:pt idx="5">
                  <c:v>8.3871388406597802E-7</c:v>
                </c:pt>
                <c:pt idx="6">
                  <c:v>6.5543362348652297E-8</c:v>
                </c:pt>
                <c:pt idx="7">
                  <c:v>3.04925187877281E-8</c:v>
                </c:pt>
                <c:pt idx="8">
                  <c:v>6.5878763388926802E-8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3FF-4781-9F7F-8F1E1A05473D}"/>
            </c:ext>
          </c:extLst>
        </c:ser>
        <c:ser>
          <c:idx val="6"/>
          <c:order val="6"/>
          <c:tx>
            <c:strRef>
              <c:f>Analysis_6_No_Adap!$J$32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Analysis_6_No_Adap!$J$33:$J$41</c:f>
              <c:numCache>
                <c:formatCode>0.00E+00</c:formatCode>
                <c:ptCount val="9"/>
                <c:pt idx="0">
                  <c:v>0.351420444562416</c:v>
                </c:pt>
                <c:pt idx="1">
                  <c:v>0.29273891485798498</c:v>
                </c:pt>
                <c:pt idx="2">
                  <c:v>6.4827226076863503E-2</c:v>
                </c:pt>
                <c:pt idx="3">
                  <c:v>1.25885754453546E-2</c:v>
                </c:pt>
                <c:pt idx="4">
                  <c:v>8.3472664390682501E-5</c:v>
                </c:pt>
                <c:pt idx="5">
                  <c:v>8.4797178134810004E-7</c:v>
                </c:pt>
                <c:pt idx="6">
                  <c:v>5.08324415893213E-8</c:v>
                </c:pt>
                <c:pt idx="7">
                  <c:v>1.1622784790166201E-8</c:v>
                </c:pt>
                <c:pt idx="8">
                  <c:v>5.2449571352752896E-9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3FF-4781-9F7F-8F1E1A0547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Analysis_6_No_Adap!$D$32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Analysis_6_No_Adap!$D$33:$D$41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63FF-4781-9F7F-8F1E1A05473D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Analysis_6_No_Adap!$E$68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Analysis_6_No_Adap!$E$69:$E$77</c:f>
              <c:numCache>
                <c:formatCode>0.00E+00</c:formatCode>
                <c:ptCount val="9"/>
                <c:pt idx="0">
                  <c:v>2.9749105912366803E-4</c:v>
                </c:pt>
                <c:pt idx="1">
                  <c:v>6.3155245009545903E-6</c:v>
                </c:pt>
                <c:pt idx="2">
                  <c:v>1.63717113525744E-6</c:v>
                </c:pt>
                <c:pt idx="3">
                  <c:v>3.0698982017012097E-5</c:v>
                </c:pt>
                <c:pt idx="4">
                  <c:v>1.4624905808752E-4</c:v>
                </c:pt>
                <c:pt idx="5">
                  <c:v>4.5872005586319402E-5</c:v>
                </c:pt>
                <c:pt idx="6">
                  <c:v>8.3090335490405495E-4</c:v>
                </c:pt>
                <c:pt idx="7">
                  <c:v>1.20865538896137E-4</c:v>
                </c:pt>
                <c:pt idx="8">
                  <c:v>4.1910951208090597E-4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08A-4669-97C5-919B88697382}"/>
            </c:ext>
          </c:extLst>
        </c:ser>
        <c:ser>
          <c:idx val="2"/>
          <c:order val="2"/>
          <c:tx>
            <c:strRef>
              <c:f>Analysis_6_No_Adap!$F$68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Analysis_6_No_Adap!$F$69:$F$77</c:f>
              <c:numCache>
                <c:formatCode>0.00E+00</c:formatCode>
                <c:ptCount val="9"/>
                <c:pt idx="0">
                  <c:v>2.9749105912366803E-4</c:v>
                </c:pt>
                <c:pt idx="1">
                  <c:v>6.3155231869965198E-6</c:v>
                </c:pt>
                <c:pt idx="2">
                  <c:v>3.5177525342772699E-6</c:v>
                </c:pt>
                <c:pt idx="3">
                  <c:v>2.9325556451266298E-5</c:v>
                </c:pt>
                <c:pt idx="4">
                  <c:v>6.8108322058922698E-4</c:v>
                </c:pt>
                <c:pt idx="5">
                  <c:v>5.75207153306011E-3</c:v>
                </c:pt>
                <c:pt idx="6">
                  <c:v>0.22865913752881301</c:v>
                </c:pt>
                <c:pt idx="7">
                  <c:v>0.85503586512416596</c:v>
                </c:pt>
                <c:pt idx="8">
                  <c:v>327.47992582970602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08A-4669-97C5-919B88697382}"/>
            </c:ext>
          </c:extLst>
        </c:ser>
        <c:ser>
          <c:idx val="3"/>
          <c:order val="3"/>
          <c:tx>
            <c:strRef>
              <c:f>Analysis_6_No_Adap!$G$68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Analysis_6_No_Adap!$G$69:$G$77</c:f>
              <c:numCache>
                <c:formatCode>0.00E+00</c:formatCode>
                <c:ptCount val="9"/>
                <c:pt idx="0">
                  <c:v>2.9749105909870302E-4</c:v>
                </c:pt>
                <c:pt idx="1">
                  <c:v>6.3101379867871497E-6</c:v>
                </c:pt>
                <c:pt idx="2">
                  <c:v>0.78897243553468799</c:v>
                </c:pt>
                <c:pt idx="3">
                  <c:v>3.5872218075018898</c:v>
                </c:pt>
                <c:pt idx="4">
                  <c:v>8.7673890293626808</c:v>
                </c:pt>
                <c:pt idx="5">
                  <c:v>4700.2099188955299</c:v>
                </c:pt>
                <c:pt idx="6">
                  <c:v>43.617015512909902</c:v>
                </c:pt>
                <c:pt idx="7">
                  <c:v>51.463223189553602</c:v>
                </c:pt>
                <c:pt idx="8">
                  <c:v>54.1441882793115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08A-4669-97C5-919B88697382}"/>
            </c:ext>
          </c:extLst>
        </c:ser>
        <c:ser>
          <c:idx val="4"/>
          <c:order val="4"/>
          <c:tx>
            <c:strRef>
              <c:f>Analysis_6_No_Adap!$H$68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Analysis_6_No_Adap!$H$69:$H$77</c:f>
              <c:numCache>
                <c:formatCode>0.00E+00</c:formatCode>
                <c:ptCount val="9"/>
                <c:pt idx="0">
                  <c:v>2.9749105909870302E-4</c:v>
                </c:pt>
                <c:pt idx="1">
                  <c:v>6.3154128154159797E-6</c:v>
                </c:pt>
                <c:pt idx="2">
                  <c:v>1.8031430400808201E-3</c:v>
                </c:pt>
                <c:pt idx="3">
                  <c:v>2.1185971073278301E-2</c:v>
                </c:pt>
                <c:pt idx="4">
                  <c:v>0.45745683782783603</c:v>
                </c:pt>
                <c:pt idx="5">
                  <c:v>1611.6977592507801</c:v>
                </c:pt>
                <c:pt idx="6">
                  <c:v>166660.516122923</c:v>
                </c:pt>
                <c:pt idx="7">
                  <c:v>16092886.1141176</c:v>
                </c:pt>
                <c:pt idx="8">
                  <c:v>9657068866.5304298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08A-4669-97C5-919B88697382}"/>
            </c:ext>
          </c:extLst>
        </c:ser>
        <c:ser>
          <c:idx val="5"/>
          <c:order val="5"/>
          <c:tx>
            <c:strRef>
              <c:f>Analysis_6_No_Adap!$I$68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Analysis_6_No_Adap!$I$69:$I$77</c:f>
              <c:numCache>
                <c:formatCode>0.00E+00</c:formatCode>
                <c:ptCount val="9"/>
                <c:pt idx="0">
                  <c:v>2.9747258486222599E-4</c:v>
                </c:pt>
                <c:pt idx="1">
                  <c:v>7.7761405409033404E-6</c:v>
                </c:pt>
                <c:pt idx="2">
                  <c:v>2.2062947873307899E-6</c:v>
                </c:pt>
                <c:pt idx="3">
                  <c:v>1.8403765591192999E-6</c:v>
                </c:pt>
                <c:pt idx="4">
                  <c:v>1.56701445068135E-6</c:v>
                </c:pt>
                <c:pt idx="5">
                  <c:v>1.2072121080283899E-6</c:v>
                </c:pt>
                <c:pt idx="6">
                  <c:v>8.4403514760585895E-7</c:v>
                </c:pt>
                <c:pt idx="7">
                  <c:v>5.6243199634339396E-7</c:v>
                </c:pt>
                <c:pt idx="8">
                  <c:v>3.9813070369729699E-7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08A-4669-97C5-919B88697382}"/>
            </c:ext>
          </c:extLst>
        </c:ser>
        <c:ser>
          <c:idx val="6"/>
          <c:order val="6"/>
          <c:tx>
            <c:strRef>
              <c:f>Analysis_6_No_Adap!$J$68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Analysis_6_No_Adap!$J$69:$J$77</c:f>
              <c:numCache>
                <c:formatCode>0.00E+00</c:formatCode>
                <c:ptCount val="9"/>
                <c:pt idx="0">
                  <c:v>2.9747258486222599E-4</c:v>
                </c:pt>
                <c:pt idx="1">
                  <c:v>7.7781723269377901E-6</c:v>
                </c:pt>
                <c:pt idx="2">
                  <c:v>2.0330303725735501E-6</c:v>
                </c:pt>
                <c:pt idx="3">
                  <c:v>1.64600886504704E-6</c:v>
                </c:pt>
                <c:pt idx="4">
                  <c:v>1.2051188369433201E-6</c:v>
                </c:pt>
                <c:pt idx="5">
                  <c:v>6.84784625616676E-7</c:v>
                </c:pt>
                <c:pt idx="6">
                  <c:v>3.58902292623587E-7</c:v>
                </c:pt>
                <c:pt idx="7">
                  <c:v>2.8366973882889998E-7</c:v>
                </c:pt>
                <c:pt idx="8">
                  <c:v>2.7578792818852202E-7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08A-4669-97C5-919B886973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Analysis_6_No_Adap!$D$68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Analysis_6_No_Adap!$D$69:$D$77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708A-4669-97C5-919B88697382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Analysis_6_No_Adap!$E$44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Analysis_6_No_Adap!$E$45:$E$53</c:f>
              <c:numCache>
                <c:formatCode>0.00E+00</c:formatCode>
                <c:ptCount val="9"/>
                <c:pt idx="0">
                  <c:v>1.9602472780549402E-3</c:v>
                </c:pt>
                <c:pt idx="1">
                  <c:v>3.4857146985241299E-4</c:v>
                </c:pt>
                <c:pt idx="2">
                  <c:v>0.62555030066511796</c:v>
                </c:pt>
                <c:pt idx="3">
                  <c:v>4.5472289361949398</c:v>
                </c:pt>
                <c:pt idx="4">
                  <c:v>14.8163913257312</c:v>
                </c:pt>
                <c:pt idx="5">
                  <c:v>3.4360698293147198</c:v>
                </c:pt>
                <c:pt idx="6">
                  <c:v>3.9697121981484602</c:v>
                </c:pt>
                <c:pt idx="7">
                  <c:v>28.460940321379301</c:v>
                </c:pt>
                <c:pt idx="8">
                  <c:v>23.549389544920501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2D-456D-A3B9-611525C89FA6}"/>
            </c:ext>
          </c:extLst>
        </c:ser>
        <c:ser>
          <c:idx val="2"/>
          <c:order val="2"/>
          <c:tx>
            <c:strRef>
              <c:f>Analysis_6_No_Adap!$F$44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Analysis_6_No_Adap!$F$45:$F$53</c:f>
              <c:numCache>
                <c:formatCode>0.00E+00</c:formatCode>
                <c:ptCount val="9"/>
                <c:pt idx="0">
                  <c:v>1.9602472780549402E-3</c:v>
                </c:pt>
                <c:pt idx="1">
                  <c:v>3.65282369751899E-4</c:v>
                </c:pt>
                <c:pt idx="2">
                  <c:v>0.562677845126899</c:v>
                </c:pt>
                <c:pt idx="3">
                  <c:v>5.8126052871685596</c:v>
                </c:pt>
                <c:pt idx="4">
                  <c:v>94.562366094014095</c:v>
                </c:pt>
                <c:pt idx="5">
                  <c:v>528.31244557331695</c:v>
                </c:pt>
                <c:pt idx="6">
                  <c:v>6080.0001078761497</c:v>
                </c:pt>
                <c:pt idx="7">
                  <c:v>96406.281195844305</c:v>
                </c:pt>
                <c:pt idx="8">
                  <c:v>3473769.3124559899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2D-456D-A3B9-611525C89FA6}"/>
            </c:ext>
          </c:extLst>
        </c:ser>
        <c:ser>
          <c:idx val="3"/>
          <c:order val="3"/>
          <c:tx>
            <c:strRef>
              <c:f>Analysis_6_No_Adap!$G$44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Analysis_6_No_Adap!$G$45:$G$53</c:f>
              <c:numCache>
                <c:formatCode>0.00E+00</c:formatCode>
                <c:ptCount val="9"/>
                <c:pt idx="0">
                  <c:v>1.96030154983114E-3</c:v>
                </c:pt>
                <c:pt idx="1">
                  <c:v>44.762993552297601</c:v>
                </c:pt>
                <c:pt idx="2">
                  <c:v>680.21183508836498</c:v>
                </c:pt>
                <c:pt idx="3">
                  <c:v>388.99522883593198</c:v>
                </c:pt>
                <c:pt idx="4">
                  <c:v>2974.6216867360099</c:v>
                </c:pt>
                <c:pt idx="5">
                  <c:v>2747.2874822058998</c:v>
                </c:pt>
                <c:pt idx="6">
                  <c:v>4721.6448483289996</c:v>
                </c:pt>
                <c:pt idx="7">
                  <c:v>9573.0685934778903</c:v>
                </c:pt>
                <c:pt idx="8">
                  <c:v>7109.1582171375503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B2D-456D-A3B9-611525C89FA6}"/>
            </c:ext>
          </c:extLst>
        </c:ser>
        <c:ser>
          <c:idx val="4"/>
          <c:order val="4"/>
          <c:tx>
            <c:strRef>
              <c:f>Analysis_6_No_Adap!$H$44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Analysis_6_No_Adap!$H$45:$H$53</c:f>
              <c:numCache>
                <c:formatCode>0.00E+00</c:formatCode>
                <c:ptCount val="9"/>
                <c:pt idx="0">
                  <c:v>1.96030154983114E-3</c:v>
                </c:pt>
                <c:pt idx="1">
                  <c:v>13.792099444235401</c:v>
                </c:pt>
                <c:pt idx="2">
                  <c:v>63.189497760919302</c:v>
                </c:pt>
                <c:pt idx="3">
                  <c:v>181.75904111608</c:v>
                </c:pt>
                <c:pt idx="4">
                  <c:v>3521.32172849484</c:v>
                </c:pt>
                <c:pt idx="5">
                  <c:v>42711.594191079297</c:v>
                </c:pt>
                <c:pt idx="6">
                  <c:v>2007520.0491899401</c:v>
                </c:pt>
                <c:pt idx="7">
                  <c:v>283872498.87868398</c:v>
                </c:pt>
                <c:pt idx="8">
                  <c:v>12642607890.7281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B2D-456D-A3B9-611525C89FA6}"/>
            </c:ext>
          </c:extLst>
        </c:ser>
        <c:ser>
          <c:idx val="5"/>
          <c:order val="5"/>
          <c:tx>
            <c:strRef>
              <c:f>Analysis_6_No_Adap!$I$44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Analysis_6_No_Adap!$I$45:$I$53</c:f>
              <c:numCache>
                <c:formatCode>0.00E+00</c:formatCode>
                <c:ptCount val="9"/>
                <c:pt idx="0">
                  <c:v>1.85718063818159E-3</c:v>
                </c:pt>
                <c:pt idx="1">
                  <c:v>1.57169425793773E-3</c:v>
                </c:pt>
                <c:pt idx="2">
                  <c:v>1.47841323147269E-3</c:v>
                </c:pt>
                <c:pt idx="3">
                  <c:v>1.4027996381190001E-3</c:v>
                </c:pt>
                <c:pt idx="4">
                  <c:v>1.28965615034081E-3</c:v>
                </c:pt>
                <c:pt idx="5">
                  <c:v>1.1143911086440601E-3</c:v>
                </c:pt>
                <c:pt idx="6">
                  <c:v>8.8059803614856701E-4</c:v>
                </c:pt>
                <c:pt idx="7">
                  <c:v>6.2889630406807995E-4</c:v>
                </c:pt>
                <c:pt idx="8">
                  <c:v>4.1395684468770199E-4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B2D-456D-A3B9-611525C89FA6}"/>
            </c:ext>
          </c:extLst>
        </c:ser>
        <c:ser>
          <c:idx val="6"/>
          <c:order val="6"/>
          <c:tx>
            <c:strRef>
              <c:f>Analysis_6_No_Adap!$J$44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Analysis_6_No_Adap!$J$45:$J$53</c:f>
              <c:numCache>
                <c:formatCode>0.00E+00</c:formatCode>
                <c:ptCount val="9"/>
                <c:pt idx="0">
                  <c:v>1.85718063818159E-3</c:v>
                </c:pt>
                <c:pt idx="1">
                  <c:v>1.6104907677851599E-3</c:v>
                </c:pt>
                <c:pt idx="2">
                  <c:v>1.47162233720968E-3</c:v>
                </c:pt>
                <c:pt idx="3">
                  <c:v>1.32974421102557E-3</c:v>
                </c:pt>
                <c:pt idx="4">
                  <c:v>1.11591279274527E-3</c:v>
                </c:pt>
                <c:pt idx="5">
                  <c:v>8.1449242885013595E-4</c:v>
                </c:pt>
                <c:pt idx="6">
                  <c:v>4.8080974140928001E-4</c:v>
                </c:pt>
                <c:pt idx="7">
                  <c:v>2.2762787929586601E-4</c:v>
                </c:pt>
                <c:pt idx="8">
                  <c:v>1.12628291984135E-4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B2D-456D-A3B9-611525C89F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Analysis_6_No_Adap!$D$44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Analysis_6_No_Adap!$D$45:$D$53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B2D-456D-A3B9-611525C89FA6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Analysis_6_No_Adap!$E$56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Analysis_6_No_Adap!$E$57:$E$65</c:f>
              <c:numCache>
                <c:formatCode>0.00E+00</c:formatCode>
                <c:ptCount val="9"/>
                <c:pt idx="0">
                  <c:v>2.12337719508819E-2</c:v>
                </c:pt>
                <c:pt idx="1">
                  <c:v>1.2795447895482799E-3</c:v>
                </c:pt>
                <c:pt idx="2">
                  <c:v>1.8692737172032501E-6</c:v>
                </c:pt>
                <c:pt idx="3">
                  <c:v>5.8805117719718003E-8</c:v>
                </c:pt>
                <c:pt idx="4">
                  <c:v>4.9263849270786398E-7</c:v>
                </c:pt>
                <c:pt idx="5">
                  <c:v>9.8440574585606489E-7</c:v>
                </c:pt>
                <c:pt idx="6">
                  <c:v>1.8944112070568E-6</c:v>
                </c:pt>
                <c:pt idx="7">
                  <c:v>7.7183931257440698E-7</c:v>
                </c:pt>
                <c:pt idx="8">
                  <c:v>5.3379035885869897E-7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2C-4580-903B-AFD44B496EBE}"/>
            </c:ext>
          </c:extLst>
        </c:ser>
        <c:ser>
          <c:idx val="2"/>
          <c:order val="2"/>
          <c:tx>
            <c:strRef>
              <c:f>Analysis_6_No_Adap!$F$56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Analysis_6_No_Adap!$F$57:$F$65</c:f>
              <c:numCache>
                <c:formatCode>0.00E+00</c:formatCode>
                <c:ptCount val="9"/>
                <c:pt idx="0">
                  <c:v>2.12337719508819E-2</c:v>
                </c:pt>
                <c:pt idx="1">
                  <c:v>1.2795447895476699E-3</c:v>
                </c:pt>
                <c:pt idx="2">
                  <c:v>1.8692730769376301E-6</c:v>
                </c:pt>
                <c:pt idx="3">
                  <c:v>6.0818815650343096E-8</c:v>
                </c:pt>
                <c:pt idx="4">
                  <c:v>1.7756841191873799E-7</c:v>
                </c:pt>
                <c:pt idx="5">
                  <c:v>1.98573704943139E-6</c:v>
                </c:pt>
                <c:pt idx="6">
                  <c:v>7.7227774359200904E-5</c:v>
                </c:pt>
                <c:pt idx="7">
                  <c:v>4.8024947538516399E-4</c:v>
                </c:pt>
                <c:pt idx="8">
                  <c:v>4.4641550660030104E-3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2C-4580-903B-AFD44B496EBE}"/>
            </c:ext>
          </c:extLst>
        </c:ser>
        <c:ser>
          <c:idx val="3"/>
          <c:order val="3"/>
          <c:tx>
            <c:strRef>
              <c:f>Analysis_6_No_Adap!$G$56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Analysis_6_No_Adap!$G$57:$G$65</c:f>
              <c:numCache>
                <c:formatCode>0.00E+00</c:formatCode>
                <c:ptCount val="9"/>
                <c:pt idx="0">
                  <c:v>2.1233771950882E-2</c:v>
                </c:pt>
                <c:pt idx="1">
                  <c:v>1.27954478954284E-3</c:v>
                </c:pt>
                <c:pt idx="2">
                  <c:v>2.2773958558430802E-6</c:v>
                </c:pt>
                <c:pt idx="3">
                  <c:v>0.255570182246388</c:v>
                </c:pt>
                <c:pt idx="4">
                  <c:v>2.5165996600420502</c:v>
                </c:pt>
                <c:pt idx="5">
                  <c:v>30.5040679813232</c:v>
                </c:pt>
                <c:pt idx="6">
                  <c:v>44.857945913451402</c:v>
                </c:pt>
                <c:pt idx="7">
                  <c:v>4.9339101395804699</c:v>
                </c:pt>
                <c:pt idx="8">
                  <c:v>7.2878124491972596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02C-4580-903B-AFD44B496EBE}"/>
            </c:ext>
          </c:extLst>
        </c:ser>
        <c:ser>
          <c:idx val="4"/>
          <c:order val="4"/>
          <c:tx>
            <c:strRef>
              <c:f>Analysis_6_No_Adap!$H$56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Analysis_6_No_Adap!$H$57:$H$65</c:f>
              <c:numCache>
                <c:formatCode>0.00E+00</c:formatCode>
                <c:ptCount val="9"/>
                <c:pt idx="0">
                  <c:v>2.1233771950882E-2</c:v>
                </c:pt>
                <c:pt idx="1">
                  <c:v>1.27954478956033E-3</c:v>
                </c:pt>
                <c:pt idx="2">
                  <c:v>1.92608924509674E-6</c:v>
                </c:pt>
                <c:pt idx="3">
                  <c:v>1.26002129614389E-4</c:v>
                </c:pt>
                <c:pt idx="4">
                  <c:v>1.3563918337801701E-3</c:v>
                </c:pt>
                <c:pt idx="5">
                  <c:v>0.18893150917930099</c:v>
                </c:pt>
                <c:pt idx="6">
                  <c:v>41.301553342732802</c:v>
                </c:pt>
                <c:pt idx="7">
                  <c:v>14621.242759062599</c:v>
                </c:pt>
                <c:pt idx="8">
                  <c:v>717657.85813574796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02C-4580-903B-AFD44B496EBE}"/>
            </c:ext>
          </c:extLst>
        </c:ser>
        <c:ser>
          <c:idx val="5"/>
          <c:order val="5"/>
          <c:tx>
            <c:strRef>
              <c:f>Analysis_6_No_Adap!$I$56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Analysis_6_No_Adap!$I$57:$I$65</c:f>
              <c:numCache>
                <c:formatCode>0.00E+00</c:formatCode>
                <c:ptCount val="9"/>
                <c:pt idx="0">
                  <c:v>2.12337720389516E-2</c:v>
                </c:pt>
                <c:pt idx="1">
                  <c:v>1.2795474522775401E-3</c:v>
                </c:pt>
                <c:pt idx="2">
                  <c:v>4.6082788249246498E-6</c:v>
                </c:pt>
                <c:pt idx="3">
                  <c:v>5.1171940412819705E-7</c:v>
                </c:pt>
                <c:pt idx="4">
                  <c:v>1.7873777374832801E-7</c:v>
                </c:pt>
                <c:pt idx="5">
                  <c:v>1.3476719035177001E-7</c:v>
                </c:pt>
                <c:pt idx="6">
                  <c:v>1.3410308252748101E-7</c:v>
                </c:pt>
                <c:pt idx="7">
                  <c:v>1.6906748878664499E-7</c:v>
                </c:pt>
                <c:pt idx="8">
                  <c:v>2.8028665310930702E-7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02C-4580-903B-AFD44B496EBE}"/>
            </c:ext>
          </c:extLst>
        </c:ser>
        <c:ser>
          <c:idx val="6"/>
          <c:order val="6"/>
          <c:tx>
            <c:strRef>
              <c:f>Analysis_6_No_Adap!$J$56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Analysis_6_No_Adap!$J$57:$J$65</c:f>
              <c:numCache>
                <c:formatCode>0.00E+00</c:formatCode>
                <c:ptCount val="9"/>
                <c:pt idx="0">
                  <c:v>2.12337720389516E-2</c:v>
                </c:pt>
                <c:pt idx="1">
                  <c:v>1.2795474465561701E-3</c:v>
                </c:pt>
                <c:pt idx="2">
                  <c:v>4.6080436877371503E-6</c:v>
                </c:pt>
                <c:pt idx="3">
                  <c:v>4.1291050345559899E-7</c:v>
                </c:pt>
                <c:pt idx="4">
                  <c:v>1.48338329730713E-7</c:v>
                </c:pt>
                <c:pt idx="5">
                  <c:v>1.10398698183189E-7</c:v>
                </c:pt>
                <c:pt idx="6">
                  <c:v>7.8596565700195203E-8</c:v>
                </c:pt>
                <c:pt idx="7">
                  <c:v>4.3488219303444702E-8</c:v>
                </c:pt>
                <c:pt idx="8">
                  <c:v>1.6483606979367202E-8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02C-4580-903B-AFD44B496E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Analysis_6_No_Adap!$D$56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Analysis_6_No_Adap!$D$57:$D$65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02C-4580-903B-AFD44B496EBE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761751352305902E-2"/>
          <c:y val="7.5555523012628897E-2"/>
          <c:w val="0.88463939090469734"/>
          <c:h val="0.73918746007135439"/>
        </c:manualLayout>
      </c:layout>
      <c:lineChart>
        <c:grouping val="standard"/>
        <c:varyColors val="0"/>
        <c:ser>
          <c:idx val="1"/>
          <c:order val="1"/>
          <c:tx>
            <c:strRef>
              <c:f>'Analysis_4_No_Adap '!$E$32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'Analysis_4_No_Adap '!$E$33:$E$41</c:f>
              <c:numCache>
                <c:formatCode>0.00E+00</c:formatCode>
                <c:ptCount val="9"/>
                <c:pt idx="0">
                  <c:v>5.13382842097743E-2</c:v>
                </c:pt>
                <c:pt idx="1">
                  <c:v>1.26802595831155E-3</c:v>
                </c:pt>
                <c:pt idx="2">
                  <c:v>9.0649001682763199E-7</c:v>
                </c:pt>
                <c:pt idx="3">
                  <c:v>1.08736342814275E-5</c:v>
                </c:pt>
                <c:pt idx="4">
                  <c:v>1.00085590761356E-4</c:v>
                </c:pt>
                <c:pt idx="5">
                  <c:v>6.7959066552214498E-4</c:v>
                </c:pt>
                <c:pt idx="6">
                  <c:v>1.24231031184929E-3</c:v>
                </c:pt>
                <c:pt idx="7">
                  <c:v>7.2488464783138098E-5</c:v>
                </c:pt>
                <c:pt idx="8">
                  <c:v>2.9013704128444401E-4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68-490C-8BD1-AB75B1F124EC}"/>
            </c:ext>
          </c:extLst>
        </c:ser>
        <c:ser>
          <c:idx val="2"/>
          <c:order val="2"/>
          <c:tx>
            <c:strRef>
              <c:f>'Analysis_4_No_Adap '!$F$32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'Analysis_4_No_Adap '!$F$33:$F$41</c:f>
              <c:numCache>
                <c:formatCode>0.00E+00</c:formatCode>
                <c:ptCount val="9"/>
                <c:pt idx="0">
                  <c:v>5.13382842097743E-2</c:v>
                </c:pt>
                <c:pt idx="1">
                  <c:v>1.2680259587431999E-3</c:v>
                </c:pt>
                <c:pt idx="2">
                  <c:v>8.2348639773854902E-7</c:v>
                </c:pt>
                <c:pt idx="3">
                  <c:v>1.62223300763653E-5</c:v>
                </c:pt>
                <c:pt idx="4">
                  <c:v>1.32496113450786E-4</c:v>
                </c:pt>
                <c:pt idx="5">
                  <c:v>1.9575807341943901E-2</c:v>
                </c:pt>
                <c:pt idx="6">
                  <c:v>0.28124896086589701</c:v>
                </c:pt>
                <c:pt idx="7">
                  <c:v>7.0038860217197101</c:v>
                </c:pt>
                <c:pt idx="8">
                  <c:v>102.00388160919501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68-490C-8BD1-AB75B1F124EC}"/>
            </c:ext>
          </c:extLst>
        </c:ser>
        <c:ser>
          <c:idx val="3"/>
          <c:order val="3"/>
          <c:tx>
            <c:strRef>
              <c:f>'Analysis_4_No_Adap '!$G$32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'Analysis_4_No_Adap '!$G$33:$G$41</c:f>
              <c:numCache>
                <c:formatCode>0.00E+00</c:formatCode>
                <c:ptCount val="9"/>
                <c:pt idx="0">
                  <c:v>5.1338284209768902E-2</c:v>
                </c:pt>
                <c:pt idx="1">
                  <c:v>1.26802600432585E-3</c:v>
                </c:pt>
                <c:pt idx="2">
                  <c:v>1.9006470265831199</c:v>
                </c:pt>
                <c:pt idx="3">
                  <c:v>52.263303812741803</c:v>
                </c:pt>
                <c:pt idx="4">
                  <c:v>245.377292888477</c:v>
                </c:pt>
                <c:pt idx="5">
                  <c:v>107.977021340829</c:v>
                </c:pt>
                <c:pt idx="6">
                  <c:v>312.25321292769502</c:v>
                </c:pt>
                <c:pt idx="7">
                  <c:v>491.692883569213</c:v>
                </c:pt>
                <c:pt idx="8">
                  <c:v>1394.3756323150999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568-490C-8BD1-AB75B1F124EC}"/>
            </c:ext>
          </c:extLst>
        </c:ser>
        <c:ser>
          <c:idx val="4"/>
          <c:order val="4"/>
          <c:tx>
            <c:strRef>
              <c:f>'Analysis_4_No_Adap '!$H$32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'Analysis_4_No_Adap '!$H$33:$H$41</c:f>
              <c:numCache>
                <c:formatCode>0.00E+00</c:formatCode>
                <c:ptCount val="9"/>
                <c:pt idx="0">
                  <c:v>5.1338284209768902E-2</c:v>
                </c:pt>
                <c:pt idx="1">
                  <c:v>1.2680259505661901E-3</c:v>
                </c:pt>
                <c:pt idx="2">
                  <c:v>1.5278743958743001E-2</c:v>
                </c:pt>
                <c:pt idx="3">
                  <c:v>4.9735478734317599E-2</c:v>
                </c:pt>
                <c:pt idx="4">
                  <c:v>1.2676786188129601</c:v>
                </c:pt>
                <c:pt idx="5">
                  <c:v>51.156650748303598</c:v>
                </c:pt>
                <c:pt idx="6">
                  <c:v>1778.0324141332901</c:v>
                </c:pt>
                <c:pt idx="7">
                  <c:v>73162.276594842799</c:v>
                </c:pt>
                <c:pt idx="8">
                  <c:v>8692662.4718065299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568-490C-8BD1-AB75B1F124EC}"/>
            </c:ext>
          </c:extLst>
        </c:ser>
        <c:ser>
          <c:idx val="5"/>
          <c:order val="5"/>
          <c:tx>
            <c:strRef>
              <c:f>'Analysis_4_No_Adap '!$I$32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'Analysis_4_No_Adap '!$I$33:$I$41</c:f>
              <c:numCache>
                <c:formatCode>0.00E+00</c:formatCode>
                <c:ptCount val="9"/>
                <c:pt idx="0">
                  <c:v>5.1338315687423197E-2</c:v>
                </c:pt>
                <c:pt idx="1">
                  <c:v>1.27119710621049E-3</c:v>
                </c:pt>
                <c:pt idx="2">
                  <c:v>6.8625739911620798E-5</c:v>
                </c:pt>
                <c:pt idx="3">
                  <c:v>1.9519512271415399E-5</c:v>
                </c:pt>
                <c:pt idx="4">
                  <c:v>9.3677412484893807E-6</c:v>
                </c:pt>
                <c:pt idx="5">
                  <c:v>6.3809992463248503E-6</c:v>
                </c:pt>
                <c:pt idx="6">
                  <c:v>5.2208510150642002E-6</c:v>
                </c:pt>
                <c:pt idx="7">
                  <c:v>4.7226911925601903E-6</c:v>
                </c:pt>
                <c:pt idx="8">
                  <c:v>5.6406309252299297E-6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568-490C-8BD1-AB75B1F124EC}"/>
            </c:ext>
          </c:extLst>
        </c:ser>
        <c:ser>
          <c:idx val="6"/>
          <c:order val="6"/>
          <c:tx>
            <c:strRef>
              <c:f>'Analysis_4_No_Adap '!$J$32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'Analysis_4_No_Adap '!$J$33:$J$41</c:f>
              <c:numCache>
                <c:formatCode>0.00E+00</c:formatCode>
                <c:ptCount val="9"/>
                <c:pt idx="0">
                  <c:v>5.1338315687423197E-2</c:v>
                </c:pt>
                <c:pt idx="1">
                  <c:v>1.27119675958687E-3</c:v>
                </c:pt>
                <c:pt idx="2">
                  <c:v>6.8398917669298994E-5</c:v>
                </c:pt>
                <c:pt idx="3">
                  <c:v>1.47140454362926E-5</c:v>
                </c:pt>
                <c:pt idx="4">
                  <c:v>4.3886339526899601E-6</c:v>
                </c:pt>
                <c:pt idx="5">
                  <c:v>2.9269285832800298E-6</c:v>
                </c:pt>
                <c:pt idx="6">
                  <c:v>2.6336695135853499E-6</c:v>
                </c:pt>
                <c:pt idx="7">
                  <c:v>2.2667933023967601E-6</c:v>
                </c:pt>
                <c:pt idx="8">
                  <c:v>1.7286513858127999E-6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568-490C-8BD1-AB75B1F124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'Analysis_4_No_Adap '!$D$32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'Analysis_4_No_Adap '!$D$33:$D$41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568-490C-8BD1-AB75B1F124EC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'Analysis_4_No_Adap '!$E$68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'Analysis_4_No_Adap '!$E$69:$E$77</c:f>
              <c:numCache>
                <c:formatCode>0.00E+00</c:formatCode>
                <c:ptCount val="9"/>
                <c:pt idx="0">
                  <c:v>1.48261225047063E-2</c:v>
                </c:pt>
                <c:pt idx="1">
                  <c:v>1.66318725519231E-4</c:v>
                </c:pt>
                <c:pt idx="2">
                  <c:v>1.90713311547907E-5</c:v>
                </c:pt>
                <c:pt idx="3">
                  <c:v>1.74810018248179E-4</c:v>
                </c:pt>
                <c:pt idx="4">
                  <c:v>8.8146760442473198E-4</c:v>
                </c:pt>
                <c:pt idx="5">
                  <c:v>3.1199481539917299E-4</c:v>
                </c:pt>
                <c:pt idx="6">
                  <c:v>4.3202087283857899E-3</c:v>
                </c:pt>
                <c:pt idx="7">
                  <c:v>6.6068676682701601E-4</c:v>
                </c:pt>
                <c:pt idx="8">
                  <c:v>2.3600547068415201E-3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7C-4FA2-81D6-7538A3AB68F5}"/>
            </c:ext>
          </c:extLst>
        </c:ser>
        <c:ser>
          <c:idx val="2"/>
          <c:order val="2"/>
          <c:tx>
            <c:strRef>
              <c:f>'Analysis_4_No_Adap '!$F$68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'Analysis_4_No_Adap '!$F$69:$F$77</c:f>
              <c:numCache>
                <c:formatCode>0.00E+00</c:formatCode>
                <c:ptCount val="9"/>
                <c:pt idx="0">
                  <c:v>1.48261225047063E-2</c:v>
                </c:pt>
                <c:pt idx="1">
                  <c:v>1.66318712891227E-4</c:v>
                </c:pt>
                <c:pt idx="2">
                  <c:v>1.5127483179739099E-5</c:v>
                </c:pt>
                <c:pt idx="3">
                  <c:v>2.2237467338719901E-4</c:v>
                </c:pt>
                <c:pt idx="4">
                  <c:v>5.0243781285288103E-3</c:v>
                </c:pt>
                <c:pt idx="5">
                  <c:v>4.2780518636058501E-2</c:v>
                </c:pt>
                <c:pt idx="6">
                  <c:v>8.0972993477455901</c:v>
                </c:pt>
                <c:pt idx="7">
                  <c:v>33.972487549757602</c:v>
                </c:pt>
                <c:pt idx="8">
                  <c:v>1431.15993553766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7C-4FA2-81D6-7538A3AB68F5}"/>
            </c:ext>
          </c:extLst>
        </c:ser>
        <c:ser>
          <c:idx val="3"/>
          <c:order val="3"/>
          <c:tx>
            <c:strRef>
              <c:f>'Analysis_4_No_Adap '!$G$68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'Analysis_4_No_Adap '!$G$69:$G$77</c:f>
              <c:numCache>
                <c:formatCode>0.00E+00</c:formatCode>
                <c:ptCount val="9"/>
                <c:pt idx="0">
                  <c:v>1.48261225046801E-2</c:v>
                </c:pt>
                <c:pt idx="1">
                  <c:v>1.6627640016221701E-4</c:v>
                </c:pt>
                <c:pt idx="2">
                  <c:v>11.512173996598399</c:v>
                </c:pt>
                <c:pt idx="3">
                  <c:v>51.5103068133376</c:v>
                </c:pt>
                <c:pt idx="4">
                  <c:v>129.697678589318</c:v>
                </c:pt>
                <c:pt idx="5">
                  <c:v>67992.767990264198</c:v>
                </c:pt>
                <c:pt idx="6">
                  <c:v>653.71633625144295</c:v>
                </c:pt>
                <c:pt idx="7">
                  <c:v>795.13161501451498</c:v>
                </c:pt>
                <c:pt idx="8">
                  <c:v>809.78156762509695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87C-4FA2-81D6-7538A3AB68F5}"/>
            </c:ext>
          </c:extLst>
        </c:ser>
        <c:ser>
          <c:idx val="4"/>
          <c:order val="4"/>
          <c:tx>
            <c:strRef>
              <c:f>'Analysis_4_No_Adap '!$H$68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'Analysis_4_No_Adap '!$H$69:$H$77</c:f>
              <c:numCache>
                <c:formatCode>0.00E+00</c:formatCode>
                <c:ptCount val="9"/>
                <c:pt idx="0">
                  <c:v>1.48261225046801E-2</c:v>
                </c:pt>
                <c:pt idx="1">
                  <c:v>1.6631504978515299E-4</c:v>
                </c:pt>
                <c:pt idx="2">
                  <c:v>4.6170288254408803E-2</c:v>
                </c:pt>
                <c:pt idx="3">
                  <c:v>0.34836567033580501</c:v>
                </c:pt>
                <c:pt idx="4">
                  <c:v>10.776037438284099</c:v>
                </c:pt>
                <c:pt idx="5">
                  <c:v>53351.8949059558</c:v>
                </c:pt>
                <c:pt idx="6">
                  <c:v>2934862.04571601</c:v>
                </c:pt>
                <c:pt idx="7">
                  <c:v>290279202.132155</c:v>
                </c:pt>
                <c:pt idx="8">
                  <c:v>429643598770.62299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87C-4FA2-81D6-7538A3AB68F5}"/>
            </c:ext>
          </c:extLst>
        </c:ser>
        <c:ser>
          <c:idx val="5"/>
          <c:order val="5"/>
          <c:tx>
            <c:strRef>
              <c:f>'Analysis_4_No_Adap '!$I$68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'Analysis_4_No_Adap '!$I$69:$I$77</c:f>
              <c:numCache>
                <c:formatCode>0.00E+00</c:formatCode>
                <c:ptCount val="9"/>
                <c:pt idx="0">
                  <c:v>1.48263066532198E-2</c:v>
                </c:pt>
                <c:pt idx="1">
                  <c:v>2.94714199416855E-4</c:v>
                </c:pt>
                <c:pt idx="2">
                  <c:v>6.5627040046329195E-5</c:v>
                </c:pt>
                <c:pt idx="3">
                  <c:v>5.2725235654020502E-5</c:v>
                </c:pt>
                <c:pt idx="4">
                  <c:v>4.52440324846305E-5</c:v>
                </c:pt>
                <c:pt idx="5">
                  <c:v>3.4682015221040802E-5</c:v>
                </c:pt>
                <c:pt idx="6">
                  <c:v>2.36310358065881E-5</c:v>
                </c:pt>
                <c:pt idx="7">
                  <c:v>1.46315733421693E-5</c:v>
                </c:pt>
                <c:pt idx="8">
                  <c:v>8.7961268207694403E-6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87C-4FA2-81D6-7538A3AB68F5}"/>
            </c:ext>
          </c:extLst>
        </c:ser>
        <c:ser>
          <c:idx val="6"/>
          <c:order val="6"/>
          <c:tx>
            <c:strRef>
              <c:f>'Analysis_4_No_Adap '!$J$68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'Analysis_4_No_Adap '!$J$69:$J$77</c:f>
              <c:numCache>
                <c:formatCode>0.00E+00</c:formatCode>
                <c:ptCount val="9"/>
                <c:pt idx="0">
                  <c:v>1.48263066532198E-2</c:v>
                </c:pt>
                <c:pt idx="1">
                  <c:v>2.9464872614250301E-4</c:v>
                </c:pt>
                <c:pt idx="2">
                  <c:v>5.9203408899394002E-5</c:v>
                </c:pt>
                <c:pt idx="3">
                  <c:v>4.8695762896230903E-5</c:v>
                </c:pt>
                <c:pt idx="4">
                  <c:v>3.5322798019524998E-5</c:v>
                </c:pt>
                <c:pt idx="5">
                  <c:v>1.9048482722107198E-5</c:v>
                </c:pt>
                <c:pt idx="6">
                  <c:v>7.6454341284208092E-6</c:v>
                </c:pt>
                <c:pt idx="7">
                  <c:v>4.0904805060286698E-6</c:v>
                </c:pt>
                <c:pt idx="8">
                  <c:v>3.81268439295507E-6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87C-4FA2-81D6-7538A3AB68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'Analysis_4_No_Adap '!$D$68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'Analysis_4_No_Adap '!$D$69:$D$77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187C-4FA2-81D6-7538A3AB68F5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'Analysis_4_No_Adap '!$E$44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'Analysis_4_No_Adap '!$E$45:$E$53</c:f>
              <c:numCache>
                <c:formatCode>0.00E+00</c:formatCode>
                <c:ptCount val="9"/>
                <c:pt idx="0">
                  <c:v>1.7455675295690001E-2</c:v>
                </c:pt>
                <c:pt idx="1">
                  <c:v>2.5771455215992702E-3</c:v>
                </c:pt>
                <c:pt idx="2">
                  <c:v>14.101230642572901</c:v>
                </c:pt>
                <c:pt idx="3">
                  <c:v>7.3185531463364297</c:v>
                </c:pt>
                <c:pt idx="4">
                  <c:v>40.965529485299399</c:v>
                </c:pt>
                <c:pt idx="5">
                  <c:v>12.1817089694432</c:v>
                </c:pt>
                <c:pt idx="6">
                  <c:v>45.7269876981251</c:v>
                </c:pt>
                <c:pt idx="7">
                  <c:v>25.3379692161793</c:v>
                </c:pt>
                <c:pt idx="8">
                  <c:v>50.772622522866499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37-486A-9227-F650EB3BC7E4}"/>
            </c:ext>
          </c:extLst>
        </c:ser>
        <c:ser>
          <c:idx val="2"/>
          <c:order val="2"/>
          <c:tx>
            <c:strRef>
              <c:f>'Analysis_4_No_Adap '!$F$44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'Analysis_4_No_Adap '!$F$45:$F$53</c:f>
              <c:numCache>
                <c:formatCode>0.00E+00</c:formatCode>
                <c:ptCount val="9"/>
                <c:pt idx="0">
                  <c:v>1.7455675295690001E-2</c:v>
                </c:pt>
                <c:pt idx="1">
                  <c:v>3.0362715968403902E-3</c:v>
                </c:pt>
                <c:pt idx="2">
                  <c:v>14.000717931795</c:v>
                </c:pt>
                <c:pt idx="3">
                  <c:v>64.000480497092795</c:v>
                </c:pt>
                <c:pt idx="4">
                  <c:v>753.99834368710697</c:v>
                </c:pt>
                <c:pt idx="5">
                  <c:v>5738.0004387934596</c:v>
                </c:pt>
                <c:pt idx="6">
                  <c:v>66567.998737188595</c:v>
                </c:pt>
                <c:pt idx="7">
                  <c:v>2128296.0014761002</c:v>
                </c:pt>
                <c:pt idx="8">
                  <c:v>105358515.999743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37-486A-9227-F650EB3BC7E4}"/>
            </c:ext>
          </c:extLst>
        </c:ser>
        <c:ser>
          <c:idx val="3"/>
          <c:order val="3"/>
          <c:tx>
            <c:strRef>
              <c:f>'Analysis_4_No_Adap '!$G$44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'Analysis_4_No_Adap '!$G$45:$G$53</c:f>
              <c:numCache>
                <c:formatCode>0.00E+00</c:formatCode>
                <c:ptCount val="9"/>
                <c:pt idx="0">
                  <c:v>1.7456043061681501E-2</c:v>
                </c:pt>
                <c:pt idx="1">
                  <c:v>651.05083791663799</c:v>
                </c:pt>
                <c:pt idx="2">
                  <c:v>10690.5019164407</c:v>
                </c:pt>
                <c:pt idx="3">
                  <c:v>6007.6390043094198</c:v>
                </c:pt>
                <c:pt idx="4">
                  <c:v>43051.455443880601</c:v>
                </c:pt>
                <c:pt idx="5">
                  <c:v>39757.135727643203</c:v>
                </c:pt>
                <c:pt idx="6">
                  <c:v>71212.178476483503</c:v>
                </c:pt>
                <c:pt idx="7">
                  <c:v>154485.58514449999</c:v>
                </c:pt>
                <c:pt idx="8">
                  <c:v>108309.920899192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637-486A-9227-F650EB3BC7E4}"/>
            </c:ext>
          </c:extLst>
        </c:ser>
        <c:ser>
          <c:idx val="4"/>
          <c:order val="4"/>
          <c:tx>
            <c:strRef>
              <c:f>'Analysis_4_No_Adap '!$H$44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'Analysis_4_No_Adap '!$H$45:$H$53</c:f>
              <c:numCache>
                <c:formatCode>0.00E+00</c:formatCode>
                <c:ptCount val="9"/>
                <c:pt idx="0">
                  <c:v>1.7456043061681501E-2</c:v>
                </c:pt>
                <c:pt idx="1">
                  <c:v>137.34035884072901</c:v>
                </c:pt>
                <c:pt idx="2">
                  <c:v>630.68412981388803</c:v>
                </c:pt>
                <c:pt idx="3">
                  <c:v>1610.8148985707801</c:v>
                </c:pt>
                <c:pt idx="4">
                  <c:v>31502.415469460499</c:v>
                </c:pt>
                <c:pt idx="5">
                  <c:v>349635.800496254</c:v>
                </c:pt>
                <c:pt idx="6">
                  <c:v>15029645.1825277</c:v>
                </c:pt>
                <c:pt idx="7">
                  <c:v>2101845531.8051801</c:v>
                </c:pt>
                <c:pt idx="8">
                  <c:v>94246884489.074493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37-486A-9227-F650EB3BC7E4}"/>
            </c:ext>
          </c:extLst>
        </c:ser>
        <c:ser>
          <c:idx val="5"/>
          <c:order val="5"/>
          <c:tx>
            <c:strRef>
              <c:f>'Analysis_4_No_Adap '!$I$44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'Analysis_4_No_Adap '!$I$45:$I$53</c:f>
              <c:numCache>
                <c:formatCode>0.00E+00</c:formatCode>
                <c:ptCount val="9"/>
                <c:pt idx="0">
                  <c:v>1.8961167224865499E-2</c:v>
                </c:pt>
                <c:pt idx="1">
                  <c:v>1.51554352209029E-2</c:v>
                </c:pt>
                <c:pt idx="2">
                  <c:v>1.38407949035106E-2</c:v>
                </c:pt>
                <c:pt idx="3">
                  <c:v>1.29347759872585E-2</c:v>
                </c:pt>
                <c:pt idx="4">
                  <c:v>1.17972538850673E-2</c:v>
                </c:pt>
                <c:pt idx="5">
                  <c:v>1.01478786689664E-2</c:v>
                </c:pt>
                <c:pt idx="6">
                  <c:v>7.9929085713046407E-3</c:v>
                </c:pt>
                <c:pt idx="7">
                  <c:v>5.6890358901071601E-3</c:v>
                </c:pt>
                <c:pt idx="8">
                  <c:v>3.7327572278251799E-3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637-486A-9227-F650EB3BC7E4}"/>
            </c:ext>
          </c:extLst>
        </c:ser>
        <c:ser>
          <c:idx val="6"/>
          <c:order val="6"/>
          <c:tx>
            <c:strRef>
              <c:f>'Analysis_4_No_Adap '!$J$44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'Analysis_4_No_Adap '!$J$45:$J$53</c:f>
              <c:numCache>
                <c:formatCode>0.00E+00</c:formatCode>
                <c:ptCount val="9"/>
                <c:pt idx="0">
                  <c:v>1.8961167224865499E-2</c:v>
                </c:pt>
                <c:pt idx="1">
                  <c:v>1.45928687255878E-2</c:v>
                </c:pt>
                <c:pt idx="2">
                  <c:v>1.33499848811778E-2</c:v>
                </c:pt>
                <c:pt idx="3">
                  <c:v>1.20626083435802E-2</c:v>
                </c:pt>
                <c:pt idx="4">
                  <c:v>1.0115586615601699E-2</c:v>
                </c:pt>
                <c:pt idx="5">
                  <c:v>7.3700362085378198E-3</c:v>
                </c:pt>
                <c:pt idx="6">
                  <c:v>4.3354905582164696E-3</c:v>
                </c:pt>
                <c:pt idx="7">
                  <c:v>2.04687598857234E-3</c:v>
                </c:pt>
                <c:pt idx="8">
                  <c:v>1.02471615825106E-3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637-486A-9227-F650EB3BC7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'Analysis_4_No_Adap '!$D$44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'Analysis_4_No_Adap '!$D$45:$D$53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637-486A-9227-F650EB3BC7E4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'Analysis_4_No_Adap '!$E$56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'Analysis_4_No_Adap '!$E$57:$E$65</c:f>
              <c:numCache>
                <c:formatCode>0.00E+00</c:formatCode>
                <c:ptCount val="9"/>
                <c:pt idx="0">
                  <c:v>0.165447813689236</c:v>
                </c:pt>
                <c:pt idx="1">
                  <c:v>1.0633338654712599E-2</c:v>
                </c:pt>
                <c:pt idx="2">
                  <c:v>2.0167946714000398E-5</c:v>
                </c:pt>
                <c:pt idx="3">
                  <c:v>4.5073126164751898E-6</c:v>
                </c:pt>
                <c:pt idx="4">
                  <c:v>1.36317580043954E-5</c:v>
                </c:pt>
                <c:pt idx="5">
                  <c:v>1.2950231626929201E-4</c:v>
                </c:pt>
                <c:pt idx="6">
                  <c:v>3.1660129891308801E-5</c:v>
                </c:pt>
                <c:pt idx="7">
                  <c:v>1.11837498559808E-5</c:v>
                </c:pt>
                <c:pt idx="8">
                  <c:v>3.31240355477824E-5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746-4E01-95D4-57AE8B6B3AEE}"/>
            </c:ext>
          </c:extLst>
        </c:ser>
        <c:ser>
          <c:idx val="2"/>
          <c:order val="2"/>
          <c:tx>
            <c:strRef>
              <c:f>'Analysis_4_No_Adap '!$F$56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'Analysis_4_No_Adap '!$F$57:$F$65</c:f>
              <c:numCache>
                <c:formatCode>0.00E+00</c:formatCode>
                <c:ptCount val="9"/>
                <c:pt idx="0">
                  <c:v>0.165447813689236</c:v>
                </c:pt>
                <c:pt idx="1">
                  <c:v>1.06333386547166E-2</c:v>
                </c:pt>
                <c:pt idx="2">
                  <c:v>2.0167934448256399E-5</c:v>
                </c:pt>
                <c:pt idx="3">
                  <c:v>4.5057493860411998E-6</c:v>
                </c:pt>
                <c:pt idx="4">
                  <c:v>1.2174306200041201E-5</c:v>
                </c:pt>
                <c:pt idx="5">
                  <c:v>4.3418246336646198E-4</c:v>
                </c:pt>
                <c:pt idx="6">
                  <c:v>2.86320107974647E-3</c:v>
                </c:pt>
                <c:pt idx="7">
                  <c:v>9.7652790756126394E-3</c:v>
                </c:pt>
                <c:pt idx="8">
                  <c:v>1.1230457755954499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46-4E01-95D4-57AE8B6B3AEE}"/>
            </c:ext>
          </c:extLst>
        </c:ser>
        <c:ser>
          <c:idx val="3"/>
          <c:order val="3"/>
          <c:tx>
            <c:strRef>
              <c:f>'Analysis_4_No_Adap '!$G$56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'Analysis_4_No_Adap '!$G$57:$G$65</c:f>
              <c:numCache>
                <c:formatCode>0.00E+00</c:formatCode>
                <c:ptCount val="9"/>
                <c:pt idx="0">
                  <c:v>0.165447813689236</c:v>
                </c:pt>
                <c:pt idx="1">
                  <c:v>1.06333386549524E-2</c:v>
                </c:pt>
                <c:pt idx="2">
                  <c:v>2.44665555486634E-5</c:v>
                </c:pt>
                <c:pt idx="3">
                  <c:v>4.4102512594548697</c:v>
                </c:pt>
                <c:pt idx="4">
                  <c:v>36.927054846279397</c:v>
                </c:pt>
                <c:pt idx="5">
                  <c:v>445.198987897206</c:v>
                </c:pt>
                <c:pt idx="6">
                  <c:v>644.95534488142096</c:v>
                </c:pt>
                <c:pt idx="7">
                  <c:v>74.369958280819503</c:v>
                </c:pt>
                <c:pt idx="8">
                  <c:v>122.733712968145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746-4E01-95D4-57AE8B6B3AEE}"/>
            </c:ext>
          </c:extLst>
        </c:ser>
        <c:ser>
          <c:idx val="4"/>
          <c:order val="4"/>
          <c:tx>
            <c:strRef>
              <c:f>'Analysis_4_No_Adap '!$H$56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'Analysis_4_No_Adap '!$H$57:$H$65</c:f>
              <c:numCache>
                <c:formatCode>0.00E+00</c:formatCode>
                <c:ptCount val="9"/>
                <c:pt idx="0">
                  <c:v>0.165447813689236</c:v>
                </c:pt>
                <c:pt idx="1">
                  <c:v>1.0633338655009299E-2</c:v>
                </c:pt>
                <c:pt idx="2">
                  <c:v>2.0415454950573102E-5</c:v>
                </c:pt>
                <c:pt idx="3">
                  <c:v>8.7237248681049095E-4</c:v>
                </c:pt>
                <c:pt idx="4">
                  <c:v>1.00246161949222E-2</c:v>
                </c:pt>
                <c:pt idx="5">
                  <c:v>1.5446961771819401</c:v>
                </c:pt>
                <c:pt idx="6">
                  <c:v>369.569088337766</c:v>
                </c:pt>
                <c:pt idx="7">
                  <c:v>132434.01743170101</c:v>
                </c:pt>
                <c:pt idx="8">
                  <c:v>6522380.4047468603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746-4E01-95D4-57AE8B6B3AEE}"/>
            </c:ext>
          </c:extLst>
        </c:ser>
        <c:ser>
          <c:idx val="5"/>
          <c:order val="5"/>
          <c:tx>
            <c:strRef>
              <c:f>'Analysis_4_No_Adap '!$I$56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'Analysis_4_No_Adap '!$I$57:$I$65</c:f>
              <c:numCache>
                <c:formatCode>0.00E+00</c:formatCode>
                <c:ptCount val="9"/>
                <c:pt idx="0">
                  <c:v>0.16544781611093701</c:v>
                </c:pt>
                <c:pt idx="1">
                  <c:v>1.0633392986845199E-2</c:v>
                </c:pt>
                <c:pt idx="2">
                  <c:v>9.0363235098589497E-5</c:v>
                </c:pt>
                <c:pt idx="3">
                  <c:v>9.5623358706831107E-6</c:v>
                </c:pt>
                <c:pt idx="4">
                  <c:v>2.8131491416338899E-6</c:v>
                </c:pt>
                <c:pt idx="5">
                  <c:v>1.9452575976686199E-6</c:v>
                </c:pt>
                <c:pt idx="6">
                  <c:v>1.8383878419569999E-6</c:v>
                </c:pt>
                <c:pt idx="7">
                  <c:v>2.1497879982845798E-6</c:v>
                </c:pt>
                <c:pt idx="8">
                  <c:v>3.7735196900534601E-6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746-4E01-95D4-57AE8B6B3AEE}"/>
            </c:ext>
          </c:extLst>
        </c:ser>
        <c:ser>
          <c:idx val="6"/>
          <c:order val="6"/>
          <c:tx>
            <c:strRef>
              <c:f>'Analysis_4_No_Adap '!$J$56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'Analysis_4_No_Adap '!$J$57:$J$65</c:f>
              <c:numCache>
                <c:formatCode>0.00E+00</c:formatCode>
                <c:ptCount val="9"/>
                <c:pt idx="0">
                  <c:v>0.16544781611093701</c:v>
                </c:pt>
                <c:pt idx="1">
                  <c:v>1.06333928106226E-2</c:v>
                </c:pt>
                <c:pt idx="2">
                  <c:v>9.03497949567012E-5</c:v>
                </c:pt>
                <c:pt idx="3">
                  <c:v>8.5500317710263102E-6</c:v>
                </c:pt>
                <c:pt idx="4">
                  <c:v>1.75751827491411E-6</c:v>
                </c:pt>
                <c:pt idx="5">
                  <c:v>1.03259693418067E-6</c:v>
                </c:pt>
                <c:pt idx="6">
                  <c:v>7.2554637675637E-7</c:v>
                </c:pt>
                <c:pt idx="7">
                  <c:v>4.41029986752994E-7</c:v>
                </c:pt>
                <c:pt idx="8">
                  <c:v>2.4016127309067801E-7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746-4E01-95D4-57AE8B6B3A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'Analysis_4_No_Adap '!$D$56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'Analysis_4_No_Adap '!$D$57:$D$65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E746-4E01-95D4-57AE8B6B3AEE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Analysis_1_Adap!$E$32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Analysis_1_Adap!$E$33:$E$41</c:f>
              <c:numCache>
                <c:formatCode>0.00E+00</c:formatCode>
                <c:ptCount val="9"/>
                <c:pt idx="0">
                  <c:v>0.20584716274074399</c:v>
                </c:pt>
                <c:pt idx="1">
                  <c:v>0.29273891485345999</c:v>
                </c:pt>
                <c:pt idx="2">
                  <c:v>0.36125970102581001</c:v>
                </c:pt>
                <c:pt idx="3">
                  <c:v>0.40549640802770798</c:v>
                </c:pt>
                <c:pt idx="4">
                  <c:v>0.42855726008443701</c:v>
                </c:pt>
                <c:pt idx="5">
                  <c:v>0.44360457612461202</c:v>
                </c:pt>
                <c:pt idx="6">
                  <c:v>0.45200420484353798</c:v>
                </c:pt>
                <c:pt idx="7">
                  <c:v>0.45636132473434898</c:v>
                </c:pt>
                <c:pt idx="8">
                  <c:v>0.45903871559003101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5C-4B02-A149-CED945EADCAF}"/>
            </c:ext>
          </c:extLst>
        </c:ser>
        <c:ser>
          <c:idx val="2"/>
          <c:order val="2"/>
          <c:tx>
            <c:strRef>
              <c:f>Analysis_1_Adap!$F$32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Analysis_1_Adap!$F$33:$F$41</c:f>
              <c:numCache>
                <c:formatCode>0.00E+00</c:formatCode>
                <c:ptCount val="9"/>
                <c:pt idx="0">
                  <c:v>0.20584716274074399</c:v>
                </c:pt>
                <c:pt idx="1">
                  <c:v>0.18659942322472101</c:v>
                </c:pt>
                <c:pt idx="2">
                  <c:v>0.17652077109713299</c:v>
                </c:pt>
                <c:pt idx="3">
                  <c:v>0.17322578689481299</c:v>
                </c:pt>
                <c:pt idx="4">
                  <c:v>0.17276039842306901</c:v>
                </c:pt>
                <c:pt idx="5">
                  <c:v>0.17255409929273099</c:v>
                </c:pt>
                <c:pt idx="6">
                  <c:v>0.172517084613758</c:v>
                </c:pt>
                <c:pt idx="7">
                  <c:v>0.17250201532012299</c:v>
                </c:pt>
                <c:pt idx="8">
                  <c:v>0.172500669026807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5C-4B02-A149-CED945EADCAF}"/>
            </c:ext>
          </c:extLst>
        </c:ser>
        <c:ser>
          <c:idx val="3"/>
          <c:order val="3"/>
          <c:tx>
            <c:strRef>
              <c:f>Analysis_1_Adap!$G$32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Analysis_1_Adap!$G$33:$G$41</c:f>
              <c:numCache>
                <c:formatCode>0.00E+00</c:formatCode>
                <c:ptCount val="9"/>
                <c:pt idx="0">
                  <c:v>0.20584716274074399</c:v>
                </c:pt>
                <c:pt idx="1">
                  <c:v>0.29273891485345999</c:v>
                </c:pt>
                <c:pt idx="2">
                  <c:v>0.36125970102581001</c:v>
                </c:pt>
                <c:pt idx="3">
                  <c:v>0.40549640802770798</c:v>
                </c:pt>
                <c:pt idx="4">
                  <c:v>0.42855726008443701</c:v>
                </c:pt>
                <c:pt idx="5">
                  <c:v>0.44360457612461202</c:v>
                </c:pt>
                <c:pt idx="6">
                  <c:v>0.45200420484353798</c:v>
                </c:pt>
                <c:pt idx="7">
                  <c:v>0.45636132473434898</c:v>
                </c:pt>
                <c:pt idx="8">
                  <c:v>0.45903871559003101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D5C-4B02-A149-CED945EADCAF}"/>
            </c:ext>
          </c:extLst>
        </c:ser>
        <c:ser>
          <c:idx val="4"/>
          <c:order val="4"/>
          <c:tx>
            <c:strRef>
              <c:f>Analysis_1_Adap!$H$32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Analysis_1_Adap!$H$33:$H$41</c:f>
              <c:numCache>
                <c:formatCode>0.00E+00</c:formatCode>
                <c:ptCount val="9"/>
                <c:pt idx="0">
                  <c:v>0.20584716274074399</c:v>
                </c:pt>
                <c:pt idx="1">
                  <c:v>0.18659942322472101</c:v>
                </c:pt>
                <c:pt idx="2">
                  <c:v>0.17652077109713299</c:v>
                </c:pt>
                <c:pt idx="3">
                  <c:v>0.17322578689481299</c:v>
                </c:pt>
                <c:pt idx="4">
                  <c:v>0.17276039842306901</c:v>
                </c:pt>
                <c:pt idx="5">
                  <c:v>0.17255409929273099</c:v>
                </c:pt>
                <c:pt idx="6">
                  <c:v>0.172517084613758</c:v>
                </c:pt>
                <c:pt idx="7">
                  <c:v>0.17250201532012299</c:v>
                </c:pt>
                <c:pt idx="8">
                  <c:v>0.172500669026807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D5C-4B02-A149-CED945EADCAF}"/>
            </c:ext>
          </c:extLst>
        </c:ser>
        <c:ser>
          <c:idx val="5"/>
          <c:order val="5"/>
          <c:tx>
            <c:strRef>
              <c:f>Analysis_1_Adap!$I$32</c:f>
              <c:strCache>
                <c:ptCount val="1"/>
                <c:pt idx="0">
                  <c:v>St_1E-9_CPLRBF_AD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Analysis_1_Adap!$I$33:$I$41</c:f>
              <c:numCache>
                <c:formatCode>0.00E+00</c:formatCode>
                <c:ptCount val="9"/>
                <c:pt idx="0">
                  <c:v>0.20584716274217399</c:v>
                </c:pt>
                <c:pt idx="1">
                  <c:v>0.29273891485391401</c:v>
                </c:pt>
                <c:pt idx="2">
                  <c:v>0.36125970102585597</c:v>
                </c:pt>
                <c:pt idx="3">
                  <c:v>0.40549640802771703</c:v>
                </c:pt>
                <c:pt idx="4">
                  <c:v>0.42855726008443901</c:v>
                </c:pt>
                <c:pt idx="5">
                  <c:v>0.44360457612461202</c:v>
                </c:pt>
                <c:pt idx="6">
                  <c:v>0.45200420484353798</c:v>
                </c:pt>
                <c:pt idx="7">
                  <c:v>0.45636132473434898</c:v>
                </c:pt>
                <c:pt idx="8">
                  <c:v>0.45903871559003101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D5C-4B02-A149-CED945EADCAF}"/>
            </c:ext>
          </c:extLst>
        </c:ser>
        <c:ser>
          <c:idx val="6"/>
          <c:order val="6"/>
          <c:tx>
            <c:strRef>
              <c:f>Analysis_1_Adap!$J$32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Analysis_1_Adap!$J$33:$J$41</c:f>
              <c:numCache>
                <c:formatCode>0.00E+00</c:formatCode>
                <c:ptCount val="9"/>
                <c:pt idx="0">
                  <c:v>0.20584716274217399</c:v>
                </c:pt>
                <c:pt idx="1">
                  <c:v>0.186599423226321</c:v>
                </c:pt>
                <c:pt idx="2">
                  <c:v>0.17652077109873501</c:v>
                </c:pt>
                <c:pt idx="3">
                  <c:v>0.173225786896402</c:v>
                </c:pt>
                <c:pt idx="4">
                  <c:v>0.17276039842465801</c:v>
                </c:pt>
                <c:pt idx="5">
                  <c:v>0.172554099294322</c:v>
                </c:pt>
                <c:pt idx="6">
                  <c:v>0.17251708461534701</c:v>
                </c:pt>
                <c:pt idx="7">
                  <c:v>0.172502015321713</c:v>
                </c:pt>
                <c:pt idx="8">
                  <c:v>0.172500669028397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D5C-4B02-A149-CED945EADC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FD5C-4B02-A149-CED945EADCAF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Analysis_1_Adap!$E$68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Analysis_1_Adap!$E$69:$E$77</c:f>
              <c:numCache>
                <c:formatCode>0.00E+00</c:formatCode>
                <c:ptCount val="9"/>
                <c:pt idx="0">
                  <c:v>0.129499702903143</c:v>
                </c:pt>
                <c:pt idx="1">
                  <c:v>0.19784429870345699</c:v>
                </c:pt>
                <c:pt idx="2">
                  <c:v>0.23622460924778599</c:v>
                </c:pt>
                <c:pt idx="3">
                  <c:v>0.25573009233266802</c:v>
                </c:pt>
                <c:pt idx="4">
                  <c:v>0.26549771857774901</c:v>
                </c:pt>
                <c:pt idx="5">
                  <c:v>0.270378740926845</c:v>
                </c:pt>
                <c:pt idx="6">
                  <c:v>0.27281781581489101</c:v>
                </c:pt>
                <c:pt idx="7">
                  <c:v>0.274036844282743</c:v>
                </c:pt>
                <c:pt idx="8">
                  <c:v>0.27464706756617302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30-4968-A97E-6C73F375A1C5}"/>
            </c:ext>
          </c:extLst>
        </c:ser>
        <c:ser>
          <c:idx val="2"/>
          <c:order val="2"/>
          <c:tx>
            <c:strRef>
              <c:f>Analysis_1_Adap!$F$68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Analysis_1_Adap!$F$69:$F$77</c:f>
              <c:numCache>
                <c:formatCode>0.00E+00</c:formatCode>
                <c:ptCount val="9"/>
                <c:pt idx="0">
                  <c:v>0.129499702903143</c:v>
                </c:pt>
                <c:pt idx="1">
                  <c:v>0.114212215214733</c:v>
                </c:pt>
                <c:pt idx="2">
                  <c:v>0.11104951457262301</c:v>
                </c:pt>
                <c:pt idx="3">
                  <c:v>0.11025133050979501</c:v>
                </c:pt>
                <c:pt idx="4">
                  <c:v>0.11005186576085201</c:v>
                </c:pt>
                <c:pt idx="5">
                  <c:v>0.110002035432755</c:v>
                </c:pt>
                <c:pt idx="6">
                  <c:v>0.109989581211277</c:v>
                </c:pt>
                <c:pt idx="7">
                  <c:v>0.10998646787866199</c:v>
                </c:pt>
                <c:pt idx="8">
                  <c:v>0.10998568950481399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B30-4968-A97E-6C73F375A1C5}"/>
            </c:ext>
          </c:extLst>
        </c:ser>
        <c:ser>
          <c:idx val="3"/>
          <c:order val="3"/>
          <c:tx>
            <c:strRef>
              <c:f>Analysis_1_Adap!$G$68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Analysis_1_Adap!$G$69:$G$77</c:f>
              <c:numCache>
                <c:formatCode>0.00E+00</c:formatCode>
                <c:ptCount val="9"/>
                <c:pt idx="0">
                  <c:v>0.129499702903143</c:v>
                </c:pt>
                <c:pt idx="1">
                  <c:v>0.19784429870345699</c:v>
                </c:pt>
                <c:pt idx="2">
                  <c:v>0.23622460924778599</c:v>
                </c:pt>
                <c:pt idx="3">
                  <c:v>0.25573009233266802</c:v>
                </c:pt>
                <c:pt idx="4">
                  <c:v>0.26549771857774901</c:v>
                </c:pt>
                <c:pt idx="5">
                  <c:v>0.270378740926845</c:v>
                </c:pt>
                <c:pt idx="6">
                  <c:v>0.27281781581489101</c:v>
                </c:pt>
                <c:pt idx="7">
                  <c:v>0.274036844282743</c:v>
                </c:pt>
                <c:pt idx="8">
                  <c:v>0.27464706756617302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B30-4968-A97E-6C73F375A1C5}"/>
            </c:ext>
          </c:extLst>
        </c:ser>
        <c:ser>
          <c:idx val="4"/>
          <c:order val="4"/>
          <c:tx>
            <c:strRef>
              <c:f>Analysis_1_Adap!$H$68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Analysis_1_Adap!$H$69:$H$77</c:f>
              <c:numCache>
                <c:formatCode>0.00E+00</c:formatCode>
                <c:ptCount val="9"/>
                <c:pt idx="0">
                  <c:v>0.129499702903143</c:v>
                </c:pt>
                <c:pt idx="1">
                  <c:v>0.114212215214733</c:v>
                </c:pt>
                <c:pt idx="2">
                  <c:v>0.11104951457262301</c:v>
                </c:pt>
                <c:pt idx="3">
                  <c:v>0.11025133050979501</c:v>
                </c:pt>
                <c:pt idx="4">
                  <c:v>0.11005186576085201</c:v>
                </c:pt>
                <c:pt idx="5">
                  <c:v>0.110002035432755</c:v>
                </c:pt>
                <c:pt idx="6">
                  <c:v>0.109989581211277</c:v>
                </c:pt>
                <c:pt idx="7">
                  <c:v>0.10998646787866199</c:v>
                </c:pt>
                <c:pt idx="8">
                  <c:v>0.10998568950481399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B30-4968-A97E-6C73F375A1C5}"/>
            </c:ext>
          </c:extLst>
        </c:ser>
        <c:ser>
          <c:idx val="5"/>
          <c:order val="5"/>
          <c:tx>
            <c:strRef>
              <c:f>Analysis_1_Adap!$I$68</c:f>
              <c:strCache>
                <c:ptCount val="1"/>
                <c:pt idx="0">
                  <c:v>St_1E-9_CPLRBF_AD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Analysis_1_Adap!$I$69:$I$77</c:f>
              <c:numCache>
                <c:formatCode>0.00E+00</c:formatCode>
                <c:ptCount val="9"/>
                <c:pt idx="0">
                  <c:v>0.12949970290416599</c:v>
                </c:pt>
                <c:pt idx="1">
                  <c:v>0.197844298703649</c:v>
                </c:pt>
                <c:pt idx="2">
                  <c:v>0.236224609247812</c:v>
                </c:pt>
                <c:pt idx="3">
                  <c:v>0.25573009233267102</c:v>
                </c:pt>
                <c:pt idx="4">
                  <c:v>0.26549771857775001</c:v>
                </c:pt>
                <c:pt idx="5">
                  <c:v>0.270378740926846</c:v>
                </c:pt>
                <c:pt idx="6">
                  <c:v>0.27281781581489101</c:v>
                </c:pt>
                <c:pt idx="7">
                  <c:v>0.274036844282743</c:v>
                </c:pt>
                <c:pt idx="8">
                  <c:v>0.27464706756617302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B30-4968-A97E-6C73F375A1C5}"/>
            </c:ext>
          </c:extLst>
        </c:ser>
        <c:ser>
          <c:idx val="6"/>
          <c:order val="6"/>
          <c:tx>
            <c:strRef>
              <c:f>Analysis_1_Adap!$J$68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Analysis_1_Adap!$J$69:$J$77</c:f>
              <c:numCache>
                <c:formatCode>0.00E+00</c:formatCode>
                <c:ptCount val="9"/>
                <c:pt idx="0">
                  <c:v>0.12949970290416599</c:v>
                </c:pt>
                <c:pt idx="1">
                  <c:v>0.114212215215823</c:v>
                </c:pt>
                <c:pt idx="2">
                  <c:v>0.11104951457369699</c:v>
                </c:pt>
                <c:pt idx="3">
                  <c:v>0.110251330510862</c:v>
                </c:pt>
                <c:pt idx="4">
                  <c:v>0.110051865761917</c:v>
                </c:pt>
                <c:pt idx="5">
                  <c:v>0.110002035433821</c:v>
                </c:pt>
                <c:pt idx="6">
                  <c:v>0.10998958121234199</c:v>
                </c:pt>
                <c:pt idx="7">
                  <c:v>0.109986467879728</c:v>
                </c:pt>
                <c:pt idx="8">
                  <c:v>0.109985689505879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B30-4968-A97E-6C73F375A1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8B30-4968-A97E-6C73F375A1C5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Analysis_1_Adap!$E$44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Analysis_1_Adap!$E$45:$E$53</c:f>
              <c:numCache>
                <c:formatCode>0.00E+00</c:formatCode>
                <c:ptCount val="9"/>
                <c:pt idx="0">
                  <c:v>1.8859061972318601E-3</c:v>
                </c:pt>
                <c:pt idx="1">
                  <c:v>1.8854795872505401E-5</c:v>
                </c:pt>
                <c:pt idx="2">
                  <c:v>7.0897836306205096E-6</c:v>
                </c:pt>
                <c:pt idx="3">
                  <c:v>1.10738058056725E-6</c:v>
                </c:pt>
                <c:pt idx="4">
                  <c:v>6.4717292490301596E-7</c:v>
                </c:pt>
                <c:pt idx="5">
                  <c:v>2.48644392411914E-6</c:v>
                </c:pt>
                <c:pt idx="6">
                  <c:v>3.3962119250913102E-7</c:v>
                </c:pt>
                <c:pt idx="7">
                  <c:v>6.6761731102975201E-6</c:v>
                </c:pt>
                <c:pt idx="8">
                  <c:v>1.03888051261026E-4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26-4AA4-A8A1-09C2C7C00E09}"/>
            </c:ext>
          </c:extLst>
        </c:ser>
        <c:ser>
          <c:idx val="2"/>
          <c:order val="2"/>
          <c:tx>
            <c:strRef>
              <c:f>Analysis_1_Adap!$F$44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Analysis_1_Adap!$F$45:$F$53</c:f>
              <c:numCache>
                <c:formatCode>0.00E+00</c:formatCode>
                <c:ptCount val="9"/>
                <c:pt idx="0">
                  <c:v>1.8859061972318601E-3</c:v>
                </c:pt>
                <c:pt idx="1">
                  <c:v>1.85948602179769E-5</c:v>
                </c:pt>
                <c:pt idx="2">
                  <c:v>7.57333211952662E-6</c:v>
                </c:pt>
                <c:pt idx="3">
                  <c:v>2.1813417325877698E-5</c:v>
                </c:pt>
                <c:pt idx="4">
                  <c:v>2.4445919639737301E-5</c:v>
                </c:pt>
                <c:pt idx="5">
                  <c:v>3.4319904231167001E-5</c:v>
                </c:pt>
                <c:pt idx="6">
                  <c:v>1.25477362685821E-4</c:v>
                </c:pt>
                <c:pt idx="7">
                  <c:v>4.4769607240410098E-4</c:v>
                </c:pt>
                <c:pt idx="8">
                  <c:v>1.7218931325270199E-3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26-4AA4-A8A1-09C2C7C00E09}"/>
            </c:ext>
          </c:extLst>
        </c:ser>
        <c:ser>
          <c:idx val="3"/>
          <c:order val="3"/>
          <c:tx>
            <c:strRef>
              <c:f>Analysis_1_Adap!$G$44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Analysis_1_Adap!$G$45:$G$53</c:f>
              <c:numCache>
                <c:formatCode>0.00E+00</c:formatCode>
                <c:ptCount val="9"/>
                <c:pt idx="0">
                  <c:v>1.8859064018681699E-3</c:v>
                </c:pt>
                <c:pt idx="1">
                  <c:v>3.6113466337681E-5</c:v>
                </c:pt>
                <c:pt idx="2">
                  <c:v>1.20699898857062</c:v>
                </c:pt>
                <c:pt idx="3">
                  <c:v>3.38800469887954</c:v>
                </c:pt>
                <c:pt idx="4">
                  <c:v>2.5174228101528202</c:v>
                </c:pt>
                <c:pt idx="5">
                  <c:v>0.34265594177623299</c:v>
                </c:pt>
                <c:pt idx="6">
                  <c:v>0.105874058929954</c:v>
                </c:pt>
                <c:pt idx="7">
                  <c:v>0.13536085138951101</c:v>
                </c:pt>
                <c:pt idx="8">
                  <c:v>0.37039542674146803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926-4AA4-A8A1-09C2C7C00E09}"/>
            </c:ext>
          </c:extLst>
        </c:ser>
        <c:ser>
          <c:idx val="4"/>
          <c:order val="4"/>
          <c:tx>
            <c:strRef>
              <c:f>Analysis_1_Adap!$H$44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Analysis_1_Adap!$H$45:$H$53</c:f>
              <c:numCache>
                <c:formatCode>0.00E+00</c:formatCode>
                <c:ptCount val="9"/>
                <c:pt idx="0">
                  <c:v>1.8859061972318601E-3</c:v>
                </c:pt>
                <c:pt idx="1">
                  <c:v>1.85948602179769E-5</c:v>
                </c:pt>
                <c:pt idx="2">
                  <c:v>7.57333211952662E-6</c:v>
                </c:pt>
                <c:pt idx="3">
                  <c:v>2.1813417325877698E-5</c:v>
                </c:pt>
                <c:pt idx="4">
                  <c:v>2.4445919639737301E-5</c:v>
                </c:pt>
                <c:pt idx="5">
                  <c:v>3.4319904231167001E-5</c:v>
                </c:pt>
                <c:pt idx="6">
                  <c:v>1.25477362685821E-4</c:v>
                </c:pt>
                <c:pt idx="7">
                  <c:v>4.4769607240410098E-4</c:v>
                </c:pt>
                <c:pt idx="8">
                  <c:v>1.7218931325270199E-3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926-4AA4-A8A1-09C2C7C00E09}"/>
            </c:ext>
          </c:extLst>
        </c:ser>
        <c:ser>
          <c:idx val="5"/>
          <c:order val="5"/>
          <c:tx>
            <c:strRef>
              <c:f>Analysis_1_Adap!$I$44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Analysis_1_Adap!$I$45:$I$53</c:f>
              <c:numCache>
                <c:formatCode>0.00E+00</c:formatCode>
                <c:ptCount val="9"/>
                <c:pt idx="0">
                  <c:v>1.8794284278434499E-3</c:v>
                </c:pt>
                <c:pt idx="1">
                  <c:v>1.3864605994275101E-4</c:v>
                </c:pt>
                <c:pt idx="2">
                  <c:v>4.3318072174835999E-6</c:v>
                </c:pt>
                <c:pt idx="3">
                  <c:v>2.4498287522906001E-7</c:v>
                </c:pt>
                <c:pt idx="4">
                  <c:v>1.81345541083732E-7</c:v>
                </c:pt>
                <c:pt idx="5">
                  <c:v>9.1785051170578603E-8</c:v>
                </c:pt>
                <c:pt idx="6">
                  <c:v>5.0378810956264102E-8</c:v>
                </c:pt>
                <c:pt idx="7">
                  <c:v>3.3746102023890501E-8</c:v>
                </c:pt>
                <c:pt idx="8">
                  <c:v>2.9796323297581701E-8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926-4AA4-A8A1-09C2C7C00E09}"/>
            </c:ext>
          </c:extLst>
        </c:ser>
        <c:ser>
          <c:idx val="6"/>
          <c:order val="6"/>
          <c:tx>
            <c:strRef>
              <c:f>Analysis_1_Adap!$J$44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Analysis_1_Adap!$J$45:$J$53</c:f>
              <c:numCache>
                <c:formatCode>0.00E+00</c:formatCode>
                <c:ptCount val="9"/>
                <c:pt idx="0">
                  <c:v>1.8794284278434499E-3</c:v>
                </c:pt>
                <c:pt idx="1">
                  <c:v>1.54308694752886E-4</c:v>
                </c:pt>
                <c:pt idx="2">
                  <c:v>7.00858961788508E-6</c:v>
                </c:pt>
                <c:pt idx="3">
                  <c:v>2.2026238536906799E-7</c:v>
                </c:pt>
                <c:pt idx="4">
                  <c:v>4.4380792374454301E-9</c:v>
                </c:pt>
                <c:pt idx="5">
                  <c:v>9.9461494595942606E-10</c:v>
                </c:pt>
                <c:pt idx="6">
                  <c:v>9.783497900706091E-10</c:v>
                </c:pt>
                <c:pt idx="7">
                  <c:v>9.7820862521302801E-10</c:v>
                </c:pt>
                <c:pt idx="8">
                  <c:v>9.7818841915398004E-10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926-4AA4-A8A1-09C2C7C00E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8926-4AA4-A8A1-09C2C7C00E09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Analysis_1_Adap!$E$56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Analysis_1_Adap!$E$57:$E$65</c:f>
              <c:numCache>
                <c:formatCode>0.00E+00</c:formatCode>
                <c:ptCount val="9"/>
                <c:pt idx="0">
                  <c:v>6.6673762030135197E-2</c:v>
                </c:pt>
                <c:pt idx="1">
                  <c:v>6.7316112290281699E-2</c:v>
                </c:pt>
                <c:pt idx="2">
                  <c:v>6.4827226116895703E-2</c:v>
                </c:pt>
                <c:pt idx="3">
                  <c:v>6.1177628567223002E-2</c:v>
                </c:pt>
                <c:pt idx="4">
                  <c:v>6.9950628982973106E-2</c:v>
                </c:pt>
                <c:pt idx="5">
                  <c:v>0.18490154189833799</c:v>
                </c:pt>
                <c:pt idx="6">
                  <c:v>0.28983282010274197</c:v>
                </c:pt>
                <c:pt idx="7">
                  <c:v>0.36002271484241</c:v>
                </c:pt>
                <c:pt idx="8">
                  <c:v>0.40315857331897198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399-49BD-9830-7F4C30D50E56}"/>
            </c:ext>
          </c:extLst>
        </c:ser>
        <c:ser>
          <c:idx val="2"/>
          <c:order val="2"/>
          <c:tx>
            <c:strRef>
              <c:f>Analysis_1_Adap!$F$56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Analysis_1_Adap!$F$57:$F$65</c:f>
              <c:numCache>
                <c:formatCode>0.00E+00</c:formatCode>
                <c:ptCount val="9"/>
                <c:pt idx="0">
                  <c:v>6.6673762030135197E-2</c:v>
                </c:pt>
                <c:pt idx="1">
                  <c:v>2.8278745277815098E-2</c:v>
                </c:pt>
                <c:pt idx="2">
                  <c:v>1.1102506636756399E-2</c:v>
                </c:pt>
                <c:pt idx="3">
                  <c:v>4.2925820039038101E-3</c:v>
                </c:pt>
                <c:pt idx="4">
                  <c:v>1.65033646588463E-3</c:v>
                </c:pt>
                <c:pt idx="5">
                  <c:v>7.3063908705994697E-4</c:v>
                </c:pt>
                <c:pt idx="6">
                  <c:v>6.0789921985260299E-4</c:v>
                </c:pt>
                <c:pt idx="7">
                  <c:v>5.7925896991456395E-4</c:v>
                </c:pt>
                <c:pt idx="8">
                  <c:v>5.7224362547636499E-4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399-49BD-9830-7F4C30D50E56}"/>
            </c:ext>
          </c:extLst>
        </c:ser>
        <c:ser>
          <c:idx val="3"/>
          <c:order val="3"/>
          <c:tx>
            <c:strRef>
              <c:f>Analysis_1_Adap!$G$56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Analysis_1_Adap!$G$57:$G$65</c:f>
              <c:numCache>
                <c:formatCode>0.00E+00</c:formatCode>
                <c:ptCount val="9"/>
                <c:pt idx="0">
                  <c:v>6.6673762030135197E-2</c:v>
                </c:pt>
                <c:pt idx="1">
                  <c:v>6.7316112290281699E-2</c:v>
                </c:pt>
                <c:pt idx="2">
                  <c:v>6.4827226116895606E-2</c:v>
                </c:pt>
                <c:pt idx="3">
                  <c:v>6.1177628567223197E-2</c:v>
                </c:pt>
                <c:pt idx="4">
                  <c:v>6.9950628982973495E-2</c:v>
                </c:pt>
                <c:pt idx="5">
                  <c:v>0.18490154189834501</c:v>
                </c:pt>
                <c:pt idx="6">
                  <c:v>0.28983282010274902</c:v>
                </c:pt>
                <c:pt idx="7">
                  <c:v>0.36002271484241</c:v>
                </c:pt>
                <c:pt idx="8">
                  <c:v>0.40315857331897298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399-49BD-9830-7F4C30D50E56}"/>
            </c:ext>
          </c:extLst>
        </c:ser>
        <c:ser>
          <c:idx val="4"/>
          <c:order val="4"/>
          <c:tx>
            <c:strRef>
              <c:f>Analysis_1_Adap!$H$56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Analysis_1_Adap!$H$57:$H$65</c:f>
              <c:numCache>
                <c:formatCode>0.00E+00</c:formatCode>
                <c:ptCount val="9"/>
                <c:pt idx="0">
                  <c:v>6.6673762030135197E-2</c:v>
                </c:pt>
                <c:pt idx="1">
                  <c:v>2.8278745277814901E-2</c:v>
                </c:pt>
                <c:pt idx="2">
                  <c:v>1.1102506636756399E-2</c:v>
                </c:pt>
                <c:pt idx="3">
                  <c:v>4.2925820039038101E-3</c:v>
                </c:pt>
                <c:pt idx="4">
                  <c:v>1.6503364658844099E-3</c:v>
                </c:pt>
                <c:pt idx="5">
                  <c:v>7.3063908706000303E-4</c:v>
                </c:pt>
                <c:pt idx="6">
                  <c:v>6.0789921985260299E-4</c:v>
                </c:pt>
                <c:pt idx="7">
                  <c:v>5.7925896991456395E-4</c:v>
                </c:pt>
                <c:pt idx="8">
                  <c:v>5.7224362547636499E-4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399-49BD-9830-7F4C30D50E56}"/>
            </c:ext>
          </c:extLst>
        </c:ser>
        <c:ser>
          <c:idx val="5"/>
          <c:order val="5"/>
          <c:tx>
            <c:strRef>
              <c:f>Analysis_1_Adap!$I$56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Analysis_1_Adap!$I$57:$I$65</c:f>
              <c:numCache>
                <c:formatCode>0.00E+00</c:formatCode>
                <c:ptCount val="9"/>
                <c:pt idx="0">
                  <c:v>6.6673761967955797E-2</c:v>
                </c:pt>
                <c:pt idx="1">
                  <c:v>6.7316112224165101E-2</c:v>
                </c:pt>
                <c:pt idx="2">
                  <c:v>6.4827226073341099E-2</c:v>
                </c:pt>
                <c:pt idx="3">
                  <c:v>6.1177628545483899E-2</c:v>
                </c:pt>
                <c:pt idx="4">
                  <c:v>6.9950629075620399E-2</c:v>
                </c:pt>
                <c:pt idx="5">
                  <c:v>0.18490154192727901</c:v>
                </c:pt>
                <c:pt idx="6">
                  <c:v>0.28983282010802602</c:v>
                </c:pt>
                <c:pt idx="7">
                  <c:v>0.360022714843238</c:v>
                </c:pt>
                <c:pt idx="8">
                  <c:v>0.40315857331909799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399-49BD-9830-7F4C30D50E56}"/>
            </c:ext>
          </c:extLst>
        </c:ser>
        <c:ser>
          <c:idx val="6"/>
          <c:order val="6"/>
          <c:tx>
            <c:strRef>
              <c:f>Analysis_1_Adap!$J$56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Analysis_1_Adap!$J$57:$J$65</c:f>
              <c:numCache>
                <c:formatCode>0.00E+00</c:formatCode>
                <c:ptCount val="9"/>
                <c:pt idx="0">
                  <c:v>6.6673761967955797E-2</c:v>
                </c:pt>
                <c:pt idx="1">
                  <c:v>2.8278745282125501E-2</c:v>
                </c:pt>
                <c:pt idx="2">
                  <c:v>1.1102506637353101E-2</c:v>
                </c:pt>
                <c:pt idx="3">
                  <c:v>4.2925820038708304E-3</c:v>
                </c:pt>
                <c:pt idx="4">
                  <c:v>1.6503364658295701E-3</c:v>
                </c:pt>
                <c:pt idx="5">
                  <c:v>7.30639087352713E-4</c:v>
                </c:pt>
                <c:pt idx="6">
                  <c:v>6.0789922012460796E-4</c:v>
                </c:pt>
                <c:pt idx="7">
                  <c:v>5.7925897017774199E-4</c:v>
                </c:pt>
                <c:pt idx="8">
                  <c:v>5.7224362573710097E-4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399-49BD-9830-7F4C30D50E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B399-49BD-9830-7F4C30D50E56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Analysis_2_Adap!$E$32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Analysis_2_Adap!$E$33:$E$41</c:f>
              <c:numCache>
                <c:formatCode>0.00E+00</c:formatCode>
                <c:ptCount val="9"/>
                <c:pt idx="0">
                  <c:v>1.26401557968242</c:v>
                </c:pt>
                <c:pt idx="1">
                  <c:v>1.8395549603282599</c:v>
                </c:pt>
                <c:pt idx="2">
                  <c:v>2.2806809395323899</c:v>
                </c:pt>
                <c:pt idx="3">
                  <c:v>2.5912745385509099</c:v>
                </c:pt>
                <c:pt idx="4">
                  <c:v>2.7583297260894</c:v>
                </c:pt>
                <c:pt idx="5">
                  <c:v>2.8625527943422999</c:v>
                </c:pt>
                <c:pt idx="6">
                  <c:v>2.92501945629642</c:v>
                </c:pt>
                <c:pt idx="7">
                  <c:v>2.9577024166748598</c:v>
                </c:pt>
                <c:pt idx="8">
                  <c:v>2.9768766323243998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20F-45C0-9B2F-AD0F3E9A1782}"/>
            </c:ext>
          </c:extLst>
        </c:ser>
        <c:ser>
          <c:idx val="2"/>
          <c:order val="2"/>
          <c:tx>
            <c:strRef>
              <c:f>Analysis_2_Adap!$F$32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Analysis_2_Adap!$F$33:$F$41</c:f>
              <c:numCache>
                <c:formatCode>0.00E+00</c:formatCode>
                <c:ptCount val="9"/>
                <c:pt idx="0">
                  <c:v>1.26401557968242</c:v>
                </c:pt>
                <c:pt idx="1">
                  <c:v>1.14348423267037</c:v>
                </c:pt>
                <c:pt idx="2">
                  <c:v>1.07979896163901</c:v>
                </c:pt>
                <c:pt idx="3">
                  <c:v>1.0589032033538699</c:v>
                </c:pt>
                <c:pt idx="4">
                  <c:v>1.05597349970375</c:v>
                </c:pt>
                <c:pt idx="5">
                  <c:v>1.0546780374950699</c:v>
                </c:pt>
                <c:pt idx="6">
                  <c:v>1.05443920479363</c:v>
                </c:pt>
                <c:pt idx="7">
                  <c:v>1.0543457792512501</c:v>
                </c:pt>
                <c:pt idx="8">
                  <c:v>1.05433649724609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20F-45C0-9B2F-AD0F3E9A1782}"/>
            </c:ext>
          </c:extLst>
        </c:ser>
        <c:ser>
          <c:idx val="3"/>
          <c:order val="3"/>
          <c:tx>
            <c:strRef>
              <c:f>Analysis_2_Adap!$G$32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Analysis_2_Adap!$G$33:$G$41</c:f>
              <c:numCache>
                <c:formatCode>0.00E+00</c:formatCode>
                <c:ptCount val="9"/>
                <c:pt idx="0">
                  <c:v>1.26401557968242</c:v>
                </c:pt>
                <c:pt idx="1">
                  <c:v>1.8395549603282599</c:v>
                </c:pt>
                <c:pt idx="2">
                  <c:v>2.2806809395323899</c:v>
                </c:pt>
                <c:pt idx="3">
                  <c:v>2.5912745385509099</c:v>
                </c:pt>
                <c:pt idx="4">
                  <c:v>2.7583297260894</c:v>
                </c:pt>
                <c:pt idx="5">
                  <c:v>2.8625527943422999</c:v>
                </c:pt>
                <c:pt idx="6">
                  <c:v>2.92501945629642</c:v>
                </c:pt>
                <c:pt idx="7">
                  <c:v>2.9577024166748598</c:v>
                </c:pt>
                <c:pt idx="8">
                  <c:v>2.9768766323243998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20F-45C0-9B2F-AD0F3E9A1782}"/>
            </c:ext>
          </c:extLst>
        </c:ser>
        <c:ser>
          <c:idx val="4"/>
          <c:order val="4"/>
          <c:tx>
            <c:strRef>
              <c:f>Analysis_2_Adap!$H$32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Analysis_2_Adap!$H$33:$H$41</c:f>
              <c:numCache>
                <c:formatCode>0.00E+00</c:formatCode>
                <c:ptCount val="9"/>
                <c:pt idx="0">
                  <c:v>1.26401557968242</c:v>
                </c:pt>
                <c:pt idx="1">
                  <c:v>1.14348423267037</c:v>
                </c:pt>
                <c:pt idx="2">
                  <c:v>1.07979896163901</c:v>
                </c:pt>
                <c:pt idx="3">
                  <c:v>1.0589032033538801</c:v>
                </c:pt>
                <c:pt idx="4">
                  <c:v>1.05597349970375</c:v>
                </c:pt>
                <c:pt idx="5">
                  <c:v>1.0546780374950699</c:v>
                </c:pt>
                <c:pt idx="6">
                  <c:v>1.05443920479363</c:v>
                </c:pt>
                <c:pt idx="7">
                  <c:v>1.0543457792512501</c:v>
                </c:pt>
                <c:pt idx="8">
                  <c:v>1.05433649724609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20F-45C0-9B2F-AD0F3E9A1782}"/>
            </c:ext>
          </c:extLst>
        </c:ser>
        <c:ser>
          <c:idx val="5"/>
          <c:order val="5"/>
          <c:tx>
            <c:strRef>
              <c:f>Analysis_2_Adap!$I$32</c:f>
              <c:strCache>
                <c:ptCount val="1"/>
                <c:pt idx="0">
                  <c:v>St_1E-9_CPLRBF_AD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Analysis_2_Adap!$I$33:$I$41</c:f>
              <c:numCache>
                <c:formatCode>0.00E+00</c:formatCode>
                <c:ptCount val="9"/>
                <c:pt idx="0">
                  <c:v>1.2640155796911801</c:v>
                </c:pt>
                <c:pt idx="1">
                  <c:v>1.8395549603310899</c:v>
                </c:pt>
                <c:pt idx="2">
                  <c:v>2.2806809395326901</c:v>
                </c:pt>
                <c:pt idx="3">
                  <c:v>2.5912745385509801</c:v>
                </c:pt>
                <c:pt idx="4">
                  <c:v>2.7583297260894102</c:v>
                </c:pt>
                <c:pt idx="5">
                  <c:v>2.8625527943422999</c:v>
                </c:pt>
                <c:pt idx="6">
                  <c:v>2.92501945629642</c:v>
                </c:pt>
                <c:pt idx="7">
                  <c:v>2.9577024166748598</c:v>
                </c:pt>
                <c:pt idx="8">
                  <c:v>2.9768766323243998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20F-45C0-9B2F-AD0F3E9A1782}"/>
            </c:ext>
          </c:extLst>
        </c:ser>
        <c:ser>
          <c:idx val="6"/>
          <c:order val="6"/>
          <c:tx>
            <c:strRef>
              <c:f>Analysis_2_Adap!$J$32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Analysis_2_Adap!$J$33:$J$41</c:f>
              <c:numCache>
                <c:formatCode>0.00E+00</c:formatCode>
                <c:ptCount val="9"/>
                <c:pt idx="0">
                  <c:v>1.2640155796911801</c:v>
                </c:pt>
                <c:pt idx="1">
                  <c:v>1.1434842326801899</c:v>
                </c:pt>
                <c:pt idx="2">
                  <c:v>1.0797989616488299</c:v>
                </c:pt>
                <c:pt idx="3">
                  <c:v>1.0589032033636301</c:v>
                </c:pt>
                <c:pt idx="4">
                  <c:v>1.0559734997135</c:v>
                </c:pt>
                <c:pt idx="5">
                  <c:v>1.0546780375048299</c:v>
                </c:pt>
                <c:pt idx="6">
                  <c:v>1.0544392048033799</c:v>
                </c:pt>
                <c:pt idx="7">
                  <c:v>1.054345779261</c:v>
                </c:pt>
                <c:pt idx="8">
                  <c:v>1.05433649725584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20F-45C0-9B2F-AD0F3E9A17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520F-45C0-9B2F-AD0F3E9A1782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Analysis_2_Adap!$E$68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Analysis_2_Adap!$E$69:$E$77</c:f>
              <c:numCache>
                <c:formatCode>0.00E+00</c:formatCode>
                <c:ptCount val="9"/>
                <c:pt idx="0">
                  <c:v>0.78824268944139397</c:v>
                </c:pt>
                <c:pt idx="1">
                  <c:v>1.2257272757639801</c:v>
                </c:pt>
                <c:pt idx="2">
                  <c:v>1.4741919043476699</c:v>
                </c:pt>
                <c:pt idx="3">
                  <c:v>1.60222706725235</c:v>
                </c:pt>
                <c:pt idx="4">
                  <c:v>1.66694134875171</c:v>
                </c:pt>
                <c:pt idx="5">
                  <c:v>1.6994495140619399</c:v>
                </c:pt>
                <c:pt idx="6">
                  <c:v>1.7157388657578201</c:v>
                </c:pt>
                <c:pt idx="7">
                  <c:v>1.7238925244197001</c:v>
                </c:pt>
                <c:pt idx="8">
                  <c:v>1.7279653550426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82-43E5-933A-B856813312D6}"/>
            </c:ext>
          </c:extLst>
        </c:ser>
        <c:ser>
          <c:idx val="2"/>
          <c:order val="2"/>
          <c:tx>
            <c:strRef>
              <c:f>Analysis_2_Adap!$F$68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Analysis_2_Adap!$F$69:$F$77</c:f>
              <c:numCache>
                <c:formatCode>0.00E+00</c:formatCode>
                <c:ptCount val="9"/>
                <c:pt idx="0">
                  <c:v>0.78824268944139397</c:v>
                </c:pt>
                <c:pt idx="1">
                  <c:v>0.69356276447665899</c:v>
                </c:pt>
                <c:pt idx="2">
                  <c:v>0.67378432396759702</c:v>
                </c:pt>
                <c:pt idx="3">
                  <c:v>0.66875890662248405</c:v>
                </c:pt>
                <c:pt idx="4">
                  <c:v>0.66750160004131498</c:v>
                </c:pt>
                <c:pt idx="5">
                  <c:v>0.66718743116115498</c:v>
                </c:pt>
                <c:pt idx="6">
                  <c:v>0.66710890601517703</c:v>
                </c:pt>
                <c:pt idx="7">
                  <c:v>0.667089275800679</c:v>
                </c:pt>
                <c:pt idx="8">
                  <c:v>0.66708436796314596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C82-43E5-933A-B856813312D6}"/>
            </c:ext>
          </c:extLst>
        </c:ser>
        <c:ser>
          <c:idx val="3"/>
          <c:order val="3"/>
          <c:tx>
            <c:strRef>
              <c:f>Analysis_2_Adap!$G$68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Analysis_2_Adap!$G$69:$G$77</c:f>
              <c:numCache>
                <c:formatCode>0.00E+00</c:formatCode>
                <c:ptCount val="9"/>
                <c:pt idx="0">
                  <c:v>0.78824268944139397</c:v>
                </c:pt>
                <c:pt idx="1">
                  <c:v>1.2257272757639801</c:v>
                </c:pt>
                <c:pt idx="2">
                  <c:v>1.4741919043476699</c:v>
                </c:pt>
                <c:pt idx="3">
                  <c:v>1.60222706725235</c:v>
                </c:pt>
                <c:pt idx="4">
                  <c:v>1.66694134875171</c:v>
                </c:pt>
                <c:pt idx="5">
                  <c:v>1.6994495140619399</c:v>
                </c:pt>
                <c:pt idx="6">
                  <c:v>1.7157388657578201</c:v>
                </c:pt>
                <c:pt idx="7">
                  <c:v>1.7238925244197001</c:v>
                </c:pt>
                <c:pt idx="8">
                  <c:v>1.7279653550426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C82-43E5-933A-B856813312D6}"/>
            </c:ext>
          </c:extLst>
        </c:ser>
        <c:ser>
          <c:idx val="4"/>
          <c:order val="4"/>
          <c:tx>
            <c:strRef>
              <c:f>Analysis_2_Adap!$H$68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Analysis_2_Adap!$H$69:$H$77</c:f>
              <c:numCache>
                <c:formatCode>0.00E+00</c:formatCode>
                <c:ptCount val="9"/>
                <c:pt idx="0">
                  <c:v>0.78824268944139397</c:v>
                </c:pt>
                <c:pt idx="1">
                  <c:v>0.69356276447665899</c:v>
                </c:pt>
                <c:pt idx="2">
                  <c:v>0.67378432396759702</c:v>
                </c:pt>
                <c:pt idx="3">
                  <c:v>0.66875890662248405</c:v>
                </c:pt>
                <c:pt idx="4">
                  <c:v>0.66750160004131498</c:v>
                </c:pt>
                <c:pt idx="5">
                  <c:v>0.66718743116115498</c:v>
                </c:pt>
                <c:pt idx="6">
                  <c:v>0.66710890601517703</c:v>
                </c:pt>
                <c:pt idx="7">
                  <c:v>0.667089275800679</c:v>
                </c:pt>
                <c:pt idx="8">
                  <c:v>0.66708436796314596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C82-43E5-933A-B856813312D6}"/>
            </c:ext>
          </c:extLst>
        </c:ser>
        <c:ser>
          <c:idx val="5"/>
          <c:order val="5"/>
          <c:tx>
            <c:strRef>
              <c:f>Analysis_2_Adap!$I$68</c:f>
              <c:strCache>
                <c:ptCount val="1"/>
                <c:pt idx="0">
                  <c:v>St_1E-9_CPLRBF_AD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Analysis_2_Adap!$I$69:$I$77</c:f>
              <c:numCache>
                <c:formatCode>0.00E+00</c:formatCode>
                <c:ptCount val="9"/>
                <c:pt idx="0">
                  <c:v>0.78824268944766196</c:v>
                </c:pt>
                <c:pt idx="1">
                  <c:v>1.22572727576517</c:v>
                </c:pt>
                <c:pt idx="2">
                  <c:v>1.47419190434782</c:v>
                </c:pt>
                <c:pt idx="3">
                  <c:v>1.60222706725237</c:v>
                </c:pt>
                <c:pt idx="4">
                  <c:v>1.66694134875172</c:v>
                </c:pt>
                <c:pt idx="5">
                  <c:v>1.6994495140619399</c:v>
                </c:pt>
                <c:pt idx="6">
                  <c:v>1.7157388657578201</c:v>
                </c:pt>
                <c:pt idx="7">
                  <c:v>1.7238925244197001</c:v>
                </c:pt>
                <c:pt idx="8">
                  <c:v>1.7279653550426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C82-43E5-933A-B856813312D6}"/>
            </c:ext>
          </c:extLst>
        </c:ser>
        <c:ser>
          <c:idx val="6"/>
          <c:order val="6"/>
          <c:tx>
            <c:strRef>
              <c:f>Analysis_2_Adap!$J$68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Analysis_2_Adap!$J$69:$J$77</c:f>
              <c:numCache>
                <c:formatCode>0.00E+00</c:formatCode>
                <c:ptCount val="9"/>
                <c:pt idx="0">
                  <c:v>0.78824268944766196</c:v>
                </c:pt>
                <c:pt idx="1">
                  <c:v>0.69356276448334298</c:v>
                </c:pt>
                <c:pt idx="2">
                  <c:v>0.67378432397417298</c:v>
                </c:pt>
                <c:pt idx="3">
                  <c:v>0.66875890662902804</c:v>
                </c:pt>
                <c:pt idx="4">
                  <c:v>0.66750160004784997</c:v>
                </c:pt>
                <c:pt idx="5">
                  <c:v>0.66718743116768897</c:v>
                </c:pt>
                <c:pt idx="6">
                  <c:v>0.66710890602170703</c:v>
                </c:pt>
                <c:pt idx="7">
                  <c:v>0.66708927580720601</c:v>
                </c:pt>
                <c:pt idx="8">
                  <c:v>0.66708436796967396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C82-43E5-933A-B856813312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5C82-43E5-933A-B856813312D6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Analysis_2_Adap!$E$44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Analysis_2_Adap!$E$45:$E$53</c:f>
              <c:numCache>
                <c:formatCode>0.00E+00</c:formatCode>
                <c:ptCount val="9"/>
                <c:pt idx="0">
                  <c:v>5.6426988419389004E-4</c:v>
                </c:pt>
                <c:pt idx="1">
                  <c:v>2.7336382117937302E-6</c:v>
                </c:pt>
                <c:pt idx="2">
                  <c:v>1.9073486328125E-6</c:v>
                </c:pt>
                <c:pt idx="3">
                  <c:v>1.52587890625E-5</c:v>
                </c:pt>
                <c:pt idx="4">
                  <c:v>3.5762786865234299E-6</c:v>
                </c:pt>
                <c:pt idx="5">
                  <c:v>1.52587890625E-5</c:v>
                </c:pt>
                <c:pt idx="6">
                  <c:v>1.9073486328125E-6</c:v>
                </c:pt>
                <c:pt idx="7">
                  <c:v>3.1471252441406203E-5</c:v>
                </c:pt>
                <c:pt idx="8">
                  <c:v>2.86102294921875E-4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D2-4826-B754-BED371FB8510}"/>
            </c:ext>
          </c:extLst>
        </c:ser>
        <c:ser>
          <c:idx val="2"/>
          <c:order val="2"/>
          <c:tx>
            <c:strRef>
              <c:f>Analysis_2_Adap!$F$44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Analysis_2_Adap!$F$45:$F$53</c:f>
              <c:numCache>
                <c:formatCode>0.00E+00</c:formatCode>
                <c:ptCount val="9"/>
                <c:pt idx="0">
                  <c:v>5.6426988419389004E-4</c:v>
                </c:pt>
                <c:pt idx="1">
                  <c:v>1.19411527066404E-6</c:v>
                </c:pt>
                <c:pt idx="2">
                  <c:v>1.79101220965094E-7</c:v>
                </c:pt>
                <c:pt idx="3">
                  <c:v>2.5416875359951503E-7</c:v>
                </c:pt>
                <c:pt idx="4">
                  <c:v>3.1658282750868201E-7</c:v>
                </c:pt>
                <c:pt idx="5">
                  <c:v>2.9467298645613398E-7</c:v>
                </c:pt>
                <c:pt idx="6">
                  <c:v>3.4225865874759599E-7</c:v>
                </c:pt>
                <c:pt idx="7">
                  <c:v>3.0538788678313702E-5</c:v>
                </c:pt>
                <c:pt idx="8">
                  <c:v>5.8822887804126298E-3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BD2-4826-B754-BED371FB8510}"/>
            </c:ext>
          </c:extLst>
        </c:ser>
        <c:ser>
          <c:idx val="3"/>
          <c:order val="3"/>
          <c:tx>
            <c:strRef>
              <c:f>Analysis_2_Adap!$G$44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Analysis_2_Adap!$G$45:$G$53</c:f>
              <c:numCache>
                <c:formatCode>0.00E+00</c:formatCode>
                <c:ptCount val="9"/>
                <c:pt idx="0">
                  <c:v>5.6426993558034101E-4</c:v>
                </c:pt>
                <c:pt idx="1">
                  <c:v>2.7491790888234302E-6</c:v>
                </c:pt>
                <c:pt idx="2">
                  <c:v>1.1362114205049E-6</c:v>
                </c:pt>
                <c:pt idx="3">
                  <c:v>1.7725088017783699E-5</c:v>
                </c:pt>
                <c:pt idx="4">
                  <c:v>4.6200994141543097E-6</c:v>
                </c:pt>
                <c:pt idx="5">
                  <c:v>2.51579062915396E-6</c:v>
                </c:pt>
                <c:pt idx="6">
                  <c:v>6.4017426382179099E-7</c:v>
                </c:pt>
                <c:pt idx="7">
                  <c:v>1.8270765180794499E-5</c:v>
                </c:pt>
                <c:pt idx="8">
                  <c:v>9.8850000052053091E-7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BD2-4826-B754-BED371FB8510}"/>
            </c:ext>
          </c:extLst>
        </c:ser>
        <c:ser>
          <c:idx val="4"/>
          <c:order val="4"/>
          <c:tx>
            <c:strRef>
              <c:f>Analysis_2_Adap!$H$44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Analysis_2_Adap!$H$45:$H$53</c:f>
              <c:numCache>
                <c:formatCode>0.00E+00</c:formatCode>
                <c:ptCount val="9"/>
                <c:pt idx="0">
                  <c:v>5.6426993558034101E-4</c:v>
                </c:pt>
                <c:pt idx="1">
                  <c:v>3.78373624698724E-6</c:v>
                </c:pt>
                <c:pt idx="2">
                  <c:v>3.57307201738876E-4</c:v>
                </c:pt>
                <c:pt idx="3">
                  <c:v>1.42261486945471E-3</c:v>
                </c:pt>
                <c:pt idx="4">
                  <c:v>6.5020170083016603E-3</c:v>
                </c:pt>
                <c:pt idx="5">
                  <c:v>1.7820851225110301E-2</c:v>
                </c:pt>
                <c:pt idx="6">
                  <c:v>3.5862267916513701E-2</c:v>
                </c:pt>
                <c:pt idx="7">
                  <c:v>0.81944238997095897</c:v>
                </c:pt>
                <c:pt idx="8">
                  <c:v>16.4488852770234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BD2-4826-B754-BED371FB8510}"/>
            </c:ext>
          </c:extLst>
        </c:ser>
        <c:ser>
          <c:idx val="5"/>
          <c:order val="5"/>
          <c:tx>
            <c:strRef>
              <c:f>Analysis_2_Adap!$I$44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Analysis_2_Adap!$I$45:$I$53</c:f>
              <c:numCache>
                <c:formatCode>0.00E+00</c:formatCode>
                <c:ptCount val="9"/>
                <c:pt idx="0">
                  <c:v>5.64907721809504E-4</c:v>
                </c:pt>
                <c:pt idx="1">
                  <c:v>3.6591318925083197E-5</c:v>
                </c:pt>
                <c:pt idx="2">
                  <c:v>1.945306818385E-5</c:v>
                </c:pt>
                <c:pt idx="3">
                  <c:v>3.63403917935656E-6</c:v>
                </c:pt>
                <c:pt idx="4">
                  <c:v>1.58772394120987E-6</c:v>
                </c:pt>
                <c:pt idx="5">
                  <c:v>6.2097091202417602E-7</c:v>
                </c:pt>
                <c:pt idx="6">
                  <c:v>2.5380694257392998E-7</c:v>
                </c:pt>
                <c:pt idx="7">
                  <c:v>1.1223396478854301E-7</c:v>
                </c:pt>
                <c:pt idx="8">
                  <c:v>5.1644640119974297E-8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BD2-4826-B754-BED371FB8510}"/>
            </c:ext>
          </c:extLst>
        </c:ser>
        <c:ser>
          <c:idx val="6"/>
          <c:order val="6"/>
          <c:tx>
            <c:strRef>
              <c:f>Analysis_2_Adap!$J$44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Analysis_2_Adap!$J$45:$J$53</c:f>
              <c:numCache>
                <c:formatCode>0.00E+00</c:formatCode>
                <c:ptCount val="9"/>
                <c:pt idx="0">
                  <c:v>5.64907721809504E-4</c:v>
                </c:pt>
                <c:pt idx="1">
                  <c:v>8.9588889764513607E-6</c:v>
                </c:pt>
                <c:pt idx="2">
                  <c:v>5.2726336896569105E-7</c:v>
                </c:pt>
                <c:pt idx="3">
                  <c:v>9.7901162732227898E-9</c:v>
                </c:pt>
                <c:pt idx="4">
                  <c:v>7.20586257330069E-10</c:v>
                </c:pt>
                <c:pt idx="5">
                  <c:v>4.0519898547586298E-10</c:v>
                </c:pt>
                <c:pt idx="6">
                  <c:v>4.0152414726435299E-10</c:v>
                </c:pt>
                <c:pt idx="7">
                  <c:v>4.0153791402985901E-10</c:v>
                </c:pt>
                <c:pt idx="8">
                  <c:v>4.0154324310037701E-10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BD2-4826-B754-BED371FB85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8BD2-4826-B754-BED371FB8510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Analysis_2_Adap!$E$56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Analysis_2_Adap!$E$57:$E$65</c:f>
              <c:numCache>
                <c:formatCode>0.00E+00</c:formatCode>
                <c:ptCount val="9"/>
                <c:pt idx="0">
                  <c:v>0.47503604880838801</c:v>
                </c:pt>
                <c:pt idx="1">
                  <c:v>0.45686983732435199</c:v>
                </c:pt>
                <c:pt idx="2">
                  <c:v>0.430582114587783</c:v>
                </c:pt>
                <c:pt idx="3">
                  <c:v>0.40244142437678998</c:v>
                </c:pt>
                <c:pt idx="4">
                  <c:v>0.42531947046890201</c:v>
                </c:pt>
                <c:pt idx="5">
                  <c:v>1.1443355426884101</c:v>
                </c:pt>
                <c:pt idx="6">
                  <c:v>1.8137313057408699</c:v>
                </c:pt>
                <c:pt idx="7">
                  <c:v>2.2787426359012599</c:v>
                </c:pt>
                <c:pt idx="8">
                  <c:v>2.5753097992849301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BE9-47A3-A588-03B9D8AA0EE1}"/>
            </c:ext>
          </c:extLst>
        </c:ser>
        <c:ser>
          <c:idx val="2"/>
          <c:order val="2"/>
          <c:tx>
            <c:strRef>
              <c:f>Analysis_2_Adap!$F$56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Analysis_2_Adap!$F$57:$F$65</c:f>
              <c:numCache>
                <c:formatCode>0.00E+00</c:formatCode>
                <c:ptCount val="9"/>
                <c:pt idx="0">
                  <c:v>0.47503604880838801</c:v>
                </c:pt>
                <c:pt idx="1">
                  <c:v>0.20062328716213601</c:v>
                </c:pt>
                <c:pt idx="2">
                  <c:v>7.8709631665007704E-2</c:v>
                </c:pt>
                <c:pt idx="3">
                  <c:v>3.0414855249856598E-2</c:v>
                </c:pt>
                <c:pt idx="4">
                  <c:v>1.1692227456457699E-2</c:v>
                </c:pt>
                <c:pt idx="5">
                  <c:v>5.3837504515898901E-3</c:v>
                </c:pt>
                <c:pt idx="6">
                  <c:v>4.5402023119600603E-3</c:v>
                </c:pt>
                <c:pt idx="7">
                  <c:v>4.34252469149454E-3</c:v>
                </c:pt>
                <c:pt idx="8">
                  <c:v>4.2940197623981798E-3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BE9-47A3-A588-03B9D8AA0EE1}"/>
            </c:ext>
          </c:extLst>
        </c:ser>
        <c:ser>
          <c:idx val="3"/>
          <c:order val="3"/>
          <c:tx>
            <c:strRef>
              <c:f>Analysis_2_Adap!$G$56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Analysis_2_Adap!$G$57:$G$65</c:f>
              <c:numCache>
                <c:formatCode>0.00E+00</c:formatCode>
                <c:ptCount val="9"/>
                <c:pt idx="0">
                  <c:v>0.47503604880838801</c:v>
                </c:pt>
                <c:pt idx="1">
                  <c:v>0.45686983732435299</c:v>
                </c:pt>
                <c:pt idx="2">
                  <c:v>0.43058211458778001</c:v>
                </c:pt>
                <c:pt idx="3">
                  <c:v>0.40244142437678698</c:v>
                </c:pt>
                <c:pt idx="4">
                  <c:v>0.425319470468903</c:v>
                </c:pt>
                <c:pt idx="5">
                  <c:v>1.1443355426884201</c:v>
                </c:pt>
                <c:pt idx="6">
                  <c:v>1.8137313057408899</c:v>
                </c:pt>
                <c:pt idx="7">
                  <c:v>2.2787426359012701</c:v>
                </c:pt>
                <c:pt idx="8">
                  <c:v>2.5753097992849301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BE9-47A3-A588-03B9D8AA0EE1}"/>
            </c:ext>
          </c:extLst>
        </c:ser>
        <c:ser>
          <c:idx val="4"/>
          <c:order val="4"/>
          <c:tx>
            <c:strRef>
              <c:f>Analysis_2_Adap!$H$56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Analysis_2_Adap!$H$57:$H$65</c:f>
              <c:numCache>
                <c:formatCode>0.00E+00</c:formatCode>
                <c:ptCount val="9"/>
                <c:pt idx="0">
                  <c:v>0.47503604880838801</c:v>
                </c:pt>
                <c:pt idx="1">
                  <c:v>0.20062328716213501</c:v>
                </c:pt>
                <c:pt idx="2">
                  <c:v>7.8709631665007704E-2</c:v>
                </c:pt>
                <c:pt idx="3">
                  <c:v>3.0414855249857001E-2</c:v>
                </c:pt>
                <c:pt idx="4">
                  <c:v>1.16922274564581E-2</c:v>
                </c:pt>
                <c:pt idx="5">
                  <c:v>5.38375045159078E-3</c:v>
                </c:pt>
                <c:pt idx="6">
                  <c:v>4.5402023119605001E-3</c:v>
                </c:pt>
                <c:pt idx="7">
                  <c:v>4.3425246914949797E-3</c:v>
                </c:pt>
                <c:pt idx="8">
                  <c:v>4.2940197623981798E-3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BE9-47A3-A588-03B9D8AA0EE1}"/>
            </c:ext>
          </c:extLst>
        </c:ser>
        <c:ser>
          <c:idx val="5"/>
          <c:order val="5"/>
          <c:tx>
            <c:strRef>
              <c:f>Analysis_2_Adap!$I$56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Analysis_2_Adap!$I$57:$I$65</c:f>
              <c:numCache>
                <c:formatCode>0.00E+00</c:formatCode>
                <c:ptCount val="9"/>
                <c:pt idx="0">
                  <c:v>0.47503604843163999</c:v>
                </c:pt>
                <c:pt idx="1">
                  <c:v>0.45686983691031502</c:v>
                </c:pt>
                <c:pt idx="2">
                  <c:v>0.43058211431284599</c:v>
                </c:pt>
                <c:pt idx="3">
                  <c:v>0.40244142423897999</c:v>
                </c:pt>
                <c:pt idx="4">
                  <c:v>0.42531947104578599</c:v>
                </c:pt>
                <c:pt idx="5">
                  <c:v>1.1443355428715201</c:v>
                </c:pt>
                <c:pt idx="6">
                  <c:v>1.8137313057753</c:v>
                </c:pt>
                <c:pt idx="7">
                  <c:v>2.27874263590693</c:v>
                </c:pt>
                <c:pt idx="8">
                  <c:v>2.5753097992858098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BE9-47A3-A588-03B9D8AA0EE1}"/>
            </c:ext>
          </c:extLst>
        </c:ser>
        <c:ser>
          <c:idx val="6"/>
          <c:order val="6"/>
          <c:tx>
            <c:strRef>
              <c:f>Analysis_2_Adap!$J$56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Analysis_2_Adap!$J$57:$J$65</c:f>
              <c:numCache>
                <c:formatCode>0.00E+00</c:formatCode>
                <c:ptCount val="9"/>
                <c:pt idx="0">
                  <c:v>0.47503604843163999</c:v>
                </c:pt>
                <c:pt idx="1">
                  <c:v>0.200623287200867</c:v>
                </c:pt>
                <c:pt idx="2">
                  <c:v>7.8709631671687694E-2</c:v>
                </c:pt>
                <c:pt idx="3">
                  <c:v>3.0414855250483201E-2</c:v>
                </c:pt>
                <c:pt idx="4">
                  <c:v>1.1692227456388799E-2</c:v>
                </c:pt>
                <c:pt idx="5">
                  <c:v>5.3837504542415503E-3</c:v>
                </c:pt>
                <c:pt idx="6">
                  <c:v>4.5402023144354101E-3</c:v>
                </c:pt>
                <c:pt idx="7">
                  <c:v>4.3425246938921802E-3</c:v>
                </c:pt>
                <c:pt idx="8">
                  <c:v>4.2940197647789403E-3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BE9-47A3-A588-03B9D8AA0E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BBE9-47A3-A588-03B9D8AA0EE1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Analysis_3_Adap!$E$32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Analysis_3_Adap!$E$33:$E$41</c:f>
              <c:numCache>
                <c:formatCode>0.00E+00</c:formatCode>
                <c:ptCount val="9"/>
                <c:pt idx="0">
                  <c:v>9.3916947231366399E-2</c:v>
                </c:pt>
                <c:pt idx="1">
                  <c:v>0.114523173123301</c:v>
                </c:pt>
                <c:pt idx="2">
                  <c:v>0.122278873447122</c:v>
                </c:pt>
                <c:pt idx="3">
                  <c:v>0.12431927746562001</c:v>
                </c:pt>
                <c:pt idx="4">
                  <c:v>0.124829819334509</c:v>
                </c:pt>
                <c:pt idx="5">
                  <c:v>0.124957454833627</c:v>
                </c:pt>
                <c:pt idx="6">
                  <c:v>0.12498936370840601</c:v>
                </c:pt>
                <c:pt idx="7">
                  <c:v>0.12499734092710101</c:v>
                </c:pt>
                <c:pt idx="8">
                  <c:v>0.12499933523177501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FB8-4104-8603-09639743EE02}"/>
            </c:ext>
          </c:extLst>
        </c:ser>
        <c:ser>
          <c:idx val="2"/>
          <c:order val="2"/>
          <c:tx>
            <c:strRef>
              <c:f>Analysis_3_Adap!$F$32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Analysis_3_Adap!$F$33:$F$41</c:f>
              <c:numCache>
                <c:formatCode>0.00E+00</c:formatCode>
                <c:ptCount val="9"/>
                <c:pt idx="0">
                  <c:v>9.3916947231366399E-2</c:v>
                </c:pt>
                <c:pt idx="1">
                  <c:v>9.0706615920691694E-2</c:v>
                </c:pt>
                <c:pt idx="2">
                  <c:v>8.9931133907424896E-2</c:v>
                </c:pt>
                <c:pt idx="3">
                  <c:v>8.9744811911461705E-2</c:v>
                </c:pt>
                <c:pt idx="4">
                  <c:v>8.9700054930191203E-2</c:v>
                </c:pt>
                <c:pt idx="5">
                  <c:v>8.9689304392346195E-2</c:v>
                </c:pt>
                <c:pt idx="6">
                  <c:v>8.9686722123641704E-2</c:v>
                </c:pt>
                <c:pt idx="7">
                  <c:v>8.9686101865387904E-2</c:v>
                </c:pt>
                <c:pt idx="8">
                  <c:v>8.9685952879998004E-2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FB8-4104-8603-09639743EE02}"/>
            </c:ext>
          </c:extLst>
        </c:ser>
        <c:ser>
          <c:idx val="3"/>
          <c:order val="3"/>
          <c:tx>
            <c:strRef>
              <c:f>Analysis_3_Adap!$G$32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Analysis_3_Adap!$G$33:$G$41</c:f>
              <c:numCache>
                <c:formatCode>0.00E+00</c:formatCode>
                <c:ptCount val="9"/>
                <c:pt idx="0">
                  <c:v>9.3916947231366399E-2</c:v>
                </c:pt>
                <c:pt idx="1">
                  <c:v>0.114523173123301</c:v>
                </c:pt>
                <c:pt idx="2">
                  <c:v>0.122278873447122</c:v>
                </c:pt>
                <c:pt idx="3">
                  <c:v>0.12431927746562001</c:v>
                </c:pt>
                <c:pt idx="4">
                  <c:v>0.124829819334509</c:v>
                </c:pt>
                <c:pt idx="5">
                  <c:v>0.124957454833627</c:v>
                </c:pt>
                <c:pt idx="6">
                  <c:v>0.12498936370840601</c:v>
                </c:pt>
                <c:pt idx="7">
                  <c:v>0.12499734092710101</c:v>
                </c:pt>
                <c:pt idx="8">
                  <c:v>0.12499933523177501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FB8-4104-8603-09639743EE02}"/>
            </c:ext>
          </c:extLst>
        </c:ser>
        <c:ser>
          <c:idx val="4"/>
          <c:order val="4"/>
          <c:tx>
            <c:strRef>
              <c:f>Analysis_3_Adap!$H$32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Analysis_3_Adap!$H$33:$H$41</c:f>
              <c:numCache>
                <c:formatCode>0.00E+00</c:formatCode>
                <c:ptCount val="9"/>
                <c:pt idx="0">
                  <c:v>9.3916947231366399E-2</c:v>
                </c:pt>
                <c:pt idx="1">
                  <c:v>9.0706615920691694E-2</c:v>
                </c:pt>
                <c:pt idx="2">
                  <c:v>8.9931133907424896E-2</c:v>
                </c:pt>
                <c:pt idx="3">
                  <c:v>8.9744811911461705E-2</c:v>
                </c:pt>
                <c:pt idx="4">
                  <c:v>8.9700054930191203E-2</c:v>
                </c:pt>
                <c:pt idx="5">
                  <c:v>8.9689304392346195E-2</c:v>
                </c:pt>
                <c:pt idx="6">
                  <c:v>8.9686722123641704E-2</c:v>
                </c:pt>
                <c:pt idx="7">
                  <c:v>8.9686101865387904E-2</c:v>
                </c:pt>
                <c:pt idx="8">
                  <c:v>8.9685952879998004E-2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FB8-4104-8603-09639743EE02}"/>
            </c:ext>
          </c:extLst>
        </c:ser>
        <c:ser>
          <c:idx val="5"/>
          <c:order val="5"/>
          <c:tx>
            <c:strRef>
              <c:f>Analysis_3_Adap!$I$32</c:f>
              <c:strCache>
                <c:ptCount val="1"/>
                <c:pt idx="0">
                  <c:v>St_1E-9_CPLRBF_AD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Analysis_3_Adap!$I$33:$I$41</c:f>
              <c:numCache>
                <c:formatCode>0.00E+00</c:formatCode>
                <c:ptCount val="9"/>
                <c:pt idx="0">
                  <c:v>9.3916947232333195E-2</c:v>
                </c:pt>
                <c:pt idx="1">
                  <c:v>0.114523173123404</c:v>
                </c:pt>
                <c:pt idx="2">
                  <c:v>0.122278873447129</c:v>
                </c:pt>
                <c:pt idx="3">
                  <c:v>0.12431927746562101</c:v>
                </c:pt>
                <c:pt idx="4">
                  <c:v>0.124829819334509</c:v>
                </c:pt>
                <c:pt idx="5">
                  <c:v>0.124957454833627</c:v>
                </c:pt>
                <c:pt idx="6">
                  <c:v>0.12498936370840601</c:v>
                </c:pt>
                <c:pt idx="7">
                  <c:v>0.12499734092710101</c:v>
                </c:pt>
                <c:pt idx="8">
                  <c:v>0.12499933523177501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FB8-4104-8603-09639743EE02}"/>
            </c:ext>
          </c:extLst>
        </c:ser>
        <c:ser>
          <c:idx val="6"/>
          <c:order val="6"/>
          <c:tx>
            <c:strRef>
              <c:f>Analysis_3_Adap!$J$32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Analysis_3_Adap!$J$33:$J$41</c:f>
              <c:numCache>
                <c:formatCode>0.00E+00</c:formatCode>
                <c:ptCount val="9"/>
                <c:pt idx="0">
                  <c:v>9.3916947232333195E-2</c:v>
                </c:pt>
                <c:pt idx="1">
                  <c:v>9.0706615921481104E-2</c:v>
                </c:pt>
                <c:pt idx="2">
                  <c:v>8.9931133908202704E-2</c:v>
                </c:pt>
                <c:pt idx="3">
                  <c:v>8.9744811912236794E-2</c:v>
                </c:pt>
                <c:pt idx="4">
                  <c:v>8.9700054930965695E-2</c:v>
                </c:pt>
                <c:pt idx="5">
                  <c:v>8.9689304393120506E-2</c:v>
                </c:pt>
                <c:pt idx="6">
                  <c:v>8.9686722124416099E-2</c:v>
                </c:pt>
                <c:pt idx="7">
                  <c:v>8.9686101866162299E-2</c:v>
                </c:pt>
                <c:pt idx="8">
                  <c:v>8.9685952880772399E-2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FB8-4104-8603-09639743EE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EFB8-4104-8603-09639743EE02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Analysis_3_Adap!$E$68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Analysis_3_Adap!$E$69:$E$77</c:f>
              <c:numCache>
                <c:formatCode>0.00E+00</c:formatCode>
                <c:ptCount val="9"/>
                <c:pt idx="0">
                  <c:v>7.5117843838509599E-2</c:v>
                </c:pt>
                <c:pt idx="1">
                  <c:v>8.4361830107184496E-2</c:v>
                </c:pt>
                <c:pt idx="2">
                  <c:v>8.9276754844346898E-2</c:v>
                </c:pt>
                <c:pt idx="3">
                  <c:v>9.0763578537127604E-2</c:v>
                </c:pt>
                <c:pt idx="4">
                  <c:v>9.1154783058528893E-2</c:v>
                </c:pt>
                <c:pt idx="5">
                  <c:v>9.1253921777731006E-2</c:v>
                </c:pt>
                <c:pt idx="6">
                  <c:v>9.1278794138877101E-2</c:v>
                </c:pt>
                <c:pt idx="7">
                  <c:v>9.1285017843709002E-2</c:v>
                </c:pt>
                <c:pt idx="8">
                  <c:v>9.1286574091146905E-2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9E2-4AF0-9B4A-AD104F2DB47C}"/>
            </c:ext>
          </c:extLst>
        </c:ser>
        <c:ser>
          <c:idx val="2"/>
          <c:order val="2"/>
          <c:tx>
            <c:strRef>
              <c:f>Analysis_3_Adap!$F$68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Analysis_3_Adap!$F$69:$F$77</c:f>
              <c:numCache>
                <c:formatCode>0.00E+00</c:formatCode>
                <c:ptCount val="9"/>
                <c:pt idx="0">
                  <c:v>7.5117843838509599E-2</c:v>
                </c:pt>
                <c:pt idx="1">
                  <c:v>6.9404984826753904E-2</c:v>
                </c:pt>
                <c:pt idx="2">
                  <c:v>6.7840431879878302E-2</c:v>
                </c:pt>
                <c:pt idx="3">
                  <c:v>6.7439647409343301E-2</c:v>
                </c:pt>
                <c:pt idx="4">
                  <c:v>6.7338774062370793E-2</c:v>
                </c:pt>
                <c:pt idx="5">
                  <c:v>6.7313506154348696E-2</c:v>
                </c:pt>
                <c:pt idx="6">
                  <c:v>6.7307185397987204E-2</c:v>
                </c:pt>
                <c:pt idx="7">
                  <c:v>6.7305604912783396E-2</c:v>
                </c:pt>
                <c:pt idx="8">
                  <c:v>6.7305209741982494E-2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9E2-4AF0-9B4A-AD104F2DB47C}"/>
            </c:ext>
          </c:extLst>
        </c:ser>
        <c:ser>
          <c:idx val="3"/>
          <c:order val="3"/>
          <c:tx>
            <c:strRef>
              <c:f>Analysis_3_Adap!$G$68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Analysis_3_Adap!$G$69:$G$77</c:f>
              <c:numCache>
                <c:formatCode>0.00E+00</c:formatCode>
                <c:ptCount val="9"/>
                <c:pt idx="0">
                  <c:v>7.5117843838509599E-2</c:v>
                </c:pt>
                <c:pt idx="1">
                  <c:v>8.4361830107184496E-2</c:v>
                </c:pt>
                <c:pt idx="2">
                  <c:v>8.9276754844346898E-2</c:v>
                </c:pt>
                <c:pt idx="3">
                  <c:v>9.0763578537127604E-2</c:v>
                </c:pt>
                <c:pt idx="4">
                  <c:v>9.1154783058528893E-2</c:v>
                </c:pt>
                <c:pt idx="5">
                  <c:v>9.1253921777731006E-2</c:v>
                </c:pt>
                <c:pt idx="6">
                  <c:v>9.1278794138877101E-2</c:v>
                </c:pt>
                <c:pt idx="7">
                  <c:v>9.1285017843709002E-2</c:v>
                </c:pt>
                <c:pt idx="8">
                  <c:v>9.1286574091146905E-2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9E2-4AF0-9B4A-AD104F2DB47C}"/>
            </c:ext>
          </c:extLst>
        </c:ser>
        <c:ser>
          <c:idx val="4"/>
          <c:order val="4"/>
          <c:tx>
            <c:strRef>
              <c:f>Analysis_3_Adap!$H$68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Analysis_3_Adap!$H$69:$H$77</c:f>
              <c:numCache>
                <c:formatCode>0.00E+00</c:formatCode>
                <c:ptCount val="9"/>
                <c:pt idx="0">
                  <c:v>7.5117843838509599E-2</c:v>
                </c:pt>
                <c:pt idx="1">
                  <c:v>6.9404984826753904E-2</c:v>
                </c:pt>
                <c:pt idx="2">
                  <c:v>6.7840431879878302E-2</c:v>
                </c:pt>
                <c:pt idx="3">
                  <c:v>6.7439647409343301E-2</c:v>
                </c:pt>
                <c:pt idx="4">
                  <c:v>6.7338774062370793E-2</c:v>
                </c:pt>
                <c:pt idx="5">
                  <c:v>6.7313506154348696E-2</c:v>
                </c:pt>
                <c:pt idx="6">
                  <c:v>6.7307185397987204E-2</c:v>
                </c:pt>
                <c:pt idx="7">
                  <c:v>6.7305604912783396E-2</c:v>
                </c:pt>
                <c:pt idx="8">
                  <c:v>6.7305209741982494E-2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9E2-4AF0-9B4A-AD104F2DB47C}"/>
            </c:ext>
          </c:extLst>
        </c:ser>
        <c:ser>
          <c:idx val="5"/>
          <c:order val="5"/>
          <c:tx>
            <c:strRef>
              <c:f>Analysis_3_Adap!$I$68</c:f>
              <c:strCache>
                <c:ptCount val="1"/>
                <c:pt idx="0">
                  <c:v>St_1E-9_CPLRBF_AD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Analysis_3_Adap!$I$69:$I$77</c:f>
              <c:numCache>
                <c:formatCode>0.00E+00</c:formatCode>
                <c:ptCount val="9"/>
                <c:pt idx="0">
                  <c:v>7.5117843839003898E-2</c:v>
                </c:pt>
                <c:pt idx="1">
                  <c:v>8.4361830107251096E-2</c:v>
                </c:pt>
                <c:pt idx="2">
                  <c:v>8.9276754844352102E-2</c:v>
                </c:pt>
                <c:pt idx="3">
                  <c:v>9.0763578537127895E-2</c:v>
                </c:pt>
                <c:pt idx="4">
                  <c:v>9.1154783058529004E-2</c:v>
                </c:pt>
                <c:pt idx="5">
                  <c:v>9.1253921777731006E-2</c:v>
                </c:pt>
                <c:pt idx="6">
                  <c:v>9.1278794138877101E-2</c:v>
                </c:pt>
                <c:pt idx="7">
                  <c:v>9.1285017843709002E-2</c:v>
                </c:pt>
                <c:pt idx="8">
                  <c:v>9.1286574091146905E-2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9E2-4AF0-9B4A-AD104F2DB47C}"/>
            </c:ext>
          </c:extLst>
        </c:ser>
        <c:ser>
          <c:idx val="6"/>
          <c:order val="6"/>
          <c:tx>
            <c:strRef>
              <c:f>Analysis_3_Adap!$J$68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Analysis_3_Adap!$J$69:$J$77</c:f>
              <c:numCache>
                <c:formatCode>0.00E+00</c:formatCode>
                <c:ptCount val="9"/>
                <c:pt idx="0">
                  <c:v>7.5117843839003898E-2</c:v>
                </c:pt>
                <c:pt idx="1">
                  <c:v>6.9404984827268895E-2</c:v>
                </c:pt>
                <c:pt idx="2">
                  <c:v>6.7840431880388297E-2</c:v>
                </c:pt>
                <c:pt idx="3">
                  <c:v>6.7439647409851103E-2</c:v>
                </c:pt>
                <c:pt idx="4">
                  <c:v>6.7338774062878304E-2</c:v>
                </c:pt>
                <c:pt idx="5">
                  <c:v>6.7313506154856498E-2</c:v>
                </c:pt>
                <c:pt idx="6">
                  <c:v>6.7307185398494104E-2</c:v>
                </c:pt>
                <c:pt idx="7">
                  <c:v>6.7305604913290101E-2</c:v>
                </c:pt>
                <c:pt idx="8">
                  <c:v>6.7305209742489894E-2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9E2-4AF0-9B4A-AD104F2DB4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9E2-4AF0-9B4A-AD104F2DB47C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Analysis_3_Adap!$E$44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Analysis_3_Adap!$E$45:$E$53</c:f>
              <c:numCache>
                <c:formatCode>0.00E+00</c:formatCode>
                <c:ptCount val="9"/>
                <c:pt idx="0">
                  <c:v>1.2191157293273099E-4</c:v>
                </c:pt>
                <c:pt idx="1">
                  <c:v>3.9255246520042398E-7</c:v>
                </c:pt>
                <c:pt idx="2">
                  <c:v>2.5108456611633301E-6</c:v>
                </c:pt>
                <c:pt idx="3">
                  <c:v>2.22213566303253E-6</c:v>
                </c:pt>
                <c:pt idx="4">
                  <c:v>3.5798875615000699E-6</c:v>
                </c:pt>
                <c:pt idx="5">
                  <c:v>8.3260238170623705E-7</c:v>
                </c:pt>
                <c:pt idx="6">
                  <c:v>1.82073563337326E-7</c:v>
                </c:pt>
                <c:pt idx="7">
                  <c:v>1.38767063617706E-6</c:v>
                </c:pt>
                <c:pt idx="8">
                  <c:v>1.47047685459256E-5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83-4BB2-ACB7-E99810FF828C}"/>
            </c:ext>
          </c:extLst>
        </c:ser>
        <c:ser>
          <c:idx val="2"/>
          <c:order val="2"/>
          <c:tx>
            <c:strRef>
              <c:f>Analysis_3_Adap!$F$44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Analysis_3_Adap!$F$45:$F$53</c:f>
              <c:numCache>
                <c:formatCode>0.00E+00</c:formatCode>
                <c:ptCount val="9"/>
                <c:pt idx="0">
                  <c:v>1.2191157293273099E-4</c:v>
                </c:pt>
                <c:pt idx="1">
                  <c:v>1.7160346033051599E-7</c:v>
                </c:pt>
                <c:pt idx="2">
                  <c:v>1.86882971320301E-7</c:v>
                </c:pt>
                <c:pt idx="3">
                  <c:v>2.2583844838663901E-7</c:v>
                </c:pt>
                <c:pt idx="4">
                  <c:v>2.0004517864435901E-7</c:v>
                </c:pt>
                <c:pt idx="5">
                  <c:v>3.1687523005530201E-7</c:v>
                </c:pt>
                <c:pt idx="6">
                  <c:v>4.55358531326055E-7</c:v>
                </c:pt>
                <c:pt idx="7">
                  <c:v>4.79815716971643E-5</c:v>
                </c:pt>
                <c:pt idx="8">
                  <c:v>5.1671229957719299E-3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283-4BB2-ACB7-E99810FF828C}"/>
            </c:ext>
          </c:extLst>
        </c:ser>
        <c:ser>
          <c:idx val="3"/>
          <c:order val="3"/>
          <c:tx>
            <c:strRef>
              <c:f>Analysis_3_Adap!$G$44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Analysis_3_Adap!$G$45:$G$53</c:f>
              <c:numCache>
                <c:formatCode>0.00E+00</c:formatCode>
                <c:ptCount val="9"/>
                <c:pt idx="0">
                  <c:v>1.21917299111373E-4</c:v>
                </c:pt>
                <c:pt idx="1">
                  <c:v>1.67952850461006E-4</c:v>
                </c:pt>
                <c:pt idx="2">
                  <c:v>11.612978689838201</c:v>
                </c:pt>
                <c:pt idx="3">
                  <c:v>33.212627153843599</c:v>
                </c:pt>
                <c:pt idx="4">
                  <c:v>19.469332324457302</c:v>
                </c:pt>
                <c:pt idx="5">
                  <c:v>2.5959710500901498</c:v>
                </c:pt>
                <c:pt idx="6">
                  <c:v>0.99931397009640899</c:v>
                </c:pt>
                <c:pt idx="7">
                  <c:v>0.94318782677873902</c:v>
                </c:pt>
                <c:pt idx="8">
                  <c:v>2.8060951539082399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283-4BB2-ACB7-E99810FF828C}"/>
            </c:ext>
          </c:extLst>
        </c:ser>
        <c:ser>
          <c:idx val="4"/>
          <c:order val="4"/>
          <c:tx>
            <c:strRef>
              <c:f>Analysis_3_Adap!$H$44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Analysis_3_Adap!$H$45:$H$53</c:f>
              <c:numCache>
                <c:formatCode>0.00E+00</c:formatCode>
                <c:ptCount val="9"/>
                <c:pt idx="0">
                  <c:v>1.21917299111373E-4</c:v>
                </c:pt>
                <c:pt idx="1">
                  <c:v>3.8990310713415902E-7</c:v>
                </c:pt>
                <c:pt idx="2">
                  <c:v>3.2222143232729602E-5</c:v>
                </c:pt>
                <c:pt idx="3">
                  <c:v>1.01836688997991E-4</c:v>
                </c:pt>
                <c:pt idx="4">
                  <c:v>2.28795067780396E-4</c:v>
                </c:pt>
                <c:pt idx="5">
                  <c:v>5.6133702876337501E-4</c:v>
                </c:pt>
                <c:pt idx="6">
                  <c:v>1.16607566470694E-3</c:v>
                </c:pt>
                <c:pt idx="7">
                  <c:v>2.5413432295503701E-2</c:v>
                </c:pt>
                <c:pt idx="8">
                  <c:v>0.57746805389811195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283-4BB2-ACB7-E99810FF828C}"/>
            </c:ext>
          </c:extLst>
        </c:ser>
        <c:ser>
          <c:idx val="5"/>
          <c:order val="5"/>
          <c:tx>
            <c:strRef>
              <c:f>Analysis_3_Adap!$I$44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Analysis_3_Adap!$I$45:$I$53</c:f>
              <c:numCache>
                <c:formatCode>0.00E+00</c:formatCode>
                <c:ptCount val="9"/>
                <c:pt idx="0">
                  <c:v>2.0362041686894299E-4</c:v>
                </c:pt>
                <c:pt idx="1">
                  <c:v>1.4437928757615699E-4</c:v>
                </c:pt>
                <c:pt idx="2">
                  <c:v>1.11724993985262E-5</c:v>
                </c:pt>
                <c:pt idx="3">
                  <c:v>5.6130479606508701E-6</c:v>
                </c:pt>
                <c:pt idx="4">
                  <c:v>6.4345113059971397E-7</c:v>
                </c:pt>
                <c:pt idx="5">
                  <c:v>1.8444364968672699E-7</c:v>
                </c:pt>
                <c:pt idx="6">
                  <c:v>1.26828098245823E-7</c:v>
                </c:pt>
                <c:pt idx="7">
                  <c:v>1.62210270104878E-7</c:v>
                </c:pt>
                <c:pt idx="8">
                  <c:v>1.84756331123026E-7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283-4BB2-ACB7-E99810FF828C}"/>
            </c:ext>
          </c:extLst>
        </c:ser>
        <c:ser>
          <c:idx val="6"/>
          <c:order val="6"/>
          <c:tx>
            <c:strRef>
              <c:f>Analysis_3_Adap!$J$44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Analysis_3_Adap!$J$45:$J$53</c:f>
              <c:numCache>
                <c:formatCode>0.00E+00</c:formatCode>
                <c:ptCount val="9"/>
                <c:pt idx="0">
                  <c:v>2.0362041686894299E-4</c:v>
                </c:pt>
                <c:pt idx="1">
                  <c:v>3.6084965710170199E-5</c:v>
                </c:pt>
                <c:pt idx="2">
                  <c:v>7.6206123633681902E-7</c:v>
                </c:pt>
                <c:pt idx="3">
                  <c:v>4.97615127437178E-8</c:v>
                </c:pt>
                <c:pt idx="4">
                  <c:v>4.0926297212306997E-9</c:v>
                </c:pt>
                <c:pt idx="5">
                  <c:v>4.05724104313165E-9</c:v>
                </c:pt>
                <c:pt idx="6">
                  <c:v>4.0615808910571203E-9</c:v>
                </c:pt>
                <c:pt idx="7">
                  <c:v>4.0615596580417801E-9</c:v>
                </c:pt>
                <c:pt idx="8">
                  <c:v>4.0614628188384497E-9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283-4BB2-ACB7-E99810FF82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283-4BB2-ACB7-E99810FF828C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Analysis_3_Adap!$E$56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Analysis_3_Adap!$E$57:$E$65</c:f>
              <c:numCache>
                <c:formatCode>0.00E+00</c:formatCode>
                <c:ptCount val="9"/>
                <c:pt idx="0">
                  <c:v>5.2496792701753198E-2</c:v>
                </c:pt>
                <c:pt idx="1">
                  <c:v>2.28546335900855E-2</c:v>
                </c:pt>
                <c:pt idx="2">
                  <c:v>1.29877751556398E-2</c:v>
                </c:pt>
                <c:pt idx="3">
                  <c:v>1.7144430917187401E-2</c:v>
                </c:pt>
                <c:pt idx="4">
                  <c:v>4.0090611611840903E-2</c:v>
                </c:pt>
                <c:pt idx="5">
                  <c:v>8.0790272004173602E-2</c:v>
                </c:pt>
                <c:pt idx="6">
                  <c:v>0.11057413245394999</c:v>
                </c:pt>
                <c:pt idx="7">
                  <c:v>0.12126553816484199</c:v>
                </c:pt>
                <c:pt idx="8">
                  <c:v>0.124065821385291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F58-4D57-BDAA-4970A23B24ED}"/>
            </c:ext>
          </c:extLst>
        </c:ser>
        <c:ser>
          <c:idx val="2"/>
          <c:order val="2"/>
          <c:tx>
            <c:strRef>
              <c:f>Analysis_3_Adap!$F$56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Analysis_3_Adap!$F$57:$F$65</c:f>
              <c:numCache>
                <c:formatCode>0.00E+00</c:formatCode>
                <c:ptCount val="9"/>
                <c:pt idx="0">
                  <c:v>5.2496792701753198E-2</c:v>
                </c:pt>
                <c:pt idx="1">
                  <c:v>1.8838143195283201E-2</c:v>
                </c:pt>
                <c:pt idx="2">
                  <c:v>7.1188965117717704E-3</c:v>
                </c:pt>
                <c:pt idx="3">
                  <c:v>2.70151276479279E-3</c:v>
                </c:pt>
                <c:pt idx="4">
                  <c:v>1.3759607715743501E-3</c:v>
                </c:pt>
                <c:pt idx="5">
                  <c:v>1.03802636931459E-3</c:v>
                </c:pt>
                <c:pt idx="6">
                  <c:v>9.4785552587414701E-4</c:v>
                </c:pt>
                <c:pt idx="7">
                  <c:v>9.2491233297887999E-4</c:v>
                </c:pt>
                <c:pt idx="8">
                  <c:v>9.1915080812030004E-4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F58-4D57-BDAA-4970A23B24ED}"/>
            </c:ext>
          </c:extLst>
        </c:ser>
        <c:ser>
          <c:idx val="3"/>
          <c:order val="3"/>
          <c:tx>
            <c:strRef>
              <c:f>Analysis_3_Adap!$G$56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Analysis_3_Adap!$G$57:$G$65</c:f>
              <c:numCache>
                <c:formatCode>0.00E+00</c:formatCode>
                <c:ptCount val="9"/>
                <c:pt idx="0">
                  <c:v>5.2496792701753198E-2</c:v>
                </c:pt>
                <c:pt idx="1">
                  <c:v>2.2854633590085601E-2</c:v>
                </c:pt>
                <c:pt idx="2">
                  <c:v>1.29877751556399E-2</c:v>
                </c:pt>
                <c:pt idx="3">
                  <c:v>1.7144430917187502E-2</c:v>
                </c:pt>
                <c:pt idx="4">
                  <c:v>4.0090611611841097E-2</c:v>
                </c:pt>
                <c:pt idx="5">
                  <c:v>8.0790272004174601E-2</c:v>
                </c:pt>
                <c:pt idx="6">
                  <c:v>0.11057413245395201</c:v>
                </c:pt>
                <c:pt idx="7">
                  <c:v>0.12126553816484199</c:v>
                </c:pt>
                <c:pt idx="8">
                  <c:v>0.124065821385291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F58-4D57-BDAA-4970A23B24ED}"/>
            </c:ext>
          </c:extLst>
        </c:ser>
        <c:ser>
          <c:idx val="4"/>
          <c:order val="4"/>
          <c:tx>
            <c:strRef>
              <c:f>Analysis_3_Adap!$H$56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Analysis_3_Adap!$H$57:$H$65</c:f>
              <c:numCache>
                <c:formatCode>0.00E+00</c:formatCode>
                <c:ptCount val="9"/>
                <c:pt idx="0">
                  <c:v>5.2496792701753198E-2</c:v>
                </c:pt>
                <c:pt idx="1">
                  <c:v>1.8838143195283201E-2</c:v>
                </c:pt>
                <c:pt idx="2">
                  <c:v>7.1188965117717704E-3</c:v>
                </c:pt>
                <c:pt idx="3">
                  <c:v>2.7015127647927999E-3</c:v>
                </c:pt>
                <c:pt idx="4">
                  <c:v>1.3759607715743199E-3</c:v>
                </c:pt>
                <c:pt idx="5">
                  <c:v>1.0380263693145601E-3</c:v>
                </c:pt>
                <c:pt idx="6">
                  <c:v>9.47855525874161E-4</c:v>
                </c:pt>
                <c:pt idx="7">
                  <c:v>9.2491233297889398E-4</c:v>
                </c:pt>
                <c:pt idx="8">
                  <c:v>9.1915080812031403E-4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F58-4D57-BDAA-4970A23B24ED}"/>
            </c:ext>
          </c:extLst>
        </c:ser>
        <c:ser>
          <c:idx val="5"/>
          <c:order val="5"/>
          <c:tx>
            <c:strRef>
              <c:f>Analysis_3_Adap!$I$56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Analysis_3_Adap!$I$57:$I$65</c:f>
              <c:numCache>
                <c:formatCode>0.00E+00</c:formatCode>
                <c:ptCount val="9"/>
                <c:pt idx="0">
                  <c:v>5.24967927733513E-2</c:v>
                </c:pt>
                <c:pt idx="1">
                  <c:v>2.2854633619058599E-2</c:v>
                </c:pt>
                <c:pt idx="2">
                  <c:v>1.29877752174606E-2</c:v>
                </c:pt>
                <c:pt idx="3">
                  <c:v>1.71444309727392E-2</c:v>
                </c:pt>
                <c:pt idx="4">
                  <c:v>4.0090611646468398E-2</c:v>
                </c:pt>
                <c:pt idx="5">
                  <c:v>8.0790272013967102E-2</c:v>
                </c:pt>
                <c:pt idx="6">
                  <c:v>0.11057413245507899</c:v>
                </c:pt>
                <c:pt idx="7">
                  <c:v>0.121265538164921</c:v>
                </c:pt>
                <c:pt idx="8">
                  <c:v>0.124065821385296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F58-4D57-BDAA-4970A23B24ED}"/>
            </c:ext>
          </c:extLst>
        </c:ser>
        <c:ser>
          <c:idx val="6"/>
          <c:order val="6"/>
          <c:tx>
            <c:strRef>
              <c:f>Analysis_3_Adap!$J$56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Analysis_3_Adap!$J$57:$J$65</c:f>
              <c:numCache>
                <c:formatCode>0.00E+00</c:formatCode>
                <c:ptCount val="9"/>
                <c:pt idx="0">
                  <c:v>5.24967927733513E-2</c:v>
                </c:pt>
                <c:pt idx="1">
                  <c:v>1.8838143210545701E-2</c:v>
                </c:pt>
                <c:pt idx="2">
                  <c:v>7.1188965155110197E-3</c:v>
                </c:pt>
                <c:pt idx="3">
                  <c:v>2.7015127659008602E-3</c:v>
                </c:pt>
                <c:pt idx="4">
                  <c:v>1.37596077340246E-3</c:v>
                </c:pt>
                <c:pt idx="5">
                  <c:v>1.03802637061607E-3</c:v>
                </c:pt>
                <c:pt idx="6">
                  <c:v>9.47855527033608E-4</c:v>
                </c:pt>
                <c:pt idx="7">
                  <c:v>9.2491233410203701E-4</c:v>
                </c:pt>
                <c:pt idx="8">
                  <c:v>9.1915080923432504E-4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F58-4D57-BDAA-4970A23B24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AF58-4D57-BDAA-4970A23B24ED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Analysis_4_Adap!$E$32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Analysis_4_Adap!$E$33:$E$41</c:f>
              <c:numCache>
                <c:formatCode>0.00E+00</c:formatCode>
                <c:ptCount val="9"/>
                <c:pt idx="0">
                  <c:v>0.66968794663171405</c:v>
                </c:pt>
                <c:pt idx="1">
                  <c:v>0.90425521857876801</c:v>
                </c:pt>
                <c:pt idx="2">
                  <c:v>0.99339331234259598</c:v>
                </c:pt>
                <c:pt idx="3">
                  <c:v>1.0373283152527599</c:v>
                </c:pt>
                <c:pt idx="4">
                  <c:v>1.0657453185629999</c:v>
                </c:pt>
                <c:pt idx="5">
                  <c:v>1.08040920531782</c:v>
                </c:pt>
                <c:pt idx="6">
                  <c:v>1.08845680117588</c:v>
                </c:pt>
                <c:pt idx="7">
                  <c:v>1.09321936191686</c:v>
                </c:pt>
                <c:pt idx="8">
                  <c:v>1.0956785235570501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04-465F-95A8-42779758F723}"/>
            </c:ext>
          </c:extLst>
        </c:ser>
        <c:ser>
          <c:idx val="2"/>
          <c:order val="2"/>
          <c:tx>
            <c:strRef>
              <c:f>Analysis_4_Adap!$F$32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Analysis_4_Adap!$F$33:$F$41</c:f>
              <c:numCache>
                <c:formatCode>0.00E+00</c:formatCode>
                <c:ptCount val="9"/>
                <c:pt idx="0">
                  <c:v>0.66968794663171405</c:v>
                </c:pt>
                <c:pt idx="1">
                  <c:v>0.63089876135785505</c:v>
                </c:pt>
                <c:pt idx="2">
                  <c:v>0.61698956651018699</c:v>
                </c:pt>
                <c:pt idx="3">
                  <c:v>0.61211911390635199</c:v>
                </c:pt>
                <c:pt idx="4">
                  <c:v>0.61007180575214703</c:v>
                </c:pt>
                <c:pt idx="5">
                  <c:v>0.60987088928114397</c:v>
                </c:pt>
                <c:pt idx="6">
                  <c:v>0.60979848044932905</c:v>
                </c:pt>
                <c:pt idx="7">
                  <c:v>0.60976973710372395</c:v>
                </c:pt>
                <c:pt idx="8">
                  <c:v>0.60976600988641905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04-465F-95A8-42779758F723}"/>
            </c:ext>
          </c:extLst>
        </c:ser>
        <c:ser>
          <c:idx val="3"/>
          <c:order val="3"/>
          <c:tx>
            <c:strRef>
              <c:f>Analysis_4_Adap!$G$32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Analysis_4_Adap!$G$33:$G$41</c:f>
              <c:numCache>
                <c:formatCode>0.00E+00</c:formatCode>
                <c:ptCount val="9"/>
                <c:pt idx="0">
                  <c:v>0.66968794663171405</c:v>
                </c:pt>
                <c:pt idx="1">
                  <c:v>0.90425521857876801</c:v>
                </c:pt>
                <c:pt idx="2">
                  <c:v>0.99339331234259598</c:v>
                </c:pt>
                <c:pt idx="3">
                  <c:v>1.0373283152527599</c:v>
                </c:pt>
                <c:pt idx="4">
                  <c:v>1.0657453185629999</c:v>
                </c:pt>
                <c:pt idx="5">
                  <c:v>1.08040920531782</c:v>
                </c:pt>
                <c:pt idx="6">
                  <c:v>1.08845680117588</c:v>
                </c:pt>
                <c:pt idx="7">
                  <c:v>1.09321936191686</c:v>
                </c:pt>
                <c:pt idx="8">
                  <c:v>1.0956785235570501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A04-465F-95A8-42779758F723}"/>
            </c:ext>
          </c:extLst>
        </c:ser>
        <c:ser>
          <c:idx val="4"/>
          <c:order val="4"/>
          <c:tx>
            <c:strRef>
              <c:f>Analysis_4_Adap!$H$32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Analysis_4_Adap!$H$33:$H$41</c:f>
              <c:numCache>
                <c:formatCode>0.00E+00</c:formatCode>
                <c:ptCount val="9"/>
                <c:pt idx="0">
                  <c:v>0.66968794663171405</c:v>
                </c:pt>
                <c:pt idx="1">
                  <c:v>0.63089876135785505</c:v>
                </c:pt>
                <c:pt idx="2">
                  <c:v>0.61698956651018699</c:v>
                </c:pt>
                <c:pt idx="3">
                  <c:v>0.61211911390635199</c:v>
                </c:pt>
                <c:pt idx="4">
                  <c:v>0.61007180575214703</c:v>
                </c:pt>
                <c:pt idx="5">
                  <c:v>0.60987088928114497</c:v>
                </c:pt>
                <c:pt idx="6">
                  <c:v>0.60979848044932905</c:v>
                </c:pt>
                <c:pt idx="7">
                  <c:v>0.60976973710372395</c:v>
                </c:pt>
                <c:pt idx="8">
                  <c:v>0.60976600988641905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A04-465F-95A8-42779758F723}"/>
            </c:ext>
          </c:extLst>
        </c:ser>
        <c:ser>
          <c:idx val="5"/>
          <c:order val="5"/>
          <c:tx>
            <c:strRef>
              <c:f>Analysis_4_Adap!$I$32</c:f>
              <c:strCache>
                <c:ptCount val="1"/>
                <c:pt idx="0">
                  <c:v>St_1E-9_CPLRBF_AD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Analysis_4_Adap!$I$33:$I$41</c:f>
              <c:numCache>
                <c:formatCode>0.00E+00</c:formatCode>
                <c:ptCount val="9"/>
                <c:pt idx="0">
                  <c:v>0.66968794663794695</c:v>
                </c:pt>
                <c:pt idx="1">
                  <c:v>0.90425521857930702</c:v>
                </c:pt>
                <c:pt idx="2">
                  <c:v>0.99339331234268302</c:v>
                </c:pt>
                <c:pt idx="3">
                  <c:v>1.0373283152527699</c:v>
                </c:pt>
                <c:pt idx="4">
                  <c:v>1.0657453185629999</c:v>
                </c:pt>
                <c:pt idx="5">
                  <c:v>1.08040920531782</c:v>
                </c:pt>
                <c:pt idx="6">
                  <c:v>1.08845680117588</c:v>
                </c:pt>
                <c:pt idx="7">
                  <c:v>1.09321936191686</c:v>
                </c:pt>
                <c:pt idx="8">
                  <c:v>1.0956785235570501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A04-465F-95A8-42779758F723}"/>
            </c:ext>
          </c:extLst>
        </c:ser>
        <c:ser>
          <c:idx val="6"/>
          <c:order val="6"/>
          <c:tx>
            <c:strRef>
              <c:f>Analysis_4_Adap!$J$32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Analysis_4_Adap!$J$33:$J$41</c:f>
              <c:numCache>
                <c:formatCode>0.00E+00</c:formatCode>
                <c:ptCount val="9"/>
                <c:pt idx="0">
                  <c:v>0.66968794663794695</c:v>
                </c:pt>
                <c:pt idx="1">
                  <c:v>0.63089876136383505</c:v>
                </c:pt>
                <c:pt idx="2">
                  <c:v>0.61698956651614001</c:v>
                </c:pt>
                <c:pt idx="3">
                  <c:v>0.61211911391229301</c:v>
                </c:pt>
                <c:pt idx="4">
                  <c:v>0.61007180575808295</c:v>
                </c:pt>
                <c:pt idx="5">
                  <c:v>0.609870889287077</c:v>
                </c:pt>
                <c:pt idx="6">
                  <c:v>0.60979848045525897</c:v>
                </c:pt>
                <c:pt idx="7">
                  <c:v>0.60976973710965299</c:v>
                </c:pt>
                <c:pt idx="8">
                  <c:v>0.60976600989234797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A04-465F-95A8-42779758F7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FA04-465F-95A8-42779758F723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Analysis_4_Adap!$E$68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Analysis_4_Adap!$E$69:$E$77</c:f>
              <c:numCache>
                <c:formatCode>0.00E+00</c:formatCode>
                <c:ptCount val="9"/>
                <c:pt idx="0">
                  <c:v>0.47457771444815</c:v>
                </c:pt>
                <c:pt idx="1">
                  <c:v>0.70899089766869505</c:v>
                </c:pt>
                <c:pt idx="2">
                  <c:v>0.81915490403202595</c:v>
                </c:pt>
                <c:pt idx="3">
                  <c:v>0.86945526278362195</c:v>
                </c:pt>
                <c:pt idx="4">
                  <c:v>0.89354479623115901</c:v>
                </c:pt>
                <c:pt idx="5">
                  <c:v>0.90534267300466598</c:v>
                </c:pt>
                <c:pt idx="6">
                  <c:v>0.91118186208853003</c:v>
                </c:pt>
                <c:pt idx="7">
                  <c:v>0.91408668964226403</c:v>
                </c:pt>
                <c:pt idx="8">
                  <c:v>0.91553624915478704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A53-4737-8244-D1423F369B95}"/>
            </c:ext>
          </c:extLst>
        </c:ser>
        <c:ser>
          <c:idx val="2"/>
          <c:order val="2"/>
          <c:tx>
            <c:strRef>
              <c:f>Analysis_4_Adap!$F$68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Analysis_4_Adap!$F$69:$F$77</c:f>
              <c:numCache>
                <c:formatCode>0.00E+00</c:formatCode>
                <c:ptCount val="9"/>
                <c:pt idx="0">
                  <c:v>0.47457771444815</c:v>
                </c:pt>
                <c:pt idx="1">
                  <c:v>0.42094518491689198</c:v>
                </c:pt>
                <c:pt idx="2">
                  <c:v>0.41028211304367801</c:v>
                </c:pt>
                <c:pt idx="3">
                  <c:v>0.40764840076043701</c:v>
                </c:pt>
                <c:pt idx="4">
                  <c:v>0.40699274067976698</c:v>
                </c:pt>
                <c:pt idx="5">
                  <c:v>0.40682906947320902</c:v>
                </c:pt>
                <c:pt idx="6">
                  <c:v>0.40678817099617998</c:v>
                </c:pt>
                <c:pt idx="7">
                  <c:v>0.40677794779563597</c:v>
                </c:pt>
                <c:pt idx="8">
                  <c:v>0.406775391926259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A53-4737-8244-D1423F369B95}"/>
            </c:ext>
          </c:extLst>
        </c:ser>
        <c:ser>
          <c:idx val="3"/>
          <c:order val="3"/>
          <c:tx>
            <c:strRef>
              <c:f>Analysis_4_Adap!$G$68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Analysis_4_Adap!$G$69:$G$77</c:f>
              <c:numCache>
                <c:formatCode>0.00E+00</c:formatCode>
                <c:ptCount val="9"/>
                <c:pt idx="0">
                  <c:v>0.47457771444815</c:v>
                </c:pt>
                <c:pt idx="1">
                  <c:v>0.70899089766869505</c:v>
                </c:pt>
                <c:pt idx="2">
                  <c:v>0.81915490403202595</c:v>
                </c:pt>
                <c:pt idx="3">
                  <c:v>0.86945526278362195</c:v>
                </c:pt>
                <c:pt idx="4">
                  <c:v>0.89354479623115901</c:v>
                </c:pt>
                <c:pt idx="5">
                  <c:v>0.90534267300466598</c:v>
                </c:pt>
                <c:pt idx="6">
                  <c:v>0.91118186208853003</c:v>
                </c:pt>
                <c:pt idx="7">
                  <c:v>0.91408668964226403</c:v>
                </c:pt>
                <c:pt idx="8">
                  <c:v>0.91553624915478704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A53-4737-8244-D1423F369B95}"/>
            </c:ext>
          </c:extLst>
        </c:ser>
        <c:ser>
          <c:idx val="4"/>
          <c:order val="4"/>
          <c:tx>
            <c:strRef>
              <c:f>Analysis_4_Adap!$H$68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Analysis_4_Adap!$H$69:$H$77</c:f>
              <c:numCache>
                <c:formatCode>0.00E+00</c:formatCode>
                <c:ptCount val="9"/>
                <c:pt idx="0">
                  <c:v>0.47457771444815</c:v>
                </c:pt>
                <c:pt idx="1">
                  <c:v>0.42094518491689198</c:v>
                </c:pt>
                <c:pt idx="2">
                  <c:v>0.41028211304367801</c:v>
                </c:pt>
                <c:pt idx="3">
                  <c:v>0.40764840076043701</c:v>
                </c:pt>
                <c:pt idx="4">
                  <c:v>0.40699274067976698</c:v>
                </c:pt>
                <c:pt idx="5">
                  <c:v>0.40682906947320902</c:v>
                </c:pt>
                <c:pt idx="6">
                  <c:v>0.40678817099617998</c:v>
                </c:pt>
                <c:pt idx="7">
                  <c:v>0.40677794779563597</c:v>
                </c:pt>
                <c:pt idx="8">
                  <c:v>0.406775391926259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A53-4737-8244-D1423F369B95}"/>
            </c:ext>
          </c:extLst>
        </c:ser>
        <c:ser>
          <c:idx val="5"/>
          <c:order val="5"/>
          <c:tx>
            <c:strRef>
              <c:f>Analysis_4_Adap!$I$68</c:f>
              <c:strCache>
                <c:ptCount val="1"/>
                <c:pt idx="0">
                  <c:v>St_1E-9_CPLRBF_AD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Analysis_4_Adap!$I$69:$I$77</c:f>
              <c:numCache>
                <c:formatCode>0.00E+00</c:formatCode>
                <c:ptCount val="9"/>
                <c:pt idx="0">
                  <c:v>0.47457771445204</c:v>
                </c:pt>
                <c:pt idx="1">
                  <c:v>0.70899089766930301</c:v>
                </c:pt>
                <c:pt idx="2">
                  <c:v>0.81915490403209301</c:v>
                </c:pt>
                <c:pt idx="3">
                  <c:v>0.86945526278362895</c:v>
                </c:pt>
                <c:pt idx="4">
                  <c:v>0.89354479623116001</c:v>
                </c:pt>
                <c:pt idx="5">
                  <c:v>0.90534267300466598</c:v>
                </c:pt>
                <c:pt idx="6">
                  <c:v>0.91118186208853003</c:v>
                </c:pt>
                <c:pt idx="7">
                  <c:v>0.91408668964226403</c:v>
                </c:pt>
                <c:pt idx="8">
                  <c:v>0.91553624915478704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A53-4737-8244-D1423F369B95}"/>
            </c:ext>
          </c:extLst>
        </c:ser>
        <c:ser>
          <c:idx val="6"/>
          <c:order val="6"/>
          <c:tx>
            <c:strRef>
              <c:f>Analysis_4_Adap!$J$68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Analysis_4_Adap!$J$69:$J$77</c:f>
              <c:numCache>
                <c:formatCode>0.00E+00</c:formatCode>
                <c:ptCount val="9"/>
                <c:pt idx="0">
                  <c:v>0.47457771445204</c:v>
                </c:pt>
                <c:pt idx="1">
                  <c:v>0.42094518492099098</c:v>
                </c:pt>
                <c:pt idx="2">
                  <c:v>0.41028211304770301</c:v>
                </c:pt>
                <c:pt idx="3">
                  <c:v>0.40764840076443398</c:v>
                </c:pt>
                <c:pt idx="4">
                  <c:v>0.40699274068375502</c:v>
                </c:pt>
                <c:pt idx="5">
                  <c:v>0.40682906947719999</c:v>
                </c:pt>
                <c:pt idx="6">
                  <c:v>0.40678817100016801</c:v>
                </c:pt>
                <c:pt idx="7">
                  <c:v>0.40677794779962301</c:v>
                </c:pt>
                <c:pt idx="8">
                  <c:v>0.40677539193024997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A53-4737-8244-D1423F369B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5A53-4737-8244-D1423F369B95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Analysis_4_Adap!$E$44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Analysis_4_Adap!$E$45:$E$53</c:f>
              <c:numCache>
                <c:formatCode>0.00E+00</c:formatCode>
                <c:ptCount val="9"/>
                <c:pt idx="0">
                  <c:v>1.5233614468338401E-3</c:v>
                </c:pt>
                <c:pt idx="1">
                  <c:v>2.4277593906440999E-5</c:v>
                </c:pt>
                <c:pt idx="2">
                  <c:v>2.09199615927024E-5</c:v>
                </c:pt>
                <c:pt idx="3">
                  <c:v>9.2195629789459892E-6</c:v>
                </c:pt>
                <c:pt idx="4">
                  <c:v>1.09837360340314E-6</c:v>
                </c:pt>
                <c:pt idx="5">
                  <c:v>2.7889918500223398E-6</c:v>
                </c:pt>
                <c:pt idx="6">
                  <c:v>5.5898845896518104E-7</c:v>
                </c:pt>
                <c:pt idx="7">
                  <c:v>7.2296334101551401E-6</c:v>
                </c:pt>
                <c:pt idx="8">
                  <c:v>1.9902069511279399E-4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69-47E3-997B-778A49D2ABF6}"/>
            </c:ext>
          </c:extLst>
        </c:ser>
        <c:ser>
          <c:idx val="2"/>
          <c:order val="2"/>
          <c:tx>
            <c:strRef>
              <c:f>Analysis_4_Adap!$F$44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Analysis_4_Adap!$F$45:$F$53</c:f>
              <c:numCache>
                <c:formatCode>0.00E+00</c:formatCode>
                <c:ptCount val="9"/>
                <c:pt idx="0">
                  <c:v>1.5233614468338401E-3</c:v>
                </c:pt>
                <c:pt idx="1">
                  <c:v>2.40399593179896E-5</c:v>
                </c:pt>
                <c:pt idx="2">
                  <c:v>1.7250121274958699E-5</c:v>
                </c:pt>
                <c:pt idx="3">
                  <c:v>6.9903720348318794E-5</c:v>
                </c:pt>
                <c:pt idx="4">
                  <c:v>8.0322376848185301E-5</c:v>
                </c:pt>
                <c:pt idx="5">
                  <c:v>1.4117079241904301E-4</c:v>
                </c:pt>
                <c:pt idx="6">
                  <c:v>2.2208958999159201E-4</c:v>
                </c:pt>
                <c:pt idx="7">
                  <c:v>1.6216812971542802E-2</c:v>
                </c:pt>
                <c:pt idx="8">
                  <c:v>0.22898713763026901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69-47E3-997B-778A49D2ABF6}"/>
            </c:ext>
          </c:extLst>
        </c:ser>
        <c:ser>
          <c:idx val="3"/>
          <c:order val="3"/>
          <c:tx>
            <c:strRef>
              <c:f>Analysis_4_Adap!$G$44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Analysis_4_Adap!$G$45:$G$53</c:f>
              <c:numCache>
                <c:formatCode>0.00E+00</c:formatCode>
                <c:ptCount val="9"/>
                <c:pt idx="0">
                  <c:v>1.5233620353848299E-3</c:v>
                </c:pt>
                <c:pt idx="1">
                  <c:v>4.3755986268823003E-5</c:v>
                </c:pt>
                <c:pt idx="2">
                  <c:v>2.0369643232281698</c:v>
                </c:pt>
                <c:pt idx="3">
                  <c:v>5.6149658371982696</c:v>
                </c:pt>
                <c:pt idx="4">
                  <c:v>3.2970950200540199</c:v>
                </c:pt>
                <c:pt idx="5">
                  <c:v>0.42006303841389098</c:v>
                </c:pt>
                <c:pt idx="6">
                  <c:v>0.16770618233254</c:v>
                </c:pt>
                <c:pt idx="7">
                  <c:v>0.13258823829503899</c:v>
                </c:pt>
                <c:pt idx="8">
                  <c:v>0.41638985942479001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569-47E3-997B-778A49D2ABF6}"/>
            </c:ext>
          </c:extLst>
        </c:ser>
        <c:ser>
          <c:idx val="4"/>
          <c:order val="4"/>
          <c:tx>
            <c:strRef>
              <c:f>Analysis_4_Adap!$H$44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Analysis_4_Adap!$H$45:$H$53</c:f>
              <c:numCache>
                <c:formatCode>0.00E+00</c:formatCode>
                <c:ptCount val="9"/>
                <c:pt idx="0">
                  <c:v>1.5233620353848299E-3</c:v>
                </c:pt>
                <c:pt idx="1">
                  <c:v>2.63965681006617E-5</c:v>
                </c:pt>
                <c:pt idx="2">
                  <c:v>5.5851457097833004E-3</c:v>
                </c:pt>
                <c:pt idx="3">
                  <c:v>2.3595975204588799E-2</c:v>
                </c:pt>
                <c:pt idx="4">
                  <c:v>0.102729632714814</c:v>
                </c:pt>
                <c:pt idx="5">
                  <c:v>0.28390398834170499</c:v>
                </c:pt>
                <c:pt idx="6">
                  <c:v>0.59139082324593695</c:v>
                </c:pt>
                <c:pt idx="7">
                  <c:v>12.235712367644201</c:v>
                </c:pt>
                <c:pt idx="8">
                  <c:v>250.67591212452501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569-47E3-997B-778A49D2ABF6}"/>
            </c:ext>
          </c:extLst>
        </c:ser>
        <c:ser>
          <c:idx val="5"/>
          <c:order val="5"/>
          <c:tx>
            <c:strRef>
              <c:f>Analysis_4_Adap!$I$44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Analysis_4_Adap!$I$45:$I$53</c:f>
              <c:numCache>
                <c:formatCode>0.00E+00</c:formatCode>
                <c:ptCount val="9"/>
                <c:pt idx="0">
                  <c:v>1.5320641221524499E-3</c:v>
                </c:pt>
                <c:pt idx="1">
                  <c:v>1.81910631158688E-4</c:v>
                </c:pt>
                <c:pt idx="2">
                  <c:v>1.8336734574853001E-5</c:v>
                </c:pt>
                <c:pt idx="3">
                  <c:v>1.4965460854998699E-6</c:v>
                </c:pt>
                <c:pt idx="4">
                  <c:v>3.28395082238586E-7</c:v>
                </c:pt>
                <c:pt idx="5">
                  <c:v>1.6873232122627199E-7</c:v>
                </c:pt>
                <c:pt idx="6">
                  <c:v>8.6924893949458198E-8</c:v>
                </c:pt>
                <c:pt idx="7">
                  <c:v>4.7186804463805703E-8</c:v>
                </c:pt>
                <c:pt idx="8">
                  <c:v>3.0890266455863E-8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569-47E3-997B-778A49D2ABF6}"/>
            </c:ext>
          </c:extLst>
        </c:ser>
        <c:ser>
          <c:idx val="6"/>
          <c:order val="6"/>
          <c:tx>
            <c:strRef>
              <c:f>Analysis_4_Adap!$J$44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Analysis_4_Adap!$J$45:$J$53</c:f>
              <c:numCache>
                <c:formatCode>0.00E+00</c:formatCode>
                <c:ptCount val="9"/>
                <c:pt idx="0">
                  <c:v>1.5320641221524499E-3</c:v>
                </c:pt>
                <c:pt idx="1">
                  <c:v>1.6329074088861E-4</c:v>
                </c:pt>
                <c:pt idx="2">
                  <c:v>1.16623646608804E-5</c:v>
                </c:pt>
                <c:pt idx="3">
                  <c:v>5.6083779464977102E-7</c:v>
                </c:pt>
                <c:pt idx="4">
                  <c:v>1.39829938738955E-8</c:v>
                </c:pt>
                <c:pt idx="5">
                  <c:v>1.1377842001891701E-9</c:v>
                </c:pt>
                <c:pt idx="6">
                  <c:v>1.10342923687056E-9</c:v>
                </c:pt>
                <c:pt idx="7">
                  <c:v>1.1031313640330601E-9</c:v>
                </c:pt>
                <c:pt idx="8">
                  <c:v>1.10317244228497E-9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569-47E3-997B-778A49D2AB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2569-47E3-997B-778A49D2ABF6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Analysis_4_Adap!$E$56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Analysis_4_Adap!$E$57:$E$65</c:f>
              <c:numCache>
                <c:formatCode>0.00E+00</c:formatCode>
                <c:ptCount val="9"/>
                <c:pt idx="0">
                  <c:v>0.14918996656161501</c:v>
                </c:pt>
                <c:pt idx="1">
                  <c:v>0.15182022381249599</c:v>
                </c:pt>
                <c:pt idx="2">
                  <c:v>0.14737944727306801</c:v>
                </c:pt>
                <c:pt idx="3">
                  <c:v>0.13935165218536999</c:v>
                </c:pt>
                <c:pt idx="4">
                  <c:v>0.25941482108573299</c:v>
                </c:pt>
                <c:pt idx="5">
                  <c:v>0.65205168468456998</c:v>
                </c:pt>
                <c:pt idx="6">
                  <c:v>0.89969317491844503</c:v>
                </c:pt>
                <c:pt idx="7">
                  <c:v>0.98981945036253804</c:v>
                </c:pt>
                <c:pt idx="8">
                  <c:v>1.0378261905160799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CE-434D-933C-AC83B1830E53}"/>
            </c:ext>
          </c:extLst>
        </c:ser>
        <c:ser>
          <c:idx val="2"/>
          <c:order val="2"/>
          <c:tx>
            <c:strRef>
              <c:f>Analysis_4_Adap!$F$56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Analysis_4_Adap!$F$57:$F$65</c:f>
              <c:numCache>
                <c:formatCode>0.00E+00</c:formatCode>
                <c:ptCount val="9"/>
                <c:pt idx="0">
                  <c:v>0.14918996656161501</c:v>
                </c:pt>
                <c:pt idx="1">
                  <c:v>5.8872143356082297E-2</c:v>
                </c:pt>
                <c:pt idx="2">
                  <c:v>2.2525569115463499E-2</c:v>
                </c:pt>
                <c:pt idx="3">
                  <c:v>8.6071849177555802E-3</c:v>
                </c:pt>
                <c:pt idx="4">
                  <c:v>3.3001534168173299E-3</c:v>
                </c:pt>
                <c:pt idx="5">
                  <c:v>2.3065681277030202E-3</c:v>
                </c:pt>
                <c:pt idx="6">
                  <c:v>2.0859262743758702E-3</c:v>
                </c:pt>
                <c:pt idx="7">
                  <c:v>2.0308661385280901E-3</c:v>
                </c:pt>
                <c:pt idx="8">
                  <c:v>2.0171109995552601E-3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CE-434D-933C-AC83B1830E53}"/>
            </c:ext>
          </c:extLst>
        </c:ser>
        <c:ser>
          <c:idx val="3"/>
          <c:order val="3"/>
          <c:tx>
            <c:strRef>
              <c:f>Analysis_4_Adap!$G$56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Analysis_4_Adap!$G$57:$G$65</c:f>
              <c:numCache>
                <c:formatCode>0.00E+00</c:formatCode>
                <c:ptCount val="9"/>
                <c:pt idx="0">
                  <c:v>0.14918996656161501</c:v>
                </c:pt>
                <c:pt idx="1">
                  <c:v>0.15182022381249599</c:v>
                </c:pt>
                <c:pt idx="2">
                  <c:v>0.14737944727306801</c:v>
                </c:pt>
                <c:pt idx="3">
                  <c:v>0.13935165218536999</c:v>
                </c:pt>
                <c:pt idx="4">
                  <c:v>0.259414821085731</c:v>
                </c:pt>
                <c:pt idx="5">
                  <c:v>0.65205168468458097</c:v>
                </c:pt>
                <c:pt idx="6">
                  <c:v>0.899693174918481</c:v>
                </c:pt>
                <c:pt idx="7">
                  <c:v>0.98981945036253705</c:v>
                </c:pt>
                <c:pt idx="8">
                  <c:v>1.0378261905160799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6CE-434D-933C-AC83B1830E53}"/>
            </c:ext>
          </c:extLst>
        </c:ser>
        <c:ser>
          <c:idx val="4"/>
          <c:order val="4"/>
          <c:tx>
            <c:strRef>
              <c:f>Analysis_4_Adap!$H$56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Analysis_4_Adap!$H$57:$H$65</c:f>
              <c:numCache>
                <c:formatCode>0.00E+00</c:formatCode>
                <c:ptCount val="9"/>
                <c:pt idx="0">
                  <c:v>0.14918996656161501</c:v>
                </c:pt>
                <c:pt idx="1">
                  <c:v>5.8872143356082297E-2</c:v>
                </c:pt>
                <c:pt idx="2">
                  <c:v>2.25255691154637E-2</c:v>
                </c:pt>
                <c:pt idx="3">
                  <c:v>8.6071849177553599E-3</c:v>
                </c:pt>
                <c:pt idx="4">
                  <c:v>3.3001534168173299E-3</c:v>
                </c:pt>
                <c:pt idx="5">
                  <c:v>2.30656812770291E-3</c:v>
                </c:pt>
                <c:pt idx="6">
                  <c:v>2.0859262743759799E-3</c:v>
                </c:pt>
                <c:pt idx="7">
                  <c:v>2.03086613852832E-3</c:v>
                </c:pt>
                <c:pt idx="8">
                  <c:v>2.01711099955514E-3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6CE-434D-933C-AC83B1830E53}"/>
            </c:ext>
          </c:extLst>
        </c:ser>
        <c:ser>
          <c:idx val="5"/>
          <c:order val="5"/>
          <c:tx>
            <c:strRef>
              <c:f>Analysis_4_Adap!$I$56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Analysis_4_Adap!$I$57:$I$65</c:f>
              <c:numCache>
                <c:formatCode>0.00E+00</c:formatCode>
                <c:ptCount val="9"/>
                <c:pt idx="0">
                  <c:v>0.14918996628779899</c:v>
                </c:pt>
                <c:pt idx="1">
                  <c:v>0.15182022357038499</c:v>
                </c:pt>
                <c:pt idx="2">
                  <c:v>0.14737944712996001</c:v>
                </c:pt>
                <c:pt idx="3">
                  <c:v>0.13935165211918699</c:v>
                </c:pt>
                <c:pt idx="4">
                  <c:v>0.259414821425273</c:v>
                </c:pt>
                <c:pt idx="5">
                  <c:v>0.65205168477317599</c:v>
                </c:pt>
                <c:pt idx="6">
                  <c:v>0.89969317492678202</c:v>
                </c:pt>
                <c:pt idx="7">
                  <c:v>0.98981945036348595</c:v>
                </c:pt>
                <c:pt idx="8">
                  <c:v>1.0378261905162101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6CE-434D-933C-AC83B1830E53}"/>
            </c:ext>
          </c:extLst>
        </c:ser>
        <c:ser>
          <c:idx val="6"/>
          <c:order val="6"/>
          <c:tx>
            <c:strRef>
              <c:f>Analysis_4_Adap!$J$56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Analysis_4_Adap!$J$57:$J$65</c:f>
              <c:numCache>
                <c:formatCode>0.00E+00</c:formatCode>
                <c:ptCount val="9"/>
                <c:pt idx="0">
                  <c:v>0.14918996628779899</c:v>
                </c:pt>
                <c:pt idx="1">
                  <c:v>5.8872143363958698E-2</c:v>
                </c:pt>
                <c:pt idx="2">
                  <c:v>2.2525569115454201E-2</c:v>
                </c:pt>
                <c:pt idx="3">
                  <c:v>8.6071849170583602E-3</c:v>
                </c:pt>
                <c:pt idx="4">
                  <c:v>3.3001534164442902E-3</c:v>
                </c:pt>
                <c:pt idx="5">
                  <c:v>2.3065681292007102E-3</c:v>
                </c:pt>
                <c:pt idx="6">
                  <c:v>2.0859262756988098E-3</c:v>
                </c:pt>
                <c:pt idx="7">
                  <c:v>2.03086613980385E-3</c:v>
                </c:pt>
                <c:pt idx="8">
                  <c:v>2.0171110008184701E-3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6CE-434D-933C-AC83B1830E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46CE-434D-933C-AC83B1830E53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Analysis_5_Adap!$E$32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Analysis_5_Adap!$E$33:$E$41</c:f>
              <c:numCache>
                <c:formatCode>0.00E+00</c:formatCode>
                <c:ptCount val="9"/>
                <c:pt idx="0">
                  <c:v>1.25187905242291</c:v>
                </c:pt>
                <c:pt idx="1">
                  <c:v>1.7404707635894301</c:v>
                </c:pt>
                <c:pt idx="2">
                  <c:v>2.12251076439594</c:v>
                </c:pt>
                <c:pt idx="3">
                  <c:v>2.3648044665839301</c:v>
                </c:pt>
                <c:pt idx="4">
                  <c:v>2.50416594632342</c:v>
                </c:pt>
                <c:pt idx="5">
                  <c:v>2.5960447147135501</c:v>
                </c:pt>
                <c:pt idx="6">
                  <c:v>2.6509846328453301</c:v>
                </c:pt>
                <c:pt idx="7">
                  <c:v>2.68013131357396</c:v>
                </c:pt>
                <c:pt idx="8">
                  <c:v>2.6973986023936698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36-4A12-8A5C-0CD737C4630B}"/>
            </c:ext>
          </c:extLst>
        </c:ser>
        <c:ser>
          <c:idx val="2"/>
          <c:order val="2"/>
          <c:tx>
            <c:strRef>
              <c:f>Analysis_5_Adap!$F$32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Analysis_5_Adap!$F$33:$F$41</c:f>
              <c:numCache>
                <c:formatCode>0.00E+00</c:formatCode>
                <c:ptCount val="9"/>
                <c:pt idx="0">
                  <c:v>1.25187905242291</c:v>
                </c:pt>
                <c:pt idx="1">
                  <c:v>1.15996601605278</c:v>
                </c:pt>
                <c:pt idx="2">
                  <c:v>1.11933349391623</c:v>
                </c:pt>
                <c:pt idx="3">
                  <c:v>1.1025671258837899</c:v>
                </c:pt>
                <c:pt idx="4">
                  <c:v>1.0996152494182201</c:v>
                </c:pt>
                <c:pt idx="5">
                  <c:v>1.0983205265064599</c:v>
                </c:pt>
                <c:pt idx="6">
                  <c:v>1.0982253628737699</c:v>
                </c:pt>
                <c:pt idx="7">
                  <c:v>1.0982004884111001</c:v>
                </c:pt>
                <c:pt idx="8">
                  <c:v>1.09819451744312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36-4A12-8A5C-0CD737C4630B}"/>
            </c:ext>
          </c:extLst>
        </c:ser>
        <c:ser>
          <c:idx val="3"/>
          <c:order val="3"/>
          <c:tx>
            <c:strRef>
              <c:f>Analysis_5_Adap!$G$32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Analysis_5_Adap!$G$33:$G$41</c:f>
              <c:numCache>
                <c:formatCode>0.00E+00</c:formatCode>
                <c:ptCount val="9"/>
                <c:pt idx="0">
                  <c:v>1.25187905242291</c:v>
                </c:pt>
                <c:pt idx="1">
                  <c:v>1.7404707635894301</c:v>
                </c:pt>
                <c:pt idx="2">
                  <c:v>2.12251076439594</c:v>
                </c:pt>
                <c:pt idx="3">
                  <c:v>2.3648044665839301</c:v>
                </c:pt>
                <c:pt idx="4">
                  <c:v>2.50416594632342</c:v>
                </c:pt>
                <c:pt idx="5">
                  <c:v>2.5960447147135501</c:v>
                </c:pt>
                <c:pt idx="6">
                  <c:v>2.6509846328453301</c:v>
                </c:pt>
                <c:pt idx="7">
                  <c:v>2.68013131357396</c:v>
                </c:pt>
                <c:pt idx="8">
                  <c:v>2.6973986023936698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336-4A12-8A5C-0CD737C4630B}"/>
            </c:ext>
          </c:extLst>
        </c:ser>
        <c:ser>
          <c:idx val="4"/>
          <c:order val="4"/>
          <c:tx>
            <c:strRef>
              <c:f>Analysis_5_Adap!$H$32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Analysis_5_Adap!$H$33:$H$41</c:f>
              <c:numCache>
                <c:formatCode>0.00E+00</c:formatCode>
                <c:ptCount val="9"/>
                <c:pt idx="0">
                  <c:v>1.25187905242291</c:v>
                </c:pt>
                <c:pt idx="1">
                  <c:v>1.15996601605278</c:v>
                </c:pt>
                <c:pt idx="2">
                  <c:v>1.11933349391623</c:v>
                </c:pt>
                <c:pt idx="3">
                  <c:v>1.1025671258837899</c:v>
                </c:pt>
                <c:pt idx="4">
                  <c:v>1.0996152494182201</c:v>
                </c:pt>
                <c:pt idx="5">
                  <c:v>1.0983205265064599</c:v>
                </c:pt>
                <c:pt idx="6">
                  <c:v>1.0982253628737699</c:v>
                </c:pt>
                <c:pt idx="7">
                  <c:v>1.0982004884111001</c:v>
                </c:pt>
                <c:pt idx="8">
                  <c:v>1.09819451744312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336-4A12-8A5C-0CD737C4630B}"/>
            </c:ext>
          </c:extLst>
        </c:ser>
        <c:ser>
          <c:idx val="5"/>
          <c:order val="5"/>
          <c:tx>
            <c:strRef>
              <c:f>Analysis_5_Adap!$I$32</c:f>
              <c:strCache>
                <c:ptCount val="1"/>
                <c:pt idx="0">
                  <c:v>St_1E-9_CPLRBF_AD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Analysis_5_Adap!$I$33:$I$41</c:f>
              <c:numCache>
                <c:formatCode>0.00E+00</c:formatCode>
                <c:ptCount val="9"/>
                <c:pt idx="0">
                  <c:v>1.25187905243347</c:v>
                </c:pt>
                <c:pt idx="1">
                  <c:v>1.74047076359203</c:v>
                </c:pt>
                <c:pt idx="2">
                  <c:v>2.12251076439617</c:v>
                </c:pt>
                <c:pt idx="3">
                  <c:v>2.3648044665839798</c:v>
                </c:pt>
                <c:pt idx="4">
                  <c:v>2.50416594632344</c:v>
                </c:pt>
                <c:pt idx="5">
                  <c:v>2.5960447147135501</c:v>
                </c:pt>
                <c:pt idx="6">
                  <c:v>2.6509846328453301</c:v>
                </c:pt>
                <c:pt idx="7">
                  <c:v>2.68013131357396</c:v>
                </c:pt>
                <c:pt idx="8">
                  <c:v>2.6973986023936698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336-4A12-8A5C-0CD737C4630B}"/>
            </c:ext>
          </c:extLst>
        </c:ser>
        <c:ser>
          <c:idx val="6"/>
          <c:order val="6"/>
          <c:tx>
            <c:strRef>
              <c:f>Analysis_5_Adap!$J$32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Analysis_5_Adap!$J$33:$J$41</c:f>
              <c:numCache>
                <c:formatCode>0.00E+00</c:formatCode>
                <c:ptCount val="9"/>
                <c:pt idx="0">
                  <c:v>1.25187905243347</c:v>
                </c:pt>
                <c:pt idx="1">
                  <c:v>1.1599660160636101</c:v>
                </c:pt>
                <c:pt idx="2">
                  <c:v>1.1193334939270501</c:v>
                </c:pt>
                <c:pt idx="3">
                  <c:v>1.1025671258945899</c:v>
                </c:pt>
                <c:pt idx="4">
                  <c:v>1.0996152494289899</c:v>
                </c:pt>
                <c:pt idx="5">
                  <c:v>1.09832052651723</c:v>
                </c:pt>
                <c:pt idx="6">
                  <c:v>1.09822536288454</c:v>
                </c:pt>
                <c:pt idx="7">
                  <c:v>1.0982004884218699</c:v>
                </c:pt>
                <c:pt idx="8">
                  <c:v>1.0981945174538801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336-4A12-8A5C-0CD737C463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E336-4A12-8A5C-0CD737C4630B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Analysis_5_Adap!$E$68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Analysis_5_Adap!$E$69:$E$77</c:f>
              <c:numCache>
                <c:formatCode>0.00E+00</c:formatCode>
                <c:ptCount val="9"/>
                <c:pt idx="0">
                  <c:v>0.83747955737483204</c:v>
                </c:pt>
                <c:pt idx="1">
                  <c:v>1.3154201380662001</c:v>
                </c:pt>
                <c:pt idx="2">
                  <c:v>1.5535079139069099</c:v>
                </c:pt>
                <c:pt idx="3">
                  <c:v>1.67014802198889</c:v>
                </c:pt>
                <c:pt idx="4">
                  <c:v>1.7285715447897401</c:v>
                </c:pt>
                <c:pt idx="5">
                  <c:v>1.7578953151741901</c:v>
                </c:pt>
                <c:pt idx="6">
                  <c:v>1.7725952426640801</c:v>
                </c:pt>
                <c:pt idx="7">
                  <c:v>1.77995565444072</c:v>
                </c:pt>
                <c:pt idx="8">
                  <c:v>1.78364246299431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8F-4A7F-8C6A-2F9E3A1B71E4}"/>
            </c:ext>
          </c:extLst>
        </c:ser>
        <c:ser>
          <c:idx val="2"/>
          <c:order val="2"/>
          <c:tx>
            <c:strRef>
              <c:f>Analysis_5_Adap!$F$68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Analysis_5_Adap!$F$69:$F$77</c:f>
              <c:numCache>
                <c:formatCode>0.00E+00</c:formatCode>
                <c:ptCount val="9"/>
                <c:pt idx="0">
                  <c:v>0.83747955737483204</c:v>
                </c:pt>
                <c:pt idx="1">
                  <c:v>0.73742831621955296</c:v>
                </c:pt>
                <c:pt idx="2">
                  <c:v>0.71708687823422501</c:v>
                </c:pt>
                <c:pt idx="3">
                  <c:v>0.71197100602253305</c:v>
                </c:pt>
                <c:pt idx="4">
                  <c:v>0.71069349026379003</c:v>
                </c:pt>
                <c:pt idx="5">
                  <c:v>0.71037440964652698</c:v>
                </c:pt>
                <c:pt idx="6">
                  <c:v>0.71029466670417296</c:v>
                </c:pt>
                <c:pt idx="7">
                  <c:v>0.71027473287313603</c:v>
                </c:pt>
                <c:pt idx="8">
                  <c:v>0.71026974920184405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8F-4A7F-8C6A-2F9E3A1B71E4}"/>
            </c:ext>
          </c:extLst>
        </c:ser>
        <c:ser>
          <c:idx val="3"/>
          <c:order val="3"/>
          <c:tx>
            <c:strRef>
              <c:f>Analysis_5_Adap!$G$68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Analysis_5_Adap!$G$69:$G$77</c:f>
              <c:numCache>
                <c:formatCode>0.00E+00</c:formatCode>
                <c:ptCount val="9"/>
                <c:pt idx="0">
                  <c:v>0.83747955737483204</c:v>
                </c:pt>
                <c:pt idx="1">
                  <c:v>1.3154201380662001</c:v>
                </c:pt>
                <c:pt idx="2">
                  <c:v>1.5535079139069099</c:v>
                </c:pt>
                <c:pt idx="3">
                  <c:v>1.67014802198889</c:v>
                </c:pt>
                <c:pt idx="4">
                  <c:v>1.7285715447897401</c:v>
                </c:pt>
                <c:pt idx="5">
                  <c:v>1.7578953151741901</c:v>
                </c:pt>
                <c:pt idx="6">
                  <c:v>1.7725952426640801</c:v>
                </c:pt>
                <c:pt idx="7">
                  <c:v>1.77995565444072</c:v>
                </c:pt>
                <c:pt idx="8">
                  <c:v>1.78364246299431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F8F-4A7F-8C6A-2F9E3A1B71E4}"/>
            </c:ext>
          </c:extLst>
        </c:ser>
        <c:ser>
          <c:idx val="4"/>
          <c:order val="4"/>
          <c:tx>
            <c:strRef>
              <c:f>Analysis_5_Adap!$H$68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Analysis_5_Adap!$H$69:$H$77</c:f>
              <c:numCache>
                <c:formatCode>0.00E+00</c:formatCode>
                <c:ptCount val="9"/>
                <c:pt idx="0">
                  <c:v>0.83747955737483204</c:v>
                </c:pt>
                <c:pt idx="1">
                  <c:v>0.73742831621955296</c:v>
                </c:pt>
                <c:pt idx="2">
                  <c:v>0.71708687823422501</c:v>
                </c:pt>
                <c:pt idx="3">
                  <c:v>0.71197100602253305</c:v>
                </c:pt>
                <c:pt idx="4">
                  <c:v>0.71069349026379003</c:v>
                </c:pt>
                <c:pt idx="5">
                  <c:v>0.71037440964652698</c:v>
                </c:pt>
                <c:pt idx="6">
                  <c:v>0.71029466670417396</c:v>
                </c:pt>
                <c:pt idx="7">
                  <c:v>0.71027473287313603</c:v>
                </c:pt>
                <c:pt idx="8">
                  <c:v>0.71026974920184405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F8F-4A7F-8C6A-2F9E3A1B71E4}"/>
            </c:ext>
          </c:extLst>
        </c:ser>
        <c:ser>
          <c:idx val="5"/>
          <c:order val="5"/>
          <c:tx>
            <c:strRef>
              <c:f>Analysis_5_Adap!$I$68</c:f>
              <c:strCache>
                <c:ptCount val="1"/>
                <c:pt idx="0">
                  <c:v>St_1E-9_CPLRBF_AD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Analysis_5_Adap!$I$69:$I$77</c:f>
              <c:numCache>
                <c:formatCode>0.00E+00</c:formatCode>
                <c:ptCount val="9"/>
                <c:pt idx="0">
                  <c:v>0.83747955738188395</c:v>
                </c:pt>
                <c:pt idx="1">
                  <c:v>1.31542013806737</c:v>
                </c:pt>
                <c:pt idx="2">
                  <c:v>1.55350791390705</c:v>
                </c:pt>
                <c:pt idx="3">
                  <c:v>1.6701480219889</c:v>
                </c:pt>
                <c:pt idx="4">
                  <c:v>1.7285715447897401</c:v>
                </c:pt>
                <c:pt idx="5">
                  <c:v>1.7578953151741901</c:v>
                </c:pt>
                <c:pt idx="6">
                  <c:v>1.7725952426640801</c:v>
                </c:pt>
                <c:pt idx="7">
                  <c:v>1.77995565444072</c:v>
                </c:pt>
                <c:pt idx="8">
                  <c:v>1.78364246299431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F8F-4A7F-8C6A-2F9E3A1B71E4}"/>
            </c:ext>
          </c:extLst>
        </c:ser>
        <c:ser>
          <c:idx val="6"/>
          <c:order val="6"/>
          <c:tx>
            <c:strRef>
              <c:f>Analysis_5_Adap!$J$68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Analysis_5_Adap!$J$69:$J$77</c:f>
              <c:numCache>
                <c:formatCode>0.00E+00</c:formatCode>
                <c:ptCount val="9"/>
                <c:pt idx="0">
                  <c:v>0.83747955738188395</c:v>
                </c:pt>
                <c:pt idx="1">
                  <c:v>0.73742831622699201</c:v>
                </c:pt>
                <c:pt idx="2">
                  <c:v>0.71708687824152795</c:v>
                </c:pt>
                <c:pt idx="3">
                  <c:v>0.71197100602979602</c:v>
                </c:pt>
                <c:pt idx="4">
                  <c:v>0.710693490271043</c:v>
                </c:pt>
                <c:pt idx="5">
                  <c:v>0.71037440965377496</c:v>
                </c:pt>
                <c:pt idx="6">
                  <c:v>0.71029466671142405</c:v>
                </c:pt>
                <c:pt idx="7">
                  <c:v>0.710274732880392</c:v>
                </c:pt>
                <c:pt idx="8">
                  <c:v>0.71026974920909203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F8F-4A7F-8C6A-2F9E3A1B71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BF8F-4A7F-8C6A-2F9E3A1B71E4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Analysis_5_Adap!$E$44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Analysis_5_Adap!$E$45:$E$53</c:f>
              <c:numCache>
                <c:formatCode>0.00E+00</c:formatCode>
                <c:ptCount val="9"/>
                <c:pt idx="0">
                  <c:v>1.78344539957704E-2</c:v>
                </c:pt>
                <c:pt idx="1">
                  <c:v>1.5946215744433399E-4</c:v>
                </c:pt>
                <c:pt idx="2">
                  <c:v>5.47826477059754E-5</c:v>
                </c:pt>
                <c:pt idx="3">
                  <c:v>3.8828950960523301E-5</c:v>
                </c:pt>
                <c:pt idx="4">
                  <c:v>1.8301578086132799E-5</c:v>
                </c:pt>
                <c:pt idx="5">
                  <c:v>1.4147709359813001E-5</c:v>
                </c:pt>
                <c:pt idx="6">
                  <c:v>2.4020024560478201E-6</c:v>
                </c:pt>
                <c:pt idx="7">
                  <c:v>5.2198175880757702E-5</c:v>
                </c:pt>
                <c:pt idx="8">
                  <c:v>7.6356006078359597E-4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D28-4C21-A5AD-1D8B4E05810A}"/>
            </c:ext>
          </c:extLst>
        </c:ser>
        <c:ser>
          <c:idx val="2"/>
          <c:order val="2"/>
          <c:tx>
            <c:strRef>
              <c:f>Analysis_5_Adap!$F$44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Analysis_5_Adap!$F$45:$F$53</c:f>
              <c:numCache>
                <c:formatCode>0.00E+00</c:formatCode>
                <c:ptCount val="9"/>
                <c:pt idx="0">
                  <c:v>1.78344539957704E-2</c:v>
                </c:pt>
                <c:pt idx="1">
                  <c:v>1.5821186252606899E-4</c:v>
                </c:pt>
                <c:pt idx="2">
                  <c:v>3.71923466331303E-5</c:v>
                </c:pt>
                <c:pt idx="3">
                  <c:v>1.0627267135210299E-4</c:v>
                </c:pt>
                <c:pt idx="4">
                  <c:v>1.26981931254821E-4</c:v>
                </c:pt>
                <c:pt idx="5">
                  <c:v>1.85617084792033E-4</c:v>
                </c:pt>
                <c:pt idx="6">
                  <c:v>4.2999086702000201E-4</c:v>
                </c:pt>
                <c:pt idx="7">
                  <c:v>7.4280591518876393E-2</c:v>
                </c:pt>
                <c:pt idx="8">
                  <c:v>13.060634700744201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D28-4C21-A5AD-1D8B4E05810A}"/>
            </c:ext>
          </c:extLst>
        </c:ser>
        <c:ser>
          <c:idx val="3"/>
          <c:order val="3"/>
          <c:tx>
            <c:strRef>
              <c:f>Analysis_5_Adap!$G$44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Analysis_5_Adap!$G$45:$G$53</c:f>
              <c:numCache>
                <c:formatCode>0.00E+00</c:formatCode>
                <c:ptCount val="9"/>
                <c:pt idx="0">
                  <c:v>1.7834459890260598E-2</c:v>
                </c:pt>
                <c:pt idx="1">
                  <c:v>4.2569219489862998E-4</c:v>
                </c:pt>
                <c:pt idx="2">
                  <c:v>18.659154710273199</c:v>
                </c:pt>
                <c:pt idx="3">
                  <c:v>52.422474161293898</c:v>
                </c:pt>
                <c:pt idx="4">
                  <c:v>37.133848331621898</c:v>
                </c:pt>
                <c:pt idx="5">
                  <c:v>5.1488024044016196</c:v>
                </c:pt>
                <c:pt idx="6">
                  <c:v>1.71605614759808</c:v>
                </c:pt>
                <c:pt idx="7">
                  <c:v>1.8620471189761401</c:v>
                </c:pt>
                <c:pt idx="8">
                  <c:v>5.5410387359398001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D28-4C21-A5AD-1D8B4E05810A}"/>
            </c:ext>
          </c:extLst>
        </c:ser>
        <c:ser>
          <c:idx val="4"/>
          <c:order val="4"/>
          <c:tx>
            <c:strRef>
              <c:f>Analysis_5_Adap!$H$44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Analysis_5_Adap!$H$45:$H$53</c:f>
              <c:numCache>
                <c:formatCode>0.00E+00</c:formatCode>
                <c:ptCount val="9"/>
                <c:pt idx="0">
                  <c:v>1.7834459890260598E-2</c:v>
                </c:pt>
                <c:pt idx="1">
                  <c:v>2.1639753015500999E-4</c:v>
                </c:pt>
                <c:pt idx="2">
                  <c:v>4.1703764771307598E-2</c:v>
                </c:pt>
                <c:pt idx="3">
                  <c:v>0.156459484692616</c:v>
                </c:pt>
                <c:pt idx="4">
                  <c:v>0.74377978966313196</c:v>
                </c:pt>
                <c:pt idx="5">
                  <c:v>2.0492850136598699</c:v>
                </c:pt>
                <c:pt idx="6">
                  <c:v>3.9738201462157101</c:v>
                </c:pt>
                <c:pt idx="7">
                  <c:v>96.830300266769598</c:v>
                </c:pt>
                <c:pt idx="8">
                  <c:v>1921.14510615227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D28-4C21-A5AD-1D8B4E05810A}"/>
            </c:ext>
          </c:extLst>
        </c:ser>
        <c:ser>
          <c:idx val="5"/>
          <c:order val="5"/>
          <c:tx>
            <c:strRef>
              <c:f>Analysis_5_Adap!$I$44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Analysis_5_Adap!$I$45:$I$53</c:f>
              <c:numCache>
                <c:formatCode>0.00E+00</c:formatCode>
                <c:ptCount val="9"/>
                <c:pt idx="0">
                  <c:v>1.7928755779962498E-2</c:v>
                </c:pt>
                <c:pt idx="1">
                  <c:v>1.85692318386454E-3</c:v>
                </c:pt>
                <c:pt idx="2">
                  <c:v>1.5751446385614499E-4</c:v>
                </c:pt>
                <c:pt idx="3">
                  <c:v>1.9527733635449301E-5</c:v>
                </c:pt>
                <c:pt idx="4">
                  <c:v>2.7698834568212701E-6</c:v>
                </c:pt>
                <c:pt idx="5">
                  <c:v>8.9206789688489597E-7</c:v>
                </c:pt>
                <c:pt idx="6">
                  <c:v>5.1020565017267895E-7</c:v>
                </c:pt>
                <c:pt idx="7">
                  <c:v>3.0401354544906598E-7</c:v>
                </c:pt>
                <c:pt idx="8">
                  <c:v>4.4881793259676699E-7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D28-4C21-A5AD-1D8B4E05810A}"/>
            </c:ext>
          </c:extLst>
        </c:ser>
        <c:ser>
          <c:idx val="6"/>
          <c:order val="6"/>
          <c:tx>
            <c:strRef>
              <c:f>Analysis_5_Adap!$J$44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Analysis_5_Adap!$J$45:$J$53</c:f>
              <c:numCache>
                <c:formatCode>0.00E+00</c:formatCode>
                <c:ptCount val="9"/>
                <c:pt idx="0">
                  <c:v>1.7928755779962498E-2</c:v>
                </c:pt>
                <c:pt idx="1">
                  <c:v>1.66079643983696E-3</c:v>
                </c:pt>
                <c:pt idx="2">
                  <c:v>8.8670700979953597E-5</c:v>
                </c:pt>
                <c:pt idx="3">
                  <c:v>3.2728617220811799E-6</c:v>
                </c:pt>
                <c:pt idx="4">
                  <c:v>7.3800146882518902E-8</c:v>
                </c:pt>
                <c:pt idx="5">
                  <c:v>1.3688462141558901E-8</c:v>
                </c:pt>
                <c:pt idx="6">
                  <c:v>1.36538789163864E-8</c:v>
                </c:pt>
                <c:pt idx="7">
                  <c:v>1.36534448191838E-8</c:v>
                </c:pt>
                <c:pt idx="8">
                  <c:v>1.36529654248818E-8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D28-4C21-A5AD-1D8B4E0581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D28-4C21-A5AD-1D8B4E05810A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Analysis_5_Adap!$E$56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Analysis_5_Adap!$E$57:$E$65</c:f>
              <c:numCache>
                <c:formatCode>0.00E+00</c:formatCode>
                <c:ptCount val="9"/>
                <c:pt idx="0">
                  <c:v>0.50152409187957603</c:v>
                </c:pt>
                <c:pt idx="1">
                  <c:v>0.441533662905297</c:v>
                </c:pt>
                <c:pt idx="2">
                  <c:v>0.39962449325341298</c:v>
                </c:pt>
                <c:pt idx="3">
                  <c:v>0.36627213024931499</c:v>
                </c:pt>
                <c:pt idx="4">
                  <c:v>0.457500541674499</c:v>
                </c:pt>
                <c:pt idx="5">
                  <c:v>1.20937330920792</c:v>
                </c:pt>
                <c:pt idx="6">
                  <c:v>1.77000987966713</c:v>
                </c:pt>
                <c:pt idx="7">
                  <c:v>2.1162118767550702</c:v>
                </c:pt>
                <c:pt idx="8">
                  <c:v>2.3522441140039398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79-4C52-AF5F-6BDBEDECFFF3}"/>
            </c:ext>
          </c:extLst>
        </c:ser>
        <c:ser>
          <c:idx val="2"/>
          <c:order val="2"/>
          <c:tx>
            <c:strRef>
              <c:f>Analysis_5_Adap!$F$56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Analysis_5_Adap!$F$57:$F$65</c:f>
              <c:numCache>
                <c:formatCode>0.00E+00</c:formatCode>
                <c:ptCount val="9"/>
                <c:pt idx="0">
                  <c:v>0.50152409187957603</c:v>
                </c:pt>
                <c:pt idx="1">
                  <c:v>0.20359804535428599</c:v>
                </c:pt>
                <c:pt idx="2">
                  <c:v>7.8809348196073797E-2</c:v>
                </c:pt>
                <c:pt idx="3">
                  <c:v>3.02512586035939E-2</c:v>
                </c:pt>
                <c:pt idx="4">
                  <c:v>1.1612307366521499E-2</c:v>
                </c:pt>
                <c:pt idx="5">
                  <c:v>7.2557542707618597E-3</c:v>
                </c:pt>
                <c:pt idx="6">
                  <c:v>6.4996573541942198E-3</c:v>
                </c:pt>
                <c:pt idx="7">
                  <c:v>6.3137035589713097E-3</c:v>
                </c:pt>
                <c:pt idx="8">
                  <c:v>6.2674567519123096E-3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579-4C52-AF5F-6BDBEDECFFF3}"/>
            </c:ext>
          </c:extLst>
        </c:ser>
        <c:ser>
          <c:idx val="3"/>
          <c:order val="3"/>
          <c:tx>
            <c:strRef>
              <c:f>Analysis_5_Adap!$G$56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Analysis_5_Adap!$G$57:$G$65</c:f>
              <c:numCache>
                <c:formatCode>0.00E+00</c:formatCode>
                <c:ptCount val="9"/>
                <c:pt idx="0">
                  <c:v>0.50152409187957603</c:v>
                </c:pt>
                <c:pt idx="1">
                  <c:v>0.441533662905297</c:v>
                </c:pt>
                <c:pt idx="2">
                  <c:v>0.39962449325341298</c:v>
                </c:pt>
                <c:pt idx="3">
                  <c:v>0.36627213024931499</c:v>
                </c:pt>
                <c:pt idx="4">
                  <c:v>0.457500541674495</c:v>
                </c:pt>
                <c:pt idx="5">
                  <c:v>1.20937330920792</c:v>
                </c:pt>
                <c:pt idx="6">
                  <c:v>1.7700098796672099</c:v>
                </c:pt>
                <c:pt idx="7">
                  <c:v>2.1162118767550702</c:v>
                </c:pt>
                <c:pt idx="8">
                  <c:v>2.3522441140039398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579-4C52-AF5F-6BDBEDECFFF3}"/>
            </c:ext>
          </c:extLst>
        </c:ser>
        <c:ser>
          <c:idx val="4"/>
          <c:order val="4"/>
          <c:tx>
            <c:strRef>
              <c:f>Analysis_5_Adap!$H$56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Analysis_5_Adap!$H$57:$H$65</c:f>
              <c:numCache>
                <c:formatCode>0.00E+00</c:formatCode>
                <c:ptCount val="9"/>
                <c:pt idx="0">
                  <c:v>0.50152409187957603</c:v>
                </c:pt>
                <c:pt idx="1">
                  <c:v>0.20359804535428599</c:v>
                </c:pt>
                <c:pt idx="2">
                  <c:v>7.8809348196073395E-2</c:v>
                </c:pt>
                <c:pt idx="3">
                  <c:v>3.0251258603594702E-2</c:v>
                </c:pt>
                <c:pt idx="4">
                  <c:v>1.1612307366521499E-2</c:v>
                </c:pt>
                <c:pt idx="5">
                  <c:v>7.2557542707623003E-3</c:v>
                </c:pt>
                <c:pt idx="6">
                  <c:v>6.4996573541939899E-3</c:v>
                </c:pt>
                <c:pt idx="7">
                  <c:v>6.31370355897153E-3</c:v>
                </c:pt>
                <c:pt idx="8">
                  <c:v>6.2674567519127502E-3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579-4C52-AF5F-6BDBEDECFFF3}"/>
            </c:ext>
          </c:extLst>
        </c:ser>
        <c:ser>
          <c:idx val="5"/>
          <c:order val="5"/>
          <c:tx>
            <c:strRef>
              <c:f>Analysis_5_Adap!$I$56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Analysis_5_Adap!$I$57:$I$65</c:f>
              <c:numCache>
                <c:formatCode>0.00E+00</c:formatCode>
                <c:ptCount val="9"/>
                <c:pt idx="0">
                  <c:v>0.50152409143698296</c:v>
                </c:pt>
                <c:pt idx="1">
                  <c:v>0.44153366244664499</c:v>
                </c:pt>
                <c:pt idx="2">
                  <c:v>0.39962449296448499</c:v>
                </c:pt>
                <c:pt idx="3">
                  <c:v>0.366272130110051</c:v>
                </c:pt>
                <c:pt idx="4">
                  <c:v>0.457500542311986</c:v>
                </c:pt>
                <c:pt idx="5">
                  <c:v>1.2093733093825001</c:v>
                </c:pt>
                <c:pt idx="6">
                  <c:v>1.7700098796924599</c:v>
                </c:pt>
                <c:pt idx="7">
                  <c:v>2.11621187675944</c:v>
                </c:pt>
                <c:pt idx="8">
                  <c:v>2.3522441140046602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579-4C52-AF5F-6BDBEDECFFF3}"/>
            </c:ext>
          </c:extLst>
        </c:ser>
        <c:ser>
          <c:idx val="6"/>
          <c:order val="6"/>
          <c:tx>
            <c:strRef>
              <c:f>Analysis_5_Adap!$J$56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Analysis_5_Adap!$J$57:$J$65</c:f>
              <c:numCache>
                <c:formatCode>0.00E+00</c:formatCode>
                <c:ptCount val="9"/>
                <c:pt idx="0">
                  <c:v>0.50152409143698296</c:v>
                </c:pt>
                <c:pt idx="1">
                  <c:v>0.20359804540911799</c:v>
                </c:pt>
                <c:pt idx="2">
                  <c:v>7.8809348206037896E-2</c:v>
                </c:pt>
                <c:pt idx="3">
                  <c:v>3.0251258605044701E-2</c:v>
                </c:pt>
                <c:pt idx="4">
                  <c:v>1.1612307366714701E-2</c:v>
                </c:pt>
                <c:pt idx="5">
                  <c:v>7.2557542764275498E-3</c:v>
                </c:pt>
                <c:pt idx="6">
                  <c:v>6.4996573592726002E-3</c:v>
                </c:pt>
                <c:pt idx="7">
                  <c:v>6.3137035638918199E-3</c:v>
                </c:pt>
                <c:pt idx="8">
                  <c:v>6.2674567567917398E-3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579-4C52-AF5F-6BDBEDECFF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5579-4C52-AF5F-6BDBEDECFFF3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Analysis_6_Adap!$E$32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Analysis_6_Adap!$E$33:$E$41</c:f>
              <c:numCache>
                <c:formatCode>0.00E+00</c:formatCode>
                <c:ptCount val="9"/>
                <c:pt idx="0">
                  <c:v>1.6015436023223899</c:v>
                </c:pt>
                <c:pt idx="1">
                  <c:v>1.9730316600634199</c:v>
                </c:pt>
                <c:pt idx="2">
                  <c:v>2.3916213189039999</c:v>
                </c:pt>
                <c:pt idx="3">
                  <c:v>2.5007084432854301</c:v>
                </c:pt>
                <c:pt idx="4">
                  <c:v>2.5172219736694799</c:v>
                </c:pt>
                <c:pt idx="5">
                  <c:v>2.5192417080295901</c:v>
                </c:pt>
                <c:pt idx="6">
                  <c:v>2.5196972083630498</c:v>
                </c:pt>
                <c:pt idx="7">
                  <c:v>2.51980001546967</c:v>
                </c:pt>
                <c:pt idx="8">
                  <c:v>2.5198195324241701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99B-463E-AAE0-ABA5DDD5C115}"/>
            </c:ext>
          </c:extLst>
        </c:ser>
        <c:ser>
          <c:idx val="2"/>
          <c:order val="2"/>
          <c:tx>
            <c:strRef>
              <c:f>Analysis_6_Adap!$F$32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Analysis_6_Adap!$F$33:$F$41</c:f>
              <c:numCache>
                <c:formatCode>0.00E+00</c:formatCode>
                <c:ptCount val="9"/>
                <c:pt idx="0">
                  <c:v>1.6015436023223899</c:v>
                </c:pt>
                <c:pt idx="1">
                  <c:v>1.4143126939203801</c:v>
                </c:pt>
                <c:pt idx="2">
                  <c:v>1.31104999289292</c:v>
                </c:pt>
                <c:pt idx="3">
                  <c:v>1.30010886891918</c:v>
                </c:pt>
                <c:pt idx="4">
                  <c:v>1.2961018882403501</c:v>
                </c:pt>
                <c:pt idx="5">
                  <c:v>1.2944882231238199</c:v>
                </c:pt>
                <c:pt idx="6">
                  <c:v>1.2943327877983</c:v>
                </c:pt>
                <c:pt idx="7">
                  <c:v>1.2942765015981801</c:v>
                </c:pt>
                <c:pt idx="8">
                  <c:v>1.2942541945149399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99B-463E-AAE0-ABA5DDD5C115}"/>
            </c:ext>
          </c:extLst>
        </c:ser>
        <c:ser>
          <c:idx val="3"/>
          <c:order val="3"/>
          <c:tx>
            <c:strRef>
              <c:f>Analysis_6_Adap!$G$32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Analysis_6_Adap!$G$33:$G$41</c:f>
              <c:numCache>
                <c:formatCode>0.00E+00</c:formatCode>
                <c:ptCount val="9"/>
                <c:pt idx="0">
                  <c:v>1.6015436023223899</c:v>
                </c:pt>
                <c:pt idx="1">
                  <c:v>1.9730316600634199</c:v>
                </c:pt>
                <c:pt idx="2">
                  <c:v>2.3916213189039999</c:v>
                </c:pt>
                <c:pt idx="3">
                  <c:v>2.5007084432854301</c:v>
                </c:pt>
                <c:pt idx="4">
                  <c:v>2.5172219736694799</c:v>
                </c:pt>
                <c:pt idx="5">
                  <c:v>2.5192417080295901</c:v>
                </c:pt>
                <c:pt idx="6">
                  <c:v>2.5196972083630498</c:v>
                </c:pt>
                <c:pt idx="7">
                  <c:v>2.51980001546967</c:v>
                </c:pt>
                <c:pt idx="8">
                  <c:v>2.5198195324241701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99B-463E-AAE0-ABA5DDD5C115}"/>
            </c:ext>
          </c:extLst>
        </c:ser>
        <c:ser>
          <c:idx val="4"/>
          <c:order val="4"/>
          <c:tx>
            <c:strRef>
              <c:f>Analysis_6_Adap!$H$32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Analysis_6_Adap!$H$33:$H$41</c:f>
              <c:numCache>
                <c:formatCode>0.00E+00</c:formatCode>
                <c:ptCount val="9"/>
                <c:pt idx="0">
                  <c:v>1.6015436023223899</c:v>
                </c:pt>
                <c:pt idx="1">
                  <c:v>1.4143126939203801</c:v>
                </c:pt>
                <c:pt idx="2">
                  <c:v>1.31104999289292</c:v>
                </c:pt>
                <c:pt idx="3">
                  <c:v>1.30010886891918</c:v>
                </c:pt>
                <c:pt idx="4">
                  <c:v>1.2961018882403501</c:v>
                </c:pt>
                <c:pt idx="5">
                  <c:v>1.2944882231238199</c:v>
                </c:pt>
                <c:pt idx="6">
                  <c:v>1.2943327877983</c:v>
                </c:pt>
                <c:pt idx="7">
                  <c:v>1.2942765015981801</c:v>
                </c:pt>
                <c:pt idx="8">
                  <c:v>1.2942541945149399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99B-463E-AAE0-ABA5DDD5C115}"/>
            </c:ext>
          </c:extLst>
        </c:ser>
        <c:ser>
          <c:idx val="5"/>
          <c:order val="5"/>
          <c:tx>
            <c:strRef>
              <c:f>Analysis_6_Adap!$I$32</c:f>
              <c:strCache>
                <c:ptCount val="1"/>
                <c:pt idx="0">
                  <c:v>St_1E-9_CPLRBF_AD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Analysis_6_Adap!$I$33:$I$41</c:f>
              <c:numCache>
                <c:formatCode>0.00E+00</c:formatCode>
                <c:ptCount val="9"/>
                <c:pt idx="0">
                  <c:v>1.60154360233113</c:v>
                </c:pt>
                <c:pt idx="1">
                  <c:v>1.97303166006606</c:v>
                </c:pt>
                <c:pt idx="2">
                  <c:v>2.3916213189042699</c:v>
                </c:pt>
                <c:pt idx="3">
                  <c:v>2.5007084432854398</c:v>
                </c:pt>
                <c:pt idx="4">
                  <c:v>2.5172219736694799</c:v>
                </c:pt>
                <c:pt idx="5">
                  <c:v>2.5192417080295901</c:v>
                </c:pt>
                <c:pt idx="6">
                  <c:v>2.5196972083630498</c:v>
                </c:pt>
                <c:pt idx="7">
                  <c:v>2.51980001546967</c:v>
                </c:pt>
                <c:pt idx="8">
                  <c:v>2.5198195324241701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99B-463E-AAE0-ABA5DDD5C115}"/>
            </c:ext>
          </c:extLst>
        </c:ser>
        <c:ser>
          <c:idx val="6"/>
          <c:order val="6"/>
          <c:tx>
            <c:strRef>
              <c:f>Analysis_6_Adap!$J$32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Analysis_6_Adap!$J$33:$J$41</c:f>
              <c:numCache>
                <c:formatCode>0.00E+00</c:formatCode>
                <c:ptCount val="9"/>
                <c:pt idx="0">
                  <c:v>1.60154360233113</c:v>
                </c:pt>
                <c:pt idx="1">
                  <c:v>1.4143126939314601</c:v>
                </c:pt>
                <c:pt idx="2">
                  <c:v>1.3110499929039701</c:v>
                </c:pt>
                <c:pt idx="3">
                  <c:v>1.3001088689301501</c:v>
                </c:pt>
                <c:pt idx="4">
                  <c:v>1.29610188825127</c:v>
                </c:pt>
                <c:pt idx="5">
                  <c:v>1.2944882231347099</c:v>
                </c:pt>
                <c:pt idx="6">
                  <c:v>1.2943327878091899</c:v>
                </c:pt>
                <c:pt idx="7">
                  <c:v>1.29427650160908</c:v>
                </c:pt>
                <c:pt idx="8">
                  <c:v>1.2942541945258399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99B-463E-AAE0-ABA5DDD5C1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E99B-463E-AAE0-ABA5DDD5C115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Analysis_6_Adap!$E$68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Analysis_6_Adap!$E$69:$E$77</c:f>
              <c:numCache>
                <c:formatCode>0.00E+00</c:formatCode>
                <c:ptCount val="9"/>
                <c:pt idx="0">
                  <c:v>0.97295962648566303</c:v>
                </c:pt>
                <c:pt idx="1">
                  <c:v>1.27348592079667</c:v>
                </c:pt>
                <c:pt idx="2">
                  <c:v>1.52347924049073</c:v>
                </c:pt>
                <c:pt idx="3">
                  <c:v>1.6611388019239099</c:v>
                </c:pt>
                <c:pt idx="4">
                  <c:v>1.72971557984405</c:v>
                </c:pt>
                <c:pt idx="5">
                  <c:v>1.76355310940126</c:v>
                </c:pt>
                <c:pt idx="6">
                  <c:v>1.7803160853648501</c:v>
                </c:pt>
                <c:pt idx="7">
                  <c:v>1.78865355221194</c:v>
                </c:pt>
                <c:pt idx="8">
                  <c:v>1.79281137677004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66-4A68-923C-69F8DC831B54}"/>
            </c:ext>
          </c:extLst>
        </c:ser>
        <c:ser>
          <c:idx val="2"/>
          <c:order val="2"/>
          <c:tx>
            <c:strRef>
              <c:f>Analysis_6_Adap!$F$68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Analysis_6_Adap!$F$69:$F$77</c:f>
              <c:numCache>
                <c:formatCode>0.00E+00</c:formatCode>
                <c:ptCount val="9"/>
                <c:pt idx="0">
                  <c:v>0.97295962648566303</c:v>
                </c:pt>
                <c:pt idx="1">
                  <c:v>0.87253931969054099</c:v>
                </c:pt>
                <c:pt idx="2">
                  <c:v>0.84861426997557998</c:v>
                </c:pt>
                <c:pt idx="3">
                  <c:v>0.84249019484531396</c:v>
                </c:pt>
                <c:pt idx="4">
                  <c:v>0.84095309649961802</c:v>
                </c:pt>
                <c:pt idx="5">
                  <c:v>0.84056853026239797</c:v>
                </c:pt>
                <c:pt idx="6">
                  <c:v>0.84047236850460705</c:v>
                </c:pt>
                <c:pt idx="7">
                  <c:v>0.84044832618547805</c:v>
                </c:pt>
                <c:pt idx="8">
                  <c:v>0.840442314983605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66-4A68-923C-69F8DC831B54}"/>
            </c:ext>
          </c:extLst>
        </c:ser>
        <c:ser>
          <c:idx val="3"/>
          <c:order val="3"/>
          <c:tx>
            <c:strRef>
              <c:f>Analysis_6_Adap!$G$68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Analysis_6_Adap!$G$69:$G$77</c:f>
              <c:numCache>
                <c:formatCode>0.00E+00</c:formatCode>
                <c:ptCount val="9"/>
                <c:pt idx="0">
                  <c:v>0.97295962648566403</c:v>
                </c:pt>
                <c:pt idx="1">
                  <c:v>1.27348592079667</c:v>
                </c:pt>
                <c:pt idx="2">
                  <c:v>1.52347924049073</c:v>
                </c:pt>
                <c:pt idx="3">
                  <c:v>1.6611388019239099</c:v>
                </c:pt>
                <c:pt idx="4">
                  <c:v>1.72971557984405</c:v>
                </c:pt>
                <c:pt idx="5">
                  <c:v>1.76355310940126</c:v>
                </c:pt>
                <c:pt idx="6">
                  <c:v>1.7803160853648501</c:v>
                </c:pt>
                <c:pt idx="7">
                  <c:v>1.78865355221194</c:v>
                </c:pt>
                <c:pt idx="8">
                  <c:v>1.79281137677004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266-4A68-923C-69F8DC831B54}"/>
            </c:ext>
          </c:extLst>
        </c:ser>
        <c:ser>
          <c:idx val="4"/>
          <c:order val="4"/>
          <c:tx>
            <c:strRef>
              <c:f>Analysis_6_Adap!$H$68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Analysis_6_Adap!$H$69:$H$77</c:f>
              <c:numCache>
                <c:formatCode>0.00E+00</c:formatCode>
                <c:ptCount val="9"/>
                <c:pt idx="0">
                  <c:v>0.97295962648566403</c:v>
                </c:pt>
                <c:pt idx="1">
                  <c:v>0.87253931969054099</c:v>
                </c:pt>
                <c:pt idx="2">
                  <c:v>0.84861426997558098</c:v>
                </c:pt>
                <c:pt idx="3">
                  <c:v>0.84249019484531396</c:v>
                </c:pt>
                <c:pt idx="4">
                  <c:v>0.84095309649961802</c:v>
                </c:pt>
                <c:pt idx="5">
                  <c:v>0.84056853026239797</c:v>
                </c:pt>
                <c:pt idx="6">
                  <c:v>0.84047236850460705</c:v>
                </c:pt>
                <c:pt idx="7">
                  <c:v>0.84044832618547805</c:v>
                </c:pt>
                <c:pt idx="8">
                  <c:v>0.840442314983605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66-4A68-923C-69F8DC831B54}"/>
            </c:ext>
          </c:extLst>
        </c:ser>
        <c:ser>
          <c:idx val="5"/>
          <c:order val="5"/>
          <c:tx>
            <c:strRef>
              <c:f>Analysis_6_Adap!$I$68</c:f>
              <c:strCache>
                <c:ptCount val="1"/>
                <c:pt idx="0">
                  <c:v>St_1E-9_CPLRBF_AD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Analysis_6_Adap!$I$69:$I$77</c:f>
              <c:numCache>
                <c:formatCode>0.00E+00</c:formatCode>
                <c:ptCount val="9"/>
                <c:pt idx="0">
                  <c:v>0.97295962649238998</c:v>
                </c:pt>
                <c:pt idx="1">
                  <c:v>1.27348592079808</c:v>
                </c:pt>
                <c:pt idx="2">
                  <c:v>1.5234792404909301</c:v>
                </c:pt>
                <c:pt idx="3">
                  <c:v>1.6611388019239399</c:v>
                </c:pt>
                <c:pt idx="4">
                  <c:v>1.72971557984405</c:v>
                </c:pt>
                <c:pt idx="5">
                  <c:v>1.76355310940126</c:v>
                </c:pt>
                <c:pt idx="6">
                  <c:v>1.7803160853648501</c:v>
                </c:pt>
                <c:pt idx="7">
                  <c:v>1.78865355221194</c:v>
                </c:pt>
                <c:pt idx="8">
                  <c:v>1.79281137677004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266-4A68-923C-69F8DC831B54}"/>
            </c:ext>
          </c:extLst>
        </c:ser>
        <c:ser>
          <c:idx val="6"/>
          <c:order val="6"/>
          <c:tx>
            <c:strRef>
              <c:f>Analysis_6_Adap!$J$68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Analysis_6_Adap!$J$69:$J$77</c:f>
              <c:numCache>
                <c:formatCode>0.00E+00</c:formatCode>
                <c:ptCount val="9"/>
                <c:pt idx="0">
                  <c:v>0.97295962649238998</c:v>
                </c:pt>
                <c:pt idx="1">
                  <c:v>0.87253931969780296</c:v>
                </c:pt>
                <c:pt idx="2">
                  <c:v>0.84861426998277301</c:v>
                </c:pt>
                <c:pt idx="3">
                  <c:v>0.842490194852487</c:v>
                </c:pt>
                <c:pt idx="4">
                  <c:v>0.84095309650678096</c:v>
                </c:pt>
                <c:pt idx="5">
                  <c:v>0.84056853026955902</c:v>
                </c:pt>
                <c:pt idx="6">
                  <c:v>0.840472368511753</c:v>
                </c:pt>
                <c:pt idx="7">
                  <c:v>0.84044832619263199</c:v>
                </c:pt>
                <c:pt idx="8">
                  <c:v>0.84044231499076805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266-4A68-923C-69F8DC831B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9266-4A68-923C-69F8DC831B54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Analysis_6_Adap!$E$44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Analysis_6_Adap!$E$45:$E$53</c:f>
              <c:numCache>
                <c:formatCode>0.00E+00</c:formatCode>
                <c:ptCount val="9"/>
                <c:pt idx="0">
                  <c:v>0.252338894146793</c:v>
                </c:pt>
                <c:pt idx="1">
                  <c:v>5.3899848626410797E-3</c:v>
                </c:pt>
                <c:pt idx="2">
                  <c:v>9.7574563997326804E-4</c:v>
                </c:pt>
                <c:pt idx="3">
                  <c:v>2.3026818517291E-5</c:v>
                </c:pt>
                <c:pt idx="4">
                  <c:v>2.0994840852495098E-6</c:v>
                </c:pt>
                <c:pt idx="5">
                  <c:v>1.2783642442393201E-6</c:v>
                </c:pt>
                <c:pt idx="6">
                  <c:v>2.9915523480639101E-6</c:v>
                </c:pt>
                <c:pt idx="7">
                  <c:v>3.7684459346154497E-5</c:v>
                </c:pt>
                <c:pt idx="8">
                  <c:v>6.1818747529640507E-5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3D-452E-82BF-8568D6C922C8}"/>
            </c:ext>
          </c:extLst>
        </c:ser>
        <c:ser>
          <c:idx val="2"/>
          <c:order val="2"/>
          <c:tx>
            <c:strRef>
              <c:f>Analysis_6_Adap!$F$44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Analysis_6_Adap!$F$45:$F$53</c:f>
              <c:numCache>
                <c:formatCode>0.00E+00</c:formatCode>
                <c:ptCount val="9"/>
                <c:pt idx="0">
                  <c:v>0.252338894146793</c:v>
                </c:pt>
                <c:pt idx="1">
                  <c:v>5.3844855009787997E-3</c:v>
                </c:pt>
                <c:pt idx="2">
                  <c:v>7.4668807271249804E-4</c:v>
                </c:pt>
                <c:pt idx="3">
                  <c:v>2.6492629369181302E-3</c:v>
                </c:pt>
                <c:pt idx="4">
                  <c:v>9.9540663406627594E-3</c:v>
                </c:pt>
                <c:pt idx="5">
                  <c:v>1.18539455325152E-2</c:v>
                </c:pt>
                <c:pt idx="6">
                  <c:v>1.37205058765401E-2</c:v>
                </c:pt>
                <c:pt idx="7">
                  <c:v>1.1238135294987499</c:v>
                </c:pt>
                <c:pt idx="8">
                  <c:v>127.38154861236799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3D-452E-82BF-8568D6C922C8}"/>
            </c:ext>
          </c:extLst>
        </c:ser>
        <c:ser>
          <c:idx val="3"/>
          <c:order val="3"/>
          <c:tx>
            <c:strRef>
              <c:f>Analysis_6_Adap!$G$44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Analysis_6_Adap!$G$45:$G$53</c:f>
              <c:numCache>
                <c:formatCode>0.00E+00</c:formatCode>
                <c:ptCount val="9"/>
                <c:pt idx="0">
                  <c:v>0.25233890643684198</c:v>
                </c:pt>
                <c:pt idx="1">
                  <c:v>7.0516889848533104E-3</c:v>
                </c:pt>
                <c:pt idx="2">
                  <c:v>127.41009114644901</c:v>
                </c:pt>
                <c:pt idx="3">
                  <c:v>368.94474532663497</c:v>
                </c:pt>
                <c:pt idx="4">
                  <c:v>244.421787875208</c:v>
                </c:pt>
                <c:pt idx="5">
                  <c:v>33.050713563146303</c:v>
                </c:pt>
                <c:pt idx="6">
                  <c:v>10.4491176508125</c:v>
                </c:pt>
                <c:pt idx="7">
                  <c:v>13.6401956658566</c:v>
                </c:pt>
                <c:pt idx="8">
                  <c:v>34.904222555517002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3D-452E-82BF-8568D6C922C8}"/>
            </c:ext>
          </c:extLst>
        </c:ser>
        <c:ser>
          <c:idx val="4"/>
          <c:order val="4"/>
          <c:tx>
            <c:strRef>
              <c:f>Analysis_6_Adap!$H$44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Analysis_6_Adap!$H$45:$H$53</c:f>
              <c:numCache>
                <c:formatCode>0.00E+00</c:formatCode>
                <c:ptCount val="9"/>
                <c:pt idx="0">
                  <c:v>0.25233890643684198</c:v>
                </c:pt>
                <c:pt idx="1">
                  <c:v>6.0083323665909199E-3</c:v>
                </c:pt>
                <c:pt idx="2">
                  <c:v>1.2040102884141299</c:v>
                </c:pt>
                <c:pt idx="3">
                  <c:v>5.0301158441468798</c:v>
                </c:pt>
                <c:pt idx="4">
                  <c:v>21.050142046935001</c:v>
                </c:pt>
                <c:pt idx="5">
                  <c:v>59.852066569436403</c:v>
                </c:pt>
                <c:pt idx="6">
                  <c:v>125.092409432617</c:v>
                </c:pt>
                <c:pt idx="7">
                  <c:v>2402.7865230554298</c:v>
                </c:pt>
                <c:pt idx="8">
                  <c:v>50001.357421530302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C3D-452E-82BF-8568D6C922C8}"/>
            </c:ext>
          </c:extLst>
        </c:ser>
        <c:ser>
          <c:idx val="5"/>
          <c:order val="5"/>
          <c:tx>
            <c:strRef>
              <c:f>Analysis_6_Adap!$I$44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Analysis_6_Adap!$I$45:$I$53</c:f>
              <c:numCache>
                <c:formatCode>0.00E+00</c:formatCode>
                <c:ptCount val="9"/>
                <c:pt idx="0">
                  <c:v>0.251568203284665</c:v>
                </c:pt>
                <c:pt idx="1">
                  <c:v>3.8579806143868897E-2</c:v>
                </c:pt>
                <c:pt idx="2">
                  <c:v>1.49262079474343E-3</c:v>
                </c:pt>
                <c:pt idx="3">
                  <c:v>2.2650023707271299E-5</c:v>
                </c:pt>
                <c:pt idx="4">
                  <c:v>1.86826457015953E-6</c:v>
                </c:pt>
                <c:pt idx="5">
                  <c:v>1.88904827780334E-6</c:v>
                </c:pt>
                <c:pt idx="6">
                  <c:v>1.6580426471790499E-6</c:v>
                </c:pt>
                <c:pt idx="7">
                  <c:v>1.88015200430768E-6</c:v>
                </c:pt>
                <c:pt idx="8">
                  <c:v>2.8361931834197599E-6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C3D-452E-82BF-8568D6C922C8}"/>
            </c:ext>
          </c:extLst>
        </c:ser>
        <c:ser>
          <c:idx val="6"/>
          <c:order val="6"/>
          <c:tx>
            <c:strRef>
              <c:f>Analysis_6_Adap!$J$44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Analysis_6_Adap!$J$45:$J$53</c:f>
              <c:numCache>
                <c:formatCode>0.00E+00</c:formatCode>
                <c:ptCount val="9"/>
                <c:pt idx="0">
                  <c:v>0.251568203284665</c:v>
                </c:pt>
                <c:pt idx="1">
                  <c:v>3.9919818740219798E-2</c:v>
                </c:pt>
                <c:pt idx="2">
                  <c:v>1.96552797286475E-3</c:v>
                </c:pt>
                <c:pt idx="3">
                  <c:v>6.3446919720488897E-5</c:v>
                </c:pt>
                <c:pt idx="4">
                  <c:v>1.14226834346808E-6</c:v>
                </c:pt>
                <c:pt idx="5">
                  <c:v>1.5405715547700501E-7</c:v>
                </c:pt>
                <c:pt idx="6">
                  <c:v>1.47821880958076E-7</c:v>
                </c:pt>
                <c:pt idx="7">
                  <c:v>1.47785280901757E-7</c:v>
                </c:pt>
                <c:pt idx="8">
                  <c:v>1.4776787393699901E-7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C3D-452E-82BF-8568D6C922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BC3D-452E-82BF-8568D6C922C8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Analysis_6_Adap!$E$56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Analysis_6_Adap!$E$57:$E$65</c:f>
              <c:numCache>
                <c:formatCode>0.00E+00</c:formatCode>
                <c:ptCount val="9"/>
                <c:pt idx="0">
                  <c:v>0.74458310520945503</c:v>
                </c:pt>
                <c:pt idx="1">
                  <c:v>0.51575917412151895</c:v>
                </c:pt>
                <c:pt idx="2">
                  <c:v>0.40225122899807902</c:v>
                </c:pt>
                <c:pt idx="3">
                  <c:v>0.34367752018799003</c:v>
                </c:pt>
                <c:pt idx="4">
                  <c:v>0.51741596064282003</c:v>
                </c:pt>
                <c:pt idx="5">
                  <c:v>1.2065705638367501</c:v>
                </c:pt>
                <c:pt idx="6">
                  <c:v>1.9431975892706601</c:v>
                </c:pt>
                <c:pt idx="7">
                  <c:v>2.35872986108371</c:v>
                </c:pt>
                <c:pt idx="8">
                  <c:v>2.49349923908906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35D-4553-87AD-302889C3B2AD}"/>
            </c:ext>
          </c:extLst>
        </c:ser>
        <c:ser>
          <c:idx val="2"/>
          <c:order val="2"/>
          <c:tx>
            <c:strRef>
              <c:f>Analysis_6_Adap!$F$56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Analysis_6_Adap!$F$57:$F$65</c:f>
              <c:numCache>
                <c:formatCode>0.00E+00</c:formatCode>
                <c:ptCount val="9"/>
                <c:pt idx="0">
                  <c:v>0.74458310520945503</c:v>
                </c:pt>
                <c:pt idx="1">
                  <c:v>0.29529438620357701</c:v>
                </c:pt>
                <c:pt idx="2">
                  <c:v>0.11351996360030001</c:v>
                </c:pt>
                <c:pt idx="3">
                  <c:v>4.34992476186504E-2</c:v>
                </c:pt>
                <c:pt idx="4">
                  <c:v>1.6688405042117199E-2</c:v>
                </c:pt>
                <c:pt idx="5">
                  <c:v>1.0086444642569799E-2</c:v>
                </c:pt>
                <c:pt idx="6">
                  <c:v>9.0011181833750103E-3</c:v>
                </c:pt>
                <c:pt idx="7">
                  <c:v>8.7356353129548394E-3</c:v>
                </c:pt>
                <c:pt idx="8">
                  <c:v>8.6696713384790593E-3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35D-4553-87AD-302889C3B2AD}"/>
            </c:ext>
          </c:extLst>
        </c:ser>
        <c:ser>
          <c:idx val="3"/>
          <c:order val="3"/>
          <c:tx>
            <c:strRef>
              <c:f>Analysis_6_Adap!$G$56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Analysis_6_Adap!$G$57:$G$65</c:f>
              <c:numCache>
                <c:formatCode>0.00E+00</c:formatCode>
                <c:ptCount val="9"/>
                <c:pt idx="0">
                  <c:v>0.74458310520945603</c:v>
                </c:pt>
                <c:pt idx="1">
                  <c:v>0.51575917412151995</c:v>
                </c:pt>
                <c:pt idx="2">
                  <c:v>0.40225122899808102</c:v>
                </c:pt>
                <c:pt idx="3">
                  <c:v>0.34367752018799702</c:v>
                </c:pt>
                <c:pt idx="4">
                  <c:v>0.51741596064281803</c:v>
                </c:pt>
                <c:pt idx="5">
                  <c:v>1.2065705638367601</c:v>
                </c:pt>
                <c:pt idx="6">
                  <c:v>1.9431975892707001</c:v>
                </c:pt>
                <c:pt idx="7">
                  <c:v>2.35872986108371</c:v>
                </c:pt>
                <c:pt idx="8">
                  <c:v>2.49349923908906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35D-4553-87AD-302889C3B2AD}"/>
            </c:ext>
          </c:extLst>
        </c:ser>
        <c:ser>
          <c:idx val="4"/>
          <c:order val="4"/>
          <c:tx>
            <c:strRef>
              <c:f>Analysis_6_Adap!$H$56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Analysis_6_Adap!$H$57:$H$65</c:f>
              <c:numCache>
                <c:formatCode>0.00E+00</c:formatCode>
                <c:ptCount val="9"/>
                <c:pt idx="0">
                  <c:v>0.74458310520945603</c:v>
                </c:pt>
                <c:pt idx="1">
                  <c:v>0.29529438620357801</c:v>
                </c:pt>
                <c:pt idx="2">
                  <c:v>0.11351996360030001</c:v>
                </c:pt>
                <c:pt idx="3">
                  <c:v>4.3499247618649303E-2</c:v>
                </c:pt>
                <c:pt idx="4">
                  <c:v>1.66884050421174E-2</c:v>
                </c:pt>
                <c:pt idx="5">
                  <c:v>1.0086444642570001E-2</c:v>
                </c:pt>
                <c:pt idx="6">
                  <c:v>9.0011181833757892E-3</c:v>
                </c:pt>
                <c:pt idx="7">
                  <c:v>8.7356353129555107E-3</c:v>
                </c:pt>
                <c:pt idx="8">
                  <c:v>8.6696713384790593E-3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35D-4553-87AD-302889C3B2AD}"/>
            </c:ext>
          </c:extLst>
        </c:ser>
        <c:ser>
          <c:idx val="5"/>
          <c:order val="5"/>
          <c:tx>
            <c:strRef>
              <c:f>Analysis_6_Adap!$I$56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Analysis_6_Adap!$I$57:$I$65</c:f>
              <c:numCache>
                <c:formatCode>0.00E+00</c:formatCode>
                <c:ptCount val="9"/>
                <c:pt idx="0">
                  <c:v>0.74458310587040399</c:v>
                </c:pt>
                <c:pt idx="1">
                  <c:v>0.51575917432794505</c:v>
                </c:pt>
                <c:pt idx="2">
                  <c:v>0.402251229068395</c:v>
                </c:pt>
                <c:pt idx="3">
                  <c:v>0.343677520206636</c:v>
                </c:pt>
                <c:pt idx="4">
                  <c:v>0.517415961149299</c:v>
                </c:pt>
                <c:pt idx="5">
                  <c:v>1.2065705640298401</c:v>
                </c:pt>
                <c:pt idx="6">
                  <c:v>1.9431975893075499</c:v>
                </c:pt>
                <c:pt idx="7">
                  <c:v>2.3587298610874199</c:v>
                </c:pt>
                <c:pt idx="8">
                  <c:v>2.4934992390892701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35D-4553-87AD-302889C3B2AD}"/>
            </c:ext>
          </c:extLst>
        </c:ser>
        <c:ser>
          <c:idx val="6"/>
          <c:order val="6"/>
          <c:tx>
            <c:strRef>
              <c:f>Analysis_6_Adap!$J$56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Analysis_6_Adap!$J$57:$J$65</c:f>
              <c:numCache>
                <c:formatCode>0.00E+00</c:formatCode>
                <c:ptCount val="9"/>
                <c:pt idx="0">
                  <c:v>0.74458310587040399</c:v>
                </c:pt>
                <c:pt idx="1">
                  <c:v>0.29529438638774902</c:v>
                </c:pt>
                <c:pt idx="2">
                  <c:v>0.113519963647396</c:v>
                </c:pt>
                <c:pt idx="3">
                  <c:v>4.3499247632800601E-2</c:v>
                </c:pt>
                <c:pt idx="4">
                  <c:v>1.6688405046977901E-2</c:v>
                </c:pt>
                <c:pt idx="5">
                  <c:v>1.0086444654611001E-2</c:v>
                </c:pt>
                <c:pt idx="6">
                  <c:v>9.0011181943578898E-3</c:v>
                </c:pt>
                <c:pt idx="7">
                  <c:v>8.7356353236325204E-3</c:v>
                </c:pt>
                <c:pt idx="8">
                  <c:v>8.6696713490843607E-3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35D-4553-87AD-302889C3B2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Analysis_6_Adap!$D$56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Analysis_6_Adap!$D$57:$D$65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435D-4553-87AD-302889C3B2AD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Analysis_7_Adap_paper!$E$114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Analysis_7_Adap_paper!$E$115:$E$123</c:f>
              <c:numCache>
                <c:formatCode>0.00E+00</c:formatCode>
                <c:ptCount val="9"/>
                <c:pt idx="0">
                  <c:v>0.20431559399348001</c:v>
                </c:pt>
                <c:pt idx="1">
                  <c:v>4.41982788222679E-2</c:v>
                </c:pt>
                <c:pt idx="2">
                  <c:v>1.0694730825138299E-2</c:v>
                </c:pt>
                <c:pt idx="3">
                  <c:v>2.6620793149172402E-3</c:v>
                </c:pt>
                <c:pt idx="4">
                  <c:v>6.6176921008431701E-4</c:v>
                </c:pt>
                <c:pt idx="5">
                  <c:v>1.6404766257438401E-4</c:v>
                </c:pt>
                <c:pt idx="6">
                  <c:v>4.0601842274501297E-5</c:v>
                </c:pt>
                <c:pt idx="7">
                  <c:v>1.00402213214501E-5</c:v>
                </c:pt>
                <c:pt idx="8">
                  <c:v>2.4816674133454299E-6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AD-4513-8D82-C391182FA6B2}"/>
            </c:ext>
          </c:extLst>
        </c:ser>
        <c:ser>
          <c:idx val="2"/>
          <c:order val="2"/>
          <c:tx>
            <c:strRef>
              <c:f>Analysis_7_Adap_paper!$F$114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Analysis_7_Adap_paper!$F$115:$F$123</c:f>
              <c:numCache>
                <c:formatCode>0.00E+00</c:formatCode>
                <c:ptCount val="9"/>
                <c:pt idx="0">
                  <c:v>0.20431559399348001</c:v>
                </c:pt>
                <c:pt idx="1">
                  <c:v>4.41982788222679E-2</c:v>
                </c:pt>
                <c:pt idx="2">
                  <c:v>1.0694730825136599E-2</c:v>
                </c:pt>
                <c:pt idx="3">
                  <c:v>2.6620793149159101E-3</c:v>
                </c:pt>
                <c:pt idx="4">
                  <c:v>6.6176921008431701E-4</c:v>
                </c:pt>
                <c:pt idx="5">
                  <c:v>1.64047662574162E-4</c:v>
                </c:pt>
                <c:pt idx="6">
                  <c:v>4.0601842271614697E-5</c:v>
                </c:pt>
                <c:pt idx="7">
                  <c:v>1.0040221320561901E-5</c:v>
                </c:pt>
                <c:pt idx="8">
                  <c:v>2.4816674120131602E-6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AD-4513-8D82-C391182FA6B2}"/>
            </c:ext>
          </c:extLst>
        </c:ser>
        <c:ser>
          <c:idx val="3"/>
          <c:order val="3"/>
          <c:tx>
            <c:strRef>
              <c:f>Analysis_7_Adap_paper!$G$114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Analysis_7_Adap_paper!$G$115:$G$123</c:f>
              <c:numCache>
                <c:formatCode>0.00E+00</c:formatCode>
                <c:ptCount val="9"/>
                <c:pt idx="0">
                  <c:v>0.20431648698972499</c:v>
                </c:pt>
                <c:pt idx="1">
                  <c:v>4.4198360031587301E-2</c:v>
                </c:pt>
                <c:pt idx="2">
                  <c:v>1.0694746024738799E-2</c:v>
                </c:pt>
                <c:pt idx="3">
                  <c:v>2.6620826937633298E-3</c:v>
                </c:pt>
                <c:pt idx="4">
                  <c:v>6.6177001547362802E-4</c:v>
                </c:pt>
                <c:pt idx="5">
                  <c:v>1.6404785923485E-4</c:v>
                </c:pt>
                <c:pt idx="6">
                  <c:v>4.0601890674896101E-5</c:v>
                </c:pt>
                <c:pt idx="7">
                  <c:v>1.0040233264119099E-5</c:v>
                </c:pt>
                <c:pt idx="8">
                  <c:v>2.48167036187574E-6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5AD-4513-8D82-C391182FA6B2}"/>
            </c:ext>
          </c:extLst>
        </c:ser>
        <c:ser>
          <c:idx val="4"/>
          <c:order val="4"/>
          <c:tx>
            <c:strRef>
              <c:f>Analysis_7_Adap_paper!$H$114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Analysis_7_Adap_paper!$H$115:$H$123</c:f>
              <c:numCache>
                <c:formatCode>0.00E+00</c:formatCode>
                <c:ptCount val="9"/>
                <c:pt idx="0">
                  <c:v>0.20431559399356899</c:v>
                </c:pt>
                <c:pt idx="1">
                  <c:v>4.4198278822277497E-2</c:v>
                </c:pt>
                <c:pt idx="2">
                  <c:v>1.0694730825139401E-2</c:v>
                </c:pt>
                <c:pt idx="3">
                  <c:v>2.6620793149165702E-3</c:v>
                </c:pt>
                <c:pt idx="4">
                  <c:v>6.6176921008409496E-4</c:v>
                </c:pt>
                <c:pt idx="5">
                  <c:v>1.64047662574606E-4</c:v>
                </c:pt>
                <c:pt idx="6">
                  <c:v>4.06018422742793E-5</c:v>
                </c:pt>
                <c:pt idx="7">
                  <c:v>1.00402213230044E-5</c:v>
                </c:pt>
                <c:pt idx="8">
                  <c:v>2.4816674140115599E-6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5AD-4513-8D82-C391182FA6B2}"/>
            </c:ext>
          </c:extLst>
        </c:ser>
        <c:ser>
          <c:idx val="5"/>
          <c:order val="5"/>
          <c:tx>
            <c:strRef>
              <c:f>Analysis_7_Adap_paper!$I$114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Analysis_7_Adap_paper!$I$115:$I$123</c:f>
              <c:numCache>
                <c:formatCode>0.00E+00</c:formatCode>
                <c:ptCount val="9"/>
                <c:pt idx="0">
                  <c:v>0.204315602923449</c:v>
                </c:pt>
                <c:pt idx="1">
                  <c:v>4.4198279634362403E-2</c:v>
                </c:pt>
                <c:pt idx="2">
                  <c:v>1.06947309771334E-2</c:v>
                </c:pt>
                <c:pt idx="3">
                  <c:v>2.6620793487077601E-3</c:v>
                </c:pt>
                <c:pt idx="4">
                  <c:v>6.6176921813942903E-4</c:v>
                </c:pt>
                <c:pt idx="5">
                  <c:v>1.64047664543032E-4</c:v>
                </c:pt>
                <c:pt idx="6">
                  <c:v>4.06018427574483E-5</c:v>
                </c:pt>
                <c:pt idx="7">
                  <c:v>1.00402214400219E-5</c:v>
                </c:pt>
                <c:pt idx="8">
                  <c:v>2.4816674422112298E-6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5AD-4513-8D82-C391182FA6B2}"/>
            </c:ext>
          </c:extLst>
        </c:ser>
        <c:ser>
          <c:idx val="6"/>
          <c:order val="6"/>
          <c:tx>
            <c:strRef>
              <c:f>Analysis_7_Adap_paper!$J$114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Analysis_7_Adap_paper!$J$115:$J$123</c:f>
              <c:numCache>
                <c:formatCode>0.00E+00</c:formatCode>
                <c:ptCount val="9"/>
                <c:pt idx="0">
                  <c:v>0.20431648698972499</c:v>
                </c:pt>
                <c:pt idx="1">
                  <c:v>4.4198360031587301E-2</c:v>
                </c:pt>
                <c:pt idx="2">
                  <c:v>1.0694746024738799E-2</c:v>
                </c:pt>
                <c:pt idx="3">
                  <c:v>2.6620826937633298E-3</c:v>
                </c:pt>
                <c:pt idx="4">
                  <c:v>6.6177001547362802E-4</c:v>
                </c:pt>
                <c:pt idx="5">
                  <c:v>1.6404785923485E-4</c:v>
                </c:pt>
                <c:pt idx="6">
                  <c:v>4.0601890674896101E-5</c:v>
                </c:pt>
                <c:pt idx="7">
                  <c:v>1.0040233264119099E-5</c:v>
                </c:pt>
                <c:pt idx="8">
                  <c:v>2.48167036187574E-6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5AD-4513-8D82-C391182FA6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15AD-4513-8D82-C391182FA6B2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Analysis_7_Adap_paper!$E$174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Analysis_7_Adap_paper!$E$175:$E$183</c:f>
              <c:numCache>
                <c:formatCode>0.00E+00</c:formatCode>
                <c:ptCount val="9"/>
                <c:pt idx="0">
                  <c:v>0.125860322938942</c:v>
                </c:pt>
                <c:pt idx="1">
                  <c:v>3.4065754794012298E-4</c:v>
                </c:pt>
                <c:pt idx="2">
                  <c:v>2.90060735840982E-6</c:v>
                </c:pt>
                <c:pt idx="3">
                  <c:v>3.89848280344578E-7</c:v>
                </c:pt>
                <c:pt idx="4">
                  <c:v>1.31477345995763E-7</c:v>
                </c:pt>
                <c:pt idx="5">
                  <c:v>3.8333522016065596E-6</c:v>
                </c:pt>
                <c:pt idx="6">
                  <c:v>3.87793226341694E-7</c:v>
                </c:pt>
                <c:pt idx="7">
                  <c:v>9.42575830585992E-6</c:v>
                </c:pt>
                <c:pt idx="8">
                  <c:v>3.0294815567679399E-5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97-450C-A039-D42922580250}"/>
            </c:ext>
          </c:extLst>
        </c:ser>
        <c:ser>
          <c:idx val="2"/>
          <c:order val="2"/>
          <c:tx>
            <c:strRef>
              <c:f>Analysis_7_Adap_paper!$F$174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Analysis_7_Adap_paper!$F$175:$F$183</c:f>
              <c:numCache>
                <c:formatCode>0.00E+00</c:formatCode>
                <c:ptCount val="9"/>
                <c:pt idx="0">
                  <c:v>0.125860322938942</c:v>
                </c:pt>
                <c:pt idx="1">
                  <c:v>9.41473908336377E-4</c:v>
                </c:pt>
                <c:pt idx="2">
                  <c:v>4.2544271467068002E-6</c:v>
                </c:pt>
                <c:pt idx="3">
                  <c:v>2.4469047843148799E-8</c:v>
                </c:pt>
                <c:pt idx="4">
                  <c:v>3.69092091576351E-9</c:v>
                </c:pt>
                <c:pt idx="5">
                  <c:v>1.63183352511149E-8</c:v>
                </c:pt>
                <c:pt idx="6">
                  <c:v>1.1227499288609599E-8</c:v>
                </c:pt>
                <c:pt idx="7">
                  <c:v>1.90158719739123E-7</c:v>
                </c:pt>
                <c:pt idx="8">
                  <c:v>5.6315289400027304E-7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97-450C-A039-D42922580250}"/>
            </c:ext>
          </c:extLst>
        </c:ser>
        <c:ser>
          <c:idx val="3"/>
          <c:order val="3"/>
          <c:tx>
            <c:strRef>
              <c:f>Analysis_7_Adap_paper!$G$174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Analysis_7_Adap_paper!$G$175:$G$183</c:f>
              <c:numCache>
                <c:formatCode>0.00E+00</c:formatCode>
                <c:ptCount val="9"/>
                <c:pt idx="0">
                  <c:v>0.12586032293855201</c:v>
                </c:pt>
                <c:pt idx="1">
                  <c:v>9.4147384250845099E-4</c:v>
                </c:pt>
                <c:pt idx="2">
                  <c:v>4.2514209955248399E-6</c:v>
                </c:pt>
                <c:pt idx="3">
                  <c:v>2.90692402318672E-7</c:v>
                </c:pt>
                <c:pt idx="4">
                  <c:v>1.82329094051709E-6</c:v>
                </c:pt>
                <c:pt idx="5">
                  <c:v>4.25649014425352E-6</c:v>
                </c:pt>
                <c:pt idx="6">
                  <c:v>1.0125746459544899E-5</c:v>
                </c:pt>
                <c:pt idx="7">
                  <c:v>4.0681643337517901E-4</c:v>
                </c:pt>
                <c:pt idx="8">
                  <c:v>6.4402667443229103E-2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F97-450C-A039-D42922580250}"/>
            </c:ext>
          </c:extLst>
        </c:ser>
        <c:ser>
          <c:idx val="4"/>
          <c:order val="4"/>
          <c:tx>
            <c:strRef>
              <c:f>Analysis_7_Adap_paper!$H$174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Analysis_7_Adap_paper!$H$175:$H$183</c:f>
              <c:numCache>
                <c:formatCode>0.00E+00</c:formatCode>
                <c:ptCount val="9"/>
                <c:pt idx="0">
                  <c:v>0.125860112960096</c:v>
                </c:pt>
                <c:pt idx="1">
                  <c:v>9.4263569853237099E-4</c:v>
                </c:pt>
                <c:pt idx="2">
                  <c:v>2.2578393169011599E-5</c:v>
                </c:pt>
                <c:pt idx="3">
                  <c:v>3.3235107212387402E-7</c:v>
                </c:pt>
                <c:pt idx="4">
                  <c:v>5.38195682045495E-9</c:v>
                </c:pt>
                <c:pt idx="5">
                  <c:v>2.7466478963170698E-10</c:v>
                </c:pt>
                <c:pt idx="6">
                  <c:v>2.6381184473002302E-10</c:v>
                </c:pt>
                <c:pt idx="7">
                  <c:v>2.6390925937838601E-10</c:v>
                </c:pt>
                <c:pt idx="8">
                  <c:v>2.63792254263989E-10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F97-450C-A039-D42922580250}"/>
            </c:ext>
          </c:extLst>
        </c:ser>
        <c:ser>
          <c:idx val="5"/>
          <c:order val="5"/>
          <c:tx>
            <c:strRef>
              <c:f>Analysis_7_Adap_paper!$I$174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Analysis_7_Adap_paper!$I$175:$I$183</c:f>
              <c:numCache>
                <c:formatCode>0.00E+00</c:formatCode>
                <c:ptCount val="9"/>
                <c:pt idx="0">
                  <c:v>0.12586032291823199</c:v>
                </c:pt>
                <c:pt idx="1">
                  <c:v>9.4147409273043995E-4</c:v>
                </c:pt>
                <c:pt idx="2">
                  <c:v>4.2605942513851898E-6</c:v>
                </c:pt>
                <c:pt idx="3">
                  <c:v>2.7540246553782199E-8</c:v>
                </c:pt>
                <c:pt idx="4">
                  <c:v>6.6993931215704498E-9</c:v>
                </c:pt>
                <c:pt idx="5">
                  <c:v>6.7468752402088202E-9</c:v>
                </c:pt>
                <c:pt idx="6">
                  <c:v>6.6920612194562402E-9</c:v>
                </c:pt>
                <c:pt idx="7">
                  <c:v>3.7539565803491497E-7</c:v>
                </c:pt>
                <c:pt idx="8">
                  <c:v>9.0528614128724807E-6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F97-450C-A039-D42922580250}"/>
            </c:ext>
          </c:extLst>
        </c:ser>
        <c:ser>
          <c:idx val="6"/>
          <c:order val="6"/>
          <c:tx>
            <c:strRef>
              <c:f>Analysis_7_Adap_paper!$J$174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Analysis_7_Adap_paper!$J$175:$J$183</c:f>
              <c:numCache>
                <c:formatCode>0.00E+00</c:formatCode>
                <c:ptCount val="9"/>
                <c:pt idx="0">
                  <c:v>0.12565054804727599</c:v>
                </c:pt>
                <c:pt idx="1">
                  <c:v>2.0962015436117002E-3</c:v>
                </c:pt>
                <c:pt idx="2">
                  <c:v>5.8858108937892999E-5</c:v>
                </c:pt>
                <c:pt idx="3">
                  <c:v>2.36663140875808E-6</c:v>
                </c:pt>
                <c:pt idx="4">
                  <c:v>6.8894966969318503E-8</c:v>
                </c:pt>
                <c:pt idx="5">
                  <c:v>1.86968197781138E-9</c:v>
                </c:pt>
                <c:pt idx="6">
                  <c:v>5.3032834484213602E-11</c:v>
                </c:pt>
                <c:pt idx="7">
                  <c:v>4.6896146782291297E-11</c:v>
                </c:pt>
                <c:pt idx="8">
                  <c:v>4.72310516167901E-11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F97-450C-A039-D429225802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Analysis_7_Adap_paper!$D$174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Analysis_7_Adap_paper!$D$175:$D$183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8F97-450C-A039-D42922580250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Analysis_7_Adap_paper!$E$150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Analysis_7_Adap_paper!$E$151:$E$159</c:f>
              <c:numCache>
                <c:formatCode>0.00E+00</c:formatCode>
                <c:ptCount val="9"/>
                <c:pt idx="0">
                  <c:v>0.11959025478006199</c:v>
                </c:pt>
                <c:pt idx="1">
                  <c:v>4.3603796980369296E-3</c:v>
                </c:pt>
                <c:pt idx="2">
                  <c:v>2.61266217537281E-3</c:v>
                </c:pt>
                <c:pt idx="3">
                  <c:v>8.5782197982986399E-4</c:v>
                </c:pt>
                <c:pt idx="4">
                  <c:v>4.17854162712005E-4</c:v>
                </c:pt>
                <c:pt idx="5">
                  <c:v>3.0441547744164399E-4</c:v>
                </c:pt>
                <c:pt idx="6">
                  <c:v>2.6059814453005499E-4</c:v>
                </c:pt>
                <c:pt idx="7">
                  <c:v>2.4750106653481597E-4</c:v>
                </c:pt>
                <c:pt idx="8">
                  <c:v>2.5154622886613899E-4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EEB-490B-8599-380CCD6662BC}"/>
            </c:ext>
          </c:extLst>
        </c:ser>
        <c:ser>
          <c:idx val="2"/>
          <c:order val="2"/>
          <c:tx>
            <c:strRef>
              <c:f>Analysis_7_Adap_paper!$F$150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Analysis_7_Adap_paper!$F$151:$F$159</c:f>
              <c:numCache>
                <c:formatCode>0.00E+00</c:formatCode>
                <c:ptCount val="9"/>
                <c:pt idx="0">
                  <c:v>0.11959025478006199</c:v>
                </c:pt>
                <c:pt idx="1">
                  <c:v>1.04985463292042E-2</c:v>
                </c:pt>
                <c:pt idx="2">
                  <c:v>6.3497095794740001E-4</c:v>
                </c:pt>
                <c:pt idx="3">
                  <c:v>2.9756165111249899E-5</c:v>
                </c:pt>
                <c:pt idx="4">
                  <c:v>1.4134285462041799E-6</c:v>
                </c:pt>
                <c:pt idx="5">
                  <c:v>7.3698640745689606E-8</c:v>
                </c:pt>
                <c:pt idx="6">
                  <c:v>3.9513052829676099E-9</c:v>
                </c:pt>
                <c:pt idx="7">
                  <c:v>2.12393436171964E-10</c:v>
                </c:pt>
                <c:pt idx="8">
                  <c:v>1.1415535183800701E-11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EB-490B-8599-380CCD6662BC}"/>
            </c:ext>
          </c:extLst>
        </c:ser>
        <c:ser>
          <c:idx val="3"/>
          <c:order val="3"/>
          <c:tx>
            <c:strRef>
              <c:f>Analysis_7_Adap_paper!$G$150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Analysis_7_Adap_paper!$G$151:$G$159</c:f>
              <c:numCache>
                <c:formatCode>0.00E+00</c:formatCode>
                <c:ptCount val="9"/>
                <c:pt idx="0">
                  <c:v>0.11959025477990499</c:v>
                </c:pt>
                <c:pt idx="1">
                  <c:v>4.3603796982216699E-3</c:v>
                </c:pt>
                <c:pt idx="2">
                  <c:v>2.6126621862299E-3</c:v>
                </c:pt>
                <c:pt idx="3">
                  <c:v>8.5782571284753696E-4</c:v>
                </c:pt>
                <c:pt idx="4">
                  <c:v>4.1814864604594598E-4</c:v>
                </c:pt>
                <c:pt idx="5">
                  <c:v>3.0431975299727299E-4</c:v>
                </c:pt>
                <c:pt idx="6">
                  <c:v>2.6040497004009501E-4</c:v>
                </c:pt>
                <c:pt idx="7">
                  <c:v>2.4750329888956202E-4</c:v>
                </c:pt>
                <c:pt idx="8">
                  <c:v>2.5155051338199199E-4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EEB-490B-8599-380CCD6662BC}"/>
            </c:ext>
          </c:extLst>
        </c:ser>
        <c:ser>
          <c:idx val="4"/>
          <c:order val="4"/>
          <c:tx>
            <c:strRef>
              <c:f>Analysis_7_Adap_paper!$H$150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Analysis_7_Adap_paper!$H$151:$H$159</c:f>
              <c:numCache>
                <c:formatCode>0.00E+00</c:formatCode>
                <c:ptCount val="9"/>
                <c:pt idx="0">
                  <c:v>0.11959025477990499</c:v>
                </c:pt>
                <c:pt idx="1">
                  <c:v>1.0498546329384E-2</c:v>
                </c:pt>
                <c:pt idx="2">
                  <c:v>6.3497095748155097E-4</c:v>
                </c:pt>
                <c:pt idx="3">
                  <c:v>2.9756164996896901E-5</c:v>
                </c:pt>
                <c:pt idx="4">
                  <c:v>1.41343569159957E-6</c:v>
                </c:pt>
                <c:pt idx="5">
                  <c:v>7.3713369630468098E-8</c:v>
                </c:pt>
                <c:pt idx="6">
                  <c:v>3.9432308529541102E-9</c:v>
                </c:pt>
                <c:pt idx="7">
                  <c:v>2.1218538037714999E-10</c:v>
                </c:pt>
                <c:pt idx="8">
                  <c:v>1.3793188813338E-11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EEB-490B-8599-380CCD6662BC}"/>
            </c:ext>
          </c:extLst>
        </c:ser>
        <c:ser>
          <c:idx val="5"/>
          <c:order val="5"/>
          <c:tx>
            <c:strRef>
              <c:f>Analysis_7_Adap_paper!$I$150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Analysis_7_Adap_paper!$I$151:$I$159</c:f>
              <c:numCache>
                <c:formatCode>0.00E+00</c:formatCode>
                <c:ptCount val="9"/>
                <c:pt idx="0">
                  <c:v>0.119590095459256</c:v>
                </c:pt>
                <c:pt idx="1">
                  <c:v>4.3604806097283701E-3</c:v>
                </c:pt>
                <c:pt idx="2">
                  <c:v>2.6135300844525298E-3</c:v>
                </c:pt>
                <c:pt idx="3">
                  <c:v>8.9874559406965995E-4</c:v>
                </c:pt>
                <c:pt idx="4">
                  <c:v>5.5630003313700196E-4</c:v>
                </c:pt>
                <c:pt idx="5">
                  <c:v>3.9785458200469699E-4</c:v>
                </c:pt>
                <c:pt idx="6">
                  <c:v>3.1678710196469901E-4</c:v>
                </c:pt>
                <c:pt idx="7">
                  <c:v>2.8209063234152499E-4</c:v>
                </c:pt>
                <c:pt idx="8">
                  <c:v>2.7208710318316E-4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EEB-490B-8599-380CCD6662BC}"/>
            </c:ext>
          </c:extLst>
        </c:ser>
        <c:ser>
          <c:idx val="6"/>
          <c:order val="6"/>
          <c:tx>
            <c:strRef>
              <c:f>Analysis_7_Adap_paper!$J$150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Analysis_7_Adap_paper!$J$151:$J$159</c:f>
              <c:numCache>
                <c:formatCode>0.00E+00</c:formatCode>
                <c:ptCount val="9"/>
                <c:pt idx="0">
                  <c:v>0.119588661574352</c:v>
                </c:pt>
                <c:pt idx="1">
                  <c:v>1.0498818178696899E-2</c:v>
                </c:pt>
                <c:pt idx="2">
                  <c:v>6.3567701673528099E-4</c:v>
                </c:pt>
                <c:pt idx="3">
                  <c:v>3.3466850992258602E-5</c:v>
                </c:pt>
                <c:pt idx="4">
                  <c:v>2.04240342682737E-6</c:v>
                </c:pt>
                <c:pt idx="5">
                  <c:v>1.2227026058297899E-7</c:v>
                </c:pt>
                <c:pt idx="6">
                  <c:v>7.09231473550175E-9</c:v>
                </c:pt>
                <c:pt idx="7">
                  <c:v>4.0097325459953398E-10</c:v>
                </c:pt>
                <c:pt idx="8">
                  <c:v>2.2306156921558701E-11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EEB-490B-8599-380CCD6662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Analysis_7_Adap_paper!$D$150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Analysis_7_Adap_paper!$D$151:$D$159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9EEB-490B-8599-380CCD6662BC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Analysis_7_Adap_paper!$E$162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Analysis_7_Adap_paper!$E$163:$E$171</c:f>
              <c:numCache>
                <c:formatCode>0.00E+00</c:formatCode>
                <c:ptCount val="9"/>
                <c:pt idx="0">
                  <c:v>0.219195154159227</c:v>
                </c:pt>
                <c:pt idx="1">
                  <c:v>4.9362900633287399E-4</c:v>
                </c:pt>
                <c:pt idx="2">
                  <c:v>5.1887909160441802E-6</c:v>
                </c:pt>
                <c:pt idx="3">
                  <c:v>6.1238551118947197E-7</c:v>
                </c:pt>
                <c:pt idx="4">
                  <c:v>5.3772644892369204E-7</c:v>
                </c:pt>
                <c:pt idx="5">
                  <c:v>6.8043334882084096E-6</c:v>
                </c:pt>
                <c:pt idx="6">
                  <c:v>9.54995161617233E-7</c:v>
                </c:pt>
                <c:pt idx="7">
                  <c:v>1.6085458882209001E-5</c:v>
                </c:pt>
                <c:pt idx="8">
                  <c:v>4.8964013833474501E-5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A18-41A3-80CC-B6AA96687A32}"/>
            </c:ext>
          </c:extLst>
        </c:ser>
        <c:ser>
          <c:idx val="2"/>
          <c:order val="2"/>
          <c:tx>
            <c:strRef>
              <c:f>Analysis_7_Adap_paper!$F$162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Analysis_7_Adap_paper!$F$163:$F$171</c:f>
              <c:numCache>
                <c:formatCode>0.00E+00</c:formatCode>
                <c:ptCount val="9"/>
                <c:pt idx="0">
                  <c:v>0.219195154159227</c:v>
                </c:pt>
                <c:pt idx="1">
                  <c:v>1.41706671937558E-3</c:v>
                </c:pt>
                <c:pt idx="2">
                  <c:v>5.8768390509555897E-6</c:v>
                </c:pt>
                <c:pt idx="3">
                  <c:v>3.7075581493794998E-8</c:v>
                </c:pt>
                <c:pt idx="4">
                  <c:v>1.42581784157158E-8</c:v>
                </c:pt>
                <c:pt idx="5">
                  <c:v>3.2601046084934598E-8</c:v>
                </c:pt>
                <c:pt idx="6">
                  <c:v>4.0177478233260899E-8</c:v>
                </c:pt>
                <c:pt idx="7">
                  <c:v>3.2397982918652701E-7</c:v>
                </c:pt>
                <c:pt idx="8">
                  <c:v>7.5795347531659697E-7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A18-41A3-80CC-B6AA96687A32}"/>
            </c:ext>
          </c:extLst>
        </c:ser>
        <c:ser>
          <c:idx val="3"/>
          <c:order val="3"/>
          <c:tx>
            <c:strRef>
              <c:f>Analysis_7_Adap_paper!$G$162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Analysis_7_Adap_paper!$G$163:$G$171</c:f>
              <c:numCache>
                <c:formatCode>0.00E+00</c:formatCode>
                <c:ptCount val="9"/>
                <c:pt idx="0">
                  <c:v>0.21919515415740801</c:v>
                </c:pt>
                <c:pt idx="1">
                  <c:v>4.9362972942113004E-4</c:v>
                </c:pt>
                <c:pt idx="2">
                  <c:v>3.2172920724882197E-5</c:v>
                </c:pt>
                <c:pt idx="3">
                  <c:v>2.96590652569901</c:v>
                </c:pt>
                <c:pt idx="4">
                  <c:v>4.59352217310773</c:v>
                </c:pt>
                <c:pt idx="5">
                  <c:v>16.491001663445601</c:v>
                </c:pt>
                <c:pt idx="6">
                  <c:v>0.42907975243353802</c:v>
                </c:pt>
                <c:pt idx="7">
                  <c:v>18.1104025178577</c:v>
                </c:pt>
                <c:pt idx="8">
                  <c:v>6.0115040464352401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A18-41A3-80CC-B6AA96687A32}"/>
            </c:ext>
          </c:extLst>
        </c:ser>
        <c:ser>
          <c:idx val="4"/>
          <c:order val="4"/>
          <c:tx>
            <c:strRef>
              <c:f>Analysis_7_Adap_paper!$H$162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Analysis_7_Adap_paper!$H$163:$H$171</c:f>
              <c:numCache>
                <c:formatCode>0.00E+00</c:formatCode>
                <c:ptCount val="9"/>
                <c:pt idx="0">
                  <c:v>0.21919515415740801</c:v>
                </c:pt>
                <c:pt idx="1">
                  <c:v>1.4170668846500401E-3</c:v>
                </c:pt>
                <c:pt idx="2">
                  <c:v>5.8858240081782703E-6</c:v>
                </c:pt>
                <c:pt idx="3">
                  <c:v>1.5559564285894099E-6</c:v>
                </c:pt>
                <c:pt idx="4">
                  <c:v>5.0926954320296096E-6</c:v>
                </c:pt>
                <c:pt idx="5">
                  <c:v>2.3362754313138699E-5</c:v>
                </c:pt>
                <c:pt idx="6">
                  <c:v>3.1009969092776703E-5</c:v>
                </c:pt>
                <c:pt idx="7">
                  <c:v>1.47273518710955E-3</c:v>
                </c:pt>
                <c:pt idx="8">
                  <c:v>9.3149689276167597E-2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A18-41A3-80CC-B6AA96687A32}"/>
            </c:ext>
          </c:extLst>
        </c:ser>
        <c:ser>
          <c:idx val="5"/>
          <c:order val="5"/>
          <c:tx>
            <c:strRef>
              <c:f>Analysis_7_Adap_paper!$I$162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Analysis_7_Adap_paper!$I$163:$I$171</c:f>
              <c:numCache>
                <c:formatCode>0.00E+00</c:formatCode>
                <c:ptCount val="9"/>
                <c:pt idx="0">
                  <c:v>0.219192255001881</c:v>
                </c:pt>
                <c:pt idx="1">
                  <c:v>5.0043277767475303E-4</c:v>
                </c:pt>
                <c:pt idx="2">
                  <c:v>3.9161562198408697E-5</c:v>
                </c:pt>
                <c:pt idx="3">
                  <c:v>2.6456009627917599E-5</c:v>
                </c:pt>
                <c:pt idx="4">
                  <c:v>1.2304111211447399E-5</c:v>
                </c:pt>
                <c:pt idx="5">
                  <c:v>5.8071551445326702E-6</c:v>
                </c:pt>
                <c:pt idx="6">
                  <c:v>2.9925610034453598E-6</c:v>
                </c:pt>
                <c:pt idx="7">
                  <c:v>1.6943849667772001E-6</c:v>
                </c:pt>
                <c:pt idx="8">
                  <c:v>1.30224893313268E-6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A18-41A3-80CC-B6AA96687A32}"/>
            </c:ext>
          </c:extLst>
        </c:ser>
        <c:ser>
          <c:idx val="6"/>
          <c:order val="6"/>
          <c:tx>
            <c:strRef>
              <c:f>Analysis_7_Adap_paper!$J$162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Analysis_7_Adap_paper!$J$163:$J$171</c:f>
              <c:numCache>
                <c:formatCode>0.00E+00</c:formatCode>
                <c:ptCount val="9"/>
                <c:pt idx="0">
                  <c:v>0.21890537531648899</c:v>
                </c:pt>
                <c:pt idx="1">
                  <c:v>3.1590728843024999E-3</c:v>
                </c:pt>
                <c:pt idx="2">
                  <c:v>8.6571917591537998E-5</c:v>
                </c:pt>
                <c:pt idx="3">
                  <c:v>3.2712927084954598E-6</c:v>
                </c:pt>
                <c:pt idx="4">
                  <c:v>9.4036093134519594E-8</c:v>
                </c:pt>
                <c:pt idx="5">
                  <c:v>2.6015587462069301E-9</c:v>
                </c:pt>
                <c:pt idx="6">
                  <c:v>2.0044588211476299E-10</c:v>
                </c:pt>
                <c:pt idx="7">
                  <c:v>1.81724080228207E-10</c:v>
                </c:pt>
                <c:pt idx="8">
                  <c:v>1.82840187434862E-10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A18-41A3-80CC-B6AA96687A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Analysis_7_Adap_paper!$D$162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Analysis_7_Adap_paper!$D$163:$D$171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6A18-41A3-80CC-B6AA96687A32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Analysis_7_Adap_paper!$E$114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Analysis_7_Adap_paper!$E$115:$E$123</c:f>
              <c:numCache>
                <c:formatCode>0.00E+00</c:formatCode>
                <c:ptCount val="9"/>
                <c:pt idx="0">
                  <c:v>0.20431559399348001</c:v>
                </c:pt>
                <c:pt idx="1">
                  <c:v>4.41982788222679E-2</c:v>
                </c:pt>
                <c:pt idx="2">
                  <c:v>1.0694730825138299E-2</c:v>
                </c:pt>
                <c:pt idx="3">
                  <c:v>2.6620793149172402E-3</c:v>
                </c:pt>
                <c:pt idx="4">
                  <c:v>6.6176921008431701E-4</c:v>
                </c:pt>
                <c:pt idx="5">
                  <c:v>1.6404766257438401E-4</c:v>
                </c:pt>
                <c:pt idx="6">
                  <c:v>4.0601842274501297E-5</c:v>
                </c:pt>
                <c:pt idx="7">
                  <c:v>1.00402213214501E-5</c:v>
                </c:pt>
                <c:pt idx="8">
                  <c:v>2.4816674133454299E-6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5FD-4C50-8F90-3C3011499A63}"/>
            </c:ext>
          </c:extLst>
        </c:ser>
        <c:ser>
          <c:idx val="2"/>
          <c:order val="2"/>
          <c:tx>
            <c:strRef>
              <c:f>Analysis_7_Adap_paper!$F$114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Analysis_7_Adap_paper!$F$115:$F$123</c:f>
              <c:numCache>
                <c:formatCode>0.00E+00</c:formatCode>
                <c:ptCount val="9"/>
                <c:pt idx="0">
                  <c:v>0.20431559399348001</c:v>
                </c:pt>
                <c:pt idx="1">
                  <c:v>4.41982788222679E-2</c:v>
                </c:pt>
                <c:pt idx="2">
                  <c:v>1.0694730825136599E-2</c:v>
                </c:pt>
                <c:pt idx="3">
                  <c:v>2.6620793149159101E-3</c:v>
                </c:pt>
                <c:pt idx="4">
                  <c:v>6.6176921008431701E-4</c:v>
                </c:pt>
                <c:pt idx="5">
                  <c:v>1.64047662574162E-4</c:v>
                </c:pt>
                <c:pt idx="6">
                  <c:v>4.0601842271614697E-5</c:v>
                </c:pt>
                <c:pt idx="7">
                  <c:v>1.0040221320561901E-5</c:v>
                </c:pt>
                <c:pt idx="8">
                  <c:v>2.4816674120131602E-6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5FD-4C50-8F90-3C3011499A63}"/>
            </c:ext>
          </c:extLst>
        </c:ser>
        <c:ser>
          <c:idx val="3"/>
          <c:order val="3"/>
          <c:tx>
            <c:strRef>
              <c:f>Analysis_7_Adap_paper!$G$114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Analysis_7_Adap_paper!$G$115:$G$123</c:f>
              <c:numCache>
                <c:formatCode>0.00E+00</c:formatCode>
                <c:ptCount val="9"/>
                <c:pt idx="0">
                  <c:v>0.20431648698972499</c:v>
                </c:pt>
                <c:pt idx="1">
                  <c:v>4.4198360031587301E-2</c:v>
                </c:pt>
                <c:pt idx="2">
                  <c:v>1.0694746024738799E-2</c:v>
                </c:pt>
                <c:pt idx="3">
                  <c:v>2.6620826937633298E-3</c:v>
                </c:pt>
                <c:pt idx="4">
                  <c:v>6.6177001547362802E-4</c:v>
                </c:pt>
                <c:pt idx="5">
                  <c:v>1.6404785923485E-4</c:v>
                </c:pt>
                <c:pt idx="6">
                  <c:v>4.0601890674896101E-5</c:v>
                </c:pt>
                <c:pt idx="7">
                  <c:v>1.0040233264119099E-5</c:v>
                </c:pt>
                <c:pt idx="8">
                  <c:v>2.48167036187574E-6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5FD-4C50-8F90-3C3011499A63}"/>
            </c:ext>
          </c:extLst>
        </c:ser>
        <c:ser>
          <c:idx val="4"/>
          <c:order val="4"/>
          <c:tx>
            <c:strRef>
              <c:f>Analysis_7_Adap_paper!$H$114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Analysis_7_Adap_paper!$H$115:$H$123</c:f>
              <c:numCache>
                <c:formatCode>0.00E+00</c:formatCode>
                <c:ptCount val="9"/>
                <c:pt idx="0">
                  <c:v>0.20431559399356899</c:v>
                </c:pt>
                <c:pt idx="1">
                  <c:v>4.4198278822277497E-2</c:v>
                </c:pt>
                <c:pt idx="2">
                  <c:v>1.0694730825139401E-2</c:v>
                </c:pt>
                <c:pt idx="3">
                  <c:v>2.6620793149165702E-3</c:v>
                </c:pt>
                <c:pt idx="4">
                  <c:v>6.6176921008409496E-4</c:v>
                </c:pt>
                <c:pt idx="5">
                  <c:v>1.64047662574606E-4</c:v>
                </c:pt>
                <c:pt idx="6">
                  <c:v>4.06018422742793E-5</c:v>
                </c:pt>
                <c:pt idx="7">
                  <c:v>1.00402213230044E-5</c:v>
                </c:pt>
                <c:pt idx="8">
                  <c:v>2.4816674140115599E-6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5FD-4C50-8F90-3C3011499A63}"/>
            </c:ext>
          </c:extLst>
        </c:ser>
        <c:ser>
          <c:idx val="5"/>
          <c:order val="5"/>
          <c:tx>
            <c:strRef>
              <c:f>Analysis_7_Adap_paper!$I$114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Analysis_7_Adap_paper!$I$115:$I$123</c:f>
              <c:numCache>
                <c:formatCode>0.00E+00</c:formatCode>
                <c:ptCount val="9"/>
                <c:pt idx="0">
                  <c:v>0.204315602923449</c:v>
                </c:pt>
                <c:pt idx="1">
                  <c:v>4.4198279634362403E-2</c:v>
                </c:pt>
                <c:pt idx="2">
                  <c:v>1.06947309771334E-2</c:v>
                </c:pt>
                <c:pt idx="3">
                  <c:v>2.6620793487077601E-3</c:v>
                </c:pt>
                <c:pt idx="4">
                  <c:v>6.6176921813942903E-4</c:v>
                </c:pt>
                <c:pt idx="5">
                  <c:v>1.64047664543032E-4</c:v>
                </c:pt>
                <c:pt idx="6">
                  <c:v>4.06018427574483E-5</c:v>
                </c:pt>
                <c:pt idx="7">
                  <c:v>1.00402214400219E-5</c:v>
                </c:pt>
                <c:pt idx="8">
                  <c:v>2.4816674422112298E-6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5FD-4C50-8F90-3C3011499A63}"/>
            </c:ext>
          </c:extLst>
        </c:ser>
        <c:ser>
          <c:idx val="6"/>
          <c:order val="6"/>
          <c:tx>
            <c:strRef>
              <c:f>Analysis_7_Adap_paper!$J$114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Analysis_7_Adap_paper!$J$115:$J$123</c:f>
              <c:numCache>
                <c:formatCode>0.00E+00</c:formatCode>
                <c:ptCount val="9"/>
                <c:pt idx="0">
                  <c:v>0.20431648698972499</c:v>
                </c:pt>
                <c:pt idx="1">
                  <c:v>4.4198360031587301E-2</c:v>
                </c:pt>
                <c:pt idx="2">
                  <c:v>1.0694746024738799E-2</c:v>
                </c:pt>
                <c:pt idx="3">
                  <c:v>2.6620826937633298E-3</c:v>
                </c:pt>
                <c:pt idx="4">
                  <c:v>6.6177001547362802E-4</c:v>
                </c:pt>
                <c:pt idx="5">
                  <c:v>1.6404785923485E-4</c:v>
                </c:pt>
                <c:pt idx="6">
                  <c:v>4.0601890674896101E-5</c:v>
                </c:pt>
                <c:pt idx="7">
                  <c:v>1.0040233264119099E-5</c:v>
                </c:pt>
                <c:pt idx="8">
                  <c:v>2.48167036187574E-6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5FD-4C50-8F90-3C3011499A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45FD-4C50-8F90-3C3011499A63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Analysis_7_Adap_paper!$E$114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Analysis_7_Adap_paper!$E$115:$E$123</c:f>
              <c:numCache>
                <c:formatCode>0.00E+00</c:formatCode>
                <c:ptCount val="9"/>
                <c:pt idx="0">
                  <c:v>0.20431559399348001</c:v>
                </c:pt>
                <c:pt idx="1">
                  <c:v>4.41982788222679E-2</c:v>
                </c:pt>
                <c:pt idx="2">
                  <c:v>1.0694730825138299E-2</c:v>
                </c:pt>
                <c:pt idx="3">
                  <c:v>2.6620793149172402E-3</c:v>
                </c:pt>
                <c:pt idx="4">
                  <c:v>6.6176921008431701E-4</c:v>
                </c:pt>
                <c:pt idx="5">
                  <c:v>1.6404766257438401E-4</c:v>
                </c:pt>
                <c:pt idx="6">
                  <c:v>4.0601842274501297E-5</c:v>
                </c:pt>
                <c:pt idx="7">
                  <c:v>1.00402213214501E-5</c:v>
                </c:pt>
                <c:pt idx="8">
                  <c:v>2.4816674133454299E-6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FC-41CD-8F4B-38C963BE8FD7}"/>
            </c:ext>
          </c:extLst>
        </c:ser>
        <c:ser>
          <c:idx val="2"/>
          <c:order val="2"/>
          <c:tx>
            <c:strRef>
              <c:f>Analysis_7_Adap_paper!$F$114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Analysis_7_Adap_paper!$F$115:$F$123</c:f>
              <c:numCache>
                <c:formatCode>0.00E+00</c:formatCode>
                <c:ptCount val="9"/>
                <c:pt idx="0">
                  <c:v>0.20431559399348001</c:v>
                </c:pt>
                <c:pt idx="1">
                  <c:v>4.41982788222679E-2</c:v>
                </c:pt>
                <c:pt idx="2">
                  <c:v>1.0694730825136599E-2</c:v>
                </c:pt>
                <c:pt idx="3">
                  <c:v>2.6620793149159101E-3</c:v>
                </c:pt>
                <c:pt idx="4">
                  <c:v>6.6176921008431701E-4</c:v>
                </c:pt>
                <c:pt idx="5">
                  <c:v>1.64047662574162E-4</c:v>
                </c:pt>
                <c:pt idx="6">
                  <c:v>4.0601842271614697E-5</c:v>
                </c:pt>
                <c:pt idx="7">
                  <c:v>1.0040221320561901E-5</c:v>
                </c:pt>
                <c:pt idx="8">
                  <c:v>2.4816674120131602E-6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FC-41CD-8F4B-38C963BE8FD7}"/>
            </c:ext>
          </c:extLst>
        </c:ser>
        <c:ser>
          <c:idx val="3"/>
          <c:order val="3"/>
          <c:tx>
            <c:strRef>
              <c:f>Analysis_7_Adap_paper!$G$114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Analysis_7_Adap_paper!$G$115:$G$123</c:f>
              <c:numCache>
                <c:formatCode>0.00E+00</c:formatCode>
                <c:ptCount val="9"/>
                <c:pt idx="0">
                  <c:v>0.20431648698972499</c:v>
                </c:pt>
                <c:pt idx="1">
                  <c:v>4.4198360031587301E-2</c:v>
                </c:pt>
                <c:pt idx="2">
                  <c:v>1.0694746024738799E-2</c:v>
                </c:pt>
                <c:pt idx="3">
                  <c:v>2.6620826937633298E-3</c:v>
                </c:pt>
                <c:pt idx="4">
                  <c:v>6.6177001547362802E-4</c:v>
                </c:pt>
                <c:pt idx="5">
                  <c:v>1.6404785923485E-4</c:v>
                </c:pt>
                <c:pt idx="6">
                  <c:v>4.0601890674896101E-5</c:v>
                </c:pt>
                <c:pt idx="7">
                  <c:v>1.0040233264119099E-5</c:v>
                </c:pt>
                <c:pt idx="8">
                  <c:v>2.48167036187574E-6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FFC-41CD-8F4B-38C963BE8FD7}"/>
            </c:ext>
          </c:extLst>
        </c:ser>
        <c:ser>
          <c:idx val="4"/>
          <c:order val="4"/>
          <c:tx>
            <c:strRef>
              <c:f>Analysis_7_Adap_paper!$H$114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Analysis_7_Adap_paper!$H$115:$H$123</c:f>
              <c:numCache>
                <c:formatCode>0.00E+00</c:formatCode>
                <c:ptCount val="9"/>
                <c:pt idx="0">
                  <c:v>0.20431559399356899</c:v>
                </c:pt>
                <c:pt idx="1">
                  <c:v>4.4198278822277497E-2</c:v>
                </c:pt>
                <c:pt idx="2">
                  <c:v>1.0694730825139401E-2</c:v>
                </c:pt>
                <c:pt idx="3">
                  <c:v>2.6620793149165702E-3</c:v>
                </c:pt>
                <c:pt idx="4">
                  <c:v>6.6176921008409496E-4</c:v>
                </c:pt>
                <c:pt idx="5">
                  <c:v>1.64047662574606E-4</c:v>
                </c:pt>
                <c:pt idx="6">
                  <c:v>4.06018422742793E-5</c:v>
                </c:pt>
                <c:pt idx="7">
                  <c:v>1.00402213230044E-5</c:v>
                </c:pt>
                <c:pt idx="8">
                  <c:v>2.4816674140115599E-6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FFC-41CD-8F4B-38C963BE8FD7}"/>
            </c:ext>
          </c:extLst>
        </c:ser>
        <c:ser>
          <c:idx val="5"/>
          <c:order val="5"/>
          <c:tx>
            <c:strRef>
              <c:f>Analysis_7_Adap_paper!$I$114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Analysis_7_Adap_paper!$I$115:$I$123</c:f>
              <c:numCache>
                <c:formatCode>0.00E+00</c:formatCode>
                <c:ptCount val="9"/>
                <c:pt idx="0">
                  <c:v>0.204315602923449</c:v>
                </c:pt>
                <c:pt idx="1">
                  <c:v>4.4198279634362403E-2</c:v>
                </c:pt>
                <c:pt idx="2">
                  <c:v>1.06947309771334E-2</c:v>
                </c:pt>
                <c:pt idx="3">
                  <c:v>2.6620793487077601E-3</c:v>
                </c:pt>
                <c:pt idx="4">
                  <c:v>6.6176921813942903E-4</c:v>
                </c:pt>
                <c:pt idx="5">
                  <c:v>1.64047664543032E-4</c:v>
                </c:pt>
                <c:pt idx="6">
                  <c:v>4.06018427574483E-5</c:v>
                </c:pt>
                <c:pt idx="7">
                  <c:v>1.00402214400219E-5</c:v>
                </c:pt>
                <c:pt idx="8">
                  <c:v>2.4816674422112298E-6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FFC-41CD-8F4B-38C963BE8FD7}"/>
            </c:ext>
          </c:extLst>
        </c:ser>
        <c:ser>
          <c:idx val="6"/>
          <c:order val="6"/>
          <c:tx>
            <c:strRef>
              <c:f>Analysis_7_Adap_paper!$J$114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Analysis_7_Adap_paper!$J$115:$J$123</c:f>
              <c:numCache>
                <c:formatCode>0.00E+00</c:formatCode>
                <c:ptCount val="9"/>
                <c:pt idx="0">
                  <c:v>0.20431648698972499</c:v>
                </c:pt>
                <c:pt idx="1">
                  <c:v>4.4198360031587301E-2</c:v>
                </c:pt>
                <c:pt idx="2">
                  <c:v>1.0694746024738799E-2</c:v>
                </c:pt>
                <c:pt idx="3">
                  <c:v>2.6620826937633298E-3</c:v>
                </c:pt>
                <c:pt idx="4">
                  <c:v>6.6177001547362802E-4</c:v>
                </c:pt>
                <c:pt idx="5">
                  <c:v>1.6404785923485E-4</c:v>
                </c:pt>
                <c:pt idx="6">
                  <c:v>4.0601890674896101E-5</c:v>
                </c:pt>
                <c:pt idx="7">
                  <c:v>1.0040233264119099E-5</c:v>
                </c:pt>
                <c:pt idx="8">
                  <c:v>2.48167036187574E-6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FFC-41CD-8F4B-38C963BE8F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1FFC-41CD-8F4B-38C963BE8FD7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Analysis_7_Adap_paper!$E$114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Analysis_7_Adap_paper!$E$115:$E$123</c:f>
              <c:numCache>
                <c:formatCode>0.00E+00</c:formatCode>
                <c:ptCount val="9"/>
                <c:pt idx="0">
                  <c:v>0.20431559399348001</c:v>
                </c:pt>
                <c:pt idx="1">
                  <c:v>4.41982788222679E-2</c:v>
                </c:pt>
                <c:pt idx="2">
                  <c:v>1.0694730825138299E-2</c:v>
                </c:pt>
                <c:pt idx="3">
                  <c:v>2.6620793149172402E-3</c:v>
                </c:pt>
                <c:pt idx="4">
                  <c:v>6.6176921008431701E-4</c:v>
                </c:pt>
                <c:pt idx="5">
                  <c:v>1.6404766257438401E-4</c:v>
                </c:pt>
                <c:pt idx="6">
                  <c:v>4.0601842274501297E-5</c:v>
                </c:pt>
                <c:pt idx="7">
                  <c:v>1.00402213214501E-5</c:v>
                </c:pt>
                <c:pt idx="8">
                  <c:v>2.4816674133454299E-6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77-4655-A4DC-68EE6DBF7776}"/>
            </c:ext>
          </c:extLst>
        </c:ser>
        <c:ser>
          <c:idx val="2"/>
          <c:order val="2"/>
          <c:tx>
            <c:strRef>
              <c:f>Analysis_7_Adap_paper!$F$114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Analysis_7_Adap_paper!$F$115:$F$123</c:f>
              <c:numCache>
                <c:formatCode>0.00E+00</c:formatCode>
                <c:ptCount val="9"/>
                <c:pt idx="0">
                  <c:v>0.20431559399348001</c:v>
                </c:pt>
                <c:pt idx="1">
                  <c:v>4.41982788222679E-2</c:v>
                </c:pt>
                <c:pt idx="2">
                  <c:v>1.0694730825136599E-2</c:v>
                </c:pt>
                <c:pt idx="3">
                  <c:v>2.6620793149159101E-3</c:v>
                </c:pt>
                <c:pt idx="4">
                  <c:v>6.6176921008431701E-4</c:v>
                </c:pt>
                <c:pt idx="5">
                  <c:v>1.64047662574162E-4</c:v>
                </c:pt>
                <c:pt idx="6">
                  <c:v>4.0601842271614697E-5</c:v>
                </c:pt>
                <c:pt idx="7">
                  <c:v>1.0040221320561901E-5</c:v>
                </c:pt>
                <c:pt idx="8">
                  <c:v>2.4816674120131602E-6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77-4655-A4DC-68EE6DBF7776}"/>
            </c:ext>
          </c:extLst>
        </c:ser>
        <c:ser>
          <c:idx val="3"/>
          <c:order val="3"/>
          <c:tx>
            <c:strRef>
              <c:f>Analysis_7_Adap_paper!$G$114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Analysis_7_Adap_paper!$G$115:$G$123</c:f>
              <c:numCache>
                <c:formatCode>0.00E+00</c:formatCode>
                <c:ptCount val="9"/>
                <c:pt idx="0">
                  <c:v>0.20431648698972499</c:v>
                </c:pt>
                <c:pt idx="1">
                  <c:v>4.4198360031587301E-2</c:v>
                </c:pt>
                <c:pt idx="2">
                  <c:v>1.0694746024738799E-2</c:v>
                </c:pt>
                <c:pt idx="3">
                  <c:v>2.6620826937633298E-3</c:v>
                </c:pt>
                <c:pt idx="4">
                  <c:v>6.6177001547362802E-4</c:v>
                </c:pt>
                <c:pt idx="5">
                  <c:v>1.6404785923485E-4</c:v>
                </c:pt>
                <c:pt idx="6">
                  <c:v>4.0601890674896101E-5</c:v>
                </c:pt>
                <c:pt idx="7">
                  <c:v>1.0040233264119099E-5</c:v>
                </c:pt>
                <c:pt idx="8">
                  <c:v>2.48167036187574E-6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777-4655-A4DC-68EE6DBF7776}"/>
            </c:ext>
          </c:extLst>
        </c:ser>
        <c:ser>
          <c:idx val="4"/>
          <c:order val="4"/>
          <c:tx>
            <c:strRef>
              <c:f>Analysis_7_Adap_paper!$H$114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Analysis_7_Adap_paper!$H$115:$H$123</c:f>
              <c:numCache>
                <c:formatCode>0.00E+00</c:formatCode>
                <c:ptCount val="9"/>
                <c:pt idx="0">
                  <c:v>0.20431559399356899</c:v>
                </c:pt>
                <c:pt idx="1">
                  <c:v>4.4198278822277497E-2</c:v>
                </c:pt>
                <c:pt idx="2">
                  <c:v>1.0694730825139401E-2</c:v>
                </c:pt>
                <c:pt idx="3">
                  <c:v>2.6620793149165702E-3</c:v>
                </c:pt>
                <c:pt idx="4">
                  <c:v>6.6176921008409496E-4</c:v>
                </c:pt>
                <c:pt idx="5">
                  <c:v>1.64047662574606E-4</c:v>
                </c:pt>
                <c:pt idx="6">
                  <c:v>4.06018422742793E-5</c:v>
                </c:pt>
                <c:pt idx="7">
                  <c:v>1.00402213230044E-5</c:v>
                </c:pt>
                <c:pt idx="8">
                  <c:v>2.4816674140115599E-6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777-4655-A4DC-68EE6DBF7776}"/>
            </c:ext>
          </c:extLst>
        </c:ser>
        <c:ser>
          <c:idx val="5"/>
          <c:order val="5"/>
          <c:tx>
            <c:strRef>
              <c:f>Analysis_7_Adap_paper!$I$114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Analysis_7_Adap_paper!$I$115:$I$123</c:f>
              <c:numCache>
                <c:formatCode>0.00E+00</c:formatCode>
                <c:ptCount val="9"/>
                <c:pt idx="0">
                  <c:v>0.204315602923449</c:v>
                </c:pt>
                <c:pt idx="1">
                  <c:v>4.4198279634362403E-2</c:v>
                </c:pt>
                <c:pt idx="2">
                  <c:v>1.06947309771334E-2</c:v>
                </c:pt>
                <c:pt idx="3">
                  <c:v>2.6620793487077601E-3</c:v>
                </c:pt>
                <c:pt idx="4">
                  <c:v>6.6176921813942903E-4</c:v>
                </c:pt>
                <c:pt idx="5">
                  <c:v>1.64047664543032E-4</c:v>
                </c:pt>
                <c:pt idx="6">
                  <c:v>4.06018427574483E-5</c:v>
                </c:pt>
                <c:pt idx="7">
                  <c:v>1.00402214400219E-5</c:v>
                </c:pt>
                <c:pt idx="8">
                  <c:v>2.4816674422112298E-6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777-4655-A4DC-68EE6DBF7776}"/>
            </c:ext>
          </c:extLst>
        </c:ser>
        <c:ser>
          <c:idx val="6"/>
          <c:order val="6"/>
          <c:tx>
            <c:strRef>
              <c:f>Analysis_7_Adap_paper!$J$114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Analysis_7_Adap_paper!$J$115:$J$123</c:f>
              <c:numCache>
                <c:formatCode>0.00E+00</c:formatCode>
                <c:ptCount val="9"/>
                <c:pt idx="0">
                  <c:v>0.20431648698972499</c:v>
                </c:pt>
                <c:pt idx="1">
                  <c:v>4.4198360031587301E-2</c:v>
                </c:pt>
                <c:pt idx="2">
                  <c:v>1.0694746024738799E-2</c:v>
                </c:pt>
                <c:pt idx="3">
                  <c:v>2.6620826937633298E-3</c:v>
                </c:pt>
                <c:pt idx="4">
                  <c:v>6.6177001547362802E-4</c:v>
                </c:pt>
                <c:pt idx="5">
                  <c:v>1.6404785923485E-4</c:v>
                </c:pt>
                <c:pt idx="6">
                  <c:v>4.0601890674896101E-5</c:v>
                </c:pt>
                <c:pt idx="7">
                  <c:v>1.0040233264119099E-5</c:v>
                </c:pt>
                <c:pt idx="8">
                  <c:v>2.48167036187574E-6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777-4655-A4DC-68EE6DBF77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B777-4655-A4DC-68EE6DBF7776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Analysis_7_Adap_paper!$E$114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Analysis_7_Adap_paper!$E$115:$E$123</c:f>
              <c:numCache>
                <c:formatCode>0.00E+00</c:formatCode>
                <c:ptCount val="9"/>
                <c:pt idx="0">
                  <c:v>0.20431559399348001</c:v>
                </c:pt>
                <c:pt idx="1">
                  <c:v>4.41982788222679E-2</c:v>
                </c:pt>
                <c:pt idx="2">
                  <c:v>1.0694730825138299E-2</c:v>
                </c:pt>
                <c:pt idx="3">
                  <c:v>2.6620793149172402E-3</c:v>
                </c:pt>
                <c:pt idx="4">
                  <c:v>6.6176921008431701E-4</c:v>
                </c:pt>
                <c:pt idx="5">
                  <c:v>1.6404766257438401E-4</c:v>
                </c:pt>
                <c:pt idx="6">
                  <c:v>4.0601842274501297E-5</c:v>
                </c:pt>
                <c:pt idx="7">
                  <c:v>1.00402213214501E-5</c:v>
                </c:pt>
                <c:pt idx="8">
                  <c:v>2.4816674133454299E-6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B7-44A2-807A-605268BF037F}"/>
            </c:ext>
          </c:extLst>
        </c:ser>
        <c:ser>
          <c:idx val="2"/>
          <c:order val="2"/>
          <c:tx>
            <c:strRef>
              <c:f>Analysis_7_Adap_paper!$F$114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Analysis_7_Adap_paper!$F$115:$F$123</c:f>
              <c:numCache>
                <c:formatCode>0.00E+00</c:formatCode>
                <c:ptCount val="9"/>
                <c:pt idx="0">
                  <c:v>0.20431559399348001</c:v>
                </c:pt>
                <c:pt idx="1">
                  <c:v>4.41982788222679E-2</c:v>
                </c:pt>
                <c:pt idx="2">
                  <c:v>1.0694730825136599E-2</c:v>
                </c:pt>
                <c:pt idx="3">
                  <c:v>2.6620793149159101E-3</c:v>
                </c:pt>
                <c:pt idx="4">
                  <c:v>6.6176921008431701E-4</c:v>
                </c:pt>
                <c:pt idx="5">
                  <c:v>1.64047662574162E-4</c:v>
                </c:pt>
                <c:pt idx="6">
                  <c:v>4.0601842271614697E-5</c:v>
                </c:pt>
                <c:pt idx="7">
                  <c:v>1.0040221320561901E-5</c:v>
                </c:pt>
                <c:pt idx="8">
                  <c:v>2.4816674120131602E-6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B7-44A2-807A-605268BF037F}"/>
            </c:ext>
          </c:extLst>
        </c:ser>
        <c:ser>
          <c:idx val="3"/>
          <c:order val="3"/>
          <c:tx>
            <c:strRef>
              <c:f>Analysis_7_Adap_paper!$G$114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Analysis_7_Adap_paper!$G$115:$G$123</c:f>
              <c:numCache>
                <c:formatCode>0.00E+00</c:formatCode>
                <c:ptCount val="9"/>
                <c:pt idx="0">
                  <c:v>0.20431648698972499</c:v>
                </c:pt>
                <c:pt idx="1">
                  <c:v>4.4198360031587301E-2</c:v>
                </c:pt>
                <c:pt idx="2">
                  <c:v>1.0694746024738799E-2</c:v>
                </c:pt>
                <c:pt idx="3">
                  <c:v>2.6620826937633298E-3</c:v>
                </c:pt>
                <c:pt idx="4">
                  <c:v>6.6177001547362802E-4</c:v>
                </c:pt>
                <c:pt idx="5">
                  <c:v>1.6404785923485E-4</c:v>
                </c:pt>
                <c:pt idx="6">
                  <c:v>4.0601890674896101E-5</c:v>
                </c:pt>
                <c:pt idx="7">
                  <c:v>1.0040233264119099E-5</c:v>
                </c:pt>
                <c:pt idx="8">
                  <c:v>2.48167036187574E-6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1B7-44A2-807A-605268BF037F}"/>
            </c:ext>
          </c:extLst>
        </c:ser>
        <c:ser>
          <c:idx val="4"/>
          <c:order val="4"/>
          <c:tx>
            <c:strRef>
              <c:f>Analysis_7_Adap_paper!$H$114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Analysis_7_Adap_paper!$H$115:$H$123</c:f>
              <c:numCache>
                <c:formatCode>0.00E+00</c:formatCode>
                <c:ptCount val="9"/>
                <c:pt idx="0">
                  <c:v>0.20431559399356899</c:v>
                </c:pt>
                <c:pt idx="1">
                  <c:v>4.4198278822277497E-2</c:v>
                </c:pt>
                <c:pt idx="2">
                  <c:v>1.0694730825139401E-2</c:v>
                </c:pt>
                <c:pt idx="3">
                  <c:v>2.6620793149165702E-3</c:v>
                </c:pt>
                <c:pt idx="4">
                  <c:v>6.6176921008409496E-4</c:v>
                </c:pt>
                <c:pt idx="5">
                  <c:v>1.64047662574606E-4</c:v>
                </c:pt>
                <c:pt idx="6">
                  <c:v>4.06018422742793E-5</c:v>
                </c:pt>
                <c:pt idx="7">
                  <c:v>1.00402213230044E-5</c:v>
                </c:pt>
                <c:pt idx="8">
                  <c:v>2.4816674140115599E-6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B7-44A2-807A-605268BF037F}"/>
            </c:ext>
          </c:extLst>
        </c:ser>
        <c:ser>
          <c:idx val="5"/>
          <c:order val="5"/>
          <c:tx>
            <c:strRef>
              <c:f>Analysis_7_Adap_paper!$I$114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Analysis_7_Adap_paper!$I$115:$I$123</c:f>
              <c:numCache>
                <c:formatCode>0.00E+00</c:formatCode>
                <c:ptCount val="9"/>
                <c:pt idx="0">
                  <c:v>0.204315602923449</c:v>
                </c:pt>
                <c:pt idx="1">
                  <c:v>4.4198279634362403E-2</c:v>
                </c:pt>
                <c:pt idx="2">
                  <c:v>1.06947309771334E-2</c:v>
                </c:pt>
                <c:pt idx="3">
                  <c:v>2.6620793487077601E-3</c:v>
                </c:pt>
                <c:pt idx="4">
                  <c:v>6.6176921813942903E-4</c:v>
                </c:pt>
                <c:pt idx="5">
                  <c:v>1.64047664543032E-4</c:v>
                </c:pt>
                <c:pt idx="6">
                  <c:v>4.06018427574483E-5</c:v>
                </c:pt>
                <c:pt idx="7">
                  <c:v>1.00402214400219E-5</c:v>
                </c:pt>
                <c:pt idx="8">
                  <c:v>2.4816674422112298E-6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1B7-44A2-807A-605268BF037F}"/>
            </c:ext>
          </c:extLst>
        </c:ser>
        <c:ser>
          <c:idx val="6"/>
          <c:order val="6"/>
          <c:tx>
            <c:strRef>
              <c:f>Analysis_7_Adap_paper!$J$114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Analysis_7_Adap_paper!$J$115:$J$123</c:f>
              <c:numCache>
                <c:formatCode>0.00E+00</c:formatCode>
                <c:ptCount val="9"/>
                <c:pt idx="0">
                  <c:v>0.20431648698972499</c:v>
                </c:pt>
                <c:pt idx="1">
                  <c:v>4.4198360031587301E-2</c:v>
                </c:pt>
                <c:pt idx="2">
                  <c:v>1.0694746024738799E-2</c:v>
                </c:pt>
                <c:pt idx="3">
                  <c:v>2.6620826937633298E-3</c:v>
                </c:pt>
                <c:pt idx="4">
                  <c:v>6.6177001547362802E-4</c:v>
                </c:pt>
                <c:pt idx="5">
                  <c:v>1.6404785923485E-4</c:v>
                </c:pt>
                <c:pt idx="6">
                  <c:v>4.0601890674896101E-5</c:v>
                </c:pt>
                <c:pt idx="7">
                  <c:v>1.0040233264119099E-5</c:v>
                </c:pt>
                <c:pt idx="8">
                  <c:v>2.48167036187574E-6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1B7-44A2-807A-605268BF03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01B7-44A2-807A-605268BF037F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Analysis_1_Adap_paper!$E$115:$E$123</c:f>
              <c:numCache>
                <c:formatCode>0.00E+00</c:formatCode>
                <c:ptCount val="9"/>
                <c:pt idx="0">
                  <c:v>0.16024669722037799</c:v>
                </c:pt>
                <c:pt idx="1">
                  <c:v>4.14088829403551E-2</c:v>
                </c:pt>
                <c:pt idx="2">
                  <c:v>1.0523267907093001E-2</c:v>
                </c:pt>
                <c:pt idx="3">
                  <c:v>2.6595673743283698E-3</c:v>
                </c:pt>
                <c:pt idx="4">
                  <c:v>6.6877859489000702E-4</c:v>
                </c:pt>
                <c:pt idx="5">
                  <c:v>1.66974456402346E-4</c:v>
                </c:pt>
                <c:pt idx="6">
                  <c:v>4.1484527179669301E-5</c:v>
                </c:pt>
                <c:pt idx="7">
                  <c:v>1.02787391100811E-5</c:v>
                </c:pt>
                <c:pt idx="8">
                  <c:v>2.5431581822665801E-6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3A8-4C2F-B2C3-E65EC273449E}"/>
            </c:ext>
          </c:extLst>
        </c:ser>
        <c:ser>
          <c:idx val="2"/>
          <c:order val="2"/>
          <c:tx>
            <c:strRef>
              <c:f>Analysis_1_Adap_paper!$F$114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Analysis_1_Adap_paper!$F$115:$F$123</c:f>
              <c:numCache>
                <c:formatCode>0.00E+00</c:formatCode>
                <c:ptCount val="9"/>
                <c:pt idx="0">
                  <c:v>0.16024669722037699</c:v>
                </c:pt>
                <c:pt idx="1">
                  <c:v>4.1408882940353803E-2</c:v>
                </c:pt>
                <c:pt idx="2">
                  <c:v>1.0523267907093001E-2</c:v>
                </c:pt>
                <c:pt idx="3">
                  <c:v>2.6595673743270401E-3</c:v>
                </c:pt>
                <c:pt idx="4">
                  <c:v>6.6877859488956304E-4</c:v>
                </c:pt>
                <c:pt idx="5">
                  <c:v>1.6697445640190199E-4</c:v>
                </c:pt>
                <c:pt idx="6">
                  <c:v>4.1484527178781102E-5</c:v>
                </c:pt>
                <c:pt idx="7">
                  <c:v>1.0278739109637001E-5</c:v>
                </c:pt>
                <c:pt idx="8">
                  <c:v>2.5431581809343099E-6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3A8-4C2F-B2C3-E65EC273449E}"/>
            </c:ext>
          </c:extLst>
        </c:ser>
        <c:ser>
          <c:idx val="3"/>
          <c:order val="3"/>
          <c:tx>
            <c:strRef>
              <c:f>Analysis_1_Adap_paper!$G$114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Analysis_1_Adap_paper!$G$115:$G$123</c:f>
              <c:numCache>
                <c:formatCode>0.00E+00</c:formatCode>
                <c:ptCount val="9"/>
                <c:pt idx="0">
                  <c:v>0.16024679999330499</c:v>
                </c:pt>
                <c:pt idx="1">
                  <c:v>4.1408906886191102E-2</c:v>
                </c:pt>
                <c:pt idx="2">
                  <c:v>1.0523272358468699E-2</c:v>
                </c:pt>
                <c:pt idx="3">
                  <c:v>2.6595682804502101E-3</c:v>
                </c:pt>
                <c:pt idx="4">
                  <c:v>6.6877879909954497E-4</c:v>
                </c:pt>
                <c:pt idx="5">
                  <c:v>1.6697450525393601E-4</c:v>
                </c:pt>
                <c:pt idx="6">
                  <c:v>4.1484539130109898E-5</c:v>
                </c:pt>
                <c:pt idx="7">
                  <c:v>1.02787420543926E-5</c:v>
                </c:pt>
                <c:pt idx="8">
                  <c:v>2.5431589092406098E-6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3A8-4C2F-B2C3-E65EC273449E}"/>
            </c:ext>
          </c:extLst>
        </c:ser>
        <c:ser>
          <c:idx val="4"/>
          <c:order val="4"/>
          <c:tx>
            <c:strRef>
              <c:f>Analysis_1_Adap_paper!$H$114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Analysis_1_Adap_paper!$H$115:$H$123</c:f>
              <c:numCache>
                <c:formatCode>0.00E+00</c:formatCode>
                <c:ptCount val="9"/>
                <c:pt idx="0">
                  <c:v>0.16024669722038901</c:v>
                </c:pt>
                <c:pt idx="1">
                  <c:v>4.1408882940356898E-2</c:v>
                </c:pt>
                <c:pt idx="2">
                  <c:v>1.0523267907092499E-2</c:v>
                </c:pt>
                <c:pt idx="3">
                  <c:v>2.65956737433015E-3</c:v>
                </c:pt>
                <c:pt idx="4">
                  <c:v>6.6877859489222703E-4</c:v>
                </c:pt>
                <c:pt idx="5">
                  <c:v>1.6697445640456699E-4</c:v>
                </c:pt>
                <c:pt idx="6">
                  <c:v>4.14845271805575E-5</c:v>
                </c:pt>
                <c:pt idx="7">
                  <c:v>1.0278739111857499E-5</c:v>
                </c:pt>
                <c:pt idx="8">
                  <c:v>2.5431581835988401E-6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3A8-4C2F-B2C3-E65EC273449E}"/>
            </c:ext>
          </c:extLst>
        </c:ser>
        <c:ser>
          <c:idx val="5"/>
          <c:order val="5"/>
          <c:tx>
            <c:strRef>
              <c:f>Analysis_1_Adap_paper!$I$114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Analysis_1_Adap_paper!$I$115:$I$123</c:f>
              <c:numCache>
                <c:formatCode>0.00E+00</c:formatCode>
                <c:ptCount val="9"/>
                <c:pt idx="0">
                  <c:v>0.160246698248108</c:v>
                </c:pt>
                <c:pt idx="1">
                  <c:v>4.1408883179812901E-2</c:v>
                </c:pt>
                <c:pt idx="2">
                  <c:v>1.05232679516054E-2</c:v>
                </c:pt>
                <c:pt idx="3">
                  <c:v>2.6595673833891202E-3</c:v>
                </c:pt>
                <c:pt idx="4">
                  <c:v>6.6877859693104103E-4</c:v>
                </c:pt>
                <c:pt idx="5">
                  <c:v>1.6697445689173299E-4</c:v>
                </c:pt>
                <c:pt idx="6">
                  <c:v>4.1484527298685203E-5</c:v>
                </c:pt>
                <c:pt idx="7">
                  <c:v>1.0278739139835099E-5</c:v>
                </c:pt>
                <c:pt idx="8">
                  <c:v>2.5431581893719998E-6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3A8-4C2F-B2C3-E65EC273449E}"/>
            </c:ext>
          </c:extLst>
        </c:ser>
        <c:ser>
          <c:idx val="6"/>
          <c:order val="6"/>
          <c:tx>
            <c:strRef>
              <c:f>Analysis_1_Adap_paper!$J$114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Analysis_1_Adap_paper!$J$115:$J$123</c:f>
              <c:numCache>
                <c:formatCode>0.00E+00</c:formatCode>
                <c:ptCount val="9"/>
                <c:pt idx="0">
                  <c:v>0.16024679999330499</c:v>
                </c:pt>
                <c:pt idx="1">
                  <c:v>4.1408906886191102E-2</c:v>
                </c:pt>
                <c:pt idx="2">
                  <c:v>1.0523272358468699E-2</c:v>
                </c:pt>
                <c:pt idx="3">
                  <c:v>2.6595682804502101E-3</c:v>
                </c:pt>
                <c:pt idx="4">
                  <c:v>6.6877879909954497E-4</c:v>
                </c:pt>
                <c:pt idx="5">
                  <c:v>1.6697450525393601E-4</c:v>
                </c:pt>
                <c:pt idx="6">
                  <c:v>4.1484539130109898E-5</c:v>
                </c:pt>
                <c:pt idx="7">
                  <c:v>1.02787420543926E-5</c:v>
                </c:pt>
                <c:pt idx="8">
                  <c:v>2.5431589092406098E-6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3A8-4C2F-B2C3-E65EC27344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43A8-4C2F-B2C3-E65EC273449E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Analysis_1_Adap_paper!$E$174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Analysis_1_Adap_paper!$E$175:$E$183</c:f>
              <c:numCache>
                <c:formatCode>0.00E+00</c:formatCode>
                <c:ptCount val="9"/>
                <c:pt idx="0">
                  <c:v>6.4368816619118797E-3</c:v>
                </c:pt>
                <c:pt idx="1">
                  <c:v>4.0943611785547099E-4</c:v>
                </c:pt>
                <c:pt idx="2">
                  <c:v>8.9711790264319399E-6</c:v>
                </c:pt>
                <c:pt idx="3">
                  <c:v>2.9387759955610599E-7</c:v>
                </c:pt>
                <c:pt idx="4">
                  <c:v>1.50275362708646E-7</c:v>
                </c:pt>
                <c:pt idx="5">
                  <c:v>3.7113469519899902E-6</c:v>
                </c:pt>
                <c:pt idx="6">
                  <c:v>1.1324560158667E-7</c:v>
                </c:pt>
                <c:pt idx="7">
                  <c:v>1.2821616608042301E-6</c:v>
                </c:pt>
                <c:pt idx="8">
                  <c:v>1.3382019610004801E-5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71-4F40-9DD8-904D89668602}"/>
            </c:ext>
          </c:extLst>
        </c:ser>
        <c:ser>
          <c:idx val="2"/>
          <c:order val="2"/>
          <c:tx>
            <c:strRef>
              <c:f>Analysis_1_Adap_paper!$F$174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Analysis_1_Adap_paper!$F$175:$F$183</c:f>
              <c:numCache>
                <c:formatCode>0.00E+00</c:formatCode>
                <c:ptCount val="9"/>
                <c:pt idx="0">
                  <c:v>6.4368816619118797E-3</c:v>
                </c:pt>
                <c:pt idx="1">
                  <c:v>1.78626517790007E-4</c:v>
                </c:pt>
                <c:pt idx="2">
                  <c:v>1.11501339804834E-6</c:v>
                </c:pt>
                <c:pt idx="3">
                  <c:v>2.4284305997333702E-9</c:v>
                </c:pt>
                <c:pt idx="4">
                  <c:v>8.5104334484198596E-10</c:v>
                </c:pt>
                <c:pt idx="5">
                  <c:v>6.5962166126199004E-9</c:v>
                </c:pt>
                <c:pt idx="6">
                  <c:v>9.9562633921248708E-10</c:v>
                </c:pt>
                <c:pt idx="7">
                  <c:v>1.33764418115243E-7</c:v>
                </c:pt>
                <c:pt idx="8">
                  <c:v>6.0967222537796504E-6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71-4F40-9DD8-904D89668602}"/>
            </c:ext>
          </c:extLst>
        </c:ser>
        <c:ser>
          <c:idx val="3"/>
          <c:order val="3"/>
          <c:tx>
            <c:strRef>
              <c:f>Analysis_1_Adap_paper!$G$174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Analysis_1_Adap_paper!$G$175:$G$183</c:f>
              <c:numCache>
                <c:formatCode>0.00E+00</c:formatCode>
                <c:ptCount val="9"/>
                <c:pt idx="0">
                  <c:v>6.4368816619437101E-3</c:v>
                </c:pt>
                <c:pt idx="1">
                  <c:v>1.7862651609294001E-4</c:v>
                </c:pt>
                <c:pt idx="2">
                  <c:v>1.1148467788257601E-6</c:v>
                </c:pt>
                <c:pt idx="3">
                  <c:v>3.28980773867068E-7</c:v>
                </c:pt>
                <c:pt idx="4">
                  <c:v>1.5536341096689E-6</c:v>
                </c:pt>
                <c:pt idx="5">
                  <c:v>4.3458246657502501E-6</c:v>
                </c:pt>
                <c:pt idx="6">
                  <c:v>1.3028363309765599E-5</c:v>
                </c:pt>
                <c:pt idx="7">
                  <c:v>4.22692439079797E-4</c:v>
                </c:pt>
                <c:pt idx="8">
                  <c:v>5.42016294256727E-2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771-4F40-9DD8-904D89668602}"/>
            </c:ext>
          </c:extLst>
        </c:ser>
        <c:ser>
          <c:idx val="4"/>
          <c:order val="4"/>
          <c:tx>
            <c:strRef>
              <c:f>Analysis_1_Adap_paper!$H$174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Analysis_1_Adap_paper!$H$175:$H$183</c:f>
              <c:numCache>
                <c:formatCode>0.00E+00</c:formatCode>
                <c:ptCount val="9"/>
                <c:pt idx="0">
                  <c:v>6.4368817588363403E-3</c:v>
                </c:pt>
                <c:pt idx="1">
                  <c:v>1.7862854450767399E-4</c:v>
                </c:pt>
                <c:pt idx="2">
                  <c:v>1.1795810131340601E-6</c:v>
                </c:pt>
                <c:pt idx="3">
                  <c:v>2.47024519937413E-8</c:v>
                </c:pt>
                <c:pt idx="4">
                  <c:v>4.2600703243122901E-10</c:v>
                </c:pt>
                <c:pt idx="5">
                  <c:v>1.02424546530062E-10</c:v>
                </c:pt>
                <c:pt idx="6">
                  <c:v>1.02916584674967E-10</c:v>
                </c:pt>
                <c:pt idx="7">
                  <c:v>1.02949859563079E-10</c:v>
                </c:pt>
                <c:pt idx="8">
                  <c:v>1.02483083470225E-10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771-4F40-9DD8-904D89668602}"/>
            </c:ext>
          </c:extLst>
        </c:ser>
        <c:ser>
          <c:idx val="5"/>
          <c:order val="5"/>
          <c:tx>
            <c:strRef>
              <c:f>Analysis_1_Adap_paper!$I$174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Analysis_1_Adap_paper!$I$175:$I$183</c:f>
              <c:numCache>
                <c:formatCode>0.00E+00</c:formatCode>
                <c:ptCount val="9"/>
                <c:pt idx="0">
                  <c:v>6.4368816618986299E-3</c:v>
                </c:pt>
                <c:pt idx="1">
                  <c:v>1.78626521181646E-4</c:v>
                </c:pt>
                <c:pt idx="2">
                  <c:v>1.1147965426516901E-6</c:v>
                </c:pt>
                <c:pt idx="3">
                  <c:v>5.5552365559348597E-9</c:v>
                </c:pt>
                <c:pt idx="4">
                  <c:v>3.7989323662516197E-9</c:v>
                </c:pt>
                <c:pt idx="5">
                  <c:v>3.8136241789351604E-9</c:v>
                </c:pt>
                <c:pt idx="6">
                  <c:v>3.7976633472811704E-9</c:v>
                </c:pt>
                <c:pt idx="7">
                  <c:v>5.9781586094963702E-8</c:v>
                </c:pt>
                <c:pt idx="8">
                  <c:v>7.4618355691978796E-6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771-4F40-9DD8-904D89668602}"/>
            </c:ext>
          </c:extLst>
        </c:ser>
        <c:ser>
          <c:idx val="6"/>
          <c:order val="6"/>
          <c:tx>
            <c:strRef>
              <c:f>Analysis_1_Adap_paper!$J$174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Analysis_1_Adap_paper!$J$175:$J$183</c:f>
              <c:numCache>
                <c:formatCode>0.00E+00</c:formatCode>
                <c:ptCount val="9"/>
                <c:pt idx="0">
                  <c:v>6.4369799110869401E-3</c:v>
                </c:pt>
                <c:pt idx="1">
                  <c:v>1.80659194184179E-4</c:v>
                </c:pt>
                <c:pt idx="2">
                  <c:v>8.6183422141347707E-6</c:v>
                </c:pt>
                <c:pt idx="3">
                  <c:v>2.6701896747572401E-7</c:v>
                </c:pt>
                <c:pt idx="4">
                  <c:v>8.5447675374477601E-9</c:v>
                </c:pt>
                <c:pt idx="5">
                  <c:v>2.2454121550405801E-10</c:v>
                </c:pt>
                <c:pt idx="6">
                  <c:v>5.2513071090946599E-12</c:v>
                </c:pt>
                <c:pt idx="7">
                  <c:v>3.38644196611583E-12</c:v>
                </c:pt>
                <c:pt idx="8">
                  <c:v>3.4298993748749101E-12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771-4F40-9DD8-904D896686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Analysis_1_Adap_paper!$D$174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Analysis_1_Adap_paper!$D$175:$D$183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9771-4F40-9DD8-904D89668602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Analysis_1_Adap_paper!$E$150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Analysis_1_Adap_paper!$E$151:$E$159</c:f>
              <c:numCache>
                <c:formatCode>0.00E+00</c:formatCode>
                <c:ptCount val="9"/>
                <c:pt idx="0">
                  <c:v>3.76909711421404E-2</c:v>
                </c:pt>
                <c:pt idx="1">
                  <c:v>1.0043025843469101E-2</c:v>
                </c:pt>
                <c:pt idx="2">
                  <c:v>2.37173101334065E-3</c:v>
                </c:pt>
                <c:pt idx="3">
                  <c:v>7.2870485837484001E-4</c:v>
                </c:pt>
                <c:pt idx="4">
                  <c:v>4.1025469909072799E-4</c:v>
                </c:pt>
                <c:pt idx="5">
                  <c:v>3.5625296732177898E-4</c:v>
                </c:pt>
                <c:pt idx="6">
                  <c:v>3.4157251502620002E-4</c:v>
                </c:pt>
                <c:pt idx="7">
                  <c:v>3.3440497281844701E-4</c:v>
                </c:pt>
                <c:pt idx="8">
                  <c:v>3.3077961779781601E-4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A5-4AC9-8FF6-3A00C43B245E}"/>
            </c:ext>
          </c:extLst>
        </c:ser>
        <c:ser>
          <c:idx val="2"/>
          <c:order val="2"/>
          <c:tx>
            <c:strRef>
              <c:f>Analysis_1_Adap_paper!$F$150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Analysis_1_Adap_paper!$F$151:$F$159</c:f>
              <c:numCache>
                <c:formatCode>0.00E+00</c:formatCode>
                <c:ptCount val="9"/>
                <c:pt idx="0">
                  <c:v>3.76909711421404E-2</c:v>
                </c:pt>
                <c:pt idx="1">
                  <c:v>4.06138258859556E-3</c:v>
                </c:pt>
                <c:pt idx="2">
                  <c:v>2.6475044891682798E-4</c:v>
                </c:pt>
                <c:pt idx="3">
                  <c:v>1.2654862486804999E-5</c:v>
                </c:pt>
                <c:pt idx="4">
                  <c:v>6.00271065742674E-7</c:v>
                </c:pt>
                <c:pt idx="5">
                  <c:v>3.1184669513351003E-8</c:v>
                </c:pt>
                <c:pt idx="6">
                  <c:v>1.6725199003530999E-9</c:v>
                </c:pt>
                <c:pt idx="7">
                  <c:v>8.9955598525648306E-11</c:v>
                </c:pt>
                <c:pt idx="8">
                  <c:v>4.8494541715626797E-12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A5-4AC9-8FF6-3A00C43B245E}"/>
            </c:ext>
          </c:extLst>
        </c:ser>
        <c:ser>
          <c:idx val="3"/>
          <c:order val="3"/>
          <c:tx>
            <c:strRef>
              <c:f>Analysis_1_Adap_paper!$G$150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Analysis_1_Adap_paper!$G$151:$G$159</c:f>
              <c:numCache>
                <c:formatCode>0.00E+00</c:formatCode>
                <c:ptCount val="9"/>
                <c:pt idx="0">
                  <c:v>3.7690971142145799E-2</c:v>
                </c:pt>
                <c:pt idx="1">
                  <c:v>1.0043025843482401E-2</c:v>
                </c:pt>
                <c:pt idx="2">
                  <c:v>2.3717310134871898E-3</c:v>
                </c:pt>
                <c:pt idx="3">
                  <c:v>7.2870485926479402E-4</c:v>
                </c:pt>
                <c:pt idx="4">
                  <c:v>4.10257506169742E-4</c:v>
                </c:pt>
                <c:pt idx="5">
                  <c:v>3.5623668036244201E-4</c:v>
                </c:pt>
                <c:pt idx="6">
                  <c:v>3.4155800329438402E-4</c:v>
                </c:pt>
                <c:pt idx="7">
                  <c:v>3.3438453803258302E-4</c:v>
                </c:pt>
                <c:pt idx="8">
                  <c:v>3.3074611448879999E-4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DA5-4AC9-8FF6-3A00C43B245E}"/>
            </c:ext>
          </c:extLst>
        </c:ser>
        <c:ser>
          <c:idx val="4"/>
          <c:order val="4"/>
          <c:tx>
            <c:strRef>
              <c:f>Analysis_1_Adap_paper!$H$150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Analysis_1_Adap_paper!$H$151:$H$159</c:f>
              <c:numCache>
                <c:formatCode>0.00E+00</c:formatCode>
                <c:ptCount val="9"/>
                <c:pt idx="0">
                  <c:v>3.7690971142145799E-2</c:v>
                </c:pt>
                <c:pt idx="1">
                  <c:v>4.0613825885849001E-3</c:v>
                </c:pt>
                <c:pt idx="2">
                  <c:v>2.6475044897811202E-4</c:v>
                </c:pt>
                <c:pt idx="3">
                  <c:v>1.2654862378891299E-5</c:v>
                </c:pt>
                <c:pt idx="4">
                  <c:v>6.0027503412385301E-7</c:v>
                </c:pt>
                <c:pt idx="5">
                  <c:v>3.1196065286564998E-8</c:v>
                </c:pt>
                <c:pt idx="6">
                  <c:v>1.6685657300285999E-9</c:v>
                </c:pt>
                <c:pt idx="7">
                  <c:v>8.98983110175777E-11</c:v>
                </c:pt>
                <c:pt idx="8">
                  <c:v>6.5329963661042703E-12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DA5-4AC9-8FF6-3A00C43B245E}"/>
            </c:ext>
          </c:extLst>
        </c:ser>
        <c:ser>
          <c:idx val="5"/>
          <c:order val="5"/>
          <c:tx>
            <c:strRef>
              <c:f>Analysis_1_Adap_paper!$I$150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Analysis_1_Adap_paper!$I$151:$I$159</c:f>
              <c:numCache>
                <c:formatCode>0.00E+00</c:formatCode>
                <c:ptCount val="9"/>
                <c:pt idx="0">
                  <c:v>3.7690979383340199E-2</c:v>
                </c:pt>
                <c:pt idx="1">
                  <c:v>1.0043051759815499E-2</c:v>
                </c:pt>
                <c:pt idx="2">
                  <c:v>2.3721010422397201E-3</c:v>
                </c:pt>
                <c:pt idx="3">
                  <c:v>7.6080494333696704E-4</c:v>
                </c:pt>
                <c:pt idx="4">
                  <c:v>5.5865895292317403E-4</c:v>
                </c:pt>
                <c:pt idx="5">
                  <c:v>4.7008854602426098E-4</c:v>
                </c:pt>
                <c:pt idx="6">
                  <c:v>4.1601818125069901E-4</c:v>
                </c:pt>
                <c:pt idx="7">
                  <c:v>3.8094458828252797E-4</c:v>
                </c:pt>
                <c:pt idx="8">
                  <c:v>3.5771708743936799E-4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DA5-4AC9-8FF6-3A00C43B245E}"/>
            </c:ext>
          </c:extLst>
        </c:ser>
        <c:ser>
          <c:idx val="6"/>
          <c:order val="6"/>
          <c:tx>
            <c:strRef>
              <c:f>Analysis_1_Adap_paper!$J$150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Analysis_1_Adap_paper!$J$151:$J$159</c:f>
              <c:numCache>
                <c:formatCode>0.00E+00</c:formatCode>
                <c:ptCount val="9"/>
                <c:pt idx="0">
                  <c:v>3.76910535541412E-2</c:v>
                </c:pt>
                <c:pt idx="1">
                  <c:v>4.0614132834768599E-3</c:v>
                </c:pt>
                <c:pt idx="2">
                  <c:v>2.6481959350022001E-4</c:v>
                </c:pt>
                <c:pt idx="3">
                  <c:v>1.32016591307682E-5</c:v>
                </c:pt>
                <c:pt idx="4">
                  <c:v>8.1362300896614596E-7</c:v>
                </c:pt>
                <c:pt idx="5">
                  <c:v>4.90159752786212E-8</c:v>
                </c:pt>
                <c:pt idx="6">
                  <c:v>2.8512245897616098E-9</c:v>
                </c:pt>
                <c:pt idx="7">
                  <c:v>1.6144641179494099E-10</c:v>
                </c:pt>
                <c:pt idx="8">
                  <c:v>9.0318863499305703E-12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DA5-4AC9-8FF6-3A00C43B24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Analysis_1_Adap_paper!$D$150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Analysis_1_Adap_paper!$D$151:$D$159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ADA5-4AC9-8FF6-3A00C43B245E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Analysis_1_Adap_paper!$E$162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Analysis_1_Adap_paper!$E$163:$E$171</c:f>
              <c:numCache>
                <c:formatCode>0.00E+00</c:formatCode>
                <c:ptCount val="9"/>
                <c:pt idx="0">
                  <c:v>9.1328830018042595E-3</c:v>
                </c:pt>
                <c:pt idx="1">
                  <c:v>6.8220059000623202E-4</c:v>
                </c:pt>
                <c:pt idx="2">
                  <c:v>1.6086094547063099E-5</c:v>
                </c:pt>
                <c:pt idx="3">
                  <c:v>6.2584877014160103E-7</c:v>
                </c:pt>
                <c:pt idx="4">
                  <c:v>3.8743019104003901E-7</c:v>
                </c:pt>
                <c:pt idx="5">
                  <c:v>6.7986547946929898E-6</c:v>
                </c:pt>
                <c:pt idx="6">
                  <c:v>4.6193599700927703E-7</c:v>
                </c:pt>
                <c:pt idx="7">
                  <c:v>1.9073486328125E-6</c:v>
                </c:pt>
                <c:pt idx="8">
                  <c:v>2.5354325771331699E-5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1D7-4694-994E-62DA1DBFE6B0}"/>
            </c:ext>
          </c:extLst>
        </c:ser>
        <c:ser>
          <c:idx val="2"/>
          <c:order val="2"/>
          <c:tx>
            <c:strRef>
              <c:f>Analysis_1_Adap_paper!$F$162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Analysis_1_Adap_paper!$F$163:$F$171</c:f>
              <c:numCache>
                <c:formatCode>0.00E+00</c:formatCode>
                <c:ptCount val="9"/>
                <c:pt idx="0">
                  <c:v>9.1328830018042595E-3</c:v>
                </c:pt>
                <c:pt idx="1">
                  <c:v>2.91612618489978E-4</c:v>
                </c:pt>
                <c:pt idx="2">
                  <c:v>1.9047875028377299E-6</c:v>
                </c:pt>
                <c:pt idx="3">
                  <c:v>5.7707794098860102E-9</c:v>
                </c:pt>
                <c:pt idx="4">
                  <c:v>3.2999381005538399E-9</c:v>
                </c:pt>
                <c:pt idx="5">
                  <c:v>1.3538702603455E-8</c:v>
                </c:pt>
                <c:pt idx="6">
                  <c:v>4.5800661041539504E-9</c:v>
                </c:pt>
                <c:pt idx="7">
                  <c:v>1.7688338971311099E-7</c:v>
                </c:pt>
                <c:pt idx="8">
                  <c:v>8.8606329029516894E-6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D7-4694-994E-62DA1DBFE6B0}"/>
            </c:ext>
          </c:extLst>
        </c:ser>
        <c:ser>
          <c:idx val="3"/>
          <c:order val="3"/>
          <c:tx>
            <c:strRef>
              <c:f>Analysis_1_Adap_paper!$G$162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Analysis_1_Adap_paper!$G$163:$G$171</c:f>
              <c:numCache>
                <c:formatCode>0.00E+00</c:formatCode>
                <c:ptCount val="9"/>
                <c:pt idx="0">
                  <c:v>9.1328830019747897E-3</c:v>
                </c:pt>
                <c:pt idx="1">
                  <c:v>6.8220058896883897E-4</c:v>
                </c:pt>
                <c:pt idx="2">
                  <c:v>1.6086253843639002E-5</c:v>
                </c:pt>
                <c:pt idx="3">
                  <c:v>3.2591632193046298E-7</c:v>
                </c:pt>
                <c:pt idx="4">
                  <c:v>1.3030065881824901E-6</c:v>
                </c:pt>
                <c:pt idx="5">
                  <c:v>8.0861424933686902E-7</c:v>
                </c:pt>
                <c:pt idx="6">
                  <c:v>3.2450360665237099E-7</c:v>
                </c:pt>
                <c:pt idx="7">
                  <c:v>5.0791923693616002E-6</c:v>
                </c:pt>
                <c:pt idx="8">
                  <c:v>3.2695942975280398E-7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1D7-4694-994E-62DA1DBFE6B0}"/>
            </c:ext>
          </c:extLst>
        </c:ser>
        <c:ser>
          <c:idx val="4"/>
          <c:order val="4"/>
          <c:tx>
            <c:strRef>
              <c:f>Analysis_1_Adap_paper!$H$162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Analysis_1_Adap_paper!$H$163:$H$171</c:f>
              <c:numCache>
                <c:formatCode>0.00E+00</c:formatCode>
                <c:ptCount val="9"/>
                <c:pt idx="0">
                  <c:v>9.1328830019747897E-3</c:v>
                </c:pt>
                <c:pt idx="1">
                  <c:v>2.9161261642229798E-4</c:v>
                </c:pt>
                <c:pt idx="2">
                  <c:v>1.9078378841186299E-6</c:v>
                </c:pt>
                <c:pt idx="3">
                  <c:v>1.5507409401038701E-6</c:v>
                </c:pt>
                <c:pt idx="4">
                  <c:v>4.5344005048519799E-6</c:v>
                </c:pt>
                <c:pt idx="5">
                  <c:v>2.2880767329258501E-5</c:v>
                </c:pt>
                <c:pt idx="6">
                  <c:v>2.4990026485482901E-5</c:v>
                </c:pt>
                <c:pt idx="7">
                  <c:v>1.50316392109939E-3</c:v>
                </c:pt>
                <c:pt idx="8">
                  <c:v>8.1682333778336502E-2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1D7-4694-994E-62DA1DBFE6B0}"/>
            </c:ext>
          </c:extLst>
        </c:ser>
        <c:ser>
          <c:idx val="5"/>
          <c:order val="5"/>
          <c:tx>
            <c:strRef>
              <c:f>Analysis_1_Adap_paper!$I$162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Analysis_1_Adap_paper!$I$163:$I$171</c:f>
              <c:numCache>
                <c:formatCode>0.00E+00</c:formatCode>
                <c:ptCount val="9"/>
                <c:pt idx="0">
                  <c:v>9.13292114509545E-3</c:v>
                </c:pt>
                <c:pt idx="1">
                  <c:v>6.8272429812310498E-4</c:v>
                </c:pt>
                <c:pt idx="2">
                  <c:v>4.4854156235451999E-5</c:v>
                </c:pt>
                <c:pt idx="3">
                  <c:v>1.95038102956957E-5</c:v>
                </c:pt>
                <c:pt idx="4">
                  <c:v>1.01761769579766E-5</c:v>
                </c:pt>
                <c:pt idx="5">
                  <c:v>5.62873820308951E-6</c:v>
                </c:pt>
                <c:pt idx="6">
                  <c:v>3.4149599770216801E-6</c:v>
                </c:pt>
                <c:pt idx="7">
                  <c:v>2.1724699621472601E-6</c:v>
                </c:pt>
                <c:pt idx="8">
                  <c:v>1.4255658200568099E-6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1D7-4694-994E-62DA1DBFE6B0}"/>
            </c:ext>
          </c:extLst>
        </c:ser>
        <c:ser>
          <c:idx val="6"/>
          <c:order val="6"/>
          <c:tx>
            <c:strRef>
              <c:f>Analysis_1_Adap_paper!$J$162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Analysis_1_Adap_paper!$J$163:$J$171</c:f>
              <c:numCache>
                <c:formatCode>0.00E+00</c:formatCode>
                <c:ptCount val="9"/>
                <c:pt idx="0">
                  <c:v>9.1366965713603997E-3</c:v>
                </c:pt>
                <c:pt idx="1">
                  <c:v>2.96797763581935E-4</c:v>
                </c:pt>
                <c:pt idx="2">
                  <c:v>1.59373684782693E-5</c:v>
                </c:pt>
                <c:pt idx="3">
                  <c:v>5.1710472614985197E-7</c:v>
                </c:pt>
                <c:pt idx="4">
                  <c:v>1.6750265174891799E-8</c:v>
                </c:pt>
                <c:pt idx="5">
                  <c:v>4.4417625133519302E-10</c:v>
                </c:pt>
                <c:pt idx="6">
                  <c:v>1.7252643758070001E-11</c:v>
                </c:pt>
                <c:pt idx="7">
                  <c:v>1.36490818647416E-11</c:v>
                </c:pt>
                <c:pt idx="8">
                  <c:v>1.3849366098383999E-11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1D7-4694-994E-62DA1DBFE6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Analysis_1_Adap_paper!$D$162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Analysis_1_Adap_paper!$D$163:$D$171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E1D7-4694-994E-62DA1DBFE6B0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Analysis_1_Adap_paper!$E$115:$E$123</c:f>
              <c:numCache>
                <c:formatCode>0.00E+00</c:formatCode>
                <c:ptCount val="9"/>
                <c:pt idx="0">
                  <c:v>0.16024669722037799</c:v>
                </c:pt>
                <c:pt idx="1">
                  <c:v>4.14088829403551E-2</c:v>
                </c:pt>
                <c:pt idx="2">
                  <c:v>1.0523267907093001E-2</c:v>
                </c:pt>
                <c:pt idx="3">
                  <c:v>2.6595673743283698E-3</c:v>
                </c:pt>
                <c:pt idx="4">
                  <c:v>6.6877859489000702E-4</c:v>
                </c:pt>
                <c:pt idx="5">
                  <c:v>1.66974456402346E-4</c:v>
                </c:pt>
                <c:pt idx="6">
                  <c:v>4.1484527179669301E-5</c:v>
                </c:pt>
                <c:pt idx="7">
                  <c:v>1.02787391100811E-5</c:v>
                </c:pt>
                <c:pt idx="8">
                  <c:v>2.5431581822665801E-6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0CA-49EC-B75E-67F7C55AD7D1}"/>
            </c:ext>
          </c:extLst>
        </c:ser>
        <c:ser>
          <c:idx val="2"/>
          <c:order val="2"/>
          <c:tx>
            <c:strRef>
              <c:f>Analysis_1_Adap_paper!$F$114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Analysis_1_Adap_paper!$F$115:$F$123</c:f>
              <c:numCache>
                <c:formatCode>0.00E+00</c:formatCode>
                <c:ptCount val="9"/>
                <c:pt idx="0">
                  <c:v>0.16024669722037699</c:v>
                </c:pt>
                <c:pt idx="1">
                  <c:v>4.1408882940353803E-2</c:v>
                </c:pt>
                <c:pt idx="2">
                  <c:v>1.0523267907093001E-2</c:v>
                </c:pt>
                <c:pt idx="3">
                  <c:v>2.6595673743270401E-3</c:v>
                </c:pt>
                <c:pt idx="4">
                  <c:v>6.6877859488956304E-4</c:v>
                </c:pt>
                <c:pt idx="5">
                  <c:v>1.6697445640190199E-4</c:v>
                </c:pt>
                <c:pt idx="6">
                  <c:v>4.1484527178781102E-5</c:v>
                </c:pt>
                <c:pt idx="7">
                  <c:v>1.0278739109637001E-5</c:v>
                </c:pt>
                <c:pt idx="8">
                  <c:v>2.5431581809343099E-6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0CA-49EC-B75E-67F7C55AD7D1}"/>
            </c:ext>
          </c:extLst>
        </c:ser>
        <c:ser>
          <c:idx val="3"/>
          <c:order val="3"/>
          <c:tx>
            <c:strRef>
              <c:f>Analysis_1_Adap_paper!$G$114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Analysis_1_Adap_paper!$G$115:$G$123</c:f>
              <c:numCache>
                <c:formatCode>0.00E+00</c:formatCode>
                <c:ptCount val="9"/>
                <c:pt idx="0">
                  <c:v>0.16024679999330499</c:v>
                </c:pt>
                <c:pt idx="1">
                  <c:v>4.1408906886191102E-2</c:v>
                </c:pt>
                <c:pt idx="2">
                  <c:v>1.0523272358468699E-2</c:v>
                </c:pt>
                <c:pt idx="3">
                  <c:v>2.6595682804502101E-3</c:v>
                </c:pt>
                <c:pt idx="4">
                  <c:v>6.6877879909954497E-4</c:v>
                </c:pt>
                <c:pt idx="5">
                  <c:v>1.6697450525393601E-4</c:v>
                </c:pt>
                <c:pt idx="6">
                  <c:v>4.1484539130109898E-5</c:v>
                </c:pt>
                <c:pt idx="7">
                  <c:v>1.02787420543926E-5</c:v>
                </c:pt>
                <c:pt idx="8">
                  <c:v>2.5431589092406098E-6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0CA-49EC-B75E-67F7C55AD7D1}"/>
            </c:ext>
          </c:extLst>
        </c:ser>
        <c:ser>
          <c:idx val="4"/>
          <c:order val="4"/>
          <c:tx>
            <c:strRef>
              <c:f>Analysis_1_Adap_paper!$H$114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Analysis_1_Adap_paper!$H$115:$H$123</c:f>
              <c:numCache>
                <c:formatCode>0.00E+00</c:formatCode>
                <c:ptCount val="9"/>
                <c:pt idx="0">
                  <c:v>0.16024669722038901</c:v>
                </c:pt>
                <c:pt idx="1">
                  <c:v>4.1408882940356898E-2</c:v>
                </c:pt>
                <c:pt idx="2">
                  <c:v>1.0523267907092499E-2</c:v>
                </c:pt>
                <c:pt idx="3">
                  <c:v>2.65956737433015E-3</c:v>
                </c:pt>
                <c:pt idx="4">
                  <c:v>6.6877859489222703E-4</c:v>
                </c:pt>
                <c:pt idx="5">
                  <c:v>1.6697445640456699E-4</c:v>
                </c:pt>
                <c:pt idx="6">
                  <c:v>4.14845271805575E-5</c:v>
                </c:pt>
                <c:pt idx="7">
                  <c:v>1.0278739111857499E-5</c:v>
                </c:pt>
                <c:pt idx="8">
                  <c:v>2.5431581835988401E-6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0CA-49EC-B75E-67F7C55AD7D1}"/>
            </c:ext>
          </c:extLst>
        </c:ser>
        <c:ser>
          <c:idx val="5"/>
          <c:order val="5"/>
          <c:tx>
            <c:strRef>
              <c:f>Analysis_1_Adap_paper!$I$114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Analysis_1_Adap_paper!$I$115:$I$123</c:f>
              <c:numCache>
                <c:formatCode>0.00E+00</c:formatCode>
                <c:ptCount val="9"/>
                <c:pt idx="0">
                  <c:v>0.160246698248108</c:v>
                </c:pt>
                <c:pt idx="1">
                  <c:v>4.1408883179812901E-2</c:v>
                </c:pt>
                <c:pt idx="2">
                  <c:v>1.05232679516054E-2</c:v>
                </c:pt>
                <c:pt idx="3">
                  <c:v>2.6595673833891202E-3</c:v>
                </c:pt>
                <c:pt idx="4">
                  <c:v>6.6877859693104103E-4</c:v>
                </c:pt>
                <c:pt idx="5">
                  <c:v>1.6697445689173299E-4</c:v>
                </c:pt>
                <c:pt idx="6">
                  <c:v>4.1484527298685203E-5</c:v>
                </c:pt>
                <c:pt idx="7">
                  <c:v>1.0278739139835099E-5</c:v>
                </c:pt>
                <c:pt idx="8">
                  <c:v>2.5431581893719998E-6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0CA-49EC-B75E-67F7C55AD7D1}"/>
            </c:ext>
          </c:extLst>
        </c:ser>
        <c:ser>
          <c:idx val="6"/>
          <c:order val="6"/>
          <c:tx>
            <c:strRef>
              <c:f>Analysis_1_Adap_paper!$J$114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Analysis_1_Adap_paper!$J$115:$J$123</c:f>
              <c:numCache>
                <c:formatCode>0.00E+00</c:formatCode>
                <c:ptCount val="9"/>
                <c:pt idx="0">
                  <c:v>0.16024679999330499</c:v>
                </c:pt>
                <c:pt idx="1">
                  <c:v>4.1408906886191102E-2</c:v>
                </c:pt>
                <c:pt idx="2">
                  <c:v>1.0523272358468699E-2</c:v>
                </c:pt>
                <c:pt idx="3">
                  <c:v>2.6595682804502101E-3</c:v>
                </c:pt>
                <c:pt idx="4">
                  <c:v>6.6877879909954497E-4</c:v>
                </c:pt>
                <c:pt idx="5">
                  <c:v>1.6697450525393601E-4</c:v>
                </c:pt>
                <c:pt idx="6">
                  <c:v>4.1484539130109898E-5</c:v>
                </c:pt>
                <c:pt idx="7">
                  <c:v>1.02787420543926E-5</c:v>
                </c:pt>
                <c:pt idx="8">
                  <c:v>2.5431589092406098E-6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0CA-49EC-B75E-67F7C55AD7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50CA-49EC-B75E-67F7C55AD7D1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Analysis_1_Adap_paper!$E$115:$E$123</c:f>
              <c:numCache>
                <c:formatCode>0.00E+00</c:formatCode>
                <c:ptCount val="9"/>
                <c:pt idx="0">
                  <c:v>0.16024669722037799</c:v>
                </c:pt>
                <c:pt idx="1">
                  <c:v>4.14088829403551E-2</c:v>
                </c:pt>
                <c:pt idx="2">
                  <c:v>1.0523267907093001E-2</c:v>
                </c:pt>
                <c:pt idx="3">
                  <c:v>2.6595673743283698E-3</c:v>
                </c:pt>
                <c:pt idx="4">
                  <c:v>6.6877859489000702E-4</c:v>
                </c:pt>
                <c:pt idx="5">
                  <c:v>1.66974456402346E-4</c:v>
                </c:pt>
                <c:pt idx="6">
                  <c:v>4.1484527179669301E-5</c:v>
                </c:pt>
                <c:pt idx="7">
                  <c:v>1.02787391100811E-5</c:v>
                </c:pt>
                <c:pt idx="8">
                  <c:v>2.5431581822665801E-6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46-4D41-8AC2-47A9526229E2}"/>
            </c:ext>
          </c:extLst>
        </c:ser>
        <c:ser>
          <c:idx val="2"/>
          <c:order val="2"/>
          <c:tx>
            <c:strRef>
              <c:f>Analysis_1_Adap_paper!$F$114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Analysis_1_Adap_paper!$F$115:$F$123</c:f>
              <c:numCache>
                <c:formatCode>0.00E+00</c:formatCode>
                <c:ptCount val="9"/>
                <c:pt idx="0">
                  <c:v>0.16024669722037699</c:v>
                </c:pt>
                <c:pt idx="1">
                  <c:v>4.1408882940353803E-2</c:v>
                </c:pt>
                <c:pt idx="2">
                  <c:v>1.0523267907093001E-2</c:v>
                </c:pt>
                <c:pt idx="3">
                  <c:v>2.6595673743270401E-3</c:v>
                </c:pt>
                <c:pt idx="4">
                  <c:v>6.6877859488956304E-4</c:v>
                </c:pt>
                <c:pt idx="5">
                  <c:v>1.6697445640190199E-4</c:v>
                </c:pt>
                <c:pt idx="6">
                  <c:v>4.1484527178781102E-5</c:v>
                </c:pt>
                <c:pt idx="7">
                  <c:v>1.0278739109637001E-5</c:v>
                </c:pt>
                <c:pt idx="8">
                  <c:v>2.5431581809343099E-6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546-4D41-8AC2-47A9526229E2}"/>
            </c:ext>
          </c:extLst>
        </c:ser>
        <c:ser>
          <c:idx val="3"/>
          <c:order val="3"/>
          <c:tx>
            <c:strRef>
              <c:f>Analysis_1_Adap_paper!$G$114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Analysis_1_Adap_paper!$G$115:$G$123</c:f>
              <c:numCache>
                <c:formatCode>0.00E+00</c:formatCode>
                <c:ptCount val="9"/>
                <c:pt idx="0">
                  <c:v>0.16024679999330499</c:v>
                </c:pt>
                <c:pt idx="1">
                  <c:v>4.1408906886191102E-2</c:v>
                </c:pt>
                <c:pt idx="2">
                  <c:v>1.0523272358468699E-2</c:v>
                </c:pt>
                <c:pt idx="3">
                  <c:v>2.6595682804502101E-3</c:v>
                </c:pt>
                <c:pt idx="4">
                  <c:v>6.6877879909954497E-4</c:v>
                </c:pt>
                <c:pt idx="5">
                  <c:v>1.6697450525393601E-4</c:v>
                </c:pt>
                <c:pt idx="6">
                  <c:v>4.1484539130109898E-5</c:v>
                </c:pt>
                <c:pt idx="7">
                  <c:v>1.02787420543926E-5</c:v>
                </c:pt>
                <c:pt idx="8">
                  <c:v>2.5431589092406098E-6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546-4D41-8AC2-47A9526229E2}"/>
            </c:ext>
          </c:extLst>
        </c:ser>
        <c:ser>
          <c:idx val="4"/>
          <c:order val="4"/>
          <c:tx>
            <c:strRef>
              <c:f>Analysis_1_Adap_paper!$H$114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Analysis_1_Adap_paper!$H$115:$H$123</c:f>
              <c:numCache>
                <c:formatCode>0.00E+00</c:formatCode>
                <c:ptCount val="9"/>
                <c:pt idx="0">
                  <c:v>0.16024669722038901</c:v>
                </c:pt>
                <c:pt idx="1">
                  <c:v>4.1408882940356898E-2</c:v>
                </c:pt>
                <c:pt idx="2">
                  <c:v>1.0523267907092499E-2</c:v>
                </c:pt>
                <c:pt idx="3">
                  <c:v>2.65956737433015E-3</c:v>
                </c:pt>
                <c:pt idx="4">
                  <c:v>6.6877859489222703E-4</c:v>
                </c:pt>
                <c:pt idx="5">
                  <c:v>1.6697445640456699E-4</c:v>
                </c:pt>
                <c:pt idx="6">
                  <c:v>4.14845271805575E-5</c:v>
                </c:pt>
                <c:pt idx="7">
                  <c:v>1.0278739111857499E-5</c:v>
                </c:pt>
                <c:pt idx="8">
                  <c:v>2.5431581835988401E-6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546-4D41-8AC2-47A9526229E2}"/>
            </c:ext>
          </c:extLst>
        </c:ser>
        <c:ser>
          <c:idx val="5"/>
          <c:order val="5"/>
          <c:tx>
            <c:strRef>
              <c:f>Analysis_1_Adap_paper!$I$114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Analysis_1_Adap_paper!$I$115:$I$123</c:f>
              <c:numCache>
                <c:formatCode>0.00E+00</c:formatCode>
                <c:ptCount val="9"/>
                <c:pt idx="0">
                  <c:v>0.160246698248108</c:v>
                </c:pt>
                <c:pt idx="1">
                  <c:v>4.1408883179812901E-2</c:v>
                </c:pt>
                <c:pt idx="2">
                  <c:v>1.05232679516054E-2</c:v>
                </c:pt>
                <c:pt idx="3">
                  <c:v>2.6595673833891202E-3</c:v>
                </c:pt>
                <c:pt idx="4">
                  <c:v>6.6877859693104103E-4</c:v>
                </c:pt>
                <c:pt idx="5">
                  <c:v>1.6697445689173299E-4</c:v>
                </c:pt>
                <c:pt idx="6">
                  <c:v>4.1484527298685203E-5</c:v>
                </c:pt>
                <c:pt idx="7">
                  <c:v>1.0278739139835099E-5</c:v>
                </c:pt>
                <c:pt idx="8">
                  <c:v>2.5431581893719998E-6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546-4D41-8AC2-47A9526229E2}"/>
            </c:ext>
          </c:extLst>
        </c:ser>
        <c:ser>
          <c:idx val="6"/>
          <c:order val="6"/>
          <c:tx>
            <c:strRef>
              <c:f>Analysis_1_Adap_paper!$J$114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Analysis_1_Adap_paper!$J$115:$J$123</c:f>
              <c:numCache>
                <c:formatCode>0.00E+00</c:formatCode>
                <c:ptCount val="9"/>
                <c:pt idx="0">
                  <c:v>0.16024679999330499</c:v>
                </c:pt>
                <c:pt idx="1">
                  <c:v>4.1408906886191102E-2</c:v>
                </c:pt>
                <c:pt idx="2">
                  <c:v>1.0523272358468699E-2</c:v>
                </c:pt>
                <c:pt idx="3">
                  <c:v>2.6595682804502101E-3</c:v>
                </c:pt>
                <c:pt idx="4">
                  <c:v>6.6877879909954497E-4</c:v>
                </c:pt>
                <c:pt idx="5">
                  <c:v>1.6697450525393601E-4</c:v>
                </c:pt>
                <c:pt idx="6">
                  <c:v>4.1484539130109898E-5</c:v>
                </c:pt>
                <c:pt idx="7">
                  <c:v>1.02787420543926E-5</c:v>
                </c:pt>
                <c:pt idx="8">
                  <c:v>2.5431589092406098E-6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546-4D41-8AC2-47A9526229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0546-4D41-8AC2-47A9526229E2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Analysis_1_Adap_paper!$E$115:$E$123</c:f>
              <c:numCache>
                <c:formatCode>0.00E+00</c:formatCode>
                <c:ptCount val="9"/>
                <c:pt idx="0">
                  <c:v>0.16024669722037799</c:v>
                </c:pt>
                <c:pt idx="1">
                  <c:v>4.14088829403551E-2</c:v>
                </c:pt>
                <c:pt idx="2">
                  <c:v>1.0523267907093001E-2</c:v>
                </c:pt>
                <c:pt idx="3">
                  <c:v>2.6595673743283698E-3</c:v>
                </c:pt>
                <c:pt idx="4">
                  <c:v>6.6877859489000702E-4</c:v>
                </c:pt>
                <c:pt idx="5">
                  <c:v>1.66974456402346E-4</c:v>
                </c:pt>
                <c:pt idx="6">
                  <c:v>4.1484527179669301E-5</c:v>
                </c:pt>
                <c:pt idx="7">
                  <c:v>1.02787391100811E-5</c:v>
                </c:pt>
                <c:pt idx="8">
                  <c:v>2.5431581822665801E-6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4F6-41B8-98E9-6A27ACC14D14}"/>
            </c:ext>
          </c:extLst>
        </c:ser>
        <c:ser>
          <c:idx val="2"/>
          <c:order val="2"/>
          <c:tx>
            <c:strRef>
              <c:f>Analysis_1_Adap_paper!$F$114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Analysis_1_Adap_paper!$F$115:$F$123</c:f>
              <c:numCache>
                <c:formatCode>0.00E+00</c:formatCode>
                <c:ptCount val="9"/>
                <c:pt idx="0">
                  <c:v>0.16024669722037699</c:v>
                </c:pt>
                <c:pt idx="1">
                  <c:v>4.1408882940353803E-2</c:v>
                </c:pt>
                <c:pt idx="2">
                  <c:v>1.0523267907093001E-2</c:v>
                </c:pt>
                <c:pt idx="3">
                  <c:v>2.6595673743270401E-3</c:v>
                </c:pt>
                <c:pt idx="4">
                  <c:v>6.6877859488956304E-4</c:v>
                </c:pt>
                <c:pt idx="5">
                  <c:v>1.6697445640190199E-4</c:v>
                </c:pt>
                <c:pt idx="6">
                  <c:v>4.1484527178781102E-5</c:v>
                </c:pt>
                <c:pt idx="7">
                  <c:v>1.0278739109637001E-5</c:v>
                </c:pt>
                <c:pt idx="8">
                  <c:v>2.5431581809343099E-6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4F6-41B8-98E9-6A27ACC14D14}"/>
            </c:ext>
          </c:extLst>
        </c:ser>
        <c:ser>
          <c:idx val="3"/>
          <c:order val="3"/>
          <c:tx>
            <c:strRef>
              <c:f>Analysis_1_Adap_paper!$G$114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Analysis_1_Adap_paper!$G$115:$G$123</c:f>
              <c:numCache>
                <c:formatCode>0.00E+00</c:formatCode>
                <c:ptCount val="9"/>
                <c:pt idx="0">
                  <c:v>0.16024679999330499</c:v>
                </c:pt>
                <c:pt idx="1">
                  <c:v>4.1408906886191102E-2</c:v>
                </c:pt>
                <c:pt idx="2">
                  <c:v>1.0523272358468699E-2</c:v>
                </c:pt>
                <c:pt idx="3">
                  <c:v>2.6595682804502101E-3</c:v>
                </c:pt>
                <c:pt idx="4">
                  <c:v>6.6877879909954497E-4</c:v>
                </c:pt>
                <c:pt idx="5">
                  <c:v>1.6697450525393601E-4</c:v>
                </c:pt>
                <c:pt idx="6">
                  <c:v>4.1484539130109898E-5</c:v>
                </c:pt>
                <c:pt idx="7">
                  <c:v>1.02787420543926E-5</c:v>
                </c:pt>
                <c:pt idx="8">
                  <c:v>2.5431589092406098E-6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4F6-41B8-98E9-6A27ACC14D14}"/>
            </c:ext>
          </c:extLst>
        </c:ser>
        <c:ser>
          <c:idx val="4"/>
          <c:order val="4"/>
          <c:tx>
            <c:strRef>
              <c:f>Analysis_1_Adap_paper!$H$114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Analysis_1_Adap_paper!$H$115:$H$123</c:f>
              <c:numCache>
                <c:formatCode>0.00E+00</c:formatCode>
                <c:ptCount val="9"/>
                <c:pt idx="0">
                  <c:v>0.16024669722038901</c:v>
                </c:pt>
                <c:pt idx="1">
                  <c:v>4.1408882940356898E-2</c:v>
                </c:pt>
                <c:pt idx="2">
                  <c:v>1.0523267907092499E-2</c:v>
                </c:pt>
                <c:pt idx="3">
                  <c:v>2.65956737433015E-3</c:v>
                </c:pt>
                <c:pt idx="4">
                  <c:v>6.6877859489222703E-4</c:v>
                </c:pt>
                <c:pt idx="5">
                  <c:v>1.6697445640456699E-4</c:v>
                </c:pt>
                <c:pt idx="6">
                  <c:v>4.14845271805575E-5</c:v>
                </c:pt>
                <c:pt idx="7">
                  <c:v>1.0278739111857499E-5</c:v>
                </c:pt>
                <c:pt idx="8">
                  <c:v>2.5431581835988401E-6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4F6-41B8-98E9-6A27ACC14D14}"/>
            </c:ext>
          </c:extLst>
        </c:ser>
        <c:ser>
          <c:idx val="5"/>
          <c:order val="5"/>
          <c:tx>
            <c:strRef>
              <c:f>Analysis_1_Adap_paper!$I$114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Analysis_1_Adap_paper!$I$115:$I$123</c:f>
              <c:numCache>
                <c:formatCode>0.00E+00</c:formatCode>
                <c:ptCount val="9"/>
                <c:pt idx="0">
                  <c:v>0.160246698248108</c:v>
                </c:pt>
                <c:pt idx="1">
                  <c:v>4.1408883179812901E-2</c:v>
                </c:pt>
                <c:pt idx="2">
                  <c:v>1.05232679516054E-2</c:v>
                </c:pt>
                <c:pt idx="3">
                  <c:v>2.6595673833891202E-3</c:v>
                </c:pt>
                <c:pt idx="4">
                  <c:v>6.6877859693104103E-4</c:v>
                </c:pt>
                <c:pt idx="5">
                  <c:v>1.6697445689173299E-4</c:v>
                </c:pt>
                <c:pt idx="6">
                  <c:v>4.1484527298685203E-5</c:v>
                </c:pt>
                <c:pt idx="7">
                  <c:v>1.0278739139835099E-5</c:v>
                </c:pt>
                <c:pt idx="8">
                  <c:v>2.5431581893719998E-6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4F6-41B8-98E9-6A27ACC14D14}"/>
            </c:ext>
          </c:extLst>
        </c:ser>
        <c:ser>
          <c:idx val="6"/>
          <c:order val="6"/>
          <c:tx>
            <c:strRef>
              <c:f>Analysis_1_Adap_paper!$J$114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Analysis_1_Adap_paper!$J$115:$J$123</c:f>
              <c:numCache>
                <c:formatCode>0.00E+00</c:formatCode>
                <c:ptCount val="9"/>
                <c:pt idx="0">
                  <c:v>0.16024679999330499</c:v>
                </c:pt>
                <c:pt idx="1">
                  <c:v>4.1408906886191102E-2</c:v>
                </c:pt>
                <c:pt idx="2">
                  <c:v>1.0523272358468699E-2</c:v>
                </c:pt>
                <c:pt idx="3">
                  <c:v>2.6595682804502101E-3</c:v>
                </c:pt>
                <c:pt idx="4">
                  <c:v>6.6877879909954497E-4</c:v>
                </c:pt>
                <c:pt idx="5">
                  <c:v>1.6697450525393601E-4</c:v>
                </c:pt>
                <c:pt idx="6">
                  <c:v>4.1484539130109898E-5</c:v>
                </c:pt>
                <c:pt idx="7">
                  <c:v>1.02787420543926E-5</c:v>
                </c:pt>
                <c:pt idx="8">
                  <c:v>2.5431589092406098E-6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4F6-41B8-98E9-6A27ACC14D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E4F6-41B8-98E9-6A27ACC14D14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Analysis_1_Adap_paper!$E$114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Analysis_1_Adap_paper!$E$115:$E$123</c:f>
              <c:numCache>
                <c:formatCode>0.00E+00</c:formatCode>
                <c:ptCount val="9"/>
                <c:pt idx="0">
                  <c:v>0.16024669722037799</c:v>
                </c:pt>
                <c:pt idx="1">
                  <c:v>4.14088829403551E-2</c:v>
                </c:pt>
                <c:pt idx="2">
                  <c:v>1.0523267907093001E-2</c:v>
                </c:pt>
                <c:pt idx="3">
                  <c:v>2.6595673743283698E-3</c:v>
                </c:pt>
                <c:pt idx="4">
                  <c:v>6.6877859489000702E-4</c:v>
                </c:pt>
                <c:pt idx="5">
                  <c:v>1.66974456402346E-4</c:v>
                </c:pt>
                <c:pt idx="6">
                  <c:v>4.1484527179669301E-5</c:v>
                </c:pt>
                <c:pt idx="7">
                  <c:v>1.02787391100811E-5</c:v>
                </c:pt>
                <c:pt idx="8">
                  <c:v>2.5431581822665801E-6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34-4B89-82EE-500E63F4AD7F}"/>
            </c:ext>
          </c:extLst>
        </c:ser>
        <c:ser>
          <c:idx val="2"/>
          <c:order val="2"/>
          <c:tx>
            <c:strRef>
              <c:f>Analysis_1_Adap_paper!$F$114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Analysis_1_Adap_paper!$F$115:$F$123</c:f>
              <c:numCache>
                <c:formatCode>0.00E+00</c:formatCode>
                <c:ptCount val="9"/>
                <c:pt idx="0">
                  <c:v>0.16024669722037699</c:v>
                </c:pt>
                <c:pt idx="1">
                  <c:v>4.1408882940353803E-2</c:v>
                </c:pt>
                <c:pt idx="2">
                  <c:v>1.0523267907093001E-2</c:v>
                </c:pt>
                <c:pt idx="3">
                  <c:v>2.6595673743270401E-3</c:v>
                </c:pt>
                <c:pt idx="4">
                  <c:v>6.6877859488956304E-4</c:v>
                </c:pt>
                <c:pt idx="5">
                  <c:v>1.6697445640190199E-4</c:v>
                </c:pt>
                <c:pt idx="6">
                  <c:v>4.1484527178781102E-5</c:v>
                </c:pt>
                <c:pt idx="7">
                  <c:v>1.0278739109637001E-5</c:v>
                </c:pt>
                <c:pt idx="8">
                  <c:v>2.5431581809343099E-6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34-4B89-82EE-500E63F4AD7F}"/>
            </c:ext>
          </c:extLst>
        </c:ser>
        <c:ser>
          <c:idx val="3"/>
          <c:order val="3"/>
          <c:tx>
            <c:strRef>
              <c:f>Analysis_1_Adap_paper!$G$114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Analysis_1_Adap_paper!$G$115:$G$123</c:f>
              <c:numCache>
                <c:formatCode>0.00E+00</c:formatCode>
                <c:ptCount val="9"/>
                <c:pt idx="0">
                  <c:v>0.16024679999330499</c:v>
                </c:pt>
                <c:pt idx="1">
                  <c:v>4.1408906886191102E-2</c:v>
                </c:pt>
                <c:pt idx="2">
                  <c:v>1.0523272358468699E-2</c:v>
                </c:pt>
                <c:pt idx="3">
                  <c:v>2.6595682804502101E-3</c:v>
                </c:pt>
                <c:pt idx="4">
                  <c:v>6.6877879909954497E-4</c:v>
                </c:pt>
                <c:pt idx="5">
                  <c:v>1.6697450525393601E-4</c:v>
                </c:pt>
                <c:pt idx="6">
                  <c:v>4.1484539130109898E-5</c:v>
                </c:pt>
                <c:pt idx="7">
                  <c:v>1.02787420543926E-5</c:v>
                </c:pt>
                <c:pt idx="8">
                  <c:v>2.5431589092406098E-6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234-4B89-82EE-500E63F4AD7F}"/>
            </c:ext>
          </c:extLst>
        </c:ser>
        <c:ser>
          <c:idx val="4"/>
          <c:order val="4"/>
          <c:tx>
            <c:strRef>
              <c:f>Analysis_1_Adap_paper!$H$114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Analysis_1_Adap_paper!$H$115:$H$123</c:f>
              <c:numCache>
                <c:formatCode>0.00E+00</c:formatCode>
                <c:ptCount val="9"/>
                <c:pt idx="0">
                  <c:v>0.16024669722038901</c:v>
                </c:pt>
                <c:pt idx="1">
                  <c:v>4.1408882940356898E-2</c:v>
                </c:pt>
                <c:pt idx="2">
                  <c:v>1.0523267907092499E-2</c:v>
                </c:pt>
                <c:pt idx="3">
                  <c:v>2.65956737433015E-3</c:v>
                </c:pt>
                <c:pt idx="4">
                  <c:v>6.6877859489222703E-4</c:v>
                </c:pt>
                <c:pt idx="5">
                  <c:v>1.6697445640456699E-4</c:v>
                </c:pt>
                <c:pt idx="6">
                  <c:v>4.14845271805575E-5</c:v>
                </c:pt>
                <c:pt idx="7">
                  <c:v>1.0278739111857499E-5</c:v>
                </c:pt>
                <c:pt idx="8">
                  <c:v>2.5431581835988401E-6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234-4B89-82EE-500E63F4AD7F}"/>
            </c:ext>
          </c:extLst>
        </c:ser>
        <c:ser>
          <c:idx val="5"/>
          <c:order val="5"/>
          <c:tx>
            <c:strRef>
              <c:f>Analysis_1_Adap_paper!$I$114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Analysis_1_Adap_paper!$I$115:$I$123</c:f>
              <c:numCache>
                <c:formatCode>0.00E+00</c:formatCode>
                <c:ptCount val="9"/>
                <c:pt idx="0">
                  <c:v>0.160246698248108</c:v>
                </c:pt>
                <c:pt idx="1">
                  <c:v>4.1408883179812901E-2</c:v>
                </c:pt>
                <c:pt idx="2">
                  <c:v>1.05232679516054E-2</c:v>
                </c:pt>
                <c:pt idx="3">
                  <c:v>2.6595673833891202E-3</c:v>
                </c:pt>
                <c:pt idx="4">
                  <c:v>6.6877859693104103E-4</c:v>
                </c:pt>
                <c:pt idx="5">
                  <c:v>1.6697445689173299E-4</c:v>
                </c:pt>
                <c:pt idx="6">
                  <c:v>4.1484527298685203E-5</c:v>
                </c:pt>
                <c:pt idx="7">
                  <c:v>1.0278739139835099E-5</c:v>
                </c:pt>
                <c:pt idx="8">
                  <c:v>2.5431581893719998E-6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234-4B89-82EE-500E63F4AD7F}"/>
            </c:ext>
          </c:extLst>
        </c:ser>
        <c:ser>
          <c:idx val="6"/>
          <c:order val="6"/>
          <c:tx>
            <c:strRef>
              <c:f>Analysis_1_Adap_paper!$J$114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Analysis_1_Adap_paper!$J$115:$J$123</c:f>
              <c:numCache>
                <c:formatCode>0.00E+00</c:formatCode>
                <c:ptCount val="9"/>
                <c:pt idx="0">
                  <c:v>0.16024679999330499</c:v>
                </c:pt>
                <c:pt idx="1">
                  <c:v>4.1408906886191102E-2</c:v>
                </c:pt>
                <c:pt idx="2">
                  <c:v>1.0523272358468699E-2</c:v>
                </c:pt>
                <c:pt idx="3">
                  <c:v>2.6595682804502101E-3</c:v>
                </c:pt>
                <c:pt idx="4">
                  <c:v>6.6877879909954497E-4</c:v>
                </c:pt>
                <c:pt idx="5">
                  <c:v>1.6697450525393601E-4</c:v>
                </c:pt>
                <c:pt idx="6">
                  <c:v>4.1484539130109898E-5</c:v>
                </c:pt>
                <c:pt idx="7">
                  <c:v>1.02787420543926E-5</c:v>
                </c:pt>
                <c:pt idx="8">
                  <c:v>2.5431589092406098E-6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234-4B89-82EE-500E63F4AD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Analysis_1_Adap_paper!$D$114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Analysis_1_Adap_paper!$D$115:$D$123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B234-4B89-82EE-500E63F4AD7F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Analysis_2_Adap_paper!$E$114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Analysis_2_Adap_paper!$E$115:$E$123</c:f>
              <c:numCache>
                <c:formatCode>0.00E+00</c:formatCode>
                <c:ptCount val="9"/>
                <c:pt idx="0">
                  <c:v>2.3326413914046801E-2</c:v>
                </c:pt>
                <c:pt idx="1">
                  <c:v>5.3387487199998097E-3</c:v>
                </c:pt>
                <c:pt idx="2">
                  <c:v>1.3098884142687299E-3</c:v>
                </c:pt>
                <c:pt idx="3">
                  <c:v>3.2668920213254401E-4</c:v>
                </c:pt>
                <c:pt idx="4">
                  <c:v>8.0971187375471904E-5</c:v>
                </c:pt>
                <c:pt idx="5">
                  <c:v>2.0017472440603699E-5</c:v>
                </c:pt>
                <c:pt idx="6">
                  <c:v>4.9462178956451303E-6</c:v>
                </c:pt>
                <c:pt idx="7">
                  <c:v>1.2220430857102799E-6</c:v>
                </c:pt>
                <c:pt idx="8">
                  <c:v>3.0191500022388602E-7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CB-4834-9F55-932E84224324}"/>
            </c:ext>
          </c:extLst>
        </c:ser>
        <c:ser>
          <c:idx val="2"/>
          <c:order val="2"/>
          <c:tx>
            <c:strRef>
              <c:f>Analysis_2_Adap_paper!$F$114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Analysis_2_Adap_paper!$F$115:$F$123</c:f>
              <c:numCache>
                <c:formatCode>0.00E+00</c:formatCode>
                <c:ptCount val="9"/>
                <c:pt idx="0">
                  <c:v>2.3326413914046901E-2</c:v>
                </c:pt>
                <c:pt idx="1">
                  <c:v>5.3387487199998201E-3</c:v>
                </c:pt>
                <c:pt idx="2">
                  <c:v>1.30988841426878E-3</c:v>
                </c:pt>
                <c:pt idx="3">
                  <c:v>3.2668920213250601E-4</c:v>
                </c:pt>
                <c:pt idx="4">
                  <c:v>8.0971187375503102E-5</c:v>
                </c:pt>
                <c:pt idx="5">
                  <c:v>2.00174724406592E-5</c:v>
                </c:pt>
                <c:pt idx="6">
                  <c:v>4.9462178956112998E-6</c:v>
                </c:pt>
                <c:pt idx="7">
                  <c:v>1.2220430857733801E-6</c:v>
                </c:pt>
                <c:pt idx="8">
                  <c:v>3.01915000362664E-7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CB-4834-9F55-932E84224324}"/>
            </c:ext>
          </c:extLst>
        </c:ser>
        <c:ser>
          <c:idx val="3"/>
          <c:order val="3"/>
          <c:tx>
            <c:strRef>
              <c:f>Analysis_2_Adap_paper!$G$114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Analysis_2_Adap_paper!$G$115:$G$123</c:f>
              <c:numCache>
                <c:formatCode>0.00E+00</c:formatCode>
                <c:ptCount val="9"/>
                <c:pt idx="0">
                  <c:v>2.33265052500327E-2</c:v>
                </c:pt>
                <c:pt idx="1">
                  <c:v>5.3387572749336301E-3</c:v>
                </c:pt>
                <c:pt idx="2">
                  <c:v>1.30988997913437E-3</c:v>
                </c:pt>
                <c:pt idx="3">
                  <c:v>3.2668953927396702E-4</c:v>
                </c:pt>
                <c:pt idx="4">
                  <c:v>8.0971266760508602E-5</c:v>
                </c:pt>
                <c:pt idx="5">
                  <c:v>2.0017491741997499E-5</c:v>
                </c:pt>
                <c:pt idx="6">
                  <c:v>4.9462226384207504E-6</c:v>
                </c:pt>
                <c:pt idx="7">
                  <c:v>1.2220442553207E-6</c:v>
                </c:pt>
                <c:pt idx="8">
                  <c:v>3.0191528905285099E-7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BCB-4834-9F55-932E84224324}"/>
            </c:ext>
          </c:extLst>
        </c:ser>
        <c:ser>
          <c:idx val="4"/>
          <c:order val="4"/>
          <c:tx>
            <c:strRef>
              <c:f>Analysis_2_Adap_paper!$H$114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Analysis_2_Adap_paper!$H$115:$H$123</c:f>
              <c:numCache>
                <c:formatCode>0.00E+00</c:formatCode>
                <c:ptCount val="9"/>
                <c:pt idx="0">
                  <c:v>2.3326413914056002E-2</c:v>
                </c:pt>
                <c:pt idx="1">
                  <c:v>5.3387487200006797E-3</c:v>
                </c:pt>
                <c:pt idx="2">
                  <c:v>1.3098884142690101E-3</c:v>
                </c:pt>
                <c:pt idx="3">
                  <c:v>3.2668920213254802E-4</c:v>
                </c:pt>
                <c:pt idx="4">
                  <c:v>8.0971187375572504E-5</c:v>
                </c:pt>
                <c:pt idx="5">
                  <c:v>2.0017472440681799E-5</c:v>
                </c:pt>
                <c:pt idx="6">
                  <c:v>4.9462178956650797E-6</c:v>
                </c:pt>
                <c:pt idx="7">
                  <c:v>1.2220430858039601E-6</c:v>
                </c:pt>
                <c:pt idx="8">
                  <c:v>3.0191500031842897E-7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BCB-4834-9F55-932E84224324}"/>
            </c:ext>
          </c:extLst>
        </c:ser>
        <c:ser>
          <c:idx val="5"/>
          <c:order val="5"/>
          <c:tx>
            <c:strRef>
              <c:f>Analysis_2_Adap_paper!$I$114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Analysis_2_Adap_paper!$I$115:$I$123</c:f>
              <c:numCache>
                <c:formatCode>0.00E+00</c:formatCode>
                <c:ptCount val="9"/>
                <c:pt idx="0">
                  <c:v>2.3326414827407601E-2</c:v>
                </c:pt>
                <c:pt idx="1">
                  <c:v>5.3387488055490701E-3</c:v>
                </c:pt>
                <c:pt idx="2">
                  <c:v>1.3098884299174299E-3</c:v>
                </c:pt>
                <c:pt idx="3">
                  <c:v>3.2668920550386199E-4</c:v>
                </c:pt>
                <c:pt idx="4">
                  <c:v>8.0971188169378497E-5</c:v>
                </c:pt>
                <c:pt idx="5">
                  <c:v>2.0017472633681099E-5</c:v>
                </c:pt>
                <c:pt idx="6">
                  <c:v>4.9462179430286701E-6</c:v>
                </c:pt>
                <c:pt idx="7">
                  <c:v>1.2220430974116401E-6</c:v>
                </c:pt>
                <c:pt idx="8">
                  <c:v>3.0191500320294901E-7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BCB-4834-9F55-932E84224324}"/>
            </c:ext>
          </c:extLst>
        </c:ser>
        <c:ser>
          <c:idx val="6"/>
          <c:order val="6"/>
          <c:tx>
            <c:strRef>
              <c:f>Analysis_2_Adap_paper!$J$114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Analysis_2_Adap_paper!$J$115:$J$123</c:f>
              <c:numCache>
                <c:formatCode>0.00E+00</c:formatCode>
                <c:ptCount val="9"/>
                <c:pt idx="0">
                  <c:v>2.33265052500327E-2</c:v>
                </c:pt>
                <c:pt idx="1">
                  <c:v>5.3387572749336301E-3</c:v>
                </c:pt>
                <c:pt idx="2">
                  <c:v>1.30988997913437E-3</c:v>
                </c:pt>
                <c:pt idx="3">
                  <c:v>3.2668953927396702E-4</c:v>
                </c:pt>
                <c:pt idx="4">
                  <c:v>8.0971266760508602E-5</c:v>
                </c:pt>
                <c:pt idx="5">
                  <c:v>2.0017491741997499E-5</c:v>
                </c:pt>
                <c:pt idx="6">
                  <c:v>4.9462226384207504E-6</c:v>
                </c:pt>
                <c:pt idx="7">
                  <c:v>1.2220442553207E-6</c:v>
                </c:pt>
                <c:pt idx="8">
                  <c:v>3.0191528905285099E-7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BCB-4834-9F55-932E842243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7BCB-4834-9F55-932E84224324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Analysis_2_Adap_paper!$E$174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Analysis_2_Adap_paper!$E$175:$E$183</c:f>
              <c:numCache>
                <c:formatCode>0.00E+00</c:formatCode>
                <c:ptCount val="9"/>
                <c:pt idx="0">
                  <c:v>1.6127148297734801E-3</c:v>
                </c:pt>
                <c:pt idx="1">
                  <c:v>8.2601861490448102E-5</c:v>
                </c:pt>
                <c:pt idx="2">
                  <c:v>1.52274660447928E-6</c:v>
                </c:pt>
                <c:pt idx="3">
                  <c:v>6.6037824968852705E-8</c:v>
                </c:pt>
                <c:pt idx="4">
                  <c:v>1.57455043047225E-8</c:v>
                </c:pt>
                <c:pt idx="5">
                  <c:v>5.6814052538986399E-8</c:v>
                </c:pt>
                <c:pt idx="6">
                  <c:v>3.0327107873643998E-8</c:v>
                </c:pt>
                <c:pt idx="7">
                  <c:v>2.16666898725366E-7</c:v>
                </c:pt>
                <c:pt idx="8">
                  <c:v>3.8611991825609002E-7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909-49C3-BCC4-ACA3FBCE9EF4}"/>
            </c:ext>
          </c:extLst>
        </c:ser>
        <c:ser>
          <c:idx val="2"/>
          <c:order val="2"/>
          <c:tx>
            <c:strRef>
              <c:f>Analysis_2_Adap_paper!$F$174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Analysis_2_Adap_paper!$F$175:$F$183</c:f>
              <c:numCache>
                <c:formatCode>0.00E+00</c:formatCode>
                <c:ptCount val="9"/>
                <c:pt idx="0">
                  <c:v>1.6127148297734801E-3</c:v>
                </c:pt>
                <c:pt idx="1">
                  <c:v>3.7210327128105797E-5</c:v>
                </c:pt>
                <c:pt idx="2">
                  <c:v>2.0347970033201999E-7</c:v>
                </c:pt>
                <c:pt idx="3">
                  <c:v>8.2935501349181704E-10</c:v>
                </c:pt>
                <c:pt idx="4">
                  <c:v>1.4638258568587299E-10</c:v>
                </c:pt>
                <c:pt idx="5">
                  <c:v>4.4420812861514803E-10</c:v>
                </c:pt>
                <c:pt idx="6">
                  <c:v>6.5034619597544802E-10</c:v>
                </c:pt>
                <c:pt idx="7">
                  <c:v>5.4460080833176597E-10</c:v>
                </c:pt>
                <c:pt idx="8">
                  <c:v>2.8095452877309999E-7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909-49C3-BCC4-ACA3FBCE9EF4}"/>
            </c:ext>
          </c:extLst>
        </c:ser>
        <c:ser>
          <c:idx val="3"/>
          <c:order val="3"/>
          <c:tx>
            <c:strRef>
              <c:f>Analysis_2_Adap_paper!$G$174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Analysis_2_Adap_paper!$G$175:$G$183</c:f>
              <c:numCache>
                <c:formatCode>0.00E+00</c:formatCode>
                <c:ptCount val="9"/>
                <c:pt idx="0">
                  <c:v>1.61271482957173E-3</c:v>
                </c:pt>
                <c:pt idx="1">
                  <c:v>3.7210326809718798E-5</c:v>
                </c:pt>
                <c:pt idx="2">
                  <c:v>2.0350155789007501E-7</c:v>
                </c:pt>
                <c:pt idx="3">
                  <c:v>1.44170734034548E-8</c:v>
                </c:pt>
                <c:pt idx="4">
                  <c:v>3.43241299096193E-8</c:v>
                </c:pt>
                <c:pt idx="5">
                  <c:v>9.4412651161529902E-8</c:v>
                </c:pt>
                <c:pt idx="6">
                  <c:v>2.2703404178459599E-7</c:v>
                </c:pt>
                <c:pt idx="7">
                  <c:v>5.1266000571820501E-6</c:v>
                </c:pt>
                <c:pt idx="8">
                  <c:v>1.0936027630223299E-3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909-49C3-BCC4-ACA3FBCE9EF4}"/>
            </c:ext>
          </c:extLst>
        </c:ser>
        <c:ser>
          <c:idx val="4"/>
          <c:order val="4"/>
          <c:tx>
            <c:strRef>
              <c:f>Analysis_2_Adap_paper!$H$174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Analysis_2_Adap_paper!$H$175:$H$183</c:f>
              <c:numCache>
                <c:formatCode>0.00E+00</c:formatCode>
                <c:ptCount val="9"/>
                <c:pt idx="0">
                  <c:v>1.6127372096833999E-3</c:v>
                </c:pt>
                <c:pt idx="1">
                  <c:v>3.72308475416701E-5</c:v>
                </c:pt>
                <c:pt idx="2">
                  <c:v>1.0167167289034001E-6</c:v>
                </c:pt>
                <c:pt idx="3">
                  <c:v>1.5427362545026E-8</c:v>
                </c:pt>
                <c:pt idx="4">
                  <c:v>2.4924147786847601E-10</c:v>
                </c:pt>
                <c:pt idx="5">
                  <c:v>7.1435635417503803E-12</c:v>
                </c:pt>
                <c:pt idx="6">
                  <c:v>7.1872974124472899E-12</c:v>
                </c:pt>
                <c:pt idx="7">
                  <c:v>7.2279998277381304E-12</c:v>
                </c:pt>
                <c:pt idx="8">
                  <c:v>7.2204714878266797E-12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909-49C3-BCC4-ACA3FBCE9EF4}"/>
            </c:ext>
          </c:extLst>
        </c:ser>
        <c:ser>
          <c:idx val="5"/>
          <c:order val="5"/>
          <c:tx>
            <c:strRef>
              <c:f>Analysis_2_Adap_paper!$I$174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Analysis_2_Adap_paper!$I$175:$I$183</c:f>
              <c:numCache>
                <c:formatCode>0.00E+00</c:formatCode>
                <c:ptCount val="9"/>
                <c:pt idx="0">
                  <c:v>1.61271483186687E-3</c:v>
                </c:pt>
                <c:pt idx="1">
                  <c:v>3.72103292603203E-5</c:v>
                </c:pt>
                <c:pt idx="2">
                  <c:v>2.0385924782934801E-7</c:v>
                </c:pt>
                <c:pt idx="3">
                  <c:v>1.3334681551069101E-9</c:v>
                </c:pt>
                <c:pt idx="4">
                  <c:v>2.4895085299241201E-10</c:v>
                </c:pt>
                <c:pt idx="5">
                  <c:v>2.5098136191296002E-10</c:v>
                </c:pt>
                <c:pt idx="6">
                  <c:v>2.5086125647548198E-10</c:v>
                </c:pt>
                <c:pt idx="7">
                  <c:v>1.67560511215177E-8</c:v>
                </c:pt>
                <c:pt idx="8">
                  <c:v>6.3899617912344801E-7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909-49C3-BCC4-ACA3FBCE9EF4}"/>
            </c:ext>
          </c:extLst>
        </c:ser>
        <c:ser>
          <c:idx val="6"/>
          <c:order val="6"/>
          <c:tx>
            <c:strRef>
              <c:f>Analysis_2_Adap_paper!$J$174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Analysis_2_Adap_paper!$J$175:$J$183</c:f>
              <c:numCache>
                <c:formatCode>0.00E+00</c:formatCode>
                <c:ptCount val="9"/>
                <c:pt idx="0">
                  <c:v>1.6350926300576999E-3</c:v>
                </c:pt>
                <c:pt idx="1">
                  <c:v>5.70488120829229E-5</c:v>
                </c:pt>
                <c:pt idx="2">
                  <c:v>2.2611805810256399E-6</c:v>
                </c:pt>
                <c:pt idx="3">
                  <c:v>9.5757197922753697E-8</c:v>
                </c:pt>
                <c:pt idx="4">
                  <c:v>2.8117444221042502E-9</c:v>
                </c:pt>
                <c:pt idx="5">
                  <c:v>7.7639791813117604E-11</c:v>
                </c:pt>
                <c:pt idx="6">
                  <c:v>2.4454785737291002E-12</c:v>
                </c:pt>
                <c:pt idx="7">
                  <c:v>7.62043434712582E-13</c:v>
                </c:pt>
                <c:pt idx="8">
                  <c:v>7.3315183797554203E-13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909-49C3-BCC4-ACA3FBCE9E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Analysis_2_Adap_paper!$D$174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Analysis_2_Adap_paper!$D$175:$D$183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909-49C3-BCC4-ACA3FBCE9EF4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Analysis_2_Adap_paper!$E$150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Analysis_2_Adap_paper!$E$151:$E$159</c:f>
              <c:numCache>
                <c:formatCode>0.00E+00</c:formatCode>
                <c:ptCount val="9"/>
                <c:pt idx="0">
                  <c:v>7.20870180052024E-3</c:v>
                </c:pt>
                <c:pt idx="1">
                  <c:v>1.1941182351016199E-3</c:v>
                </c:pt>
                <c:pt idx="2">
                  <c:v>1.8980602331453099E-4</c:v>
                </c:pt>
                <c:pt idx="3">
                  <c:v>3.8227132336032803E-5</c:v>
                </c:pt>
                <c:pt idx="4">
                  <c:v>1.27697092011658E-5</c:v>
                </c:pt>
                <c:pt idx="5">
                  <c:v>5.8895482197840397E-6</c:v>
                </c:pt>
                <c:pt idx="6">
                  <c:v>2.84229579960992E-6</c:v>
                </c:pt>
                <c:pt idx="7">
                  <c:v>1.3908719864730299E-6</c:v>
                </c:pt>
                <c:pt idx="8">
                  <c:v>6.8790855323186396E-7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EC3-4B46-9B71-B37E921B701E}"/>
            </c:ext>
          </c:extLst>
        </c:ser>
        <c:ser>
          <c:idx val="2"/>
          <c:order val="2"/>
          <c:tx>
            <c:strRef>
              <c:f>Analysis_2_Adap_paper!$F$150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Analysis_2_Adap_paper!$F$151:$F$159</c:f>
              <c:numCache>
                <c:formatCode>0.00E+00</c:formatCode>
                <c:ptCount val="9"/>
                <c:pt idx="0">
                  <c:v>7.20870180052024E-3</c:v>
                </c:pt>
                <c:pt idx="1">
                  <c:v>5.8069516744829698E-4</c:v>
                </c:pt>
                <c:pt idx="2">
                  <c:v>3.24496314512146E-5</c:v>
                </c:pt>
                <c:pt idx="3">
                  <c:v>1.47234910929938E-6</c:v>
                </c:pt>
                <c:pt idx="4">
                  <c:v>7.0492622850082398E-8</c:v>
                </c:pt>
                <c:pt idx="5">
                  <c:v>3.7169202715681101E-9</c:v>
                </c:pt>
                <c:pt idx="6">
                  <c:v>1.9916300379729801E-10</c:v>
                </c:pt>
                <c:pt idx="7">
                  <c:v>1.06717907080722E-11</c:v>
                </c:pt>
                <c:pt idx="8">
                  <c:v>6.4935556931544604E-13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EC3-4B46-9B71-B37E921B701E}"/>
            </c:ext>
          </c:extLst>
        </c:ser>
        <c:ser>
          <c:idx val="3"/>
          <c:order val="3"/>
          <c:tx>
            <c:strRef>
              <c:f>Analysis_2_Adap_paper!$G$150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Analysis_2_Adap_paper!$G$151:$G$159</c:f>
              <c:numCache>
                <c:formatCode>0.00E+00</c:formatCode>
                <c:ptCount val="9"/>
                <c:pt idx="0">
                  <c:v>7.2087018005326797E-3</c:v>
                </c:pt>
                <c:pt idx="1">
                  <c:v>1.1941182351953199E-3</c:v>
                </c:pt>
                <c:pt idx="2">
                  <c:v>1.8980602375862001E-4</c:v>
                </c:pt>
                <c:pt idx="3">
                  <c:v>3.8227370737331498E-5</c:v>
                </c:pt>
                <c:pt idx="4">
                  <c:v>1.27980856632348E-5</c:v>
                </c:pt>
                <c:pt idx="5">
                  <c:v>8.46137481858022E-6</c:v>
                </c:pt>
                <c:pt idx="6">
                  <c:v>3.6991705201216901E-6</c:v>
                </c:pt>
                <c:pt idx="7">
                  <c:v>2.0674560232691798E-6</c:v>
                </c:pt>
                <c:pt idx="8">
                  <c:v>8.2363282416508799E-7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EC3-4B46-9B71-B37E921B701E}"/>
            </c:ext>
          </c:extLst>
        </c:ser>
        <c:ser>
          <c:idx val="4"/>
          <c:order val="4"/>
          <c:tx>
            <c:strRef>
              <c:f>Analysis_2_Adap_paper!$H$150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Analysis_2_Adap_paper!$H$151:$H$159</c:f>
              <c:numCache>
                <c:formatCode>0.00E+00</c:formatCode>
                <c:ptCount val="9"/>
                <c:pt idx="0">
                  <c:v>7.2087018005326797E-3</c:v>
                </c:pt>
                <c:pt idx="1">
                  <c:v>5.8069516746506102E-4</c:v>
                </c:pt>
                <c:pt idx="2">
                  <c:v>3.2449631458764103E-5</c:v>
                </c:pt>
                <c:pt idx="3">
                  <c:v>1.4723491186911699E-6</c:v>
                </c:pt>
                <c:pt idx="4">
                  <c:v>7.0492248772577302E-8</c:v>
                </c:pt>
                <c:pt idx="5">
                  <c:v>3.71593685682958E-9</c:v>
                </c:pt>
                <c:pt idx="6">
                  <c:v>1.9917372785782601E-10</c:v>
                </c:pt>
                <c:pt idx="7">
                  <c:v>1.07148098987125E-11</c:v>
                </c:pt>
                <c:pt idx="8">
                  <c:v>9.9996400049207008E-13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EC3-4B46-9B71-B37E921B701E}"/>
            </c:ext>
          </c:extLst>
        </c:ser>
        <c:ser>
          <c:idx val="5"/>
          <c:order val="5"/>
          <c:tx>
            <c:strRef>
              <c:f>Analysis_2_Adap_paper!$I$150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Analysis_2_Adap_paper!$I$151:$I$159</c:f>
              <c:numCache>
                <c:formatCode>0.00E+00</c:formatCode>
                <c:ptCount val="9"/>
                <c:pt idx="0">
                  <c:v>7.2087196758996398E-3</c:v>
                </c:pt>
                <c:pt idx="1">
                  <c:v>1.1941323209687599E-3</c:v>
                </c:pt>
                <c:pt idx="2">
                  <c:v>1.8991321400108001E-4</c:v>
                </c:pt>
                <c:pt idx="3">
                  <c:v>4.2728927923007998E-5</c:v>
                </c:pt>
                <c:pt idx="4">
                  <c:v>1.7940287506235098E-5</c:v>
                </c:pt>
                <c:pt idx="5">
                  <c:v>7.6750591873064793E-6</c:v>
                </c:pt>
                <c:pt idx="6">
                  <c:v>3.4120291729777802E-6</c:v>
                </c:pt>
                <c:pt idx="7">
                  <c:v>1.56938021333985E-6</c:v>
                </c:pt>
                <c:pt idx="8">
                  <c:v>7.3957585300377104E-7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EC3-4B46-9B71-B37E921B701E}"/>
            </c:ext>
          </c:extLst>
        </c:ser>
        <c:ser>
          <c:idx val="6"/>
          <c:order val="6"/>
          <c:tx>
            <c:strRef>
              <c:f>Analysis_2_Adap_paper!$J$150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Analysis_2_Adap_paper!$J$151:$J$159</c:f>
              <c:numCache>
                <c:formatCode>0.00E+00</c:formatCode>
                <c:ptCount val="9"/>
                <c:pt idx="0">
                  <c:v>7.2088805539891601E-3</c:v>
                </c:pt>
                <c:pt idx="1">
                  <c:v>5.8073813996417601E-4</c:v>
                </c:pt>
                <c:pt idx="2">
                  <c:v>3.2564070240548297E-5</c:v>
                </c:pt>
                <c:pt idx="3">
                  <c:v>2.0192582554263902E-6</c:v>
                </c:pt>
                <c:pt idx="4">
                  <c:v>1.2072158314842199E-7</c:v>
                </c:pt>
                <c:pt idx="5">
                  <c:v>7.1204023137719197E-9</c:v>
                </c:pt>
                <c:pt idx="6">
                  <c:v>4.1019601040512199E-10</c:v>
                </c:pt>
                <c:pt idx="7">
                  <c:v>2.31073033971074E-11</c:v>
                </c:pt>
                <c:pt idx="8">
                  <c:v>1.30902959912665E-12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EC3-4B46-9B71-B37E921B70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Analysis_2_Adap_paper!$D$150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Analysis_2_Adap_paper!$D$151:$D$159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4EC3-4B46-9B71-B37E921B701E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Analysis_2_Adap_paper!$E$162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Analysis_2_Adap_paper!$E$163:$E$171</c:f>
              <c:numCache>
                <c:formatCode>0.00E+00</c:formatCode>
                <c:ptCount val="9"/>
                <c:pt idx="0">
                  <c:v>1.9132146815081701E-3</c:v>
                </c:pt>
                <c:pt idx="1">
                  <c:v>9.3045416633685804E-5</c:v>
                </c:pt>
                <c:pt idx="2">
                  <c:v>1.6469857655465601E-6</c:v>
                </c:pt>
                <c:pt idx="3">
                  <c:v>1.14436261355876E-7</c:v>
                </c:pt>
                <c:pt idx="4">
                  <c:v>7.2643160820007298E-8</c:v>
                </c:pt>
                <c:pt idx="5">
                  <c:v>8.8708475232124302E-8</c:v>
                </c:pt>
                <c:pt idx="6">
                  <c:v>5.0407834351062702E-8</c:v>
                </c:pt>
                <c:pt idx="7">
                  <c:v>3.2864045351743698E-7</c:v>
                </c:pt>
                <c:pt idx="8">
                  <c:v>6.5745553001761405E-7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46C-4FBB-9439-E7ADC9A5CD23}"/>
            </c:ext>
          </c:extLst>
        </c:ser>
        <c:ser>
          <c:idx val="2"/>
          <c:order val="2"/>
          <c:tx>
            <c:strRef>
              <c:f>Analysis_2_Adap_paper!$F$162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Analysis_2_Adap_paper!$F$163:$F$171</c:f>
              <c:numCache>
                <c:formatCode>0.00E+00</c:formatCode>
                <c:ptCount val="9"/>
                <c:pt idx="0">
                  <c:v>1.9132146815081701E-3</c:v>
                </c:pt>
                <c:pt idx="1">
                  <c:v>4.1897717920846797E-5</c:v>
                </c:pt>
                <c:pt idx="2">
                  <c:v>2.1994395638102999E-7</c:v>
                </c:pt>
                <c:pt idx="3">
                  <c:v>1.40704514706158E-9</c:v>
                </c:pt>
                <c:pt idx="4">
                  <c:v>5.8420823734195396E-10</c:v>
                </c:pt>
                <c:pt idx="5">
                  <c:v>1.0751364243333199E-9</c:v>
                </c:pt>
                <c:pt idx="6">
                  <c:v>1.4810552784183499E-9</c:v>
                </c:pt>
                <c:pt idx="7">
                  <c:v>1.6482317732879801E-9</c:v>
                </c:pt>
                <c:pt idx="8">
                  <c:v>4.49440705097003E-7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46C-4FBB-9439-E7ADC9A5CD23}"/>
            </c:ext>
          </c:extLst>
        </c:ser>
        <c:ser>
          <c:idx val="3"/>
          <c:order val="3"/>
          <c:tx>
            <c:strRef>
              <c:f>Analysis_2_Adap_paper!$G$162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Analysis_2_Adap_paper!$G$163:$G$171</c:f>
              <c:numCache>
                <c:formatCode>0.00E+00</c:formatCode>
                <c:ptCount val="9"/>
                <c:pt idx="0">
                  <c:v>1.9132146820481899E-3</c:v>
                </c:pt>
                <c:pt idx="1">
                  <c:v>9.3045479701459003E-5</c:v>
                </c:pt>
                <c:pt idx="2">
                  <c:v>3.4810582292266101E-6</c:v>
                </c:pt>
                <c:pt idx="3">
                  <c:v>0.22019218117929901</c:v>
                </c:pt>
                <c:pt idx="4">
                  <c:v>0.37760282168164799</c:v>
                </c:pt>
                <c:pt idx="5">
                  <c:v>1.0575826405547499</c:v>
                </c:pt>
                <c:pt idx="6">
                  <c:v>3.0605953928897998E-2</c:v>
                </c:pt>
                <c:pt idx="7">
                  <c:v>1.1696472897310699</c:v>
                </c:pt>
                <c:pt idx="8">
                  <c:v>0.38188226998317898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46C-4FBB-9439-E7ADC9A5CD23}"/>
            </c:ext>
          </c:extLst>
        </c:ser>
        <c:ser>
          <c:idx val="4"/>
          <c:order val="4"/>
          <c:tx>
            <c:strRef>
              <c:f>Analysis_2_Adap_paper!$H$162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Analysis_2_Adap_paper!$H$163:$H$171</c:f>
              <c:numCache>
                <c:formatCode>0.00E+00</c:formatCode>
                <c:ptCount val="9"/>
                <c:pt idx="0">
                  <c:v>1.9132146820481899E-3</c:v>
                </c:pt>
                <c:pt idx="1">
                  <c:v>4.1897718302763497E-5</c:v>
                </c:pt>
                <c:pt idx="2">
                  <c:v>2.2033514923691599E-7</c:v>
                </c:pt>
                <c:pt idx="3">
                  <c:v>7.3836817493511093E-8</c:v>
                </c:pt>
                <c:pt idx="4">
                  <c:v>1.1995891024962899E-7</c:v>
                </c:pt>
                <c:pt idx="5">
                  <c:v>3.8797029139336898E-7</c:v>
                </c:pt>
                <c:pt idx="6">
                  <c:v>7.4385626369632899E-7</c:v>
                </c:pt>
                <c:pt idx="7">
                  <c:v>1.5540559136967199E-5</c:v>
                </c:pt>
                <c:pt idx="8">
                  <c:v>1.58255121856357E-3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46C-4FBB-9439-E7ADC9A5CD23}"/>
            </c:ext>
          </c:extLst>
        </c:ser>
        <c:ser>
          <c:idx val="5"/>
          <c:order val="5"/>
          <c:tx>
            <c:strRef>
              <c:f>Analysis_2_Adap_paper!$I$162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Analysis_2_Adap_paper!$I$163:$I$171</c:f>
              <c:numCache>
                <c:formatCode>0.00E+00</c:formatCode>
                <c:ptCount val="9"/>
                <c:pt idx="0">
                  <c:v>1.9135250872182E-3</c:v>
                </c:pt>
                <c:pt idx="1">
                  <c:v>9.4211735358840006E-5</c:v>
                </c:pt>
                <c:pt idx="2">
                  <c:v>2.0255886056474901E-5</c:v>
                </c:pt>
                <c:pt idx="3">
                  <c:v>3.3111346056102699E-6</c:v>
                </c:pt>
                <c:pt idx="4">
                  <c:v>6.9981535943952601E-7</c:v>
                </c:pt>
                <c:pt idx="5">
                  <c:v>2.2180418568495899E-7</c:v>
                </c:pt>
                <c:pt idx="6">
                  <c:v>9.0771266059164098E-8</c:v>
                </c:pt>
                <c:pt idx="7">
                  <c:v>6.4065012850278396E-8</c:v>
                </c:pt>
                <c:pt idx="8">
                  <c:v>7.2571864961901103E-8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46C-4FBB-9439-E7ADC9A5CD23}"/>
            </c:ext>
          </c:extLst>
        </c:ser>
        <c:ser>
          <c:idx val="6"/>
          <c:order val="6"/>
          <c:tx>
            <c:strRef>
              <c:f>Analysis_2_Adap_paper!$J$162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Analysis_2_Adap_paper!$J$163:$J$171</c:f>
              <c:numCache>
                <c:formatCode>0.00E+00</c:formatCode>
                <c:ptCount val="9"/>
                <c:pt idx="0">
                  <c:v>1.94424741192733E-3</c:v>
                </c:pt>
                <c:pt idx="1">
                  <c:v>7.1098302737659895E-5</c:v>
                </c:pt>
                <c:pt idx="2">
                  <c:v>2.7054827058670098E-6</c:v>
                </c:pt>
                <c:pt idx="3">
                  <c:v>1.13075319524424E-7</c:v>
                </c:pt>
                <c:pt idx="4">
                  <c:v>3.2195559274139599E-9</c:v>
                </c:pt>
                <c:pt idx="5">
                  <c:v>8.86884923140263E-11</c:v>
                </c:pt>
                <c:pt idx="6">
                  <c:v>4.31928104394074E-12</c:v>
                </c:pt>
                <c:pt idx="7">
                  <c:v>2.5087987243210798E-12</c:v>
                </c:pt>
                <c:pt idx="8">
                  <c:v>2.4720503422059799E-12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46C-4FBB-9439-E7ADC9A5CD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Analysis_2_Adap_paper!$D$162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Analysis_2_Adap_paper!$D$163:$D$171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946C-4FBB-9439-E7ADC9A5CD23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Analysis_2_Adap_paper!$E$114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Analysis_2_Adap_paper!$E$115:$E$123</c:f>
              <c:numCache>
                <c:formatCode>0.00E+00</c:formatCode>
                <c:ptCount val="9"/>
                <c:pt idx="0">
                  <c:v>2.3326413914046801E-2</c:v>
                </c:pt>
                <c:pt idx="1">
                  <c:v>5.3387487199998097E-3</c:v>
                </c:pt>
                <c:pt idx="2">
                  <c:v>1.3098884142687299E-3</c:v>
                </c:pt>
                <c:pt idx="3">
                  <c:v>3.2668920213254401E-4</c:v>
                </c:pt>
                <c:pt idx="4">
                  <c:v>8.0971187375471904E-5</c:v>
                </c:pt>
                <c:pt idx="5">
                  <c:v>2.0017472440603699E-5</c:v>
                </c:pt>
                <c:pt idx="6">
                  <c:v>4.9462178956451303E-6</c:v>
                </c:pt>
                <c:pt idx="7">
                  <c:v>1.2220430857102799E-6</c:v>
                </c:pt>
                <c:pt idx="8">
                  <c:v>3.0191500022388602E-7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31F-4F45-A9EE-28A5E4D2B281}"/>
            </c:ext>
          </c:extLst>
        </c:ser>
        <c:ser>
          <c:idx val="2"/>
          <c:order val="2"/>
          <c:tx>
            <c:strRef>
              <c:f>Analysis_2_Adap_paper!$F$114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Analysis_2_Adap_paper!$F$115:$F$123</c:f>
              <c:numCache>
                <c:formatCode>0.00E+00</c:formatCode>
                <c:ptCount val="9"/>
                <c:pt idx="0">
                  <c:v>2.3326413914046901E-2</c:v>
                </c:pt>
                <c:pt idx="1">
                  <c:v>5.3387487199998201E-3</c:v>
                </c:pt>
                <c:pt idx="2">
                  <c:v>1.30988841426878E-3</c:v>
                </c:pt>
                <c:pt idx="3">
                  <c:v>3.2668920213250601E-4</c:v>
                </c:pt>
                <c:pt idx="4">
                  <c:v>8.0971187375503102E-5</c:v>
                </c:pt>
                <c:pt idx="5">
                  <c:v>2.00174724406592E-5</c:v>
                </c:pt>
                <c:pt idx="6">
                  <c:v>4.9462178956112998E-6</c:v>
                </c:pt>
                <c:pt idx="7">
                  <c:v>1.2220430857733801E-6</c:v>
                </c:pt>
                <c:pt idx="8">
                  <c:v>3.01915000362664E-7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31F-4F45-A9EE-28A5E4D2B281}"/>
            </c:ext>
          </c:extLst>
        </c:ser>
        <c:ser>
          <c:idx val="3"/>
          <c:order val="3"/>
          <c:tx>
            <c:strRef>
              <c:f>Analysis_2_Adap_paper!$G$114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Analysis_2_Adap_paper!$G$115:$G$123</c:f>
              <c:numCache>
                <c:formatCode>0.00E+00</c:formatCode>
                <c:ptCount val="9"/>
                <c:pt idx="0">
                  <c:v>2.33265052500327E-2</c:v>
                </c:pt>
                <c:pt idx="1">
                  <c:v>5.3387572749336301E-3</c:v>
                </c:pt>
                <c:pt idx="2">
                  <c:v>1.30988997913437E-3</c:v>
                </c:pt>
                <c:pt idx="3">
                  <c:v>3.2668953927396702E-4</c:v>
                </c:pt>
                <c:pt idx="4">
                  <c:v>8.0971266760508602E-5</c:v>
                </c:pt>
                <c:pt idx="5">
                  <c:v>2.0017491741997499E-5</c:v>
                </c:pt>
                <c:pt idx="6">
                  <c:v>4.9462226384207504E-6</c:v>
                </c:pt>
                <c:pt idx="7">
                  <c:v>1.2220442553207E-6</c:v>
                </c:pt>
                <c:pt idx="8">
                  <c:v>3.0191528905285099E-7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31F-4F45-A9EE-28A5E4D2B281}"/>
            </c:ext>
          </c:extLst>
        </c:ser>
        <c:ser>
          <c:idx val="4"/>
          <c:order val="4"/>
          <c:tx>
            <c:strRef>
              <c:f>Analysis_2_Adap_paper!$H$114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Analysis_2_Adap_paper!$H$115:$H$123</c:f>
              <c:numCache>
                <c:formatCode>0.00E+00</c:formatCode>
                <c:ptCount val="9"/>
                <c:pt idx="0">
                  <c:v>2.3326413914056002E-2</c:v>
                </c:pt>
                <c:pt idx="1">
                  <c:v>5.3387487200006797E-3</c:v>
                </c:pt>
                <c:pt idx="2">
                  <c:v>1.3098884142690101E-3</c:v>
                </c:pt>
                <c:pt idx="3">
                  <c:v>3.2668920213254802E-4</c:v>
                </c:pt>
                <c:pt idx="4">
                  <c:v>8.0971187375572504E-5</c:v>
                </c:pt>
                <c:pt idx="5">
                  <c:v>2.0017472440681799E-5</c:v>
                </c:pt>
                <c:pt idx="6">
                  <c:v>4.9462178956650797E-6</c:v>
                </c:pt>
                <c:pt idx="7">
                  <c:v>1.2220430858039601E-6</c:v>
                </c:pt>
                <c:pt idx="8">
                  <c:v>3.0191500031842897E-7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31F-4F45-A9EE-28A5E4D2B281}"/>
            </c:ext>
          </c:extLst>
        </c:ser>
        <c:ser>
          <c:idx val="5"/>
          <c:order val="5"/>
          <c:tx>
            <c:strRef>
              <c:f>Analysis_2_Adap_paper!$I$114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Analysis_2_Adap_paper!$I$115:$I$123</c:f>
              <c:numCache>
                <c:formatCode>0.00E+00</c:formatCode>
                <c:ptCount val="9"/>
                <c:pt idx="0">
                  <c:v>2.3326414827407601E-2</c:v>
                </c:pt>
                <c:pt idx="1">
                  <c:v>5.3387488055490701E-3</c:v>
                </c:pt>
                <c:pt idx="2">
                  <c:v>1.3098884299174299E-3</c:v>
                </c:pt>
                <c:pt idx="3">
                  <c:v>3.2668920550386199E-4</c:v>
                </c:pt>
                <c:pt idx="4">
                  <c:v>8.0971188169378497E-5</c:v>
                </c:pt>
                <c:pt idx="5">
                  <c:v>2.0017472633681099E-5</c:v>
                </c:pt>
                <c:pt idx="6">
                  <c:v>4.9462179430286701E-6</c:v>
                </c:pt>
                <c:pt idx="7">
                  <c:v>1.2220430974116401E-6</c:v>
                </c:pt>
                <c:pt idx="8">
                  <c:v>3.0191500320294901E-7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31F-4F45-A9EE-28A5E4D2B281}"/>
            </c:ext>
          </c:extLst>
        </c:ser>
        <c:ser>
          <c:idx val="6"/>
          <c:order val="6"/>
          <c:tx>
            <c:strRef>
              <c:f>Analysis_2_Adap_paper!$J$114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Analysis_2_Adap_paper!$J$115:$J$123</c:f>
              <c:numCache>
                <c:formatCode>0.00E+00</c:formatCode>
                <c:ptCount val="9"/>
                <c:pt idx="0">
                  <c:v>2.33265052500327E-2</c:v>
                </c:pt>
                <c:pt idx="1">
                  <c:v>5.3387572749336301E-3</c:v>
                </c:pt>
                <c:pt idx="2">
                  <c:v>1.30988997913437E-3</c:v>
                </c:pt>
                <c:pt idx="3">
                  <c:v>3.2668953927396702E-4</c:v>
                </c:pt>
                <c:pt idx="4">
                  <c:v>8.0971266760508602E-5</c:v>
                </c:pt>
                <c:pt idx="5">
                  <c:v>2.0017491741997499E-5</c:v>
                </c:pt>
                <c:pt idx="6">
                  <c:v>4.9462226384207504E-6</c:v>
                </c:pt>
                <c:pt idx="7">
                  <c:v>1.2220442553207E-6</c:v>
                </c:pt>
                <c:pt idx="8">
                  <c:v>3.0191528905285099E-7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31F-4F45-A9EE-28A5E4D2B2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731F-4F45-A9EE-28A5E4D2B281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Analysis_2_Adap_paper!$E$114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Analysis_2_Adap_paper!$E$115:$E$123</c:f>
              <c:numCache>
                <c:formatCode>0.00E+00</c:formatCode>
                <c:ptCount val="9"/>
                <c:pt idx="0">
                  <c:v>2.3326413914046801E-2</c:v>
                </c:pt>
                <c:pt idx="1">
                  <c:v>5.3387487199998097E-3</c:v>
                </c:pt>
                <c:pt idx="2">
                  <c:v>1.3098884142687299E-3</c:v>
                </c:pt>
                <c:pt idx="3">
                  <c:v>3.2668920213254401E-4</c:v>
                </c:pt>
                <c:pt idx="4">
                  <c:v>8.0971187375471904E-5</c:v>
                </c:pt>
                <c:pt idx="5">
                  <c:v>2.0017472440603699E-5</c:v>
                </c:pt>
                <c:pt idx="6">
                  <c:v>4.9462178956451303E-6</c:v>
                </c:pt>
                <c:pt idx="7">
                  <c:v>1.2220430857102799E-6</c:v>
                </c:pt>
                <c:pt idx="8">
                  <c:v>3.0191500022388602E-7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6E-417A-A9C8-56878F16B8BC}"/>
            </c:ext>
          </c:extLst>
        </c:ser>
        <c:ser>
          <c:idx val="2"/>
          <c:order val="2"/>
          <c:tx>
            <c:strRef>
              <c:f>Analysis_2_Adap_paper!$F$114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Analysis_2_Adap_paper!$F$115:$F$123</c:f>
              <c:numCache>
                <c:formatCode>0.00E+00</c:formatCode>
                <c:ptCount val="9"/>
                <c:pt idx="0">
                  <c:v>2.3326413914046901E-2</c:v>
                </c:pt>
                <c:pt idx="1">
                  <c:v>5.3387487199998201E-3</c:v>
                </c:pt>
                <c:pt idx="2">
                  <c:v>1.30988841426878E-3</c:v>
                </c:pt>
                <c:pt idx="3">
                  <c:v>3.2668920213250601E-4</c:v>
                </c:pt>
                <c:pt idx="4">
                  <c:v>8.0971187375503102E-5</c:v>
                </c:pt>
                <c:pt idx="5">
                  <c:v>2.00174724406592E-5</c:v>
                </c:pt>
                <c:pt idx="6">
                  <c:v>4.9462178956112998E-6</c:v>
                </c:pt>
                <c:pt idx="7">
                  <c:v>1.2220430857733801E-6</c:v>
                </c:pt>
                <c:pt idx="8">
                  <c:v>3.01915000362664E-7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6E-417A-A9C8-56878F16B8BC}"/>
            </c:ext>
          </c:extLst>
        </c:ser>
        <c:ser>
          <c:idx val="3"/>
          <c:order val="3"/>
          <c:tx>
            <c:strRef>
              <c:f>Analysis_2_Adap_paper!$G$114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Analysis_2_Adap_paper!$G$115:$G$123</c:f>
              <c:numCache>
                <c:formatCode>0.00E+00</c:formatCode>
                <c:ptCount val="9"/>
                <c:pt idx="0">
                  <c:v>2.33265052500327E-2</c:v>
                </c:pt>
                <c:pt idx="1">
                  <c:v>5.3387572749336301E-3</c:v>
                </c:pt>
                <c:pt idx="2">
                  <c:v>1.30988997913437E-3</c:v>
                </c:pt>
                <c:pt idx="3">
                  <c:v>3.2668953927396702E-4</c:v>
                </c:pt>
                <c:pt idx="4">
                  <c:v>8.0971266760508602E-5</c:v>
                </c:pt>
                <c:pt idx="5">
                  <c:v>2.0017491741997499E-5</c:v>
                </c:pt>
                <c:pt idx="6">
                  <c:v>4.9462226384207504E-6</c:v>
                </c:pt>
                <c:pt idx="7">
                  <c:v>1.2220442553207E-6</c:v>
                </c:pt>
                <c:pt idx="8">
                  <c:v>3.0191528905285099E-7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6E-417A-A9C8-56878F16B8BC}"/>
            </c:ext>
          </c:extLst>
        </c:ser>
        <c:ser>
          <c:idx val="4"/>
          <c:order val="4"/>
          <c:tx>
            <c:strRef>
              <c:f>Analysis_2_Adap_paper!$H$114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Analysis_2_Adap_paper!$H$115:$H$123</c:f>
              <c:numCache>
                <c:formatCode>0.00E+00</c:formatCode>
                <c:ptCount val="9"/>
                <c:pt idx="0">
                  <c:v>2.3326413914056002E-2</c:v>
                </c:pt>
                <c:pt idx="1">
                  <c:v>5.3387487200006797E-3</c:v>
                </c:pt>
                <c:pt idx="2">
                  <c:v>1.3098884142690101E-3</c:v>
                </c:pt>
                <c:pt idx="3">
                  <c:v>3.2668920213254802E-4</c:v>
                </c:pt>
                <c:pt idx="4">
                  <c:v>8.0971187375572504E-5</c:v>
                </c:pt>
                <c:pt idx="5">
                  <c:v>2.0017472440681799E-5</c:v>
                </c:pt>
                <c:pt idx="6">
                  <c:v>4.9462178956650797E-6</c:v>
                </c:pt>
                <c:pt idx="7">
                  <c:v>1.2220430858039601E-6</c:v>
                </c:pt>
                <c:pt idx="8">
                  <c:v>3.0191500031842897E-7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6E-417A-A9C8-56878F16B8BC}"/>
            </c:ext>
          </c:extLst>
        </c:ser>
        <c:ser>
          <c:idx val="5"/>
          <c:order val="5"/>
          <c:tx>
            <c:strRef>
              <c:f>Analysis_2_Adap_paper!$I$114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Analysis_2_Adap_paper!$I$115:$I$123</c:f>
              <c:numCache>
                <c:formatCode>0.00E+00</c:formatCode>
                <c:ptCount val="9"/>
                <c:pt idx="0">
                  <c:v>2.3326414827407601E-2</c:v>
                </c:pt>
                <c:pt idx="1">
                  <c:v>5.3387488055490701E-3</c:v>
                </c:pt>
                <c:pt idx="2">
                  <c:v>1.3098884299174299E-3</c:v>
                </c:pt>
                <c:pt idx="3">
                  <c:v>3.2668920550386199E-4</c:v>
                </c:pt>
                <c:pt idx="4">
                  <c:v>8.0971188169378497E-5</c:v>
                </c:pt>
                <c:pt idx="5">
                  <c:v>2.0017472633681099E-5</c:v>
                </c:pt>
                <c:pt idx="6">
                  <c:v>4.9462179430286701E-6</c:v>
                </c:pt>
                <c:pt idx="7">
                  <c:v>1.2220430974116401E-6</c:v>
                </c:pt>
                <c:pt idx="8">
                  <c:v>3.0191500320294901E-7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B6E-417A-A9C8-56878F16B8BC}"/>
            </c:ext>
          </c:extLst>
        </c:ser>
        <c:ser>
          <c:idx val="6"/>
          <c:order val="6"/>
          <c:tx>
            <c:strRef>
              <c:f>Analysis_2_Adap_paper!$J$114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Analysis_2_Adap_paper!$J$115:$J$123</c:f>
              <c:numCache>
                <c:formatCode>0.00E+00</c:formatCode>
                <c:ptCount val="9"/>
                <c:pt idx="0">
                  <c:v>2.33265052500327E-2</c:v>
                </c:pt>
                <c:pt idx="1">
                  <c:v>5.3387572749336301E-3</c:v>
                </c:pt>
                <c:pt idx="2">
                  <c:v>1.30988997913437E-3</c:v>
                </c:pt>
                <c:pt idx="3">
                  <c:v>3.2668953927396702E-4</c:v>
                </c:pt>
                <c:pt idx="4">
                  <c:v>8.0971266760508602E-5</c:v>
                </c:pt>
                <c:pt idx="5">
                  <c:v>2.0017491741997499E-5</c:v>
                </c:pt>
                <c:pt idx="6">
                  <c:v>4.9462226384207504E-6</c:v>
                </c:pt>
                <c:pt idx="7">
                  <c:v>1.2220442553207E-6</c:v>
                </c:pt>
                <c:pt idx="8">
                  <c:v>3.0191528905285099E-7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B6E-417A-A9C8-56878F16B8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0B6E-417A-A9C8-56878F16B8BC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Analysis_2_Adap_paper!$E$114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Analysis_2_Adap_paper!$E$115:$E$123</c:f>
              <c:numCache>
                <c:formatCode>0.00E+00</c:formatCode>
                <c:ptCount val="9"/>
                <c:pt idx="0">
                  <c:v>2.3326413914046801E-2</c:v>
                </c:pt>
                <c:pt idx="1">
                  <c:v>5.3387487199998097E-3</c:v>
                </c:pt>
                <c:pt idx="2">
                  <c:v>1.3098884142687299E-3</c:v>
                </c:pt>
                <c:pt idx="3">
                  <c:v>3.2668920213254401E-4</c:v>
                </c:pt>
                <c:pt idx="4">
                  <c:v>8.0971187375471904E-5</c:v>
                </c:pt>
                <c:pt idx="5">
                  <c:v>2.0017472440603699E-5</c:v>
                </c:pt>
                <c:pt idx="6">
                  <c:v>4.9462178956451303E-6</c:v>
                </c:pt>
                <c:pt idx="7">
                  <c:v>1.2220430857102799E-6</c:v>
                </c:pt>
                <c:pt idx="8">
                  <c:v>3.0191500022388602E-7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C3-42D9-B3D9-E0FF86CEC28C}"/>
            </c:ext>
          </c:extLst>
        </c:ser>
        <c:ser>
          <c:idx val="2"/>
          <c:order val="2"/>
          <c:tx>
            <c:strRef>
              <c:f>Analysis_2_Adap_paper!$F$114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Analysis_2_Adap_paper!$F$115:$F$123</c:f>
              <c:numCache>
                <c:formatCode>0.00E+00</c:formatCode>
                <c:ptCount val="9"/>
                <c:pt idx="0">
                  <c:v>2.3326413914046901E-2</c:v>
                </c:pt>
                <c:pt idx="1">
                  <c:v>5.3387487199998201E-3</c:v>
                </c:pt>
                <c:pt idx="2">
                  <c:v>1.30988841426878E-3</c:v>
                </c:pt>
                <c:pt idx="3">
                  <c:v>3.2668920213250601E-4</c:v>
                </c:pt>
                <c:pt idx="4">
                  <c:v>8.0971187375503102E-5</c:v>
                </c:pt>
                <c:pt idx="5">
                  <c:v>2.00174724406592E-5</c:v>
                </c:pt>
                <c:pt idx="6">
                  <c:v>4.9462178956112998E-6</c:v>
                </c:pt>
                <c:pt idx="7">
                  <c:v>1.2220430857733801E-6</c:v>
                </c:pt>
                <c:pt idx="8">
                  <c:v>3.01915000362664E-7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C3-42D9-B3D9-E0FF86CEC28C}"/>
            </c:ext>
          </c:extLst>
        </c:ser>
        <c:ser>
          <c:idx val="3"/>
          <c:order val="3"/>
          <c:tx>
            <c:strRef>
              <c:f>Analysis_2_Adap_paper!$G$114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Analysis_2_Adap_paper!$G$115:$G$123</c:f>
              <c:numCache>
                <c:formatCode>0.00E+00</c:formatCode>
                <c:ptCount val="9"/>
                <c:pt idx="0">
                  <c:v>2.33265052500327E-2</c:v>
                </c:pt>
                <c:pt idx="1">
                  <c:v>5.3387572749336301E-3</c:v>
                </c:pt>
                <c:pt idx="2">
                  <c:v>1.30988997913437E-3</c:v>
                </c:pt>
                <c:pt idx="3">
                  <c:v>3.2668953927396702E-4</c:v>
                </c:pt>
                <c:pt idx="4">
                  <c:v>8.0971266760508602E-5</c:v>
                </c:pt>
                <c:pt idx="5">
                  <c:v>2.0017491741997499E-5</c:v>
                </c:pt>
                <c:pt idx="6">
                  <c:v>4.9462226384207504E-6</c:v>
                </c:pt>
                <c:pt idx="7">
                  <c:v>1.2220442553207E-6</c:v>
                </c:pt>
                <c:pt idx="8">
                  <c:v>3.0191528905285099E-7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DC3-42D9-B3D9-E0FF86CEC28C}"/>
            </c:ext>
          </c:extLst>
        </c:ser>
        <c:ser>
          <c:idx val="4"/>
          <c:order val="4"/>
          <c:tx>
            <c:strRef>
              <c:f>Analysis_2_Adap_paper!$H$114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Analysis_2_Adap_paper!$H$115:$H$123</c:f>
              <c:numCache>
                <c:formatCode>0.00E+00</c:formatCode>
                <c:ptCount val="9"/>
                <c:pt idx="0">
                  <c:v>2.3326413914056002E-2</c:v>
                </c:pt>
                <c:pt idx="1">
                  <c:v>5.3387487200006797E-3</c:v>
                </c:pt>
                <c:pt idx="2">
                  <c:v>1.3098884142690101E-3</c:v>
                </c:pt>
                <c:pt idx="3">
                  <c:v>3.2668920213254802E-4</c:v>
                </c:pt>
                <c:pt idx="4">
                  <c:v>8.0971187375572504E-5</c:v>
                </c:pt>
                <c:pt idx="5">
                  <c:v>2.0017472440681799E-5</c:v>
                </c:pt>
                <c:pt idx="6">
                  <c:v>4.9462178956650797E-6</c:v>
                </c:pt>
                <c:pt idx="7">
                  <c:v>1.2220430858039601E-6</c:v>
                </c:pt>
                <c:pt idx="8">
                  <c:v>3.0191500031842897E-7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DC3-42D9-B3D9-E0FF86CEC28C}"/>
            </c:ext>
          </c:extLst>
        </c:ser>
        <c:ser>
          <c:idx val="5"/>
          <c:order val="5"/>
          <c:tx>
            <c:strRef>
              <c:f>Analysis_2_Adap_paper!$I$114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Analysis_2_Adap_paper!$I$115:$I$123</c:f>
              <c:numCache>
                <c:formatCode>0.00E+00</c:formatCode>
                <c:ptCount val="9"/>
                <c:pt idx="0">
                  <c:v>2.3326414827407601E-2</c:v>
                </c:pt>
                <c:pt idx="1">
                  <c:v>5.3387488055490701E-3</c:v>
                </c:pt>
                <c:pt idx="2">
                  <c:v>1.3098884299174299E-3</c:v>
                </c:pt>
                <c:pt idx="3">
                  <c:v>3.2668920550386199E-4</c:v>
                </c:pt>
                <c:pt idx="4">
                  <c:v>8.0971188169378497E-5</c:v>
                </c:pt>
                <c:pt idx="5">
                  <c:v>2.0017472633681099E-5</c:v>
                </c:pt>
                <c:pt idx="6">
                  <c:v>4.9462179430286701E-6</c:v>
                </c:pt>
                <c:pt idx="7">
                  <c:v>1.2220430974116401E-6</c:v>
                </c:pt>
                <c:pt idx="8">
                  <c:v>3.0191500320294901E-7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DC3-42D9-B3D9-E0FF86CEC28C}"/>
            </c:ext>
          </c:extLst>
        </c:ser>
        <c:ser>
          <c:idx val="6"/>
          <c:order val="6"/>
          <c:tx>
            <c:strRef>
              <c:f>Analysis_2_Adap_paper!$J$114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Analysis_2_Adap_paper!$J$115:$J$123</c:f>
              <c:numCache>
                <c:formatCode>0.00E+00</c:formatCode>
                <c:ptCount val="9"/>
                <c:pt idx="0">
                  <c:v>2.33265052500327E-2</c:v>
                </c:pt>
                <c:pt idx="1">
                  <c:v>5.3387572749336301E-3</c:v>
                </c:pt>
                <c:pt idx="2">
                  <c:v>1.30988997913437E-3</c:v>
                </c:pt>
                <c:pt idx="3">
                  <c:v>3.2668953927396702E-4</c:v>
                </c:pt>
                <c:pt idx="4">
                  <c:v>8.0971266760508602E-5</c:v>
                </c:pt>
                <c:pt idx="5">
                  <c:v>2.0017491741997499E-5</c:v>
                </c:pt>
                <c:pt idx="6">
                  <c:v>4.9462226384207504E-6</c:v>
                </c:pt>
                <c:pt idx="7">
                  <c:v>1.2220442553207E-6</c:v>
                </c:pt>
                <c:pt idx="8">
                  <c:v>3.0191528905285099E-7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DC3-42D9-B3D9-E0FF86CEC2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4DC3-42D9-B3D9-E0FF86CEC28C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Analysis_2_Adap_paper!$E$114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Analysis_2_Adap_paper!$E$115:$E$123</c:f>
              <c:numCache>
                <c:formatCode>0.00E+00</c:formatCode>
                <c:ptCount val="9"/>
                <c:pt idx="0">
                  <c:v>2.3326413914046801E-2</c:v>
                </c:pt>
                <c:pt idx="1">
                  <c:v>5.3387487199998097E-3</c:v>
                </c:pt>
                <c:pt idx="2">
                  <c:v>1.3098884142687299E-3</c:v>
                </c:pt>
                <c:pt idx="3">
                  <c:v>3.2668920213254401E-4</c:v>
                </c:pt>
                <c:pt idx="4">
                  <c:v>8.0971187375471904E-5</c:v>
                </c:pt>
                <c:pt idx="5">
                  <c:v>2.0017472440603699E-5</c:v>
                </c:pt>
                <c:pt idx="6">
                  <c:v>4.9462178956451303E-6</c:v>
                </c:pt>
                <c:pt idx="7">
                  <c:v>1.2220430857102799E-6</c:v>
                </c:pt>
                <c:pt idx="8">
                  <c:v>3.0191500022388602E-7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D0-4542-892C-4A6A51DCFCB5}"/>
            </c:ext>
          </c:extLst>
        </c:ser>
        <c:ser>
          <c:idx val="2"/>
          <c:order val="2"/>
          <c:tx>
            <c:strRef>
              <c:f>Analysis_2_Adap_paper!$F$114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Analysis_2_Adap_paper!$F$115:$F$123</c:f>
              <c:numCache>
                <c:formatCode>0.00E+00</c:formatCode>
                <c:ptCount val="9"/>
                <c:pt idx="0">
                  <c:v>2.3326413914046901E-2</c:v>
                </c:pt>
                <c:pt idx="1">
                  <c:v>5.3387487199998201E-3</c:v>
                </c:pt>
                <c:pt idx="2">
                  <c:v>1.30988841426878E-3</c:v>
                </c:pt>
                <c:pt idx="3">
                  <c:v>3.2668920213250601E-4</c:v>
                </c:pt>
                <c:pt idx="4">
                  <c:v>8.0971187375503102E-5</c:v>
                </c:pt>
                <c:pt idx="5">
                  <c:v>2.00174724406592E-5</c:v>
                </c:pt>
                <c:pt idx="6">
                  <c:v>4.9462178956112998E-6</c:v>
                </c:pt>
                <c:pt idx="7">
                  <c:v>1.2220430857733801E-6</c:v>
                </c:pt>
                <c:pt idx="8">
                  <c:v>3.01915000362664E-7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D0-4542-892C-4A6A51DCFCB5}"/>
            </c:ext>
          </c:extLst>
        </c:ser>
        <c:ser>
          <c:idx val="3"/>
          <c:order val="3"/>
          <c:tx>
            <c:strRef>
              <c:f>Analysis_2_Adap_paper!$G$114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Analysis_2_Adap_paper!$G$115:$G$123</c:f>
              <c:numCache>
                <c:formatCode>0.00E+00</c:formatCode>
                <c:ptCount val="9"/>
                <c:pt idx="0">
                  <c:v>2.33265052500327E-2</c:v>
                </c:pt>
                <c:pt idx="1">
                  <c:v>5.3387572749336301E-3</c:v>
                </c:pt>
                <c:pt idx="2">
                  <c:v>1.30988997913437E-3</c:v>
                </c:pt>
                <c:pt idx="3">
                  <c:v>3.2668953927396702E-4</c:v>
                </c:pt>
                <c:pt idx="4">
                  <c:v>8.0971266760508602E-5</c:v>
                </c:pt>
                <c:pt idx="5">
                  <c:v>2.0017491741997499E-5</c:v>
                </c:pt>
                <c:pt idx="6">
                  <c:v>4.9462226384207504E-6</c:v>
                </c:pt>
                <c:pt idx="7">
                  <c:v>1.2220442553207E-6</c:v>
                </c:pt>
                <c:pt idx="8">
                  <c:v>3.0191528905285099E-7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BD0-4542-892C-4A6A51DCFCB5}"/>
            </c:ext>
          </c:extLst>
        </c:ser>
        <c:ser>
          <c:idx val="4"/>
          <c:order val="4"/>
          <c:tx>
            <c:strRef>
              <c:f>Analysis_2_Adap_paper!$H$114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Analysis_2_Adap_paper!$H$115:$H$123</c:f>
              <c:numCache>
                <c:formatCode>0.00E+00</c:formatCode>
                <c:ptCount val="9"/>
                <c:pt idx="0">
                  <c:v>2.3326413914056002E-2</c:v>
                </c:pt>
                <c:pt idx="1">
                  <c:v>5.3387487200006797E-3</c:v>
                </c:pt>
                <c:pt idx="2">
                  <c:v>1.3098884142690101E-3</c:v>
                </c:pt>
                <c:pt idx="3">
                  <c:v>3.2668920213254802E-4</c:v>
                </c:pt>
                <c:pt idx="4">
                  <c:v>8.0971187375572504E-5</c:v>
                </c:pt>
                <c:pt idx="5">
                  <c:v>2.0017472440681799E-5</c:v>
                </c:pt>
                <c:pt idx="6">
                  <c:v>4.9462178956650797E-6</c:v>
                </c:pt>
                <c:pt idx="7">
                  <c:v>1.2220430858039601E-6</c:v>
                </c:pt>
                <c:pt idx="8">
                  <c:v>3.0191500031842897E-7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BD0-4542-892C-4A6A51DCFCB5}"/>
            </c:ext>
          </c:extLst>
        </c:ser>
        <c:ser>
          <c:idx val="5"/>
          <c:order val="5"/>
          <c:tx>
            <c:strRef>
              <c:f>Analysis_2_Adap_paper!$I$114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Analysis_2_Adap_paper!$I$115:$I$123</c:f>
              <c:numCache>
                <c:formatCode>0.00E+00</c:formatCode>
                <c:ptCount val="9"/>
                <c:pt idx="0">
                  <c:v>2.3326414827407601E-2</c:v>
                </c:pt>
                <c:pt idx="1">
                  <c:v>5.3387488055490701E-3</c:v>
                </c:pt>
                <c:pt idx="2">
                  <c:v>1.3098884299174299E-3</c:v>
                </c:pt>
                <c:pt idx="3">
                  <c:v>3.2668920550386199E-4</c:v>
                </c:pt>
                <c:pt idx="4">
                  <c:v>8.0971188169378497E-5</c:v>
                </c:pt>
                <c:pt idx="5">
                  <c:v>2.0017472633681099E-5</c:v>
                </c:pt>
                <c:pt idx="6">
                  <c:v>4.9462179430286701E-6</c:v>
                </c:pt>
                <c:pt idx="7">
                  <c:v>1.2220430974116401E-6</c:v>
                </c:pt>
                <c:pt idx="8">
                  <c:v>3.0191500320294901E-7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BD0-4542-892C-4A6A51DCFCB5}"/>
            </c:ext>
          </c:extLst>
        </c:ser>
        <c:ser>
          <c:idx val="6"/>
          <c:order val="6"/>
          <c:tx>
            <c:strRef>
              <c:f>Analysis_2_Adap_paper!$J$114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Analysis_2_Adap_paper!$J$115:$J$123</c:f>
              <c:numCache>
                <c:formatCode>0.00E+00</c:formatCode>
                <c:ptCount val="9"/>
                <c:pt idx="0">
                  <c:v>2.33265052500327E-2</c:v>
                </c:pt>
                <c:pt idx="1">
                  <c:v>5.3387572749336301E-3</c:v>
                </c:pt>
                <c:pt idx="2">
                  <c:v>1.30988997913437E-3</c:v>
                </c:pt>
                <c:pt idx="3">
                  <c:v>3.2668953927396702E-4</c:v>
                </c:pt>
                <c:pt idx="4">
                  <c:v>8.0971266760508602E-5</c:v>
                </c:pt>
                <c:pt idx="5">
                  <c:v>2.0017491741997499E-5</c:v>
                </c:pt>
                <c:pt idx="6">
                  <c:v>4.9462226384207504E-6</c:v>
                </c:pt>
                <c:pt idx="7">
                  <c:v>1.2220442553207E-6</c:v>
                </c:pt>
                <c:pt idx="8">
                  <c:v>3.0191528905285099E-7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BD0-4542-892C-4A6A51DCFC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5BD0-4542-892C-4A6A51DCFCB5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Analysis_3_Adap_paper!$E$115:$E$123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E4-449F-B306-266A5482096D}"/>
            </c:ext>
          </c:extLst>
        </c:ser>
        <c:ser>
          <c:idx val="2"/>
          <c:order val="2"/>
          <c:tx>
            <c:strRef>
              <c:f>Analysis_3_Adap_paper!$F$114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Analysis_3_Adap_paper!$F$115:$F$123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E4-449F-B306-266A5482096D}"/>
            </c:ext>
          </c:extLst>
        </c:ser>
        <c:ser>
          <c:idx val="3"/>
          <c:order val="3"/>
          <c:tx>
            <c:strRef>
              <c:f>Analysis_3_Adap_paper!$G$114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Analysis_3_Adap_paper!$G$115:$G$123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7E4-449F-B306-266A5482096D}"/>
            </c:ext>
          </c:extLst>
        </c:ser>
        <c:ser>
          <c:idx val="4"/>
          <c:order val="4"/>
          <c:tx>
            <c:strRef>
              <c:f>Analysis_3_Adap_paper!$H$114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Analysis_3_Adap_paper!$H$115:$H$123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7E4-449F-B306-266A5482096D}"/>
            </c:ext>
          </c:extLst>
        </c:ser>
        <c:ser>
          <c:idx val="5"/>
          <c:order val="5"/>
          <c:tx>
            <c:strRef>
              <c:f>Analysis_3_Adap_paper!$I$114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Analysis_3_Adap_paper!$I$115:$I$123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7E4-449F-B306-266A5482096D}"/>
            </c:ext>
          </c:extLst>
        </c:ser>
        <c:ser>
          <c:idx val="6"/>
          <c:order val="6"/>
          <c:tx>
            <c:strRef>
              <c:f>Analysis_3_Adap_paper!$J$114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Analysis_3_Adap_paper!$J$115:$J$123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7E4-449F-B306-266A548209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87E4-449F-B306-266A5482096D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Analysis_3_Adap_paper!$E$174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Analysis_3_Adap_paper!$E$175:$E$183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85-4554-8A78-15FCCCB252D0}"/>
            </c:ext>
          </c:extLst>
        </c:ser>
        <c:ser>
          <c:idx val="2"/>
          <c:order val="2"/>
          <c:tx>
            <c:strRef>
              <c:f>Analysis_3_Adap_paper!$F$174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Analysis_3_Adap_paper!$F$175:$F$183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85-4554-8A78-15FCCCB252D0}"/>
            </c:ext>
          </c:extLst>
        </c:ser>
        <c:ser>
          <c:idx val="3"/>
          <c:order val="3"/>
          <c:tx>
            <c:strRef>
              <c:f>Analysis_3_Adap_paper!$G$174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Analysis_3_Adap_paper!$G$175:$G$183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F85-4554-8A78-15FCCCB252D0}"/>
            </c:ext>
          </c:extLst>
        </c:ser>
        <c:ser>
          <c:idx val="4"/>
          <c:order val="4"/>
          <c:tx>
            <c:strRef>
              <c:f>Analysis_3_Adap_paper!$H$174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Analysis_3_Adap_paper!$H$175:$H$183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F85-4554-8A78-15FCCCB252D0}"/>
            </c:ext>
          </c:extLst>
        </c:ser>
        <c:ser>
          <c:idx val="5"/>
          <c:order val="5"/>
          <c:tx>
            <c:strRef>
              <c:f>Analysis_3_Adap_paper!$I$174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Analysis_3_Adap_paper!$I$175:$I$183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F85-4554-8A78-15FCCCB252D0}"/>
            </c:ext>
          </c:extLst>
        </c:ser>
        <c:ser>
          <c:idx val="6"/>
          <c:order val="6"/>
          <c:tx>
            <c:strRef>
              <c:f>Analysis_3_Adap_paper!$J$174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Analysis_3_Adap_paper!$J$175:$J$183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F85-4554-8A78-15FCCCB252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Analysis_3_Adap_paper!$D$174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Analysis_3_Adap_paper!$D$175:$D$183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F85-4554-8A78-15FCCCB252D0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Analysis_3_Adap_paper!$E$150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Analysis_3_Adap_paper!$E$151:$E$159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E55-46C6-9382-85174DCA6449}"/>
            </c:ext>
          </c:extLst>
        </c:ser>
        <c:ser>
          <c:idx val="2"/>
          <c:order val="2"/>
          <c:tx>
            <c:strRef>
              <c:f>Analysis_3_Adap_paper!$F$150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Analysis_3_Adap_paper!$F$151:$F$159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E55-46C6-9382-85174DCA6449}"/>
            </c:ext>
          </c:extLst>
        </c:ser>
        <c:ser>
          <c:idx val="3"/>
          <c:order val="3"/>
          <c:tx>
            <c:strRef>
              <c:f>Analysis_3_Adap_paper!$G$150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Analysis_3_Adap_paper!$G$151:$G$159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E55-46C6-9382-85174DCA6449}"/>
            </c:ext>
          </c:extLst>
        </c:ser>
        <c:ser>
          <c:idx val="4"/>
          <c:order val="4"/>
          <c:tx>
            <c:strRef>
              <c:f>Analysis_3_Adap_paper!$H$150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Analysis_3_Adap_paper!$H$151:$H$159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E55-46C6-9382-85174DCA6449}"/>
            </c:ext>
          </c:extLst>
        </c:ser>
        <c:ser>
          <c:idx val="5"/>
          <c:order val="5"/>
          <c:tx>
            <c:strRef>
              <c:f>Analysis_3_Adap_paper!$I$150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Analysis_3_Adap_paper!$I$151:$I$159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E55-46C6-9382-85174DCA6449}"/>
            </c:ext>
          </c:extLst>
        </c:ser>
        <c:ser>
          <c:idx val="6"/>
          <c:order val="6"/>
          <c:tx>
            <c:strRef>
              <c:f>Analysis_3_Adap_paper!$J$150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Analysis_3_Adap_paper!$J$151:$J$159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E55-46C6-9382-85174DCA64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Analysis_3_Adap_paper!$D$150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Analysis_3_Adap_paper!$D$151:$D$159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BE55-46C6-9382-85174DCA6449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Analysis_3_Adap_paper!$E$162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Analysis_3_Adap_paper!$E$163:$E$171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CC-4BF3-9B20-5DB1A7B998AF}"/>
            </c:ext>
          </c:extLst>
        </c:ser>
        <c:ser>
          <c:idx val="2"/>
          <c:order val="2"/>
          <c:tx>
            <c:strRef>
              <c:f>Analysis_3_Adap_paper!$F$162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Analysis_3_Adap_paper!$F$163:$F$171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CC-4BF3-9B20-5DB1A7B998AF}"/>
            </c:ext>
          </c:extLst>
        </c:ser>
        <c:ser>
          <c:idx val="3"/>
          <c:order val="3"/>
          <c:tx>
            <c:strRef>
              <c:f>Analysis_3_Adap_paper!$G$162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Analysis_3_Adap_paper!$G$163:$G$171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2CC-4BF3-9B20-5DB1A7B998AF}"/>
            </c:ext>
          </c:extLst>
        </c:ser>
        <c:ser>
          <c:idx val="4"/>
          <c:order val="4"/>
          <c:tx>
            <c:strRef>
              <c:f>Analysis_3_Adap_paper!$H$162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Analysis_3_Adap_paper!$H$163:$H$171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2CC-4BF3-9B20-5DB1A7B998AF}"/>
            </c:ext>
          </c:extLst>
        </c:ser>
        <c:ser>
          <c:idx val="5"/>
          <c:order val="5"/>
          <c:tx>
            <c:strRef>
              <c:f>Analysis_3_Adap_paper!$I$162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Analysis_3_Adap_paper!$I$163:$I$171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2CC-4BF3-9B20-5DB1A7B998AF}"/>
            </c:ext>
          </c:extLst>
        </c:ser>
        <c:ser>
          <c:idx val="6"/>
          <c:order val="6"/>
          <c:tx>
            <c:strRef>
              <c:f>Analysis_3_Adap_paper!$J$162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Analysis_3_Adap_paper!$J$163:$J$171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2CC-4BF3-9B20-5DB1A7B998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Analysis_3_Adap_paper!$D$162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Analysis_3_Adap_paper!$D$163:$D$171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62CC-4BF3-9B20-5DB1A7B998AF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Analysis_3_Adap_paper!$E$115:$E$123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EC4-413F-BF53-BFB09F7C3670}"/>
            </c:ext>
          </c:extLst>
        </c:ser>
        <c:ser>
          <c:idx val="2"/>
          <c:order val="2"/>
          <c:tx>
            <c:strRef>
              <c:f>Analysis_3_Adap_paper!$F$114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Analysis_3_Adap_paper!$F$115:$F$123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EC4-413F-BF53-BFB09F7C3670}"/>
            </c:ext>
          </c:extLst>
        </c:ser>
        <c:ser>
          <c:idx val="3"/>
          <c:order val="3"/>
          <c:tx>
            <c:strRef>
              <c:f>Analysis_3_Adap_paper!$G$114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Analysis_3_Adap_paper!$G$115:$G$123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EC4-413F-BF53-BFB09F7C3670}"/>
            </c:ext>
          </c:extLst>
        </c:ser>
        <c:ser>
          <c:idx val="4"/>
          <c:order val="4"/>
          <c:tx>
            <c:strRef>
              <c:f>Analysis_3_Adap_paper!$H$114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Analysis_3_Adap_paper!$H$115:$H$123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EC4-413F-BF53-BFB09F7C3670}"/>
            </c:ext>
          </c:extLst>
        </c:ser>
        <c:ser>
          <c:idx val="5"/>
          <c:order val="5"/>
          <c:tx>
            <c:strRef>
              <c:f>Analysis_3_Adap_paper!$I$114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Analysis_3_Adap_paper!$I$115:$I$123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EC4-413F-BF53-BFB09F7C3670}"/>
            </c:ext>
          </c:extLst>
        </c:ser>
        <c:ser>
          <c:idx val="6"/>
          <c:order val="6"/>
          <c:tx>
            <c:strRef>
              <c:f>Analysis_3_Adap_paper!$J$114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Analysis_3_Adap_paper!$J$115:$J$123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EC4-413F-BF53-BFB09F7C36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8EC4-413F-BF53-BFB09F7C3670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Analysis_3_Adap_paper!$E$115:$E$123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43-43C2-A966-7CC3EFDAF100}"/>
            </c:ext>
          </c:extLst>
        </c:ser>
        <c:ser>
          <c:idx val="2"/>
          <c:order val="2"/>
          <c:tx>
            <c:strRef>
              <c:f>Analysis_3_Adap_paper!$F$114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Analysis_3_Adap_paper!$F$115:$F$123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43-43C2-A966-7CC3EFDAF100}"/>
            </c:ext>
          </c:extLst>
        </c:ser>
        <c:ser>
          <c:idx val="3"/>
          <c:order val="3"/>
          <c:tx>
            <c:strRef>
              <c:f>Analysis_3_Adap_paper!$G$114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Analysis_3_Adap_paper!$G$115:$G$123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A43-43C2-A966-7CC3EFDAF100}"/>
            </c:ext>
          </c:extLst>
        </c:ser>
        <c:ser>
          <c:idx val="4"/>
          <c:order val="4"/>
          <c:tx>
            <c:strRef>
              <c:f>Analysis_3_Adap_paper!$H$114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Analysis_3_Adap_paper!$H$115:$H$123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A43-43C2-A966-7CC3EFDAF100}"/>
            </c:ext>
          </c:extLst>
        </c:ser>
        <c:ser>
          <c:idx val="5"/>
          <c:order val="5"/>
          <c:tx>
            <c:strRef>
              <c:f>Analysis_3_Adap_paper!$I$114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Analysis_3_Adap_paper!$I$115:$I$123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A43-43C2-A966-7CC3EFDAF100}"/>
            </c:ext>
          </c:extLst>
        </c:ser>
        <c:ser>
          <c:idx val="6"/>
          <c:order val="6"/>
          <c:tx>
            <c:strRef>
              <c:f>Analysis_3_Adap_paper!$J$114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Analysis_3_Adap_paper!$J$115:$J$123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A43-43C2-A966-7CC3EFDAF1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A43-43C2-A966-7CC3EFDAF100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Analysis_3_Adap_paper!$E$115:$E$123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A2-4944-975E-8D31A0D7D7AD}"/>
            </c:ext>
          </c:extLst>
        </c:ser>
        <c:ser>
          <c:idx val="2"/>
          <c:order val="2"/>
          <c:tx>
            <c:strRef>
              <c:f>Analysis_3_Adap_paper!$F$114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Analysis_3_Adap_paper!$F$115:$F$123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A2-4944-975E-8D31A0D7D7AD}"/>
            </c:ext>
          </c:extLst>
        </c:ser>
        <c:ser>
          <c:idx val="3"/>
          <c:order val="3"/>
          <c:tx>
            <c:strRef>
              <c:f>Analysis_3_Adap_paper!$G$114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Analysis_3_Adap_paper!$G$115:$G$123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2A2-4944-975E-8D31A0D7D7AD}"/>
            </c:ext>
          </c:extLst>
        </c:ser>
        <c:ser>
          <c:idx val="4"/>
          <c:order val="4"/>
          <c:tx>
            <c:strRef>
              <c:f>Analysis_3_Adap_paper!$H$114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Analysis_3_Adap_paper!$H$115:$H$123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2A2-4944-975E-8D31A0D7D7AD}"/>
            </c:ext>
          </c:extLst>
        </c:ser>
        <c:ser>
          <c:idx val="5"/>
          <c:order val="5"/>
          <c:tx>
            <c:strRef>
              <c:f>Analysis_3_Adap_paper!$I$114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Analysis_3_Adap_paper!$I$115:$I$123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2A2-4944-975E-8D31A0D7D7AD}"/>
            </c:ext>
          </c:extLst>
        </c:ser>
        <c:ser>
          <c:idx val="6"/>
          <c:order val="6"/>
          <c:tx>
            <c:strRef>
              <c:f>Analysis_3_Adap_paper!$J$114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Analysis_3_Adap_paper!$J$115:$J$123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2A2-4944-975E-8D31A0D7D7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12A2-4944-975E-8D31A0D7D7AD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Analysis_3_Adap_paper!$E$115:$E$123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CB2-4A2E-9E87-7C1E87867CCD}"/>
            </c:ext>
          </c:extLst>
        </c:ser>
        <c:ser>
          <c:idx val="2"/>
          <c:order val="2"/>
          <c:tx>
            <c:strRef>
              <c:f>Analysis_3_Adap_paper!$F$114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Analysis_3_Adap_paper!$F$115:$F$123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CB2-4A2E-9E87-7C1E87867CCD}"/>
            </c:ext>
          </c:extLst>
        </c:ser>
        <c:ser>
          <c:idx val="3"/>
          <c:order val="3"/>
          <c:tx>
            <c:strRef>
              <c:f>Analysis_3_Adap_paper!$G$114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Analysis_3_Adap_paper!$G$115:$G$123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CB2-4A2E-9E87-7C1E87867CCD}"/>
            </c:ext>
          </c:extLst>
        </c:ser>
        <c:ser>
          <c:idx val="4"/>
          <c:order val="4"/>
          <c:tx>
            <c:strRef>
              <c:f>Analysis_3_Adap_paper!$H$114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Analysis_3_Adap_paper!$H$115:$H$123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CB2-4A2E-9E87-7C1E87867CCD}"/>
            </c:ext>
          </c:extLst>
        </c:ser>
        <c:ser>
          <c:idx val="5"/>
          <c:order val="5"/>
          <c:tx>
            <c:strRef>
              <c:f>Analysis_3_Adap_paper!$I$114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Analysis_3_Adap_paper!$I$115:$I$123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CB2-4A2E-9E87-7C1E87867CCD}"/>
            </c:ext>
          </c:extLst>
        </c:ser>
        <c:ser>
          <c:idx val="6"/>
          <c:order val="6"/>
          <c:tx>
            <c:strRef>
              <c:f>Analysis_3_Adap_paper!$J$114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Analysis_3_Adap_paper!$J$115:$J$123</c:f>
              <c:numCache>
                <c:formatCode>0.00E+00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CB2-4A2E-9E87-7C1E87867C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FCB2-4A2E-9E87-7C1E87867CCD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Analysis_4_Adap_paper!$E$114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Analysis_4_Adap_paper!$E$115:$E$123</c:f>
              <c:numCache>
                <c:formatCode>0.00E+00</c:formatCode>
                <c:ptCount val="9"/>
                <c:pt idx="0">
                  <c:v>0.165447813689236</c:v>
                </c:pt>
                <c:pt idx="1">
                  <c:v>4.2566901879314202E-2</c:v>
                </c:pt>
                <c:pt idx="2">
                  <c:v>1.07928132302057E-2</c:v>
                </c:pt>
                <c:pt idx="3">
                  <c:v>2.7226175374330799E-3</c:v>
                </c:pt>
                <c:pt idx="4">
                  <c:v>6.8193702005325796E-4</c:v>
                </c:pt>
                <c:pt idx="5">
                  <c:v>1.69765458964743E-4</c:v>
                </c:pt>
                <c:pt idx="6">
                  <c:v>4.2108870058843403E-5</c:v>
                </c:pt>
                <c:pt idx="7">
                  <c:v>1.04244289556021E-5</c:v>
                </c:pt>
                <c:pt idx="8">
                  <c:v>2.5780627690430402E-6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65-4578-B226-9B9F45E08E7D}"/>
            </c:ext>
          </c:extLst>
        </c:ser>
        <c:ser>
          <c:idx val="2"/>
          <c:order val="2"/>
          <c:tx>
            <c:strRef>
              <c:f>Analysis_4_Adap_paper!$F$114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Analysis_4_Adap_paper!$F$115:$F$123</c:f>
              <c:numCache>
                <c:formatCode>0.00E+00</c:formatCode>
                <c:ptCount val="9"/>
                <c:pt idx="0">
                  <c:v>0.165447813689236</c:v>
                </c:pt>
                <c:pt idx="1">
                  <c:v>4.2566901879313702E-2</c:v>
                </c:pt>
                <c:pt idx="2">
                  <c:v>1.07928132302057E-2</c:v>
                </c:pt>
                <c:pt idx="3">
                  <c:v>2.7226175374313001E-3</c:v>
                </c:pt>
                <c:pt idx="4">
                  <c:v>6.8193702005414603E-4</c:v>
                </c:pt>
                <c:pt idx="5">
                  <c:v>1.6976545896429899E-4</c:v>
                </c:pt>
                <c:pt idx="6">
                  <c:v>4.21088700583993E-5</c:v>
                </c:pt>
                <c:pt idx="7">
                  <c:v>1.04244289542698E-5</c:v>
                </c:pt>
                <c:pt idx="8">
                  <c:v>2.5780627685989501E-6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65-4578-B226-9B9F45E08E7D}"/>
            </c:ext>
          </c:extLst>
        </c:ser>
        <c:ser>
          <c:idx val="3"/>
          <c:order val="3"/>
          <c:tx>
            <c:strRef>
              <c:f>Analysis_4_Adap_paper!$G$114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Analysis_4_Adap_paper!$G$115:$G$123</c:f>
              <c:numCache>
                <c:formatCode>0.00E+00</c:formatCode>
                <c:ptCount val="9"/>
                <c:pt idx="0">
                  <c:v>0.16544805585905401</c:v>
                </c:pt>
                <c:pt idx="1">
                  <c:v>4.2566940119349798E-2</c:v>
                </c:pt>
                <c:pt idx="2">
                  <c:v>1.07928203863649E-2</c:v>
                </c:pt>
                <c:pt idx="3">
                  <c:v>2.7226190431206502E-3</c:v>
                </c:pt>
                <c:pt idx="4">
                  <c:v>6.8193736816368701E-4</c:v>
                </c:pt>
                <c:pt idx="5">
                  <c:v>1.6976554303660399E-4</c:v>
                </c:pt>
                <c:pt idx="6">
                  <c:v>4.2108890678793602E-5</c:v>
                </c:pt>
                <c:pt idx="7">
                  <c:v>1.0424434037314901E-5</c:v>
                </c:pt>
                <c:pt idx="8">
                  <c:v>2.57806402270688E-6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365-4578-B226-9B9F45E08E7D}"/>
            </c:ext>
          </c:extLst>
        </c:ser>
        <c:ser>
          <c:idx val="4"/>
          <c:order val="4"/>
          <c:tx>
            <c:strRef>
              <c:f>Analysis_4_Adap_paper!$H$114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Analysis_4_Adap_paper!$H$115:$H$123</c:f>
              <c:numCache>
                <c:formatCode>0.00E+00</c:formatCode>
                <c:ptCount val="9"/>
                <c:pt idx="0">
                  <c:v>0.16544781368926101</c:v>
                </c:pt>
                <c:pt idx="1">
                  <c:v>4.2566901879318601E-2</c:v>
                </c:pt>
                <c:pt idx="2">
                  <c:v>1.0792813230207501E-2</c:v>
                </c:pt>
                <c:pt idx="3">
                  <c:v>2.7226175374330799E-3</c:v>
                </c:pt>
                <c:pt idx="4">
                  <c:v>6.8193702005414603E-4</c:v>
                </c:pt>
                <c:pt idx="5">
                  <c:v>1.6976545896518701E-4</c:v>
                </c:pt>
                <c:pt idx="6">
                  <c:v>4.2108870059731602E-5</c:v>
                </c:pt>
                <c:pt idx="7">
                  <c:v>1.04244289556021E-5</c:v>
                </c:pt>
                <c:pt idx="8">
                  <c:v>2.5780627690430402E-6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365-4578-B226-9B9F45E08E7D}"/>
            </c:ext>
          </c:extLst>
        </c:ser>
        <c:ser>
          <c:idx val="5"/>
          <c:order val="5"/>
          <c:tx>
            <c:strRef>
              <c:f>Analysis_4_Adap_paper!$I$114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Analysis_4_Adap_paper!$I$115:$I$123</c:f>
              <c:numCache>
                <c:formatCode>0.00E+00</c:formatCode>
                <c:ptCount val="9"/>
                <c:pt idx="0">
                  <c:v>0.16544781611093601</c:v>
                </c:pt>
                <c:pt idx="1">
                  <c:v>4.2566902261715403E-2</c:v>
                </c:pt>
                <c:pt idx="2">
                  <c:v>1.0792813301767099E-2</c:v>
                </c:pt>
                <c:pt idx="3">
                  <c:v>2.72261755248948E-3</c:v>
                </c:pt>
                <c:pt idx="4">
                  <c:v>6.8193702353491704E-4</c:v>
                </c:pt>
                <c:pt idx="5">
                  <c:v>1.6976545980540401E-4</c:v>
                </c:pt>
                <c:pt idx="6">
                  <c:v>4.2108870264012598E-5</c:v>
                </c:pt>
                <c:pt idx="7">
                  <c:v>1.04244290053401E-5</c:v>
                </c:pt>
                <c:pt idx="8">
                  <c:v>2.57806278058936E-6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365-4578-B226-9B9F45E08E7D}"/>
            </c:ext>
          </c:extLst>
        </c:ser>
        <c:ser>
          <c:idx val="6"/>
          <c:order val="6"/>
          <c:tx>
            <c:strRef>
              <c:f>Analysis_4_Adap_paper!$J$114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Analysis_4_Adap_paper!$J$115:$J$123</c:f>
              <c:numCache>
                <c:formatCode>0.00E+00</c:formatCode>
                <c:ptCount val="9"/>
                <c:pt idx="0">
                  <c:v>0.16544805585905401</c:v>
                </c:pt>
                <c:pt idx="1">
                  <c:v>4.2566940119349798E-2</c:v>
                </c:pt>
                <c:pt idx="2">
                  <c:v>1.07928203863649E-2</c:v>
                </c:pt>
                <c:pt idx="3">
                  <c:v>2.7226190431206502E-3</c:v>
                </c:pt>
                <c:pt idx="4">
                  <c:v>6.8193736816368701E-4</c:v>
                </c:pt>
                <c:pt idx="5">
                  <c:v>1.6976554303660399E-4</c:v>
                </c:pt>
                <c:pt idx="6">
                  <c:v>4.2108890678793602E-5</c:v>
                </c:pt>
                <c:pt idx="7">
                  <c:v>1.0424434037314901E-5</c:v>
                </c:pt>
                <c:pt idx="8">
                  <c:v>2.57806402270688E-6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365-4578-B226-9B9F45E08E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F365-4578-B226-9B9F45E08E7D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Analysis_4_Adap_paper!$E$174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Analysis_4_Adap_paper!$E$175:$E$183</c:f>
              <c:numCache>
                <c:formatCode>0.00E+00</c:formatCode>
                <c:ptCount val="9"/>
                <c:pt idx="0">
                  <c:v>1.4826122504709299E-2</c:v>
                </c:pt>
                <c:pt idx="1">
                  <c:v>6.6147121520826002E-4</c:v>
                </c:pt>
                <c:pt idx="2">
                  <c:v>1.0112162787554599E-5</c:v>
                </c:pt>
                <c:pt idx="3">
                  <c:v>2.6500642649014299E-7</c:v>
                </c:pt>
                <c:pt idx="4">
                  <c:v>1.36730581589367E-7</c:v>
                </c:pt>
                <c:pt idx="5">
                  <c:v>6.9472396961498702E-7</c:v>
                </c:pt>
                <c:pt idx="6">
                  <c:v>1.7683088347336499E-6</c:v>
                </c:pt>
                <c:pt idx="7">
                  <c:v>1.7634478266797E-5</c:v>
                </c:pt>
                <c:pt idx="8">
                  <c:v>6.90233335272207E-5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F79-4157-8944-39D375885081}"/>
            </c:ext>
          </c:extLst>
        </c:ser>
        <c:ser>
          <c:idx val="2"/>
          <c:order val="2"/>
          <c:tx>
            <c:strRef>
              <c:f>Analysis_4_Adap_paper!$F$174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Analysis_4_Adap_paper!$F$175:$F$183</c:f>
              <c:numCache>
                <c:formatCode>0.00E+00</c:formatCode>
                <c:ptCount val="9"/>
                <c:pt idx="0">
                  <c:v>1.4826122504709299E-2</c:v>
                </c:pt>
                <c:pt idx="1">
                  <c:v>5.0281421551363599E-4</c:v>
                </c:pt>
                <c:pt idx="2">
                  <c:v>3.3179760362592498E-6</c:v>
                </c:pt>
                <c:pt idx="3">
                  <c:v>6.4816854916320602E-9</c:v>
                </c:pt>
                <c:pt idx="4">
                  <c:v>2.4723819167695499E-9</c:v>
                </c:pt>
                <c:pt idx="5">
                  <c:v>1.1086699429058E-8</c:v>
                </c:pt>
                <c:pt idx="6">
                  <c:v>7.8557112941161402E-9</c:v>
                </c:pt>
                <c:pt idx="7">
                  <c:v>1.19544793520429E-7</c:v>
                </c:pt>
                <c:pt idx="8">
                  <c:v>1.1225822506326299E-6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F79-4157-8944-39D375885081}"/>
            </c:ext>
          </c:extLst>
        </c:ser>
        <c:ser>
          <c:idx val="3"/>
          <c:order val="3"/>
          <c:tx>
            <c:strRef>
              <c:f>Analysis_4_Adap_paper!$G$174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Analysis_4_Adap_paper!$G$175:$G$183</c:f>
              <c:numCache>
                <c:formatCode>0.00E+00</c:formatCode>
                <c:ptCount val="9"/>
                <c:pt idx="0">
                  <c:v>1.482612250423E-2</c:v>
                </c:pt>
                <c:pt idx="1">
                  <c:v>5.0281421411423901E-4</c:v>
                </c:pt>
                <c:pt idx="2">
                  <c:v>3.3195205103969101E-6</c:v>
                </c:pt>
                <c:pt idx="3">
                  <c:v>9.6590401465808201E-7</c:v>
                </c:pt>
                <c:pt idx="4">
                  <c:v>4.2363087252720498E-6</c:v>
                </c:pt>
                <c:pt idx="5">
                  <c:v>1.2149570147540399E-5</c:v>
                </c:pt>
                <c:pt idx="6">
                  <c:v>3.7023614355664798E-5</c:v>
                </c:pt>
                <c:pt idx="7">
                  <c:v>1.1735551916320999E-3</c:v>
                </c:pt>
                <c:pt idx="8">
                  <c:v>0.14711433022682899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F79-4157-8944-39D375885081}"/>
            </c:ext>
          </c:extLst>
        </c:ser>
        <c:ser>
          <c:idx val="4"/>
          <c:order val="4"/>
          <c:tx>
            <c:strRef>
              <c:f>Analysis_4_Adap_paper!$H$174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Analysis_4_Adap_paper!$H$175:$H$183</c:f>
              <c:numCache>
                <c:formatCode>0.00E+00</c:formatCode>
                <c:ptCount val="9"/>
                <c:pt idx="0">
                  <c:v>1.48261409188013E-2</c:v>
                </c:pt>
                <c:pt idx="1">
                  <c:v>5.0284664852014702E-4</c:v>
                </c:pt>
                <c:pt idx="2">
                  <c:v>5.9147835070892401E-6</c:v>
                </c:pt>
                <c:pt idx="3">
                  <c:v>1.02726367561395E-7</c:v>
                </c:pt>
                <c:pt idx="4">
                  <c:v>1.6492490308026201E-9</c:v>
                </c:pt>
                <c:pt idx="5">
                  <c:v>2.6696196340017199E-10</c:v>
                </c:pt>
                <c:pt idx="6">
                  <c:v>2.7349600897839498E-10</c:v>
                </c:pt>
                <c:pt idx="7">
                  <c:v>2.7384255207865902E-10</c:v>
                </c:pt>
                <c:pt idx="8">
                  <c:v>2.7246355181799301E-10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F79-4157-8944-39D375885081}"/>
            </c:ext>
          </c:extLst>
        </c:ser>
        <c:ser>
          <c:idx val="5"/>
          <c:order val="5"/>
          <c:tx>
            <c:strRef>
              <c:f>Analysis_4_Adap_paper!$I$174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Analysis_4_Adap_paper!$I$175:$I$183</c:f>
              <c:numCache>
                <c:formatCode>0.00E+00</c:formatCode>
                <c:ptCount val="9"/>
                <c:pt idx="0">
                  <c:v>1.48261225063055E-2</c:v>
                </c:pt>
                <c:pt idx="1">
                  <c:v>5.0281422172246903E-4</c:v>
                </c:pt>
                <c:pt idx="2">
                  <c:v>3.3195546670664001E-6</c:v>
                </c:pt>
                <c:pt idx="3">
                  <c:v>1.6333782673397701E-8</c:v>
                </c:pt>
                <c:pt idx="4">
                  <c:v>1.05298947739896E-8</c:v>
                </c:pt>
                <c:pt idx="5">
                  <c:v>1.0618780175496E-8</c:v>
                </c:pt>
                <c:pt idx="6">
                  <c:v>1.05964749047118E-8</c:v>
                </c:pt>
                <c:pt idx="7">
                  <c:v>1.6314547256293099E-7</c:v>
                </c:pt>
                <c:pt idx="8">
                  <c:v>2.4516808721070401E-5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F79-4157-8944-39D375885081}"/>
            </c:ext>
          </c:extLst>
        </c:ser>
        <c:ser>
          <c:idx val="6"/>
          <c:order val="6"/>
          <c:tx>
            <c:strRef>
              <c:f>Analysis_4_Adap_paper!$J$174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Analysis_4_Adap_paper!$J$175:$J$183</c:f>
              <c:numCache>
                <c:formatCode>0.00E+00</c:formatCode>
                <c:ptCount val="9"/>
                <c:pt idx="0">
                  <c:v>1.4844581557113099E-2</c:v>
                </c:pt>
                <c:pt idx="1">
                  <c:v>5.3920208249780505E-4</c:v>
                </c:pt>
                <c:pt idx="2">
                  <c:v>2.5864986594352301E-5</c:v>
                </c:pt>
                <c:pt idx="3">
                  <c:v>8.66873508551784E-7</c:v>
                </c:pt>
                <c:pt idx="4">
                  <c:v>2.7191961670252701E-8</c:v>
                </c:pt>
                <c:pt idx="5">
                  <c:v>7.2585884464584504E-10</c:v>
                </c:pt>
                <c:pt idx="6">
                  <c:v>1.95323962517235E-11</c:v>
                </c:pt>
                <c:pt idx="7">
                  <c:v>8.1055887346065595E-12</c:v>
                </c:pt>
                <c:pt idx="8">
                  <c:v>8.0917237904711293E-12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F79-4157-8944-39D3758850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Analysis_4_Adap_paper!$D$174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Analysis_4_Adap_paper!$D$175:$D$183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5F79-4157-8944-39D375885081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Analysis_4_Adap_paper!$E$150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Analysis_4_Adap_paper!$E$151:$E$159</c:f>
              <c:numCache>
                <c:formatCode>0.00E+00</c:formatCode>
                <c:ptCount val="9"/>
                <c:pt idx="0">
                  <c:v>5.1338284209774203E-2</c:v>
                </c:pt>
                <c:pt idx="1">
                  <c:v>1.0633338654717901E-2</c:v>
                </c:pt>
                <c:pt idx="2">
                  <c:v>2.2001994654434701E-3</c:v>
                </c:pt>
                <c:pt idx="3">
                  <c:v>6.5300310058624602E-4</c:v>
                </c:pt>
                <c:pt idx="4">
                  <c:v>3.7094074849619498E-4</c:v>
                </c:pt>
                <c:pt idx="5">
                  <c:v>3.2441625364310002E-4</c:v>
                </c:pt>
                <c:pt idx="6">
                  <c:v>3.1042175478912499E-4</c:v>
                </c:pt>
                <c:pt idx="7">
                  <c:v>3.03388891066624E-4</c:v>
                </c:pt>
                <c:pt idx="8">
                  <c:v>2.99879627411847E-4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A59-4EFE-B4EA-DEB58EED571B}"/>
            </c:ext>
          </c:extLst>
        </c:ser>
        <c:ser>
          <c:idx val="2"/>
          <c:order val="2"/>
          <c:tx>
            <c:strRef>
              <c:f>Analysis_4_Adap_paper!$F$150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Analysis_4_Adap_paper!$F$151:$F$159</c:f>
              <c:numCache>
                <c:formatCode>0.00E+00</c:formatCode>
                <c:ptCount val="9"/>
                <c:pt idx="0">
                  <c:v>5.1338284209774203E-2</c:v>
                </c:pt>
                <c:pt idx="1">
                  <c:v>5.57744207965216E-3</c:v>
                </c:pt>
                <c:pt idx="2">
                  <c:v>3.5902380776242599E-4</c:v>
                </c:pt>
                <c:pt idx="3">
                  <c:v>1.7065573000074601E-5</c:v>
                </c:pt>
                <c:pt idx="4">
                  <c:v>8.12140725781063E-7</c:v>
                </c:pt>
                <c:pt idx="5">
                  <c:v>4.23371155910956E-8</c:v>
                </c:pt>
                <c:pt idx="6">
                  <c:v>2.26992913354706E-9</c:v>
                </c:pt>
                <c:pt idx="7">
                  <c:v>1.2204948163230199E-10</c:v>
                </c:pt>
                <c:pt idx="8">
                  <c:v>6.5902838741749203E-12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A59-4EFE-B4EA-DEB58EED571B}"/>
            </c:ext>
          </c:extLst>
        </c:ser>
        <c:ser>
          <c:idx val="3"/>
          <c:order val="3"/>
          <c:tx>
            <c:strRef>
              <c:f>Analysis_4_Adap_paper!$G$150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Analysis_4_Adap_paper!$G$151:$G$159</c:f>
              <c:numCache>
                <c:formatCode>0.00E+00</c:formatCode>
                <c:ptCount val="9"/>
                <c:pt idx="0">
                  <c:v>5.1338284209779497E-2</c:v>
                </c:pt>
                <c:pt idx="1">
                  <c:v>1.0633338654812001E-2</c:v>
                </c:pt>
                <c:pt idx="2">
                  <c:v>2.2001994623312899E-3</c:v>
                </c:pt>
                <c:pt idx="3">
                  <c:v>6.5300327437078898E-4</c:v>
                </c:pt>
                <c:pt idx="4">
                  <c:v>3.7094129347448003E-4</c:v>
                </c:pt>
                <c:pt idx="5">
                  <c:v>3.2447782522382302E-4</c:v>
                </c:pt>
                <c:pt idx="6">
                  <c:v>3.1046296535830399E-4</c:v>
                </c:pt>
                <c:pt idx="7">
                  <c:v>3.0339535649392903E-4</c:v>
                </c:pt>
                <c:pt idx="8">
                  <c:v>2.9988410123049598E-4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A59-4EFE-B4EA-DEB58EED571B}"/>
            </c:ext>
          </c:extLst>
        </c:ser>
        <c:ser>
          <c:idx val="4"/>
          <c:order val="4"/>
          <c:tx>
            <c:strRef>
              <c:f>Analysis_4_Adap_paper!$H$150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Analysis_4_Adap_paper!$H$151:$H$159</c:f>
              <c:numCache>
                <c:formatCode>0.00E+00</c:formatCode>
                <c:ptCount val="9"/>
                <c:pt idx="0">
                  <c:v>5.1338284209779497E-2</c:v>
                </c:pt>
                <c:pt idx="1">
                  <c:v>5.57744207965216E-3</c:v>
                </c:pt>
                <c:pt idx="2">
                  <c:v>3.5902380783969697E-4</c:v>
                </c:pt>
                <c:pt idx="3">
                  <c:v>1.70655731421831E-5</c:v>
                </c:pt>
                <c:pt idx="4">
                  <c:v>8.1213890323894504E-7</c:v>
                </c:pt>
                <c:pt idx="5">
                  <c:v>4.2327276350562202E-8</c:v>
                </c:pt>
                <c:pt idx="6">
                  <c:v>2.27014007592174E-9</c:v>
                </c:pt>
                <c:pt idx="7">
                  <c:v>1.22370558131024E-10</c:v>
                </c:pt>
                <c:pt idx="8">
                  <c:v>8.5313978104295497E-12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A59-4EFE-B4EA-DEB58EED571B}"/>
            </c:ext>
          </c:extLst>
        </c:ser>
        <c:ser>
          <c:idx val="5"/>
          <c:order val="5"/>
          <c:tx>
            <c:strRef>
              <c:f>Analysis_4_Adap_paper!$I$150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Analysis_4_Adap_paper!$I$151:$I$159</c:f>
              <c:numCache>
                <c:formatCode>0.00E+00</c:formatCode>
                <c:ptCount val="9"/>
                <c:pt idx="0">
                  <c:v>5.1338315687428498E-2</c:v>
                </c:pt>
                <c:pt idx="1">
                  <c:v>1.0633392986510301E-2</c:v>
                </c:pt>
                <c:pt idx="2">
                  <c:v>2.2008311473786699E-3</c:v>
                </c:pt>
                <c:pt idx="3">
                  <c:v>6.9916798366076395E-4</c:v>
                </c:pt>
                <c:pt idx="4">
                  <c:v>5.1536220057357696E-4</c:v>
                </c:pt>
                <c:pt idx="5">
                  <c:v>4.2941789342965098E-4</c:v>
                </c:pt>
                <c:pt idx="6">
                  <c:v>3.78098780889235E-4</c:v>
                </c:pt>
                <c:pt idx="7">
                  <c:v>3.4560588114285098E-4</c:v>
                </c:pt>
                <c:pt idx="8">
                  <c:v>3.2431900456852898E-4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A59-4EFE-B4EA-DEB58EED571B}"/>
            </c:ext>
          </c:extLst>
        </c:ser>
        <c:ser>
          <c:idx val="6"/>
          <c:order val="6"/>
          <c:tx>
            <c:strRef>
              <c:f>Analysis_4_Adap_paper!$J$150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Analysis_4_Adap_paper!$J$151:$J$159</c:f>
              <c:numCache>
                <c:formatCode>0.00E+00</c:formatCode>
                <c:ptCount val="9"/>
                <c:pt idx="0">
                  <c:v>5.1338598985735999E-2</c:v>
                </c:pt>
                <c:pt idx="1">
                  <c:v>5.5775692916166797E-3</c:v>
                </c:pt>
                <c:pt idx="2">
                  <c:v>3.5937458697832199E-4</c:v>
                </c:pt>
                <c:pt idx="3">
                  <c:v>1.89857050205688E-5</c:v>
                </c:pt>
                <c:pt idx="4">
                  <c:v>1.1623691142936799E-6</c:v>
                </c:pt>
                <c:pt idx="5">
                  <c:v>6.9672393632202998E-8</c:v>
                </c:pt>
                <c:pt idx="6">
                  <c:v>4.0433243420068199E-9</c:v>
                </c:pt>
                <c:pt idx="7">
                  <c:v>2.2862467474737899E-10</c:v>
                </c:pt>
                <c:pt idx="8">
                  <c:v>1.2828405004938701E-11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A59-4EFE-B4EA-DEB58EED57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Analysis_4_Adap_paper!$D$150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Analysis_4_Adap_paper!$D$151:$D$159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BA59-4EFE-B4EA-DEB58EED571B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Analysis_4_Adap_paper!$E$162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Analysis_4_Adap_paper!$E$163:$E$171</c:f>
              <c:numCache>
                <c:formatCode>0.00E+00</c:formatCode>
                <c:ptCount val="9"/>
                <c:pt idx="0">
                  <c:v>2.5518839676453998E-2</c:v>
                </c:pt>
                <c:pt idx="1">
                  <c:v>1.2680259596757799E-3</c:v>
                </c:pt>
                <c:pt idx="2">
                  <c:v>2.0168074608584099E-5</c:v>
                </c:pt>
                <c:pt idx="3">
                  <c:v>6.5140988114720202E-7</c:v>
                </c:pt>
                <c:pt idx="4">
                  <c:v>4.8229363502905102E-7</c:v>
                </c:pt>
                <c:pt idx="5">
                  <c:v>1.24844831939086E-6</c:v>
                </c:pt>
                <c:pt idx="6">
                  <c:v>2.5235038214610399E-6</c:v>
                </c:pt>
                <c:pt idx="7">
                  <c:v>2.55960017896406E-5</c:v>
                </c:pt>
                <c:pt idx="8">
                  <c:v>1.16405884980963E-4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D6-4BE2-AD07-4B19336BD5B6}"/>
            </c:ext>
          </c:extLst>
        </c:ser>
        <c:ser>
          <c:idx val="2"/>
          <c:order val="2"/>
          <c:tx>
            <c:strRef>
              <c:f>Analysis_4_Adap_paper!$F$162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Analysis_4_Adap_paper!$F$163:$F$171</c:f>
              <c:numCache>
                <c:formatCode>0.00E+00</c:formatCode>
                <c:ptCount val="9"/>
                <c:pt idx="0">
                  <c:v>2.5518839676453998E-2</c:v>
                </c:pt>
                <c:pt idx="1">
                  <c:v>9.4990714232823204E-4</c:v>
                </c:pt>
                <c:pt idx="2">
                  <c:v>6.4163731985367102E-6</c:v>
                </c:pt>
                <c:pt idx="3">
                  <c:v>1.6979666117578E-8</c:v>
                </c:pt>
                <c:pt idx="4">
                  <c:v>8.8130640563122093E-9</c:v>
                </c:pt>
                <c:pt idx="5">
                  <c:v>2.1475575318063899E-8</c:v>
                </c:pt>
                <c:pt idx="6">
                  <c:v>1.95284342030532E-8</c:v>
                </c:pt>
                <c:pt idx="7">
                  <c:v>1.6120590684565101E-7</c:v>
                </c:pt>
                <c:pt idx="8">
                  <c:v>1.72085608340921E-6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D6-4BE2-AD07-4B19336BD5B6}"/>
            </c:ext>
          </c:extLst>
        </c:ser>
        <c:ser>
          <c:idx val="3"/>
          <c:order val="3"/>
          <c:tx>
            <c:strRef>
              <c:f>Analysis_4_Adap_paper!$G$162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Analysis_4_Adap_paper!$G$163:$G$171</c:f>
              <c:numCache>
                <c:formatCode>0.00E+00</c:formatCode>
                <c:ptCount val="9"/>
                <c:pt idx="0">
                  <c:v>2.55188396754308E-2</c:v>
                </c:pt>
                <c:pt idx="1">
                  <c:v>1.2680259941229E-3</c:v>
                </c:pt>
                <c:pt idx="2">
                  <c:v>2.30249943311555E-5</c:v>
                </c:pt>
                <c:pt idx="3">
                  <c:v>0.38844330257102699</c:v>
                </c:pt>
                <c:pt idx="4">
                  <c:v>0.65038508675441098</c:v>
                </c:pt>
                <c:pt idx="5">
                  <c:v>2.1896241040229998</c:v>
                </c:pt>
                <c:pt idx="6">
                  <c:v>5.7266225903138603E-2</c:v>
                </c:pt>
                <c:pt idx="7">
                  <c:v>2.6288480472493698</c:v>
                </c:pt>
                <c:pt idx="8">
                  <c:v>0.99150239227880299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2D6-4BE2-AD07-4B19336BD5B6}"/>
            </c:ext>
          </c:extLst>
        </c:ser>
        <c:ser>
          <c:idx val="4"/>
          <c:order val="4"/>
          <c:tx>
            <c:strRef>
              <c:f>Analysis_4_Adap_paper!$H$162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Analysis_4_Adap_paper!$H$163:$H$171</c:f>
              <c:numCache>
                <c:formatCode>0.00E+00</c:formatCode>
                <c:ptCount val="9"/>
                <c:pt idx="0">
                  <c:v>2.55188396754308E-2</c:v>
                </c:pt>
                <c:pt idx="1">
                  <c:v>9.4990716364451401E-4</c:v>
                </c:pt>
                <c:pt idx="2">
                  <c:v>6.4370821428738597E-6</c:v>
                </c:pt>
                <c:pt idx="3">
                  <c:v>4.5188256128092502E-6</c:v>
                </c:pt>
                <c:pt idx="4">
                  <c:v>1.2513021498739001E-5</c:v>
                </c:pt>
                <c:pt idx="5">
                  <c:v>6.3099826656198802E-5</c:v>
                </c:pt>
                <c:pt idx="6">
                  <c:v>7.1032944452209494E-5</c:v>
                </c:pt>
                <c:pt idx="7">
                  <c:v>4.1730571519571404E-3</c:v>
                </c:pt>
                <c:pt idx="8">
                  <c:v>0.222819919933469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D6-4BE2-AD07-4B19336BD5B6}"/>
            </c:ext>
          </c:extLst>
        </c:ser>
        <c:ser>
          <c:idx val="5"/>
          <c:order val="5"/>
          <c:tx>
            <c:strRef>
              <c:f>Analysis_4_Adap_paper!$I$162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Analysis_4_Adap_paper!$I$163:$I$171</c:f>
              <c:numCache>
                <c:formatCode>0.00E+00</c:formatCode>
                <c:ptCount val="9"/>
                <c:pt idx="0">
                  <c:v>2.5519246010037699E-2</c:v>
                </c:pt>
                <c:pt idx="1">
                  <c:v>1.2711970413947699E-3</c:v>
                </c:pt>
                <c:pt idx="2">
                  <c:v>9.0349420998059302E-5</c:v>
                </c:pt>
                <c:pt idx="3">
                  <c:v>2.35582052878768E-5</c:v>
                </c:pt>
                <c:pt idx="4">
                  <c:v>9.7222253443440803E-6</c:v>
                </c:pt>
                <c:pt idx="5">
                  <c:v>5.2581005700602603E-6</c:v>
                </c:pt>
                <c:pt idx="6">
                  <c:v>3.1413027912208202E-6</c:v>
                </c:pt>
                <c:pt idx="7">
                  <c:v>1.9993682101038199E-6</c:v>
                </c:pt>
                <c:pt idx="8">
                  <c:v>1.30038644385876E-6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2D6-4BE2-AD07-4B19336BD5B6}"/>
            </c:ext>
          </c:extLst>
        </c:ser>
        <c:ser>
          <c:idx val="6"/>
          <c:order val="6"/>
          <c:tx>
            <c:strRef>
              <c:f>Analysis_4_Adap_paper!$J$162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Analysis_4_Adap_paper!$J$163:$J$171</c:f>
              <c:numCache>
                <c:formatCode>0.00E+00</c:formatCode>
                <c:ptCount val="9"/>
                <c:pt idx="0">
                  <c:v>2.5559474383687698E-2</c:v>
                </c:pt>
                <c:pt idx="1">
                  <c:v>1.0693500264227201E-3</c:v>
                </c:pt>
                <c:pt idx="2">
                  <c:v>5.55321956747789E-5</c:v>
                </c:pt>
                <c:pt idx="3">
                  <c:v>1.9378699165351002E-6</c:v>
                </c:pt>
                <c:pt idx="4">
                  <c:v>6.0941281798676501E-8</c:v>
                </c:pt>
                <c:pt idx="5">
                  <c:v>1.6292420745855901E-9</c:v>
                </c:pt>
                <c:pt idx="6">
                  <c:v>5.3768101082596299E-11</c:v>
                </c:pt>
                <c:pt idx="7">
                  <c:v>3.07700531720911E-11</c:v>
                </c:pt>
                <c:pt idx="8">
                  <c:v>3.1125990673785899E-11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2D6-4BE2-AD07-4B19336BD5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Analysis_4_Adap_paper!$D$162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Analysis_4_Adap_paper!$D$163:$D$171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92D6-4BE2-AD07-4B19336BD5B6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Analysis_4_Adap_paper!$E$114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Analysis_4_Adap_paper!$E$115:$E$123</c:f>
              <c:numCache>
                <c:formatCode>0.00E+00</c:formatCode>
                <c:ptCount val="9"/>
                <c:pt idx="0">
                  <c:v>0.165447813689236</c:v>
                </c:pt>
                <c:pt idx="1">
                  <c:v>4.2566901879314202E-2</c:v>
                </c:pt>
                <c:pt idx="2">
                  <c:v>1.07928132302057E-2</c:v>
                </c:pt>
                <c:pt idx="3">
                  <c:v>2.7226175374330799E-3</c:v>
                </c:pt>
                <c:pt idx="4">
                  <c:v>6.8193702005325796E-4</c:v>
                </c:pt>
                <c:pt idx="5">
                  <c:v>1.69765458964743E-4</c:v>
                </c:pt>
                <c:pt idx="6">
                  <c:v>4.2108870058843403E-5</c:v>
                </c:pt>
                <c:pt idx="7">
                  <c:v>1.04244289556021E-5</c:v>
                </c:pt>
                <c:pt idx="8">
                  <c:v>2.5780627690430402E-6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48A-44A1-A570-F23F2722E88F}"/>
            </c:ext>
          </c:extLst>
        </c:ser>
        <c:ser>
          <c:idx val="2"/>
          <c:order val="2"/>
          <c:tx>
            <c:strRef>
              <c:f>Analysis_4_Adap_paper!$F$114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Analysis_4_Adap_paper!$F$115:$F$123</c:f>
              <c:numCache>
                <c:formatCode>0.00E+00</c:formatCode>
                <c:ptCount val="9"/>
                <c:pt idx="0">
                  <c:v>0.165447813689236</c:v>
                </c:pt>
                <c:pt idx="1">
                  <c:v>4.2566901879313702E-2</c:v>
                </c:pt>
                <c:pt idx="2">
                  <c:v>1.07928132302057E-2</c:v>
                </c:pt>
                <c:pt idx="3">
                  <c:v>2.7226175374313001E-3</c:v>
                </c:pt>
                <c:pt idx="4">
                  <c:v>6.8193702005414603E-4</c:v>
                </c:pt>
                <c:pt idx="5">
                  <c:v>1.6976545896429899E-4</c:v>
                </c:pt>
                <c:pt idx="6">
                  <c:v>4.21088700583993E-5</c:v>
                </c:pt>
                <c:pt idx="7">
                  <c:v>1.04244289542698E-5</c:v>
                </c:pt>
                <c:pt idx="8">
                  <c:v>2.5780627685989501E-6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48A-44A1-A570-F23F2722E88F}"/>
            </c:ext>
          </c:extLst>
        </c:ser>
        <c:ser>
          <c:idx val="3"/>
          <c:order val="3"/>
          <c:tx>
            <c:strRef>
              <c:f>Analysis_4_Adap_paper!$G$114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Analysis_4_Adap_paper!$G$115:$G$123</c:f>
              <c:numCache>
                <c:formatCode>0.00E+00</c:formatCode>
                <c:ptCount val="9"/>
                <c:pt idx="0">
                  <c:v>0.16544805585905401</c:v>
                </c:pt>
                <c:pt idx="1">
                  <c:v>4.2566940119349798E-2</c:v>
                </c:pt>
                <c:pt idx="2">
                  <c:v>1.07928203863649E-2</c:v>
                </c:pt>
                <c:pt idx="3">
                  <c:v>2.7226190431206502E-3</c:v>
                </c:pt>
                <c:pt idx="4">
                  <c:v>6.8193736816368701E-4</c:v>
                </c:pt>
                <c:pt idx="5">
                  <c:v>1.6976554303660399E-4</c:v>
                </c:pt>
                <c:pt idx="6">
                  <c:v>4.2108890678793602E-5</c:v>
                </c:pt>
                <c:pt idx="7">
                  <c:v>1.0424434037314901E-5</c:v>
                </c:pt>
                <c:pt idx="8">
                  <c:v>2.57806402270688E-6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48A-44A1-A570-F23F2722E88F}"/>
            </c:ext>
          </c:extLst>
        </c:ser>
        <c:ser>
          <c:idx val="4"/>
          <c:order val="4"/>
          <c:tx>
            <c:strRef>
              <c:f>Analysis_4_Adap_paper!$H$114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Analysis_4_Adap_paper!$H$115:$H$123</c:f>
              <c:numCache>
                <c:formatCode>0.00E+00</c:formatCode>
                <c:ptCount val="9"/>
                <c:pt idx="0">
                  <c:v>0.16544781368926101</c:v>
                </c:pt>
                <c:pt idx="1">
                  <c:v>4.2566901879318601E-2</c:v>
                </c:pt>
                <c:pt idx="2">
                  <c:v>1.0792813230207501E-2</c:v>
                </c:pt>
                <c:pt idx="3">
                  <c:v>2.7226175374330799E-3</c:v>
                </c:pt>
                <c:pt idx="4">
                  <c:v>6.8193702005414603E-4</c:v>
                </c:pt>
                <c:pt idx="5">
                  <c:v>1.6976545896518701E-4</c:v>
                </c:pt>
                <c:pt idx="6">
                  <c:v>4.2108870059731602E-5</c:v>
                </c:pt>
                <c:pt idx="7">
                  <c:v>1.04244289556021E-5</c:v>
                </c:pt>
                <c:pt idx="8">
                  <c:v>2.5780627690430402E-6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48A-44A1-A570-F23F2722E88F}"/>
            </c:ext>
          </c:extLst>
        </c:ser>
        <c:ser>
          <c:idx val="5"/>
          <c:order val="5"/>
          <c:tx>
            <c:strRef>
              <c:f>Analysis_4_Adap_paper!$I$114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Analysis_4_Adap_paper!$I$115:$I$123</c:f>
              <c:numCache>
                <c:formatCode>0.00E+00</c:formatCode>
                <c:ptCount val="9"/>
                <c:pt idx="0">
                  <c:v>0.16544781611093601</c:v>
                </c:pt>
                <c:pt idx="1">
                  <c:v>4.2566902261715403E-2</c:v>
                </c:pt>
                <c:pt idx="2">
                  <c:v>1.0792813301767099E-2</c:v>
                </c:pt>
                <c:pt idx="3">
                  <c:v>2.72261755248948E-3</c:v>
                </c:pt>
                <c:pt idx="4">
                  <c:v>6.8193702353491704E-4</c:v>
                </c:pt>
                <c:pt idx="5">
                  <c:v>1.6976545980540401E-4</c:v>
                </c:pt>
                <c:pt idx="6">
                  <c:v>4.2108870264012598E-5</c:v>
                </c:pt>
                <c:pt idx="7">
                  <c:v>1.04244290053401E-5</c:v>
                </c:pt>
                <c:pt idx="8">
                  <c:v>2.57806278058936E-6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48A-44A1-A570-F23F2722E88F}"/>
            </c:ext>
          </c:extLst>
        </c:ser>
        <c:ser>
          <c:idx val="6"/>
          <c:order val="6"/>
          <c:tx>
            <c:strRef>
              <c:f>Analysis_4_Adap_paper!$J$114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Analysis_4_Adap_paper!$J$115:$J$123</c:f>
              <c:numCache>
                <c:formatCode>0.00E+00</c:formatCode>
                <c:ptCount val="9"/>
                <c:pt idx="0">
                  <c:v>0.16544805585905401</c:v>
                </c:pt>
                <c:pt idx="1">
                  <c:v>4.2566940119349798E-2</c:v>
                </c:pt>
                <c:pt idx="2">
                  <c:v>1.07928203863649E-2</c:v>
                </c:pt>
                <c:pt idx="3">
                  <c:v>2.7226190431206502E-3</c:v>
                </c:pt>
                <c:pt idx="4">
                  <c:v>6.8193736816368701E-4</c:v>
                </c:pt>
                <c:pt idx="5">
                  <c:v>1.6976554303660399E-4</c:v>
                </c:pt>
                <c:pt idx="6">
                  <c:v>4.2108890678793602E-5</c:v>
                </c:pt>
                <c:pt idx="7">
                  <c:v>1.0424434037314901E-5</c:v>
                </c:pt>
                <c:pt idx="8">
                  <c:v>2.57806402270688E-6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48A-44A1-A570-F23F2722E8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248A-44A1-A570-F23F2722E88F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Analysis_4_Adap_paper!$E$114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Analysis_4_Adap_paper!$E$115:$E$123</c:f>
              <c:numCache>
                <c:formatCode>0.00E+00</c:formatCode>
                <c:ptCount val="9"/>
                <c:pt idx="0">
                  <c:v>0.165447813689236</c:v>
                </c:pt>
                <c:pt idx="1">
                  <c:v>4.2566901879314202E-2</c:v>
                </c:pt>
                <c:pt idx="2">
                  <c:v>1.07928132302057E-2</c:v>
                </c:pt>
                <c:pt idx="3">
                  <c:v>2.7226175374330799E-3</c:v>
                </c:pt>
                <c:pt idx="4">
                  <c:v>6.8193702005325796E-4</c:v>
                </c:pt>
                <c:pt idx="5">
                  <c:v>1.69765458964743E-4</c:v>
                </c:pt>
                <c:pt idx="6">
                  <c:v>4.2108870058843403E-5</c:v>
                </c:pt>
                <c:pt idx="7">
                  <c:v>1.04244289556021E-5</c:v>
                </c:pt>
                <c:pt idx="8">
                  <c:v>2.5780627690430402E-6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61E-4530-A3CA-7E3E99C194F2}"/>
            </c:ext>
          </c:extLst>
        </c:ser>
        <c:ser>
          <c:idx val="2"/>
          <c:order val="2"/>
          <c:tx>
            <c:strRef>
              <c:f>Analysis_4_Adap_paper!$F$114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Analysis_4_Adap_paper!$F$115:$F$123</c:f>
              <c:numCache>
                <c:formatCode>0.00E+00</c:formatCode>
                <c:ptCount val="9"/>
                <c:pt idx="0">
                  <c:v>0.165447813689236</c:v>
                </c:pt>
                <c:pt idx="1">
                  <c:v>4.2566901879313702E-2</c:v>
                </c:pt>
                <c:pt idx="2">
                  <c:v>1.07928132302057E-2</c:v>
                </c:pt>
                <c:pt idx="3">
                  <c:v>2.7226175374313001E-3</c:v>
                </c:pt>
                <c:pt idx="4">
                  <c:v>6.8193702005414603E-4</c:v>
                </c:pt>
                <c:pt idx="5">
                  <c:v>1.6976545896429899E-4</c:v>
                </c:pt>
                <c:pt idx="6">
                  <c:v>4.21088700583993E-5</c:v>
                </c:pt>
                <c:pt idx="7">
                  <c:v>1.04244289542698E-5</c:v>
                </c:pt>
                <c:pt idx="8">
                  <c:v>2.5780627685989501E-6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61E-4530-A3CA-7E3E99C194F2}"/>
            </c:ext>
          </c:extLst>
        </c:ser>
        <c:ser>
          <c:idx val="3"/>
          <c:order val="3"/>
          <c:tx>
            <c:strRef>
              <c:f>Analysis_4_Adap_paper!$G$114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Analysis_4_Adap_paper!$G$115:$G$123</c:f>
              <c:numCache>
                <c:formatCode>0.00E+00</c:formatCode>
                <c:ptCount val="9"/>
                <c:pt idx="0">
                  <c:v>0.16544805585905401</c:v>
                </c:pt>
                <c:pt idx="1">
                  <c:v>4.2566940119349798E-2</c:v>
                </c:pt>
                <c:pt idx="2">
                  <c:v>1.07928203863649E-2</c:v>
                </c:pt>
                <c:pt idx="3">
                  <c:v>2.7226190431206502E-3</c:v>
                </c:pt>
                <c:pt idx="4">
                  <c:v>6.8193736816368701E-4</c:v>
                </c:pt>
                <c:pt idx="5">
                  <c:v>1.6976554303660399E-4</c:v>
                </c:pt>
                <c:pt idx="6">
                  <c:v>4.2108890678793602E-5</c:v>
                </c:pt>
                <c:pt idx="7">
                  <c:v>1.0424434037314901E-5</c:v>
                </c:pt>
                <c:pt idx="8">
                  <c:v>2.57806402270688E-6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61E-4530-A3CA-7E3E99C194F2}"/>
            </c:ext>
          </c:extLst>
        </c:ser>
        <c:ser>
          <c:idx val="4"/>
          <c:order val="4"/>
          <c:tx>
            <c:strRef>
              <c:f>Analysis_4_Adap_paper!$H$114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Analysis_4_Adap_paper!$H$115:$H$123</c:f>
              <c:numCache>
                <c:formatCode>0.00E+00</c:formatCode>
                <c:ptCount val="9"/>
                <c:pt idx="0">
                  <c:v>0.16544781368926101</c:v>
                </c:pt>
                <c:pt idx="1">
                  <c:v>4.2566901879318601E-2</c:v>
                </c:pt>
                <c:pt idx="2">
                  <c:v>1.0792813230207501E-2</c:v>
                </c:pt>
                <c:pt idx="3">
                  <c:v>2.7226175374330799E-3</c:v>
                </c:pt>
                <c:pt idx="4">
                  <c:v>6.8193702005414603E-4</c:v>
                </c:pt>
                <c:pt idx="5">
                  <c:v>1.6976545896518701E-4</c:v>
                </c:pt>
                <c:pt idx="6">
                  <c:v>4.2108870059731602E-5</c:v>
                </c:pt>
                <c:pt idx="7">
                  <c:v>1.04244289556021E-5</c:v>
                </c:pt>
                <c:pt idx="8">
                  <c:v>2.5780627690430402E-6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61E-4530-A3CA-7E3E99C194F2}"/>
            </c:ext>
          </c:extLst>
        </c:ser>
        <c:ser>
          <c:idx val="5"/>
          <c:order val="5"/>
          <c:tx>
            <c:strRef>
              <c:f>Analysis_4_Adap_paper!$I$114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Analysis_4_Adap_paper!$I$115:$I$123</c:f>
              <c:numCache>
                <c:formatCode>0.00E+00</c:formatCode>
                <c:ptCount val="9"/>
                <c:pt idx="0">
                  <c:v>0.16544781611093601</c:v>
                </c:pt>
                <c:pt idx="1">
                  <c:v>4.2566902261715403E-2</c:v>
                </c:pt>
                <c:pt idx="2">
                  <c:v>1.0792813301767099E-2</c:v>
                </c:pt>
                <c:pt idx="3">
                  <c:v>2.72261755248948E-3</c:v>
                </c:pt>
                <c:pt idx="4">
                  <c:v>6.8193702353491704E-4</c:v>
                </c:pt>
                <c:pt idx="5">
                  <c:v>1.6976545980540401E-4</c:v>
                </c:pt>
                <c:pt idx="6">
                  <c:v>4.2108870264012598E-5</c:v>
                </c:pt>
                <c:pt idx="7">
                  <c:v>1.04244290053401E-5</c:v>
                </c:pt>
                <c:pt idx="8">
                  <c:v>2.57806278058936E-6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61E-4530-A3CA-7E3E99C194F2}"/>
            </c:ext>
          </c:extLst>
        </c:ser>
        <c:ser>
          <c:idx val="6"/>
          <c:order val="6"/>
          <c:tx>
            <c:strRef>
              <c:f>Analysis_4_Adap_paper!$J$114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Analysis_4_Adap_paper!$J$115:$J$123</c:f>
              <c:numCache>
                <c:formatCode>0.00E+00</c:formatCode>
                <c:ptCount val="9"/>
                <c:pt idx="0">
                  <c:v>0.16544805585905401</c:v>
                </c:pt>
                <c:pt idx="1">
                  <c:v>4.2566940119349798E-2</c:v>
                </c:pt>
                <c:pt idx="2">
                  <c:v>1.07928203863649E-2</c:v>
                </c:pt>
                <c:pt idx="3">
                  <c:v>2.7226190431206502E-3</c:v>
                </c:pt>
                <c:pt idx="4">
                  <c:v>6.8193736816368701E-4</c:v>
                </c:pt>
                <c:pt idx="5">
                  <c:v>1.6976554303660399E-4</c:v>
                </c:pt>
                <c:pt idx="6">
                  <c:v>4.2108890678793602E-5</c:v>
                </c:pt>
                <c:pt idx="7">
                  <c:v>1.0424434037314901E-5</c:v>
                </c:pt>
                <c:pt idx="8">
                  <c:v>2.57806402270688E-6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61E-4530-A3CA-7E3E99C194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561E-4530-A3CA-7E3E99C194F2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Analysis_4_Adap_paper!$E$114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Analysis_4_Adap_paper!$E$115:$E$123</c:f>
              <c:numCache>
                <c:formatCode>0.00E+00</c:formatCode>
                <c:ptCount val="9"/>
                <c:pt idx="0">
                  <c:v>0.165447813689236</c:v>
                </c:pt>
                <c:pt idx="1">
                  <c:v>4.2566901879314202E-2</c:v>
                </c:pt>
                <c:pt idx="2">
                  <c:v>1.07928132302057E-2</c:v>
                </c:pt>
                <c:pt idx="3">
                  <c:v>2.7226175374330799E-3</c:v>
                </c:pt>
                <c:pt idx="4">
                  <c:v>6.8193702005325796E-4</c:v>
                </c:pt>
                <c:pt idx="5">
                  <c:v>1.69765458964743E-4</c:v>
                </c:pt>
                <c:pt idx="6">
                  <c:v>4.2108870058843403E-5</c:v>
                </c:pt>
                <c:pt idx="7">
                  <c:v>1.04244289556021E-5</c:v>
                </c:pt>
                <c:pt idx="8">
                  <c:v>2.5780627690430402E-6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52A-4C4B-A24C-FFB8CA146453}"/>
            </c:ext>
          </c:extLst>
        </c:ser>
        <c:ser>
          <c:idx val="2"/>
          <c:order val="2"/>
          <c:tx>
            <c:strRef>
              <c:f>Analysis_4_Adap_paper!$F$114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Analysis_4_Adap_paper!$F$115:$F$123</c:f>
              <c:numCache>
                <c:formatCode>0.00E+00</c:formatCode>
                <c:ptCount val="9"/>
                <c:pt idx="0">
                  <c:v>0.165447813689236</c:v>
                </c:pt>
                <c:pt idx="1">
                  <c:v>4.2566901879313702E-2</c:v>
                </c:pt>
                <c:pt idx="2">
                  <c:v>1.07928132302057E-2</c:v>
                </c:pt>
                <c:pt idx="3">
                  <c:v>2.7226175374313001E-3</c:v>
                </c:pt>
                <c:pt idx="4">
                  <c:v>6.8193702005414603E-4</c:v>
                </c:pt>
                <c:pt idx="5">
                  <c:v>1.6976545896429899E-4</c:v>
                </c:pt>
                <c:pt idx="6">
                  <c:v>4.21088700583993E-5</c:v>
                </c:pt>
                <c:pt idx="7">
                  <c:v>1.04244289542698E-5</c:v>
                </c:pt>
                <c:pt idx="8">
                  <c:v>2.5780627685989501E-6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2A-4C4B-A24C-FFB8CA146453}"/>
            </c:ext>
          </c:extLst>
        </c:ser>
        <c:ser>
          <c:idx val="3"/>
          <c:order val="3"/>
          <c:tx>
            <c:strRef>
              <c:f>Analysis_4_Adap_paper!$G$114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Analysis_4_Adap_paper!$G$115:$G$123</c:f>
              <c:numCache>
                <c:formatCode>0.00E+00</c:formatCode>
                <c:ptCount val="9"/>
                <c:pt idx="0">
                  <c:v>0.16544805585905401</c:v>
                </c:pt>
                <c:pt idx="1">
                  <c:v>4.2566940119349798E-2</c:v>
                </c:pt>
                <c:pt idx="2">
                  <c:v>1.07928203863649E-2</c:v>
                </c:pt>
                <c:pt idx="3">
                  <c:v>2.7226190431206502E-3</c:v>
                </c:pt>
                <c:pt idx="4">
                  <c:v>6.8193736816368701E-4</c:v>
                </c:pt>
                <c:pt idx="5">
                  <c:v>1.6976554303660399E-4</c:v>
                </c:pt>
                <c:pt idx="6">
                  <c:v>4.2108890678793602E-5</c:v>
                </c:pt>
                <c:pt idx="7">
                  <c:v>1.0424434037314901E-5</c:v>
                </c:pt>
                <c:pt idx="8">
                  <c:v>2.57806402270688E-6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52A-4C4B-A24C-FFB8CA146453}"/>
            </c:ext>
          </c:extLst>
        </c:ser>
        <c:ser>
          <c:idx val="4"/>
          <c:order val="4"/>
          <c:tx>
            <c:strRef>
              <c:f>Analysis_4_Adap_paper!$H$114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Analysis_4_Adap_paper!$H$115:$H$123</c:f>
              <c:numCache>
                <c:formatCode>0.00E+00</c:formatCode>
                <c:ptCount val="9"/>
                <c:pt idx="0">
                  <c:v>0.16544781368926101</c:v>
                </c:pt>
                <c:pt idx="1">
                  <c:v>4.2566901879318601E-2</c:v>
                </c:pt>
                <c:pt idx="2">
                  <c:v>1.0792813230207501E-2</c:v>
                </c:pt>
                <c:pt idx="3">
                  <c:v>2.7226175374330799E-3</c:v>
                </c:pt>
                <c:pt idx="4">
                  <c:v>6.8193702005414603E-4</c:v>
                </c:pt>
                <c:pt idx="5">
                  <c:v>1.6976545896518701E-4</c:v>
                </c:pt>
                <c:pt idx="6">
                  <c:v>4.2108870059731602E-5</c:v>
                </c:pt>
                <c:pt idx="7">
                  <c:v>1.04244289556021E-5</c:v>
                </c:pt>
                <c:pt idx="8">
                  <c:v>2.5780627690430402E-6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52A-4C4B-A24C-FFB8CA146453}"/>
            </c:ext>
          </c:extLst>
        </c:ser>
        <c:ser>
          <c:idx val="5"/>
          <c:order val="5"/>
          <c:tx>
            <c:strRef>
              <c:f>Analysis_4_Adap_paper!$I$114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Analysis_4_Adap_paper!$I$115:$I$123</c:f>
              <c:numCache>
                <c:formatCode>0.00E+00</c:formatCode>
                <c:ptCount val="9"/>
                <c:pt idx="0">
                  <c:v>0.16544781611093601</c:v>
                </c:pt>
                <c:pt idx="1">
                  <c:v>4.2566902261715403E-2</c:v>
                </c:pt>
                <c:pt idx="2">
                  <c:v>1.0792813301767099E-2</c:v>
                </c:pt>
                <c:pt idx="3">
                  <c:v>2.72261755248948E-3</c:v>
                </c:pt>
                <c:pt idx="4">
                  <c:v>6.8193702353491704E-4</c:v>
                </c:pt>
                <c:pt idx="5">
                  <c:v>1.6976545980540401E-4</c:v>
                </c:pt>
                <c:pt idx="6">
                  <c:v>4.2108870264012598E-5</c:v>
                </c:pt>
                <c:pt idx="7">
                  <c:v>1.04244290053401E-5</c:v>
                </c:pt>
                <c:pt idx="8">
                  <c:v>2.57806278058936E-6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52A-4C4B-A24C-FFB8CA146453}"/>
            </c:ext>
          </c:extLst>
        </c:ser>
        <c:ser>
          <c:idx val="6"/>
          <c:order val="6"/>
          <c:tx>
            <c:strRef>
              <c:f>Analysis_4_Adap_paper!$J$114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Analysis_4_Adap_paper!$J$115:$J$123</c:f>
              <c:numCache>
                <c:formatCode>0.00E+00</c:formatCode>
                <c:ptCount val="9"/>
                <c:pt idx="0">
                  <c:v>0.16544805585905401</c:v>
                </c:pt>
                <c:pt idx="1">
                  <c:v>4.2566940119349798E-2</c:v>
                </c:pt>
                <c:pt idx="2">
                  <c:v>1.07928203863649E-2</c:v>
                </c:pt>
                <c:pt idx="3">
                  <c:v>2.7226190431206502E-3</c:v>
                </c:pt>
                <c:pt idx="4">
                  <c:v>6.8193736816368701E-4</c:v>
                </c:pt>
                <c:pt idx="5">
                  <c:v>1.6976554303660399E-4</c:v>
                </c:pt>
                <c:pt idx="6">
                  <c:v>4.2108890678793602E-5</c:v>
                </c:pt>
                <c:pt idx="7">
                  <c:v>1.0424434037314901E-5</c:v>
                </c:pt>
                <c:pt idx="8">
                  <c:v>2.57806402270688E-6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52A-4C4B-A24C-FFB8CA1464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F52A-4C4B-A24C-FFB8CA146453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Analysis_4_Adap_paper!$E$114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Analysis_4_Adap_paper!$E$115:$E$123</c:f>
              <c:numCache>
                <c:formatCode>0.00E+00</c:formatCode>
                <c:ptCount val="9"/>
                <c:pt idx="0">
                  <c:v>0.165447813689236</c:v>
                </c:pt>
                <c:pt idx="1">
                  <c:v>4.2566901879314202E-2</c:v>
                </c:pt>
                <c:pt idx="2">
                  <c:v>1.07928132302057E-2</c:v>
                </c:pt>
                <c:pt idx="3">
                  <c:v>2.7226175374330799E-3</c:v>
                </c:pt>
                <c:pt idx="4">
                  <c:v>6.8193702005325796E-4</c:v>
                </c:pt>
                <c:pt idx="5">
                  <c:v>1.69765458964743E-4</c:v>
                </c:pt>
                <c:pt idx="6">
                  <c:v>4.2108870058843403E-5</c:v>
                </c:pt>
                <c:pt idx="7">
                  <c:v>1.04244289556021E-5</c:v>
                </c:pt>
                <c:pt idx="8">
                  <c:v>2.5780627690430402E-6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EF-4DD3-97D7-7C9F68CABC2E}"/>
            </c:ext>
          </c:extLst>
        </c:ser>
        <c:ser>
          <c:idx val="2"/>
          <c:order val="2"/>
          <c:tx>
            <c:strRef>
              <c:f>Analysis_4_Adap_paper!$F$114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Analysis_4_Adap_paper!$F$115:$F$123</c:f>
              <c:numCache>
                <c:formatCode>0.00E+00</c:formatCode>
                <c:ptCount val="9"/>
                <c:pt idx="0">
                  <c:v>0.165447813689236</c:v>
                </c:pt>
                <c:pt idx="1">
                  <c:v>4.2566901879313702E-2</c:v>
                </c:pt>
                <c:pt idx="2">
                  <c:v>1.07928132302057E-2</c:v>
                </c:pt>
                <c:pt idx="3">
                  <c:v>2.7226175374313001E-3</c:v>
                </c:pt>
                <c:pt idx="4">
                  <c:v>6.8193702005414603E-4</c:v>
                </c:pt>
                <c:pt idx="5">
                  <c:v>1.6976545896429899E-4</c:v>
                </c:pt>
                <c:pt idx="6">
                  <c:v>4.21088700583993E-5</c:v>
                </c:pt>
                <c:pt idx="7">
                  <c:v>1.04244289542698E-5</c:v>
                </c:pt>
                <c:pt idx="8">
                  <c:v>2.5780627685989501E-6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EF-4DD3-97D7-7C9F68CABC2E}"/>
            </c:ext>
          </c:extLst>
        </c:ser>
        <c:ser>
          <c:idx val="3"/>
          <c:order val="3"/>
          <c:tx>
            <c:strRef>
              <c:f>Analysis_4_Adap_paper!$G$114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Analysis_4_Adap_paper!$G$115:$G$123</c:f>
              <c:numCache>
                <c:formatCode>0.00E+00</c:formatCode>
                <c:ptCount val="9"/>
                <c:pt idx="0">
                  <c:v>0.16544805585905401</c:v>
                </c:pt>
                <c:pt idx="1">
                  <c:v>4.2566940119349798E-2</c:v>
                </c:pt>
                <c:pt idx="2">
                  <c:v>1.07928203863649E-2</c:v>
                </c:pt>
                <c:pt idx="3">
                  <c:v>2.7226190431206502E-3</c:v>
                </c:pt>
                <c:pt idx="4">
                  <c:v>6.8193736816368701E-4</c:v>
                </c:pt>
                <c:pt idx="5">
                  <c:v>1.6976554303660399E-4</c:v>
                </c:pt>
                <c:pt idx="6">
                  <c:v>4.2108890678793602E-5</c:v>
                </c:pt>
                <c:pt idx="7">
                  <c:v>1.0424434037314901E-5</c:v>
                </c:pt>
                <c:pt idx="8">
                  <c:v>2.57806402270688E-6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2EF-4DD3-97D7-7C9F68CABC2E}"/>
            </c:ext>
          </c:extLst>
        </c:ser>
        <c:ser>
          <c:idx val="4"/>
          <c:order val="4"/>
          <c:tx>
            <c:strRef>
              <c:f>Analysis_4_Adap_paper!$H$114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Analysis_4_Adap_paper!$H$115:$H$123</c:f>
              <c:numCache>
                <c:formatCode>0.00E+00</c:formatCode>
                <c:ptCount val="9"/>
                <c:pt idx="0">
                  <c:v>0.16544781368926101</c:v>
                </c:pt>
                <c:pt idx="1">
                  <c:v>4.2566901879318601E-2</c:v>
                </c:pt>
                <c:pt idx="2">
                  <c:v>1.0792813230207501E-2</c:v>
                </c:pt>
                <c:pt idx="3">
                  <c:v>2.7226175374330799E-3</c:v>
                </c:pt>
                <c:pt idx="4">
                  <c:v>6.8193702005414603E-4</c:v>
                </c:pt>
                <c:pt idx="5">
                  <c:v>1.6976545896518701E-4</c:v>
                </c:pt>
                <c:pt idx="6">
                  <c:v>4.2108870059731602E-5</c:v>
                </c:pt>
                <c:pt idx="7">
                  <c:v>1.04244289556021E-5</c:v>
                </c:pt>
                <c:pt idx="8">
                  <c:v>2.5780627690430402E-6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2EF-4DD3-97D7-7C9F68CABC2E}"/>
            </c:ext>
          </c:extLst>
        </c:ser>
        <c:ser>
          <c:idx val="5"/>
          <c:order val="5"/>
          <c:tx>
            <c:strRef>
              <c:f>Analysis_4_Adap_paper!$I$114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Analysis_4_Adap_paper!$I$115:$I$123</c:f>
              <c:numCache>
                <c:formatCode>0.00E+00</c:formatCode>
                <c:ptCount val="9"/>
                <c:pt idx="0">
                  <c:v>0.16544781611093601</c:v>
                </c:pt>
                <c:pt idx="1">
                  <c:v>4.2566902261715403E-2</c:v>
                </c:pt>
                <c:pt idx="2">
                  <c:v>1.0792813301767099E-2</c:v>
                </c:pt>
                <c:pt idx="3">
                  <c:v>2.72261755248948E-3</c:v>
                </c:pt>
                <c:pt idx="4">
                  <c:v>6.8193702353491704E-4</c:v>
                </c:pt>
                <c:pt idx="5">
                  <c:v>1.6976545980540401E-4</c:v>
                </c:pt>
                <c:pt idx="6">
                  <c:v>4.2108870264012598E-5</c:v>
                </c:pt>
                <c:pt idx="7">
                  <c:v>1.04244290053401E-5</c:v>
                </c:pt>
                <c:pt idx="8">
                  <c:v>2.57806278058936E-6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2EF-4DD3-97D7-7C9F68CABC2E}"/>
            </c:ext>
          </c:extLst>
        </c:ser>
        <c:ser>
          <c:idx val="6"/>
          <c:order val="6"/>
          <c:tx>
            <c:strRef>
              <c:f>Analysis_4_Adap_paper!$J$114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Analysis_4_Adap_paper!$J$115:$J$123</c:f>
              <c:numCache>
                <c:formatCode>0.00E+00</c:formatCode>
                <c:ptCount val="9"/>
                <c:pt idx="0">
                  <c:v>0.16544805585905401</c:v>
                </c:pt>
                <c:pt idx="1">
                  <c:v>4.2566940119349798E-2</c:v>
                </c:pt>
                <c:pt idx="2">
                  <c:v>1.07928203863649E-2</c:v>
                </c:pt>
                <c:pt idx="3">
                  <c:v>2.7226190431206502E-3</c:v>
                </c:pt>
                <c:pt idx="4">
                  <c:v>6.8193736816368701E-4</c:v>
                </c:pt>
                <c:pt idx="5">
                  <c:v>1.6976554303660399E-4</c:v>
                </c:pt>
                <c:pt idx="6">
                  <c:v>4.2108890678793602E-5</c:v>
                </c:pt>
                <c:pt idx="7">
                  <c:v>1.0424434037314901E-5</c:v>
                </c:pt>
                <c:pt idx="8">
                  <c:v>2.57806402270688E-6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2EF-4DD3-97D7-7C9F68CABC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Analysis_4_Adap_paper!$D$114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Analysis_4_Adap_paper!$D$115:$D$123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22EF-4DD3-97D7-7C9F68CABC2E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Analysis_5_Adap_paper!$E$114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Analysis_5_Adap_paper!$E$115:$E$123</c:f>
              <c:numCache>
                <c:formatCode>0.00E+00</c:formatCode>
                <c:ptCount val="9"/>
                <c:pt idx="0">
                  <c:v>3.3450264406828099E-2</c:v>
                </c:pt>
                <c:pt idx="1">
                  <c:v>8.3413503731069004E-3</c:v>
                </c:pt>
                <c:pt idx="2">
                  <c:v>2.1005221401162399E-3</c:v>
                </c:pt>
                <c:pt idx="3">
                  <c:v>5.2910980103315598E-4</c:v>
                </c:pt>
                <c:pt idx="4">
                  <c:v>1.3254462267542301E-4</c:v>
                </c:pt>
                <c:pt idx="5">
                  <c:v>3.3006721550821102E-5</c:v>
                </c:pt>
                <c:pt idx="6">
                  <c:v>8.1887503355915197E-6</c:v>
                </c:pt>
                <c:pt idx="7">
                  <c:v>2.0274396925756799E-6</c:v>
                </c:pt>
                <c:pt idx="8">
                  <c:v>5.0143690155657297E-7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05-4FA8-92F2-7F969D2115D1}"/>
            </c:ext>
          </c:extLst>
        </c:ser>
        <c:ser>
          <c:idx val="2"/>
          <c:order val="2"/>
          <c:tx>
            <c:strRef>
              <c:f>Analysis_5_Adap_paper!$F$114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Analysis_5_Adap_paper!$F$115:$F$123</c:f>
              <c:numCache>
                <c:formatCode>0.00E+00</c:formatCode>
                <c:ptCount val="9"/>
                <c:pt idx="0">
                  <c:v>3.3450264406828398E-2</c:v>
                </c:pt>
                <c:pt idx="1">
                  <c:v>8.3413503731066801E-3</c:v>
                </c:pt>
                <c:pt idx="2">
                  <c:v>2.10052214011602E-3</c:v>
                </c:pt>
                <c:pt idx="3">
                  <c:v>5.29109801032712E-4</c:v>
                </c:pt>
                <c:pt idx="4">
                  <c:v>1.3254462267542301E-4</c:v>
                </c:pt>
                <c:pt idx="5">
                  <c:v>3.3006721550821102E-5</c:v>
                </c:pt>
                <c:pt idx="6">
                  <c:v>8.1887503353694701E-6</c:v>
                </c:pt>
                <c:pt idx="7">
                  <c:v>2.0274396923536302E-6</c:v>
                </c:pt>
                <c:pt idx="8">
                  <c:v>5.0143690155657297E-7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05-4FA8-92F2-7F969D2115D1}"/>
            </c:ext>
          </c:extLst>
        </c:ser>
        <c:ser>
          <c:idx val="3"/>
          <c:order val="3"/>
          <c:tx>
            <c:strRef>
              <c:f>Analysis_5_Adap_paper!$G$114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Analysis_5_Adap_paper!$G$115:$G$123</c:f>
              <c:numCache>
                <c:formatCode>0.00E+00</c:formatCode>
                <c:ptCount val="9"/>
                <c:pt idx="0">
                  <c:v>3.3450319496726597E-2</c:v>
                </c:pt>
                <c:pt idx="1">
                  <c:v>8.3413583337676993E-3</c:v>
                </c:pt>
                <c:pt idx="2">
                  <c:v>2.1005236205531201E-3</c:v>
                </c:pt>
                <c:pt idx="3">
                  <c:v>5.2911011592415803E-4</c:v>
                </c:pt>
                <c:pt idx="4">
                  <c:v>1.32544695876202E-4</c:v>
                </c:pt>
                <c:pt idx="5">
                  <c:v>3.3006739264651497E-5</c:v>
                </c:pt>
                <c:pt idx="6">
                  <c:v>8.1887546827807899E-6</c:v>
                </c:pt>
                <c:pt idx="7">
                  <c:v>2.0274407641629398E-6</c:v>
                </c:pt>
                <c:pt idx="8">
                  <c:v>5.0143716578965304E-7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005-4FA8-92F2-7F969D2115D1}"/>
            </c:ext>
          </c:extLst>
        </c:ser>
        <c:ser>
          <c:idx val="4"/>
          <c:order val="4"/>
          <c:tx>
            <c:strRef>
              <c:f>Analysis_5_Adap_paper!$H$114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Analysis_5_Adap_paper!$H$115:$H$123</c:f>
              <c:numCache>
                <c:formatCode>0.00E+00</c:formatCode>
                <c:ptCount val="9"/>
                <c:pt idx="0">
                  <c:v>3.34502644068339E-2</c:v>
                </c:pt>
                <c:pt idx="1">
                  <c:v>8.3413503731073393E-3</c:v>
                </c:pt>
                <c:pt idx="2">
                  <c:v>2.10052214011602E-3</c:v>
                </c:pt>
                <c:pt idx="3">
                  <c:v>5.2910980103315598E-4</c:v>
                </c:pt>
                <c:pt idx="4">
                  <c:v>1.3254462267542301E-4</c:v>
                </c:pt>
                <c:pt idx="5">
                  <c:v>3.3006721550376999E-5</c:v>
                </c:pt>
                <c:pt idx="6">
                  <c:v>8.1887503355915197E-6</c:v>
                </c:pt>
                <c:pt idx="7">
                  <c:v>2.0274396923536302E-6</c:v>
                </c:pt>
                <c:pt idx="8">
                  <c:v>5.0143690133452804E-7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005-4FA8-92F2-7F969D2115D1}"/>
            </c:ext>
          </c:extLst>
        </c:ser>
        <c:ser>
          <c:idx val="5"/>
          <c:order val="5"/>
          <c:tx>
            <c:strRef>
              <c:f>Analysis_5_Adap_paper!$I$114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Analysis_5_Adap_paper!$I$115:$I$123</c:f>
              <c:numCache>
                <c:formatCode>0.00E+00</c:formatCode>
                <c:ptCount val="9"/>
                <c:pt idx="0">
                  <c:v>3.3450264957727502E-2</c:v>
                </c:pt>
                <c:pt idx="1">
                  <c:v>8.3413504527132202E-3</c:v>
                </c:pt>
                <c:pt idx="2">
                  <c:v>2.1005221549203999E-3</c:v>
                </c:pt>
                <c:pt idx="3">
                  <c:v>5.2910980418174804E-4</c:v>
                </c:pt>
                <c:pt idx="4">
                  <c:v>1.32544623407282E-4</c:v>
                </c:pt>
                <c:pt idx="5">
                  <c:v>3.3006721728012703E-5</c:v>
                </c:pt>
                <c:pt idx="6">
                  <c:v>8.1887503791122606E-6</c:v>
                </c:pt>
                <c:pt idx="7">
                  <c:v>2.0274397030117699E-6</c:v>
                </c:pt>
                <c:pt idx="8">
                  <c:v>5.0143690377701901E-7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005-4FA8-92F2-7F969D2115D1}"/>
            </c:ext>
          </c:extLst>
        </c:ser>
        <c:ser>
          <c:idx val="6"/>
          <c:order val="6"/>
          <c:tx>
            <c:strRef>
              <c:f>Analysis_5_Adap_paper!$J$114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Analysis_5_Adap_paper!$J$115:$J$123</c:f>
              <c:numCache>
                <c:formatCode>0.00E+00</c:formatCode>
                <c:ptCount val="9"/>
                <c:pt idx="0">
                  <c:v>3.3450319496726597E-2</c:v>
                </c:pt>
                <c:pt idx="1">
                  <c:v>8.3413583337676993E-3</c:v>
                </c:pt>
                <c:pt idx="2">
                  <c:v>2.1005236205531201E-3</c:v>
                </c:pt>
                <c:pt idx="3">
                  <c:v>5.2911011592415803E-4</c:v>
                </c:pt>
                <c:pt idx="4">
                  <c:v>1.32544695876202E-4</c:v>
                </c:pt>
                <c:pt idx="5">
                  <c:v>3.3006739264651497E-5</c:v>
                </c:pt>
                <c:pt idx="6">
                  <c:v>8.1887546827807899E-6</c:v>
                </c:pt>
                <c:pt idx="7">
                  <c:v>2.0274407641629398E-6</c:v>
                </c:pt>
                <c:pt idx="8">
                  <c:v>5.0143716578965304E-7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005-4FA8-92F2-7F969D2115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005-4FA8-92F2-7F969D2115D1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Analysis_5_Adap_paper!$E$174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Analysis_5_Adap_paper!$E$175:$E$183</c:f>
              <c:numCache>
                <c:formatCode>0.00E+00</c:formatCode>
                <c:ptCount val="9"/>
                <c:pt idx="0">
                  <c:v>1.70950013697561E-3</c:v>
                </c:pt>
                <c:pt idx="1">
                  <c:v>9.0343810253459906E-5</c:v>
                </c:pt>
                <c:pt idx="2">
                  <c:v>1.57900061372985E-6</c:v>
                </c:pt>
                <c:pt idx="3">
                  <c:v>5.9907275383545704E-8</c:v>
                </c:pt>
                <c:pt idx="4">
                  <c:v>2.5987892275181598E-8</c:v>
                </c:pt>
                <c:pt idx="5">
                  <c:v>4.9120244524398598E-8</c:v>
                </c:pt>
                <c:pt idx="6">
                  <c:v>3.2326616652187598E-7</c:v>
                </c:pt>
                <c:pt idx="7">
                  <c:v>7.0367357815129403E-6</c:v>
                </c:pt>
                <c:pt idx="8">
                  <c:v>2.5145622511629901E-5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4EA-4BDD-BF0F-5E50E9CDEE35}"/>
            </c:ext>
          </c:extLst>
        </c:ser>
        <c:ser>
          <c:idx val="2"/>
          <c:order val="2"/>
          <c:tx>
            <c:strRef>
              <c:f>Analysis_5_Adap_paper!$F$174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Analysis_5_Adap_paper!$F$175:$F$183</c:f>
              <c:numCache>
                <c:formatCode>0.00E+00</c:formatCode>
                <c:ptCount val="9"/>
                <c:pt idx="0">
                  <c:v>1.70950013697561E-3</c:v>
                </c:pt>
                <c:pt idx="1">
                  <c:v>6.0590935062161002E-5</c:v>
                </c:pt>
                <c:pt idx="2">
                  <c:v>4.2378938464758401E-7</c:v>
                </c:pt>
                <c:pt idx="3">
                  <c:v>1.2069399887259999E-9</c:v>
                </c:pt>
                <c:pt idx="4">
                  <c:v>2.8675959528787003E-10</c:v>
                </c:pt>
                <c:pt idx="5">
                  <c:v>1.22319308602265E-9</c:v>
                </c:pt>
                <c:pt idx="6">
                  <c:v>1.02615663984783E-9</c:v>
                </c:pt>
                <c:pt idx="7">
                  <c:v>4.1154187125564802E-8</c:v>
                </c:pt>
                <c:pt idx="8">
                  <c:v>2.72877722469522E-7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EA-4BDD-BF0F-5E50E9CDEE35}"/>
            </c:ext>
          </c:extLst>
        </c:ser>
        <c:ser>
          <c:idx val="3"/>
          <c:order val="3"/>
          <c:tx>
            <c:strRef>
              <c:f>Analysis_5_Adap_paper!$G$174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Analysis_5_Adap_paper!$G$175:$G$183</c:f>
              <c:numCache>
                <c:formatCode>0.00E+00</c:formatCode>
                <c:ptCount val="9"/>
                <c:pt idx="0">
                  <c:v>1.7095001370065299E-3</c:v>
                </c:pt>
                <c:pt idx="1">
                  <c:v>6.0590934427705501E-5</c:v>
                </c:pt>
                <c:pt idx="2">
                  <c:v>4.23557367653022E-7</c:v>
                </c:pt>
                <c:pt idx="3">
                  <c:v>1.1690399723934799E-7</c:v>
                </c:pt>
                <c:pt idx="4">
                  <c:v>5.7778492636783703E-7</c:v>
                </c:pt>
                <c:pt idx="5">
                  <c:v>1.58786069411858E-6</c:v>
                </c:pt>
                <c:pt idx="6">
                  <c:v>4.7045738513033597E-6</c:v>
                </c:pt>
                <c:pt idx="7">
                  <c:v>1.5505727213033099E-4</c:v>
                </c:pt>
                <c:pt idx="8">
                  <c:v>2.0168491493690099E-2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4EA-4BDD-BF0F-5E50E9CDEE35}"/>
            </c:ext>
          </c:extLst>
        </c:ser>
        <c:ser>
          <c:idx val="4"/>
          <c:order val="4"/>
          <c:tx>
            <c:strRef>
              <c:f>Analysis_5_Adap_paper!$H$174</c:f>
              <c:strCache>
                <c:ptCount val="1"/>
                <c:pt idx="0">
                  <c:v>Mu_1E-9_CPLRBF_AD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Analysis_5_Adap_paper!$H$175:$H$183</c:f>
              <c:numCache>
                <c:formatCode>0.00E+00</c:formatCode>
                <c:ptCount val="9"/>
                <c:pt idx="0">
                  <c:v>1.7095004729528801E-3</c:v>
                </c:pt>
                <c:pt idx="1">
                  <c:v>6.0593247904022601E-5</c:v>
                </c:pt>
                <c:pt idx="2">
                  <c:v>6.6752206322257501E-7</c:v>
                </c:pt>
                <c:pt idx="3">
                  <c:v>1.2205299044018301E-8</c:v>
                </c:pt>
                <c:pt idx="4">
                  <c:v>2.1102455574134099E-10</c:v>
                </c:pt>
                <c:pt idx="5">
                  <c:v>3.3415509540014101E-11</c:v>
                </c:pt>
                <c:pt idx="6">
                  <c:v>3.3049832740739901E-11</c:v>
                </c:pt>
                <c:pt idx="7">
                  <c:v>3.3041442808590098E-11</c:v>
                </c:pt>
                <c:pt idx="8">
                  <c:v>3.2905734263004899E-11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4EA-4BDD-BF0F-5E50E9CDEE35}"/>
            </c:ext>
          </c:extLst>
        </c:ser>
        <c:ser>
          <c:idx val="5"/>
          <c:order val="5"/>
          <c:tx>
            <c:strRef>
              <c:f>Analysis_5_Adap_paper!$I$174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Analysis_5_Adap_paper!$I$175:$I$183</c:f>
              <c:numCache>
                <c:formatCode>0.00E+00</c:formatCode>
                <c:ptCount val="9"/>
                <c:pt idx="0">
                  <c:v>1.70950013701461E-3</c:v>
                </c:pt>
                <c:pt idx="1">
                  <c:v>6.0590936365787202E-5</c:v>
                </c:pt>
                <c:pt idx="2">
                  <c:v>4.2361812914316399E-7</c:v>
                </c:pt>
                <c:pt idx="3">
                  <c:v>2.2643540881725899E-9</c:v>
                </c:pt>
                <c:pt idx="4">
                  <c:v>1.35365421685516E-9</c:v>
                </c:pt>
                <c:pt idx="5">
                  <c:v>1.3632222146064899E-9</c:v>
                </c:pt>
                <c:pt idx="6">
                  <c:v>1.36001310664769E-9</c:v>
                </c:pt>
                <c:pt idx="7">
                  <c:v>2.5147297911799001E-8</c:v>
                </c:pt>
                <c:pt idx="8">
                  <c:v>2.4741191982352102E-6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4EA-4BDD-BF0F-5E50E9CDEE35}"/>
            </c:ext>
          </c:extLst>
        </c:ser>
        <c:ser>
          <c:idx val="6"/>
          <c:order val="6"/>
          <c:tx>
            <c:strRef>
              <c:f>Analysis_5_Adap_paper!$J$174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Analysis_5_Adap_paper!$J$175:$J$183</c:f>
              <c:numCache>
                <c:formatCode>0.00E+00</c:formatCode>
                <c:ptCount val="9"/>
                <c:pt idx="0">
                  <c:v>1.70983635753646E-3</c:v>
                </c:pt>
                <c:pt idx="1">
                  <c:v>6.3104400253249595E-5</c:v>
                </c:pt>
                <c:pt idx="2">
                  <c:v>3.1529041966130502E-6</c:v>
                </c:pt>
                <c:pt idx="3">
                  <c:v>1.04681648033208E-7</c:v>
                </c:pt>
                <c:pt idx="4">
                  <c:v>3.3124335318631599E-9</c:v>
                </c:pt>
                <c:pt idx="5">
                  <c:v>8.7802058402358301E-11</c:v>
                </c:pt>
                <c:pt idx="6">
                  <c:v>1.8547375512188402E-12</c:v>
                </c:pt>
                <c:pt idx="7">
                  <c:v>7.9899015648556795E-13</c:v>
                </c:pt>
                <c:pt idx="8">
                  <c:v>8.2027204735977395E-13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4EA-4BDD-BF0F-5E50E9CDEE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Analysis_5_Adap_paper!$D$174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Analysis_5_Adap_paper!$D$175:$D$183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64EA-4BDD-BF0F-5E50E9CDEE35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Analysis_5_Adap_paper!$E$150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Analysis_5_Adap_paper!$E$151:$E$159</c:f>
              <c:numCache>
                <c:formatCode>0.00E+00</c:formatCode>
                <c:ptCount val="9"/>
                <c:pt idx="0">
                  <c:v>5.8691125274243899E-3</c:v>
                </c:pt>
                <c:pt idx="1">
                  <c:v>1.8158101683563E-3</c:v>
                </c:pt>
                <c:pt idx="2">
                  <c:v>5.1499303893365301E-4</c:v>
                </c:pt>
                <c:pt idx="3">
                  <c:v>1.9381113554284201E-4</c:v>
                </c:pt>
                <c:pt idx="4">
                  <c:v>1.2883836784016701E-4</c:v>
                </c:pt>
                <c:pt idx="5">
                  <c:v>1.22337149031093E-4</c:v>
                </c:pt>
                <c:pt idx="6">
                  <c:v>1.2132752948290601E-4</c:v>
                </c:pt>
                <c:pt idx="7">
                  <c:v>1.2058565092010099E-4</c:v>
                </c:pt>
                <c:pt idx="8">
                  <c:v>1.2019102080662501E-4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7BF-46B9-9E9F-59DB55581AD3}"/>
            </c:ext>
          </c:extLst>
        </c:ser>
        <c:ser>
          <c:idx val="2"/>
          <c:order val="2"/>
          <c:tx>
            <c:strRef>
              <c:f>Analysis_5_Adap_paper!$F$150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Analysis_5_Adap_paper!$F$151:$F$159</c:f>
              <c:numCache>
                <c:formatCode>0.00E+00</c:formatCode>
                <c:ptCount val="9"/>
                <c:pt idx="0">
                  <c:v>5.8691125274243899E-3</c:v>
                </c:pt>
                <c:pt idx="1">
                  <c:v>6.8139527880417495E-4</c:v>
                </c:pt>
                <c:pt idx="2">
                  <c:v>4.5541075817334598E-5</c:v>
                </c:pt>
                <c:pt idx="3">
                  <c:v>2.1890799126733602E-6</c:v>
                </c:pt>
                <c:pt idx="4">
                  <c:v>1.03894901126722E-7</c:v>
                </c:pt>
                <c:pt idx="5">
                  <c:v>5.3964005486406497E-9</c:v>
                </c:pt>
                <c:pt idx="6">
                  <c:v>2.89391177688003E-10</c:v>
                </c:pt>
                <c:pt idx="7">
                  <c:v>1.55689905412259E-11</c:v>
                </c:pt>
                <c:pt idx="8">
                  <c:v>8.38329405894455E-13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7BF-46B9-9E9F-59DB55581AD3}"/>
            </c:ext>
          </c:extLst>
        </c:ser>
        <c:ser>
          <c:idx val="3"/>
          <c:order val="3"/>
          <c:tx>
            <c:strRef>
              <c:f>Analysis_5_Adap_paper!$G$150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Analysis_5_Adap_paper!$G$151:$G$159</c:f>
              <c:numCache>
                <c:formatCode>0.00E+00</c:formatCode>
                <c:ptCount val="9"/>
                <c:pt idx="0">
                  <c:v>5.8691125274248296E-3</c:v>
                </c:pt>
                <c:pt idx="1">
                  <c:v>1.81581016834875E-3</c:v>
                </c:pt>
                <c:pt idx="2">
                  <c:v>5.1499303898250304E-4</c:v>
                </c:pt>
                <c:pt idx="3">
                  <c:v>1.9381115092253999E-4</c:v>
                </c:pt>
                <c:pt idx="4">
                  <c:v>1.2883784675654601E-4</c:v>
                </c:pt>
                <c:pt idx="5">
                  <c:v>1.2235374325220101E-4</c:v>
                </c:pt>
                <c:pt idx="6">
                  <c:v>1.2134351866976901E-4</c:v>
                </c:pt>
                <c:pt idx="7">
                  <c:v>1.2058809439841001E-4</c:v>
                </c:pt>
                <c:pt idx="8">
                  <c:v>1.2019284346331801E-4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7BF-46B9-9E9F-59DB55581AD3}"/>
            </c:ext>
          </c:extLst>
        </c:ser>
        <c:ser>
          <c:idx val="4"/>
          <c:order val="4"/>
          <c:tx>
            <c:strRef>
              <c:f>Analysis_5_Adap_paper!$H$150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Analysis_5_Adap_paper!$H$151:$H$159</c:f>
              <c:numCache>
                <c:formatCode>0.00E+00</c:formatCode>
                <c:ptCount val="9"/>
                <c:pt idx="0">
                  <c:v>5.8691125274248296E-3</c:v>
                </c:pt>
                <c:pt idx="1">
                  <c:v>6.8139527880173301E-4</c:v>
                </c:pt>
                <c:pt idx="2">
                  <c:v>4.5541075797905702E-5</c:v>
                </c:pt>
                <c:pt idx="3">
                  <c:v>2.1890798521661998E-6</c:v>
                </c:pt>
                <c:pt idx="4">
                  <c:v>1.03895554159905E-7</c:v>
                </c:pt>
                <c:pt idx="5">
                  <c:v>5.3983590930783901E-9</c:v>
                </c:pt>
                <c:pt idx="6">
                  <c:v>2.8874380664234402E-10</c:v>
                </c:pt>
                <c:pt idx="7">
                  <c:v>1.5557444221769801E-11</c:v>
                </c:pt>
                <c:pt idx="8">
                  <c:v>1.13964393477772E-12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7BF-46B9-9E9F-59DB55581AD3}"/>
            </c:ext>
          </c:extLst>
        </c:ser>
        <c:ser>
          <c:idx val="5"/>
          <c:order val="5"/>
          <c:tx>
            <c:strRef>
              <c:f>Analysis_5_Adap_paper!$I$150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Analysis_5_Adap_paper!$I$151:$I$159</c:f>
              <c:numCache>
                <c:formatCode>0.00E+00</c:formatCode>
                <c:ptCount val="9"/>
                <c:pt idx="0">
                  <c:v>5.8691155121823801E-3</c:v>
                </c:pt>
                <c:pt idx="1">
                  <c:v>1.8158207622047599E-3</c:v>
                </c:pt>
                <c:pt idx="2">
                  <c:v>5.1517891800934002E-4</c:v>
                </c:pt>
                <c:pt idx="3">
                  <c:v>2.1105051086900401E-4</c:v>
                </c:pt>
                <c:pt idx="4">
                  <c:v>1.8209236875810201E-4</c:v>
                </c:pt>
                <c:pt idx="5">
                  <c:v>1.6252961883056401E-4</c:v>
                </c:pt>
                <c:pt idx="6">
                  <c:v>1.4785767021763201E-4</c:v>
                </c:pt>
                <c:pt idx="7">
                  <c:v>1.3738774437310701E-4</c:v>
                </c:pt>
                <c:pt idx="8">
                  <c:v>1.2999265643798199E-4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7BF-46B9-9E9F-59DB55581AD3}"/>
            </c:ext>
          </c:extLst>
        </c:ser>
        <c:ser>
          <c:idx val="6"/>
          <c:order val="6"/>
          <c:tx>
            <c:strRef>
              <c:f>Analysis_5_Adap_paper!$J$150</c:f>
              <c:strCache>
                <c:ptCount val="1"/>
                <c:pt idx="0">
                  <c:v>Mu_1E-7_CPLRBF_AD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Analysis_5_Adap_paper!$J$151:$J$159</c:f>
              <c:numCache>
                <c:formatCode>0.00E+00</c:formatCode>
                <c:ptCount val="9"/>
                <c:pt idx="0">
                  <c:v>5.8691423749821503E-3</c:v>
                </c:pt>
                <c:pt idx="1">
                  <c:v>6.8139714342330105E-4</c:v>
                </c:pt>
                <c:pt idx="2">
                  <c:v>4.5548532775052603E-5</c:v>
                </c:pt>
                <c:pt idx="3">
                  <c:v>2.26700514738276E-6</c:v>
                </c:pt>
                <c:pt idx="4">
                  <c:v>1.3994778258474801E-7</c:v>
                </c:pt>
                <c:pt idx="5">
                  <c:v>8.4372493436291002E-9</c:v>
                </c:pt>
                <c:pt idx="6">
                  <c:v>4.9093551446333002E-10</c:v>
                </c:pt>
                <c:pt idx="7">
                  <c:v>2.7803537250292701E-11</c:v>
                </c:pt>
                <c:pt idx="8">
                  <c:v>1.5581980150613999E-12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7BF-46B9-9E9F-59DB55581A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Analysis_5_Adap_paper!$D$150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Analysis_5_Adap_paper!$D$151:$D$159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A7BF-46B9-9E9F-59DB55581AD3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Analysis_5_Adap_paper!$E$162</c:f>
              <c:strCache>
                <c:ptCount val="1"/>
                <c:pt idx="0">
                  <c:v>St_RBF_AD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Analysis_5_Adap_paper!$E$163:$E$171</c:f>
              <c:numCache>
                <c:formatCode>0.00E+00</c:formatCode>
                <c:ptCount val="9"/>
                <c:pt idx="0">
                  <c:v>2.8204504028944699E-3</c:v>
                </c:pt>
                <c:pt idx="1">
                  <c:v>1.59101843882014E-4</c:v>
                </c:pt>
                <c:pt idx="2">
                  <c:v>2.8475599840316301E-6</c:v>
                </c:pt>
                <c:pt idx="3">
                  <c:v>1.2943293992151399E-7</c:v>
                </c:pt>
                <c:pt idx="4">
                  <c:v>1.2625950440714401E-7</c:v>
                </c:pt>
                <c:pt idx="5">
                  <c:v>1.24726112216144E-7</c:v>
                </c:pt>
                <c:pt idx="6">
                  <c:v>6.3588118548452101E-7</c:v>
                </c:pt>
                <c:pt idx="7">
                  <c:v>1.01635167474301E-5</c:v>
                </c:pt>
                <c:pt idx="8">
                  <c:v>4.2280951828788098E-5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D4-4B03-9373-FB9A1ACF7112}"/>
            </c:ext>
          </c:extLst>
        </c:ser>
        <c:ser>
          <c:idx val="2"/>
          <c:order val="2"/>
          <c:tx>
            <c:strRef>
              <c:f>Analysis_5_Adap_paper!$F$162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Analysis_5_Adap_paper!$F$163:$F$171</c:f>
              <c:numCache>
                <c:formatCode>0.00E+00</c:formatCode>
                <c:ptCount val="9"/>
                <c:pt idx="0">
                  <c:v>2.8204504028944699E-3</c:v>
                </c:pt>
                <c:pt idx="1">
                  <c:v>1.12249591296742E-4</c:v>
                </c:pt>
                <c:pt idx="2">
                  <c:v>8.0976068550508899E-7</c:v>
                </c:pt>
                <c:pt idx="3">
                  <c:v>2.7280090408865402E-9</c:v>
                </c:pt>
                <c:pt idx="4">
                  <c:v>9.9405339515357107E-10</c:v>
                </c:pt>
                <c:pt idx="5">
                  <c:v>2.7977191674466398E-9</c:v>
                </c:pt>
                <c:pt idx="6">
                  <c:v>3.0472198098152599E-9</c:v>
                </c:pt>
                <c:pt idx="7">
                  <c:v>7.0588383471736904E-8</c:v>
                </c:pt>
                <c:pt idx="8">
                  <c:v>3.8266894109017999E-7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D4-4B03-9373-FB9A1ACF7112}"/>
            </c:ext>
          </c:extLst>
        </c:ser>
        <c:ser>
          <c:idx val="3"/>
          <c:order val="3"/>
          <c:tx>
            <c:strRef>
              <c:f>Analysis_5_Adap_paper!$G$162</c:f>
              <c:strCache>
                <c:ptCount val="1"/>
                <c:pt idx="0">
                  <c:v>St_LRBF_AD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Analysis_5_Adap_paper!$G$163:$G$171</c:f>
              <c:numCache>
                <c:formatCode>0.00E+00</c:formatCode>
                <c:ptCount val="9"/>
                <c:pt idx="0">
                  <c:v>2.8204504029069001E-3</c:v>
                </c:pt>
                <c:pt idx="1">
                  <c:v>1.59101846873399E-4</c:v>
                </c:pt>
                <c:pt idx="2">
                  <c:v>2.9491638762202399E-6</c:v>
                </c:pt>
                <c:pt idx="3">
                  <c:v>3.3653515183511999E-2</c:v>
                </c:pt>
                <c:pt idx="4">
                  <c:v>6.20153183142352E-2</c:v>
                </c:pt>
                <c:pt idx="5">
                  <c:v>0.14035237429835101</c:v>
                </c:pt>
                <c:pt idx="6">
                  <c:v>4.4826812195597398E-3</c:v>
                </c:pt>
                <c:pt idx="7">
                  <c:v>0.14591977850648499</c:v>
                </c:pt>
                <c:pt idx="8">
                  <c:v>4.8219949932501997E-2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BD4-4B03-9373-FB9A1ACF7112}"/>
            </c:ext>
          </c:extLst>
        </c:ser>
        <c:ser>
          <c:idx val="4"/>
          <c:order val="4"/>
          <c:tx>
            <c:strRef>
              <c:f>Analysis_5_Adap_paper!$H$162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Analysis_5_Adap_paper!$H$163:$H$171</c:f>
              <c:numCache>
                <c:formatCode>0.00E+00</c:formatCode>
                <c:ptCount val="9"/>
                <c:pt idx="0">
                  <c:v>2.8204504029069001E-3</c:v>
                </c:pt>
                <c:pt idx="1">
                  <c:v>1.12249592167157E-4</c:v>
                </c:pt>
                <c:pt idx="2">
                  <c:v>8.1053680622833405E-7</c:v>
                </c:pt>
                <c:pt idx="3">
                  <c:v>5.5230338047440597E-7</c:v>
                </c:pt>
                <c:pt idx="4">
                  <c:v>1.67229616643282E-6</c:v>
                </c:pt>
                <c:pt idx="5">
                  <c:v>8.4321203538406596E-6</c:v>
                </c:pt>
                <c:pt idx="6">
                  <c:v>9.0178256415551704E-6</c:v>
                </c:pt>
                <c:pt idx="7">
                  <c:v>5.51595058717269E-4</c:v>
                </c:pt>
                <c:pt idx="8">
                  <c:v>3.0298377438669699E-2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BD4-4B03-9373-FB9A1ACF7112}"/>
            </c:ext>
          </c:extLst>
        </c:ser>
        <c:ser>
          <c:idx val="5"/>
          <c:order val="5"/>
          <c:tx>
            <c:strRef>
              <c:f>Analysis_5_Adap_paper!$I$162</c:f>
              <c:strCache>
                <c:ptCount val="1"/>
                <c:pt idx="0">
                  <c:v>St_1E-8_CPLRBF_AD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Analysis_5_Adap_paper!$I$163:$I$171</c:f>
              <c:numCache>
                <c:formatCode>0.00E+00</c:formatCode>
                <c:ptCount val="9"/>
                <c:pt idx="0">
                  <c:v>2.8204610195984299E-3</c:v>
                </c:pt>
                <c:pt idx="1">
                  <c:v>1.5910867644319799E-4</c:v>
                </c:pt>
                <c:pt idx="2">
                  <c:v>9.6706810315261293E-6</c:v>
                </c:pt>
                <c:pt idx="3">
                  <c:v>5.2110379402669998E-6</c:v>
                </c:pt>
                <c:pt idx="4">
                  <c:v>2.8561370539747999E-6</c:v>
                </c:pt>
                <c:pt idx="5">
                  <c:v>1.81193863779682E-6</c:v>
                </c:pt>
                <c:pt idx="6">
                  <c:v>1.16538708283542E-6</c:v>
                </c:pt>
                <c:pt idx="7">
                  <c:v>7.6683445304759303E-7</c:v>
                </c:pt>
                <c:pt idx="8">
                  <c:v>5.1270540146752797E-7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BD4-4B03-9373-FB9A1ACF7112}"/>
            </c:ext>
          </c:extLst>
        </c:ser>
        <c:ser>
          <c:idx val="6"/>
          <c:order val="6"/>
          <c:tx>
            <c:strRef>
              <c:f>Analysis_5_Adap_paper!$J$162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Analysis_5_Adap_paper!$J$163:$J$171</c:f>
              <c:numCache>
                <c:formatCode>0.00E+00</c:formatCode>
                <c:ptCount val="9"/>
                <c:pt idx="0">
                  <c:v>2.8215118587846498E-3</c:v>
                </c:pt>
                <c:pt idx="1">
                  <c:v>1.2185235633632699E-4</c:v>
                </c:pt>
                <c:pt idx="2">
                  <c:v>6.6627853281264698E-6</c:v>
                </c:pt>
                <c:pt idx="3">
                  <c:v>2.33000648663939E-7</c:v>
                </c:pt>
                <c:pt idx="4">
                  <c:v>7.3859425242517302E-9</c:v>
                </c:pt>
                <c:pt idx="5">
                  <c:v>1.9672907747292299E-10</c:v>
                </c:pt>
                <c:pt idx="6">
                  <c:v>6.1641802773237901E-12</c:v>
                </c:pt>
                <c:pt idx="7">
                  <c:v>3.21087600951841E-12</c:v>
                </c:pt>
                <c:pt idx="8">
                  <c:v>3.2776004132983799E-12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BD4-4B03-9373-FB9A1ACF71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Analysis_5_Adap_paper!$D$162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Analysis_5_Adap_paper!$D$163:$D$171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7BD4-4B03-9373-FB9A1ACF7112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Analysis_5_Adap_paper!$E$114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Analysis_5_Adap_paper!$E$115:$E$123</c:f>
              <c:numCache>
                <c:formatCode>0.00E+00</c:formatCode>
                <c:ptCount val="9"/>
                <c:pt idx="0">
                  <c:v>3.3450264406828099E-2</c:v>
                </c:pt>
                <c:pt idx="1">
                  <c:v>8.3413503731069004E-3</c:v>
                </c:pt>
                <c:pt idx="2">
                  <c:v>2.1005221401162399E-3</c:v>
                </c:pt>
                <c:pt idx="3">
                  <c:v>5.2910980103315598E-4</c:v>
                </c:pt>
                <c:pt idx="4">
                  <c:v>1.3254462267542301E-4</c:v>
                </c:pt>
                <c:pt idx="5">
                  <c:v>3.3006721550821102E-5</c:v>
                </c:pt>
                <c:pt idx="6">
                  <c:v>8.1887503355915197E-6</c:v>
                </c:pt>
                <c:pt idx="7">
                  <c:v>2.0274396925756799E-6</c:v>
                </c:pt>
                <c:pt idx="8">
                  <c:v>5.0143690155657297E-7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C3-4B9E-A44D-1FB5E4A112C2}"/>
            </c:ext>
          </c:extLst>
        </c:ser>
        <c:ser>
          <c:idx val="2"/>
          <c:order val="2"/>
          <c:tx>
            <c:strRef>
              <c:f>Analysis_5_Adap_paper!$F$114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Analysis_5_Adap_paper!$F$115:$F$123</c:f>
              <c:numCache>
                <c:formatCode>0.00E+00</c:formatCode>
                <c:ptCount val="9"/>
                <c:pt idx="0">
                  <c:v>3.3450264406828398E-2</c:v>
                </c:pt>
                <c:pt idx="1">
                  <c:v>8.3413503731066801E-3</c:v>
                </c:pt>
                <c:pt idx="2">
                  <c:v>2.10052214011602E-3</c:v>
                </c:pt>
                <c:pt idx="3">
                  <c:v>5.29109801032712E-4</c:v>
                </c:pt>
                <c:pt idx="4">
                  <c:v>1.3254462267542301E-4</c:v>
                </c:pt>
                <c:pt idx="5">
                  <c:v>3.3006721550821102E-5</c:v>
                </c:pt>
                <c:pt idx="6">
                  <c:v>8.1887503353694701E-6</c:v>
                </c:pt>
                <c:pt idx="7">
                  <c:v>2.0274396923536302E-6</c:v>
                </c:pt>
                <c:pt idx="8">
                  <c:v>5.0143690155657297E-7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C3-4B9E-A44D-1FB5E4A112C2}"/>
            </c:ext>
          </c:extLst>
        </c:ser>
        <c:ser>
          <c:idx val="3"/>
          <c:order val="3"/>
          <c:tx>
            <c:strRef>
              <c:f>Analysis_5_Adap_paper!$G$114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Analysis_5_Adap_paper!$G$115:$G$123</c:f>
              <c:numCache>
                <c:formatCode>0.00E+00</c:formatCode>
                <c:ptCount val="9"/>
                <c:pt idx="0">
                  <c:v>3.3450319496726597E-2</c:v>
                </c:pt>
                <c:pt idx="1">
                  <c:v>8.3413583337676993E-3</c:v>
                </c:pt>
                <c:pt idx="2">
                  <c:v>2.1005236205531201E-3</c:v>
                </c:pt>
                <c:pt idx="3">
                  <c:v>5.2911011592415803E-4</c:v>
                </c:pt>
                <c:pt idx="4">
                  <c:v>1.32544695876202E-4</c:v>
                </c:pt>
                <c:pt idx="5">
                  <c:v>3.3006739264651497E-5</c:v>
                </c:pt>
                <c:pt idx="6">
                  <c:v>8.1887546827807899E-6</c:v>
                </c:pt>
                <c:pt idx="7">
                  <c:v>2.0274407641629398E-6</c:v>
                </c:pt>
                <c:pt idx="8">
                  <c:v>5.0143716578965304E-7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6C3-4B9E-A44D-1FB5E4A112C2}"/>
            </c:ext>
          </c:extLst>
        </c:ser>
        <c:ser>
          <c:idx val="4"/>
          <c:order val="4"/>
          <c:tx>
            <c:strRef>
              <c:f>Analysis_5_Adap_paper!$H$114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Analysis_5_Adap_paper!$H$115:$H$123</c:f>
              <c:numCache>
                <c:formatCode>0.00E+00</c:formatCode>
                <c:ptCount val="9"/>
                <c:pt idx="0">
                  <c:v>3.34502644068339E-2</c:v>
                </c:pt>
                <c:pt idx="1">
                  <c:v>8.3413503731073393E-3</c:v>
                </c:pt>
                <c:pt idx="2">
                  <c:v>2.10052214011602E-3</c:v>
                </c:pt>
                <c:pt idx="3">
                  <c:v>5.2910980103315598E-4</c:v>
                </c:pt>
                <c:pt idx="4">
                  <c:v>1.3254462267542301E-4</c:v>
                </c:pt>
                <c:pt idx="5">
                  <c:v>3.3006721550376999E-5</c:v>
                </c:pt>
                <c:pt idx="6">
                  <c:v>8.1887503355915197E-6</c:v>
                </c:pt>
                <c:pt idx="7">
                  <c:v>2.0274396923536302E-6</c:v>
                </c:pt>
                <c:pt idx="8">
                  <c:v>5.0143690133452804E-7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6C3-4B9E-A44D-1FB5E4A112C2}"/>
            </c:ext>
          </c:extLst>
        </c:ser>
        <c:ser>
          <c:idx val="5"/>
          <c:order val="5"/>
          <c:tx>
            <c:strRef>
              <c:f>Analysis_5_Adap_paper!$I$114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Analysis_5_Adap_paper!$I$115:$I$123</c:f>
              <c:numCache>
                <c:formatCode>0.00E+00</c:formatCode>
                <c:ptCount val="9"/>
                <c:pt idx="0">
                  <c:v>3.3450264957727502E-2</c:v>
                </c:pt>
                <c:pt idx="1">
                  <c:v>8.3413504527132202E-3</c:v>
                </c:pt>
                <c:pt idx="2">
                  <c:v>2.1005221549203999E-3</c:v>
                </c:pt>
                <c:pt idx="3">
                  <c:v>5.2910980418174804E-4</c:v>
                </c:pt>
                <c:pt idx="4">
                  <c:v>1.32544623407282E-4</c:v>
                </c:pt>
                <c:pt idx="5">
                  <c:v>3.3006721728012703E-5</c:v>
                </c:pt>
                <c:pt idx="6">
                  <c:v>8.1887503791122606E-6</c:v>
                </c:pt>
                <c:pt idx="7">
                  <c:v>2.0274397030117699E-6</c:v>
                </c:pt>
                <c:pt idx="8">
                  <c:v>5.0143690377701901E-7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6C3-4B9E-A44D-1FB5E4A112C2}"/>
            </c:ext>
          </c:extLst>
        </c:ser>
        <c:ser>
          <c:idx val="6"/>
          <c:order val="6"/>
          <c:tx>
            <c:strRef>
              <c:f>Analysis_5_Adap_paper!$J$114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Analysis_5_Adap_paper!$J$115:$J$123</c:f>
              <c:numCache>
                <c:formatCode>0.00E+00</c:formatCode>
                <c:ptCount val="9"/>
                <c:pt idx="0">
                  <c:v>3.3450319496726597E-2</c:v>
                </c:pt>
                <c:pt idx="1">
                  <c:v>8.3413583337676993E-3</c:v>
                </c:pt>
                <c:pt idx="2">
                  <c:v>2.1005236205531201E-3</c:v>
                </c:pt>
                <c:pt idx="3">
                  <c:v>5.2911011592415803E-4</c:v>
                </c:pt>
                <c:pt idx="4">
                  <c:v>1.32544695876202E-4</c:v>
                </c:pt>
                <c:pt idx="5">
                  <c:v>3.3006739264651497E-5</c:v>
                </c:pt>
                <c:pt idx="6">
                  <c:v>8.1887546827807899E-6</c:v>
                </c:pt>
                <c:pt idx="7">
                  <c:v>2.0274407641629398E-6</c:v>
                </c:pt>
                <c:pt idx="8">
                  <c:v>5.0143716578965304E-7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6C3-4B9E-A44D-1FB5E4A112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A6C3-4B9E-A44D-1FB5E4A112C2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Analysis_5_Adap_paper!$E$114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Analysis_5_Adap_paper!$E$115:$E$123</c:f>
              <c:numCache>
                <c:formatCode>0.00E+00</c:formatCode>
                <c:ptCount val="9"/>
                <c:pt idx="0">
                  <c:v>3.3450264406828099E-2</c:v>
                </c:pt>
                <c:pt idx="1">
                  <c:v>8.3413503731069004E-3</c:v>
                </c:pt>
                <c:pt idx="2">
                  <c:v>2.1005221401162399E-3</c:v>
                </c:pt>
                <c:pt idx="3">
                  <c:v>5.2910980103315598E-4</c:v>
                </c:pt>
                <c:pt idx="4">
                  <c:v>1.3254462267542301E-4</c:v>
                </c:pt>
                <c:pt idx="5">
                  <c:v>3.3006721550821102E-5</c:v>
                </c:pt>
                <c:pt idx="6">
                  <c:v>8.1887503355915197E-6</c:v>
                </c:pt>
                <c:pt idx="7">
                  <c:v>2.0274396925756799E-6</c:v>
                </c:pt>
                <c:pt idx="8">
                  <c:v>5.0143690155657297E-7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8E-4541-89C9-77B602339A29}"/>
            </c:ext>
          </c:extLst>
        </c:ser>
        <c:ser>
          <c:idx val="2"/>
          <c:order val="2"/>
          <c:tx>
            <c:strRef>
              <c:f>Analysis_5_Adap_paper!$F$114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Analysis_5_Adap_paper!$F$115:$F$123</c:f>
              <c:numCache>
                <c:formatCode>0.00E+00</c:formatCode>
                <c:ptCount val="9"/>
                <c:pt idx="0">
                  <c:v>3.3450264406828398E-2</c:v>
                </c:pt>
                <c:pt idx="1">
                  <c:v>8.3413503731066801E-3</c:v>
                </c:pt>
                <c:pt idx="2">
                  <c:v>2.10052214011602E-3</c:v>
                </c:pt>
                <c:pt idx="3">
                  <c:v>5.29109801032712E-4</c:v>
                </c:pt>
                <c:pt idx="4">
                  <c:v>1.3254462267542301E-4</c:v>
                </c:pt>
                <c:pt idx="5">
                  <c:v>3.3006721550821102E-5</c:v>
                </c:pt>
                <c:pt idx="6">
                  <c:v>8.1887503353694701E-6</c:v>
                </c:pt>
                <c:pt idx="7">
                  <c:v>2.0274396923536302E-6</c:v>
                </c:pt>
                <c:pt idx="8">
                  <c:v>5.0143690155657297E-7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8E-4541-89C9-77B602339A29}"/>
            </c:ext>
          </c:extLst>
        </c:ser>
        <c:ser>
          <c:idx val="3"/>
          <c:order val="3"/>
          <c:tx>
            <c:strRef>
              <c:f>Analysis_5_Adap_paper!$G$114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Analysis_5_Adap_paper!$G$115:$G$123</c:f>
              <c:numCache>
                <c:formatCode>0.00E+00</c:formatCode>
                <c:ptCount val="9"/>
                <c:pt idx="0">
                  <c:v>3.3450319496726597E-2</c:v>
                </c:pt>
                <c:pt idx="1">
                  <c:v>8.3413583337676993E-3</c:v>
                </c:pt>
                <c:pt idx="2">
                  <c:v>2.1005236205531201E-3</c:v>
                </c:pt>
                <c:pt idx="3">
                  <c:v>5.2911011592415803E-4</c:v>
                </c:pt>
                <c:pt idx="4">
                  <c:v>1.32544695876202E-4</c:v>
                </c:pt>
                <c:pt idx="5">
                  <c:v>3.3006739264651497E-5</c:v>
                </c:pt>
                <c:pt idx="6">
                  <c:v>8.1887546827807899E-6</c:v>
                </c:pt>
                <c:pt idx="7">
                  <c:v>2.0274407641629398E-6</c:v>
                </c:pt>
                <c:pt idx="8">
                  <c:v>5.0143716578965304E-7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88E-4541-89C9-77B602339A29}"/>
            </c:ext>
          </c:extLst>
        </c:ser>
        <c:ser>
          <c:idx val="4"/>
          <c:order val="4"/>
          <c:tx>
            <c:strRef>
              <c:f>Analysis_5_Adap_paper!$H$114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Analysis_5_Adap_paper!$H$115:$H$123</c:f>
              <c:numCache>
                <c:formatCode>0.00E+00</c:formatCode>
                <c:ptCount val="9"/>
                <c:pt idx="0">
                  <c:v>3.34502644068339E-2</c:v>
                </c:pt>
                <c:pt idx="1">
                  <c:v>8.3413503731073393E-3</c:v>
                </c:pt>
                <c:pt idx="2">
                  <c:v>2.10052214011602E-3</c:v>
                </c:pt>
                <c:pt idx="3">
                  <c:v>5.2910980103315598E-4</c:v>
                </c:pt>
                <c:pt idx="4">
                  <c:v>1.3254462267542301E-4</c:v>
                </c:pt>
                <c:pt idx="5">
                  <c:v>3.3006721550376999E-5</c:v>
                </c:pt>
                <c:pt idx="6">
                  <c:v>8.1887503355915197E-6</c:v>
                </c:pt>
                <c:pt idx="7">
                  <c:v>2.0274396923536302E-6</c:v>
                </c:pt>
                <c:pt idx="8">
                  <c:v>5.0143690133452804E-7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88E-4541-89C9-77B602339A29}"/>
            </c:ext>
          </c:extLst>
        </c:ser>
        <c:ser>
          <c:idx val="5"/>
          <c:order val="5"/>
          <c:tx>
            <c:strRef>
              <c:f>Analysis_5_Adap_paper!$I$114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Analysis_5_Adap_paper!$I$115:$I$123</c:f>
              <c:numCache>
                <c:formatCode>0.00E+00</c:formatCode>
                <c:ptCount val="9"/>
                <c:pt idx="0">
                  <c:v>3.3450264957727502E-2</c:v>
                </c:pt>
                <c:pt idx="1">
                  <c:v>8.3413504527132202E-3</c:v>
                </c:pt>
                <c:pt idx="2">
                  <c:v>2.1005221549203999E-3</c:v>
                </c:pt>
                <c:pt idx="3">
                  <c:v>5.2910980418174804E-4</c:v>
                </c:pt>
                <c:pt idx="4">
                  <c:v>1.32544623407282E-4</c:v>
                </c:pt>
                <c:pt idx="5">
                  <c:v>3.3006721728012703E-5</c:v>
                </c:pt>
                <c:pt idx="6">
                  <c:v>8.1887503791122606E-6</c:v>
                </c:pt>
                <c:pt idx="7">
                  <c:v>2.0274397030117699E-6</c:v>
                </c:pt>
                <c:pt idx="8">
                  <c:v>5.0143690377701901E-7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88E-4541-89C9-77B602339A29}"/>
            </c:ext>
          </c:extLst>
        </c:ser>
        <c:ser>
          <c:idx val="6"/>
          <c:order val="6"/>
          <c:tx>
            <c:strRef>
              <c:f>Analysis_5_Adap_paper!$J$114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Analysis_5_Adap_paper!$J$115:$J$123</c:f>
              <c:numCache>
                <c:formatCode>0.00E+00</c:formatCode>
                <c:ptCount val="9"/>
                <c:pt idx="0">
                  <c:v>3.3450319496726597E-2</c:v>
                </c:pt>
                <c:pt idx="1">
                  <c:v>8.3413583337676993E-3</c:v>
                </c:pt>
                <c:pt idx="2">
                  <c:v>2.1005236205531201E-3</c:v>
                </c:pt>
                <c:pt idx="3">
                  <c:v>5.2911011592415803E-4</c:v>
                </c:pt>
                <c:pt idx="4">
                  <c:v>1.32544695876202E-4</c:v>
                </c:pt>
                <c:pt idx="5">
                  <c:v>3.3006739264651497E-5</c:v>
                </c:pt>
                <c:pt idx="6">
                  <c:v>8.1887546827807899E-6</c:v>
                </c:pt>
                <c:pt idx="7">
                  <c:v>2.0274407641629398E-6</c:v>
                </c:pt>
                <c:pt idx="8">
                  <c:v>5.0143716578965304E-7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88E-4541-89C9-77B602339A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88E-4541-89C9-77B602339A29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Analysis_5_Adap_paper!$E$114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Analysis_5_Adap_paper!$E$115:$E$123</c:f>
              <c:numCache>
                <c:formatCode>0.00E+00</c:formatCode>
                <c:ptCount val="9"/>
                <c:pt idx="0">
                  <c:v>3.3450264406828099E-2</c:v>
                </c:pt>
                <c:pt idx="1">
                  <c:v>8.3413503731069004E-3</c:v>
                </c:pt>
                <c:pt idx="2">
                  <c:v>2.1005221401162399E-3</c:v>
                </c:pt>
                <c:pt idx="3">
                  <c:v>5.2910980103315598E-4</c:v>
                </c:pt>
                <c:pt idx="4">
                  <c:v>1.3254462267542301E-4</c:v>
                </c:pt>
                <c:pt idx="5">
                  <c:v>3.3006721550821102E-5</c:v>
                </c:pt>
                <c:pt idx="6">
                  <c:v>8.1887503355915197E-6</c:v>
                </c:pt>
                <c:pt idx="7">
                  <c:v>2.0274396925756799E-6</c:v>
                </c:pt>
                <c:pt idx="8">
                  <c:v>5.0143690155657297E-7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83-4A9E-A80A-96A061A016FF}"/>
            </c:ext>
          </c:extLst>
        </c:ser>
        <c:ser>
          <c:idx val="2"/>
          <c:order val="2"/>
          <c:tx>
            <c:strRef>
              <c:f>Analysis_5_Adap_paper!$F$114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Analysis_5_Adap_paper!$F$115:$F$123</c:f>
              <c:numCache>
                <c:formatCode>0.00E+00</c:formatCode>
                <c:ptCount val="9"/>
                <c:pt idx="0">
                  <c:v>3.3450264406828398E-2</c:v>
                </c:pt>
                <c:pt idx="1">
                  <c:v>8.3413503731066801E-3</c:v>
                </c:pt>
                <c:pt idx="2">
                  <c:v>2.10052214011602E-3</c:v>
                </c:pt>
                <c:pt idx="3">
                  <c:v>5.29109801032712E-4</c:v>
                </c:pt>
                <c:pt idx="4">
                  <c:v>1.3254462267542301E-4</c:v>
                </c:pt>
                <c:pt idx="5">
                  <c:v>3.3006721550821102E-5</c:v>
                </c:pt>
                <c:pt idx="6">
                  <c:v>8.1887503353694701E-6</c:v>
                </c:pt>
                <c:pt idx="7">
                  <c:v>2.0274396923536302E-6</c:v>
                </c:pt>
                <c:pt idx="8">
                  <c:v>5.0143690155657297E-7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83-4A9E-A80A-96A061A016FF}"/>
            </c:ext>
          </c:extLst>
        </c:ser>
        <c:ser>
          <c:idx val="3"/>
          <c:order val="3"/>
          <c:tx>
            <c:strRef>
              <c:f>Analysis_5_Adap_paper!$G$114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Analysis_5_Adap_paper!$G$115:$G$123</c:f>
              <c:numCache>
                <c:formatCode>0.00E+00</c:formatCode>
                <c:ptCount val="9"/>
                <c:pt idx="0">
                  <c:v>3.3450319496726597E-2</c:v>
                </c:pt>
                <c:pt idx="1">
                  <c:v>8.3413583337676993E-3</c:v>
                </c:pt>
                <c:pt idx="2">
                  <c:v>2.1005236205531201E-3</c:v>
                </c:pt>
                <c:pt idx="3">
                  <c:v>5.2911011592415803E-4</c:v>
                </c:pt>
                <c:pt idx="4">
                  <c:v>1.32544695876202E-4</c:v>
                </c:pt>
                <c:pt idx="5">
                  <c:v>3.3006739264651497E-5</c:v>
                </c:pt>
                <c:pt idx="6">
                  <c:v>8.1887546827807899E-6</c:v>
                </c:pt>
                <c:pt idx="7">
                  <c:v>2.0274407641629398E-6</c:v>
                </c:pt>
                <c:pt idx="8">
                  <c:v>5.0143716578965304E-7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A83-4A9E-A80A-96A061A016FF}"/>
            </c:ext>
          </c:extLst>
        </c:ser>
        <c:ser>
          <c:idx val="4"/>
          <c:order val="4"/>
          <c:tx>
            <c:strRef>
              <c:f>Analysis_5_Adap_paper!$H$114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Analysis_5_Adap_paper!$H$115:$H$123</c:f>
              <c:numCache>
                <c:formatCode>0.00E+00</c:formatCode>
                <c:ptCount val="9"/>
                <c:pt idx="0">
                  <c:v>3.34502644068339E-2</c:v>
                </c:pt>
                <c:pt idx="1">
                  <c:v>8.3413503731073393E-3</c:v>
                </c:pt>
                <c:pt idx="2">
                  <c:v>2.10052214011602E-3</c:v>
                </c:pt>
                <c:pt idx="3">
                  <c:v>5.2910980103315598E-4</c:v>
                </c:pt>
                <c:pt idx="4">
                  <c:v>1.3254462267542301E-4</c:v>
                </c:pt>
                <c:pt idx="5">
                  <c:v>3.3006721550376999E-5</c:v>
                </c:pt>
                <c:pt idx="6">
                  <c:v>8.1887503355915197E-6</c:v>
                </c:pt>
                <c:pt idx="7">
                  <c:v>2.0274396923536302E-6</c:v>
                </c:pt>
                <c:pt idx="8">
                  <c:v>5.0143690133452804E-7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A83-4A9E-A80A-96A061A016FF}"/>
            </c:ext>
          </c:extLst>
        </c:ser>
        <c:ser>
          <c:idx val="5"/>
          <c:order val="5"/>
          <c:tx>
            <c:strRef>
              <c:f>Analysis_5_Adap_paper!$I$114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Analysis_5_Adap_paper!$I$115:$I$123</c:f>
              <c:numCache>
                <c:formatCode>0.00E+00</c:formatCode>
                <c:ptCount val="9"/>
                <c:pt idx="0">
                  <c:v>3.3450264957727502E-2</c:v>
                </c:pt>
                <c:pt idx="1">
                  <c:v>8.3413504527132202E-3</c:v>
                </c:pt>
                <c:pt idx="2">
                  <c:v>2.1005221549203999E-3</c:v>
                </c:pt>
                <c:pt idx="3">
                  <c:v>5.2910980418174804E-4</c:v>
                </c:pt>
                <c:pt idx="4">
                  <c:v>1.32544623407282E-4</c:v>
                </c:pt>
                <c:pt idx="5">
                  <c:v>3.3006721728012703E-5</c:v>
                </c:pt>
                <c:pt idx="6">
                  <c:v>8.1887503791122606E-6</c:v>
                </c:pt>
                <c:pt idx="7">
                  <c:v>2.0274397030117699E-6</c:v>
                </c:pt>
                <c:pt idx="8">
                  <c:v>5.0143690377701901E-7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A83-4A9E-A80A-96A061A016FF}"/>
            </c:ext>
          </c:extLst>
        </c:ser>
        <c:ser>
          <c:idx val="6"/>
          <c:order val="6"/>
          <c:tx>
            <c:strRef>
              <c:f>Analysis_5_Adap_paper!$J$114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Analysis_5_Adap_paper!$J$115:$J$123</c:f>
              <c:numCache>
                <c:formatCode>0.00E+00</c:formatCode>
                <c:ptCount val="9"/>
                <c:pt idx="0">
                  <c:v>3.3450319496726597E-2</c:v>
                </c:pt>
                <c:pt idx="1">
                  <c:v>8.3413583337676993E-3</c:v>
                </c:pt>
                <c:pt idx="2">
                  <c:v>2.1005236205531201E-3</c:v>
                </c:pt>
                <c:pt idx="3">
                  <c:v>5.2911011592415803E-4</c:v>
                </c:pt>
                <c:pt idx="4">
                  <c:v>1.32544695876202E-4</c:v>
                </c:pt>
                <c:pt idx="5">
                  <c:v>3.3006739264651497E-5</c:v>
                </c:pt>
                <c:pt idx="6">
                  <c:v>8.1887546827807899E-6</c:v>
                </c:pt>
                <c:pt idx="7">
                  <c:v>2.0274407641629398E-6</c:v>
                </c:pt>
                <c:pt idx="8">
                  <c:v>5.0143716578965304E-7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A83-4A9E-A80A-96A061A016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3A83-4A9E-A80A-96A061A016FF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Analysis_5_Adap_paper!$E$114</c:f>
              <c:strCache>
                <c:ptCount val="1"/>
                <c:pt idx="0">
                  <c:v>Mu_RBF_AD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Analysis_5_Adap_paper!$E$115:$E$123</c:f>
              <c:numCache>
                <c:formatCode>0.00E+00</c:formatCode>
                <c:ptCount val="9"/>
                <c:pt idx="0">
                  <c:v>3.3450264406828099E-2</c:v>
                </c:pt>
                <c:pt idx="1">
                  <c:v>8.3413503731069004E-3</c:v>
                </c:pt>
                <c:pt idx="2">
                  <c:v>2.1005221401162399E-3</c:v>
                </c:pt>
                <c:pt idx="3">
                  <c:v>5.2910980103315598E-4</c:v>
                </c:pt>
                <c:pt idx="4">
                  <c:v>1.3254462267542301E-4</c:v>
                </c:pt>
                <c:pt idx="5">
                  <c:v>3.3006721550821102E-5</c:v>
                </c:pt>
                <c:pt idx="6">
                  <c:v>8.1887503355915197E-6</c:v>
                </c:pt>
                <c:pt idx="7">
                  <c:v>2.0274396925756799E-6</c:v>
                </c:pt>
                <c:pt idx="8">
                  <c:v>5.0143690155657297E-7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E9-4D13-BA66-66D5F09F94C1}"/>
            </c:ext>
          </c:extLst>
        </c:ser>
        <c:ser>
          <c:idx val="2"/>
          <c:order val="2"/>
          <c:tx>
            <c:strRef>
              <c:f>Analysis_5_Adap_paper!$F$114</c:f>
              <c:strCache>
                <c:ptCount val="1"/>
                <c:pt idx="0">
                  <c:v>Mu_LRBF_AD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Analysis_5_Adap_paper!$F$115:$F$123</c:f>
              <c:numCache>
                <c:formatCode>0.00E+00</c:formatCode>
                <c:ptCount val="9"/>
                <c:pt idx="0">
                  <c:v>3.3450264406828398E-2</c:v>
                </c:pt>
                <c:pt idx="1">
                  <c:v>8.3413503731066801E-3</c:v>
                </c:pt>
                <c:pt idx="2">
                  <c:v>2.10052214011602E-3</c:v>
                </c:pt>
                <c:pt idx="3">
                  <c:v>5.29109801032712E-4</c:v>
                </c:pt>
                <c:pt idx="4">
                  <c:v>1.3254462267542301E-4</c:v>
                </c:pt>
                <c:pt idx="5">
                  <c:v>3.3006721550821102E-5</c:v>
                </c:pt>
                <c:pt idx="6">
                  <c:v>8.1887503353694701E-6</c:v>
                </c:pt>
                <c:pt idx="7">
                  <c:v>2.0274396923536302E-6</c:v>
                </c:pt>
                <c:pt idx="8">
                  <c:v>5.0143690155657297E-7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E9-4D13-BA66-66D5F09F94C1}"/>
            </c:ext>
          </c:extLst>
        </c:ser>
        <c:ser>
          <c:idx val="3"/>
          <c:order val="3"/>
          <c:tx>
            <c:strRef>
              <c:f>Analysis_5_Adap_paper!$G$114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Analysis_5_Adap_paper!$G$115:$G$123</c:f>
              <c:numCache>
                <c:formatCode>0.00E+00</c:formatCode>
                <c:ptCount val="9"/>
                <c:pt idx="0">
                  <c:v>3.3450319496726597E-2</c:v>
                </c:pt>
                <c:pt idx="1">
                  <c:v>8.3413583337676993E-3</c:v>
                </c:pt>
                <c:pt idx="2">
                  <c:v>2.1005236205531201E-3</c:v>
                </c:pt>
                <c:pt idx="3">
                  <c:v>5.2911011592415803E-4</c:v>
                </c:pt>
                <c:pt idx="4">
                  <c:v>1.32544695876202E-4</c:v>
                </c:pt>
                <c:pt idx="5">
                  <c:v>3.3006739264651497E-5</c:v>
                </c:pt>
                <c:pt idx="6">
                  <c:v>8.1887546827807899E-6</c:v>
                </c:pt>
                <c:pt idx="7">
                  <c:v>2.0274407641629398E-6</c:v>
                </c:pt>
                <c:pt idx="8">
                  <c:v>5.0143716578965304E-7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6E9-4D13-BA66-66D5F09F94C1}"/>
            </c:ext>
          </c:extLst>
        </c:ser>
        <c:ser>
          <c:idx val="4"/>
          <c:order val="4"/>
          <c:tx>
            <c:strRef>
              <c:f>Analysis_5_Adap_paper!$H$114</c:f>
              <c:strCache>
                <c:ptCount val="1"/>
                <c:pt idx="0">
                  <c:v>Mu_1E-13_CPLRBF_AD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Analysis_5_Adap_paper!$H$115:$H$123</c:f>
              <c:numCache>
                <c:formatCode>0.00E+00</c:formatCode>
                <c:ptCount val="9"/>
                <c:pt idx="0">
                  <c:v>3.34502644068339E-2</c:v>
                </c:pt>
                <c:pt idx="1">
                  <c:v>8.3413503731073393E-3</c:v>
                </c:pt>
                <c:pt idx="2">
                  <c:v>2.10052214011602E-3</c:v>
                </c:pt>
                <c:pt idx="3">
                  <c:v>5.2910980103315598E-4</c:v>
                </c:pt>
                <c:pt idx="4">
                  <c:v>1.3254462267542301E-4</c:v>
                </c:pt>
                <c:pt idx="5">
                  <c:v>3.3006721550376999E-5</c:v>
                </c:pt>
                <c:pt idx="6">
                  <c:v>8.1887503355915197E-6</c:v>
                </c:pt>
                <c:pt idx="7">
                  <c:v>2.0274396923536302E-6</c:v>
                </c:pt>
                <c:pt idx="8">
                  <c:v>5.0143690133452804E-7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6E9-4D13-BA66-66D5F09F94C1}"/>
            </c:ext>
          </c:extLst>
        </c:ser>
        <c:ser>
          <c:idx val="5"/>
          <c:order val="5"/>
          <c:tx>
            <c:strRef>
              <c:f>Analysis_5_Adap_paper!$I$114</c:f>
              <c:strCache>
                <c:ptCount val="1"/>
                <c:pt idx="0">
                  <c:v>Mu_1E-8_CPLRBF_AD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Analysis_5_Adap_paper!$I$115:$I$123</c:f>
              <c:numCache>
                <c:formatCode>0.00E+00</c:formatCode>
                <c:ptCount val="9"/>
                <c:pt idx="0">
                  <c:v>3.3450264957727502E-2</c:v>
                </c:pt>
                <c:pt idx="1">
                  <c:v>8.3413504527132202E-3</c:v>
                </c:pt>
                <c:pt idx="2">
                  <c:v>2.1005221549203999E-3</c:v>
                </c:pt>
                <c:pt idx="3">
                  <c:v>5.2910980418174804E-4</c:v>
                </c:pt>
                <c:pt idx="4">
                  <c:v>1.32544623407282E-4</c:v>
                </c:pt>
                <c:pt idx="5">
                  <c:v>3.3006721728012703E-5</c:v>
                </c:pt>
                <c:pt idx="6">
                  <c:v>8.1887503791122606E-6</c:v>
                </c:pt>
                <c:pt idx="7">
                  <c:v>2.0274397030117699E-6</c:v>
                </c:pt>
                <c:pt idx="8">
                  <c:v>5.0143690377701901E-7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6E9-4D13-BA66-66D5F09F94C1}"/>
            </c:ext>
          </c:extLst>
        </c:ser>
        <c:ser>
          <c:idx val="6"/>
          <c:order val="6"/>
          <c:tx>
            <c:strRef>
              <c:f>Analysis_5_Adap_paper!$J$114</c:f>
              <c:strCache>
                <c:ptCount val="1"/>
                <c:pt idx="0">
                  <c:v>Mu_1E-6_CPLRBF_AD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Analysis_5_Adap_paper!$J$115:$J$123</c:f>
              <c:numCache>
                <c:formatCode>0.00E+00</c:formatCode>
                <c:ptCount val="9"/>
                <c:pt idx="0">
                  <c:v>3.3450319496726597E-2</c:v>
                </c:pt>
                <c:pt idx="1">
                  <c:v>8.3413583337676993E-3</c:v>
                </c:pt>
                <c:pt idx="2">
                  <c:v>2.1005236205531201E-3</c:v>
                </c:pt>
                <c:pt idx="3">
                  <c:v>5.2911011592415803E-4</c:v>
                </c:pt>
                <c:pt idx="4">
                  <c:v>1.32544695876202E-4</c:v>
                </c:pt>
                <c:pt idx="5">
                  <c:v>3.3006739264651497E-5</c:v>
                </c:pt>
                <c:pt idx="6">
                  <c:v>8.1887546827807899E-6</c:v>
                </c:pt>
                <c:pt idx="7">
                  <c:v>2.0274407641629398E-6</c:v>
                </c:pt>
                <c:pt idx="8">
                  <c:v>5.0143716578965304E-7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6E9-4D13-BA66-66D5F09F94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Analysis_5_Adap_paper!$D$114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Analysis_5_Adap_paper!$D$115:$D$123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26E9-4D13-BA66-66D5F09F94C1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761751352305902E-2"/>
          <c:y val="7.5555523012628897E-2"/>
          <c:w val="0.88463939090469734"/>
          <c:h val="0.73918746007135439"/>
        </c:manualLayout>
      </c:layout>
      <c:lineChart>
        <c:grouping val="standard"/>
        <c:varyColors val="0"/>
        <c:ser>
          <c:idx val="1"/>
          <c:order val="1"/>
          <c:tx>
            <c:strRef>
              <c:f>Analysis_3_No_Adap!$E$32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Analysis_3_No_Adap!$E$33:$E$41</c:f>
              <c:numCache>
                <c:formatCode>0.00E+00</c:formatCode>
                <c:ptCount val="9"/>
                <c:pt idx="0">
                  <c:v>0.16255351511962901</c:v>
                </c:pt>
                <c:pt idx="1">
                  <c:v>2.82417697415516E-3</c:v>
                </c:pt>
                <c:pt idx="2">
                  <c:v>2.0720266910023702E-6</c:v>
                </c:pt>
                <c:pt idx="3">
                  <c:v>1.3766250078137099E-5</c:v>
                </c:pt>
                <c:pt idx="4">
                  <c:v>2.0114791564307399E-4</c:v>
                </c:pt>
                <c:pt idx="5">
                  <c:v>2.15001448827068E-3</c:v>
                </c:pt>
                <c:pt idx="6">
                  <c:v>3.2595471297617298E-3</c:v>
                </c:pt>
                <c:pt idx="7">
                  <c:v>2.0798539302102601E-4</c:v>
                </c:pt>
                <c:pt idx="8">
                  <c:v>4.2414122023060101E-4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1A-46E4-91AD-268C81F12650}"/>
            </c:ext>
          </c:extLst>
        </c:ser>
        <c:ser>
          <c:idx val="2"/>
          <c:order val="2"/>
          <c:tx>
            <c:strRef>
              <c:f>Analysis_3_No_Adap!$F$32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Analysis_3_No_Adap!$F$33:$F$41</c:f>
              <c:numCache>
                <c:formatCode>0.00E+00</c:formatCode>
                <c:ptCount val="9"/>
                <c:pt idx="0">
                  <c:v>0.16255351511962901</c:v>
                </c:pt>
                <c:pt idx="1">
                  <c:v>2.8241769673150699E-3</c:v>
                </c:pt>
                <c:pt idx="2">
                  <c:v>1.9832253996265899E-6</c:v>
                </c:pt>
                <c:pt idx="3">
                  <c:v>2.25719720375883E-5</c:v>
                </c:pt>
                <c:pt idx="4">
                  <c:v>3.0330233599901201E-4</c:v>
                </c:pt>
                <c:pt idx="5">
                  <c:v>1.57092063889432E-2</c:v>
                </c:pt>
                <c:pt idx="6">
                  <c:v>0.253896738136761</c:v>
                </c:pt>
                <c:pt idx="7">
                  <c:v>2.0195488498587699</c:v>
                </c:pt>
                <c:pt idx="8">
                  <c:v>36.687495772398997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1A-46E4-91AD-268C81F12650}"/>
            </c:ext>
          </c:extLst>
        </c:ser>
        <c:ser>
          <c:idx val="3"/>
          <c:order val="3"/>
          <c:tx>
            <c:strRef>
              <c:f>Analysis_3_No_Adap!$G$32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Analysis_3_No_Adap!$G$33:$G$41</c:f>
              <c:numCache>
                <c:formatCode>0.00E+00</c:formatCode>
                <c:ptCount val="9"/>
                <c:pt idx="0">
                  <c:v>0.16255351511986199</c:v>
                </c:pt>
                <c:pt idx="1">
                  <c:v>2.8241779600470798E-3</c:v>
                </c:pt>
                <c:pt idx="2">
                  <c:v>10.023632569678799</c:v>
                </c:pt>
                <c:pt idx="3">
                  <c:v>272.6010995245</c:v>
                </c:pt>
                <c:pt idx="4">
                  <c:v>1073.0222205100399</c:v>
                </c:pt>
                <c:pt idx="5">
                  <c:v>371.72912661415899</c:v>
                </c:pt>
                <c:pt idx="6">
                  <c:v>1249.7329558440699</c:v>
                </c:pt>
                <c:pt idx="7">
                  <c:v>1792.27422635841</c:v>
                </c:pt>
                <c:pt idx="8">
                  <c:v>5825.9387742170802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61A-46E4-91AD-268C81F12650}"/>
            </c:ext>
          </c:extLst>
        </c:ser>
        <c:ser>
          <c:idx val="4"/>
          <c:order val="4"/>
          <c:tx>
            <c:strRef>
              <c:f>Analysis_3_No_Adap!$H$32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Analysis_3_No_Adap!$H$33:$H$41</c:f>
              <c:numCache>
                <c:formatCode>0.00E+00</c:formatCode>
                <c:ptCount val="9"/>
                <c:pt idx="0">
                  <c:v>0.16255351511986199</c:v>
                </c:pt>
                <c:pt idx="1">
                  <c:v>2.8241772318420301E-3</c:v>
                </c:pt>
                <c:pt idx="2">
                  <c:v>2.3947630538486201E-2</c:v>
                </c:pt>
                <c:pt idx="3">
                  <c:v>0.188156300750008</c:v>
                </c:pt>
                <c:pt idx="4">
                  <c:v>3.91302893708384</c:v>
                </c:pt>
                <c:pt idx="5">
                  <c:v>125.375422688909</c:v>
                </c:pt>
                <c:pt idx="6">
                  <c:v>4368.9736051624996</c:v>
                </c:pt>
                <c:pt idx="7">
                  <c:v>199374.99534983799</c:v>
                </c:pt>
                <c:pt idx="8">
                  <c:v>24400441.725959498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61A-46E4-91AD-268C81F12650}"/>
            </c:ext>
          </c:extLst>
        </c:ser>
        <c:ser>
          <c:idx val="5"/>
          <c:order val="5"/>
          <c:tx>
            <c:strRef>
              <c:f>Analysis_3_No_Adap!$I$32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Analysis_3_No_Adap!$I$33:$I$41</c:f>
              <c:numCache>
                <c:formatCode>0.00E+00</c:formatCode>
                <c:ptCount val="9"/>
                <c:pt idx="0">
                  <c:v>0.162553338696906</c:v>
                </c:pt>
                <c:pt idx="1">
                  <c:v>2.7971775696866699E-3</c:v>
                </c:pt>
                <c:pt idx="2">
                  <c:v>5.0614764007783598E-4</c:v>
                </c:pt>
                <c:pt idx="3">
                  <c:v>1.72619743721514E-4</c:v>
                </c:pt>
                <c:pt idx="4">
                  <c:v>8.5260398260844598E-5</c:v>
                </c:pt>
                <c:pt idx="5">
                  <c:v>4.6330430381158499E-5</c:v>
                </c:pt>
                <c:pt idx="6">
                  <c:v>2.58477276731117E-5</c:v>
                </c:pt>
                <c:pt idx="7">
                  <c:v>2.02051371104295E-5</c:v>
                </c:pt>
                <c:pt idx="8">
                  <c:v>2.2096389322601199E-5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61A-46E4-91AD-268C81F12650}"/>
            </c:ext>
          </c:extLst>
        </c:ser>
        <c:ser>
          <c:idx val="6"/>
          <c:order val="6"/>
          <c:tx>
            <c:strRef>
              <c:f>Analysis_3_No_Adap!$J$32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Analysis_3_No_Adap!$J$33:$J$41</c:f>
              <c:numCache>
                <c:formatCode>0.00E+00</c:formatCode>
                <c:ptCount val="9"/>
                <c:pt idx="0">
                  <c:v>0.162553338696906</c:v>
                </c:pt>
                <c:pt idx="1">
                  <c:v>2.7971674475080199E-3</c:v>
                </c:pt>
                <c:pt idx="2">
                  <c:v>5.0179881617828904E-4</c:v>
                </c:pt>
                <c:pt idx="3">
                  <c:v>1.2907392746064301E-4</c:v>
                </c:pt>
                <c:pt idx="4">
                  <c:v>2.7198896034308399E-5</c:v>
                </c:pt>
                <c:pt idx="5">
                  <c:v>4.0527777784849001E-6</c:v>
                </c:pt>
                <c:pt idx="6">
                  <c:v>9.7207895355389006E-7</c:v>
                </c:pt>
                <c:pt idx="7">
                  <c:v>7.6144493554863899E-7</c:v>
                </c:pt>
                <c:pt idx="8">
                  <c:v>7.5670072452460602E-7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61A-46E4-91AD-268C81F126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Analysis_3_No_Adap!$D$32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Analysis_3_No_Adap!$D$33:$D$41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361A-46E4-91AD-268C81F12650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Analysis_3_No_Adap!$E$68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Analysis_3_No_Adap!$E$69:$E$77</c:f>
              <c:numCache>
                <c:formatCode>0.00E+00</c:formatCode>
                <c:ptCount val="9"/>
                <c:pt idx="0">
                  <c:v>0.18030495067566599</c:v>
                </c:pt>
                <c:pt idx="1">
                  <c:v>5.72537385383271E-3</c:v>
                </c:pt>
                <c:pt idx="2">
                  <c:v>4.0588253344593199E-3</c:v>
                </c:pt>
                <c:pt idx="3">
                  <c:v>7.2722201678043996E-2</c:v>
                </c:pt>
                <c:pt idx="4">
                  <c:v>0.37783465885008799</c:v>
                </c:pt>
                <c:pt idx="5">
                  <c:v>0.13939779684784201</c:v>
                </c:pt>
                <c:pt idx="6">
                  <c:v>2.9562704408761502</c:v>
                </c:pt>
                <c:pt idx="7">
                  <c:v>0.34256709869614199</c:v>
                </c:pt>
                <c:pt idx="8">
                  <c:v>0.96535986486734204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98D-4473-9812-F4E1A77A1684}"/>
            </c:ext>
          </c:extLst>
        </c:ser>
        <c:ser>
          <c:idx val="2"/>
          <c:order val="2"/>
          <c:tx>
            <c:strRef>
              <c:f>Analysis_3_No_Adap!$F$68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Analysis_3_No_Adap!$F$69:$F$77</c:f>
              <c:numCache>
                <c:formatCode>0.00E+00</c:formatCode>
                <c:ptCount val="9"/>
                <c:pt idx="0">
                  <c:v>0.18030495067566599</c:v>
                </c:pt>
                <c:pt idx="1">
                  <c:v>5.7253707794169698E-3</c:v>
                </c:pt>
                <c:pt idx="2">
                  <c:v>5.4511085372126698E-3</c:v>
                </c:pt>
                <c:pt idx="3">
                  <c:v>8.7942580758719399E-2</c:v>
                </c:pt>
                <c:pt idx="4">
                  <c:v>2.3031969536686399</c:v>
                </c:pt>
                <c:pt idx="5">
                  <c:v>27.067868744575801</c:v>
                </c:pt>
                <c:pt idx="6">
                  <c:v>1264.4490443062</c:v>
                </c:pt>
                <c:pt idx="7">
                  <c:v>17980.7889400145</c:v>
                </c:pt>
                <c:pt idx="8">
                  <c:v>3678215.5695496299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98D-4473-9812-F4E1A77A1684}"/>
            </c:ext>
          </c:extLst>
        </c:ser>
        <c:ser>
          <c:idx val="3"/>
          <c:order val="3"/>
          <c:tx>
            <c:strRef>
              <c:f>Analysis_3_No_Adap!$G$68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Analysis_3_No_Adap!$G$69:$G$77</c:f>
              <c:numCache>
                <c:formatCode>0.00E+00</c:formatCode>
                <c:ptCount val="9"/>
                <c:pt idx="0">
                  <c:v>0.18030495067500399</c:v>
                </c:pt>
                <c:pt idx="1">
                  <c:v>5.7249601082891202E-3</c:v>
                </c:pt>
                <c:pt idx="2">
                  <c:v>56.653091007457199</c:v>
                </c:pt>
                <c:pt idx="3">
                  <c:v>294.10514495203</c:v>
                </c:pt>
                <c:pt idx="4">
                  <c:v>611.97466567555898</c:v>
                </c:pt>
                <c:pt idx="5">
                  <c:v>317148.94642972399</c:v>
                </c:pt>
                <c:pt idx="6">
                  <c:v>2043.38609860626</c:v>
                </c:pt>
                <c:pt idx="7">
                  <c:v>3177.07496822762</c:v>
                </c:pt>
                <c:pt idx="8">
                  <c:v>2818.3153306750701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98D-4473-9812-F4E1A77A1684}"/>
            </c:ext>
          </c:extLst>
        </c:ser>
        <c:ser>
          <c:idx val="4"/>
          <c:order val="4"/>
          <c:tx>
            <c:strRef>
              <c:f>Analysis_3_No_Adap!$H$68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Analysis_3_No_Adap!$H$69:$H$77</c:f>
              <c:numCache>
                <c:formatCode>0.00E+00</c:formatCode>
                <c:ptCount val="9"/>
                <c:pt idx="0">
                  <c:v>0.18030495067500399</c:v>
                </c:pt>
                <c:pt idx="1">
                  <c:v>5.7255866175579097E-3</c:v>
                </c:pt>
                <c:pt idx="2">
                  <c:v>1.5915547055786401</c:v>
                </c:pt>
                <c:pt idx="3">
                  <c:v>23.759906125533501</c:v>
                </c:pt>
                <c:pt idx="4">
                  <c:v>317.08955691002302</c:v>
                </c:pt>
                <c:pt idx="5">
                  <c:v>1832648.2049903499</c:v>
                </c:pt>
                <c:pt idx="6">
                  <c:v>132795129.520289</c:v>
                </c:pt>
                <c:pt idx="7">
                  <c:v>12667003951.5201</c:v>
                </c:pt>
                <c:pt idx="8">
                  <c:v>5690752419521.2305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98D-4473-9812-F4E1A77A1684}"/>
            </c:ext>
          </c:extLst>
        </c:ser>
        <c:ser>
          <c:idx val="5"/>
          <c:order val="5"/>
          <c:tx>
            <c:strRef>
              <c:f>Analysis_3_No_Adap!$I$68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Analysis_3_No_Adap!$I$69:$I$77</c:f>
              <c:numCache>
                <c:formatCode>0.00E+00</c:formatCode>
                <c:ptCount val="9"/>
                <c:pt idx="0">
                  <c:v>0.18030274000326699</c:v>
                </c:pt>
                <c:pt idx="1">
                  <c:v>1.71723518882757E-3</c:v>
                </c:pt>
                <c:pt idx="2">
                  <c:v>1.0489515907621599E-3</c:v>
                </c:pt>
                <c:pt idx="3">
                  <c:v>6.3081902504626597E-4</c:v>
                </c:pt>
                <c:pt idx="4">
                  <c:v>5.3792936161299598E-4</c:v>
                </c:pt>
                <c:pt idx="5">
                  <c:v>5.0280023508370605E-4</c:v>
                </c:pt>
                <c:pt idx="6">
                  <c:v>4.85434415619502E-4</c:v>
                </c:pt>
                <c:pt idx="7">
                  <c:v>4.7564034855767398E-4</c:v>
                </c:pt>
                <c:pt idx="8">
                  <c:v>4.6842919118690699E-4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98D-4473-9812-F4E1A77A1684}"/>
            </c:ext>
          </c:extLst>
        </c:ser>
        <c:ser>
          <c:idx val="6"/>
          <c:order val="6"/>
          <c:tx>
            <c:strRef>
              <c:f>Analysis_3_No_Adap!$J$68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Analysis_3_No_Adap!$J$69:$J$77</c:f>
              <c:numCache>
                <c:formatCode>0.00E+00</c:formatCode>
                <c:ptCount val="9"/>
                <c:pt idx="0">
                  <c:v>0.18030274000326699</c:v>
                </c:pt>
                <c:pt idx="1">
                  <c:v>1.7168066590379401E-3</c:v>
                </c:pt>
                <c:pt idx="2">
                  <c:v>1.04768553178268E-3</c:v>
                </c:pt>
                <c:pt idx="3">
                  <c:v>4.7506939932522398E-4</c:v>
                </c:pt>
                <c:pt idx="4">
                  <c:v>4.5921065367757701E-4</c:v>
                </c:pt>
                <c:pt idx="5">
                  <c:v>4.6588143105313402E-4</c:v>
                </c:pt>
                <c:pt idx="6">
                  <c:v>4.6677008476673999E-4</c:v>
                </c:pt>
                <c:pt idx="7">
                  <c:v>4.6424427601369502E-4</c:v>
                </c:pt>
                <c:pt idx="8">
                  <c:v>4.5812860920051401E-4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98D-4473-9812-F4E1A77A16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Analysis_3_No_Adap!$D$68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Analysis_3_No_Adap!$D$69:$D$77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D98D-4473-9812-F4E1A77A1684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Analysis_3_No_Adap!$E$44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Analysis_3_No_Adap!$E$45:$E$53</c:f>
              <c:numCache>
                <c:formatCode>0.00E+00</c:formatCode>
                <c:ptCount val="9"/>
                <c:pt idx="0">
                  <c:v>0.23339945404725701</c:v>
                </c:pt>
                <c:pt idx="1">
                  <c:v>0.119294213209351</c:v>
                </c:pt>
                <c:pt idx="2">
                  <c:v>1536.99900214033</c:v>
                </c:pt>
                <c:pt idx="3">
                  <c:v>3839.99113178981</c:v>
                </c:pt>
                <c:pt idx="4">
                  <c:v>7168.9821356657303</c:v>
                </c:pt>
                <c:pt idx="5">
                  <c:v>3328.26795994551</c:v>
                </c:pt>
                <c:pt idx="6">
                  <c:v>2047.93107349519</c:v>
                </c:pt>
                <c:pt idx="7">
                  <c:v>28671.030777744101</c:v>
                </c:pt>
                <c:pt idx="8">
                  <c:v>18432.970645450801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C15-44D4-9606-D77EC651EC13}"/>
            </c:ext>
          </c:extLst>
        </c:ser>
        <c:ser>
          <c:idx val="2"/>
          <c:order val="2"/>
          <c:tx>
            <c:strRef>
              <c:f>Analysis_3_No_Adap!$F$44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Analysis_3_No_Adap!$F$45:$F$53</c:f>
              <c:numCache>
                <c:formatCode>0.00E+00</c:formatCode>
                <c:ptCount val="9"/>
                <c:pt idx="0">
                  <c:v>0.23339945404725701</c:v>
                </c:pt>
                <c:pt idx="1">
                  <c:v>0.13240141841445299</c:v>
                </c:pt>
                <c:pt idx="2">
                  <c:v>1536.0307914678001</c:v>
                </c:pt>
                <c:pt idx="3">
                  <c:v>13312.041619048199</c:v>
                </c:pt>
                <c:pt idx="4">
                  <c:v>147200.02564975299</c:v>
                </c:pt>
                <c:pt idx="5">
                  <c:v>903936.00099352596</c:v>
                </c:pt>
                <c:pt idx="6">
                  <c:v>15617792.057360901</c:v>
                </c:pt>
                <c:pt idx="7">
                  <c:v>1605515263.9845099</c:v>
                </c:pt>
                <c:pt idx="8">
                  <c:v>99315855104.053101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C15-44D4-9606-D77EC651EC13}"/>
            </c:ext>
          </c:extLst>
        </c:ser>
        <c:ser>
          <c:idx val="3"/>
          <c:order val="3"/>
          <c:tx>
            <c:strRef>
              <c:f>Analysis_3_No_Adap!$G$44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Analysis_3_No_Adap!$G$45:$G$53</c:f>
              <c:numCache>
                <c:formatCode>0.00E+00</c:formatCode>
                <c:ptCount val="9"/>
                <c:pt idx="0">
                  <c:v>0.233405571028619</c:v>
                </c:pt>
                <c:pt idx="1">
                  <c:v>2724.6123231002898</c:v>
                </c:pt>
                <c:pt idx="2">
                  <c:v>45773.4854419904</c:v>
                </c:pt>
                <c:pt idx="3">
                  <c:v>29259.278923560501</c:v>
                </c:pt>
                <c:pt idx="4">
                  <c:v>148821.919626054</c:v>
                </c:pt>
                <c:pt idx="5">
                  <c:v>182528.30506799099</c:v>
                </c:pt>
                <c:pt idx="6">
                  <c:v>312214.07099139498</c:v>
                </c:pt>
                <c:pt idx="7">
                  <c:v>635174.51915226004</c:v>
                </c:pt>
                <c:pt idx="8">
                  <c:v>385103.71793613402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C15-44D4-9606-D77EC651EC13}"/>
            </c:ext>
          </c:extLst>
        </c:ser>
        <c:ser>
          <c:idx val="4"/>
          <c:order val="4"/>
          <c:tx>
            <c:strRef>
              <c:f>Analysis_3_No_Adap!$H$44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Analysis_3_No_Adap!$H$45:$H$53</c:f>
              <c:numCache>
                <c:formatCode>0.00E+00</c:formatCode>
                <c:ptCount val="9"/>
                <c:pt idx="0">
                  <c:v>0.233405571028619</c:v>
                </c:pt>
                <c:pt idx="1">
                  <c:v>1116.4184152779301</c:v>
                </c:pt>
                <c:pt idx="2">
                  <c:v>6792.4637931627603</c:v>
                </c:pt>
                <c:pt idx="3">
                  <c:v>24653.987058099599</c:v>
                </c:pt>
                <c:pt idx="4">
                  <c:v>311511.99327646103</c:v>
                </c:pt>
                <c:pt idx="5">
                  <c:v>5297039.4381354796</c:v>
                </c:pt>
                <c:pt idx="6">
                  <c:v>106449252.43701801</c:v>
                </c:pt>
                <c:pt idx="7">
                  <c:v>12101235855.545601</c:v>
                </c:pt>
                <c:pt idx="8">
                  <c:v>498103438315.00299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C15-44D4-9606-D77EC651EC13}"/>
            </c:ext>
          </c:extLst>
        </c:ser>
        <c:ser>
          <c:idx val="5"/>
          <c:order val="5"/>
          <c:tx>
            <c:strRef>
              <c:f>Analysis_3_No_Adap!$I$44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Analysis_3_No_Adap!$I$45:$I$53</c:f>
              <c:numCache>
                <c:formatCode>0.00E+00</c:formatCode>
                <c:ptCount val="9"/>
                <c:pt idx="0">
                  <c:v>0.22076561843163001</c:v>
                </c:pt>
                <c:pt idx="1">
                  <c:v>6.2574238735789406E-2</c:v>
                </c:pt>
                <c:pt idx="2">
                  <c:v>4.0802403213714901E-2</c:v>
                </c:pt>
                <c:pt idx="3">
                  <c:v>4.2220735314049601E-2</c:v>
                </c:pt>
                <c:pt idx="4">
                  <c:v>4.4547718642842703E-2</c:v>
                </c:pt>
                <c:pt idx="5">
                  <c:v>4.50143086621436E-2</c:v>
                </c:pt>
                <c:pt idx="6">
                  <c:v>4.5080964145899002E-2</c:v>
                </c:pt>
                <c:pt idx="7">
                  <c:v>4.5066174442996897E-2</c:v>
                </c:pt>
                <c:pt idx="8">
                  <c:v>4.5084694182975497E-2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C15-44D4-9606-D77EC651EC13}"/>
            </c:ext>
          </c:extLst>
        </c:ser>
        <c:ser>
          <c:idx val="6"/>
          <c:order val="6"/>
          <c:tx>
            <c:strRef>
              <c:f>Analysis_3_No_Adap!$J$44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Analysis_3_No_Adap!$J$45:$J$53</c:f>
              <c:numCache>
                <c:formatCode>0.00E+00</c:formatCode>
                <c:ptCount val="9"/>
                <c:pt idx="0">
                  <c:v>0.22076561843163001</c:v>
                </c:pt>
                <c:pt idx="1">
                  <c:v>6.5349235519407106E-2</c:v>
                </c:pt>
                <c:pt idx="2">
                  <c:v>4.16965771212758E-2</c:v>
                </c:pt>
                <c:pt idx="3">
                  <c:v>4.1263794634733397E-2</c:v>
                </c:pt>
                <c:pt idx="4">
                  <c:v>4.4075614784212798E-2</c:v>
                </c:pt>
                <c:pt idx="5">
                  <c:v>4.4776915703499197E-2</c:v>
                </c:pt>
                <c:pt idx="6">
                  <c:v>4.49584026880702E-2</c:v>
                </c:pt>
                <c:pt idx="7">
                  <c:v>4.5005424766219798E-2</c:v>
                </c:pt>
                <c:pt idx="8">
                  <c:v>4.5047002080347398E-2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C15-44D4-9606-D77EC651EC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Analysis_3_No_Adap!$D$44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Analysis_3_No_Adap!$D$45:$D$53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7C15-44D4-9606-D77EC651EC13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Analysis_3_No_Adap!$E$56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Analysis_3_No_Adap!$E$57:$E$65</c:f>
              <c:numCache>
                <c:formatCode>0.00E+00</c:formatCode>
                <c:ptCount val="9"/>
                <c:pt idx="0">
                  <c:v>3.5494562838978001E-3</c:v>
                </c:pt>
                <c:pt idx="1">
                  <c:v>2.4231148794587902E-3</c:v>
                </c:pt>
                <c:pt idx="2">
                  <c:v>1.4430908299445401E-6</c:v>
                </c:pt>
                <c:pt idx="3">
                  <c:v>5.76785019745785E-9</c:v>
                </c:pt>
                <c:pt idx="4">
                  <c:v>1.69275753969522E-7</c:v>
                </c:pt>
                <c:pt idx="5">
                  <c:v>2.0700586284006002E-6</c:v>
                </c:pt>
                <c:pt idx="6">
                  <c:v>3.1381777826355899E-7</c:v>
                </c:pt>
                <c:pt idx="7">
                  <c:v>3.2666183125140701E-7</c:v>
                </c:pt>
                <c:pt idx="8">
                  <c:v>4.1146467533170803E-7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A0-4BFB-8123-68E33818F177}"/>
            </c:ext>
          </c:extLst>
        </c:ser>
        <c:ser>
          <c:idx val="2"/>
          <c:order val="2"/>
          <c:tx>
            <c:strRef>
              <c:f>Analysis_3_No_Adap!$F$56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Analysis_3_No_Adap!$F$57:$F$65</c:f>
              <c:numCache>
                <c:formatCode>0.00E+00</c:formatCode>
                <c:ptCount val="9"/>
                <c:pt idx="0">
                  <c:v>3.5494562838978001E-3</c:v>
                </c:pt>
                <c:pt idx="1">
                  <c:v>2.4231148794593401E-3</c:v>
                </c:pt>
                <c:pt idx="2">
                  <c:v>1.4432832797783799E-6</c:v>
                </c:pt>
                <c:pt idx="3">
                  <c:v>6.1310491128452302E-9</c:v>
                </c:pt>
                <c:pt idx="4">
                  <c:v>1.3808279442258101E-7</c:v>
                </c:pt>
                <c:pt idx="5">
                  <c:v>4.7324495490164196E-6</c:v>
                </c:pt>
                <c:pt idx="6">
                  <c:v>9.2505963156130897E-5</c:v>
                </c:pt>
                <c:pt idx="7">
                  <c:v>7.4864203529534401E-4</c:v>
                </c:pt>
                <c:pt idx="8">
                  <c:v>5.8591891351255497E-2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A0-4BFB-8123-68E33818F177}"/>
            </c:ext>
          </c:extLst>
        </c:ser>
        <c:ser>
          <c:idx val="3"/>
          <c:order val="3"/>
          <c:tx>
            <c:strRef>
              <c:f>Analysis_3_No_Adap!$G$56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Analysis_3_No_Adap!$G$57:$G$65</c:f>
              <c:numCache>
                <c:formatCode>0.00E+00</c:formatCode>
                <c:ptCount val="9"/>
                <c:pt idx="0">
                  <c:v>3.5494562838978001E-3</c:v>
                </c:pt>
                <c:pt idx="1">
                  <c:v>2.4231148790688798E-3</c:v>
                </c:pt>
                <c:pt idx="2">
                  <c:v>3.8269867968510097E-5</c:v>
                </c:pt>
                <c:pt idx="3">
                  <c:v>19.309008704641901</c:v>
                </c:pt>
                <c:pt idx="4">
                  <c:v>148.606607735837</c:v>
                </c:pt>
                <c:pt idx="5">
                  <c:v>2191.6263734929698</c:v>
                </c:pt>
                <c:pt idx="6">
                  <c:v>3079.6441287337602</c:v>
                </c:pt>
                <c:pt idx="7">
                  <c:v>221.92272139911401</c:v>
                </c:pt>
                <c:pt idx="8">
                  <c:v>401.56248205619301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1A0-4BFB-8123-68E33818F177}"/>
            </c:ext>
          </c:extLst>
        </c:ser>
        <c:ser>
          <c:idx val="4"/>
          <c:order val="4"/>
          <c:tx>
            <c:strRef>
              <c:f>Analysis_3_No_Adap!$H$56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Analysis_3_No_Adap!$H$57:$H$65</c:f>
              <c:numCache>
                <c:formatCode>0.00E+00</c:formatCode>
                <c:ptCount val="9"/>
                <c:pt idx="0">
                  <c:v>3.5494562838978001E-3</c:v>
                </c:pt>
                <c:pt idx="1">
                  <c:v>2.4231148794603401E-3</c:v>
                </c:pt>
                <c:pt idx="2">
                  <c:v>1.47872476197186E-6</c:v>
                </c:pt>
                <c:pt idx="3">
                  <c:v>7.3407955696103104E-5</c:v>
                </c:pt>
                <c:pt idx="4">
                  <c:v>9.0881617280791404E-4</c:v>
                </c:pt>
                <c:pt idx="5">
                  <c:v>0.10831771949897701</c:v>
                </c:pt>
                <c:pt idx="6">
                  <c:v>20.388200642616599</c:v>
                </c:pt>
                <c:pt idx="7">
                  <c:v>2521.5146868745801</c:v>
                </c:pt>
                <c:pt idx="8">
                  <c:v>129166.279445687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1A0-4BFB-8123-68E33818F177}"/>
            </c:ext>
          </c:extLst>
        </c:ser>
        <c:ser>
          <c:idx val="5"/>
          <c:order val="5"/>
          <c:tx>
            <c:strRef>
              <c:f>Analysis_3_No_Adap!$I$56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Analysis_3_No_Adap!$I$57:$I$65</c:f>
              <c:numCache>
                <c:formatCode>0.00E+00</c:formatCode>
                <c:ptCount val="9"/>
                <c:pt idx="0">
                  <c:v>3.5494501468312802E-3</c:v>
                </c:pt>
                <c:pt idx="1">
                  <c:v>2.4231148060183099E-3</c:v>
                </c:pt>
                <c:pt idx="2">
                  <c:v>3.5354973166035197E-5</c:v>
                </c:pt>
                <c:pt idx="3">
                  <c:v>3.8416093982585104E-6</c:v>
                </c:pt>
                <c:pt idx="4">
                  <c:v>1.5613744075437799E-6</c:v>
                </c:pt>
                <c:pt idx="5">
                  <c:v>1.72727782166149E-6</c:v>
                </c:pt>
                <c:pt idx="6">
                  <c:v>2.6913396812267001E-6</c:v>
                </c:pt>
                <c:pt idx="7">
                  <c:v>6.2885059272099803E-6</c:v>
                </c:pt>
                <c:pt idx="8">
                  <c:v>1.4170107439315199E-5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1A0-4BFB-8123-68E33818F177}"/>
            </c:ext>
          </c:extLst>
        </c:ser>
        <c:ser>
          <c:idx val="6"/>
          <c:order val="6"/>
          <c:tx>
            <c:strRef>
              <c:f>Analysis_3_No_Adap!$J$56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Analysis_3_No_Adap!$J$57:$J$65</c:f>
              <c:numCache>
                <c:formatCode>0.00E+00</c:formatCode>
                <c:ptCount val="9"/>
                <c:pt idx="0">
                  <c:v>3.5494501468312802E-3</c:v>
                </c:pt>
                <c:pt idx="1">
                  <c:v>2.4231157070900801E-3</c:v>
                </c:pt>
                <c:pt idx="2">
                  <c:v>3.5281387140484502E-5</c:v>
                </c:pt>
                <c:pt idx="3">
                  <c:v>3.5121068541199601E-6</c:v>
                </c:pt>
                <c:pt idx="4">
                  <c:v>3.7073060921155598E-7</c:v>
                </c:pt>
                <c:pt idx="5">
                  <c:v>4.4776717555983199E-8</c:v>
                </c:pt>
                <c:pt idx="6">
                  <c:v>4.0993675565204097E-8</c:v>
                </c:pt>
                <c:pt idx="7">
                  <c:v>4.0927522815259498E-8</c:v>
                </c:pt>
                <c:pt idx="8">
                  <c:v>3.9826739128834303E-8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1A0-4BFB-8123-68E33818F1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Analysis_3_No_Adap!$D$56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Analysis_3_No_Adap!$D$57:$D$65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51A0-4BFB-8123-68E33818F177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761751352305902E-2"/>
          <c:y val="7.5555523012628897E-2"/>
          <c:w val="0.88463939090469734"/>
          <c:h val="0.73918746007135439"/>
        </c:manualLayout>
      </c:layout>
      <c:lineChart>
        <c:grouping val="standard"/>
        <c:varyColors val="0"/>
        <c:ser>
          <c:idx val="1"/>
          <c:order val="1"/>
          <c:tx>
            <c:strRef>
              <c:f>Analysis_2_No_Adap!$E$32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Analysis_2_No_Adap!$E$33:$E$41</c:f>
              <c:numCache>
                <c:formatCode>0.00E+00</c:formatCode>
                <c:ptCount val="9"/>
                <c:pt idx="0">
                  <c:v>7.2087018005229098E-3</c:v>
                </c:pt>
                <c:pt idx="1">
                  <c:v>9.3045416633685804E-5</c:v>
                </c:pt>
                <c:pt idx="2">
                  <c:v>1.9732397049665499E-7</c:v>
                </c:pt>
                <c:pt idx="3">
                  <c:v>1.0803341865539599E-6</c:v>
                </c:pt>
                <c:pt idx="4">
                  <c:v>1.8288497813045999E-5</c:v>
                </c:pt>
                <c:pt idx="5">
                  <c:v>1.6158272046595801E-4</c:v>
                </c:pt>
                <c:pt idx="6">
                  <c:v>2.3368361871689599E-4</c:v>
                </c:pt>
                <c:pt idx="7">
                  <c:v>1.5714322216808799E-5</c:v>
                </c:pt>
                <c:pt idx="8">
                  <c:v>3.5635312087833902E-5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F7-4A97-ADB5-38B7704C3DF4}"/>
            </c:ext>
          </c:extLst>
        </c:ser>
        <c:ser>
          <c:idx val="2"/>
          <c:order val="2"/>
          <c:tx>
            <c:strRef>
              <c:f>Analysis_2_No_Adap!$F$32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Analysis_2_No_Adap!$F$33:$F$41</c:f>
              <c:numCache>
                <c:formatCode>0.00E+00</c:formatCode>
                <c:ptCount val="9"/>
                <c:pt idx="0">
                  <c:v>7.2087018005229098E-3</c:v>
                </c:pt>
                <c:pt idx="1">
                  <c:v>9.3045416059034394E-5</c:v>
                </c:pt>
                <c:pt idx="2">
                  <c:v>1.9570905607224599E-7</c:v>
                </c:pt>
                <c:pt idx="3">
                  <c:v>1.9216877404915101E-6</c:v>
                </c:pt>
                <c:pt idx="4">
                  <c:v>3.05600110701576E-5</c:v>
                </c:pt>
                <c:pt idx="5">
                  <c:v>1.47305652361673E-3</c:v>
                </c:pt>
                <c:pt idx="6">
                  <c:v>3.5397302405782802E-2</c:v>
                </c:pt>
                <c:pt idx="7">
                  <c:v>0.43309773786189898</c:v>
                </c:pt>
                <c:pt idx="8">
                  <c:v>11.8159267034899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BF7-4A97-ADB5-38B7704C3DF4}"/>
            </c:ext>
          </c:extLst>
        </c:ser>
        <c:ser>
          <c:idx val="3"/>
          <c:order val="3"/>
          <c:tx>
            <c:strRef>
              <c:f>Analysis_2_No_Adap!$G$32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Analysis_2_No_Adap!$G$33:$G$41</c:f>
              <c:numCache>
                <c:formatCode>0.00E+00</c:formatCode>
                <c:ptCount val="9"/>
                <c:pt idx="0">
                  <c:v>7.2087018005237997E-3</c:v>
                </c:pt>
                <c:pt idx="1">
                  <c:v>9.3045574146799495E-5</c:v>
                </c:pt>
                <c:pt idx="2">
                  <c:v>1.14316348917782</c:v>
                </c:pt>
                <c:pt idx="3">
                  <c:v>34.356088873115397</c:v>
                </c:pt>
                <c:pt idx="4">
                  <c:v>136.39654866617599</c:v>
                </c:pt>
                <c:pt idx="5">
                  <c:v>56.336458656471201</c:v>
                </c:pt>
                <c:pt idx="6">
                  <c:v>165.83175260806499</c:v>
                </c:pt>
                <c:pt idx="7">
                  <c:v>256.11647738842299</c:v>
                </c:pt>
                <c:pt idx="8">
                  <c:v>829.64046468760398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BF7-4A97-ADB5-38B7704C3DF4}"/>
            </c:ext>
          </c:extLst>
        </c:ser>
        <c:ser>
          <c:idx val="4"/>
          <c:order val="4"/>
          <c:tx>
            <c:strRef>
              <c:f>Analysis_2_No_Adap!$H$32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Analysis_2_No_Adap!$H$33:$H$41</c:f>
              <c:numCache>
                <c:formatCode>0.00E+00</c:formatCode>
                <c:ptCount val="9"/>
                <c:pt idx="0">
                  <c:v>7.2087018005237997E-3</c:v>
                </c:pt>
                <c:pt idx="1">
                  <c:v>9.3045427180804606E-5</c:v>
                </c:pt>
                <c:pt idx="2">
                  <c:v>7.7832403899868996E-4</c:v>
                </c:pt>
                <c:pt idx="3">
                  <c:v>6.6767534267153702E-3</c:v>
                </c:pt>
                <c:pt idx="4">
                  <c:v>0.14273370490735501</c:v>
                </c:pt>
                <c:pt idx="5">
                  <c:v>4.6347694164962601</c:v>
                </c:pt>
                <c:pt idx="6">
                  <c:v>161.61254855150801</c:v>
                </c:pt>
                <c:pt idx="7">
                  <c:v>7352.9058114248101</c:v>
                </c:pt>
                <c:pt idx="8">
                  <c:v>896218.75709862099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BF7-4A97-ADB5-38B7704C3DF4}"/>
            </c:ext>
          </c:extLst>
        </c:ser>
        <c:ser>
          <c:idx val="5"/>
          <c:order val="5"/>
          <c:tx>
            <c:strRef>
              <c:f>Analysis_2_No_Adap!$I$32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Analysis_2_No_Adap!$I$33:$I$41</c:f>
              <c:numCache>
                <c:formatCode>0.00E+00</c:formatCode>
                <c:ptCount val="9"/>
                <c:pt idx="0">
                  <c:v>7.2087196759138602E-3</c:v>
                </c:pt>
                <c:pt idx="1">
                  <c:v>9.4211823892465004E-5</c:v>
                </c:pt>
                <c:pt idx="2">
                  <c:v>1.67680724416641E-5</c:v>
                </c:pt>
                <c:pt idx="3">
                  <c:v>5.61393494535878E-6</c:v>
                </c:pt>
                <c:pt idx="4">
                  <c:v>2.7502692887537701E-6</c:v>
                </c:pt>
                <c:pt idx="5">
                  <c:v>1.5977187786120299E-6</c:v>
                </c:pt>
                <c:pt idx="6">
                  <c:v>1.1471771586002401E-6</c:v>
                </c:pt>
                <c:pt idx="7">
                  <c:v>1.5251306422214801E-6</c:v>
                </c:pt>
                <c:pt idx="8">
                  <c:v>2.1850993334737702E-6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BF7-4A97-ADB5-38B7704C3DF4}"/>
            </c:ext>
          </c:extLst>
        </c:ser>
        <c:ser>
          <c:idx val="6"/>
          <c:order val="6"/>
          <c:tx>
            <c:strRef>
              <c:f>Analysis_2_No_Adap!$J$32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Analysis_2_No_Adap!$J$33:$J$41</c:f>
              <c:numCache>
                <c:formatCode>0.00E+00</c:formatCode>
                <c:ptCount val="9"/>
                <c:pt idx="0">
                  <c:v>7.2087196759138602E-3</c:v>
                </c:pt>
                <c:pt idx="1">
                  <c:v>9.4210775296588194E-5</c:v>
                </c:pt>
                <c:pt idx="2">
                  <c:v>1.69219845043145E-5</c:v>
                </c:pt>
                <c:pt idx="3">
                  <c:v>4.3275894263672399E-6</c:v>
                </c:pt>
                <c:pt idx="4">
                  <c:v>8.5922282744288502E-7</c:v>
                </c:pt>
                <c:pt idx="5">
                  <c:v>1.08005690002688E-7</c:v>
                </c:pt>
                <c:pt idx="6">
                  <c:v>5.0171091253714603E-8</c:v>
                </c:pt>
                <c:pt idx="7">
                  <c:v>5.6008242599325797E-8</c:v>
                </c:pt>
                <c:pt idx="8">
                  <c:v>5.6464179748472203E-8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BF7-4A97-ADB5-38B7704C3D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Analysis_2_No_Adap!$D$32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Analysis_2_No_Adap!$D$33:$D$41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FBF7-4A97-ADB5-38B7704C3DF4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Analysis_2_No_Adap!$E$68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Analysis_2_No_Adap!$E$69:$E$77</c:f>
              <c:numCache>
                <c:formatCode>0.00E+00</c:formatCode>
                <c:ptCount val="9"/>
                <c:pt idx="0">
                  <c:v>1.6127148297471201E-3</c:v>
                </c:pt>
                <c:pt idx="1">
                  <c:v>5.4749749374554701E-6</c:v>
                </c:pt>
                <c:pt idx="2">
                  <c:v>4.9154017730983896E-7</c:v>
                </c:pt>
                <c:pt idx="3">
                  <c:v>1.1349842267468099E-5</c:v>
                </c:pt>
                <c:pt idx="4">
                  <c:v>4.9747881107590599E-5</c:v>
                </c:pt>
                <c:pt idx="5">
                  <c:v>1.6064457567089301E-5</c:v>
                </c:pt>
                <c:pt idx="6">
                  <c:v>2.4857693352723102E-4</c:v>
                </c:pt>
                <c:pt idx="7">
                  <c:v>4.0590870074243301E-5</c:v>
                </c:pt>
                <c:pt idx="8">
                  <c:v>3.3808675486700102E-4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E34-4B21-865F-55C9EB6FB5EF}"/>
            </c:ext>
          </c:extLst>
        </c:ser>
        <c:ser>
          <c:idx val="2"/>
          <c:order val="2"/>
          <c:tx>
            <c:strRef>
              <c:f>Analysis_2_No_Adap!$F$68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Analysis_2_No_Adap!$F$69:$F$77</c:f>
              <c:numCache>
                <c:formatCode>0.00E+00</c:formatCode>
                <c:ptCount val="9"/>
                <c:pt idx="0">
                  <c:v>1.6127148297471201E-3</c:v>
                </c:pt>
                <c:pt idx="1">
                  <c:v>5.4749943099953599E-6</c:v>
                </c:pt>
                <c:pt idx="2">
                  <c:v>8.2213222944051002E-7</c:v>
                </c:pt>
                <c:pt idx="3">
                  <c:v>1.35246507547024E-5</c:v>
                </c:pt>
                <c:pt idx="4">
                  <c:v>6.1486611398516505E-5</c:v>
                </c:pt>
                <c:pt idx="5">
                  <c:v>3.4291456345367802E-4</c:v>
                </c:pt>
                <c:pt idx="6">
                  <c:v>2.9783728067222501E-2</c:v>
                </c:pt>
                <c:pt idx="7">
                  <c:v>0.13699087730555201</c:v>
                </c:pt>
                <c:pt idx="8">
                  <c:v>14.4267335942301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E34-4B21-865F-55C9EB6FB5EF}"/>
            </c:ext>
          </c:extLst>
        </c:ser>
        <c:ser>
          <c:idx val="3"/>
          <c:order val="3"/>
          <c:tx>
            <c:strRef>
              <c:f>Analysis_2_No_Adap!$G$68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Analysis_2_No_Adap!$G$69:$G$77</c:f>
              <c:numCache>
                <c:formatCode>0.00E+00</c:formatCode>
                <c:ptCount val="9"/>
                <c:pt idx="0">
                  <c:v>1.6127148298561099E-3</c:v>
                </c:pt>
                <c:pt idx="1">
                  <c:v>5.41011657584295E-6</c:v>
                </c:pt>
                <c:pt idx="2">
                  <c:v>6.7013967064037496</c:v>
                </c:pt>
                <c:pt idx="3">
                  <c:v>32.119393428576302</c:v>
                </c:pt>
                <c:pt idx="4">
                  <c:v>76.129992928657401</c:v>
                </c:pt>
                <c:pt idx="5">
                  <c:v>38653.195656826501</c:v>
                </c:pt>
                <c:pt idx="6">
                  <c:v>319.53715531111499</c:v>
                </c:pt>
                <c:pt idx="7">
                  <c:v>475.53974639156002</c:v>
                </c:pt>
                <c:pt idx="8">
                  <c:v>424.02243414746999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E34-4B21-865F-55C9EB6FB5EF}"/>
            </c:ext>
          </c:extLst>
        </c:ser>
        <c:ser>
          <c:idx val="4"/>
          <c:order val="4"/>
          <c:tx>
            <c:strRef>
              <c:f>Analysis_2_No_Adap!$H$68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Analysis_2_No_Adap!$H$69:$H$77</c:f>
              <c:numCache>
                <c:formatCode>0.00E+00</c:formatCode>
                <c:ptCount val="9"/>
                <c:pt idx="0">
                  <c:v>1.6127148298561099E-3</c:v>
                </c:pt>
                <c:pt idx="1">
                  <c:v>5.47313821808261E-6</c:v>
                </c:pt>
                <c:pt idx="2">
                  <c:v>1.50040937673724E-3</c:v>
                </c:pt>
                <c:pt idx="3">
                  <c:v>2.2337903591037701E-2</c:v>
                </c:pt>
                <c:pt idx="4">
                  <c:v>0.298987959835956</c:v>
                </c:pt>
                <c:pt idx="5">
                  <c:v>1731.4155093961001</c:v>
                </c:pt>
                <c:pt idx="6">
                  <c:v>125189.403624322</c:v>
                </c:pt>
                <c:pt idx="7">
                  <c:v>11937808.0547801</c:v>
                </c:pt>
                <c:pt idx="8">
                  <c:v>5383288829.25669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E34-4B21-865F-55C9EB6FB5EF}"/>
            </c:ext>
          </c:extLst>
        </c:ser>
        <c:ser>
          <c:idx val="5"/>
          <c:order val="5"/>
          <c:tx>
            <c:strRef>
              <c:f>Analysis_2_No_Adap!$I$68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Analysis_2_No_Adap!$I$69:$I$77</c:f>
              <c:numCache>
                <c:formatCode>0.00E+00</c:formatCode>
                <c:ptCount val="9"/>
                <c:pt idx="0">
                  <c:v>1.6129386301680199E-3</c:v>
                </c:pt>
                <c:pt idx="1">
                  <c:v>5.5258598556079503E-5</c:v>
                </c:pt>
                <c:pt idx="2">
                  <c:v>6.7044234577070603E-6</c:v>
                </c:pt>
                <c:pt idx="3">
                  <c:v>2.6120299693053299E-6</c:v>
                </c:pt>
                <c:pt idx="4">
                  <c:v>1.2083160915224101E-6</c:v>
                </c:pt>
                <c:pt idx="5">
                  <c:v>6.1389063668121596E-7</c:v>
                </c:pt>
                <c:pt idx="6">
                  <c:v>4.4874313527464998E-7</c:v>
                </c:pt>
                <c:pt idx="7">
                  <c:v>5.09897504216434E-7</c:v>
                </c:pt>
                <c:pt idx="8">
                  <c:v>7.71644612708344E-7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E34-4B21-865F-55C9EB6FB5EF}"/>
            </c:ext>
          </c:extLst>
        </c:ser>
        <c:ser>
          <c:idx val="6"/>
          <c:order val="6"/>
          <c:tx>
            <c:strRef>
              <c:f>Analysis_2_No_Adap!$J$68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Analysis_2_No_Adap!$J$69:$J$77</c:f>
              <c:numCache>
                <c:formatCode>0.00E+00</c:formatCode>
                <c:ptCount val="9"/>
                <c:pt idx="0">
                  <c:v>1.6129386301680199E-3</c:v>
                </c:pt>
                <c:pt idx="1">
                  <c:v>5.5217657558216397E-5</c:v>
                </c:pt>
                <c:pt idx="2">
                  <c:v>1.5237092820068101E-6</c:v>
                </c:pt>
                <c:pt idx="3">
                  <c:v>4.5716020983092298E-7</c:v>
                </c:pt>
                <c:pt idx="4">
                  <c:v>4.42329694038501E-7</c:v>
                </c:pt>
                <c:pt idx="5">
                  <c:v>4.48972372300576E-7</c:v>
                </c:pt>
                <c:pt idx="6">
                  <c:v>4.4991698722888701E-7</c:v>
                </c:pt>
                <c:pt idx="7">
                  <c:v>4.4749327927577601E-7</c:v>
                </c:pt>
                <c:pt idx="8">
                  <c:v>4.4157391179259398E-7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E34-4B21-865F-55C9EB6FB5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Analysis_2_No_Adap!$D$68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Analysis_2_No_Adap!$D$69:$D$77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AE34-4B21-865F-55C9EB6FB5EF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Analysis_2_No_Adap!$E$44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Analysis_2_No_Adap!$E$45:$E$53</c:f>
              <c:numCache>
                <c:formatCode>0.00E+00</c:formatCode>
                <c:ptCount val="9"/>
                <c:pt idx="0">
                  <c:v>3.05077992379665E-5</c:v>
                </c:pt>
                <c:pt idx="1">
                  <c:v>1.8658931367099299E-5</c:v>
                </c:pt>
                <c:pt idx="2">
                  <c:v>4.1276786942034998E-4</c:v>
                </c:pt>
                <c:pt idx="3">
                  <c:v>7.5437314808368705E-4</c:v>
                </c:pt>
                <c:pt idx="4">
                  <c:v>1.4617964625358601E-3</c:v>
                </c:pt>
                <c:pt idx="5">
                  <c:v>6.1699270736426104E-4</c:v>
                </c:pt>
                <c:pt idx="6">
                  <c:v>5.15793566592038E-4</c:v>
                </c:pt>
                <c:pt idx="7">
                  <c:v>4.7211381606757597E-3</c:v>
                </c:pt>
                <c:pt idx="8">
                  <c:v>3.4076998708769701E-3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9D-41A2-865A-7804278C5F95}"/>
            </c:ext>
          </c:extLst>
        </c:ser>
        <c:ser>
          <c:idx val="2"/>
          <c:order val="2"/>
          <c:tx>
            <c:strRef>
              <c:f>Analysis_2_No_Adap!$F$44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Analysis_2_No_Adap!$F$45:$F$53</c:f>
              <c:numCache>
                <c:formatCode>0.00E+00</c:formatCode>
                <c:ptCount val="9"/>
                <c:pt idx="0">
                  <c:v>3.05077992379665E-5</c:v>
                </c:pt>
                <c:pt idx="1">
                  <c:v>1.6020610928535499E-5</c:v>
                </c:pt>
                <c:pt idx="2">
                  <c:v>2.74622172582895E-4</c:v>
                </c:pt>
                <c:pt idx="3">
                  <c:v>2.0959590328857298E-3</c:v>
                </c:pt>
                <c:pt idx="4">
                  <c:v>2.2823323379270701E-2</c:v>
                </c:pt>
                <c:pt idx="5">
                  <c:v>3.8148881576489699E-2</c:v>
                </c:pt>
                <c:pt idx="6">
                  <c:v>0.75762661278713495</c:v>
                </c:pt>
                <c:pt idx="7">
                  <c:v>192.40927261032601</c:v>
                </c:pt>
                <c:pt idx="8">
                  <c:v>25184.115146452601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9D-41A2-865A-7804278C5F95}"/>
            </c:ext>
          </c:extLst>
        </c:ser>
        <c:ser>
          <c:idx val="3"/>
          <c:order val="3"/>
          <c:tx>
            <c:strRef>
              <c:f>Analysis_2_No_Adap!$G$44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Analysis_2_No_Adap!$G$45:$G$53</c:f>
              <c:numCache>
                <c:formatCode>0.00E+00</c:formatCode>
                <c:ptCount val="9"/>
                <c:pt idx="0">
                  <c:v>3.08880698867142E-5</c:v>
                </c:pt>
                <c:pt idx="1">
                  <c:v>357.401665938902</c:v>
                </c:pt>
                <c:pt idx="2">
                  <c:v>6447.8962620017101</c:v>
                </c:pt>
                <c:pt idx="3">
                  <c:v>3815.3833633693898</c:v>
                </c:pt>
                <c:pt idx="4">
                  <c:v>23716.125907391299</c:v>
                </c:pt>
                <c:pt idx="5">
                  <c:v>24414.711575926201</c:v>
                </c:pt>
                <c:pt idx="6">
                  <c:v>43223.966523150797</c:v>
                </c:pt>
                <c:pt idx="7">
                  <c:v>91622.761334857103</c:v>
                </c:pt>
                <c:pt idx="8">
                  <c:v>60614.709481209502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9D-41A2-865A-7804278C5F95}"/>
            </c:ext>
          </c:extLst>
        </c:ser>
        <c:ser>
          <c:idx val="4"/>
          <c:order val="4"/>
          <c:tx>
            <c:strRef>
              <c:f>Analysis_2_No_Adap!$H$44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Analysis_2_No_Adap!$H$45:$H$53</c:f>
              <c:numCache>
                <c:formatCode>0.00E+00</c:formatCode>
                <c:ptCount val="9"/>
                <c:pt idx="0">
                  <c:v>3.08880698867142E-5</c:v>
                </c:pt>
                <c:pt idx="1">
                  <c:v>0.14157082448946301</c:v>
                </c:pt>
                <c:pt idx="2">
                  <c:v>0.67790835205232702</c:v>
                </c:pt>
                <c:pt idx="3">
                  <c:v>2.86270503944252</c:v>
                </c:pt>
                <c:pt idx="4">
                  <c:v>36.658132436335997</c:v>
                </c:pt>
                <c:pt idx="5">
                  <c:v>642.90674502472405</c:v>
                </c:pt>
                <c:pt idx="6">
                  <c:v>13038.743220263101</c:v>
                </c:pt>
                <c:pt idx="7">
                  <c:v>1457814.2047496201</c:v>
                </c:pt>
                <c:pt idx="8">
                  <c:v>60978307.567870602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9D-41A2-865A-7804278C5F95}"/>
            </c:ext>
          </c:extLst>
        </c:ser>
        <c:ser>
          <c:idx val="5"/>
          <c:order val="5"/>
          <c:tx>
            <c:strRef>
              <c:f>Analysis_2_No_Adap!$I$44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Analysis_2_No_Adap!$I$45:$I$53</c:f>
              <c:numCache>
                <c:formatCode>0.00E+00</c:formatCode>
                <c:ptCount val="9"/>
                <c:pt idx="0">
                  <c:v>1.3270115086925201E-3</c:v>
                </c:pt>
                <c:pt idx="1">
                  <c:v>5.2519151358865201E-4</c:v>
                </c:pt>
                <c:pt idx="2">
                  <c:v>2.4540290178265401E-4</c:v>
                </c:pt>
                <c:pt idx="3">
                  <c:v>1.17807609058218E-4</c:v>
                </c:pt>
                <c:pt idx="4">
                  <c:v>5.5644479289185303E-5</c:v>
                </c:pt>
                <c:pt idx="5">
                  <c:v>2.5284403818659501E-5</c:v>
                </c:pt>
                <c:pt idx="6">
                  <c:v>1.35902409965638E-5</c:v>
                </c:pt>
                <c:pt idx="7">
                  <c:v>9.4024180725682493E-6</c:v>
                </c:pt>
                <c:pt idx="8">
                  <c:v>9.1691617853939499E-6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B9D-41A2-865A-7804278C5F95}"/>
            </c:ext>
          </c:extLst>
        </c:ser>
        <c:ser>
          <c:idx val="6"/>
          <c:order val="6"/>
          <c:tx>
            <c:strRef>
              <c:f>Analysis_2_No_Adap!$J$44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Analysis_2_No_Adap!$J$45:$J$53</c:f>
              <c:numCache>
                <c:formatCode>0.00E+00</c:formatCode>
                <c:ptCount val="9"/>
                <c:pt idx="0">
                  <c:v>1.3270115086925201E-3</c:v>
                </c:pt>
                <c:pt idx="1">
                  <c:v>1.2541887429051701E-5</c:v>
                </c:pt>
                <c:pt idx="2">
                  <c:v>5.8755879273064701E-6</c:v>
                </c:pt>
                <c:pt idx="3">
                  <c:v>5.53112120238453E-6</c:v>
                </c:pt>
                <c:pt idx="4">
                  <c:v>5.9615675653823496E-6</c:v>
                </c:pt>
                <c:pt idx="5">
                  <c:v>6.0688719671908603E-6</c:v>
                </c:pt>
                <c:pt idx="6">
                  <c:v>6.0964342609715103E-6</c:v>
                </c:pt>
                <c:pt idx="7">
                  <c:v>6.1020888093565898E-6</c:v>
                </c:pt>
                <c:pt idx="8">
                  <c:v>6.1066090131234302E-6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B9D-41A2-865A-7804278C5F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Analysis_2_No_Adap!$D$44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Analysis_2_No_Adap!$D$45:$D$53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CB9D-41A2-865A-7804278C5F95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Analysis_2_No_Adap!$E$56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Analysis_2_No_Adap!$E$57:$E$65</c:f>
              <c:numCache>
                <c:formatCode>0.00E+00</c:formatCode>
                <c:ptCount val="9"/>
                <c:pt idx="0">
                  <c:v>2.3326413914046901E-2</c:v>
                </c:pt>
                <c:pt idx="1">
                  <c:v>1.19411823510518E-3</c:v>
                </c:pt>
                <c:pt idx="2">
                  <c:v>1.6469857655465601E-6</c:v>
                </c:pt>
                <c:pt idx="3">
                  <c:v>1.1752126738429099E-6</c:v>
                </c:pt>
                <c:pt idx="4">
                  <c:v>2.4959444999694799E-6</c:v>
                </c:pt>
                <c:pt idx="5">
                  <c:v>4.4960062950849499E-5</c:v>
                </c:pt>
                <c:pt idx="6">
                  <c:v>2.5108456611633301E-6</c:v>
                </c:pt>
                <c:pt idx="7">
                  <c:v>2.119573764503E-6</c:v>
                </c:pt>
                <c:pt idx="8">
                  <c:v>9.2685222625732405E-6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CDA-4027-BE42-AC3FEBDE1252}"/>
            </c:ext>
          </c:extLst>
        </c:ser>
        <c:ser>
          <c:idx val="2"/>
          <c:order val="2"/>
          <c:tx>
            <c:strRef>
              <c:f>Analysis_2_No_Adap!$F$56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Analysis_2_No_Adap!$F$57:$F$65</c:f>
              <c:numCache>
                <c:formatCode>0.00E+00</c:formatCode>
                <c:ptCount val="9"/>
                <c:pt idx="0">
                  <c:v>2.3326413914046901E-2</c:v>
                </c:pt>
                <c:pt idx="1">
                  <c:v>1.19411823509635E-3</c:v>
                </c:pt>
                <c:pt idx="2">
                  <c:v>1.64694544579902E-6</c:v>
                </c:pt>
                <c:pt idx="3">
                  <c:v>1.1841223838127099E-6</c:v>
                </c:pt>
                <c:pt idx="4">
                  <c:v>8.8984992737683993E-6</c:v>
                </c:pt>
                <c:pt idx="5">
                  <c:v>6.1300331365199401E-4</c:v>
                </c:pt>
                <c:pt idx="6">
                  <c:v>3.1754613629050299E-3</c:v>
                </c:pt>
                <c:pt idx="7">
                  <c:v>1.5503637484599399E-2</c:v>
                </c:pt>
                <c:pt idx="8">
                  <c:v>0.37207502581213697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CDA-4027-BE42-AC3FEBDE1252}"/>
            </c:ext>
          </c:extLst>
        </c:ser>
        <c:ser>
          <c:idx val="3"/>
          <c:order val="3"/>
          <c:tx>
            <c:strRef>
              <c:f>Analysis_2_No_Adap!$G$56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Analysis_2_No_Adap!$G$57:$G$65</c:f>
              <c:numCache>
                <c:formatCode>0.00E+00</c:formatCode>
                <c:ptCount val="9"/>
                <c:pt idx="0">
                  <c:v>2.3326413914046901E-2</c:v>
                </c:pt>
                <c:pt idx="1">
                  <c:v>1.1941182351717899E-3</c:v>
                </c:pt>
                <c:pt idx="2">
                  <c:v>5.4428528528660502E-6</c:v>
                </c:pt>
                <c:pt idx="3">
                  <c:v>3.0156565490178799</c:v>
                </c:pt>
                <c:pt idx="4">
                  <c:v>20.726698228973</c:v>
                </c:pt>
                <c:pt idx="5">
                  <c:v>279.77762225689401</c:v>
                </c:pt>
                <c:pt idx="6">
                  <c:v>407.93086187494902</c:v>
                </c:pt>
                <c:pt idx="7">
                  <c:v>38.310537051875102</c:v>
                </c:pt>
                <c:pt idx="8">
                  <c:v>76.027027857024194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CDA-4027-BE42-AC3FEBDE1252}"/>
            </c:ext>
          </c:extLst>
        </c:ser>
        <c:ser>
          <c:idx val="4"/>
          <c:order val="4"/>
          <c:tx>
            <c:strRef>
              <c:f>Analysis_2_No_Adap!$H$56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Analysis_2_No_Adap!$H$57:$H$65</c:f>
              <c:numCache>
                <c:formatCode>0.00E+00</c:formatCode>
                <c:ptCount val="9"/>
                <c:pt idx="0">
                  <c:v>2.3326413914046901E-2</c:v>
                </c:pt>
                <c:pt idx="1">
                  <c:v>1.1941182351007001E-3</c:v>
                </c:pt>
                <c:pt idx="2">
                  <c:v>1.6642819063231201E-6</c:v>
                </c:pt>
                <c:pt idx="3">
                  <c:v>8.31396010042562E-5</c:v>
                </c:pt>
                <c:pt idx="4">
                  <c:v>1.0469853100981701E-3</c:v>
                </c:pt>
                <c:pt idx="5">
                  <c:v>0.13573614683474999</c:v>
                </c:pt>
                <c:pt idx="6">
                  <c:v>24.776982762576601</c:v>
                </c:pt>
                <c:pt idx="7">
                  <c:v>3957.9452055940501</c:v>
                </c:pt>
                <c:pt idx="8">
                  <c:v>200312.459281188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CDA-4027-BE42-AC3FEBDE1252}"/>
            </c:ext>
          </c:extLst>
        </c:ser>
        <c:ser>
          <c:idx val="5"/>
          <c:order val="5"/>
          <c:tx>
            <c:strRef>
              <c:f>Analysis_2_No_Adap!$I$56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Analysis_2_No_Adap!$I$57:$I$65</c:f>
              <c:numCache>
                <c:formatCode>0.00E+00</c:formatCode>
                <c:ptCount val="9"/>
                <c:pt idx="0">
                  <c:v>2.33264148274075E-2</c:v>
                </c:pt>
                <c:pt idx="1">
                  <c:v>1.19413232114551E-3</c:v>
                </c:pt>
                <c:pt idx="2">
                  <c:v>2.0267830279863099E-5</c:v>
                </c:pt>
                <c:pt idx="3">
                  <c:v>2.20015272134333E-6</c:v>
                </c:pt>
                <c:pt idx="4">
                  <c:v>6.5728283971111502E-7</c:v>
                </c:pt>
                <c:pt idx="5">
                  <c:v>4.3041518438258198E-7</c:v>
                </c:pt>
                <c:pt idx="6">
                  <c:v>4.8275512654072404E-7</c:v>
                </c:pt>
                <c:pt idx="7">
                  <c:v>8.9165905592381002E-7</c:v>
                </c:pt>
                <c:pt idx="8">
                  <c:v>1.8407409356768801E-6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CDA-4027-BE42-AC3FEBDE1252}"/>
            </c:ext>
          </c:extLst>
        </c:ser>
        <c:ser>
          <c:idx val="6"/>
          <c:order val="6"/>
          <c:tx>
            <c:strRef>
              <c:f>Analysis_2_No_Adap!$J$56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Analysis_2_No_Adap!$J$57:$J$65</c:f>
              <c:numCache>
                <c:formatCode>0.00E+00</c:formatCode>
                <c:ptCount val="9"/>
                <c:pt idx="0">
                  <c:v>2.33264148274075E-2</c:v>
                </c:pt>
                <c:pt idx="1">
                  <c:v>1.1941322295137601E-3</c:v>
                </c:pt>
                <c:pt idx="2">
                  <c:v>2.0251781625624199E-5</c:v>
                </c:pt>
                <c:pt idx="3">
                  <c:v>2.0735358716994501E-6</c:v>
                </c:pt>
                <c:pt idx="4">
                  <c:v>2.1995302670885199E-7</c:v>
                </c:pt>
                <c:pt idx="5">
                  <c:v>4.9316155034673197E-8</c:v>
                </c:pt>
                <c:pt idx="6">
                  <c:v>4.9276345726045902E-8</c:v>
                </c:pt>
                <c:pt idx="7">
                  <c:v>4.85038595399168E-8</c:v>
                </c:pt>
                <c:pt idx="8">
                  <c:v>4.71721313954898E-8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CDA-4027-BE42-AC3FEBDE12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Analysis_2_No_Adap!$D$56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Analysis_2_No_Adap!$D$57:$D$65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4CDA-4027-BE42-AC3FEBDE1252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8761751352305902E-2"/>
          <c:y val="7.5555523012628897E-2"/>
          <c:w val="0.88463939090469734"/>
          <c:h val="0.73918746007135439"/>
        </c:manualLayout>
      </c:layout>
      <c:lineChart>
        <c:grouping val="standard"/>
        <c:varyColors val="0"/>
        <c:ser>
          <c:idx val="1"/>
          <c:order val="1"/>
          <c:tx>
            <c:strRef>
              <c:f>Analysis_7_No_Adap!$E$32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Analysis_7_No_Adap!$E$33:$E$41</c:f>
              <c:numCache>
                <c:formatCode>0.00E+00</c:formatCode>
                <c:ptCount val="9"/>
                <c:pt idx="0">
                  <c:v>0.11959025478006199</c:v>
                </c:pt>
                <c:pt idx="1">
                  <c:v>4.9362900542337896E-4</c:v>
                </c:pt>
                <c:pt idx="2">
                  <c:v>1.13744989205244E-7</c:v>
                </c:pt>
                <c:pt idx="3">
                  <c:v>9.1985409294004194E-6</c:v>
                </c:pt>
                <c:pt idx="4">
                  <c:v>3.3656365808543102E-5</c:v>
                </c:pt>
                <c:pt idx="5">
                  <c:v>4.16378668460116E-4</c:v>
                </c:pt>
                <c:pt idx="6">
                  <c:v>5.1293396722051899E-4</c:v>
                </c:pt>
                <c:pt idx="7">
                  <c:v>2.83870449806489E-5</c:v>
                </c:pt>
                <c:pt idx="8">
                  <c:v>5.66115764759623E-5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479-4021-ADA0-3BD68541B76F}"/>
            </c:ext>
          </c:extLst>
        </c:ser>
        <c:ser>
          <c:idx val="2"/>
          <c:order val="2"/>
          <c:tx>
            <c:strRef>
              <c:f>Analysis_7_No_Adap!$F$32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Analysis_7_No_Adap!$F$33:$F$41</c:f>
              <c:numCache>
                <c:formatCode>0.00E+00</c:formatCode>
                <c:ptCount val="9"/>
                <c:pt idx="0">
                  <c:v>0.11959025478006199</c:v>
                </c:pt>
                <c:pt idx="1">
                  <c:v>4.9362900337657201E-4</c:v>
                </c:pt>
                <c:pt idx="2">
                  <c:v>1.16998401189505E-7</c:v>
                </c:pt>
                <c:pt idx="3">
                  <c:v>8.6079041503595005E-6</c:v>
                </c:pt>
                <c:pt idx="4">
                  <c:v>6.9622934114832501E-5</c:v>
                </c:pt>
                <c:pt idx="5">
                  <c:v>2.3453765203793799E-2</c:v>
                </c:pt>
                <c:pt idx="6">
                  <c:v>0.195318199034407</c:v>
                </c:pt>
                <c:pt idx="7">
                  <c:v>1.6992368829020199</c:v>
                </c:pt>
                <c:pt idx="8">
                  <c:v>41.191400934143402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479-4021-ADA0-3BD68541B76F}"/>
            </c:ext>
          </c:extLst>
        </c:ser>
        <c:ser>
          <c:idx val="3"/>
          <c:order val="3"/>
          <c:tx>
            <c:strRef>
              <c:f>Analysis_7_No_Adap!$G$32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Analysis_7_No_Adap!$G$33:$G$41</c:f>
              <c:numCache>
                <c:formatCode>0.00E+00</c:formatCode>
                <c:ptCount val="9"/>
                <c:pt idx="0">
                  <c:v>0.11959025478004801</c:v>
                </c:pt>
                <c:pt idx="1">
                  <c:v>4.9363110816269496E-4</c:v>
                </c:pt>
                <c:pt idx="2">
                  <c:v>13.738066687510599</c:v>
                </c:pt>
                <c:pt idx="3">
                  <c:v>339.95424913638698</c:v>
                </c:pt>
                <c:pt idx="4">
                  <c:v>1747.8337312425499</c:v>
                </c:pt>
                <c:pt idx="5">
                  <c:v>741.64768782274098</c:v>
                </c:pt>
                <c:pt idx="6">
                  <c:v>2225.0994604452999</c:v>
                </c:pt>
                <c:pt idx="7">
                  <c:v>3096.4612271076799</c:v>
                </c:pt>
                <c:pt idx="8">
                  <c:v>9152.6330038570304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479-4021-ADA0-3BD68541B76F}"/>
            </c:ext>
          </c:extLst>
        </c:ser>
        <c:ser>
          <c:idx val="4"/>
          <c:order val="4"/>
          <c:tx>
            <c:strRef>
              <c:f>Analysis_7_No_Adap!$H$32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Analysis_7_No_Adap!$H$33:$H$41</c:f>
              <c:numCache>
                <c:formatCode>0.00E+00</c:formatCode>
                <c:ptCount val="9"/>
                <c:pt idx="0">
                  <c:v>0.11959025478004801</c:v>
                </c:pt>
                <c:pt idx="1">
                  <c:v>4.9362920279749601E-4</c:v>
                </c:pt>
                <c:pt idx="2">
                  <c:v>3.2283502592660401E-3</c:v>
                </c:pt>
                <c:pt idx="3">
                  <c:v>3.6199470072604302E-2</c:v>
                </c:pt>
                <c:pt idx="4">
                  <c:v>0.80294710698609695</c:v>
                </c:pt>
                <c:pt idx="5">
                  <c:v>30.901982661572902</c:v>
                </c:pt>
                <c:pt idx="6">
                  <c:v>1075.9656329422501</c:v>
                </c:pt>
                <c:pt idx="7">
                  <c:v>47884.673478720397</c:v>
                </c:pt>
                <c:pt idx="8">
                  <c:v>5720741.6340721101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479-4021-ADA0-3BD68541B76F}"/>
            </c:ext>
          </c:extLst>
        </c:ser>
        <c:ser>
          <c:idx val="5"/>
          <c:order val="5"/>
          <c:tx>
            <c:strRef>
              <c:f>Analysis_7_No_Adap!$I$32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Analysis_7_No_Adap!$I$33:$I$41</c:f>
              <c:numCache>
                <c:formatCode>0.00E+00</c:formatCode>
                <c:ptCount val="9"/>
                <c:pt idx="0">
                  <c:v>0.119590095459051</c:v>
                </c:pt>
                <c:pt idx="1">
                  <c:v>5.0043450304526605E-4</c:v>
                </c:pt>
                <c:pt idx="2">
                  <c:v>7.0795409756740896E-5</c:v>
                </c:pt>
                <c:pt idx="3">
                  <c:v>2.26591547576316E-5</c:v>
                </c:pt>
                <c:pt idx="4">
                  <c:v>1.22879409849563E-5</c:v>
                </c:pt>
                <c:pt idx="5">
                  <c:v>9.2430147260458301E-6</c:v>
                </c:pt>
                <c:pt idx="6">
                  <c:v>8.7943428528358697E-6</c:v>
                </c:pt>
                <c:pt idx="7">
                  <c:v>1.6951725360536702E-5</c:v>
                </c:pt>
                <c:pt idx="8">
                  <c:v>2.49580481774814E-5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479-4021-ADA0-3BD68541B76F}"/>
            </c:ext>
          </c:extLst>
        </c:ser>
        <c:ser>
          <c:idx val="6"/>
          <c:order val="6"/>
          <c:tx>
            <c:strRef>
              <c:f>Analysis_7_No_Adap!$J$32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Analysis_7_No_Adap!$J$33:$J$41</c:f>
              <c:numCache>
                <c:formatCode>0.00E+00</c:formatCode>
                <c:ptCount val="9"/>
                <c:pt idx="0">
                  <c:v>0.119590095459051</c:v>
                </c:pt>
                <c:pt idx="1">
                  <c:v>5.0043793287768402E-4</c:v>
                </c:pt>
                <c:pt idx="2">
                  <c:v>7.0203508898636398E-5</c:v>
                </c:pt>
                <c:pt idx="3">
                  <c:v>1.73550647297738E-5</c:v>
                </c:pt>
                <c:pt idx="4">
                  <c:v>4.2412708514127903E-6</c:v>
                </c:pt>
                <c:pt idx="5">
                  <c:v>2.0327567979983E-6</c:v>
                </c:pt>
                <c:pt idx="6">
                  <c:v>1.75345940034433E-6</c:v>
                </c:pt>
                <c:pt idx="7">
                  <c:v>1.50277717825276E-6</c:v>
                </c:pt>
                <c:pt idx="8">
                  <c:v>1.13117512912098E-6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479-4021-ADA0-3BD68541B7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718511"/>
        <c:axId val="1010995327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Analysis_7_No_Adap!$D$32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Analysis_7_No_Adap!$D$33:$D$41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A479-4021-ADA0-3BD68541B76F}"/>
                  </c:ext>
                </c:extLst>
              </c15:ser>
            </c15:filteredLineSeries>
          </c:ext>
        </c:extLst>
      </c:lineChart>
      <c:catAx>
        <c:axId val="98718511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0995327"/>
        <c:crosses val="autoZero"/>
        <c:auto val="1"/>
        <c:lblAlgn val="ctr"/>
        <c:lblOffset val="100"/>
        <c:noMultiLvlLbl val="0"/>
      </c:catAx>
      <c:valAx>
        <c:axId val="1010995327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1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Analysis_7_No_Adap!$E$68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Analysis_7_No_Adap!$E$69:$E$77</c:f>
              <c:numCache>
                <c:formatCode>0.00E+00</c:formatCode>
                <c:ptCount val="9"/>
                <c:pt idx="0">
                  <c:v>0.12586032293892699</c:v>
                </c:pt>
                <c:pt idx="1">
                  <c:v>2.0275676000498502E-3</c:v>
                </c:pt>
                <c:pt idx="2">
                  <c:v>1.5460827548284699E-4</c:v>
                </c:pt>
                <c:pt idx="3">
                  <c:v>3.5137019056894702E-3</c:v>
                </c:pt>
                <c:pt idx="4">
                  <c:v>1.8776842926298502E-2</c:v>
                </c:pt>
                <c:pt idx="5">
                  <c:v>5.7154562037337701E-3</c:v>
                </c:pt>
                <c:pt idx="6">
                  <c:v>9.6168341722124906E-2</c:v>
                </c:pt>
                <c:pt idx="7">
                  <c:v>2.5208796066241899E-2</c:v>
                </c:pt>
                <c:pt idx="8">
                  <c:v>6.9736697897830102E-2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87-462D-8B7D-7EC0F5540AFE}"/>
            </c:ext>
          </c:extLst>
        </c:ser>
        <c:ser>
          <c:idx val="2"/>
          <c:order val="2"/>
          <c:tx>
            <c:strRef>
              <c:f>Analysis_7_No_Adap!$F$68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Analysis_7_No_Adap!$F$69:$F$77</c:f>
              <c:numCache>
                <c:formatCode>0.00E+00</c:formatCode>
                <c:ptCount val="9"/>
                <c:pt idx="0">
                  <c:v>0.12586032293892699</c:v>
                </c:pt>
                <c:pt idx="1">
                  <c:v>2.0275672237688299E-3</c:v>
                </c:pt>
                <c:pt idx="2">
                  <c:v>2.1333730018372501E-4</c:v>
                </c:pt>
                <c:pt idx="3">
                  <c:v>4.0392326766914496E-3</c:v>
                </c:pt>
                <c:pt idx="4">
                  <c:v>3.5170849006234302E-2</c:v>
                </c:pt>
                <c:pt idx="5">
                  <c:v>0.62670040251974102</c:v>
                </c:pt>
                <c:pt idx="6">
                  <c:v>33.2166460114614</c:v>
                </c:pt>
                <c:pt idx="7">
                  <c:v>165.655677025827</c:v>
                </c:pt>
                <c:pt idx="8">
                  <c:v>20246.239553405601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C87-462D-8B7D-7EC0F5540AFE}"/>
            </c:ext>
          </c:extLst>
        </c:ser>
        <c:ser>
          <c:idx val="3"/>
          <c:order val="3"/>
          <c:tx>
            <c:strRef>
              <c:f>Analysis_7_No_Adap!$G$68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Analysis_7_No_Adap!$G$69:$G$77</c:f>
              <c:numCache>
                <c:formatCode>0.00E+00</c:formatCode>
                <c:ptCount val="9"/>
                <c:pt idx="0">
                  <c:v>0.125860322937832</c:v>
                </c:pt>
                <c:pt idx="1">
                  <c:v>2.0271003308310201E-3</c:v>
                </c:pt>
                <c:pt idx="2">
                  <c:v>82.163609791591796</c:v>
                </c:pt>
                <c:pt idx="3">
                  <c:v>371.72204692495097</c:v>
                </c:pt>
                <c:pt idx="4">
                  <c:v>907.26028253193601</c:v>
                </c:pt>
                <c:pt idx="5">
                  <c:v>484527.54548911197</c:v>
                </c:pt>
                <c:pt idx="6">
                  <c:v>3926.4888498404498</c:v>
                </c:pt>
                <c:pt idx="7">
                  <c:v>4979.9308899693497</c:v>
                </c:pt>
                <c:pt idx="8">
                  <c:v>5030.7870672885601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C87-462D-8B7D-7EC0F5540AFE}"/>
            </c:ext>
          </c:extLst>
        </c:ser>
        <c:ser>
          <c:idx val="4"/>
          <c:order val="4"/>
          <c:tx>
            <c:strRef>
              <c:f>Analysis_7_No_Adap!$H$68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Analysis_7_No_Adap!$H$69:$H$77</c:f>
              <c:numCache>
                <c:formatCode>0.00E+00</c:formatCode>
                <c:ptCount val="9"/>
                <c:pt idx="0">
                  <c:v>0.125860322937832</c:v>
                </c:pt>
                <c:pt idx="1">
                  <c:v>2.0274307526987E-3</c:v>
                </c:pt>
                <c:pt idx="2">
                  <c:v>0.580394191518667</c:v>
                </c:pt>
                <c:pt idx="3">
                  <c:v>6.4718455751871904</c:v>
                </c:pt>
                <c:pt idx="4">
                  <c:v>149.485650154627</c:v>
                </c:pt>
                <c:pt idx="5">
                  <c:v>529271.768794704</c:v>
                </c:pt>
                <c:pt idx="6">
                  <c:v>52932325.7706066</c:v>
                </c:pt>
                <c:pt idx="7">
                  <c:v>5124452438.06528</c:v>
                </c:pt>
                <c:pt idx="8">
                  <c:v>3527987128614.6201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C87-462D-8B7D-7EC0F5540AFE}"/>
            </c:ext>
          </c:extLst>
        </c:ser>
        <c:ser>
          <c:idx val="5"/>
          <c:order val="5"/>
          <c:tx>
            <c:strRef>
              <c:f>Analysis_7_No_Adap!$I$68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Analysis_7_No_Adap!$I$69:$I$77</c:f>
              <c:numCache>
                <c:formatCode>0.00E+00</c:formatCode>
                <c:ptCount val="9"/>
                <c:pt idx="0">
                  <c:v>0.12585822317113701</c:v>
                </c:pt>
                <c:pt idx="1">
                  <c:v>2.6989805481935801E-3</c:v>
                </c:pt>
                <c:pt idx="2">
                  <c:v>7.3803177430410098E-4</c:v>
                </c:pt>
                <c:pt idx="3">
                  <c:v>6.1995277146310705E-4</c:v>
                </c:pt>
                <c:pt idx="4">
                  <c:v>5.27946839762193E-4</c:v>
                </c:pt>
                <c:pt idx="5">
                  <c:v>4.0548633535605303E-4</c:v>
                </c:pt>
                <c:pt idx="6">
                  <c:v>2.8091793870981099E-4</c:v>
                </c:pt>
                <c:pt idx="7">
                  <c:v>1.82449650749747E-4</c:v>
                </c:pt>
                <c:pt idx="8">
                  <c:v>1.21692293768997E-4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C87-462D-8B7D-7EC0F5540AFE}"/>
            </c:ext>
          </c:extLst>
        </c:ser>
        <c:ser>
          <c:idx val="6"/>
          <c:order val="6"/>
          <c:tx>
            <c:strRef>
              <c:f>Analysis_7_No_Adap!$J$68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Analysis_7_No_Adap!$J$69:$J$77</c:f>
              <c:numCache>
                <c:formatCode>0.00E+00</c:formatCode>
                <c:ptCount val="9"/>
                <c:pt idx="0">
                  <c:v>0.12585822317113701</c:v>
                </c:pt>
                <c:pt idx="1">
                  <c:v>2.69928721340984E-3</c:v>
                </c:pt>
                <c:pt idx="2">
                  <c:v>6.7812967159442002E-4</c:v>
                </c:pt>
                <c:pt idx="3">
                  <c:v>5.5580553852022801E-4</c:v>
                </c:pt>
                <c:pt idx="4">
                  <c:v>4.0543956938067098E-4</c:v>
                </c:pt>
                <c:pt idx="5">
                  <c:v>2.2618168400502099E-4</c:v>
                </c:pt>
                <c:pt idx="6">
                  <c:v>1.09141942951907E-4</c:v>
                </c:pt>
                <c:pt idx="7">
                  <c:v>7.9349442445726394E-5</c:v>
                </c:pt>
                <c:pt idx="8">
                  <c:v>7.6433862130136803E-5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C87-462D-8B7D-7EC0F5540A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822112"/>
        <c:axId val="5455648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Analysis_7_No_Adap!$D$68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Analysis_7_No_Adap!$D$69:$D$77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5C87-462D-8B7D-7EC0F5540AFE}"/>
                  </c:ext>
                </c:extLst>
              </c15:ser>
            </c15:filteredLineSeries>
          </c:ext>
        </c:extLst>
      </c:lineChart>
      <c:catAx>
        <c:axId val="50082211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64848"/>
        <c:crosses val="autoZero"/>
        <c:auto val="1"/>
        <c:lblAlgn val="ctr"/>
        <c:lblOffset val="100"/>
        <c:noMultiLvlLbl val="0"/>
      </c:catAx>
      <c:valAx>
        <c:axId val="54556484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822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Analysis_7_No_Adap!$E$44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Analysis_7_No_Adap!$E$45:$E$53</c:f>
              <c:numCache>
                <c:formatCode>0.00E+00</c:formatCode>
                <c:ptCount val="9"/>
                <c:pt idx="0">
                  <c:v>0.25402245448219402</c:v>
                </c:pt>
                <c:pt idx="1">
                  <c:v>8.9124148746384496E-2</c:v>
                </c:pt>
                <c:pt idx="2">
                  <c:v>161.79637112709199</c:v>
                </c:pt>
                <c:pt idx="3">
                  <c:v>1533.4930086450199</c:v>
                </c:pt>
                <c:pt idx="4">
                  <c:v>3714.4417088701198</c:v>
                </c:pt>
                <c:pt idx="5">
                  <c:v>769.02582754323305</c:v>
                </c:pt>
                <c:pt idx="6">
                  <c:v>706.49476017365203</c:v>
                </c:pt>
                <c:pt idx="7">
                  <c:v>7169.8130189903804</c:v>
                </c:pt>
                <c:pt idx="8">
                  <c:v>7167.6075104187003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B18-413F-A0BD-DDA646EBC771}"/>
            </c:ext>
          </c:extLst>
        </c:ser>
        <c:ser>
          <c:idx val="2"/>
          <c:order val="2"/>
          <c:tx>
            <c:strRef>
              <c:f>Analysis_7_No_Adap!$F$44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Analysis_7_No_Adap!$F$45:$F$53</c:f>
              <c:numCache>
                <c:formatCode>0.00E+00</c:formatCode>
                <c:ptCount val="9"/>
                <c:pt idx="0">
                  <c:v>0.25402245448219402</c:v>
                </c:pt>
                <c:pt idx="1">
                  <c:v>9.1141507556024695E-2</c:v>
                </c:pt>
                <c:pt idx="2">
                  <c:v>143.93879626112999</c:v>
                </c:pt>
                <c:pt idx="3">
                  <c:v>1840.0170939030399</c:v>
                </c:pt>
                <c:pt idx="4">
                  <c:v>12447.9891683391</c:v>
                </c:pt>
                <c:pt idx="5">
                  <c:v>56448.009952218803</c:v>
                </c:pt>
                <c:pt idx="6">
                  <c:v>856480.00231625803</c:v>
                </c:pt>
                <c:pt idx="7">
                  <c:v>101198527.96795399</c:v>
                </c:pt>
                <c:pt idx="8">
                  <c:v>7499671951.9700899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B18-413F-A0BD-DDA646EBC771}"/>
            </c:ext>
          </c:extLst>
        </c:ser>
        <c:ser>
          <c:idx val="3"/>
          <c:order val="3"/>
          <c:tx>
            <c:strRef>
              <c:f>Analysis_7_No_Adap!$G$44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Analysis_7_No_Adap!$G$45:$G$53</c:f>
              <c:numCache>
                <c:formatCode>0.00E+00</c:formatCode>
                <c:ptCount val="9"/>
                <c:pt idx="0">
                  <c:v>0.25402796553331197</c:v>
                </c:pt>
                <c:pt idx="1">
                  <c:v>4564.7358828349998</c:v>
                </c:pt>
                <c:pt idx="2">
                  <c:v>64646.919681230902</c:v>
                </c:pt>
                <c:pt idx="3">
                  <c:v>41466.959481129998</c:v>
                </c:pt>
                <c:pt idx="4">
                  <c:v>287648.333720328</c:v>
                </c:pt>
                <c:pt idx="5">
                  <c:v>269504.00759068801</c:v>
                </c:pt>
                <c:pt idx="6">
                  <c:v>453523.71666884498</c:v>
                </c:pt>
                <c:pt idx="7">
                  <c:v>962493.10841768398</c:v>
                </c:pt>
                <c:pt idx="8">
                  <c:v>666037.206108324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B18-413F-A0BD-DDA646EBC771}"/>
            </c:ext>
          </c:extLst>
        </c:ser>
        <c:ser>
          <c:idx val="4"/>
          <c:order val="4"/>
          <c:tx>
            <c:strRef>
              <c:f>Analysis_7_No_Adap!$H$44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Analysis_7_No_Adap!$H$45:$H$53</c:f>
              <c:numCache>
                <c:formatCode>0.00E+00</c:formatCode>
                <c:ptCount val="9"/>
                <c:pt idx="0">
                  <c:v>0.25402796553331197</c:v>
                </c:pt>
                <c:pt idx="1">
                  <c:v>1193.39216285818</c:v>
                </c:pt>
                <c:pt idx="2">
                  <c:v>7311.1282641445296</c:v>
                </c:pt>
                <c:pt idx="3">
                  <c:v>17649.461423213499</c:v>
                </c:pt>
                <c:pt idx="4">
                  <c:v>336992.69634009397</c:v>
                </c:pt>
                <c:pt idx="5">
                  <c:v>4252258.2436529696</c:v>
                </c:pt>
                <c:pt idx="6">
                  <c:v>214952987.776954</c:v>
                </c:pt>
                <c:pt idx="7">
                  <c:v>29803581971.652802</c:v>
                </c:pt>
                <c:pt idx="8">
                  <c:v>1317728271623.3401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B18-413F-A0BD-DDA646EBC771}"/>
            </c:ext>
          </c:extLst>
        </c:ser>
        <c:ser>
          <c:idx val="5"/>
          <c:order val="5"/>
          <c:tx>
            <c:strRef>
              <c:f>Analysis_7_No_Adap!$I$44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Analysis_7_No_Adap!$I$45:$I$53</c:f>
              <c:numCache>
                <c:formatCode>0.00E+00</c:formatCode>
                <c:ptCount val="9"/>
                <c:pt idx="0">
                  <c:v>0.24187661456593201</c:v>
                </c:pt>
                <c:pt idx="1">
                  <c:v>0.16251382875551501</c:v>
                </c:pt>
                <c:pt idx="2">
                  <c:v>0.14301610761747299</c:v>
                </c:pt>
                <c:pt idx="3">
                  <c:v>0.13378853263116999</c:v>
                </c:pt>
                <c:pt idx="4">
                  <c:v>0.12334382911767799</c:v>
                </c:pt>
                <c:pt idx="5">
                  <c:v>0.10802950459098799</c:v>
                </c:pt>
                <c:pt idx="6">
                  <c:v>8.7840384330541102E-2</c:v>
                </c:pt>
                <c:pt idx="7">
                  <c:v>6.6298138841539303E-2</c:v>
                </c:pt>
                <c:pt idx="8">
                  <c:v>4.8141394877712698E-2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B18-413F-A0BD-DDA646EBC771}"/>
            </c:ext>
          </c:extLst>
        </c:ser>
        <c:ser>
          <c:idx val="6"/>
          <c:order val="6"/>
          <c:tx>
            <c:strRef>
              <c:f>Analysis_7_No_Adap!$J$44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Analysis_7_No_Adap!$J$45:$J$53</c:f>
              <c:numCache>
                <c:formatCode>0.00E+00</c:formatCode>
                <c:ptCount val="9"/>
                <c:pt idx="0">
                  <c:v>0.24187661456593201</c:v>
                </c:pt>
                <c:pt idx="1">
                  <c:v>0.16672621382611</c:v>
                </c:pt>
                <c:pt idx="2">
                  <c:v>0.14262632467219999</c:v>
                </c:pt>
                <c:pt idx="3">
                  <c:v>0.127483296687775</c:v>
                </c:pt>
                <c:pt idx="4">
                  <c:v>0.10828297606470801</c:v>
                </c:pt>
                <c:pt idx="5">
                  <c:v>8.2164444390082206E-2</c:v>
                </c:pt>
                <c:pt idx="6">
                  <c:v>5.3741358852229103E-2</c:v>
                </c:pt>
                <c:pt idx="7">
                  <c:v>3.2619884706600197E-2</c:v>
                </c:pt>
                <c:pt idx="8">
                  <c:v>2.6936474860810699E-2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B18-413F-A0BD-DDA646EBC7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7172448"/>
        <c:axId val="1611178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Analysis_7_No_Adap!$D$44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Analysis_7_No_Adap!$D$45:$D$53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6B18-413F-A0BD-DDA646EBC771}"/>
                  </c:ext>
                </c:extLst>
              </c15:ser>
            </c15:filteredLineSeries>
          </c:ext>
        </c:extLst>
      </c:lineChart>
      <c:catAx>
        <c:axId val="557172448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117888"/>
        <c:crosses val="autoZero"/>
        <c:auto val="1"/>
        <c:lblAlgn val="ctr"/>
        <c:lblOffset val="100"/>
        <c:noMultiLvlLbl val="0"/>
      </c:catAx>
      <c:valAx>
        <c:axId val="1611178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7172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Analysis_7_No_Adap!$E$56</c:f>
              <c:strCache>
                <c:ptCount val="1"/>
                <c:pt idx="0">
                  <c:v>St_RBF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Analysis_7_No_Adap!$E$57:$E$65</c:f>
              <c:numCache>
                <c:formatCode>0.00E+00</c:formatCode>
                <c:ptCount val="9"/>
                <c:pt idx="0">
                  <c:v>0.20431559399348101</c:v>
                </c:pt>
                <c:pt idx="1">
                  <c:v>4.3603796980369296E-3</c:v>
                </c:pt>
                <c:pt idx="2">
                  <c:v>5.1888004737321597E-6</c:v>
                </c:pt>
                <c:pt idx="3">
                  <c:v>7.72253504699449E-7</c:v>
                </c:pt>
                <c:pt idx="4">
                  <c:v>1.5753944988539099E-6</c:v>
                </c:pt>
                <c:pt idx="5">
                  <c:v>3.8450118770461103E-5</c:v>
                </c:pt>
                <c:pt idx="6">
                  <c:v>2.5076912442134601E-6</c:v>
                </c:pt>
                <c:pt idx="7">
                  <c:v>2.1230064106703101E-6</c:v>
                </c:pt>
                <c:pt idx="8">
                  <c:v>8.4536487463537907E-6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B89-4904-8360-F251375AAF06}"/>
            </c:ext>
          </c:extLst>
        </c:ser>
        <c:ser>
          <c:idx val="2"/>
          <c:order val="2"/>
          <c:tx>
            <c:strRef>
              <c:f>Analysis_7_No_Adap!$F$56</c:f>
              <c:strCache>
                <c:ptCount val="1"/>
                <c:pt idx="0">
                  <c:v>Mu_RBF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Analysis_7_No_Adap!$F$57:$F$65</c:f>
              <c:numCache>
                <c:formatCode>0.00E+00</c:formatCode>
                <c:ptCount val="9"/>
                <c:pt idx="0">
                  <c:v>0.20431559399348101</c:v>
                </c:pt>
                <c:pt idx="1">
                  <c:v>4.3603796979889697E-3</c:v>
                </c:pt>
                <c:pt idx="2">
                  <c:v>5.1888790668641596E-6</c:v>
                </c:pt>
                <c:pt idx="3">
                  <c:v>7.4235630309615896E-7</c:v>
                </c:pt>
                <c:pt idx="4">
                  <c:v>4.5406838502515299E-6</c:v>
                </c:pt>
                <c:pt idx="5">
                  <c:v>5.4991384011549002E-5</c:v>
                </c:pt>
                <c:pt idx="6">
                  <c:v>2.2071848683542501E-3</c:v>
                </c:pt>
                <c:pt idx="7">
                  <c:v>1.9534820165128901E-2</c:v>
                </c:pt>
                <c:pt idx="8">
                  <c:v>0.50097082861804298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B89-4904-8360-F251375AAF06}"/>
            </c:ext>
          </c:extLst>
        </c:ser>
        <c:ser>
          <c:idx val="3"/>
          <c:order val="3"/>
          <c:tx>
            <c:strRef>
              <c:f>Analysis_7_No_Adap!$G$56</c:f>
              <c:strCache>
                <c:ptCount val="1"/>
                <c:pt idx="0">
                  <c:v>St_LRBF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Analysis_7_No_Adap!$G$57:$G$65</c:f>
              <c:numCache>
                <c:formatCode>0.00E+00</c:formatCode>
                <c:ptCount val="9"/>
                <c:pt idx="0">
                  <c:v>0.20431559399347801</c:v>
                </c:pt>
                <c:pt idx="1">
                  <c:v>4.3603796985911599E-3</c:v>
                </c:pt>
                <c:pt idx="2">
                  <c:v>5.4021933702186297E-5</c:v>
                </c:pt>
                <c:pt idx="3">
                  <c:v>26.088992093223901</c:v>
                </c:pt>
                <c:pt idx="4">
                  <c:v>245.086397756568</c:v>
                </c:pt>
                <c:pt idx="5">
                  <c:v>3166.7028525594601</c:v>
                </c:pt>
                <c:pt idx="6">
                  <c:v>4604.68245478063</c:v>
                </c:pt>
                <c:pt idx="7">
                  <c:v>457.98711041161198</c:v>
                </c:pt>
                <c:pt idx="8">
                  <c:v>692.61485560406004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B89-4904-8360-F251375AAF06}"/>
            </c:ext>
          </c:extLst>
        </c:ser>
        <c:ser>
          <c:idx val="4"/>
          <c:order val="4"/>
          <c:tx>
            <c:strRef>
              <c:f>Analysis_7_No_Adap!$H$56</c:f>
              <c:strCache>
                <c:ptCount val="1"/>
                <c:pt idx="0">
                  <c:v>Mu_LRBF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Analysis_7_No_Adap!$H$57:$H$65</c:f>
              <c:numCache>
                <c:formatCode>0.00E+00</c:formatCode>
                <c:ptCount val="9"/>
                <c:pt idx="0">
                  <c:v>0.20431559399347801</c:v>
                </c:pt>
                <c:pt idx="1">
                  <c:v>4.3603796982944996E-3</c:v>
                </c:pt>
                <c:pt idx="2">
                  <c:v>5.2398184919866304E-6</c:v>
                </c:pt>
                <c:pt idx="3">
                  <c:v>3.3143099418442301E-4</c:v>
                </c:pt>
                <c:pt idx="4">
                  <c:v>3.57579246459228E-3</c:v>
                </c:pt>
                <c:pt idx="5">
                  <c:v>0.49243935491193103</c:v>
                </c:pt>
                <c:pt idx="6">
                  <c:v>107.968163673086</c:v>
                </c:pt>
                <c:pt idx="7">
                  <c:v>37972.343163055397</c:v>
                </c:pt>
                <c:pt idx="8">
                  <c:v>1865640.0036019699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B89-4904-8360-F251375AAF06}"/>
            </c:ext>
          </c:extLst>
        </c:ser>
        <c:ser>
          <c:idx val="5"/>
          <c:order val="5"/>
          <c:tx>
            <c:strRef>
              <c:f>Analysis_7_No_Adap!$I$56</c:f>
              <c:strCache>
                <c:ptCount val="1"/>
                <c:pt idx="0">
                  <c:v>St_1E-8_CPLRBF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Analysis_7_No_Adap!$I$57:$I$65</c:f>
              <c:numCache>
                <c:formatCode>0.00E+00</c:formatCode>
                <c:ptCount val="9"/>
                <c:pt idx="0">
                  <c:v>0.20431560292345</c:v>
                </c:pt>
                <c:pt idx="1">
                  <c:v>4.3604806112311802E-3</c:v>
                </c:pt>
                <c:pt idx="2">
                  <c:v>3.9291911104299997E-5</c:v>
                </c:pt>
                <c:pt idx="3">
                  <c:v>4.1012630669357E-6</c:v>
                </c:pt>
                <c:pt idx="4">
                  <c:v>1.9964375885805899E-6</c:v>
                </c:pt>
                <c:pt idx="5">
                  <c:v>3.1495048427032699E-6</c:v>
                </c:pt>
                <c:pt idx="6">
                  <c:v>5.1973546266737003E-6</c:v>
                </c:pt>
                <c:pt idx="7">
                  <c:v>1.03040678514077E-5</c:v>
                </c:pt>
                <c:pt idx="8">
                  <c:v>2.3354668975628101E-5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B89-4904-8360-F251375AAF06}"/>
            </c:ext>
          </c:extLst>
        </c:ser>
        <c:ser>
          <c:idx val="6"/>
          <c:order val="6"/>
          <c:tx>
            <c:strRef>
              <c:f>Analysis_7_No_Adap!$J$56</c:f>
              <c:strCache>
                <c:ptCount val="1"/>
                <c:pt idx="0">
                  <c:v>Mu_1E-8_CPLRBF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Analysis_7_No_Adap!$J$57:$J$65</c:f>
              <c:numCache>
                <c:formatCode>0.00E+00</c:formatCode>
                <c:ptCount val="9"/>
                <c:pt idx="0">
                  <c:v>0.20431560292345</c:v>
                </c:pt>
                <c:pt idx="1">
                  <c:v>4.3604794992527802E-3</c:v>
                </c:pt>
                <c:pt idx="2">
                  <c:v>3.9120444856433101E-5</c:v>
                </c:pt>
                <c:pt idx="3">
                  <c:v>3.4919428921753601E-6</c:v>
                </c:pt>
                <c:pt idx="4">
                  <c:v>6.1270587936590502E-7</c:v>
                </c:pt>
                <c:pt idx="5">
                  <c:v>3.0945897133705103E-7</c:v>
                </c:pt>
                <c:pt idx="6">
                  <c:v>2.1153113172189801E-7</c:v>
                </c:pt>
                <c:pt idx="7">
                  <c:v>1.1748065098515799E-7</c:v>
                </c:pt>
                <c:pt idx="8">
                  <c:v>4.6066459091775902E-8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B89-4904-8360-F251375AAF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4694800"/>
        <c:axId val="4939950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Analysis_7_No_Adap!$D$56</c15:sqref>
                        </c15:formulaRef>
                      </c:ext>
                    </c:extLst>
                    <c:strCache>
                      <c:ptCount val="1"/>
                      <c:pt idx="0">
                        <c:v>Level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Analysis_7_No_Adap!$D$57:$D$65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1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4</c:v>
                      </c:pt>
                      <c:pt idx="4">
                        <c:v>5</c:v>
                      </c:pt>
                      <c:pt idx="5">
                        <c:v>6</c:v>
                      </c:pt>
                      <c:pt idx="6">
                        <c:v>7</c:v>
                      </c:pt>
                      <c:pt idx="7">
                        <c:v>8</c:v>
                      </c:pt>
                      <c:pt idx="8">
                        <c:v>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AB89-4904-8360-F251375AAF06}"/>
                  </c:ext>
                </c:extLst>
              </c15:ser>
            </c15:filteredLineSeries>
          </c:ext>
        </c:extLst>
      </c:lineChart>
      <c:catAx>
        <c:axId val="724694800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088"/>
        <c:crosses val="autoZero"/>
        <c:auto val="1"/>
        <c:lblAlgn val="ctr"/>
        <c:lblOffset val="100"/>
        <c:noMultiLvlLbl val="0"/>
      </c:catAx>
      <c:valAx>
        <c:axId val="493995088"/>
        <c:scaling>
          <c:logBase val="10"/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4694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4" Type="http://schemas.openxmlformats.org/officeDocument/2006/relationships/chart" Target="../charts/chart20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4" Type="http://schemas.openxmlformats.org/officeDocument/2006/relationships/chart" Target="../charts/chart24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4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chart" Target="../charts/chart30.xml"/><Relationship Id="rId1" Type="http://schemas.openxmlformats.org/officeDocument/2006/relationships/chart" Target="../charts/chart29.xml"/><Relationship Id="rId4" Type="http://schemas.openxmlformats.org/officeDocument/2006/relationships/chart" Target="../charts/chart32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0.xml"/><Relationship Id="rId3" Type="http://schemas.openxmlformats.org/officeDocument/2006/relationships/chart" Target="../charts/chart35.xml"/><Relationship Id="rId7" Type="http://schemas.openxmlformats.org/officeDocument/2006/relationships/chart" Target="../charts/chart39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6" Type="http://schemas.openxmlformats.org/officeDocument/2006/relationships/chart" Target="../charts/chart38.xml"/><Relationship Id="rId5" Type="http://schemas.openxmlformats.org/officeDocument/2006/relationships/chart" Target="../charts/chart37.xml"/><Relationship Id="rId4" Type="http://schemas.openxmlformats.org/officeDocument/2006/relationships/chart" Target="../charts/chart36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8.xml"/><Relationship Id="rId3" Type="http://schemas.openxmlformats.org/officeDocument/2006/relationships/chart" Target="../charts/chart43.xml"/><Relationship Id="rId7" Type="http://schemas.openxmlformats.org/officeDocument/2006/relationships/chart" Target="../charts/chart47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chart" Target="../charts/chart46.xml"/><Relationship Id="rId5" Type="http://schemas.openxmlformats.org/officeDocument/2006/relationships/chart" Target="../charts/chart45.xml"/><Relationship Id="rId4" Type="http://schemas.openxmlformats.org/officeDocument/2006/relationships/chart" Target="../charts/chart44.xml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6.xml"/><Relationship Id="rId3" Type="http://schemas.openxmlformats.org/officeDocument/2006/relationships/chart" Target="../charts/chart51.xml"/><Relationship Id="rId7" Type="http://schemas.openxmlformats.org/officeDocument/2006/relationships/chart" Target="../charts/chart55.xml"/><Relationship Id="rId2" Type="http://schemas.openxmlformats.org/officeDocument/2006/relationships/chart" Target="../charts/chart50.xml"/><Relationship Id="rId1" Type="http://schemas.openxmlformats.org/officeDocument/2006/relationships/chart" Target="../charts/chart49.xml"/><Relationship Id="rId6" Type="http://schemas.openxmlformats.org/officeDocument/2006/relationships/chart" Target="../charts/chart54.xml"/><Relationship Id="rId5" Type="http://schemas.openxmlformats.org/officeDocument/2006/relationships/chart" Target="../charts/chart53.xml"/><Relationship Id="rId4" Type="http://schemas.openxmlformats.org/officeDocument/2006/relationships/chart" Target="../charts/chart52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4.xml"/><Relationship Id="rId3" Type="http://schemas.openxmlformats.org/officeDocument/2006/relationships/chart" Target="../charts/chart59.xml"/><Relationship Id="rId7" Type="http://schemas.openxmlformats.org/officeDocument/2006/relationships/chart" Target="../charts/chart63.xml"/><Relationship Id="rId2" Type="http://schemas.openxmlformats.org/officeDocument/2006/relationships/chart" Target="../charts/chart58.xml"/><Relationship Id="rId1" Type="http://schemas.openxmlformats.org/officeDocument/2006/relationships/chart" Target="../charts/chart57.xml"/><Relationship Id="rId6" Type="http://schemas.openxmlformats.org/officeDocument/2006/relationships/chart" Target="../charts/chart62.xml"/><Relationship Id="rId5" Type="http://schemas.openxmlformats.org/officeDocument/2006/relationships/chart" Target="../charts/chart61.xml"/><Relationship Id="rId4" Type="http://schemas.openxmlformats.org/officeDocument/2006/relationships/chart" Target="../charts/chart60.xml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2.xml"/><Relationship Id="rId3" Type="http://schemas.openxmlformats.org/officeDocument/2006/relationships/chart" Target="../charts/chart67.xml"/><Relationship Id="rId7" Type="http://schemas.openxmlformats.org/officeDocument/2006/relationships/chart" Target="../charts/chart71.xml"/><Relationship Id="rId2" Type="http://schemas.openxmlformats.org/officeDocument/2006/relationships/chart" Target="../charts/chart66.xml"/><Relationship Id="rId1" Type="http://schemas.openxmlformats.org/officeDocument/2006/relationships/chart" Target="../charts/chart65.xml"/><Relationship Id="rId6" Type="http://schemas.openxmlformats.org/officeDocument/2006/relationships/chart" Target="../charts/chart70.xml"/><Relationship Id="rId5" Type="http://schemas.openxmlformats.org/officeDocument/2006/relationships/chart" Target="../charts/chart69.xml"/><Relationship Id="rId4" Type="http://schemas.openxmlformats.org/officeDocument/2006/relationships/chart" Target="../charts/chart68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0.xml"/><Relationship Id="rId3" Type="http://schemas.openxmlformats.org/officeDocument/2006/relationships/chart" Target="../charts/chart75.xml"/><Relationship Id="rId7" Type="http://schemas.openxmlformats.org/officeDocument/2006/relationships/chart" Target="../charts/chart79.xml"/><Relationship Id="rId2" Type="http://schemas.openxmlformats.org/officeDocument/2006/relationships/chart" Target="../charts/chart74.xml"/><Relationship Id="rId1" Type="http://schemas.openxmlformats.org/officeDocument/2006/relationships/chart" Target="../charts/chart73.xml"/><Relationship Id="rId6" Type="http://schemas.openxmlformats.org/officeDocument/2006/relationships/chart" Target="../charts/chart78.xml"/><Relationship Id="rId5" Type="http://schemas.openxmlformats.org/officeDocument/2006/relationships/chart" Target="../charts/chart77.xml"/><Relationship Id="rId4" Type="http://schemas.openxmlformats.org/officeDocument/2006/relationships/chart" Target="../charts/chart76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3.xml"/><Relationship Id="rId2" Type="http://schemas.openxmlformats.org/officeDocument/2006/relationships/chart" Target="../charts/chart82.xml"/><Relationship Id="rId1" Type="http://schemas.openxmlformats.org/officeDocument/2006/relationships/chart" Target="../charts/chart81.xml"/><Relationship Id="rId4" Type="http://schemas.openxmlformats.org/officeDocument/2006/relationships/chart" Target="../charts/chart84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7.xml"/><Relationship Id="rId2" Type="http://schemas.openxmlformats.org/officeDocument/2006/relationships/chart" Target="../charts/chart86.xml"/><Relationship Id="rId1" Type="http://schemas.openxmlformats.org/officeDocument/2006/relationships/chart" Target="../charts/chart85.xml"/><Relationship Id="rId4" Type="http://schemas.openxmlformats.org/officeDocument/2006/relationships/chart" Target="../charts/chart88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1.xml"/><Relationship Id="rId2" Type="http://schemas.openxmlformats.org/officeDocument/2006/relationships/chart" Target="../charts/chart90.xml"/><Relationship Id="rId1" Type="http://schemas.openxmlformats.org/officeDocument/2006/relationships/chart" Target="../charts/chart89.xml"/><Relationship Id="rId4" Type="http://schemas.openxmlformats.org/officeDocument/2006/relationships/chart" Target="../charts/chart9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42A1254-14C8-4AF9-BB8E-42011D1773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364190</xdr:colOff>
      <xdr:row>66</xdr:row>
      <xdr:rowOff>33618</xdr:rowOff>
    </xdr:from>
    <xdr:to>
      <xdr:col>34</xdr:col>
      <xdr:colOff>44823</xdr:colOff>
      <xdr:row>77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2D01DC8-B985-4426-92C7-8E443983B4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201706</xdr:colOff>
      <xdr:row>32</xdr:row>
      <xdr:rowOff>145676</xdr:rowOff>
    </xdr:from>
    <xdr:to>
      <xdr:col>13</xdr:col>
      <xdr:colOff>661147</xdr:colOff>
      <xdr:row>40</xdr:row>
      <xdr:rowOff>11206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3CFB1866-3E11-43B7-AAE8-EFB33507A7BB}"/>
            </a:ext>
          </a:extLst>
        </xdr:cNvPr>
        <xdr:cNvSpPr/>
      </xdr:nvSpPr>
      <xdr:spPr>
        <a:xfrm>
          <a:off x="10839450" y="6784601"/>
          <a:ext cx="965947" cy="138953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the best possible accuracy a method can reach</a:t>
          </a:r>
          <a:endParaRPr lang="en-US" sz="1800"/>
        </a:p>
      </xdr:txBody>
    </xdr:sp>
    <xdr:clientData/>
  </xdr:twoCellAnchor>
  <xdr:twoCellAnchor>
    <xdr:from>
      <xdr:col>10</xdr:col>
      <xdr:colOff>224117</xdr:colOff>
      <xdr:row>43</xdr:row>
      <xdr:rowOff>168088</xdr:rowOff>
    </xdr:from>
    <xdr:to>
      <xdr:col>13</xdr:col>
      <xdr:colOff>683558</xdr:colOff>
      <xdr:row>51</xdr:row>
      <xdr:rowOff>33618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FF6FF48F-6253-4B80-AD08-5924F277BCD6}"/>
            </a:ext>
          </a:extLst>
        </xdr:cNvPr>
        <xdr:cNvSpPr/>
      </xdr:nvSpPr>
      <xdr:spPr>
        <a:xfrm>
          <a:off x="10839450" y="8902513"/>
          <a:ext cx="988358" cy="13895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10</xdr:col>
      <xdr:colOff>208429</xdr:colOff>
      <xdr:row>56</xdr:row>
      <xdr:rowOff>17930</xdr:rowOff>
    </xdr:from>
    <xdr:to>
      <xdr:col>13</xdr:col>
      <xdr:colOff>667870</xdr:colOff>
      <xdr:row>63</xdr:row>
      <xdr:rowOff>73960</xdr:rowOff>
    </xdr:to>
    <xdr:sp macro="" textlink="">
      <xdr:nvSpPr>
        <xdr:cNvPr id="6" name="Rectangle: Rounded Corners 5">
          <a:extLst>
            <a:ext uri="{FF2B5EF4-FFF2-40B4-BE49-F238E27FC236}">
              <a16:creationId xmlns:a16="http://schemas.microsoft.com/office/drawing/2014/main" id="{83AF9B83-C8FD-41EF-B56E-00C487D35CFA}"/>
            </a:ext>
          </a:extLst>
        </xdr:cNvPr>
        <xdr:cNvSpPr/>
      </xdr:nvSpPr>
      <xdr:spPr>
        <a:xfrm>
          <a:off x="10839450" y="11228855"/>
          <a:ext cx="972670" cy="1389530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23</xdr:col>
      <xdr:colOff>0</xdr:colOff>
      <xdr:row>42</xdr:row>
      <xdr:rowOff>12326</xdr:rowOff>
    </xdr:from>
    <xdr:to>
      <xdr:col>36</xdr:col>
      <xdr:colOff>252133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5499940-D5FD-4D2B-84FA-8DCC4B56F3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54</xdr:row>
      <xdr:rowOff>34737</xdr:rowOff>
    </xdr:from>
    <xdr:to>
      <xdr:col>36</xdr:col>
      <xdr:colOff>324971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F5735C4-5026-47A3-BAF5-A0004230E7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526678</xdr:colOff>
      <xdr:row>16</xdr:row>
      <xdr:rowOff>0</xdr:rowOff>
    </xdr:from>
    <xdr:to>
      <xdr:col>22</xdr:col>
      <xdr:colOff>89648</xdr:colOff>
      <xdr:row>28</xdr:row>
      <xdr:rowOff>381002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D5777F1C-5A3A-4813-8F39-901BD24FE2FF}"/>
            </a:ext>
          </a:extLst>
        </xdr:cNvPr>
        <xdr:cNvSpPr txBox="1"/>
      </xdr:nvSpPr>
      <xdr:spPr>
        <a:xfrm>
          <a:off x="12595413" y="3417794"/>
          <a:ext cx="4090147" cy="273423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No adaptive</a:t>
          </a:r>
        </a:p>
        <a:p>
          <a:r>
            <a:rPr lang="en-US" sz="1100"/>
            <a:t>For c&lt;</a:t>
          </a:r>
          <a:r>
            <a:rPr lang="en-US" sz="1100" baseline="0"/>
            <a:t> c_0 --&gt; Convergence</a:t>
          </a:r>
        </a:p>
        <a:p>
          <a:r>
            <a:rPr lang="en-US" sz="1100" baseline="0"/>
            <a:t>For c&gt; c_0 --&gt; 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No convergence fro all standard method + ill-conditioned; only CPLRBF shows a stable solution however stagnates</a:t>
          </a:r>
        </a:p>
        <a:p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/>
            <a:t>Adaptive</a:t>
          </a:r>
        </a:p>
        <a:p>
          <a:r>
            <a:rPr lang="en-US" sz="1100"/>
            <a:t>For c_0&lt;</a:t>
          </a:r>
          <a:r>
            <a:rPr lang="en-US" sz="1100" baseline="0"/>
            <a:t> c &lt; c_1 --&gt; convergence</a:t>
          </a:r>
        </a:p>
        <a:p>
          <a:r>
            <a:rPr lang="en-US" sz="1100" baseline="0"/>
            <a:t>For c&lt;c_0 --&gt; stagnate and/or no solution, i.e. error&gt;1</a:t>
          </a:r>
        </a:p>
        <a:p>
          <a:r>
            <a:rPr lang="en-US" sz="1100" baseline="0"/>
            <a:t>For c&gt; c_1 --&gt; No convergence fro all standard method + ill-conditioned; only CPLRBF shows a stable solution however stagnates</a:t>
          </a:r>
          <a:endParaRPr lang="en-US" sz="1100"/>
        </a:p>
      </xdr:txBody>
    </xdr:sp>
    <xdr:clientData/>
  </xdr:twoCellAnchor>
  <xdr:twoCellAnchor>
    <xdr:from>
      <xdr:col>14</xdr:col>
      <xdr:colOff>201705</xdr:colOff>
      <xdr:row>78</xdr:row>
      <xdr:rowOff>33618</xdr:rowOff>
    </xdr:from>
    <xdr:to>
      <xdr:col>22</xdr:col>
      <xdr:colOff>549088</xdr:colOff>
      <xdr:row>81</xdr:row>
      <xdr:rowOff>78441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BDEE54B4-4385-466F-AC50-810E2A599685}"/>
            </a:ext>
          </a:extLst>
        </xdr:cNvPr>
        <xdr:cNvSpPr txBox="1"/>
      </xdr:nvSpPr>
      <xdr:spPr>
        <a:xfrm>
          <a:off x="11858625" y="15435543"/>
          <a:ext cx="0" cy="74967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</a:t>
          </a:r>
          <a:endParaRPr lang="en-US" sz="1100"/>
        </a:p>
      </xdr:txBody>
    </xdr:sp>
    <xdr:clientData/>
  </xdr:twoCellAnchor>
  <xdr:twoCellAnchor>
    <xdr:from>
      <xdr:col>13</xdr:col>
      <xdr:colOff>235324</xdr:colOff>
      <xdr:row>11</xdr:row>
      <xdr:rowOff>11206</xdr:rowOff>
    </xdr:from>
    <xdr:to>
      <xdr:col>16</xdr:col>
      <xdr:colOff>582706</xdr:colOff>
      <xdr:row>13</xdr:row>
      <xdr:rowOff>145677</xdr:rowOff>
    </xdr:to>
    <xdr:sp macro="" textlink="">
      <xdr:nvSpPr>
        <xdr:cNvPr id="11" name="Arrow: Right 10">
          <a:extLst>
            <a:ext uri="{FF2B5EF4-FFF2-40B4-BE49-F238E27FC236}">
              <a16:creationId xmlns:a16="http://schemas.microsoft.com/office/drawing/2014/main" id="{A4CBE593-CFD3-4957-BBC9-56DD84DD602E}"/>
            </a:ext>
          </a:extLst>
        </xdr:cNvPr>
        <xdr:cNvSpPr/>
      </xdr:nvSpPr>
      <xdr:spPr>
        <a:xfrm>
          <a:off x="11379574" y="2468656"/>
          <a:ext cx="479051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18</xdr:col>
      <xdr:colOff>0</xdr:colOff>
      <xdr:row>11</xdr:row>
      <xdr:rowOff>0</xdr:rowOff>
    </xdr:from>
    <xdr:to>
      <xdr:col>24</xdr:col>
      <xdr:colOff>392206</xdr:colOff>
      <xdr:row>14</xdr:row>
      <xdr:rowOff>179294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1DE57178-551A-407A-81C4-6BAA9B2F70AD}"/>
            </a:ext>
          </a:extLst>
        </xdr:cNvPr>
        <xdr:cNvSpPr txBox="1"/>
      </xdr:nvSpPr>
      <xdr:spPr>
        <a:xfrm>
          <a:off x="11858625" y="2457450"/>
          <a:ext cx="1001806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72846A5-3F49-41C2-84C9-47BD864279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364190</xdr:colOff>
      <xdr:row>66</xdr:row>
      <xdr:rowOff>33618</xdr:rowOff>
    </xdr:from>
    <xdr:to>
      <xdr:col>34</xdr:col>
      <xdr:colOff>44823</xdr:colOff>
      <xdr:row>77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0BD5BE6-E08E-40C2-B791-C4BC30C33E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201706</xdr:colOff>
      <xdr:row>32</xdr:row>
      <xdr:rowOff>145676</xdr:rowOff>
    </xdr:from>
    <xdr:to>
      <xdr:col>13</xdr:col>
      <xdr:colOff>661147</xdr:colOff>
      <xdr:row>40</xdr:row>
      <xdr:rowOff>11206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BEBF6C91-EA90-4265-ABC9-E6A5DC4816D4}"/>
            </a:ext>
          </a:extLst>
        </xdr:cNvPr>
        <xdr:cNvSpPr/>
      </xdr:nvSpPr>
      <xdr:spPr>
        <a:xfrm>
          <a:off x="11625263" y="6722689"/>
          <a:ext cx="989759" cy="131333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the best possible accuracy a method can reach</a:t>
          </a:r>
          <a:endParaRPr lang="en-US" sz="1800"/>
        </a:p>
      </xdr:txBody>
    </xdr:sp>
    <xdr:clientData/>
  </xdr:twoCellAnchor>
  <xdr:twoCellAnchor>
    <xdr:from>
      <xdr:col>10</xdr:col>
      <xdr:colOff>224117</xdr:colOff>
      <xdr:row>43</xdr:row>
      <xdr:rowOff>168088</xdr:rowOff>
    </xdr:from>
    <xdr:to>
      <xdr:col>13</xdr:col>
      <xdr:colOff>683558</xdr:colOff>
      <xdr:row>51</xdr:row>
      <xdr:rowOff>33618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D97879B6-A8E0-4A31-A065-BE3DBC4838E1}"/>
            </a:ext>
          </a:extLst>
        </xdr:cNvPr>
        <xdr:cNvSpPr/>
      </xdr:nvSpPr>
      <xdr:spPr>
        <a:xfrm>
          <a:off x="11625263" y="8735826"/>
          <a:ext cx="1012170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10</xdr:col>
      <xdr:colOff>208429</xdr:colOff>
      <xdr:row>56</xdr:row>
      <xdr:rowOff>17930</xdr:rowOff>
    </xdr:from>
    <xdr:to>
      <xdr:col>13</xdr:col>
      <xdr:colOff>667870</xdr:colOff>
      <xdr:row>63</xdr:row>
      <xdr:rowOff>73960</xdr:rowOff>
    </xdr:to>
    <xdr:sp macro="" textlink="">
      <xdr:nvSpPr>
        <xdr:cNvPr id="6" name="Rectangle: Rounded Corners 5">
          <a:extLst>
            <a:ext uri="{FF2B5EF4-FFF2-40B4-BE49-F238E27FC236}">
              <a16:creationId xmlns:a16="http://schemas.microsoft.com/office/drawing/2014/main" id="{7FEB8764-F25E-41AE-8217-F7BD0AA9EB57}"/>
            </a:ext>
          </a:extLst>
        </xdr:cNvPr>
        <xdr:cNvSpPr/>
      </xdr:nvSpPr>
      <xdr:spPr>
        <a:xfrm>
          <a:off x="11625263" y="10938343"/>
          <a:ext cx="996482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23</xdr:col>
      <xdr:colOff>0</xdr:colOff>
      <xdr:row>42</xdr:row>
      <xdr:rowOff>12326</xdr:rowOff>
    </xdr:from>
    <xdr:to>
      <xdr:col>36</xdr:col>
      <xdr:colOff>252133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D05D7986-33A6-4C4B-A6CC-CDFE14074D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54</xdr:row>
      <xdr:rowOff>34737</xdr:rowOff>
    </xdr:from>
    <xdr:to>
      <xdr:col>36</xdr:col>
      <xdr:colOff>324971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82C24F5-FAF8-46EC-9204-6F0E3B497D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526678</xdr:colOff>
      <xdr:row>25</xdr:row>
      <xdr:rowOff>156884</xdr:rowOff>
    </xdr:from>
    <xdr:to>
      <xdr:col>22</xdr:col>
      <xdr:colOff>89648</xdr:colOff>
      <xdr:row>28</xdr:row>
      <xdr:rowOff>381002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6E5AD035-876D-454D-B7CE-0F386568142F}"/>
            </a:ext>
          </a:extLst>
        </xdr:cNvPr>
        <xdr:cNvSpPr txBox="1"/>
      </xdr:nvSpPr>
      <xdr:spPr>
        <a:xfrm>
          <a:off x="12720638" y="5348009"/>
          <a:ext cx="0" cy="73370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For c_0&lt;</a:t>
          </a:r>
          <a:r>
            <a:rPr lang="en-US" sz="1100" baseline="0"/>
            <a:t> c &lt; c_1 --&gt; convergence</a:t>
          </a:r>
        </a:p>
        <a:p>
          <a:r>
            <a:rPr lang="en-US" sz="1100" baseline="0"/>
            <a:t>For c&lt;c_0 --&gt; stagnate and/or no solution, i.e. error&gt;1</a:t>
          </a:r>
        </a:p>
        <a:p>
          <a:r>
            <a:rPr lang="en-US" sz="1100" baseline="0"/>
            <a:t>For c&gt; c_1 --&gt; No convergence fro all standard method + ill-conditioned; only CPLRBF shows a stable solution however stagnates</a:t>
          </a:r>
          <a:endParaRPr lang="en-US" sz="1100"/>
        </a:p>
      </xdr:txBody>
    </xdr:sp>
    <xdr:clientData/>
  </xdr:twoCellAnchor>
  <xdr:twoCellAnchor>
    <xdr:from>
      <xdr:col>14</xdr:col>
      <xdr:colOff>201705</xdr:colOff>
      <xdr:row>78</xdr:row>
      <xdr:rowOff>33618</xdr:rowOff>
    </xdr:from>
    <xdr:to>
      <xdr:col>22</xdr:col>
      <xdr:colOff>549088</xdr:colOff>
      <xdr:row>81</xdr:row>
      <xdr:rowOff>78441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B74A6D7A-ADF8-4609-A69D-6EF5048D87A2}"/>
            </a:ext>
          </a:extLst>
        </xdr:cNvPr>
        <xdr:cNvSpPr txBox="1"/>
      </xdr:nvSpPr>
      <xdr:spPr>
        <a:xfrm>
          <a:off x="12720638" y="14935481"/>
          <a:ext cx="0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</a:t>
          </a:r>
          <a:endParaRPr lang="en-US" sz="1100"/>
        </a:p>
      </xdr:txBody>
    </xdr:sp>
    <xdr:clientData/>
  </xdr:twoCellAnchor>
  <xdr:twoCellAnchor>
    <xdr:from>
      <xdr:col>13</xdr:col>
      <xdr:colOff>235324</xdr:colOff>
      <xdr:row>11</xdr:row>
      <xdr:rowOff>11206</xdr:rowOff>
    </xdr:from>
    <xdr:to>
      <xdr:col>16</xdr:col>
      <xdr:colOff>582706</xdr:colOff>
      <xdr:row>13</xdr:row>
      <xdr:rowOff>145677</xdr:rowOff>
    </xdr:to>
    <xdr:sp macro="" textlink="">
      <xdr:nvSpPr>
        <xdr:cNvPr id="11" name="Arrow: Right 10">
          <a:extLst>
            <a:ext uri="{FF2B5EF4-FFF2-40B4-BE49-F238E27FC236}">
              <a16:creationId xmlns:a16="http://schemas.microsoft.com/office/drawing/2014/main" id="{891A6493-8FAE-4447-931B-ABC0FBEA525B}"/>
            </a:ext>
          </a:extLst>
        </xdr:cNvPr>
        <xdr:cNvSpPr/>
      </xdr:nvSpPr>
      <xdr:spPr>
        <a:xfrm>
          <a:off x="12189199" y="2459131"/>
          <a:ext cx="531439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18</xdr:col>
      <xdr:colOff>0</xdr:colOff>
      <xdr:row>11</xdr:row>
      <xdr:rowOff>0</xdr:rowOff>
    </xdr:from>
    <xdr:to>
      <xdr:col>24</xdr:col>
      <xdr:colOff>392206</xdr:colOff>
      <xdr:row>14</xdr:row>
      <xdr:rowOff>179294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AB4DDF92-F2EC-4EC0-8D90-33F5FD8673F4}"/>
            </a:ext>
          </a:extLst>
        </xdr:cNvPr>
        <xdr:cNvSpPr txBox="1"/>
      </xdr:nvSpPr>
      <xdr:spPr>
        <a:xfrm>
          <a:off x="12720638" y="2447925"/>
          <a:ext cx="1044668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BC681E0-3FF1-4940-AC29-0D229D53D8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761065</xdr:colOff>
      <xdr:row>66</xdr:row>
      <xdr:rowOff>63384</xdr:rowOff>
    </xdr:from>
    <xdr:to>
      <xdr:col>34</xdr:col>
      <xdr:colOff>307578</xdr:colOff>
      <xdr:row>77</xdr:row>
      <xdr:rowOff>85795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D70D00E-655E-4EC2-9623-E3ED977EEE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0</xdr:colOff>
      <xdr:row>42</xdr:row>
      <xdr:rowOff>12326</xdr:rowOff>
    </xdr:from>
    <xdr:to>
      <xdr:col>34</xdr:col>
      <xdr:colOff>248047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252C77E-3A20-4209-9CDD-513666A964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1</xdr:colOff>
      <xdr:row>54</xdr:row>
      <xdr:rowOff>34737</xdr:rowOff>
    </xdr:from>
    <xdr:to>
      <xdr:col>34</xdr:col>
      <xdr:colOff>277813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EF5A70C-1914-4E86-9CF5-CCCF3B5382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745E357-FC1C-42BC-AF13-F5A9E384D3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22678</xdr:colOff>
      <xdr:row>66</xdr:row>
      <xdr:rowOff>33618</xdr:rowOff>
    </xdr:from>
    <xdr:to>
      <xdr:col>34</xdr:col>
      <xdr:colOff>249463</xdr:colOff>
      <xdr:row>77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6DAB3CC-E354-4E26-8A46-058E42C6A9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0</xdr:colOff>
      <xdr:row>42</xdr:row>
      <xdr:rowOff>12326</xdr:rowOff>
    </xdr:from>
    <xdr:to>
      <xdr:col>34</xdr:col>
      <xdr:colOff>238124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87CBD094-C034-44D5-BF61-3316355C09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54</xdr:row>
      <xdr:rowOff>34737</xdr:rowOff>
    </xdr:from>
    <xdr:to>
      <xdr:col>34</xdr:col>
      <xdr:colOff>260802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6B84E0D-99E4-407F-A03C-F6B0A8C775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736023</xdr:colOff>
      <xdr:row>28</xdr:row>
      <xdr:rowOff>411307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548D4A4-721B-4642-9BC9-B4F685FC9E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757670</xdr:colOff>
      <xdr:row>66</xdr:row>
      <xdr:rowOff>33618</xdr:rowOff>
    </xdr:from>
    <xdr:to>
      <xdr:col>34</xdr:col>
      <xdr:colOff>248947</xdr:colOff>
      <xdr:row>77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7629114-181A-4044-822B-689FBC322D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746847</xdr:colOff>
      <xdr:row>42</xdr:row>
      <xdr:rowOff>12326</xdr:rowOff>
    </xdr:from>
    <xdr:to>
      <xdr:col>34</xdr:col>
      <xdr:colOff>248948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F7A80C22-63EF-4765-A237-4546DF6BA9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22</xdr:col>
      <xdr:colOff>746849</xdr:colOff>
      <xdr:row>54</xdr:row>
      <xdr:rowOff>34737</xdr:rowOff>
    </xdr:from>
    <xdr:to>
      <xdr:col>34</xdr:col>
      <xdr:colOff>238124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6A398C4-7318-4ED2-82E0-CD8A755811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2E5E23D-FE5E-4278-A3A7-57C0663AD1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11414</xdr:colOff>
      <xdr:row>66</xdr:row>
      <xdr:rowOff>86535</xdr:rowOff>
    </xdr:from>
    <xdr:to>
      <xdr:col>34</xdr:col>
      <xdr:colOff>264582</xdr:colOff>
      <xdr:row>77</xdr:row>
      <xdr:rowOff>108946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8B40E9D-7570-407B-A621-6A6C46FBFD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1</xdr:colOff>
      <xdr:row>42</xdr:row>
      <xdr:rowOff>12326</xdr:rowOff>
    </xdr:from>
    <xdr:to>
      <xdr:col>34</xdr:col>
      <xdr:colOff>255764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6EC5524-C6A5-4E14-B0C4-48E2AF3B2A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26458</xdr:colOff>
      <xdr:row>54</xdr:row>
      <xdr:rowOff>34737</xdr:rowOff>
    </xdr:from>
    <xdr:to>
      <xdr:col>34</xdr:col>
      <xdr:colOff>273402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874A93E-0AB7-48BD-A286-26997AAD23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709308</xdr:colOff>
      <xdr:row>28</xdr:row>
      <xdr:rowOff>425584</xdr:rowOff>
    </xdr:from>
    <xdr:to>
      <xdr:col>34</xdr:col>
      <xdr:colOff>50664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456D8A0-2938-422E-B369-9B574C55C0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699175</xdr:colOff>
      <xdr:row>66</xdr:row>
      <xdr:rowOff>33618</xdr:rowOff>
    </xdr:from>
    <xdr:to>
      <xdr:col>34</xdr:col>
      <xdr:colOff>91197</xdr:colOff>
      <xdr:row>77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5DD1808-7FF5-4C01-B53E-99A095F5FB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719440</xdr:colOff>
      <xdr:row>42</xdr:row>
      <xdr:rowOff>12326</xdr:rowOff>
    </xdr:from>
    <xdr:to>
      <xdr:col>34</xdr:col>
      <xdr:colOff>50665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132B322F-9C87-4B5B-B2D1-0460665C4A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22</xdr:col>
      <xdr:colOff>719440</xdr:colOff>
      <xdr:row>54</xdr:row>
      <xdr:rowOff>85402</xdr:rowOff>
    </xdr:from>
    <xdr:to>
      <xdr:col>34</xdr:col>
      <xdr:colOff>60796</xdr:colOff>
      <xdr:row>65</xdr:row>
      <xdr:rowOff>50665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92A7F0F-EB75-47F9-A6B6-3694433262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71E5EA6-2008-4E8C-8976-0DCC033FBF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765342</xdr:colOff>
      <xdr:row>66</xdr:row>
      <xdr:rowOff>33618</xdr:rowOff>
    </xdr:from>
    <xdr:to>
      <xdr:col>34</xdr:col>
      <xdr:colOff>263457</xdr:colOff>
      <xdr:row>77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AB032F1-6E48-415C-B58A-B3B57EBE2D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0</xdr:colOff>
      <xdr:row>42</xdr:row>
      <xdr:rowOff>12326</xdr:rowOff>
    </xdr:from>
    <xdr:to>
      <xdr:col>34</xdr:col>
      <xdr:colOff>243191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A1CA7CE7-DE3C-4B74-AB52-BCEFB68DE2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54</xdr:row>
      <xdr:rowOff>34737</xdr:rowOff>
    </xdr:from>
    <xdr:to>
      <xdr:col>34</xdr:col>
      <xdr:colOff>273590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383D6B6-D12B-4380-9F6A-17D99480B4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16808</xdr:colOff>
      <xdr:row>111</xdr:row>
      <xdr:rowOff>56029</xdr:rowOff>
    </xdr:from>
    <xdr:to>
      <xdr:col>35</xdr:col>
      <xdr:colOff>246530</xdr:colOff>
      <xdr:row>123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54484B5-8DB6-43E3-AAD1-6D8C03927A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364190</xdr:colOff>
      <xdr:row>172</xdr:row>
      <xdr:rowOff>33618</xdr:rowOff>
    </xdr:from>
    <xdr:to>
      <xdr:col>35</xdr:col>
      <xdr:colOff>44823</xdr:colOff>
      <xdr:row>183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98D381C-9A13-4065-8D4B-6DA855A453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224117</xdr:colOff>
      <xdr:row>149</xdr:row>
      <xdr:rowOff>168088</xdr:rowOff>
    </xdr:from>
    <xdr:to>
      <xdr:col>14</xdr:col>
      <xdr:colOff>683558</xdr:colOff>
      <xdr:row>157</xdr:row>
      <xdr:rowOff>33618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1D4DE112-3403-4455-8B02-44B4CE5674BE}"/>
            </a:ext>
          </a:extLst>
        </xdr:cNvPr>
        <xdr:cNvSpPr/>
      </xdr:nvSpPr>
      <xdr:spPr>
        <a:xfrm>
          <a:off x="13501967" y="27080976"/>
          <a:ext cx="4912379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11</xdr:col>
      <xdr:colOff>208429</xdr:colOff>
      <xdr:row>162</xdr:row>
      <xdr:rowOff>17930</xdr:rowOff>
    </xdr:from>
    <xdr:to>
      <xdr:col>14</xdr:col>
      <xdr:colOff>667870</xdr:colOff>
      <xdr:row>169</xdr:row>
      <xdr:rowOff>73960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A6DC810C-7A6A-49AE-8B2E-E31A68317371}"/>
            </a:ext>
          </a:extLst>
        </xdr:cNvPr>
        <xdr:cNvSpPr/>
      </xdr:nvSpPr>
      <xdr:spPr>
        <a:xfrm>
          <a:off x="13486279" y="29283493"/>
          <a:ext cx="4912379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24</xdr:col>
      <xdr:colOff>0</xdr:colOff>
      <xdr:row>148</xdr:row>
      <xdr:rowOff>12326</xdr:rowOff>
    </xdr:from>
    <xdr:to>
      <xdr:col>37</xdr:col>
      <xdr:colOff>252133</xdr:colOff>
      <xdr:row>160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2812737-6462-42AA-8B32-39A334413B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0</xdr:colOff>
      <xdr:row>160</xdr:row>
      <xdr:rowOff>34737</xdr:rowOff>
    </xdr:from>
    <xdr:to>
      <xdr:col>37</xdr:col>
      <xdr:colOff>324971</xdr:colOff>
      <xdr:row>171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B6153D5-AB24-4853-84CC-A91F232602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172293</xdr:colOff>
      <xdr:row>2</xdr:row>
      <xdr:rowOff>84043</xdr:rowOff>
    </xdr:from>
    <xdr:to>
      <xdr:col>32</xdr:col>
      <xdr:colOff>339328</xdr:colOff>
      <xdr:row>6</xdr:row>
      <xdr:rowOff>184547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86361C97-4AEA-40C4-B898-72FD68881BFA}"/>
            </a:ext>
          </a:extLst>
        </xdr:cNvPr>
        <xdr:cNvSpPr txBox="1"/>
      </xdr:nvSpPr>
      <xdr:spPr>
        <a:xfrm>
          <a:off x="21489243" y="736506"/>
          <a:ext cx="9425335" cy="94346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1) Observation for Mu methods: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 ) For c_0&lt; c &lt; c_1 --&gt; convergence; as shown in table ..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 For c&lt;c_0 --&gt; stagnate and/or no solution, e.g. error&gt;1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c) For c&gt; c_1 --&gt; No convergence fro all standard method + ill-conditioned; only CPLRBF shows a stable solution however stagnates.</a:t>
          </a: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2) It seems like there is an order of convergence = c for the Mu-level methods!</a:t>
          </a:r>
        </a:p>
        <a:p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</xdr:txBody>
    </xdr:sp>
    <xdr:clientData/>
  </xdr:twoCellAnchor>
  <xdr:twoCellAnchor>
    <xdr:from>
      <xdr:col>15</xdr:col>
      <xdr:colOff>201705</xdr:colOff>
      <xdr:row>184</xdr:row>
      <xdr:rowOff>33618</xdr:rowOff>
    </xdr:from>
    <xdr:to>
      <xdr:col>23</xdr:col>
      <xdr:colOff>549088</xdr:colOff>
      <xdr:row>187</xdr:row>
      <xdr:rowOff>78441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CA544513-6961-45FA-AB36-92CB02F3E48E}"/>
            </a:ext>
          </a:extLst>
        </xdr:cNvPr>
        <xdr:cNvSpPr txBox="1"/>
      </xdr:nvSpPr>
      <xdr:spPr>
        <a:xfrm>
          <a:off x="18699255" y="33280631"/>
          <a:ext cx="6476721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 indepedent of the norm</a:t>
          </a:r>
          <a:endParaRPr lang="en-US" sz="1100"/>
        </a:p>
      </xdr:txBody>
    </xdr:sp>
    <xdr:clientData/>
  </xdr:twoCellAnchor>
  <xdr:twoCellAnchor>
    <xdr:from>
      <xdr:col>14</xdr:col>
      <xdr:colOff>235324</xdr:colOff>
      <xdr:row>11</xdr:row>
      <xdr:rowOff>11206</xdr:rowOff>
    </xdr:from>
    <xdr:to>
      <xdr:col>17</xdr:col>
      <xdr:colOff>582706</xdr:colOff>
      <xdr:row>13</xdr:row>
      <xdr:rowOff>145677</xdr:rowOff>
    </xdr:to>
    <xdr:sp macro="" textlink="">
      <xdr:nvSpPr>
        <xdr:cNvPr id="10" name="Arrow: Right 9">
          <a:extLst>
            <a:ext uri="{FF2B5EF4-FFF2-40B4-BE49-F238E27FC236}">
              <a16:creationId xmlns:a16="http://schemas.microsoft.com/office/drawing/2014/main" id="{D0F7BD20-0C9D-4CE5-93DC-B451AFD471FE}"/>
            </a:ext>
          </a:extLst>
        </xdr:cNvPr>
        <xdr:cNvSpPr/>
      </xdr:nvSpPr>
      <xdr:spPr>
        <a:xfrm>
          <a:off x="17966112" y="2459131"/>
          <a:ext cx="3166782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19</xdr:col>
      <xdr:colOff>0</xdr:colOff>
      <xdr:row>11</xdr:row>
      <xdr:rowOff>0</xdr:rowOff>
    </xdr:from>
    <xdr:to>
      <xdr:col>25</xdr:col>
      <xdr:colOff>392206</xdr:colOff>
      <xdr:row>14</xdr:row>
      <xdr:rowOff>179294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BAECE51D-1A4A-404D-B903-D79100CB7816}"/>
            </a:ext>
          </a:extLst>
        </xdr:cNvPr>
        <xdr:cNvSpPr txBox="1"/>
      </xdr:nvSpPr>
      <xdr:spPr>
        <a:xfrm>
          <a:off x="22083713" y="2447925"/>
          <a:ext cx="4349843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  <xdr:twoCellAnchor>
    <xdr:from>
      <xdr:col>12</xdr:col>
      <xdr:colOff>1035961</xdr:colOff>
      <xdr:row>7</xdr:row>
      <xdr:rowOff>26029</xdr:rowOff>
    </xdr:from>
    <xdr:to>
      <xdr:col>21</xdr:col>
      <xdr:colOff>619122</xdr:colOff>
      <xdr:row>25</xdr:row>
      <xdr:rowOff>164702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id="{54153E8B-09CC-4842-8CE1-50108BF5B6B7}"/>
            </a:ext>
          </a:extLst>
        </xdr:cNvPr>
        <xdr:cNvSpPr txBox="1">
          <a:spLocks noChangeArrowheads="1"/>
        </xdr:cNvSpPr>
      </xdr:nvSpPr>
      <xdr:spPr bwMode="auto">
        <a:xfrm>
          <a:off x="15823524" y="1711954"/>
          <a:ext cx="8412836" cy="3643873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41148" rIns="0" bIns="0" anchor="t" upright="1"/>
        <a:lstStyle/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1) Long table with epsilon column and updated names for the methods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2) Accuracy almost independent of epsilon choice (tables for all epsilon with c =4)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3) Figure for RBF &amp; co. c= 4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Stability: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Table Condition number for different ep (eps dependency)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Table condition number incl. RBF &amp; co. (comparison)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Figure condition number for different Cs (dependency in C) 3 methods and 3 Cs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Convergence: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EOC definition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Figure to show for different Cs a different convergence behavior ( 3 Figures with all the mothods, c= 2, c= 0.5, c = 8, 16 or 32;)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EOC table for Max norm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4) EOC table for RMS norm</a:t>
          </a:r>
        </a:p>
      </xdr:txBody>
    </xdr:sp>
    <xdr:clientData/>
  </xdr:twoCellAnchor>
  <xdr:twoCellAnchor>
    <xdr:from>
      <xdr:col>24</xdr:col>
      <xdr:colOff>16808</xdr:colOff>
      <xdr:row>27</xdr:row>
      <xdr:rowOff>56029</xdr:rowOff>
    </xdr:from>
    <xdr:to>
      <xdr:col>35</xdr:col>
      <xdr:colOff>246530</xdr:colOff>
      <xdr:row>39</xdr:row>
      <xdr:rowOff>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F8D871CD-BA21-42C4-9F83-A64738E5B5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16808</xdr:colOff>
      <xdr:row>39</xdr:row>
      <xdr:rowOff>56029</xdr:rowOff>
    </xdr:from>
    <xdr:to>
      <xdr:col>35</xdr:col>
      <xdr:colOff>246530</xdr:colOff>
      <xdr:row>51</xdr:row>
      <xdr:rowOff>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1AB965B9-0022-49A6-9310-8A8BA59839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24</xdr:col>
      <xdr:colOff>16808</xdr:colOff>
      <xdr:row>99</xdr:row>
      <xdr:rowOff>56029</xdr:rowOff>
    </xdr:from>
    <xdr:to>
      <xdr:col>35</xdr:col>
      <xdr:colOff>246530</xdr:colOff>
      <xdr:row>111</xdr:row>
      <xdr:rowOff>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D470819F-B5BA-4E5B-B6D7-CCC6256652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24</xdr:col>
      <xdr:colOff>16808</xdr:colOff>
      <xdr:row>123</xdr:row>
      <xdr:rowOff>56029</xdr:rowOff>
    </xdr:from>
    <xdr:to>
      <xdr:col>35</xdr:col>
      <xdr:colOff>246530</xdr:colOff>
      <xdr:row>147</xdr:row>
      <xdr:rowOff>78442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84B359E3-413B-4D41-BDE3-721AC71126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16808</xdr:colOff>
      <xdr:row>111</xdr:row>
      <xdr:rowOff>56029</xdr:rowOff>
    </xdr:from>
    <xdr:to>
      <xdr:col>35</xdr:col>
      <xdr:colOff>246530</xdr:colOff>
      <xdr:row>123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0847336-C8C8-4BB7-B427-86196CCA78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364190</xdr:colOff>
      <xdr:row>172</xdr:row>
      <xdr:rowOff>33618</xdr:rowOff>
    </xdr:from>
    <xdr:to>
      <xdr:col>35</xdr:col>
      <xdr:colOff>44823</xdr:colOff>
      <xdr:row>183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FC78B33-31D2-4412-863B-4C85FF63F5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224117</xdr:colOff>
      <xdr:row>149</xdr:row>
      <xdr:rowOff>168088</xdr:rowOff>
    </xdr:from>
    <xdr:to>
      <xdr:col>14</xdr:col>
      <xdr:colOff>683558</xdr:colOff>
      <xdr:row>157</xdr:row>
      <xdr:rowOff>33618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FAC52B36-2C07-4BBB-8905-0AE50193AD7D}"/>
            </a:ext>
          </a:extLst>
        </xdr:cNvPr>
        <xdr:cNvSpPr/>
      </xdr:nvSpPr>
      <xdr:spPr>
        <a:xfrm>
          <a:off x="13501967" y="27080976"/>
          <a:ext cx="4912379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11</xdr:col>
      <xdr:colOff>208429</xdr:colOff>
      <xdr:row>162</xdr:row>
      <xdr:rowOff>17930</xdr:rowOff>
    </xdr:from>
    <xdr:to>
      <xdr:col>14</xdr:col>
      <xdr:colOff>667870</xdr:colOff>
      <xdr:row>169</xdr:row>
      <xdr:rowOff>73960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23AB279A-216B-4F28-B479-EF52E133E24F}"/>
            </a:ext>
          </a:extLst>
        </xdr:cNvPr>
        <xdr:cNvSpPr/>
      </xdr:nvSpPr>
      <xdr:spPr>
        <a:xfrm>
          <a:off x="13486279" y="29283493"/>
          <a:ext cx="4912379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24</xdr:col>
      <xdr:colOff>0</xdr:colOff>
      <xdr:row>148</xdr:row>
      <xdr:rowOff>12326</xdr:rowOff>
    </xdr:from>
    <xdr:to>
      <xdr:col>37</xdr:col>
      <xdr:colOff>252133</xdr:colOff>
      <xdr:row>160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0C01FCB-651B-4C96-B565-DE606E7000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0</xdr:colOff>
      <xdr:row>160</xdr:row>
      <xdr:rowOff>34737</xdr:rowOff>
    </xdr:from>
    <xdr:to>
      <xdr:col>37</xdr:col>
      <xdr:colOff>324971</xdr:colOff>
      <xdr:row>171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5CDB996-8EA0-4F79-964C-8279CF34B8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172293</xdr:colOff>
      <xdr:row>2</xdr:row>
      <xdr:rowOff>84043</xdr:rowOff>
    </xdr:from>
    <xdr:to>
      <xdr:col>32</xdr:col>
      <xdr:colOff>339328</xdr:colOff>
      <xdr:row>6</xdr:row>
      <xdr:rowOff>184547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13459FE2-059C-4467-A390-AFFC7E116932}"/>
            </a:ext>
          </a:extLst>
        </xdr:cNvPr>
        <xdr:cNvSpPr txBox="1"/>
      </xdr:nvSpPr>
      <xdr:spPr>
        <a:xfrm>
          <a:off x="21489243" y="736506"/>
          <a:ext cx="9425335" cy="94346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1) Observation for Mu methods: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 ) For c_0&lt; c &lt; c_1 --&gt; convergence; as shown in table ..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 For c&lt;c_0 --&gt; stagnate and/or no solution, e.g. error&gt;1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c) For c&gt; c_1 --&gt; No convergence fro all standard method + ill-conditioned; only CPLRBF shows a stable solution however stagnates.</a:t>
          </a: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2) It seems like there is an order of convergence = c for the Mu-level methods!</a:t>
          </a:r>
        </a:p>
        <a:p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</xdr:txBody>
    </xdr:sp>
    <xdr:clientData/>
  </xdr:twoCellAnchor>
  <xdr:twoCellAnchor>
    <xdr:from>
      <xdr:col>15</xdr:col>
      <xdr:colOff>201705</xdr:colOff>
      <xdr:row>184</xdr:row>
      <xdr:rowOff>33618</xdr:rowOff>
    </xdr:from>
    <xdr:to>
      <xdr:col>23</xdr:col>
      <xdr:colOff>549088</xdr:colOff>
      <xdr:row>187</xdr:row>
      <xdr:rowOff>78441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9C996C14-4843-401C-B781-029E3B7FF274}"/>
            </a:ext>
          </a:extLst>
        </xdr:cNvPr>
        <xdr:cNvSpPr txBox="1"/>
      </xdr:nvSpPr>
      <xdr:spPr>
        <a:xfrm>
          <a:off x="18699255" y="33280631"/>
          <a:ext cx="6476721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 indepedent of the norm</a:t>
          </a:r>
          <a:endParaRPr lang="en-US" sz="1100"/>
        </a:p>
      </xdr:txBody>
    </xdr:sp>
    <xdr:clientData/>
  </xdr:twoCellAnchor>
  <xdr:twoCellAnchor>
    <xdr:from>
      <xdr:col>14</xdr:col>
      <xdr:colOff>235324</xdr:colOff>
      <xdr:row>11</xdr:row>
      <xdr:rowOff>11206</xdr:rowOff>
    </xdr:from>
    <xdr:to>
      <xdr:col>17</xdr:col>
      <xdr:colOff>582706</xdr:colOff>
      <xdr:row>13</xdr:row>
      <xdr:rowOff>145677</xdr:rowOff>
    </xdr:to>
    <xdr:sp macro="" textlink="">
      <xdr:nvSpPr>
        <xdr:cNvPr id="10" name="Arrow: Right 9">
          <a:extLst>
            <a:ext uri="{FF2B5EF4-FFF2-40B4-BE49-F238E27FC236}">
              <a16:creationId xmlns:a16="http://schemas.microsoft.com/office/drawing/2014/main" id="{8FE85559-7C39-4BFC-8ECA-585A47FBADDC}"/>
            </a:ext>
          </a:extLst>
        </xdr:cNvPr>
        <xdr:cNvSpPr/>
      </xdr:nvSpPr>
      <xdr:spPr>
        <a:xfrm>
          <a:off x="17966112" y="2459131"/>
          <a:ext cx="3166782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19</xdr:col>
      <xdr:colOff>0</xdr:colOff>
      <xdr:row>11</xdr:row>
      <xdr:rowOff>0</xdr:rowOff>
    </xdr:from>
    <xdr:to>
      <xdr:col>25</xdr:col>
      <xdr:colOff>392206</xdr:colOff>
      <xdr:row>14</xdr:row>
      <xdr:rowOff>179294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DBB3B16B-A7DE-4A5F-A5B9-09E5203024F7}"/>
            </a:ext>
          </a:extLst>
        </xdr:cNvPr>
        <xdr:cNvSpPr txBox="1"/>
      </xdr:nvSpPr>
      <xdr:spPr>
        <a:xfrm>
          <a:off x="22083713" y="2447925"/>
          <a:ext cx="4349843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  <xdr:twoCellAnchor>
    <xdr:from>
      <xdr:col>12</xdr:col>
      <xdr:colOff>1035961</xdr:colOff>
      <xdr:row>7</xdr:row>
      <xdr:rowOff>26029</xdr:rowOff>
    </xdr:from>
    <xdr:to>
      <xdr:col>21</xdr:col>
      <xdr:colOff>619122</xdr:colOff>
      <xdr:row>25</xdr:row>
      <xdr:rowOff>164702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id="{297F017A-C865-48C6-BAA3-84FE7AEABF66}"/>
            </a:ext>
          </a:extLst>
        </xdr:cNvPr>
        <xdr:cNvSpPr txBox="1">
          <a:spLocks noChangeArrowheads="1"/>
        </xdr:cNvSpPr>
      </xdr:nvSpPr>
      <xdr:spPr bwMode="auto">
        <a:xfrm>
          <a:off x="15823524" y="1711954"/>
          <a:ext cx="8412836" cy="3643873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41148" rIns="0" bIns="0" anchor="t" upright="1"/>
        <a:lstStyle/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1) Long table with epsilon column and updated names for the methods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2) Accuracy almost independent of epsilon choice (tables for all epsilon with c =4)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3) Figure for RBF &amp; co. c= 4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Stability: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Table Condition number for different ep (eps dependency)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Table condition number incl. RBF &amp; co. (comparison)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Figure condition number for different Cs (dependency in C) 3 methods and 3 Cs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Convergence: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EOC definition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Figure to show for different Cs a different convergence behavior ( 3 Figures with all the mothods, c= 2, c= 0.5, c = 8, 16 or 32;)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EOC table for Max norm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4) EOC table for RMS norm</a:t>
          </a:r>
        </a:p>
      </xdr:txBody>
    </xdr:sp>
    <xdr:clientData/>
  </xdr:twoCellAnchor>
  <xdr:twoCellAnchor>
    <xdr:from>
      <xdr:col>24</xdr:col>
      <xdr:colOff>16808</xdr:colOff>
      <xdr:row>27</xdr:row>
      <xdr:rowOff>56029</xdr:rowOff>
    </xdr:from>
    <xdr:to>
      <xdr:col>35</xdr:col>
      <xdr:colOff>246530</xdr:colOff>
      <xdr:row>39</xdr:row>
      <xdr:rowOff>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759334C7-1062-47AB-ADBA-948E30E39B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16808</xdr:colOff>
      <xdr:row>39</xdr:row>
      <xdr:rowOff>56029</xdr:rowOff>
    </xdr:from>
    <xdr:to>
      <xdr:col>35</xdr:col>
      <xdr:colOff>246530</xdr:colOff>
      <xdr:row>51</xdr:row>
      <xdr:rowOff>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E08D68B-FFB3-4FF8-9D1C-C85B1D1BFA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24</xdr:col>
      <xdr:colOff>16808</xdr:colOff>
      <xdr:row>99</xdr:row>
      <xdr:rowOff>56029</xdr:rowOff>
    </xdr:from>
    <xdr:to>
      <xdr:col>35</xdr:col>
      <xdr:colOff>246530</xdr:colOff>
      <xdr:row>111</xdr:row>
      <xdr:rowOff>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131E4AD0-9D98-4061-B91E-ED5456FF03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24</xdr:col>
      <xdr:colOff>16808</xdr:colOff>
      <xdr:row>123</xdr:row>
      <xdr:rowOff>56029</xdr:rowOff>
    </xdr:from>
    <xdr:to>
      <xdr:col>35</xdr:col>
      <xdr:colOff>246530</xdr:colOff>
      <xdr:row>147</xdr:row>
      <xdr:rowOff>78442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6756E03A-3D86-4EAE-99B2-5D07D04EF7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16808</xdr:colOff>
      <xdr:row>111</xdr:row>
      <xdr:rowOff>56029</xdr:rowOff>
    </xdr:from>
    <xdr:to>
      <xdr:col>35</xdr:col>
      <xdr:colOff>246530</xdr:colOff>
      <xdr:row>123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CEAC1B0-4719-4102-95C1-920EACF1A0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364190</xdr:colOff>
      <xdr:row>172</xdr:row>
      <xdr:rowOff>33618</xdr:rowOff>
    </xdr:from>
    <xdr:to>
      <xdr:col>35</xdr:col>
      <xdr:colOff>44823</xdr:colOff>
      <xdr:row>183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701856A-A674-49CC-BE1D-98FCCE3D50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224117</xdr:colOff>
      <xdr:row>149</xdr:row>
      <xdr:rowOff>168088</xdr:rowOff>
    </xdr:from>
    <xdr:to>
      <xdr:col>14</xdr:col>
      <xdr:colOff>683558</xdr:colOff>
      <xdr:row>157</xdr:row>
      <xdr:rowOff>33618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FF74C421-3285-48F6-81C9-22B22B2F4454}"/>
            </a:ext>
          </a:extLst>
        </xdr:cNvPr>
        <xdr:cNvSpPr/>
      </xdr:nvSpPr>
      <xdr:spPr>
        <a:xfrm>
          <a:off x="13501967" y="27080976"/>
          <a:ext cx="4912379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11</xdr:col>
      <xdr:colOff>208429</xdr:colOff>
      <xdr:row>162</xdr:row>
      <xdr:rowOff>17930</xdr:rowOff>
    </xdr:from>
    <xdr:to>
      <xdr:col>14</xdr:col>
      <xdr:colOff>667870</xdr:colOff>
      <xdr:row>169</xdr:row>
      <xdr:rowOff>73960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81507B2D-A34A-42EE-BCA0-45C14FA8E7A4}"/>
            </a:ext>
          </a:extLst>
        </xdr:cNvPr>
        <xdr:cNvSpPr/>
      </xdr:nvSpPr>
      <xdr:spPr>
        <a:xfrm>
          <a:off x="13486279" y="29283493"/>
          <a:ext cx="4912379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24</xdr:col>
      <xdr:colOff>0</xdr:colOff>
      <xdr:row>148</xdr:row>
      <xdr:rowOff>12326</xdr:rowOff>
    </xdr:from>
    <xdr:to>
      <xdr:col>37</xdr:col>
      <xdr:colOff>252133</xdr:colOff>
      <xdr:row>160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8023FAA-9665-46C4-9BFD-5DEA34F822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0</xdr:colOff>
      <xdr:row>160</xdr:row>
      <xdr:rowOff>34737</xdr:rowOff>
    </xdr:from>
    <xdr:to>
      <xdr:col>37</xdr:col>
      <xdr:colOff>324971</xdr:colOff>
      <xdr:row>171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D0D61628-0DA2-4691-9D9D-3DAC52F212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172293</xdr:colOff>
      <xdr:row>2</xdr:row>
      <xdr:rowOff>84043</xdr:rowOff>
    </xdr:from>
    <xdr:to>
      <xdr:col>32</xdr:col>
      <xdr:colOff>339328</xdr:colOff>
      <xdr:row>6</xdr:row>
      <xdr:rowOff>184547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3C29BFD9-252E-4EEE-AE84-E04F7157DF63}"/>
            </a:ext>
          </a:extLst>
        </xdr:cNvPr>
        <xdr:cNvSpPr txBox="1"/>
      </xdr:nvSpPr>
      <xdr:spPr>
        <a:xfrm>
          <a:off x="21489243" y="736506"/>
          <a:ext cx="9425335" cy="94346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1) Observation for Mu methods: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 ) For c_0&lt; c &lt; c_1 --&gt; convergence; as shown in table ..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 For c&lt;c_0 --&gt; stagnate and/or no solution, e.g. error&gt;1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c) For c&gt; c_1 --&gt; No convergence fro all standard method + ill-conditioned; only CPLRBF shows a stable solution however stagnates.</a:t>
          </a: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2) It seems like there is an order of convergence = c for the Mu-level methods!</a:t>
          </a:r>
        </a:p>
        <a:p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</xdr:txBody>
    </xdr:sp>
    <xdr:clientData/>
  </xdr:twoCellAnchor>
  <xdr:twoCellAnchor>
    <xdr:from>
      <xdr:col>15</xdr:col>
      <xdr:colOff>201705</xdr:colOff>
      <xdr:row>184</xdr:row>
      <xdr:rowOff>33618</xdr:rowOff>
    </xdr:from>
    <xdr:to>
      <xdr:col>23</xdr:col>
      <xdr:colOff>549088</xdr:colOff>
      <xdr:row>187</xdr:row>
      <xdr:rowOff>78441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A371328B-4F65-4067-BB75-F731620A4A5F}"/>
            </a:ext>
          </a:extLst>
        </xdr:cNvPr>
        <xdr:cNvSpPr txBox="1"/>
      </xdr:nvSpPr>
      <xdr:spPr>
        <a:xfrm>
          <a:off x="18699255" y="33280631"/>
          <a:ext cx="6476721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 indepedent of the norm</a:t>
          </a:r>
          <a:endParaRPr lang="en-US" sz="1100"/>
        </a:p>
      </xdr:txBody>
    </xdr:sp>
    <xdr:clientData/>
  </xdr:twoCellAnchor>
  <xdr:twoCellAnchor>
    <xdr:from>
      <xdr:col>14</xdr:col>
      <xdr:colOff>235324</xdr:colOff>
      <xdr:row>11</xdr:row>
      <xdr:rowOff>11206</xdr:rowOff>
    </xdr:from>
    <xdr:to>
      <xdr:col>17</xdr:col>
      <xdr:colOff>582706</xdr:colOff>
      <xdr:row>13</xdr:row>
      <xdr:rowOff>145677</xdr:rowOff>
    </xdr:to>
    <xdr:sp macro="" textlink="">
      <xdr:nvSpPr>
        <xdr:cNvPr id="10" name="Arrow: Right 9">
          <a:extLst>
            <a:ext uri="{FF2B5EF4-FFF2-40B4-BE49-F238E27FC236}">
              <a16:creationId xmlns:a16="http://schemas.microsoft.com/office/drawing/2014/main" id="{E39FFDDA-4B90-40DA-92D4-21390EE15B84}"/>
            </a:ext>
          </a:extLst>
        </xdr:cNvPr>
        <xdr:cNvSpPr/>
      </xdr:nvSpPr>
      <xdr:spPr>
        <a:xfrm>
          <a:off x="17966112" y="2459131"/>
          <a:ext cx="3166782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19</xdr:col>
      <xdr:colOff>0</xdr:colOff>
      <xdr:row>11</xdr:row>
      <xdr:rowOff>0</xdr:rowOff>
    </xdr:from>
    <xdr:to>
      <xdr:col>25</xdr:col>
      <xdr:colOff>392206</xdr:colOff>
      <xdr:row>14</xdr:row>
      <xdr:rowOff>179294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18D5C7D9-7971-4B25-A816-6F01E1A61979}"/>
            </a:ext>
          </a:extLst>
        </xdr:cNvPr>
        <xdr:cNvSpPr txBox="1"/>
      </xdr:nvSpPr>
      <xdr:spPr>
        <a:xfrm>
          <a:off x="22083713" y="2447925"/>
          <a:ext cx="4349843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  <xdr:twoCellAnchor>
    <xdr:from>
      <xdr:col>12</xdr:col>
      <xdr:colOff>1035961</xdr:colOff>
      <xdr:row>7</xdr:row>
      <xdr:rowOff>26029</xdr:rowOff>
    </xdr:from>
    <xdr:to>
      <xdr:col>21</xdr:col>
      <xdr:colOff>619122</xdr:colOff>
      <xdr:row>25</xdr:row>
      <xdr:rowOff>164702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id="{E65F70E3-8170-4FC8-9614-8D0330287206}"/>
            </a:ext>
          </a:extLst>
        </xdr:cNvPr>
        <xdr:cNvSpPr txBox="1">
          <a:spLocks noChangeArrowheads="1"/>
        </xdr:cNvSpPr>
      </xdr:nvSpPr>
      <xdr:spPr bwMode="auto">
        <a:xfrm>
          <a:off x="15823524" y="1711954"/>
          <a:ext cx="8412836" cy="3643873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41148" rIns="0" bIns="0" anchor="t" upright="1"/>
        <a:lstStyle/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1) Long table with epsilon column and updated names for the methods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2) Accuracy almost independent of epsilon choice (tables for all epsilon with c =4)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3) Figure for RBF &amp; co. c= 4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Stability: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Table Condition number for different ep (eps dependency)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Table condition number incl. RBF &amp; co. (comparison)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Figure condition number for different Cs (dependency in C) 3 methods and 3 Cs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Convergence: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EOC definition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Figure to show for different Cs a different convergence behavior ( 3 Figures with all the mothods, c= 2, c= 0.5, c = 8, 16 or 32;)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EOC table for Max norm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4) EOC table for RMS norm</a:t>
          </a:r>
        </a:p>
      </xdr:txBody>
    </xdr:sp>
    <xdr:clientData/>
  </xdr:twoCellAnchor>
  <xdr:twoCellAnchor>
    <xdr:from>
      <xdr:col>24</xdr:col>
      <xdr:colOff>16808</xdr:colOff>
      <xdr:row>27</xdr:row>
      <xdr:rowOff>56029</xdr:rowOff>
    </xdr:from>
    <xdr:to>
      <xdr:col>35</xdr:col>
      <xdr:colOff>246530</xdr:colOff>
      <xdr:row>39</xdr:row>
      <xdr:rowOff>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776B44BD-2846-4E9C-AFB7-3863237D3E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16808</xdr:colOff>
      <xdr:row>39</xdr:row>
      <xdr:rowOff>56029</xdr:rowOff>
    </xdr:from>
    <xdr:to>
      <xdr:col>35</xdr:col>
      <xdr:colOff>246530</xdr:colOff>
      <xdr:row>51</xdr:row>
      <xdr:rowOff>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76AB04D8-A332-4FD4-AFD1-AE3AAC8172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24</xdr:col>
      <xdr:colOff>16808</xdr:colOff>
      <xdr:row>99</xdr:row>
      <xdr:rowOff>56029</xdr:rowOff>
    </xdr:from>
    <xdr:to>
      <xdr:col>35</xdr:col>
      <xdr:colOff>246530</xdr:colOff>
      <xdr:row>111</xdr:row>
      <xdr:rowOff>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A4AACBD-765B-40D0-8604-B6CC685F71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24</xdr:col>
      <xdr:colOff>16808</xdr:colOff>
      <xdr:row>123</xdr:row>
      <xdr:rowOff>56029</xdr:rowOff>
    </xdr:from>
    <xdr:to>
      <xdr:col>35</xdr:col>
      <xdr:colOff>246530</xdr:colOff>
      <xdr:row>147</xdr:row>
      <xdr:rowOff>78442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B6931B67-F727-40F3-B950-B15F4EB142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16808</xdr:colOff>
      <xdr:row>111</xdr:row>
      <xdr:rowOff>56029</xdr:rowOff>
    </xdr:from>
    <xdr:to>
      <xdr:col>35</xdr:col>
      <xdr:colOff>246530</xdr:colOff>
      <xdr:row>123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DA041BD-ADF9-4206-B172-C50077887D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364190</xdr:colOff>
      <xdr:row>172</xdr:row>
      <xdr:rowOff>33618</xdr:rowOff>
    </xdr:from>
    <xdr:to>
      <xdr:col>35</xdr:col>
      <xdr:colOff>44823</xdr:colOff>
      <xdr:row>183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4A9BB74-046B-4D74-9FDA-B213315E60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224117</xdr:colOff>
      <xdr:row>149</xdr:row>
      <xdr:rowOff>168088</xdr:rowOff>
    </xdr:from>
    <xdr:to>
      <xdr:col>14</xdr:col>
      <xdr:colOff>683558</xdr:colOff>
      <xdr:row>157</xdr:row>
      <xdr:rowOff>33618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56CEA269-5615-4177-9BB9-674A4D211035}"/>
            </a:ext>
          </a:extLst>
        </xdr:cNvPr>
        <xdr:cNvSpPr/>
      </xdr:nvSpPr>
      <xdr:spPr>
        <a:xfrm>
          <a:off x="13501967" y="27080976"/>
          <a:ext cx="4912379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11</xdr:col>
      <xdr:colOff>208429</xdr:colOff>
      <xdr:row>162</xdr:row>
      <xdr:rowOff>17930</xdr:rowOff>
    </xdr:from>
    <xdr:to>
      <xdr:col>14</xdr:col>
      <xdr:colOff>667870</xdr:colOff>
      <xdr:row>169</xdr:row>
      <xdr:rowOff>73960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C1AFEC3A-BC6A-498D-B4C4-F1F996A3710A}"/>
            </a:ext>
          </a:extLst>
        </xdr:cNvPr>
        <xdr:cNvSpPr/>
      </xdr:nvSpPr>
      <xdr:spPr>
        <a:xfrm>
          <a:off x="13486279" y="29283493"/>
          <a:ext cx="4912379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24</xdr:col>
      <xdr:colOff>0</xdr:colOff>
      <xdr:row>148</xdr:row>
      <xdr:rowOff>12326</xdr:rowOff>
    </xdr:from>
    <xdr:to>
      <xdr:col>37</xdr:col>
      <xdr:colOff>252133</xdr:colOff>
      <xdr:row>160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6C5A795-2A5E-4AE9-AEA4-4B794F28AB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0</xdr:colOff>
      <xdr:row>160</xdr:row>
      <xdr:rowOff>34737</xdr:rowOff>
    </xdr:from>
    <xdr:to>
      <xdr:col>37</xdr:col>
      <xdr:colOff>324971</xdr:colOff>
      <xdr:row>171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D8DD42F-A540-423E-AF39-EB89B506E7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172293</xdr:colOff>
      <xdr:row>2</xdr:row>
      <xdr:rowOff>84043</xdr:rowOff>
    </xdr:from>
    <xdr:to>
      <xdr:col>32</xdr:col>
      <xdr:colOff>339328</xdr:colOff>
      <xdr:row>6</xdr:row>
      <xdr:rowOff>184547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564C751D-749F-409F-ACCB-4DFD9D2624AA}"/>
            </a:ext>
          </a:extLst>
        </xdr:cNvPr>
        <xdr:cNvSpPr txBox="1"/>
      </xdr:nvSpPr>
      <xdr:spPr>
        <a:xfrm>
          <a:off x="21489243" y="736506"/>
          <a:ext cx="9425335" cy="94346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1) Observation for Mu methods: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 ) For c_0&lt; c &lt; c_1 --&gt; convergence; as shown in table ..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 For c&lt;c_0 --&gt; stagnate and/or no solution, e.g. error&gt;1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c) For c&gt; c_1 --&gt; No convergence fro all standard method + ill-conditioned; only CPLRBF shows a stable solution however stagnates.</a:t>
          </a: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2) It seems like there is an order of convergence = c for the Mu-level methods!</a:t>
          </a:r>
        </a:p>
        <a:p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</xdr:txBody>
    </xdr:sp>
    <xdr:clientData/>
  </xdr:twoCellAnchor>
  <xdr:twoCellAnchor>
    <xdr:from>
      <xdr:col>15</xdr:col>
      <xdr:colOff>201705</xdr:colOff>
      <xdr:row>184</xdr:row>
      <xdr:rowOff>33618</xdr:rowOff>
    </xdr:from>
    <xdr:to>
      <xdr:col>23</xdr:col>
      <xdr:colOff>549088</xdr:colOff>
      <xdr:row>187</xdr:row>
      <xdr:rowOff>78441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57E9F8A8-BE4B-4CFD-879E-A706A3A2EDC5}"/>
            </a:ext>
          </a:extLst>
        </xdr:cNvPr>
        <xdr:cNvSpPr txBox="1"/>
      </xdr:nvSpPr>
      <xdr:spPr>
        <a:xfrm>
          <a:off x="18699255" y="33280631"/>
          <a:ext cx="6476721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 indepedent of the norm</a:t>
          </a:r>
          <a:endParaRPr lang="en-US" sz="1100"/>
        </a:p>
      </xdr:txBody>
    </xdr:sp>
    <xdr:clientData/>
  </xdr:twoCellAnchor>
  <xdr:twoCellAnchor>
    <xdr:from>
      <xdr:col>14</xdr:col>
      <xdr:colOff>235324</xdr:colOff>
      <xdr:row>11</xdr:row>
      <xdr:rowOff>11206</xdr:rowOff>
    </xdr:from>
    <xdr:to>
      <xdr:col>17</xdr:col>
      <xdr:colOff>582706</xdr:colOff>
      <xdr:row>13</xdr:row>
      <xdr:rowOff>145677</xdr:rowOff>
    </xdr:to>
    <xdr:sp macro="" textlink="">
      <xdr:nvSpPr>
        <xdr:cNvPr id="10" name="Arrow: Right 9">
          <a:extLst>
            <a:ext uri="{FF2B5EF4-FFF2-40B4-BE49-F238E27FC236}">
              <a16:creationId xmlns:a16="http://schemas.microsoft.com/office/drawing/2014/main" id="{79860714-E506-4DE5-9A25-FC3AEDF89D9D}"/>
            </a:ext>
          </a:extLst>
        </xdr:cNvPr>
        <xdr:cNvSpPr/>
      </xdr:nvSpPr>
      <xdr:spPr>
        <a:xfrm>
          <a:off x="17966112" y="2459131"/>
          <a:ext cx="3166782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19</xdr:col>
      <xdr:colOff>0</xdr:colOff>
      <xdr:row>11</xdr:row>
      <xdr:rowOff>0</xdr:rowOff>
    </xdr:from>
    <xdr:to>
      <xdr:col>25</xdr:col>
      <xdr:colOff>392206</xdr:colOff>
      <xdr:row>14</xdr:row>
      <xdr:rowOff>179294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1BD8F9FF-20DD-4943-955C-B974175AFD57}"/>
            </a:ext>
          </a:extLst>
        </xdr:cNvPr>
        <xdr:cNvSpPr txBox="1"/>
      </xdr:nvSpPr>
      <xdr:spPr>
        <a:xfrm>
          <a:off x="22083713" y="2447925"/>
          <a:ext cx="4349843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  <xdr:twoCellAnchor>
    <xdr:from>
      <xdr:col>12</xdr:col>
      <xdr:colOff>1035961</xdr:colOff>
      <xdr:row>7</xdr:row>
      <xdr:rowOff>26029</xdr:rowOff>
    </xdr:from>
    <xdr:to>
      <xdr:col>21</xdr:col>
      <xdr:colOff>619122</xdr:colOff>
      <xdr:row>25</xdr:row>
      <xdr:rowOff>164702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id="{F837FF37-2DE6-4D69-8791-8D2B9418F3EC}"/>
            </a:ext>
          </a:extLst>
        </xdr:cNvPr>
        <xdr:cNvSpPr txBox="1">
          <a:spLocks noChangeArrowheads="1"/>
        </xdr:cNvSpPr>
      </xdr:nvSpPr>
      <xdr:spPr bwMode="auto">
        <a:xfrm>
          <a:off x="15823524" y="1711954"/>
          <a:ext cx="8412836" cy="3643873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41148" rIns="0" bIns="0" anchor="t" upright="1"/>
        <a:lstStyle/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1) Long table with epsilon column and updated names for the methods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2) Accuracy almost independent of epsilon choice (tables for all epsilon with c =4)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3) Figure for RBF &amp; co. c= 4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Stability: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Table Condition number for different ep (eps dependency)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Table condition number incl. RBF &amp; co. (comparison)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Figure condition number for different Cs (dependency in C) 3 methods and 3 Cs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Convergence: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EOC definition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Figure to show for different Cs a different convergence behavior ( 3 Figures with all the mothods, c= 2, c= 0.5, c = 8, 16 or 32;)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EOC table for Max norm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4) EOC table for RMS norm</a:t>
          </a:r>
        </a:p>
      </xdr:txBody>
    </xdr:sp>
    <xdr:clientData/>
  </xdr:twoCellAnchor>
  <xdr:twoCellAnchor>
    <xdr:from>
      <xdr:col>24</xdr:col>
      <xdr:colOff>16808</xdr:colOff>
      <xdr:row>27</xdr:row>
      <xdr:rowOff>56029</xdr:rowOff>
    </xdr:from>
    <xdr:to>
      <xdr:col>35</xdr:col>
      <xdr:colOff>246530</xdr:colOff>
      <xdr:row>39</xdr:row>
      <xdr:rowOff>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43BC710B-C69F-40A4-A37A-C8C2ADB28F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16808</xdr:colOff>
      <xdr:row>39</xdr:row>
      <xdr:rowOff>56029</xdr:rowOff>
    </xdr:from>
    <xdr:to>
      <xdr:col>35</xdr:col>
      <xdr:colOff>246530</xdr:colOff>
      <xdr:row>51</xdr:row>
      <xdr:rowOff>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4E9E6F99-17AC-4AEB-A4F9-29E0166D49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24</xdr:col>
      <xdr:colOff>16808</xdr:colOff>
      <xdr:row>99</xdr:row>
      <xdr:rowOff>56029</xdr:rowOff>
    </xdr:from>
    <xdr:to>
      <xdr:col>35</xdr:col>
      <xdr:colOff>246530</xdr:colOff>
      <xdr:row>111</xdr:row>
      <xdr:rowOff>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78F65C6B-2531-4FE6-90D1-96CE76B271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24</xdr:col>
      <xdr:colOff>16808</xdr:colOff>
      <xdr:row>123</xdr:row>
      <xdr:rowOff>56029</xdr:rowOff>
    </xdr:from>
    <xdr:to>
      <xdr:col>35</xdr:col>
      <xdr:colOff>246530</xdr:colOff>
      <xdr:row>147</xdr:row>
      <xdr:rowOff>78442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87768AE7-A773-41C7-9FCF-474087A1DA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16808</xdr:colOff>
      <xdr:row>111</xdr:row>
      <xdr:rowOff>56029</xdr:rowOff>
    </xdr:from>
    <xdr:to>
      <xdr:col>35</xdr:col>
      <xdr:colOff>246530</xdr:colOff>
      <xdr:row>123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A5F42FC-CCC6-4122-A525-56E371B84B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364190</xdr:colOff>
      <xdr:row>172</xdr:row>
      <xdr:rowOff>33618</xdr:rowOff>
    </xdr:from>
    <xdr:to>
      <xdr:col>35</xdr:col>
      <xdr:colOff>44823</xdr:colOff>
      <xdr:row>183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893A424-FF63-4532-A02B-B213DBF211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224117</xdr:colOff>
      <xdr:row>149</xdr:row>
      <xdr:rowOff>168088</xdr:rowOff>
    </xdr:from>
    <xdr:to>
      <xdr:col>14</xdr:col>
      <xdr:colOff>683558</xdr:colOff>
      <xdr:row>157</xdr:row>
      <xdr:rowOff>33618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E204B6FB-7239-4D32-A71A-35D9F4842BF4}"/>
            </a:ext>
          </a:extLst>
        </xdr:cNvPr>
        <xdr:cNvSpPr/>
      </xdr:nvSpPr>
      <xdr:spPr>
        <a:xfrm>
          <a:off x="13501967" y="27080976"/>
          <a:ext cx="4912379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11</xdr:col>
      <xdr:colOff>208429</xdr:colOff>
      <xdr:row>162</xdr:row>
      <xdr:rowOff>17930</xdr:rowOff>
    </xdr:from>
    <xdr:to>
      <xdr:col>14</xdr:col>
      <xdr:colOff>667870</xdr:colOff>
      <xdr:row>169</xdr:row>
      <xdr:rowOff>73960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7BC788BD-6BBF-4AFE-9EB8-EB01D0893A91}"/>
            </a:ext>
          </a:extLst>
        </xdr:cNvPr>
        <xdr:cNvSpPr/>
      </xdr:nvSpPr>
      <xdr:spPr>
        <a:xfrm>
          <a:off x="13486279" y="29283493"/>
          <a:ext cx="4912379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24</xdr:col>
      <xdr:colOff>0</xdr:colOff>
      <xdr:row>148</xdr:row>
      <xdr:rowOff>12326</xdr:rowOff>
    </xdr:from>
    <xdr:to>
      <xdr:col>37</xdr:col>
      <xdr:colOff>252133</xdr:colOff>
      <xdr:row>160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3DEE4AA-2683-4192-B36D-059B051DE1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0</xdr:colOff>
      <xdr:row>160</xdr:row>
      <xdr:rowOff>34737</xdr:rowOff>
    </xdr:from>
    <xdr:to>
      <xdr:col>37</xdr:col>
      <xdr:colOff>324971</xdr:colOff>
      <xdr:row>171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DF83D15-740E-45C0-AE4B-6C985E3985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172293</xdr:colOff>
      <xdr:row>2</xdr:row>
      <xdr:rowOff>84043</xdr:rowOff>
    </xdr:from>
    <xdr:to>
      <xdr:col>32</xdr:col>
      <xdr:colOff>339328</xdr:colOff>
      <xdr:row>6</xdr:row>
      <xdr:rowOff>184547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5C69EB38-E20B-4138-B226-26D233161296}"/>
            </a:ext>
          </a:extLst>
        </xdr:cNvPr>
        <xdr:cNvSpPr txBox="1"/>
      </xdr:nvSpPr>
      <xdr:spPr>
        <a:xfrm>
          <a:off x="21489243" y="736506"/>
          <a:ext cx="9425335" cy="94346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1) Observation for Mu methods: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 ) For c_0&lt; c &lt; c_1 --&gt; convergence; as shown in table ..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 For c&lt;c_0 --&gt; stagnate and/or no solution, e.g. error&gt;1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c) For c&gt; c_1 --&gt; No convergence fro all standard method + ill-conditioned; only CPLRBF shows a stable solution however stagnates.</a:t>
          </a: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2) It seems like there is an order of convergence = c for the Mu-level methods!</a:t>
          </a:r>
        </a:p>
        <a:p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</xdr:txBody>
    </xdr:sp>
    <xdr:clientData/>
  </xdr:twoCellAnchor>
  <xdr:twoCellAnchor>
    <xdr:from>
      <xdr:col>15</xdr:col>
      <xdr:colOff>201705</xdr:colOff>
      <xdr:row>184</xdr:row>
      <xdr:rowOff>33618</xdr:rowOff>
    </xdr:from>
    <xdr:to>
      <xdr:col>23</xdr:col>
      <xdr:colOff>549088</xdr:colOff>
      <xdr:row>187</xdr:row>
      <xdr:rowOff>78441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E05A9CF3-94C0-4035-AA02-32B058C8027D}"/>
            </a:ext>
          </a:extLst>
        </xdr:cNvPr>
        <xdr:cNvSpPr txBox="1"/>
      </xdr:nvSpPr>
      <xdr:spPr>
        <a:xfrm>
          <a:off x="18699255" y="33280631"/>
          <a:ext cx="6476721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 indepedent of the norm</a:t>
          </a:r>
          <a:endParaRPr lang="en-US" sz="1100"/>
        </a:p>
      </xdr:txBody>
    </xdr:sp>
    <xdr:clientData/>
  </xdr:twoCellAnchor>
  <xdr:twoCellAnchor>
    <xdr:from>
      <xdr:col>14</xdr:col>
      <xdr:colOff>235324</xdr:colOff>
      <xdr:row>11</xdr:row>
      <xdr:rowOff>11206</xdr:rowOff>
    </xdr:from>
    <xdr:to>
      <xdr:col>17</xdr:col>
      <xdr:colOff>582706</xdr:colOff>
      <xdr:row>13</xdr:row>
      <xdr:rowOff>145677</xdr:rowOff>
    </xdr:to>
    <xdr:sp macro="" textlink="">
      <xdr:nvSpPr>
        <xdr:cNvPr id="10" name="Arrow: Right 9">
          <a:extLst>
            <a:ext uri="{FF2B5EF4-FFF2-40B4-BE49-F238E27FC236}">
              <a16:creationId xmlns:a16="http://schemas.microsoft.com/office/drawing/2014/main" id="{282928DA-A763-4860-92F2-55DE811908CF}"/>
            </a:ext>
          </a:extLst>
        </xdr:cNvPr>
        <xdr:cNvSpPr/>
      </xdr:nvSpPr>
      <xdr:spPr>
        <a:xfrm>
          <a:off x="17966112" y="2459131"/>
          <a:ext cx="3166782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19</xdr:col>
      <xdr:colOff>0</xdr:colOff>
      <xdr:row>11</xdr:row>
      <xdr:rowOff>0</xdr:rowOff>
    </xdr:from>
    <xdr:to>
      <xdr:col>25</xdr:col>
      <xdr:colOff>392206</xdr:colOff>
      <xdr:row>14</xdr:row>
      <xdr:rowOff>179294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8FE2EE42-7A0B-4035-9F12-F182F6D45281}"/>
            </a:ext>
          </a:extLst>
        </xdr:cNvPr>
        <xdr:cNvSpPr txBox="1"/>
      </xdr:nvSpPr>
      <xdr:spPr>
        <a:xfrm>
          <a:off x="22083713" y="2447925"/>
          <a:ext cx="4349843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  <xdr:twoCellAnchor>
    <xdr:from>
      <xdr:col>12</xdr:col>
      <xdr:colOff>1035961</xdr:colOff>
      <xdr:row>7</xdr:row>
      <xdr:rowOff>26029</xdr:rowOff>
    </xdr:from>
    <xdr:to>
      <xdr:col>21</xdr:col>
      <xdr:colOff>619122</xdr:colOff>
      <xdr:row>25</xdr:row>
      <xdr:rowOff>164702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id="{A1828C1A-FFC7-4EC4-8776-8968F7789A80}"/>
            </a:ext>
          </a:extLst>
        </xdr:cNvPr>
        <xdr:cNvSpPr txBox="1">
          <a:spLocks noChangeArrowheads="1"/>
        </xdr:cNvSpPr>
      </xdr:nvSpPr>
      <xdr:spPr bwMode="auto">
        <a:xfrm>
          <a:off x="15823524" y="1711954"/>
          <a:ext cx="8412836" cy="3643873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41148" rIns="0" bIns="0" anchor="t" upright="1"/>
        <a:lstStyle/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1) Long table with epsilon column and updated names for the methods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2) Accuracy almost independent of epsilon choice (tables for all epsilon with c =4)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3) Figure for RBF &amp; co. c= 4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Stability: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Table Condition number for different ep (eps dependency)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Table condition number incl. RBF &amp; co. (comparison)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Figure condition number for different Cs (dependency in C) 3 methods and 3 Cs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Convergence: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EOC definition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Figure to show for different Cs a different convergence behavior ( 3 Figures with all the mothods, c= 2, c= 0.5, c = 8, 16 or 32;)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EOC table for Max norm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4) EOC table for RMS norm</a:t>
          </a:r>
        </a:p>
      </xdr:txBody>
    </xdr:sp>
    <xdr:clientData/>
  </xdr:twoCellAnchor>
  <xdr:twoCellAnchor>
    <xdr:from>
      <xdr:col>24</xdr:col>
      <xdr:colOff>16808</xdr:colOff>
      <xdr:row>27</xdr:row>
      <xdr:rowOff>56029</xdr:rowOff>
    </xdr:from>
    <xdr:to>
      <xdr:col>35</xdr:col>
      <xdr:colOff>246530</xdr:colOff>
      <xdr:row>39</xdr:row>
      <xdr:rowOff>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B9384223-32E3-4A04-984A-5A78D54F8E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16808</xdr:colOff>
      <xdr:row>39</xdr:row>
      <xdr:rowOff>56029</xdr:rowOff>
    </xdr:from>
    <xdr:to>
      <xdr:col>35</xdr:col>
      <xdr:colOff>246530</xdr:colOff>
      <xdr:row>51</xdr:row>
      <xdr:rowOff>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8C89D3C7-CCC6-420F-A159-2B39388121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24</xdr:col>
      <xdr:colOff>16808</xdr:colOff>
      <xdr:row>99</xdr:row>
      <xdr:rowOff>56029</xdr:rowOff>
    </xdr:from>
    <xdr:to>
      <xdr:col>35</xdr:col>
      <xdr:colOff>246530</xdr:colOff>
      <xdr:row>111</xdr:row>
      <xdr:rowOff>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494EFC42-7B9E-48C1-8E1C-A342ABB476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24</xdr:col>
      <xdr:colOff>16808</xdr:colOff>
      <xdr:row>123</xdr:row>
      <xdr:rowOff>56029</xdr:rowOff>
    </xdr:from>
    <xdr:to>
      <xdr:col>35</xdr:col>
      <xdr:colOff>246530</xdr:colOff>
      <xdr:row>147</xdr:row>
      <xdr:rowOff>78442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C9E5FE09-FFA0-4158-B69F-381894CB7F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16808</xdr:colOff>
      <xdr:row>111</xdr:row>
      <xdr:rowOff>56029</xdr:rowOff>
    </xdr:from>
    <xdr:to>
      <xdr:col>35</xdr:col>
      <xdr:colOff>246530</xdr:colOff>
      <xdr:row>123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6E8A93C-554E-413E-ABA9-A002F9DEF3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364190</xdr:colOff>
      <xdr:row>172</xdr:row>
      <xdr:rowOff>33618</xdr:rowOff>
    </xdr:from>
    <xdr:to>
      <xdr:col>35</xdr:col>
      <xdr:colOff>44823</xdr:colOff>
      <xdr:row>183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DA50C12-7746-44DA-AB87-D55BB52F09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224117</xdr:colOff>
      <xdr:row>149</xdr:row>
      <xdr:rowOff>168088</xdr:rowOff>
    </xdr:from>
    <xdr:to>
      <xdr:col>14</xdr:col>
      <xdr:colOff>683558</xdr:colOff>
      <xdr:row>157</xdr:row>
      <xdr:rowOff>33618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30659FEF-7A73-480F-90AC-D5AB2F448620}"/>
            </a:ext>
          </a:extLst>
        </xdr:cNvPr>
        <xdr:cNvSpPr/>
      </xdr:nvSpPr>
      <xdr:spPr>
        <a:xfrm>
          <a:off x="13501967" y="27080976"/>
          <a:ext cx="4912379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11</xdr:col>
      <xdr:colOff>208429</xdr:colOff>
      <xdr:row>162</xdr:row>
      <xdr:rowOff>17930</xdr:rowOff>
    </xdr:from>
    <xdr:to>
      <xdr:col>14</xdr:col>
      <xdr:colOff>667870</xdr:colOff>
      <xdr:row>169</xdr:row>
      <xdr:rowOff>73960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B81C31E9-F3EC-422C-8238-24F0B246D139}"/>
            </a:ext>
          </a:extLst>
        </xdr:cNvPr>
        <xdr:cNvSpPr/>
      </xdr:nvSpPr>
      <xdr:spPr>
        <a:xfrm>
          <a:off x="13486279" y="29283493"/>
          <a:ext cx="4912379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24</xdr:col>
      <xdr:colOff>0</xdr:colOff>
      <xdr:row>148</xdr:row>
      <xdr:rowOff>12326</xdr:rowOff>
    </xdr:from>
    <xdr:to>
      <xdr:col>37</xdr:col>
      <xdr:colOff>252133</xdr:colOff>
      <xdr:row>160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2506901-9109-4EF8-8053-251D3448FC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0</xdr:colOff>
      <xdr:row>160</xdr:row>
      <xdr:rowOff>34737</xdr:rowOff>
    </xdr:from>
    <xdr:to>
      <xdr:col>37</xdr:col>
      <xdr:colOff>324971</xdr:colOff>
      <xdr:row>171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2C2663CC-C5E1-4D97-BAA9-C10CC094FD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172293</xdr:colOff>
      <xdr:row>2</xdr:row>
      <xdr:rowOff>84043</xdr:rowOff>
    </xdr:from>
    <xdr:to>
      <xdr:col>32</xdr:col>
      <xdr:colOff>339328</xdr:colOff>
      <xdr:row>6</xdr:row>
      <xdr:rowOff>184547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FD38EBFD-1F6F-45FB-B49A-ABF73A9A0142}"/>
            </a:ext>
          </a:extLst>
        </xdr:cNvPr>
        <xdr:cNvSpPr txBox="1"/>
      </xdr:nvSpPr>
      <xdr:spPr>
        <a:xfrm>
          <a:off x="21489243" y="736506"/>
          <a:ext cx="9425335" cy="94346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1) Observation for Mu methods: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 ) For c_0&lt; c &lt; c_1 --&gt; convergence; as shown in table ..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b) For c&lt;c_0 --&gt; stagnate and/or no solution, e.g. error&gt;1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c) For c&gt; c_1 --&gt; No convergence fro all standard method + ill-conditioned; only CPLRBF shows a stable solution however stagnates.</a:t>
          </a: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2) It seems like there is an order of convergence = c for the Mu-level methods!</a:t>
          </a:r>
        </a:p>
        <a:p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</xdr:txBody>
    </xdr:sp>
    <xdr:clientData/>
  </xdr:twoCellAnchor>
  <xdr:twoCellAnchor>
    <xdr:from>
      <xdr:col>15</xdr:col>
      <xdr:colOff>201705</xdr:colOff>
      <xdr:row>184</xdr:row>
      <xdr:rowOff>33618</xdr:rowOff>
    </xdr:from>
    <xdr:to>
      <xdr:col>23</xdr:col>
      <xdr:colOff>549088</xdr:colOff>
      <xdr:row>187</xdr:row>
      <xdr:rowOff>78441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DB835AC-A2A6-4419-B18E-C83C9E7B696A}"/>
            </a:ext>
          </a:extLst>
        </xdr:cNvPr>
        <xdr:cNvSpPr txBox="1"/>
      </xdr:nvSpPr>
      <xdr:spPr>
        <a:xfrm>
          <a:off x="18699255" y="33280631"/>
          <a:ext cx="6476721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 indepedent of the norm</a:t>
          </a:r>
          <a:endParaRPr lang="en-US" sz="1100"/>
        </a:p>
      </xdr:txBody>
    </xdr:sp>
    <xdr:clientData/>
  </xdr:twoCellAnchor>
  <xdr:twoCellAnchor>
    <xdr:from>
      <xdr:col>14</xdr:col>
      <xdr:colOff>235324</xdr:colOff>
      <xdr:row>11</xdr:row>
      <xdr:rowOff>11206</xdr:rowOff>
    </xdr:from>
    <xdr:to>
      <xdr:col>17</xdr:col>
      <xdr:colOff>582706</xdr:colOff>
      <xdr:row>13</xdr:row>
      <xdr:rowOff>145677</xdr:rowOff>
    </xdr:to>
    <xdr:sp macro="" textlink="">
      <xdr:nvSpPr>
        <xdr:cNvPr id="10" name="Arrow: Right 9">
          <a:extLst>
            <a:ext uri="{FF2B5EF4-FFF2-40B4-BE49-F238E27FC236}">
              <a16:creationId xmlns:a16="http://schemas.microsoft.com/office/drawing/2014/main" id="{4C6B362A-502E-41A9-9E34-6EC417F0220F}"/>
            </a:ext>
          </a:extLst>
        </xdr:cNvPr>
        <xdr:cNvSpPr/>
      </xdr:nvSpPr>
      <xdr:spPr>
        <a:xfrm>
          <a:off x="17966112" y="2459131"/>
          <a:ext cx="3166782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19</xdr:col>
      <xdr:colOff>0</xdr:colOff>
      <xdr:row>11</xdr:row>
      <xdr:rowOff>0</xdr:rowOff>
    </xdr:from>
    <xdr:to>
      <xdr:col>25</xdr:col>
      <xdr:colOff>392206</xdr:colOff>
      <xdr:row>14</xdr:row>
      <xdr:rowOff>179294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C708EC0E-8B3D-4A1A-AE13-0B98D5C36421}"/>
            </a:ext>
          </a:extLst>
        </xdr:cNvPr>
        <xdr:cNvSpPr txBox="1"/>
      </xdr:nvSpPr>
      <xdr:spPr>
        <a:xfrm>
          <a:off x="22083713" y="2447925"/>
          <a:ext cx="4349843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  <xdr:twoCellAnchor>
    <xdr:from>
      <xdr:col>12</xdr:col>
      <xdr:colOff>1035961</xdr:colOff>
      <xdr:row>7</xdr:row>
      <xdr:rowOff>26029</xdr:rowOff>
    </xdr:from>
    <xdr:to>
      <xdr:col>21</xdr:col>
      <xdr:colOff>619122</xdr:colOff>
      <xdr:row>25</xdr:row>
      <xdr:rowOff>164702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id="{12E0DE70-A1D7-485F-BE62-BAA4A5BBE2B3}"/>
            </a:ext>
          </a:extLst>
        </xdr:cNvPr>
        <xdr:cNvSpPr txBox="1">
          <a:spLocks noChangeArrowheads="1"/>
        </xdr:cNvSpPr>
      </xdr:nvSpPr>
      <xdr:spPr bwMode="auto">
        <a:xfrm>
          <a:off x="15823524" y="1711954"/>
          <a:ext cx="8412836" cy="3643873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41148" rIns="0" bIns="0" anchor="t" upright="1"/>
        <a:lstStyle/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1) Long table with epsilon column and updated names for the methods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2) Accuracy almost independent of epsilon choice (tables for all epsilon with c =4)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3) Figure for RBF &amp; co. c= 4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Calibri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rPr>
            <a:t>Stability: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Table Condition number for different ep (eps dependency)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Table condition number incl. RBF &amp; co. (comparison)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Figure condition number for different Cs (dependency in C) 3 methods and 3 Cs</a:t>
          </a:r>
        </a:p>
        <a:p>
          <a:pPr algn="l" rtl="0">
            <a:defRPr sz="1000"/>
          </a:pP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Convergence: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1) EOC definition</a:t>
          </a: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GB" sz="1000" b="0" i="0" baseline="0">
              <a:effectLst/>
              <a:latin typeface="+mn-lt"/>
              <a:ea typeface="+mn-ea"/>
              <a:cs typeface="+mn-cs"/>
            </a:rPr>
            <a:t>2) Figure to show for different Cs a different convergence behavior ( 3 Figures with all the mothods, c= 2, c= 0.5, c = 8, 16 or 32;)</a:t>
          </a:r>
          <a:endParaRPr lang="en-GB" sz="1100" b="0" i="0" u="none" strike="noStrike" baseline="0">
            <a:solidFill>
              <a:srgbClr val="000000"/>
            </a:solidFill>
            <a:latin typeface="+mn-lt"/>
            <a:ea typeface="Calibri"/>
            <a:cs typeface="Calibri"/>
          </a:endParaRP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3) EOC table for Max norm</a:t>
          </a:r>
        </a:p>
        <a:p>
          <a:pPr algn="l" rtl="0">
            <a:defRPr sz="1000"/>
          </a:pPr>
          <a:r>
            <a:rPr lang="en-GB" sz="1100" b="0" i="0" u="none" strike="noStrike" baseline="0">
              <a:solidFill>
                <a:srgbClr val="000000"/>
              </a:solidFill>
              <a:latin typeface="+mn-lt"/>
              <a:ea typeface="Calibri"/>
              <a:cs typeface="Calibri"/>
            </a:rPr>
            <a:t>4) EOC table for RMS norm</a:t>
          </a:r>
        </a:p>
      </xdr:txBody>
    </xdr:sp>
    <xdr:clientData/>
  </xdr:twoCellAnchor>
  <xdr:twoCellAnchor>
    <xdr:from>
      <xdr:col>24</xdr:col>
      <xdr:colOff>16808</xdr:colOff>
      <xdr:row>27</xdr:row>
      <xdr:rowOff>56029</xdr:rowOff>
    </xdr:from>
    <xdr:to>
      <xdr:col>35</xdr:col>
      <xdr:colOff>246530</xdr:colOff>
      <xdr:row>39</xdr:row>
      <xdr:rowOff>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C2A23CC8-53E1-4118-81A9-6FE7EB805F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16808</xdr:colOff>
      <xdr:row>39</xdr:row>
      <xdr:rowOff>56029</xdr:rowOff>
    </xdr:from>
    <xdr:to>
      <xdr:col>35</xdr:col>
      <xdr:colOff>246530</xdr:colOff>
      <xdr:row>51</xdr:row>
      <xdr:rowOff>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F2903B21-475B-48C8-BD28-1B3773FE5D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24</xdr:col>
      <xdr:colOff>16808</xdr:colOff>
      <xdr:row>99</xdr:row>
      <xdr:rowOff>56029</xdr:rowOff>
    </xdr:from>
    <xdr:to>
      <xdr:col>35</xdr:col>
      <xdr:colOff>246530</xdr:colOff>
      <xdr:row>111</xdr:row>
      <xdr:rowOff>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F1796F99-3F2F-4EEF-AC95-AD3BD05C0A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24</xdr:col>
      <xdr:colOff>16808</xdr:colOff>
      <xdr:row>123</xdr:row>
      <xdr:rowOff>56029</xdr:rowOff>
    </xdr:from>
    <xdr:to>
      <xdr:col>35</xdr:col>
      <xdr:colOff>246530</xdr:colOff>
      <xdr:row>147</xdr:row>
      <xdr:rowOff>78442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D66EFC03-1798-4F5D-B148-895008165A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05E6511-C9FA-476A-BCB7-2E9F43B219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364190</xdr:colOff>
      <xdr:row>66</xdr:row>
      <xdr:rowOff>33618</xdr:rowOff>
    </xdr:from>
    <xdr:to>
      <xdr:col>34</xdr:col>
      <xdr:colOff>44823</xdr:colOff>
      <xdr:row>77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DF3CE5B-311A-4285-AF06-A4A3DE8939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201706</xdr:colOff>
      <xdr:row>32</xdr:row>
      <xdr:rowOff>145676</xdr:rowOff>
    </xdr:from>
    <xdr:to>
      <xdr:col>13</xdr:col>
      <xdr:colOff>661147</xdr:colOff>
      <xdr:row>40</xdr:row>
      <xdr:rowOff>11206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860A9186-CDBC-4005-8A8D-4BF8F86721AF}"/>
            </a:ext>
          </a:extLst>
        </xdr:cNvPr>
        <xdr:cNvSpPr/>
      </xdr:nvSpPr>
      <xdr:spPr>
        <a:xfrm>
          <a:off x="11625263" y="6722689"/>
          <a:ext cx="989759" cy="131333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the best possible accuracy a method can reach</a:t>
          </a:r>
          <a:endParaRPr lang="en-US" sz="1800"/>
        </a:p>
      </xdr:txBody>
    </xdr:sp>
    <xdr:clientData/>
  </xdr:twoCellAnchor>
  <xdr:twoCellAnchor>
    <xdr:from>
      <xdr:col>10</xdr:col>
      <xdr:colOff>224117</xdr:colOff>
      <xdr:row>43</xdr:row>
      <xdr:rowOff>168088</xdr:rowOff>
    </xdr:from>
    <xdr:to>
      <xdr:col>13</xdr:col>
      <xdr:colOff>683558</xdr:colOff>
      <xdr:row>51</xdr:row>
      <xdr:rowOff>33618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63CBA848-91E1-4867-AB8A-24E9B9E6F88C}"/>
            </a:ext>
          </a:extLst>
        </xdr:cNvPr>
        <xdr:cNvSpPr/>
      </xdr:nvSpPr>
      <xdr:spPr>
        <a:xfrm>
          <a:off x="11625263" y="8735826"/>
          <a:ext cx="1012170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10</xdr:col>
      <xdr:colOff>208429</xdr:colOff>
      <xdr:row>56</xdr:row>
      <xdr:rowOff>17930</xdr:rowOff>
    </xdr:from>
    <xdr:to>
      <xdr:col>13</xdr:col>
      <xdr:colOff>667870</xdr:colOff>
      <xdr:row>63</xdr:row>
      <xdr:rowOff>73960</xdr:rowOff>
    </xdr:to>
    <xdr:sp macro="" textlink="">
      <xdr:nvSpPr>
        <xdr:cNvPr id="6" name="Rectangle: Rounded Corners 5">
          <a:extLst>
            <a:ext uri="{FF2B5EF4-FFF2-40B4-BE49-F238E27FC236}">
              <a16:creationId xmlns:a16="http://schemas.microsoft.com/office/drawing/2014/main" id="{FB2C421C-A5ED-4394-8566-D371011B54BF}"/>
            </a:ext>
          </a:extLst>
        </xdr:cNvPr>
        <xdr:cNvSpPr/>
      </xdr:nvSpPr>
      <xdr:spPr>
        <a:xfrm>
          <a:off x="11625263" y="10938343"/>
          <a:ext cx="996482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23</xdr:col>
      <xdr:colOff>0</xdr:colOff>
      <xdr:row>42</xdr:row>
      <xdr:rowOff>12326</xdr:rowOff>
    </xdr:from>
    <xdr:to>
      <xdr:col>36</xdr:col>
      <xdr:colOff>252133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E00C38BB-A1C8-482D-949E-E7F93E129C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54</xdr:row>
      <xdr:rowOff>34737</xdr:rowOff>
    </xdr:from>
    <xdr:to>
      <xdr:col>36</xdr:col>
      <xdr:colOff>324971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7C8EE31-93FD-49D9-B6C4-AA201FC1C2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526678</xdr:colOff>
      <xdr:row>25</xdr:row>
      <xdr:rowOff>156884</xdr:rowOff>
    </xdr:from>
    <xdr:to>
      <xdr:col>22</xdr:col>
      <xdr:colOff>89648</xdr:colOff>
      <xdr:row>28</xdr:row>
      <xdr:rowOff>381002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DA08EE1A-9E56-4555-A4D8-693B0AD81333}"/>
            </a:ext>
          </a:extLst>
        </xdr:cNvPr>
        <xdr:cNvSpPr txBox="1"/>
      </xdr:nvSpPr>
      <xdr:spPr>
        <a:xfrm>
          <a:off x="12720638" y="5348009"/>
          <a:ext cx="0" cy="73370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For c_0&lt;</a:t>
          </a:r>
          <a:r>
            <a:rPr lang="en-US" sz="1100" baseline="0"/>
            <a:t> c &lt; c_1 --&gt; convergence</a:t>
          </a:r>
        </a:p>
        <a:p>
          <a:r>
            <a:rPr lang="en-US" sz="1100" baseline="0"/>
            <a:t>For c&lt;c_0 --&gt; stagnate and/or no solution, i.e. error&gt;1</a:t>
          </a:r>
        </a:p>
        <a:p>
          <a:r>
            <a:rPr lang="en-US" sz="1100" baseline="0"/>
            <a:t>For c&gt; c_1 --&gt; No convergence fro all standard method + ill-conditioned; only CPLRBF shows a stable solution however stagnates</a:t>
          </a:r>
          <a:endParaRPr lang="en-US" sz="1100"/>
        </a:p>
      </xdr:txBody>
    </xdr:sp>
    <xdr:clientData/>
  </xdr:twoCellAnchor>
  <xdr:twoCellAnchor>
    <xdr:from>
      <xdr:col>14</xdr:col>
      <xdr:colOff>201705</xdr:colOff>
      <xdr:row>78</xdr:row>
      <xdr:rowOff>33618</xdr:rowOff>
    </xdr:from>
    <xdr:to>
      <xdr:col>22</xdr:col>
      <xdr:colOff>549088</xdr:colOff>
      <xdr:row>81</xdr:row>
      <xdr:rowOff>78441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5C81CCD9-C901-4C8D-8972-912BBBACE42B}"/>
            </a:ext>
          </a:extLst>
        </xdr:cNvPr>
        <xdr:cNvSpPr txBox="1"/>
      </xdr:nvSpPr>
      <xdr:spPr>
        <a:xfrm>
          <a:off x="12720638" y="14935481"/>
          <a:ext cx="0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</a:t>
          </a:r>
          <a:endParaRPr lang="en-US" sz="1100"/>
        </a:p>
      </xdr:txBody>
    </xdr:sp>
    <xdr:clientData/>
  </xdr:twoCellAnchor>
  <xdr:twoCellAnchor>
    <xdr:from>
      <xdr:col>13</xdr:col>
      <xdr:colOff>235324</xdr:colOff>
      <xdr:row>11</xdr:row>
      <xdr:rowOff>11206</xdr:rowOff>
    </xdr:from>
    <xdr:to>
      <xdr:col>16</xdr:col>
      <xdr:colOff>582706</xdr:colOff>
      <xdr:row>13</xdr:row>
      <xdr:rowOff>145677</xdr:rowOff>
    </xdr:to>
    <xdr:sp macro="" textlink="">
      <xdr:nvSpPr>
        <xdr:cNvPr id="11" name="Arrow: Right 10">
          <a:extLst>
            <a:ext uri="{FF2B5EF4-FFF2-40B4-BE49-F238E27FC236}">
              <a16:creationId xmlns:a16="http://schemas.microsoft.com/office/drawing/2014/main" id="{62FB2E07-2F83-46E4-A0D5-D9ECB41A1528}"/>
            </a:ext>
          </a:extLst>
        </xdr:cNvPr>
        <xdr:cNvSpPr/>
      </xdr:nvSpPr>
      <xdr:spPr>
        <a:xfrm>
          <a:off x="12189199" y="2459131"/>
          <a:ext cx="531439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18</xdr:col>
      <xdr:colOff>0</xdr:colOff>
      <xdr:row>11</xdr:row>
      <xdr:rowOff>0</xdr:rowOff>
    </xdr:from>
    <xdr:to>
      <xdr:col>24</xdr:col>
      <xdr:colOff>392206</xdr:colOff>
      <xdr:row>14</xdr:row>
      <xdr:rowOff>179294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DBAB2D5C-3D91-48DA-8829-692DFAE8EAA9}"/>
            </a:ext>
          </a:extLst>
        </xdr:cNvPr>
        <xdr:cNvSpPr txBox="1"/>
      </xdr:nvSpPr>
      <xdr:spPr>
        <a:xfrm>
          <a:off x="12720638" y="2447925"/>
          <a:ext cx="1044668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567A1D0-F5B2-4F86-9743-EDBB5F7FE4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364190</xdr:colOff>
      <xdr:row>66</xdr:row>
      <xdr:rowOff>33618</xdr:rowOff>
    </xdr:from>
    <xdr:to>
      <xdr:col>34</xdr:col>
      <xdr:colOff>44823</xdr:colOff>
      <xdr:row>77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1F667A3-BF1B-4C96-A9BC-4128970003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201706</xdr:colOff>
      <xdr:row>32</xdr:row>
      <xdr:rowOff>145676</xdr:rowOff>
    </xdr:from>
    <xdr:to>
      <xdr:col>13</xdr:col>
      <xdr:colOff>661147</xdr:colOff>
      <xdr:row>40</xdr:row>
      <xdr:rowOff>11206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18C92931-EC8F-4E58-B126-1D6D3382E49C}"/>
            </a:ext>
          </a:extLst>
        </xdr:cNvPr>
        <xdr:cNvSpPr/>
      </xdr:nvSpPr>
      <xdr:spPr>
        <a:xfrm>
          <a:off x="11625263" y="6722689"/>
          <a:ext cx="989759" cy="131333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the best possible accuracy a method can reach</a:t>
          </a:r>
          <a:endParaRPr lang="en-US" sz="1800"/>
        </a:p>
      </xdr:txBody>
    </xdr:sp>
    <xdr:clientData/>
  </xdr:twoCellAnchor>
  <xdr:twoCellAnchor>
    <xdr:from>
      <xdr:col>10</xdr:col>
      <xdr:colOff>224117</xdr:colOff>
      <xdr:row>43</xdr:row>
      <xdr:rowOff>168088</xdr:rowOff>
    </xdr:from>
    <xdr:to>
      <xdr:col>13</xdr:col>
      <xdr:colOff>683558</xdr:colOff>
      <xdr:row>51</xdr:row>
      <xdr:rowOff>33618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A106BE67-FC5A-4017-BBDB-C5C7D7D968CC}"/>
            </a:ext>
          </a:extLst>
        </xdr:cNvPr>
        <xdr:cNvSpPr/>
      </xdr:nvSpPr>
      <xdr:spPr>
        <a:xfrm>
          <a:off x="11625263" y="8735826"/>
          <a:ext cx="1012170" cy="13133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10</xdr:col>
      <xdr:colOff>208429</xdr:colOff>
      <xdr:row>56</xdr:row>
      <xdr:rowOff>17930</xdr:rowOff>
    </xdr:from>
    <xdr:to>
      <xdr:col>13</xdr:col>
      <xdr:colOff>667870</xdr:colOff>
      <xdr:row>63</xdr:row>
      <xdr:rowOff>73960</xdr:rowOff>
    </xdr:to>
    <xdr:sp macro="" textlink="">
      <xdr:nvSpPr>
        <xdr:cNvPr id="6" name="Rectangle: Rounded Corners 5">
          <a:extLst>
            <a:ext uri="{FF2B5EF4-FFF2-40B4-BE49-F238E27FC236}">
              <a16:creationId xmlns:a16="http://schemas.microsoft.com/office/drawing/2014/main" id="{3B37BE7E-A27D-469F-BA4C-1A8DE4A2EF25}"/>
            </a:ext>
          </a:extLst>
        </xdr:cNvPr>
        <xdr:cNvSpPr/>
      </xdr:nvSpPr>
      <xdr:spPr>
        <a:xfrm>
          <a:off x="11625263" y="10938343"/>
          <a:ext cx="996482" cy="1322855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23</xdr:col>
      <xdr:colOff>0</xdr:colOff>
      <xdr:row>42</xdr:row>
      <xdr:rowOff>12326</xdr:rowOff>
    </xdr:from>
    <xdr:to>
      <xdr:col>36</xdr:col>
      <xdr:colOff>252133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879FBF4-9589-49D1-82B6-00D0C4396C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54</xdr:row>
      <xdr:rowOff>34737</xdr:rowOff>
    </xdr:from>
    <xdr:to>
      <xdr:col>36</xdr:col>
      <xdr:colOff>324971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73B5378-E5B5-4BDE-880D-C151534DA0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526678</xdr:colOff>
      <xdr:row>25</xdr:row>
      <xdr:rowOff>156884</xdr:rowOff>
    </xdr:from>
    <xdr:to>
      <xdr:col>22</xdr:col>
      <xdr:colOff>89648</xdr:colOff>
      <xdr:row>28</xdr:row>
      <xdr:rowOff>381002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C27E58C6-412F-4C61-AA00-25B4621F1B29}"/>
            </a:ext>
          </a:extLst>
        </xdr:cNvPr>
        <xdr:cNvSpPr txBox="1"/>
      </xdr:nvSpPr>
      <xdr:spPr>
        <a:xfrm>
          <a:off x="12720638" y="5348009"/>
          <a:ext cx="0" cy="73370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For c_0&lt;</a:t>
          </a:r>
          <a:r>
            <a:rPr lang="en-US" sz="1100" baseline="0"/>
            <a:t> c &lt; c_1 --&gt; convergence</a:t>
          </a:r>
        </a:p>
        <a:p>
          <a:r>
            <a:rPr lang="en-US" sz="1100" baseline="0"/>
            <a:t>For c&lt;c_0 --&gt; stagnate and/or no solution, i.e. error&gt;1</a:t>
          </a:r>
        </a:p>
        <a:p>
          <a:r>
            <a:rPr lang="en-US" sz="1100" baseline="0"/>
            <a:t>For c&gt; c_1 --&gt; No convergence fro all standard method + ill-conditioned; only CPLRBF shows a stable solution however stagnates</a:t>
          </a:r>
          <a:endParaRPr lang="en-US" sz="1100"/>
        </a:p>
      </xdr:txBody>
    </xdr:sp>
    <xdr:clientData/>
  </xdr:twoCellAnchor>
  <xdr:twoCellAnchor>
    <xdr:from>
      <xdr:col>14</xdr:col>
      <xdr:colOff>201705</xdr:colOff>
      <xdr:row>78</xdr:row>
      <xdr:rowOff>33618</xdr:rowOff>
    </xdr:from>
    <xdr:to>
      <xdr:col>22</xdr:col>
      <xdr:colOff>549088</xdr:colOff>
      <xdr:row>81</xdr:row>
      <xdr:rowOff>78441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15AA0023-1C9E-4D2C-8B4E-8FBF3CB7BE52}"/>
            </a:ext>
          </a:extLst>
        </xdr:cNvPr>
        <xdr:cNvSpPr txBox="1"/>
      </xdr:nvSpPr>
      <xdr:spPr>
        <a:xfrm>
          <a:off x="12720638" y="14935481"/>
          <a:ext cx="0" cy="74014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</a:t>
          </a:r>
          <a:endParaRPr lang="en-US" sz="1100"/>
        </a:p>
      </xdr:txBody>
    </xdr:sp>
    <xdr:clientData/>
  </xdr:twoCellAnchor>
  <xdr:twoCellAnchor>
    <xdr:from>
      <xdr:col>13</xdr:col>
      <xdr:colOff>235324</xdr:colOff>
      <xdr:row>11</xdr:row>
      <xdr:rowOff>11206</xdr:rowOff>
    </xdr:from>
    <xdr:to>
      <xdr:col>16</xdr:col>
      <xdr:colOff>582706</xdr:colOff>
      <xdr:row>13</xdr:row>
      <xdr:rowOff>145677</xdr:rowOff>
    </xdr:to>
    <xdr:sp macro="" textlink="">
      <xdr:nvSpPr>
        <xdr:cNvPr id="11" name="Arrow: Right 10">
          <a:extLst>
            <a:ext uri="{FF2B5EF4-FFF2-40B4-BE49-F238E27FC236}">
              <a16:creationId xmlns:a16="http://schemas.microsoft.com/office/drawing/2014/main" id="{FA7BF9A7-588A-4D52-B2A2-29531A038CFB}"/>
            </a:ext>
          </a:extLst>
        </xdr:cNvPr>
        <xdr:cNvSpPr/>
      </xdr:nvSpPr>
      <xdr:spPr>
        <a:xfrm>
          <a:off x="12189199" y="2459131"/>
          <a:ext cx="531439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18</xdr:col>
      <xdr:colOff>0</xdr:colOff>
      <xdr:row>11</xdr:row>
      <xdr:rowOff>0</xdr:rowOff>
    </xdr:from>
    <xdr:to>
      <xdr:col>24</xdr:col>
      <xdr:colOff>392206</xdr:colOff>
      <xdr:row>14</xdr:row>
      <xdr:rowOff>179294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8D95C0B8-62D3-4150-A383-B4EFDCE311F9}"/>
            </a:ext>
          </a:extLst>
        </xdr:cNvPr>
        <xdr:cNvSpPr txBox="1"/>
      </xdr:nvSpPr>
      <xdr:spPr>
        <a:xfrm>
          <a:off x="12720638" y="2447925"/>
          <a:ext cx="1044668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16808</xdr:colOff>
      <xdr:row>29</xdr:row>
      <xdr:rowOff>56029</xdr:rowOff>
    </xdr:from>
    <xdr:to>
      <xdr:col>34</xdr:col>
      <xdr:colOff>246530</xdr:colOff>
      <xdr:row>41</xdr:row>
      <xdr:rowOff>78442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7F4D340-3415-4DA0-A789-282D8B4B48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364190</xdr:colOff>
      <xdr:row>66</xdr:row>
      <xdr:rowOff>33618</xdr:rowOff>
    </xdr:from>
    <xdr:to>
      <xdr:col>34</xdr:col>
      <xdr:colOff>44823</xdr:colOff>
      <xdr:row>77</xdr:row>
      <xdr:rowOff>56029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5057484-10AE-4CCC-A728-469299B468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201706</xdr:colOff>
      <xdr:row>32</xdr:row>
      <xdr:rowOff>145676</xdr:rowOff>
    </xdr:from>
    <xdr:to>
      <xdr:col>13</xdr:col>
      <xdr:colOff>661147</xdr:colOff>
      <xdr:row>40</xdr:row>
      <xdr:rowOff>11206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90862830-CD66-4C21-86A9-E429221D9CD8}"/>
            </a:ext>
          </a:extLst>
        </xdr:cNvPr>
        <xdr:cNvSpPr/>
      </xdr:nvSpPr>
      <xdr:spPr>
        <a:xfrm>
          <a:off x="11041156" y="6784601"/>
          <a:ext cx="3250266" cy="138953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the best possible accuracy a method can reach</a:t>
          </a:r>
          <a:endParaRPr lang="en-US" sz="1800"/>
        </a:p>
      </xdr:txBody>
    </xdr:sp>
    <xdr:clientData/>
  </xdr:twoCellAnchor>
  <xdr:twoCellAnchor>
    <xdr:from>
      <xdr:col>10</xdr:col>
      <xdr:colOff>224117</xdr:colOff>
      <xdr:row>43</xdr:row>
      <xdr:rowOff>168088</xdr:rowOff>
    </xdr:from>
    <xdr:to>
      <xdr:col>13</xdr:col>
      <xdr:colOff>683558</xdr:colOff>
      <xdr:row>51</xdr:row>
      <xdr:rowOff>33618</xdr:rowOff>
    </xdr:to>
    <xdr:sp macro="" textlink="">
      <xdr:nvSpPr>
        <xdr:cNvPr id="5" name="Rectangle: Rounded Corners 4">
          <a:extLst>
            <a:ext uri="{FF2B5EF4-FFF2-40B4-BE49-F238E27FC236}">
              <a16:creationId xmlns:a16="http://schemas.microsoft.com/office/drawing/2014/main" id="{5CF92D6E-CD06-4D46-866F-EA4FC5DEBC00}"/>
            </a:ext>
          </a:extLst>
        </xdr:cNvPr>
        <xdr:cNvSpPr/>
      </xdr:nvSpPr>
      <xdr:spPr>
        <a:xfrm>
          <a:off x="11063567" y="8902513"/>
          <a:ext cx="3250266" cy="1389530"/>
        </a:xfrm>
        <a:prstGeom prst="roundRect">
          <a:avLst/>
        </a:prstGeom>
        <a:solidFill>
          <a:schemeClr val="accent3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/>
            <a:t>This is to show</a:t>
          </a:r>
          <a:r>
            <a:rPr lang="en-US" sz="1800" baseline="0"/>
            <a:t> when the solution is not stable and loose accuracy after a certain level</a:t>
          </a:r>
          <a:endParaRPr lang="en-US" sz="1800"/>
        </a:p>
      </xdr:txBody>
    </xdr:sp>
    <xdr:clientData/>
  </xdr:twoCellAnchor>
  <xdr:twoCellAnchor>
    <xdr:from>
      <xdr:col>10</xdr:col>
      <xdr:colOff>208429</xdr:colOff>
      <xdr:row>56</xdr:row>
      <xdr:rowOff>17930</xdr:rowOff>
    </xdr:from>
    <xdr:to>
      <xdr:col>13</xdr:col>
      <xdr:colOff>667870</xdr:colOff>
      <xdr:row>63</xdr:row>
      <xdr:rowOff>73960</xdr:rowOff>
    </xdr:to>
    <xdr:sp macro="" textlink="">
      <xdr:nvSpPr>
        <xdr:cNvPr id="6" name="Rectangle: Rounded Corners 5">
          <a:extLst>
            <a:ext uri="{FF2B5EF4-FFF2-40B4-BE49-F238E27FC236}">
              <a16:creationId xmlns:a16="http://schemas.microsoft.com/office/drawing/2014/main" id="{5909FE90-E88F-4068-B51E-58CCA041882D}"/>
            </a:ext>
          </a:extLst>
        </xdr:cNvPr>
        <xdr:cNvSpPr/>
      </xdr:nvSpPr>
      <xdr:spPr>
        <a:xfrm>
          <a:off x="11047879" y="11228855"/>
          <a:ext cx="3250266" cy="1389530"/>
        </a:xfrm>
        <a:prstGeom prst="roundRect">
          <a:avLst/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>
              <a:solidFill>
                <a:schemeClr val="tx1"/>
              </a:solidFill>
            </a:rPr>
            <a:t>This is to show</a:t>
          </a:r>
          <a:r>
            <a:rPr lang="en-US" sz="1800" baseline="0">
              <a:solidFill>
                <a:schemeClr val="tx1"/>
              </a:solidFill>
            </a:rPr>
            <a:t> when the solution is stagnated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23</xdr:col>
      <xdr:colOff>0</xdr:colOff>
      <xdr:row>42</xdr:row>
      <xdr:rowOff>12326</xdr:rowOff>
    </xdr:from>
    <xdr:to>
      <xdr:col>36</xdr:col>
      <xdr:colOff>252133</xdr:colOff>
      <xdr:row>54</xdr:row>
      <xdr:rowOff>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E62EC625-3934-4CE1-91A0-E28A1DFA53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54</xdr:row>
      <xdr:rowOff>34737</xdr:rowOff>
    </xdr:from>
    <xdr:to>
      <xdr:col>36</xdr:col>
      <xdr:colOff>324971</xdr:colOff>
      <xdr:row>65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D260EBB-D8AA-4152-9C16-171676B0EC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526678</xdr:colOff>
      <xdr:row>25</xdr:row>
      <xdr:rowOff>156884</xdr:rowOff>
    </xdr:from>
    <xdr:to>
      <xdr:col>22</xdr:col>
      <xdr:colOff>89648</xdr:colOff>
      <xdr:row>28</xdr:row>
      <xdr:rowOff>381002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8E9C3875-5FF5-4091-B944-1C8A261B7935}"/>
            </a:ext>
          </a:extLst>
        </xdr:cNvPr>
        <xdr:cNvSpPr txBox="1"/>
      </xdr:nvSpPr>
      <xdr:spPr>
        <a:xfrm>
          <a:off x="15109453" y="5376584"/>
          <a:ext cx="4077820" cy="74799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For c_0&lt;</a:t>
          </a:r>
          <a:r>
            <a:rPr lang="en-US" sz="1100" baseline="0"/>
            <a:t> c &lt; c_1 --&gt; convergence</a:t>
          </a:r>
        </a:p>
        <a:p>
          <a:r>
            <a:rPr lang="en-US" sz="1100" baseline="0"/>
            <a:t>For c&lt;c_0 --&gt; stagnate and/or no solution, i.e. error&gt;1</a:t>
          </a:r>
        </a:p>
        <a:p>
          <a:r>
            <a:rPr lang="en-US" sz="1100" baseline="0"/>
            <a:t>For c&gt; c_1 --&gt; No convergence fro all standard method + ill-conditioned; only CPLRBF shows a stable solution however stagnates</a:t>
          </a:r>
          <a:endParaRPr lang="en-US" sz="1100"/>
        </a:p>
      </xdr:txBody>
    </xdr:sp>
    <xdr:clientData/>
  </xdr:twoCellAnchor>
  <xdr:twoCellAnchor>
    <xdr:from>
      <xdr:col>14</xdr:col>
      <xdr:colOff>201705</xdr:colOff>
      <xdr:row>78</xdr:row>
      <xdr:rowOff>33618</xdr:rowOff>
    </xdr:from>
    <xdr:to>
      <xdr:col>22</xdr:col>
      <xdr:colOff>549088</xdr:colOff>
      <xdr:row>81</xdr:row>
      <xdr:rowOff>78441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5E220A79-013F-4F4E-8314-E2D916385244}"/>
            </a:ext>
          </a:extLst>
        </xdr:cNvPr>
        <xdr:cNvSpPr txBox="1"/>
      </xdr:nvSpPr>
      <xdr:spPr>
        <a:xfrm>
          <a:off x="14546355" y="15435543"/>
          <a:ext cx="5100358" cy="74967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Observation and assumptions</a:t>
          </a:r>
          <a:r>
            <a:rPr lang="en-US" sz="1100" baseline="0"/>
            <a:t> for potential future researsh:</a:t>
          </a:r>
        </a:p>
        <a:p>
          <a:r>
            <a:rPr lang="en-US" sz="1100" baseline="0"/>
            <a:t>1) It seems like there is an order of convergence = c for the Mu-level methods!</a:t>
          </a:r>
          <a:endParaRPr lang="en-US" sz="1100"/>
        </a:p>
      </xdr:txBody>
    </xdr:sp>
    <xdr:clientData/>
  </xdr:twoCellAnchor>
  <xdr:twoCellAnchor>
    <xdr:from>
      <xdr:col>13</xdr:col>
      <xdr:colOff>235324</xdr:colOff>
      <xdr:row>11</xdr:row>
      <xdr:rowOff>11206</xdr:rowOff>
    </xdr:from>
    <xdr:to>
      <xdr:col>16</xdr:col>
      <xdr:colOff>582706</xdr:colOff>
      <xdr:row>13</xdr:row>
      <xdr:rowOff>145677</xdr:rowOff>
    </xdr:to>
    <xdr:sp macro="" textlink="">
      <xdr:nvSpPr>
        <xdr:cNvPr id="11" name="Arrow: Right 10">
          <a:extLst>
            <a:ext uri="{FF2B5EF4-FFF2-40B4-BE49-F238E27FC236}">
              <a16:creationId xmlns:a16="http://schemas.microsoft.com/office/drawing/2014/main" id="{15823263-77ED-49CB-AA73-EB39A4392063}"/>
            </a:ext>
          </a:extLst>
        </xdr:cNvPr>
        <xdr:cNvSpPr/>
      </xdr:nvSpPr>
      <xdr:spPr>
        <a:xfrm>
          <a:off x="13865599" y="2468656"/>
          <a:ext cx="2014257" cy="51547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18</xdr:col>
      <xdr:colOff>0</xdr:colOff>
      <xdr:row>11</xdr:row>
      <xdr:rowOff>0</xdr:rowOff>
    </xdr:from>
    <xdr:to>
      <xdr:col>24</xdr:col>
      <xdr:colOff>392206</xdr:colOff>
      <xdr:row>14</xdr:row>
      <xdr:rowOff>179294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B224C3F6-AD2D-4738-8B7E-7799C39CD877}"/>
            </a:ext>
          </a:extLst>
        </xdr:cNvPr>
        <xdr:cNvSpPr txBox="1"/>
      </xdr:nvSpPr>
      <xdr:spPr>
        <a:xfrm>
          <a:off x="16725900" y="2457450"/>
          <a:ext cx="4087906" cy="7507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Explain all the methods and the findings before starting</a:t>
          </a:r>
          <a:r>
            <a:rPr lang="en-US" sz="1100" baseline="0"/>
            <a:t> anything else</a:t>
          </a:r>
          <a:endParaRPr 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740CB3-4C73-4E50-82B6-9AE41AF3ECF1}">
  <sheetPr>
    <tabColor theme="4" tint="0.79998168889431442"/>
  </sheetPr>
  <dimension ref="A1:FD119"/>
  <sheetViews>
    <sheetView showGridLines="0" zoomScale="104" zoomScaleNormal="40" workbookViewId="0">
      <selection activeCell="E12" sqref="E12:FD119"/>
    </sheetView>
  </sheetViews>
  <sheetFormatPr defaultRowHeight="14.25" outlineLevelCol="1" x14ac:dyDescent="0.45"/>
  <cols>
    <col min="1" max="1" width="3" customWidth="1"/>
    <col min="2" max="3" width="11.265625" bestFit="1" customWidth="1"/>
    <col min="4" max="4" width="9.86328125" bestFit="1" customWidth="1"/>
    <col min="5" max="5" width="10.73046875" customWidth="1"/>
    <col min="6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hidden="1" customWidth="1" outlineLevel="1"/>
    <col min="125" max="125" width="10.73046875" customWidth="1" collapsed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EX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ref="EY1:FD1" si="3">LEFT(ADDRESS(1,4+EY8,4,TRUE),(4+EY8&gt;26)+1)</f>
        <v>EY</v>
      </c>
      <c r="EZ1" s="47" t="str">
        <f t="shared" si="3"/>
        <v>EZ</v>
      </c>
      <c r="FA1" s="47" t="str">
        <f t="shared" si="3"/>
        <v>FA</v>
      </c>
      <c r="FB1" s="47" t="str">
        <f t="shared" si="3"/>
        <v>FB</v>
      </c>
      <c r="FC1" s="47" t="str">
        <f t="shared" si="3"/>
        <v>FC</v>
      </c>
      <c r="FD1" s="47" t="str">
        <f t="shared" si="3"/>
        <v>FD</v>
      </c>
    </row>
    <row r="2" spans="1:160" ht="16.5" x14ac:dyDescent="0.6">
      <c r="A2" s="47"/>
      <c r="B2" s="87" t="str" cm="1">
        <f t="array" aca="1" ref="B2" ca="1">"Example " &amp; LEFT(_xlfn.TEXTAFTER(CELL("filename",A1),"e_"),1)</f>
        <v>Example s</v>
      </c>
      <c r="C2" s="87"/>
      <c r="D2" s="87"/>
      <c r="E2" s="82" t="s">
        <v>7</v>
      </c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C2" s="82"/>
      <c r="AD2" s="82"/>
      <c r="AE2" s="82"/>
      <c r="AF2" s="82"/>
      <c r="AG2" s="82"/>
      <c r="AH2" s="82"/>
      <c r="AI2" s="82"/>
      <c r="AJ2" s="82"/>
      <c r="AK2" s="82"/>
      <c r="AL2" s="82"/>
      <c r="AM2" s="82"/>
      <c r="AN2" s="82"/>
      <c r="AO2" s="82"/>
      <c r="AP2" s="82"/>
      <c r="AQ2" s="82"/>
      <c r="AR2" s="82"/>
      <c r="AS2" s="83" t="s">
        <v>15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4" t="s">
        <v>6</v>
      </c>
      <c r="CH2" s="84"/>
      <c r="CI2" s="84"/>
      <c r="CJ2" s="84"/>
      <c r="CK2" s="84"/>
      <c r="CL2" s="84"/>
      <c r="CM2" s="84"/>
      <c r="CN2" s="84"/>
      <c r="CO2" s="84"/>
      <c r="CP2" s="84"/>
      <c r="CQ2" s="84"/>
      <c r="CR2" s="84"/>
      <c r="CS2" s="84"/>
      <c r="CT2" s="84"/>
      <c r="CU2" s="84"/>
      <c r="CV2" s="84"/>
      <c r="CW2" s="84"/>
      <c r="CX2" s="84"/>
      <c r="CY2" s="84"/>
      <c r="CZ2" s="84"/>
      <c r="DA2" s="84"/>
      <c r="DB2" s="84"/>
      <c r="DC2" s="84"/>
      <c r="DD2" s="84"/>
      <c r="DE2" s="84"/>
      <c r="DF2" s="84"/>
      <c r="DG2" s="84"/>
      <c r="DH2" s="84"/>
      <c r="DI2" s="84"/>
      <c r="DJ2" s="84"/>
      <c r="DK2" s="84"/>
      <c r="DL2" s="84"/>
      <c r="DM2" s="84"/>
      <c r="DN2" s="84"/>
      <c r="DO2" s="84"/>
      <c r="DP2" s="84"/>
      <c r="DQ2" s="84"/>
      <c r="DR2" s="84"/>
      <c r="DS2" s="84"/>
      <c r="DT2" s="84"/>
      <c r="DU2" s="88" t="s">
        <v>16</v>
      </c>
      <c r="DV2" s="88"/>
      <c r="DW2" s="88"/>
      <c r="DX2" s="88"/>
      <c r="DY2" s="88"/>
      <c r="DZ2" s="88"/>
      <c r="EA2" s="88"/>
      <c r="EB2" s="88"/>
      <c r="EC2" s="88"/>
      <c r="ED2" s="88"/>
      <c r="EE2" s="88"/>
      <c r="EF2" s="88"/>
      <c r="EG2" s="88"/>
      <c r="EH2" s="88"/>
      <c r="EI2" s="88"/>
      <c r="EJ2" s="88"/>
      <c r="EK2" s="88"/>
      <c r="EL2" s="88"/>
      <c r="EM2" s="88"/>
      <c r="EN2" s="88"/>
      <c r="EO2" s="88"/>
      <c r="EP2" s="88"/>
      <c r="EQ2" s="88"/>
      <c r="ER2" s="88"/>
      <c r="ES2" s="88"/>
      <c r="ET2" s="88"/>
      <c r="EU2" s="88"/>
      <c r="EV2" s="88"/>
      <c r="EW2" s="88"/>
      <c r="EX2" s="88"/>
      <c r="EY2" s="88"/>
      <c r="EZ2" s="88"/>
      <c r="FA2" s="88"/>
      <c r="FB2" s="88"/>
      <c r="FC2" s="88"/>
      <c r="FD2" s="88"/>
    </row>
    <row r="3" spans="1:160" ht="16.5" x14ac:dyDescent="0.6">
      <c r="A3" s="47"/>
      <c r="B3" s="87"/>
      <c r="C3" s="87"/>
      <c r="D3" s="87"/>
      <c r="E3" s="23" t="s">
        <v>104</v>
      </c>
      <c r="F3" s="23" t="s">
        <v>104</v>
      </c>
      <c r="G3" s="23" t="s">
        <v>104</v>
      </c>
      <c r="H3" s="23" t="s">
        <v>104</v>
      </c>
      <c r="I3" s="24" t="s">
        <v>105</v>
      </c>
      <c r="J3" s="24" t="s">
        <v>105</v>
      </c>
      <c r="K3" s="24" t="s">
        <v>105</v>
      </c>
      <c r="L3" s="24" t="s">
        <v>105</v>
      </c>
      <c r="M3" s="26" t="str">
        <f xml:space="preserve"> "1E-6"&amp;"_"&amp;"CPLRBF"</f>
        <v>1E-6_CPLRBF</v>
      </c>
      <c r="N3" s="26" t="str">
        <f xml:space="preserve"> "1E-6"&amp;"_"&amp;"CPLRBF"</f>
        <v>1E-6_CPLRBF</v>
      </c>
      <c r="O3" s="26" t="str">
        <f xml:space="preserve"> "1E-6"&amp;"_"&amp;"CPLRBF"</f>
        <v>1E-6_CPLRBF</v>
      </c>
      <c r="P3" s="26" t="str">
        <f xml:space="preserve"> "1E-6"&amp;"_"&amp;"CPLRBF"</f>
        <v>1E-6_CPLRBF</v>
      </c>
      <c r="Q3" s="27" t="str">
        <f xml:space="preserve"> "1E-7"&amp;"_"&amp;"CPLRBF"</f>
        <v>1E-7_CPLRBF</v>
      </c>
      <c r="R3" s="27" t="str">
        <f xml:space="preserve"> "1E-7"&amp;"_"&amp;"CPLRBF"</f>
        <v>1E-7_CPLRBF</v>
      </c>
      <c r="S3" s="27" t="str">
        <f xml:space="preserve"> "1E-7"&amp;"_"&amp;"CPLRBF"</f>
        <v>1E-7_CPLRBF</v>
      </c>
      <c r="T3" s="27" t="str">
        <f xml:space="preserve"> "1E-7"&amp;"_"&amp;"CPLRBF"</f>
        <v>1E-7_CPLRBF</v>
      </c>
      <c r="U3" s="26" t="str">
        <f xml:space="preserve"> "1E-8"&amp;"_"&amp;"CPLRBF"</f>
        <v>1E-8_CPLRBF</v>
      </c>
      <c r="V3" s="26" t="str">
        <f xml:space="preserve"> "1E-8"&amp;"_"&amp;"CPLRBF"</f>
        <v>1E-8_CPLRBF</v>
      </c>
      <c r="W3" s="26" t="str">
        <f xml:space="preserve"> "1E-8"&amp;"_"&amp;"CPLRBF"</f>
        <v>1E-8_CPLRBF</v>
      </c>
      <c r="X3" s="26" t="str">
        <f xml:space="preserve"> "1E-8"&amp;"_"&amp;"CPLRBF"</f>
        <v>1E-8_CPLRBF</v>
      </c>
      <c r="Y3" s="27" t="str">
        <f xml:space="preserve"> "1E-9"&amp;"_"&amp;"CPLRBF"</f>
        <v>1E-9_CPLRBF</v>
      </c>
      <c r="Z3" s="27" t="str">
        <f xml:space="preserve"> "1E-9"&amp;"_"&amp;"CPLRBF"</f>
        <v>1E-9_CPLRBF</v>
      </c>
      <c r="AA3" s="27" t="str">
        <f xml:space="preserve"> "1E-9"&amp;"_"&amp;"CPLRBF"</f>
        <v>1E-9_CPLRBF</v>
      </c>
      <c r="AB3" s="27" t="str">
        <f xml:space="preserve"> "1E-9"&amp;"_"&amp;"CPLRBF"</f>
        <v>1E-9_CPLRBF</v>
      </c>
      <c r="AC3" s="26" t="str">
        <f xml:space="preserve"> "1E-10"&amp;"_"&amp;"CPLRBF"</f>
        <v>1E-10_CPLRBF</v>
      </c>
      <c r="AD3" s="26" t="str">
        <f xml:space="preserve"> "1E-10"&amp;"_"&amp;"CPLRBF"</f>
        <v>1E-10_CPLRBF</v>
      </c>
      <c r="AE3" s="26" t="str">
        <f xml:space="preserve"> "1E-10"&amp;"_"&amp;"CPLRBF"</f>
        <v>1E-10_CPLRBF</v>
      </c>
      <c r="AF3" s="26" t="str">
        <f xml:space="preserve"> "1E-10"&amp;"_"&amp;"CPLRBF"</f>
        <v>1E-10_CPLRBF</v>
      </c>
      <c r="AG3" s="27" t="str">
        <f xml:space="preserve"> "1E-11"&amp;"_"&amp;"CPLRBF"</f>
        <v>1E-11_CPLRBF</v>
      </c>
      <c r="AH3" s="27" t="str">
        <f xml:space="preserve"> "1E-11"&amp;"_"&amp;"CPLRBF"</f>
        <v>1E-11_CPLRBF</v>
      </c>
      <c r="AI3" s="27" t="str">
        <f xml:space="preserve"> "1E-11"&amp;"_"&amp;"CPLRBF"</f>
        <v>1E-11_CPLRBF</v>
      </c>
      <c r="AJ3" s="27" t="str">
        <f xml:space="preserve"> "1E-11"&amp;"_"&amp;"CPLRBF"</f>
        <v>1E-11_CPLRBF</v>
      </c>
      <c r="AK3" s="26" t="str">
        <f xml:space="preserve"> "1E-12"&amp;"_"&amp;"CPLRBF"</f>
        <v>1E-12_CPLRBF</v>
      </c>
      <c r="AL3" s="26" t="str">
        <f xml:space="preserve"> "1E-12"&amp;"_"&amp;"CPLRBF"</f>
        <v>1E-12_CPLRBF</v>
      </c>
      <c r="AM3" s="26" t="str">
        <f xml:space="preserve"> "1E-12"&amp;"_"&amp;"CPLRBF"</f>
        <v>1E-12_CPLRBF</v>
      </c>
      <c r="AN3" s="26" t="str">
        <f xml:space="preserve"> "1E-12"&amp;"_"&amp;"CPLRBF"</f>
        <v>1E-12_CPLRBF</v>
      </c>
      <c r="AO3" s="28" t="str">
        <f xml:space="preserve"> "1E-13"&amp;"_"&amp;"CPLRBF"</f>
        <v>1E-13_CPLRBF</v>
      </c>
      <c r="AP3" s="28" t="str">
        <f xml:space="preserve"> "1E-13"&amp;"_"&amp;"CPLRBF"</f>
        <v>1E-13_CPLRBF</v>
      </c>
      <c r="AQ3" s="28" t="str">
        <f xml:space="preserve"> "1E-13"&amp;"_"&amp;"CPLRBF"</f>
        <v>1E-13_CPLRBF</v>
      </c>
      <c r="AR3" s="28" t="str">
        <f xml:space="preserve"> "1E-13"&amp;"_"&amp;"CPLRBF"</f>
        <v>1E-13_CPLRBF</v>
      </c>
      <c r="AS3" s="23" t="s">
        <v>104</v>
      </c>
      <c r="AT3" s="23" t="s">
        <v>104</v>
      </c>
      <c r="AU3" s="23" t="s">
        <v>104</v>
      </c>
      <c r="AV3" s="23" t="s">
        <v>104</v>
      </c>
      <c r="AW3" s="24" t="s">
        <v>105</v>
      </c>
      <c r="AX3" s="24" t="s">
        <v>105</v>
      </c>
      <c r="AY3" s="24" t="s">
        <v>105</v>
      </c>
      <c r="AZ3" s="24" t="s">
        <v>105</v>
      </c>
      <c r="BA3" s="26" t="s">
        <v>106</v>
      </c>
      <c r="BB3" s="26" t="s">
        <v>106</v>
      </c>
      <c r="BC3" s="26" t="s">
        <v>106</v>
      </c>
      <c r="BD3" s="26" t="s">
        <v>106</v>
      </c>
      <c r="BE3" s="27" t="s">
        <v>107</v>
      </c>
      <c r="BF3" s="27" t="s">
        <v>107</v>
      </c>
      <c r="BG3" s="27" t="s">
        <v>107</v>
      </c>
      <c r="BH3" s="27" t="s">
        <v>107</v>
      </c>
      <c r="BI3" s="26" t="s">
        <v>108</v>
      </c>
      <c r="BJ3" s="26" t="s">
        <v>108</v>
      </c>
      <c r="BK3" s="26" t="s">
        <v>108</v>
      </c>
      <c r="BL3" s="26" t="s">
        <v>108</v>
      </c>
      <c r="BM3" s="27" t="s">
        <v>109</v>
      </c>
      <c r="BN3" s="27" t="s">
        <v>109</v>
      </c>
      <c r="BO3" s="27" t="s">
        <v>109</v>
      </c>
      <c r="BP3" s="27" t="s">
        <v>109</v>
      </c>
      <c r="BQ3" s="26" t="s">
        <v>110</v>
      </c>
      <c r="BR3" s="26" t="s">
        <v>110</v>
      </c>
      <c r="BS3" s="26" t="s">
        <v>110</v>
      </c>
      <c r="BT3" s="26" t="s">
        <v>110</v>
      </c>
      <c r="BU3" s="27" t="s">
        <v>111</v>
      </c>
      <c r="BV3" s="27" t="s">
        <v>111</v>
      </c>
      <c r="BW3" s="27" t="s">
        <v>111</v>
      </c>
      <c r="BX3" s="27" t="s">
        <v>111</v>
      </c>
      <c r="BY3" s="26" t="s">
        <v>112</v>
      </c>
      <c r="BZ3" s="26" t="s">
        <v>112</v>
      </c>
      <c r="CA3" s="26" t="s">
        <v>112</v>
      </c>
      <c r="CB3" s="26" t="s">
        <v>112</v>
      </c>
      <c r="CC3" s="28" t="s">
        <v>113</v>
      </c>
      <c r="CD3" s="28" t="s">
        <v>113</v>
      </c>
      <c r="CE3" s="28" t="s">
        <v>113</v>
      </c>
      <c r="CF3" s="28" t="s">
        <v>113</v>
      </c>
      <c r="CG3" s="23" t="s">
        <v>104</v>
      </c>
      <c r="CH3" s="23" t="s">
        <v>104</v>
      </c>
      <c r="CI3" s="23" t="s">
        <v>104</v>
      </c>
      <c r="CJ3" s="23" t="s">
        <v>104</v>
      </c>
      <c r="CK3" s="24" t="s">
        <v>105</v>
      </c>
      <c r="CL3" s="24" t="s">
        <v>105</v>
      </c>
      <c r="CM3" s="24" t="s">
        <v>105</v>
      </c>
      <c r="CN3" s="24" t="s">
        <v>105</v>
      </c>
      <c r="CO3" s="26" t="s">
        <v>106</v>
      </c>
      <c r="CP3" s="26" t="s">
        <v>106</v>
      </c>
      <c r="CQ3" s="26" t="s">
        <v>106</v>
      </c>
      <c r="CR3" s="26" t="s">
        <v>106</v>
      </c>
      <c r="CS3" s="27" t="s">
        <v>107</v>
      </c>
      <c r="CT3" s="27" t="s">
        <v>107</v>
      </c>
      <c r="CU3" s="27" t="s">
        <v>107</v>
      </c>
      <c r="CV3" s="27" t="s">
        <v>107</v>
      </c>
      <c r="CW3" s="26" t="s">
        <v>108</v>
      </c>
      <c r="CX3" s="26" t="s">
        <v>108</v>
      </c>
      <c r="CY3" s="26" t="s">
        <v>108</v>
      </c>
      <c r="CZ3" s="26" t="s">
        <v>108</v>
      </c>
      <c r="DA3" s="27" t="s">
        <v>109</v>
      </c>
      <c r="DB3" s="27" t="s">
        <v>109</v>
      </c>
      <c r="DC3" s="27" t="s">
        <v>109</v>
      </c>
      <c r="DD3" s="27" t="s">
        <v>109</v>
      </c>
      <c r="DE3" s="26" t="s">
        <v>110</v>
      </c>
      <c r="DF3" s="26" t="s">
        <v>110</v>
      </c>
      <c r="DG3" s="26" t="s">
        <v>110</v>
      </c>
      <c r="DH3" s="26" t="s">
        <v>110</v>
      </c>
      <c r="DI3" s="27" t="s">
        <v>111</v>
      </c>
      <c r="DJ3" s="27" t="s">
        <v>111</v>
      </c>
      <c r="DK3" s="27" t="s">
        <v>111</v>
      </c>
      <c r="DL3" s="27" t="s">
        <v>111</v>
      </c>
      <c r="DM3" s="26" t="s">
        <v>112</v>
      </c>
      <c r="DN3" s="26" t="s">
        <v>112</v>
      </c>
      <c r="DO3" s="26" t="s">
        <v>112</v>
      </c>
      <c r="DP3" s="26" t="s">
        <v>112</v>
      </c>
      <c r="DQ3" s="28" t="s">
        <v>113</v>
      </c>
      <c r="DR3" s="28" t="s">
        <v>113</v>
      </c>
      <c r="DS3" s="28" t="s">
        <v>113</v>
      </c>
      <c r="DT3" s="28" t="s">
        <v>113</v>
      </c>
      <c r="DU3" s="23" t="s">
        <v>104</v>
      </c>
      <c r="DV3" s="23" t="s">
        <v>104</v>
      </c>
      <c r="DW3" s="24" t="s">
        <v>105</v>
      </c>
      <c r="DX3" s="24" t="s">
        <v>105</v>
      </c>
      <c r="DY3" s="26" t="str">
        <f xml:space="preserve"> "1E-6"&amp;"_"&amp;"PLRBF"</f>
        <v>1E-6_PLRBF</v>
      </c>
      <c r="DZ3" s="26" t="str">
        <f xml:space="preserve"> "1E-6"&amp;"_"&amp;"PLRBF"</f>
        <v>1E-6_PLRBF</v>
      </c>
      <c r="EA3" s="36" t="str">
        <f xml:space="preserve"> "1E-6"&amp;"_"&amp;"CPLRBF"</f>
        <v>1E-6_CPLRBF</v>
      </c>
      <c r="EB3" s="36" t="str">
        <f xml:space="preserve"> "1E-6"&amp;"_"&amp;"CPLRBF"</f>
        <v>1E-6_CPLRBF</v>
      </c>
      <c r="EC3" s="27" t="str">
        <f xml:space="preserve"> "1E-7"&amp;"_"&amp;"PLRBF"</f>
        <v>1E-7_PLRBF</v>
      </c>
      <c r="ED3" s="27" t="str">
        <f xml:space="preserve"> "1E-7"&amp;"_"&amp;"PLRBF"</f>
        <v>1E-7_PLRBF</v>
      </c>
      <c r="EE3" s="38" t="str">
        <f xml:space="preserve"> "1E-7"&amp;"_"&amp;"CPLRBF"</f>
        <v>1E-7_CPLRBF</v>
      </c>
      <c r="EF3" s="38" t="str">
        <f xml:space="preserve"> "1E-7"&amp;"_"&amp;"CPLRBF"</f>
        <v>1E-7_CPLRBF</v>
      </c>
      <c r="EG3" s="26" t="str">
        <f xml:space="preserve"> "1E-8"&amp;"_"&amp;"PLRBF"</f>
        <v>1E-8_PLRBF</v>
      </c>
      <c r="EH3" s="26" t="str">
        <f xml:space="preserve"> "1E-8"&amp;"_"&amp;"PLRBF"</f>
        <v>1E-8_PLRBF</v>
      </c>
      <c r="EI3" s="36" t="str">
        <f xml:space="preserve"> "1E-8"&amp;"_"&amp;"CPLRBF"</f>
        <v>1E-8_CPLRBF</v>
      </c>
      <c r="EJ3" s="36" t="str">
        <f xml:space="preserve"> "1E-8"&amp;"_"&amp;"CPLRBF"</f>
        <v>1E-8_CPLRBF</v>
      </c>
      <c r="EK3" s="27" t="str">
        <f xml:space="preserve"> "1E-9"&amp;"_"&amp;"PLRBF"</f>
        <v>1E-9_PLRBF</v>
      </c>
      <c r="EL3" s="27" t="str">
        <f xml:space="preserve"> "1E-9"&amp;"_"&amp;"PLRBF"</f>
        <v>1E-9_PLRBF</v>
      </c>
      <c r="EM3" s="38" t="str">
        <f xml:space="preserve"> "1E-9"&amp;"_"&amp;"CPLRBF"</f>
        <v>1E-9_CPLRBF</v>
      </c>
      <c r="EN3" s="38" t="str">
        <f xml:space="preserve"> "1E-9"&amp;"_"&amp;"CPLRBF"</f>
        <v>1E-9_CPLRBF</v>
      </c>
      <c r="EO3" s="26" t="str">
        <f xml:space="preserve"> "1E-10"&amp;"_"&amp;"PLRBF"</f>
        <v>1E-10_PLRBF</v>
      </c>
      <c r="EP3" s="26" t="str">
        <f xml:space="preserve"> "1E-10"&amp;"_"&amp;"PLRBF"</f>
        <v>1E-10_PLRBF</v>
      </c>
      <c r="EQ3" s="36" t="str">
        <f xml:space="preserve"> "1E-10"&amp;"_"&amp;"CPLRBF"</f>
        <v>1E-10_CPLRBF</v>
      </c>
      <c r="ER3" s="36" t="str">
        <f xml:space="preserve"> "1E-10"&amp;"_"&amp;"CPLRBF"</f>
        <v>1E-10_CPLRBF</v>
      </c>
      <c r="ES3" s="27" t="str">
        <f xml:space="preserve"> "1E-11"&amp;"_"&amp;"PLRBF"</f>
        <v>1E-11_PLRBF</v>
      </c>
      <c r="ET3" s="27" t="str">
        <f xml:space="preserve"> "1E-11"&amp;"_"&amp;"PLRBF"</f>
        <v>1E-11_PLRBF</v>
      </c>
      <c r="EU3" s="38" t="str">
        <f xml:space="preserve"> "1E-11"&amp;"_"&amp;"CPLRBF"</f>
        <v>1E-11_CPLRBF</v>
      </c>
      <c r="EV3" s="38" t="str">
        <f xml:space="preserve"> "1E-11"&amp;"_"&amp;"CPLRBF"</f>
        <v>1E-11_CPLRBF</v>
      </c>
      <c r="EW3" s="26" t="str">
        <f xml:space="preserve"> "1E-12"&amp;"_"&amp;"PLRBF"</f>
        <v>1E-12_PLRBF</v>
      </c>
      <c r="EX3" s="26" t="str">
        <f xml:space="preserve"> "1E-12"&amp;"_"&amp;"PLRBF"</f>
        <v>1E-12_PLRBF</v>
      </c>
      <c r="EY3" s="36" t="str">
        <f xml:space="preserve"> "1E-12"&amp;"_"&amp;"CPLRBF"</f>
        <v>1E-12_CPLRBF</v>
      </c>
      <c r="EZ3" s="36" t="str">
        <f xml:space="preserve"> "1E-12"&amp;"_"&amp;"CPLRBF"</f>
        <v>1E-12_CPLRBF</v>
      </c>
      <c r="FA3" s="28" t="str">
        <f xml:space="preserve"> "1E-13"&amp;"_"&amp;"PLRBF"</f>
        <v>1E-13_PLRBF</v>
      </c>
      <c r="FB3" s="28" t="str">
        <f xml:space="preserve"> "1E-13"&amp;"_"&amp;"PLRBF"</f>
        <v>1E-13_PLRBF</v>
      </c>
      <c r="FC3" s="42" t="str">
        <f xml:space="preserve"> "1E-13"&amp;"_"&amp;"CPLRBF"</f>
        <v>1E-13_CPLRBF</v>
      </c>
      <c r="FD3" s="42" t="str">
        <f xml:space="preserve"> "1E-13"&amp;"_"&amp;"CPLRBF"</f>
        <v>1E-13_CPLRBF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</v>
      </c>
      <c r="F5" s="25" t="str">
        <f t="shared" ref="F5:BQ5" si="4">F4&amp;"_"&amp;F3</f>
        <v>Mu_RBF</v>
      </c>
      <c r="G5" s="25" t="str">
        <f t="shared" si="4"/>
        <v>SIK_RBF</v>
      </c>
      <c r="H5" s="25" t="str">
        <f t="shared" si="4"/>
        <v>MuSIK_RBF</v>
      </c>
      <c r="I5" s="25" t="str">
        <f t="shared" si="4"/>
        <v>St_LRBF</v>
      </c>
      <c r="J5" s="25" t="str">
        <f t="shared" si="4"/>
        <v>Mu_LRBF</v>
      </c>
      <c r="K5" s="25" t="str">
        <f t="shared" si="4"/>
        <v>SIK_LRBF</v>
      </c>
      <c r="L5" s="25" t="str">
        <f t="shared" si="4"/>
        <v>MuSIK_LRBF</v>
      </c>
      <c r="M5" s="25" t="str">
        <f t="shared" si="4"/>
        <v>St_1E-6_CPLRBF</v>
      </c>
      <c r="N5" s="25" t="str">
        <f t="shared" si="4"/>
        <v>Mu_1E-6_CPLRBF</v>
      </c>
      <c r="O5" s="25" t="str">
        <f t="shared" si="4"/>
        <v>SIK_1E-6_CPLRBF</v>
      </c>
      <c r="P5" s="25" t="str">
        <f t="shared" si="4"/>
        <v>MuSIK_1E-6_CPLRBF</v>
      </c>
      <c r="Q5" t="str">
        <f t="shared" si="4"/>
        <v>St_1E-7_CPLRBF</v>
      </c>
      <c r="R5" t="str">
        <f t="shared" si="4"/>
        <v>Mu_1E-7_CPLRBF</v>
      </c>
      <c r="S5" t="str">
        <f t="shared" si="4"/>
        <v>SIK_1E-7_CPLRBF</v>
      </c>
      <c r="T5" t="str">
        <f t="shared" si="4"/>
        <v>MuSIK_1E-7_CPLRBF</v>
      </c>
      <c r="U5" s="25" t="str">
        <f t="shared" si="4"/>
        <v>St_1E-8_CPLRBF</v>
      </c>
      <c r="V5" s="25" t="str">
        <f t="shared" si="4"/>
        <v>Mu_1E-8_CPLRBF</v>
      </c>
      <c r="W5" s="25" t="str">
        <f t="shared" si="4"/>
        <v>SIK_1E-8_CPLRBF</v>
      </c>
      <c r="X5" s="25" t="str">
        <f t="shared" si="4"/>
        <v>MuSIK_1E-8_CPLRBF</v>
      </c>
      <c r="Y5" t="str">
        <f t="shared" si="4"/>
        <v>St_1E-9_CPLRBF</v>
      </c>
      <c r="Z5" t="str">
        <f t="shared" si="4"/>
        <v>Mu_1E-9_CPLRBF</v>
      </c>
      <c r="AA5" t="str">
        <f t="shared" si="4"/>
        <v>SIK_1E-9_CPLRBF</v>
      </c>
      <c r="AB5" t="str">
        <f t="shared" si="4"/>
        <v>MuSIK_1E-9_CPLRBF</v>
      </c>
      <c r="AC5" s="25" t="str">
        <f t="shared" si="4"/>
        <v>St_1E-10_CPLRBF</v>
      </c>
      <c r="AD5" s="25" t="str">
        <f t="shared" si="4"/>
        <v>Mu_1E-10_CPLRBF</v>
      </c>
      <c r="AE5" s="25" t="str">
        <f t="shared" si="4"/>
        <v>SIK_1E-10_CPLRBF</v>
      </c>
      <c r="AF5" s="25" t="str">
        <f t="shared" si="4"/>
        <v>MuSIK_1E-10_CPLRBF</v>
      </c>
      <c r="AG5" t="str">
        <f t="shared" si="4"/>
        <v>St_1E-11_CPLRBF</v>
      </c>
      <c r="AH5" t="str">
        <f t="shared" si="4"/>
        <v>Mu_1E-11_CPLRBF</v>
      </c>
      <c r="AI5" t="str">
        <f t="shared" si="4"/>
        <v>SIK_1E-11_CPLRBF</v>
      </c>
      <c r="AJ5" t="str">
        <f t="shared" si="4"/>
        <v>MuSIK_1E-11_CPLRBF</v>
      </c>
      <c r="AK5" s="25" t="str">
        <f t="shared" si="4"/>
        <v>St_1E-12_CPLRBF</v>
      </c>
      <c r="AL5" s="25" t="str">
        <f t="shared" si="4"/>
        <v>Mu_1E-12_CPLRBF</v>
      </c>
      <c r="AM5" s="25" t="str">
        <f t="shared" si="4"/>
        <v>SIK_1E-12_CPLRBF</v>
      </c>
      <c r="AN5" s="25" t="str">
        <f t="shared" si="4"/>
        <v>MuSIK_1E-12_CPLRBF</v>
      </c>
      <c r="AO5" t="str">
        <f t="shared" si="4"/>
        <v>St_1E-13_CPLRBF</v>
      </c>
      <c r="AP5" t="str">
        <f t="shared" si="4"/>
        <v>Mu_1E-13_CPLRBF</v>
      </c>
      <c r="AQ5" t="str">
        <f t="shared" si="4"/>
        <v>SIK_1E-13_CPLRBF</v>
      </c>
      <c r="AR5" t="str">
        <f t="shared" si="4"/>
        <v>MuSIK_1E-13_CPLRBF</v>
      </c>
      <c r="AS5" s="25" t="str">
        <f t="shared" si="4"/>
        <v>St_RBF</v>
      </c>
      <c r="AT5" s="25" t="str">
        <f t="shared" si="4"/>
        <v>Mu_RBF</v>
      </c>
      <c r="AU5" s="25" t="str">
        <f t="shared" si="4"/>
        <v>SIK_RBF</v>
      </c>
      <c r="AV5" s="25" t="str">
        <f t="shared" si="4"/>
        <v>MuSIK_RBF</v>
      </c>
      <c r="AW5" s="25" t="str">
        <f t="shared" si="4"/>
        <v>St_LRBF</v>
      </c>
      <c r="AX5" s="25" t="str">
        <f t="shared" si="4"/>
        <v>Mu_LRBF</v>
      </c>
      <c r="AY5" s="25" t="str">
        <f t="shared" si="4"/>
        <v>SIK_LRBF</v>
      </c>
      <c r="AZ5" s="25" t="str">
        <f t="shared" si="4"/>
        <v>MuSIK_LRBF</v>
      </c>
      <c r="BA5" s="25" t="str">
        <f t="shared" si="4"/>
        <v>St_1E-6_CPLRBF</v>
      </c>
      <c r="BB5" s="25" t="str">
        <f t="shared" si="4"/>
        <v>Mu_1E-6_CPLRBF</v>
      </c>
      <c r="BC5" s="25" t="str">
        <f t="shared" si="4"/>
        <v>SIK_1E-6_CPLRBF</v>
      </c>
      <c r="BD5" s="25" t="str">
        <f t="shared" si="4"/>
        <v>MuSIK_1E-6_CPLRBF</v>
      </c>
      <c r="BE5" t="str">
        <f t="shared" si="4"/>
        <v>St_1E-7_CPLRBF</v>
      </c>
      <c r="BF5" t="str">
        <f t="shared" si="4"/>
        <v>Mu_1E-7_CPLRBF</v>
      </c>
      <c r="BG5" t="str">
        <f t="shared" si="4"/>
        <v>SIK_1E-7_CPLRBF</v>
      </c>
      <c r="BH5" t="str">
        <f t="shared" si="4"/>
        <v>MuSIK_1E-7_CPLRBF</v>
      </c>
      <c r="BI5" s="25" t="str">
        <f t="shared" si="4"/>
        <v>St_1E-8_CPLRBF</v>
      </c>
      <c r="BJ5" s="25" t="str">
        <f t="shared" si="4"/>
        <v>Mu_1E-8_CPLRBF</v>
      </c>
      <c r="BK5" s="25" t="str">
        <f t="shared" si="4"/>
        <v>SIK_1E-8_CPLRBF</v>
      </c>
      <c r="BL5" s="25" t="str">
        <f t="shared" si="4"/>
        <v>MuSIK_1E-8_CPLRBF</v>
      </c>
      <c r="BM5" t="str">
        <f t="shared" si="4"/>
        <v>St_1E-9_CPLRBF</v>
      </c>
      <c r="BN5" t="str">
        <f t="shared" si="4"/>
        <v>Mu_1E-9_CPLRBF</v>
      </c>
      <c r="BO5" t="str">
        <f t="shared" si="4"/>
        <v>SIK_1E-9_CPLRBF</v>
      </c>
      <c r="BP5" t="str">
        <f t="shared" si="4"/>
        <v>MuSIK_1E-9_CPLRBF</v>
      </c>
      <c r="BQ5" s="25" t="str">
        <f t="shared" si="4"/>
        <v>St_1E-10_CPLRBF</v>
      </c>
      <c r="BR5" s="25" t="str">
        <f t="shared" ref="BR5:EG5" si="5">BR4&amp;"_"&amp;BR3</f>
        <v>Mu_1E-10_CPLRBF</v>
      </c>
      <c r="BS5" s="25" t="str">
        <f t="shared" si="5"/>
        <v>SIK_1E-10_CPLRBF</v>
      </c>
      <c r="BT5" s="25" t="str">
        <f t="shared" si="5"/>
        <v>MuSIK_1E-10_CPLRBF</v>
      </c>
      <c r="BU5" t="str">
        <f t="shared" si="5"/>
        <v>St_1E-11_CPLRBF</v>
      </c>
      <c r="BV5" t="str">
        <f t="shared" si="5"/>
        <v>Mu_1E-11_CPLRBF</v>
      </c>
      <c r="BW5" t="str">
        <f t="shared" si="5"/>
        <v>SIK_1E-11_CPLRBF</v>
      </c>
      <c r="BX5" t="str">
        <f t="shared" si="5"/>
        <v>MuSIK_1E-11_CPLRBF</v>
      </c>
      <c r="BY5" s="25" t="str">
        <f t="shared" si="5"/>
        <v>St_1E-12_CPLRBF</v>
      </c>
      <c r="BZ5" s="25" t="str">
        <f t="shared" si="5"/>
        <v>Mu_1E-12_CPLRBF</v>
      </c>
      <c r="CA5" s="25" t="str">
        <f t="shared" si="5"/>
        <v>SIK_1E-12_CPLRBF</v>
      </c>
      <c r="CB5" s="25" t="str">
        <f t="shared" si="5"/>
        <v>MuSIK_1E-12_CPLRBF</v>
      </c>
      <c r="CC5" t="str">
        <f t="shared" si="5"/>
        <v>St_1E-13_CPLRBF</v>
      </c>
      <c r="CD5" t="str">
        <f t="shared" si="5"/>
        <v>Mu_1E-13_CPLRBF</v>
      </c>
      <c r="CE5" t="str">
        <f t="shared" si="5"/>
        <v>SIK_1E-13_CPLRBF</v>
      </c>
      <c r="CF5" t="str">
        <f t="shared" si="5"/>
        <v>MuSIK_1E-13_CPLRBF</v>
      </c>
      <c r="CG5" s="25" t="str">
        <f t="shared" si="5"/>
        <v>St_RBF</v>
      </c>
      <c r="CH5" s="25" t="str">
        <f t="shared" si="5"/>
        <v>Mu_RBF</v>
      </c>
      <c r="CI5" s="25" t="str">
        <f t="shared" si="5"/>
        <v>SIK_RBF</v>
      </c>
      <c r="CJ5" s="25" t="str">
        <f t="shared" si="5"/>
        <v>MuSIK_RBF</v>
      </c>
      <c r="CK5" s="25" t="str">
        <f t="shared" si="5"/>
        <v>St_LRBF</v>
      </c>
      <c r="CL5" s="25" t="str">
        <f t="shared" si="5"/>
        <v>Mu_LRBF</v>
      </c>
      <c r="CM5" s="25" t="str">
        <f t="shared" si="5"/>
        <v>SIK_LRBF</v>
      </c>
      <c r="CN5" s="25" t="str">
        <f t="shared" si="5"/>
        <v>MuSIK_LRBF</v>
      </c>
      <c r="CO5" s="25" t="str">
        <f t="shared" si="5"/>
        <v>St_1E-6_CPLRBF</v>
      </c>
      <c r="CP5" s="25" t="str">
        <f t="shared" si="5"/>
        <v>Mu_1E-6_CPLRBF</v>
      </c>
      <c r="CQ5" s="25" t="str">
        <f t="shared" si="5"/>
        <v>SIK_1E-6_CPLRBF</v>
      </c>
      <c r="CR5" s="25" t="str">
        <f t="shared" si="5"/>
        <v>MuSIK_1E-6_CPLRBF</v>
      </c>
      <c r="CS5" t="str">
        <f t="shared" si="5"/>
        <v>St_1E-7_CPLRBF</v>
      </c>
      <c r="CT5" t="str">
        <f t="shared" si="5"/>
        <v>Mu_1E-7_CPLRBF</v>
      </c>
      <c r="CU5" t="str">
        <f t="shared" si="5"/>
        <v>SIK_1E-7_CPLRBF</v>
      </c>
      <c r="CV5" t="str">
        <f t="shared" si="5"/>
        <v>MuSIK_1E-7_CPLRBF</v>
      </c>
      <c r="CW5" s="25" t="str">
        <f t="shared" si="5"/>
        <v>St_1E-8_CPLRBF</v>
      </c>
      <c r="CX5" s="25" t="str">
        <f t="shared" si="5"/>
        <v>Mu_1E-8_CPLRBF</v>
      </c>
      <c r="CY5" s="25" t="str">
        <f t="shared" si="5"/>
        <v>SIK_1E-8_CPLRBF</v>
      </c>
      <c r="CZ5" s="25" t="str">
        <f t="shared" si="5"/>
        <v>MuSIK_1E-8_CPLRBF</v>
      </c>
      <c r="DA5" t="str">
        <f t="shared" si="5"/>
        <v>St_1E-9_CPLRBF</v>
      </c>
      <c r="DB5" t="str">
        <f t="shared" si="5"/>
        <v>Mu_1E-9_CPLRBF</v>
      </c>
      <c r="DC5" t="str">
        <f t="shared" si="5"/>
        <v>SIK_1E-9_CPLRBF</v>
      </c>
      <c r="DD5" t="str">
        <f t="shared" si="5"/>
        <v>MuSIK_1E-9_CPLRBF</v>
      </c>
      <c r="DE5" s="25" t="str">
        <f t="shared" si="5"/>
        <v>St_1E-10_CPLRBF</v>
      </c>
      <c r="DF5" s="25" t="str">
        <f t="shared" si="5"/>
        <v>Mu_1E-10_CPLRBF</v>
      </c>
      <c r="DG5" s="25" t="str">
        <f t="shared" si="5"/>
        <v>SIK_1E-10_CPLRBF</v>
      </c>
      <c r="DH5" s="25" t="str">
        <f t="shared" si="5"/>
        <v>MuSIK_1E-10_CPLRBF</v>
      </c>
      <c r="DI5" t="str">
        <f t="shared" si="5"/>
        <v>St_1E-11_CPLRBF</v>
      </c>
      <c r="DJ5" t="str">
        <f t="shared" si="5"/>
        <v>Mu_1E-11_CPLRBF</v>
      </c>
      <c r="DK5" t="str">
        <f t="shared" si="5"/>
        <v>SIK_1E-11_CPLRBF</v>
      </c>
      <c r="DL5" t="str">
        <f t="shared" si="5"/>
        <v>MuSIK_1E-11_CPLRBF</v>
      </c>
      <c r="DM5" s="25" t="str">
        <f t="shared" si="5"/>
        <v>St_1E-12_CPLRBF</v>
      </c>
      <c r="DN5" s="25" t="str">
        <f t="shared" si="5"/>
        <v>Mu_1E-12_CPLRBF</v>
      </c>
      <c r="DO5" s="25" t="str">
        <f t="shared" si="5"/>
        <v>SIK_1E-12_CPLRBF</v>
      </c>
      <c r="DP5" s="25" t="str">
        <f t="shared" si="5"/>
        <v>MuSIK_1E-12_CPLRBF</v>
      </c>
      <c r="DQ5" t="str">
        <f t="shared" si="5"/>
        <v>St_1E-13_CPLRBF</v>
      </c>
      <c r="DR5" t="str">
        <f t="shared" si="5"/>
        <v>Mu_1E-13_CPLRBF</v>
      </c>
      <c r="DS5" t="str">
        <f t="shared" si="5"/>
        <v>SIK_1E-13_CPLRBF</v>
      </c>
      <c r="DT5" t="str">
        <f t="shared" si="5"/>
        <v>MuSIK_1E-13_CPLRBF</v>
      </c>
      <c r="DU5" s="25" t="str">
        <f t="shared" si="5"/>
        <v>St_RBF</v>
      </c>
      <c r="DV5" s="25" t="str">
        <f t="shared" si="5"/>
        <v>SIK_RBF</v>
      </c>
      <c r="DW5" s="25" t="str">
        <f t="shared" si="5"/>
        <v>St_LRBF</v>
      </c>
      <c r="DX5" s="25" t="str">
        <f t="shared" si="5"/>
        <v>SIK_LRBF</v>
      </c>
      <c r="DY5" s="25" t="str">
        <f t="shared" si="5"/>
        <v>St_1E-6_PLRBF</v>
      </c>
      <c r="DZ5" s="25" t="str">
        <f t="shared" si="5"/>
        <v>SIK_1E-6_PLRBF</v>
      </c>
      <c r="EA5" s="25" t="str">
        <f t="shared" si="5"/>
        <v>St_1E-6_CPLRBF</v>
      </c>
      <c r="EB5" s="25" t="str">
        <f t="shared" si="5"/>
        <v>SIK_1E-6_CPLRBF</v>
      </c>
      <c r="EC5" t="str">
        <f t="shared" si="5"/>
        <v>St_1E-7_PLRBF</v>
      </c>
      <c r="ED5" t="str">
        <f t="shared" si="5"/>
        <v>SIK_1E-7_PLRBF</v>
      </c>
      <c r="EE5" t="str">
        <f t="shared" si="5"/>
        <v>St_1E-7_CPLRBF</v>
      </c>
      <c r="EF5" t="str">
        <f t="shared" si="5"/>
        <v>SIK_1E-7_CPLRBF</v>
      </c>
      <c r="EG5" s="25" t="str">
        <f t="shared" si="5"/>
        <v>St_1E-8_PLRBF</v>
      </c>
      <c r="EH5" s="25" t="str">
        <f t="shared" ref="EH5:FD5" si="6">EH4&amp;"_"&amp;EH3</f>
        <v>SIK_1E-8_PLRBF</v>
      </c>
      <c r="EI5" s="25" t="str">
        <f t="shared" si="6"/>
        <v>St_1E-8_CPLRBF</v>
      </c>
      <c r="EJ5" s="25" t="str">
        <f t="shared" si="6"/>
        <v>SIK_1E-8_CPLRBF</v>
      </c>
      <c r="EK5" t="str">
        <f t="shared" si="6"/>
        <v>St_1E-9_PLRBF</v>
      </c>
      <c r="EL5" t="str">
        <f t="shared" si="6"/>
        <v>SIK_1E-9_PLRBF</v>
      </c>
      <c r="EM5" t="str">
        <f t="shared" si="6"/>
        <v>St_1E-9_CPLRBF</v>
      </c>
      <c r="EN5" t="str">
        <f t="shared" si="6"/>
        <v>SIK_1E-9_CPLRBF</v>
      </c>
      <c r="EO5" s="25" t="str">
        <f t="shared" si="6"/>
        <v>St_1E-10_PLRBF</v>
      </c>
      <c r="EP5" s="25" t="str">
        <f t="shared" si="6"/>
        <v>SIK_1E-10_PLRBF</v>
      </c>
      <c r="EQ5" s="25" t="str">
        <f t="shared" si="6"/>
        <v>St_1E-10_CPLRBF</v>
      </c>
      <c r="ER5" s="25" t="str">
        <f t="shared" si="6"/>
        <v>SIK_1E-10_CPLRBF</v>
      </c>
      <c r="ES5" t="str">
        <f t="shared" si="6"/>
        <v>St_1E-11_PLRBF</v>
      </c>
      <c r="ET5" t="str">
        <f t="shared" si="6"/>
        <v>SIK_1E-11_PLRBF</v>
      </c>
      <c r="EU5" t="str">
        <f t="shared" si="6"/>
        <v>St_1E-11_CPLRBF</v>
      </c>
      <c r="EV5" t="str">
        <f t="shared" si="6"/>
        <v>SIK_1E-11_CPLRBF</v>
      </c>
      <c r="EW5" s="25" t="str">
        <f t="shared" si="6"/>
        <v>St_1E-12_PLRBF</v>
      </c>
      <c r="EX5" s="25" t="str">
        <f t="shared" si="6"/>
        <v>SIK_1E-12_PLRBF</v>
      </c>
      <c r="EY5" s="25" t="str">
        <f t="shared" si="6"/>
        <v>St_1E-12_CPLRBF</v>
      </c>
      <c r="EZ5" s="25" t="str">
        <f t="shared" si="6"/>
        <v>SIK_1E-12_CPLRBF</v>
      </c>
      <c r="FA5" t="str">
        <f t="shared" si="6"/>
        <v>St_1E-13_PLRBF</v>
      </c>
      <c r="FB5" t="str">
        <f t="shared" si="6"/>
        <v>SIK_1E-13_PLRBF</v>
      </c>
      <c r="FC5" t="str">
        <f t="shared" si="6"/>
        <v>St_1E-13_CPLRBF</v>
      </c>
      <c r="FD5" t="str">
        <f t="shared" si="6"/>
        <v>SIK_1E-13_CPLRBF</v>
      </c>
    </row>
    <row r="6" spans="1:160" s="4" customFormat="1" ht="33.6" customHeight="1" x14ac:dyDescent="0.45">
      <c r="D6" s="5" t="s">
        <v>5</v>
      </c>
      <c r="E6" s="6">
        <f t="shared" ref="E6:BP6" si="7">MIN(E12:E119)</f>
        <v>6.5954877392915304E-9</v>
      </c>
      <c r="F6" s="6">
        <f t="shared" si="7"/>
        <v>6.1714150317859803E-9</v>
      </c>
      <c r="G6" s="6">
        <f t="shared" si="7"/>
        <v>0</v>
      </c>
      <c r="H6" s="6">
        <f t="shared" si="7"/>
        <v>0</v>
      </c>
      <c r="I6" s="6">
        <f t="shared" si="7"/>
        <v>2.2773958558430802E-6</v>
      </c>
      <c r="J6" s="6">
        <f t="shared" si="7"/>
        <v>1.92608924509674E-6</v>
      </c>
      <c r="K6" s="6">
        <f t="shared" si="7"/>
        <v>0</v>
      </c>
      <c r="L6" s="6">
        <f t="shared" si="7"/>
        <v>0</v>
      </c>
      <c r="M6" s="6">
        <f t="shared" si="7"/>
        <v>9.3465820805160899E-8</v>
      </c>
      <c r="N6" s="6">
        <f t="shared" si="7"/>
        <v>5.4496433254946901E-8</v>
      </c>
      <c r="O6" s="6">
        <f t="shared" si="7"/>
        <v>0</v>
      </c>
      <c r="P6" s="6">
        <f t="shared" si="7"/>
        <v>0</v>
      </c>
      <c r="Q6" s="6">
        <f t="shared" si="7"/>
        <v>3.0008950435700399E-8</v>
      </c>
      <c r="R6" s="6">
        <f t="shared" si="7"/>
        <v>1.6466741914467101E-8</v>
      </c>
      <c r="S6" s="6">
        <f t="shared" si="7"/>
        <v>0</v>
      </c>
      <c r="T6" s="6">
        <f t="shared" si="7"/>
        <v>0</v>
      </c>
      <c r="U6" s="6">
        <f t="shared" si="7"/>
        <v>3.04925187877281E-8</v>
      </c>
      <c r="V6" s="6">
        <f t="shared" si="7"/>
        <v>5.2449571352752896E-9</v>
      </c>
      <c r="W6" s="6">
        <f t="shared" si="7"/>
        <v>0</v>
      </c>
      <c r="X6" s="6">
        <f t="shared" si="7"/>
        <v>0</v>
      </c>
      <c r="Y6" s="6">
        <f t="shared" si="7"/>
        <v>9.6408646121925998E-8</v>
      </c>
      <c r="Z6" s="6">
        <f t="shared" si="7"/>
        <v>2.9916126798035199E-9</v>
      </c>
      <c r="AA6" s="6">
        <f t="shared" si="7"/>
        <v>0</v>
      </c>
      <c r="AB6" s="6">
        <f t="shared" si="7"/>
        <v>0</v>
      </c>
      <c r="AC6" s="6">
        <f t="shared" si="7"/>
        <v>4.7628684052280997E-7</v>
      </c>
      <c r="AD6" s="6">
        <f t="shared" si="7"/>
        <v>7.6221569056400507E-9</v>
      </c>
      <c r="AE6" s="6">
        <f t="shared" si="7"/>
        <v>0</v>
      </c>
      <c r="AF6" s="6">
        <f t="shared" si="7"/>
        <v>0</v>
      </c>
      <c r="AG6" s="6">
        <f t="shared" si="7"/>
        <v>2.18182457378813E-6</v>
      </c>
      <c r="AH6" s="6">
        <f t="shared" si="7"/>
        <v>3.3707214686096198E-8</v>
      </c>
      <c r="AI6" s="6">
        <f t="shared" si="7"/>
        <v>0</v>
      </c>
      <c r="AJ6" s="6">
        <f t="shared" si="7"/>
        <v>0</v>
      </c>
      <c r="AK6" s="6">
        <f t="shared" si="7"/>
        <v>2.1438810007268199E-6</v>
      </c>
      <c r="AL6" s="6">
        <f t="shared" si="7"/>
        <v>9.0436860555875906E-8</v>
      </c>
      <c r="AM6" s="6">
        <f t="shared" si="7"/>
        <v>0</v>
      </c>
      <c r="AN6" s="6">
        <f t="shared" si="7"/>
        <v>0</v>
      </c>
      <c r="AO6" s="6">
        <f t="shared" si="7"/>
        <v>2.2275043776026601E-6</v>
      </c>
      <c r="AP6" s="6">
        <f t="shared" si="7"/>
        <v>1.8855349276369901E-7</v>
      </c>
      <c r="AQ6" s="6">
        <f t="shared" si="7"/>
        <v>0</v>
      </c>
      <c r="AR6" s="6">
        <f t="shared" si="7"/>
        <v>0</v>
      </c>
      <c r="AS6" s="6">
        <f t="shared" si="7"/>
        <v>2.9604949466670799E-9</v>
      </c>
      <c r="AT6" s="6">
        <f t="shared" si="7"/>
        <v>2.89883424297153E-9</v>
      </c>
      <c r="AU6" s="6">
        <f t="shared" si="7"/>
        <v>0</v>
      </c>
      <c r="AV6" s="6">
        <f t="shared" si="7"/>
        <v>0</v>
      </c>
      <c r="AW6" s="6">
        <f t="shared" si="7"/>
        <v>1.11152449897194E-6</v>
      </c>
      <c r="AX6" s="6">
        <f t="shared" si="7"/>
        <v>1.0739363823924601E-6</v>
      </c>
      <c r="AY6" s="6">
        <f t="shared" si="7"/>
        <v>0</v>
      </c>
      <c r="AZ6" s="6">
        <f t="shared" si="7"/>
        <v>0</v>
      </c>
      <c r="BA6" s="6">
        <f t="shared" si="7"/>
        <v>2.2336550637561199E-8</v>
      </c>
      <c r="BB6" s="6">
        <f t="shared" si="7"/>
        <v>1.6746052674453101E-8</v>
      </c>
      <c r="BC6" s="6">
        <f t="shared" si="7"/>
        <v>0</v>
      </c>
      <c r="BD6" s="6">
        <f t="shared" si="7"/>
        <v>0</v>
      </c>
      <c r="BE6" s="6">
        <f t="shared" si="7"/>
        <v>6.6503109115805698E-9</v>
      </c>
      <c r="BF6" s="6">
        <f t="shared" si="7"/>
        <v>4.9335490025178103E-9</v>
      </c>
      <c r="BG6" s="6">
        <f t="shared" si="7"/>
        <v>0</v>
      </c>
      <c r="BH6" s="6">
        <f t="shared" si="7"/>
        <v>0</v>
      </c>
      <c r="BI6" s="6">
        <f t="shared" si="7"/>
        <v>5.9119291905809101E-9</v>
      </c>
      <c r="BJ6" s="6">
        <f t="shared" si="7"/>
        <v>1.4890080752182101E-9</v>
      </c>
      <c r="BK6" s="6">
        <f t="shared" si="7"/>
        <v>0</v>
      </c>
      <c r="BL6" s="6">
        <f t="shared" si="7"/>
        <v>0</v>
      </c>
      <c r="BM6" s="6">
        <f t="shared" si="7"/>
        <v>2.02320167071634E-8</v>
      </c>
      <c r="BN6" s="6">
        <f t="shared" si="7"/>
        <v>8.1445200089679203E-10</v>
      </c>
      <c r="BO6" s="6">
        <f t="shared" si="7"/>
        <v>0</v>
      </c>
      <c r="BP6" s="6">
        <f t="shared" si="7"/>
        <v>0</v>
      </c>
      <c r="BQ6" s="6">
        <f t="shared" ref="BQ6:EB6" si="8">MIN(BQ12:BQ119)</f>
        <v>1.4683183026411601E-7</v>
      </c>
      <c r="BR6" s="6">
        <f t="shared" si="8"/>
        <v>1.22746078631062E-9</v>
      </c>
      <c r="BS6" s="6">
        <f t="shared" si="8"/>
        <v>0</v>
      </c>
      <c r="BT6" s="6">
        <f t="shared" si="8"/>
        <v>0</v>
      </c>
      <c r="BU6" s="6">
        <f t="shared" si="8"/>
        <v>5.7118711008204305E-7</v>
      </c>
      <c r="BV6" s="6">
        <f t="shared" si="8"/>
        <v>7.0487580467087796E-9</v>
      </c>
      <c r="BW6" s="6">
        <f t="shared" si="8"/>
        <v>0</v>
      </c>
      <c r="BX6" s="6">
        <f t="shared" si="8"/>
        <v>0</v>
      </c>
      <c r="BY6" s="6">
        <f t="shared" si="8"/>
        <v>1.0583241692137801E-6</v>
      </c>
      <c r="BZ6" s="6">
        <f t="shared" si="8"/>
        <v>2.2034692200458999E-8</v>
      </c>
      <c r="CA6" s="6">
        <f t="shared" si="8"/>
        <v>0</v>
      </c>
      <c r="CB6" s="6">
        <f t="shared" si="8"/>
        <v>0</v>
      </c>
      <c r="CC6" s="6">
        <f t="shared" si="8"/>
        <v>1.0769330483695499E-6</v>
      </c>
      <c r="CD6" s="6">
        <f t="shared" si="8"/>
        <v>4.8887084428512598E-8</v>
      </c>
      <c r="CE6" s="6">
        <f t="shared" si="8"/>
        <v>0</v>
      </c>
      <c r="CF6" s="6">
        <f t="shared" si="8"/>
        <v>0</v>
      </c>
      <c r="CG6" s="6">
        <f t="shared" si="8"/>
        <v>1.2877100000000001E-2</v>
      </c>
      <c r="CH6" s="6">
        <f t="shared" si="8"/>
        <v>1.29785E-2</v>
      </c>
      <c r="CI6" s="6">
        <f t="shared" si="8"/>
        <v>0</v>
      </c>
      <c r="CJ6" s="6">
        <f t="shared" si="8"/>
        <v>0</v>
      </c>
      <c r="CK6" s="6">
        <f t="shared" si="8"/>
        <v>3.6287100000000003E-2</v>
      </c>
      <c r="CL6" s="6">
        <f t="shared" si="8"/>
        <v>3.5153999999999998E-2</v>
      </c>
      <c r="CM6" s="6">
        <f t="shared" si="8"/>
        <v>0</v>
      </c>
      <c r="CN6" s="6">
        <f t="shared" si="8"/>
        <v>0</v>
      </c>
      <c r="CO6" s="6">
        <f t="shared" si="8"/>
        <v>4.6539299999999999E-2</v>
      </c>
      <c r="CP6" s="6">
        <f t="shared" si="8"/>
        <v>4.5853199999999997E-2</v>
      </c>
      <c r="CQ6" s="6">
        <f t="shared" si="8"/>
        <v>0</v>
      </c>
      <c r="CR6" s="6">
        <f t="shared" si="8"/>
        <v>0</v>
      </c>
      <c r="CS6" s="6">
        <f t="shared" si="8"/>
        <v>4.9739100000000001E-2</v>
      </c>
      <c r="CT6" s="6">
        <f t="shared" si="8"/>
        <v>4.8515999999999997E-2</v>
      </c>
      <c r="CU6" s="6">
        <f t="shared" si="8"/>
        <v>0</v>
      </c>
      <c r="CV6" s="6">
        <f t="shared" si="8"/>
        <v>0</v>
      </c>
      <c r="CW6" s="6">
        <f t="shared" si="8"/>
        <v>5.0887700000000001E-2</v>
      </c>
      <c r="CX6" s="6">
        <f t="shared" si="8"/>
        <v>4.8752700000000003E-2</v>
      </c>
      <c r="CY6" s="6">
        <f t="shared" si="8"/>
        <v>0</v>
      </c>
      <c r="CZ6" s="6">
        <f t="shared" si="8"/>
        <v>0</v>
      </c>
      <c r="DA6" s="6">
        <f t="shared" si="8"/>
        <v>4.1562700000000001E-2</v>
      </c>
      <c r="DB6" s="6">
        <f t="shared" si="8"/>
        <v>3.91448E-2</v>
      </c>
      <c r="DC6" s="6">
        <f t="shared" si="8"/>
        <v>0</v>
      </c>
      <c r="DD6" s="6">
        <f t="shared" si="8"/>
        <v>0</v>
      </c>
      <c r="DE6" s="6">
        <f t="shared" si="8"/>
        <v>4.9747100000000002E-2</v>
      </c>
      <c r="DF6" s="6">
        <f t="shared" si="8"/>
        <v>4.7022799999999997E-2</v>
      </c>
      <c r="DG6" s="6">
        <f t="shared" si="8"/>
        <v>0</v>
      </c>
      <c r="DH6" s="6">
        <f t="shared" si="8"/>
        <v>0</v>
      </c>
      <c r="DI6" s="6">
        <f t="shared" si="8"/>
        <v>5.20727E-2</v>
      </c>
      <c r="DJ6" s="6">
        <f t="shared" si="8"/>
        <v>5.1323800000000003E-2</v>
      </c>
      <c r="DK6" s="6">
        <f t="shared" si="8"/>
        <v>0</v>
      </c>
      <c r="DL6" s="6">
        <f t="shared" si="8"/>
        <v>0</v>
      </c>
      <c r="DM6" s="6">
        <f t="shared" si="8"/>
        <v>5.4892900000000001E-2</v>
      </c>
      <c r="DN6" s="6">
        <f t="shared" si="8"/>
        <v>5.13505E-2</v>
      </c>
      <c r="DO6" s="6">
        <f t="shared" si="8"/>
        <v>0</v>
      </c>
      <c r="DP6" s="6">
        <f t="shared" si="8"/>
        <v>0</v>
      </c>
      <c r="DQ6" s="6">
        <f t="shared" si="8"/>
        <v>4.5275599999999999E-2</v>
      </c>
      <c r="DR6" s="6">
        <f t="shared" si="8"/>
        <v>4.2597799999999998E-2</v>
      </c>
      <c r="DS6" s="6">
        <f t="shared" si="8"/>
        <v>0</v>
      </c>
      <c r="DT6" s="6">
        <f t="shared" si="8"/>
        <v>0</v>
      </c>
      <c r="DU6" s="6">
        <f t="shared" si="8"/>
        <v>5.25886989075478</v>
      </c>
      <c r="DV6" s="6">
        <f t="shared" si="8"/>
        <v>0</v>
      </c>
      <c r="DW6" s="6">
        <f t="shared" si="8"/>
        <v>1.00000986727244</v>
      </c>
      <c r="DX6" s="6">
        <f t="shared" si="8"/>
        <v>0</v>
      </c>
      <c r="DY6" s="6">
        <f t="shared" si="8"/>
        <v>1.0000098672723601</v>
      </c>
      <c r="DZ6" s="6">
        <f t="shared" si="8"/>
        <v>0</v>
      </c>
      <c r="EA6" s="6">
        <f t="shared" si="8"/>
        <v>1.00000493362401</v>
      </c>
      <c r="EB6" s="6">
        <f t="shared" si="8"/>
        <v>0</v>
      </c>
      <c r="EC6" s="6">
        <f t="shared" ref="EC6:FD6" si="9">MIN(EC12:EC119)</f>
        <v>1.00000986727243</v>
      </c>
      <c r="ED6" s="6">
        <f t="shared" si="9"/>
        <v>0</v>
      </c>
      <c r="EE6" s="6">
        <f t="shared" si="9"/>
        <v>1.00000493362405</v>
      </c>
      <c r="EF6" s="6">
        <f t="shared" si="9"/>
        <v>0</v>
      </c>
      <c r="EG6" s="6">
        <f t="shared" si="9"/>
        <v>1.00000986727244</v>
      </c>
      <c r="EH6" s="6">
        <f t="shared" si="9"/>
        <v>0</v>
      </c>
      <c r="EI6" s="6">
        <f t="shared" si="9"/>
        <v>1.00000493362405</v>
      </c>
      <c r="EJ6" s="6">
        <f t="shared" si="9"/>
        <v>0</v>
      </c>
      <c r="EK6" s="6">
        <f t="shared" si="9"/>
        <v>1.00000986727244</v>
      </c>
      <c r="EL6" s="6">
        <f t="shared" si="9"/>
        <v>0</v>
      </c>
      <c r="EM6" s="6">
        <f t="shared" si="9"/>
        <v>1.00000493362405</v>
      </c>
      <c r="EN6" s="6">
        <f t="shared" si="9"/>
        <v>0</v>
      </c>
      <c r="EO6" s="6">
        <f t="shared" si="9"/>
        <v>1.00000986727244</v>
      </c>
      <c r="EP6" s="6">
        <f t="shared" si="9"/>
        <v>0</v>
      </c>
      <c r="EQ6" s="6">
        <f t="shared" si="9"/>
        <v>1.00000493362405</v>
      </c>
      <c r="ER6" s="6">
        <f t="shared" si="9"/>
        <v>0</v>
      </c>
      <c r="ES6" s="6">
        <f t="shared" si="9"/>
        <v>1.00000986727244</v>
      </c>
      <c r="ET6" s="6">
        <f t="shared" si="9"/>
        <v>0</v>
      </c>
      <c r="EU6" s="6">
        <f t="shared" si="9"/>
        <v>1.00000493362405</v>
      </c>
      <c r="EV6" s="6">
        <f t="shared" si="9"/>
        <v>0</v>
      </c>
      <c r="EW6" s="6">
        <f t="shared" si="9"/>
        <v>1.00000986727244</v>
      </c>
      <c r="EX6" s="6">
        <f t="shared" si="9"/>
        <v>0</v>
      </c>
      <c r="EY6" s="6">
        <f t="shared" si="9"/>
        <v>1.00000493362405</v>
      </c>
      <c r="EZ6" s="6">
        <f t="shared" si="9"/>
        <v>0</v>
      </c>
      <c r="FA6" s="6">
        <f t="shared" si="9"/>
        <v>1.00000986727244</v>
      </c>
      <c r="FB6" s="6">
        <f t="shared" si="9"/>
        <v>0</v>
      </c>
      <c r="FC6" s="6">
        <f t="shared" si="9"/>
        <v>1.00000493362405</v>
      </c>
      <c r="FD6" s="6">
        <f t="shared" si="9"/>
        <v>0</v>
      </c>
    </row>
    <row r="7" spans="1:160" s="4" customFormat="1" ht="33.6" customHeight="1" x14ac:dyDescent="0.45">
      <c r="D7" s="35" t="s">
        <v>12</v>
      </c>
      <c r="E7" s="6">
        <f t="shared" ref="E7:BP7" si="10">MAX(E12:E119)</f>
        <v>131071.94088018</v>
      </c>
      <c r="F7" s="6">
        <f t="shared" si="10"/>
        <v>878118995328</v>
      </c>
      <c r="G7" s="6">
        <f t="shared" si="10"/>
        <v>0</v>
      </c>
      <c r="H7" s="6">
        <f t="shared" si="10"/>
        <v>0</v>
      </c>
      <c r="I7" s="6">
        <f t="shared" si="10"/>
        <v>7723258.2061119201</v>
      </c>
      <c r="J7" s="6">
        <f t="shared" si="10"/>
        <v>2.7358787652987699E+17</v>
      </c>
      <c r="K7" s="6">
        <f t="shared" si="10"/>
        <v>0</v>
      </c>
      <c r="L7" s="6">
        <f t="shared" si="10"/>
        <v>0</v>
      </c>
      <c r="M7" s="6">
        <f t="shared" si="10"/>
        <v>0.351420444562487</v>
      </c>
      <c r="N7" s="6">
        <f t="shared" si="10"/>
        <v>0.351420444562487</v>
      </c>
      <c r="O7" s="6">
        <f t="shared" si="10"/>
        <v>0</v>
      </c>
      <c r="P7" s="6">
        <f t="shared" si="10"/>
        <v>0</v>
      </c>
      <c r="Q7" s="6">
        <f t="shared" si="10"/>
        <v>0.351420444562422</v>
      </c>
      <c r="R7" s="6">
        <f t="shared" si="10"/>
        <v>0.351420444562422</v>
      </c>
      <c r="S7" s="6">
        <f t="shared" si="10"/>
        <v>0</v>
      </c>
      <c r="T7" s="6">
        <f t="shared" si="10"/>
        <v>0</v>
      </c>
      <c r="U7" s="6">
        <f t="shared" si="10"/>
        <v>0.351420444562416</v>
      </c>
      <c r="V7" s="6">
        <f t="shared" si="10"/>
        <v>0.351420444562416</v>
      </c>
      <c r="W7" s="6">
        <f t="shared" si="10"/>
        <v>0</v>
      </c>
      <c r="X7" s="6">
        <f t="shared" si="10"/>
        <v>0</v>
      </c>
      <c r="Y7" s="6">
        <f t="shared" si="10"/>
        <v>0.351420444562415</v>
      </c>
      <c r="Z7" s="6">
        <f t="shared" si="10"/>
        <v>0.351420444562415</v>
      </c>
      <c r="AA7" s="6">
        <f t="shared" si="10"/>
        <v>0</v>
      </c>
      <c r="AB7" s="6">
        <f t="shared" si="10"/>
        <v>0</v>
      </c>
      <c r="AC7" s="6">
        <f t="shared" si="10"/>
        <v>0.351420444562415</v>
      </c>
      <c r="AD7" s="6">
        <f t="shared" si="10"/>
        <v>0.351420444562415</v>
      </c>
      <c r="AE7" s="6">
        <f t="shared" si="10"/>
        <v>0</v>
      </c>
      <c r="AF7" s="6">
        <f t="shared" si="10"/>
        <v>0</v>
      </c>
      <c r="AG7" s="6">
        <f t="shared" si="10"/>
        <v>0.351420444562415</v>
      </c>
      <c r="AH7" s="6">
        <f t="shared" si="10"/>
        <v>0.351420444562415</v>
      </c>
      <c r="AI7" s="6">
        <f t="shared" si="10"/>
        <v>0</v>
      </c>
      <c r="AJ7" s="6">
        <f t="shared" si="10"/>
        <v>0</v>
      </c>
      <c r="AK7" s="6">
        <f t="shared" si="10"/>
        <v>0.351420444562415</v>
      </c>
      <c r="AL7" s="6">
        <f t="shared" si="10"/>
        <v>0.351420444562415</v>
      </c>
      <c r="AM7" s="6">
        <f t="shared" si="10"/>
        <v>0</v>
      </c>
      <c r="AN7" s="6">
        <f t="shared" si="10"/>
        <v>0</v>
      </c>
      <c r="AO7" s="6">
        <f t="shared" si="10"/>
        <v>0.37440886515720101</v>
      </c>
      <c r="AP7" s="6">
        <f t="shared" si="10"/>
        <v>0.351420444562415</v>
      </c>
      <c r="AQ7" s="6">
        <f t="shared" si="10"/>
        <v>0</v>
      </c>
      <c r="AR7" s="6">
        <f t="shared" si="10"/>
        <v>0</v>
      </c>
      <c r="AS7" s="6">
        <f t="shared" si="10"/>
        <v>41519.021627721202</v>
      </c>
      <c r="AT7" s="6">
        <f t="shared" si="10"/>
        <v>210775942922.60599</v>
      </c>
      <c r="AU7" s="6">
        <f t="shared" si="10"/>
        <v>0</v>
      </c>
      <c r="AV7" s="6">
        <f t="shared" si="10"/>
        <v>0</v>
      </c>
      <c r="AW7" s="6">
        <f t="shared" si="10"/>
        <v>1617458.81913441</v>
      </c>
      <c r="AX7" s="6">
        <f t="shared" si="10"/>
        <v>7.0466136236391104E+16</v>
      </c>
      <c r="AY7" s="6">
        <f t="shared" si="10"/>
        <v>0</v>
      </c>
      <c r="AZ7" s="6">
        <f t="shared" si="10"/>
        <v>0</v>
      </c>
      <c r="BA7" s="6">
        <f t="shared" si="10"/>
        <v>0.21907254142656099</v>
      </c>
      <c r="BB7" s="6">
        <f t="shared" si="10"/>
        <v>0.21907254142656099</v>
      </c>
      <c r="BC7" s="6">
        <f t="shared" si="10"/>
        <v>0</v>
      </c>
      <c r="BD7" s="6">
        <f t="shared" si="10"/>
        <v>0</v>
      </c>
      <c r="BE7" s="6">
        <f t="shared" si="10"/>
        <v>0.21907254142499999</v>
      </c>
      <c r="BF7" s="6">
        <f t="shared" si="10"/>
        <v>0.21907254142499999</v>
      </c>
      <c r="BG7" s="6">
        <f t="shared" si="10"/>
        <v>0</v>
      </c>
      <c r="BH7" s="6">
        <f t="shared" si="10"/>
        <v>0</v>
      </c>
      <c r="BI7" s="6">
        <f t="shared" si="10"/>
        <v>0.219072541424843</v>
      </c>
      <c r="BJ7" s="6">
        <f t="shared" si="10"/>
        <v>0.219072541424843</v>
      </c>
      <c r="BK7" s="6">
        <f t="shared" si="10"/>
        <v>0</v>
      </c>
      <c r="BL7" s="6">
        <f t="shared" si="10"/>
        <v>0</v>
      </c>
      <c r="BM7" s="6">
        <f t="shared" si="10"/>
        <v>0.21907254142482799</v>
      </c>
      <c r="BN7" s="6">
        <f t="shared" si="10"/>
        <v>0.21907254142482799</v>
      </c>
      <c r="BO7" s="6">
        <f t="shared" si="10"/>
        <v>0</v>
      </c>
      <c r="BP7" s="6">
        <f t="shared" si="10"/>
        <v>0</v>
      </c>
      <c r="BQ7" s="6">
        <f t="shared" ref="BQ7:EB7" si="11">MAX(BQ12:BQ119)</f>
        <v>0.21907254142482599</v>
      </c>
      <c r="BR7" s="6">
        <f t="shared" si="11"/>
        <v>0.21907254142482599</v>
      </c>
      <c r="BS7" s="6">
        <f t="shared" si="11"/>
        <v>0</v>
      </c>
      <c r="BT7" s="6">
        <f t="shared" si="11"/>
        <v>0</v>
      </c>
      <c r="BU7" s="6">
        <f t="shared" si="11"/>
        <v>0.21907254142482599</v>
      </c>
      <c r="BV7" s="6">
        <f t="shared" si="11"/>
        <v>0.21907254142482599</v>
      </c>
      <c r="BW7" s="6">
        <f t="shared" si="11"/>
        <v>0</v>
      </c>
      <c r="BX7" s="6">
        <f t="shared" si="11"/>
        <v>0</v>
      </c>
      <c r="BY7" s="6">
        <f t="shared" si="11"/>
        <v>0.21907254142482599</v>
      </c>
      <c r="BZ7" s="6">
        <f t="shared" si="11"/>
        <v>0.21907254142482599</v>
      </c>
      <c r="CA7" s="6">
        <f t="shared" si="11"/>
        <v>0</v>
      </c>
      <c r="CB7" s="6">
        <f t="shared" si="11"/>
        <v>0</v>
      </c>
      <c r="CC7" s="6">
        <f t="shared" si="11"/>
        <v>0.21907254142482599</v>
      </c>
      <c r="CD7" s="6">
        <f t="shared" si="11"/>
        <v>0.21907254142482599</v>
      </c>
      <c r="CE7" s="6">
        <f t="shared" si="11"/>
        <v>0</v>
      </c>
      <c r="CF7" s="6">
        <f t="shared" si="11"/>
        <v>0</v>
      </c>
      <c r="CG7" s="6">
        <f t="shared" si="11"/>
        <v>5.1858418000000004</v>
      </c>
      <c r="CH7" s="6">
        <f t="shared" si="11"/>
        <v>6.4281601999999998</v>
      </c>
      <c r="CI7" s="6">
        <f t="shared" si="11"/>
        <v>0</v>
      </c>
      <c r="CJ7" s="6">
        <f t="shared" si="11"/>
        <v>0</v>
      </c>
      <c r="CK7" s="6">
        <f t="shared" si="11"/>
        <v>11.1433231</v>
      </c>
      <c r="CL7" s="6">
        <f t="shared" si="11"/>
        <v>11.2451284</v>
      </c>
      <c r="CM7" s="6">
        <f t="shared" si="11"/>
        <v>0</v>
      </c>
      <c r="CN7" s="6">
        <f t="shared" si="11"/>
        <v>0</v>
      </c>
      <c r="CO7" s="6">
        <f t="shared" si="11"/>
        <v>6.7587387999999997</v>
      </c>
      <c r="CP7" s="6">
        <f t="shared" si="11"/>
        <v>7.4286785000000002</v>
      </c>
      <c r="CQ7" s="6">
        <f t="shared" si="11"/>
        <v>0</v>
      </c>
      <c r="CR7" s="6">
        <f t="shared" si="11"/>
        <v>0</v>
      </c>
      <c r="CS7" s="6">
        <f t="shared" si="11"/>
        <v>7.9131701999999997</v>
      </c>
      <c r="CT7" s="6">
        <f t="shared" si="11"/>
        <v>8.1512346000000004</v>
      </c>
      <c r="CU7" s="6">
        <f t="shared" si="11"/>
        <v>0</v>
      </c>
      <c r="CV7" s="6">
        <f t="shared" si="11"/>
        <v>0</v>
      </c>
      <c r="CW7" s="6">
        <f t="shared" si="11"/>
        <v>7.3943135</v>
      </c>
      <c r="CX7" s="6">
        <f t="shared" si="11"/>
        <v>7.7591143999999996</v>
      </c>
      <c r="CY7" s="6">
        <f t="shared" si="11"/>
        <v>0</v>
      </c>
      <c r="CZ7" s="6">
        <f t="shared" si="11"/>
        <v>0</v>
      </c>
      <c r="DA7" s="6">
        <f t="shared" si="11"/>
        <v>7.4493916000000002</v>
      </c>
      <c r="DB7" s="6">
        <f t="shared" si="11"/>
        <v>6.2687011000000004</v>
      </c>
      <c r="DC7" s="6">
        <f t="shared" si="11"/>
        <v>0</v>
      </c>
      <c r="DD7" s="6">
        <f t="shared" si="11"/>
        <v>0</v>
      </c>
      <c r="DE7" s="6">
        <f t="shared" si="11"/>
        <v>10.7548274</v>
      </c>
      <c r="DF7" s="6">
        <f t="shared" si="11"/>
        <v>7.6816388</v>
      </c>
      <c r="DG7" s="6">
        <f t="shared" si="11"/>
        <v>0</v>
      </c>
      <c r="DH7" s="6">
        <f t="shared" si="11"/>
        <v>0</v>
      </c>
      <c r="DI7" s="6">
        <f t="shared" si="11"/>
        <v>8.3588647999999992</v>
      </c>
      <c r="DJ7" s="6">
        <f t="shared" si="11"/>
        <v>8.3066563999999996</v>
      </c>
      <c r="DK7" s="6">
        <f t="shared" si="11"/>
        <v>0</v>
      </c>
      <c r="DL7" s="6">
        <f t="shared" si="11"/>
        <v>0</v>
      </c>
      <c r="DM7" s="6">
        <f t="shared" si="11"/>
        <v>8.5380494000000002</v>
      </c>
      <c r="DN7" s="6">
        <f t="shared" si="11"/>
        <v>8.4917373999999999</v>
      </c>
      <c r="DO7" s="6">
        <f t="shared" si="11"/>
        <v>0</v>
      </c>
      <c r="DP7" s="6">
        <f t="shared" si="11"/>
        <v>0</v>
      </c>
      <c r="DQ7" s="6">
        <f t="shared" si="11"/>
        <v>11.123003199999999</v>
      </c>
      <c r="DR7" s="6">
        <f t="shared" si="11"/>
        <v>9.5580154999999998</v>
      </c>
      <c r="DS7" s="6">
        <f t="shared" si="11"/>
        <v>0</v>
      </c>
      <c r="DT7" s="6">
        <f t="shared" si="11"/>
        <v>0</v>
      </c>
      <c r="DU7" s="6">
        <f t="shared" si="11"/>
        <v>1.2525741456680801E+24</v>
      </c>
      <c r="DV7" s="6">
        <f t="shared" si="11"/>
        <v>0</v>
      </c>
      <c r="DW7" s="6">
        <f t="shared" si="11"/>
        <v>5.6286161260427105E+21</v>
      </c>
      <c r="DX7" s="6">
        <f t="shared" si="11"/>
        <v>0</v>
      </c>
      <c r="DY7" s="6">
        <f t="shared" si="11"/>
        <v>10090138605.3472</v>
      </c>
      <c r="DZ7" s="6">
        <f t="shared" si="11"/>
        <v>0</v>
      </c>
      <c r="EA7" s="6">
        <f t="shared" si="11"/>
        <v>100449.56994376901</v>
      </c>
      <c r="EB7" s="6">
        <f t="shared" si="11"/>
        <v>0</v>
      </c>
      <c r="EC7" s="6">
        <f t="shared" ref="EC7:FD7" si="12">MAX(EC12:EC119)</f>
        <v>100904149760.552</v>
      </c>
      <c r="ED7" s="6">
        <f t="shared" si="12"/>
        <v>0</v>
      </c>
      <c r="EE7" s="6">
        <f t="shared" si="12"/>
        <v>317650.04269288603</v>
      </c>
      <c r="EF7" s="6">
        <f t="shared" si="12"/>
        <v>0</v>
      </c>
      <c r="EG7" s="6">
        <f t="shared" si="12"/>
        <v>1009278403368.83</v>
      </c>
      <c r="EH7" s="6">
        <f t="shared" si="12"/>
        <v>0</v>
      </c>
      <c r="EI7" s="6">
        <f t="shared" si="12"/>
        <v>1004515.68852906</v>
      </c>
      <c r="EJ7" s="6">
        <f t="shared" si="12"/>
        <v>0</v>
      </c>
      <c r="EK7" s="6">
        <f t="shared" si="12"/>
        <v>10118988929459.199</v>
      </c>
      <c r="EL7" s="6">
        <f t="shared" si="12"/>
        <v>0</v>
      </c>
      <c r="EM7" s="6">
        <f t="shared" si="12"/>
        <v>3177197.5183258099</v>
      </c>
      <c r="EN7" s="6">
        <f t="shared" si="12"/>
        <v>0</v>
      </c>
      <c r="EO7" s="6">
        <f t="shared" si="12"/>
        <v>103246783905879</v>
      </c>
      <c r="EP7" s="6">
        <f t="shared" si="12"/>
        <v>0</v>
      </c>
      <c r="EQ7" s="6">
        <f t="shared" si="12"/>
        <v>10067142.4827416</v>
      </c>
      <c r="ER7" s="6">
        <f t="shared" si="12"/>
        <v>0</v>
      </c>
      <c r="ES7" s="6">
        <f t="shared" si="12"/>
        <v>1250961116779120</v>
      </c>
      <c r="ET7" s="6">
        <f t="shared" si="12"/>
        <v>0</v>
      </c>
      <c r="EU7" s="6">
        <f t="shared" si="12"/>
        <v>32462406.321987499</v>
      </c>
      <c r="EV7" s="6">
        <f t="shared" si="12"/>
        <v>0</v>
      </c>
      <c r="EW7" s="6">
        <f t="shared" si="12"/>
        <v>1.8829721424399699E+17</v>
      </c>
      <c r="EX7" s="6">
        <f t="shared" si="12"/>
        <v>0</v>
      </c>
      <c r="EY7" s="6">
        <f t="shared" si="12"/>
        <v>1.8829721424399699E+17</v>
      </c>
      <c r="EZ7" s="6">
        <f t="shared" si="12"/>
        <v>0</v>
      </c>
      <c r="FA7" s="6">
        <f t="shared" si="12"/>
        <v>2.3910055573596101E+20</v>
      </c>
      <c r="FB7" s="6">
        <f t="shared" si="12"/>
        <v>0</v>
      </c>
      <c r="FC7" s="6">
        <f t="shared" si="12"/>
        <v>2.3910055573596101E+20</v>
      </c>
      <c r="FD7" s="6">
        <f t="shared" si="12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V8" si="13">F8+1</f>
        <v>3</v>
      </c>
      <c r="H8">
        <f t="shared" si="13"/>
        <v>4</v>
      </c>
      <c r="I8">
        <f t="shared" si="13"/>
        <v>5</v>
      </c>
      <c r="J8">
        <f t="shared" si="13"/>
        <v>6</v>
      </c>
      <c r="K8">
        <f t="shared" si="13"/>
        <v>7</v>
      </c>
      <c r="L8">
        <f t="shared" si="13"/>
        <v>8</v>
      </c>
      <c r="M8">
        <f t="shared" si="13"/>
        <v>9</v>
      </c>
      <c r="N8">
        <f t="shared" si="13"/>
        <v>10</v>
      </c>
      <c r="O8">
        <f t="shared" si="13"/>
        <v>11</v>
      </c>
      <c r="P8">
        <f t="shared" si="13"/>
        <v>12</v>
      </c>
      <c r="Q8">
        <f t="shared" si="13"/>
        <v>13</v>
      </c>
      <c r="R8">
        <f t="shared" si="13"/>
        <v>14</v>
      </c>
      <c r="S8">
        <f t="shared" si="13"/>
        <v>15</v>
      </c>
      <c r="T8">
        <f t="shared" si="13"/>
        <v>16</v>
      </c>
      <c r="U8">
        <f t="shared" si="13"/>
        <v>17</v>
      </c>
      <c r="V8">
        <f t="shared" si="13"/>
        <v>18</v>
      </c>
      <c r="W8">
        <f t="shared" ref="W8:AL8" si="14">V8+1</f>
        <v>19</v>
      </c>
      <c r="X8">
        <f t="shared" si="14"/>
        <v>20</v>
      </c>
      <c r="Y8">
        <f t="shared" si="14"/>
        <v>21</v>
      </c>
      <c r="Z8">
        <f t="shared" si="14"/>
        <v>22</v>
      </c>
      <c r="AA8">
        <f t="shared" si="14"/>
        <v>23</v>
      </c>
      <c r="AB8">
        <f t="shared" si="14"/>
        <v>24</v>
      </c>
      <c r="AC8">
        <f t="shared" si="14"/>
        <v>25</v>
      </c>
      <c r="AD8">
        <f t="shared" si="14"/>
        <v>26</v>
      </c>
      <c r="AE8">
        <f t="shared" si="14"/>
        <v>27</v>
      </c>
      <c r="AF8">
        <f t="shared" si="14"/>
        <v>28</v>
      </c>
      <c r="AG8">
        <f t="shared" si="14"/>
        <v>29</v>
      </c>
      <c r="AH8">
        <f t="shared" si="14"/>
        <v>30</v>
      </c>
      <c r="AI8">
        <f t="shared" si="14"/>
        <v>31</v>
      </c>
      <c r="AJ8">
        <f t="shared" si="14"/>
        <v>32</v>
      </c>
      <c r="AK8">
        <f t="shared" si="14"/>
        <v>33</v>
      </c>
      <c r="AL8">
        <f t="shared" si="14"/>
        <v>34</v>
      </c>
      <c r="AM8">
        <f t="shared" ref="AM8:BB9" si="15">AL8+1</f>
        <v>35</v>
      </c>
      <c r="AN8">
        <f t="shared" si="15"/>
        <v>36</v>
      </c>
      <c r="AO8">
        <f t="shared" si="15"/>
        <v>37</v>
      </c>
      <c r="AP8">
        <f t="shared" si="15"/>
        <v>38</v>
      </c>
      <c r="AQ8">
        <f t="shared" si="15"/>
        <v>39</v>
      </c>
      <c r="AR8">
        <f t="shared" si="15"/>
        <v>40</v>
      </c>
      <c r="AS8">
        <f t="shared" si="15"/>
        <v>41</v>
      </c>
      <c r="AT8">
        <f t="shared" si="15"/>
        <v>42</v>
      </c>
      <c r="AU8">
        <f t="shared" si="15"/>
        <v>43</v>
      </c>
      <c r="AV8">
        <f t="shared" si="15"/>
        <v>44</v>
      </c>
      <c r="AW8">
        <f t="shared" si="15"/>
        <v>45</v>
      </c>
      <c r="AX8">
        <f t="shared" si="15"/>
        <v>46</v>
      </c>
      <c r="AY8">
        <f t="shared" si="15"/>
        <v>47</v>
      </c>
      <c r="AZ8">
        <f t="shared" si="15"/>
        <v>48</v>
      </c>
      <c r="BA8">
        <f t="shared" si="15"/>
        <v>49</v>
      </c>
      <c r="BB8">
        <f t="shared" si="15"/>
        <v>50</v>
      </c>
      <c r="BC8">
        <f t="shared" ref="BC8:BR9" si="16">BB8+1</f>
        <v>51</v>
      </c>
      <c r="BD8">
        <f t="shared" si="16"/>
        <v>52</v>
      </c>
      <c r="BE8">
        <f t="shared" si="16"/>
        <v>53</v>
      </c>
      <c r="BF8">
        <f t="shared" si="16"/>
        <v>54</v>
      </c>
      <c r="BG8">
        <f t="shared" si="16"/>
        <v>55</v>
      </c>
      <c r="BH8">
        <f t="shared" si="16"/>
        <v>56</v>
      </c>
      <c r="BI8">
        <f t="shared" si="16"/>
        <v>57</v>
      </c>
      <c r="BJ8">
        <f t="shared" si="16"/>
        <v>58</v>
      </c>
      <c r="BK8">
        <f t="shared" si="16"/>
        <v>59</v>
      </c>
      <c r="BL8">
        <f t="shared" si="16"/>
        <v>60</v>
      </c>
      <c r="BM8">
        <f t="shared" si="16"/>
        <v>61</v>
      </c>
      <c r="BN8">
        <f t="shared" si="16"/>
        <v>62</v>
      </c>
      <c r="BO8">
        <f t="shared" si="16"/>
        <v>63</v>
      </c>
      <c r="BP8">
        <f t="shared" si="16"/>
        <v>64</v>
      </c>
      <c r="BQ8">
        <f t="shared" si="16"/>
        <v>65</v>
      </c>
      <c r="BR8">
        <f t="shared" si="16"/>
        <v>66</v>
      </c>
      <c r="BS8">
        <f t="shared" ref="BS8:CH9" si="17">BR8+1</f>
        <v>67</v>
      </c>
      <c r="BT8">
        <f t="shared" si="17"/>
        <v>68</v>
      </c>
      <c r="BU8">
        <f t="shared" si="17"/>
        <v>69</v>
      </c>
      <c r="BV8">
        <f t="shared" si="17"/>
        <v>70</v>
      </c>
      <c r="BW8">
        <f t="shared" si="17"/>
        <v>71</v>
      </c>
      <c r="BX8">
        <f t="shared" si="17"/>
        <v>72</v>
      </c>
      <c r="BY8">
        <f t="shared" si="17"/>
        <v>73</v>
      </c>
      <c r="BZ8">
        <f t="shared" si="17"/>
        <v>74</v>
      </c>
      <c r="CA8">
        <f t="shared" si="17"/>
        <v>75</v>
      </c>
      <c r="CB8">
        <f t="shared" si="17"/>
        <v>76</v>
      </c>
      <c r="CC8">
        <f t="shared" si="17"/>
        <v>77</v>
      </c>
      <c r="CD8">
        <f t="shared" si="17"/>
        <v>78</v>
      </c>
      <c r="CE8">
        <f t="shared" si="17"/>
        <v>79</v>
      </c>
      <c r="CF8">
        <f t="shared" si="17"/>
        <v>80</v>
      </c>
      <c r="CG8">
        <f t="shared" si="17"/>
        <v>81</v>
      </c>
      <c r="CH8">
        <f t="shared" si="17"/>
        <v>82</v>
      </c>
      <c r="CI8">
        <f t="shared" ref="CI8:CX9" si="18">CH8+1</f>
        <v>83</v>
      </c>
      <c r="CJ8">
        <f t="shared" si="18"/>
        <v>84</v>
      </c>
      <c r="CK8">
        <f t="shared" si="18"/>
        <v>85</v>
      </c>
      <c r="CL8">
        <f t="shared" si="18"/>
        <v>86</v>
      </c>
      <c r="CM8">
        <f t="shared" si="18"/>
        <v>87</v>
      </c>
      <c r="CN8">
        <f t="shared" si="18"/>
        <v>88</v>
      </c>
      <c r="CO8">
        <f t="shared" si="18"/>
        <v>89</v>
      </c>
      <c r="CP8">
        <f t="shared" si="18"/>
        <v>90</v>
      </c>
      <c r="CQ8">
        <f t="shared" si="18"/>
        <v>91</v>
      </c>
      <c r="CR8">
        <f t="shared" si="18"/>
        <v>92</v>
      </c>
      <c r="CS8">
        <f t="shared" si="18"/>
        <v>93</v>
      </c>
      <c r="CT8">
        <f t="shared" si="18"/>
        <v>94</v>
      </c>
      <c r="CU8">
        <f t="shared" si="18"/>
        <v>95</v>
      </c>
      <c r="CV8">
        <f t="shared" si="18"/>
        <v>96</v>
      </c>
      <c r="CW8">
        <f t="shared" si="18"/>
        <v>97</v>
      </c>
      <c r="CX8">
        <f t="shared" si="18"/>
        <v>98</v>
      </c>
      <c r="CY8">
        <f t="shared" ref="CY8:DN9" si="19">CX8+1</f>
        <v>99</v>
      </c>
      <c r="CZ8">
        <f t="shared" si="19"/>
        <v>100</v>
      </c>
      <c r="DA8">
        <f t="shared" si="19"/>
        <v>101</v>
      </c>
      <c r="DB8">
        <f t="shared" si="19"/>
        <v>102</v>
      </c>
      <c r="DC8">
        <f t="shared" si="19"/>
        <v>103</v>
      </c>
      <c r="DD8">
        <f t="shared" si="19"/>
        <v>104</v>
      </c>
      <c r="DE8">
        <f t="shared" si="19"/>
        <v>105</v>
      </c>
      <c r="DF8">
        <f t="shared" si="19"/>
        <v>106</v>
      </c>
      <c r="DG8">
        <f t="shared" si="19"/>
        <v>107</v>
      </c>
      <c r="DH8">
        <f t="shared" si="19"/>
        <v>108</v>
      </c>
      <c r="DI8">
        <f t="shared" si="19"/>
        <v>109</v>
      </c>
      <c r="DJ8">
        <f t="shared" si="19"/>
        <v>110</v>
      </c>
      <c r="DK8">
        <f t="shared" si="19"/>
        <v>111</v>
      </c>
      <c r="DL8">
        <f t="shared" si="19"/>
        <v>112</v>
      </c>
      <c r="DM8">
        <f t="shared" si="19"/>
        <v>113</v>
      </c>
      <c r="DN8">
        <f t="shared" si="19"/>
        <v>114</v>
      </c>
      <c r="DO8">
        <f t="shared" ref="DO8:ED9" si="20">DN8+1</f>
        <v>115</v>
      </c>
      <c r="DP8">
        <f t="shared" si="20"/>
        <v>116</v>
      </c>
      <c r="DQ8">
        <f t="shared" si="20"/>
        <v>117</v>
      </c>
      <c r="DR8">
        <f t="shared" si="20"/>
        <v>118</v>
      </c>
      <c r="DS8">
        <f t="shared" si="20"/>
        <v>119</v>
      </c>
      <c r="DT8">
        <f t="shared" si="20"/>
        <v>120</v>
      </c>
      <c r="DU8">
        <f t="shared" si="20"/>
        <v>121</v>
      </c>
      <c r="DV8">
        <f t="shared" si="20"/>
        <v>122</v>
      </c>
      <c r="DW8">
        <f t="shared" si="20"/>
        <v>123</v>
      </c>
      <c r="DX8">
        <f t="shared" si="20"/>
        <v>124</v>
      </c>
      <c r="DY8">
        <f t="shared" si="20"/>
        <v>125</v>
      </c>
      <c r="DZ8">
        <f t="shared" si="20"/>
        <v>126</v>
      </c>
      <c r="EA8">
        <f t="shared" si="20"/>
        <v>127</v>
      </c>
      <c r="EB8">
        <f t="shared" si="20"/>
        <v>128</v>
      </c>
      <c r="EC8">
        <f t="shared" si="20"/>
        <v>129</v>
      </c>
      <c r="ED8">
        <f t="shared" si="20"/>
        <v>130</v>
      </c>
      <c r="EE8">
        <f t="shared" ref="EE8:FD8" si="21">ED8+1</f>
        <v>131</v>
      </c>
      <c r="EF8">
        <f t="shared" si="21"/>
        <v>132</v>
      </c>
      <c r="EG8">
        <f t="shared" si="21"/>
        <v>133</v>
      </c>
      <c r="EH8">
        <f t="shared" si="21"/>
        <v>134</v>
      </c>
      <c r="EI8">
        <f t="shared" si="21"/>
        <v>135</v>
      </c>
      <c r="EJ8">
        <f t="shared" si="21"/>
        <v>136</v>
      </c>
      <c r="EK8">
        <f t="shared" si="21"/>
        <v>137</v>
      </c>
      <c r="EL8">
        <f t="shared" si="21"/>
        <v>138</v>
      </c>
      <c r="EM8">
        <f t="shared" si="21"/>
        <v>139</v>
      </c>
      <c r="EN8">
        <f t="shared" si="21"/>
        <v>140</v>
      </c>
      <c r="EO8">
        <f t="shared" si="21"/>
        <v>141</v>
      </c>
      <c r="EP8">
        <f t="shared" si="21"/>
        <v>142</v>
      </c>
      <c r="EQ8">
        <f t="shared" si="21"/>
        <v>143</v>
      </c>
      <c r="ER8">
        <f t="shared" si="21"/>
        <v>144</v>
      </c>
      <c r="ES8">
        <f t="shared" si="21"/>
        <v>145</v>
      </c>
      <c r="ET8">
        <f t="shared" si="21"/>
        <v>146</v>
      </c>
      <c r="EU8">
        <f t="shared" si="21"/>
        <v>147</v>
      </c>
      <c r="EV8">
        <f t="shared" si="21"/>
        <v>148</v>
      </c>
      <c r="EW8">
        <f t="shared" si="21"/>
        <v>149</v>
      </c>
      <c r="EX8">
        <f t="shared" si="21"/>
        <v>150</v>
      </c>
      <c r="EY8">
        <f t="shared" si="21"/>
        <v>151</v>
      </c>
      <c r="EZ8">
        <f t="shared" si="21"/>
        <v>152</v>
      </c>
      <c r="FA8">
        <f t="shared" si="21"/>
        <v>153</v>
      </c>
      <c r="FB8">
        <f t="shared" si="21"/>
        <v>154</v>
      </c>
      <c r="FC8">
        <f t="shared" si="21"/>
        <v>155</v>
      </c>
      <c r="FD8">
        <f t="shared" si="21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22">C9+1</f>
        <v>3</v>
      </c>
      <c r="E9">
        <f t="shared" si="22"/>
        <v>4</v>
      </c>
      <c r="F9">
        <f t="shared" si="22"/>
        <v>5</v>
      </c>
      <c r="G9">
        <f t="shared" si="22"/>
        <v>6</v>
      </c>
      <c r="H9">
        <f t="shared" si="22"/>
        <v>7</v>
      </c>
      <c r="I9">
        <f t="shared" si="22"/>
        <v>8</v>
      </c>
      <c r="J9">
        <f t="shared" si="22"/>
        <v>9</v>
      </c>
      <c r="K9">
        <f t="shared" si="22"/>
        <v>10</v>
      </c>
      <c r="L9">
        <f t="shared" si="22"/>
        <v>11</v>
      </c>
      <c r="M9">
        <f t="shared" si="22"/>
        <v>12</v>
      </c>
      <c r="N9">
        <f t="shared" si="22"/>
        <v>13</v>
      </c>
      <c r="O9">
        <f t="shared" si="22"/>
        <v>14</v>
      </c>
      <c r="P9">
        <f t="shared" si="22"/>
        <v>15</v>
      </c>
      <c r="Q9">
        <f t="shared" si="22"/>
        <v>16</v>
      </c>
      <c r="R9">
        <f t="shared" si="22"/>
        <v>17</v>
      </c>
      <c r="S9">
        <f t="shared" si="22"/>
        <v>18</v>
      </c>
      <c r="T9">
        <f t="shared" si="22"/>
        <v>19</v>
      </c>
      <c r="U9">
        <f t="shared" si="22"/>
        <v>20</v>
      </c>
      <c r="V9">
        <f t="shared" si="22"/>
        <v>21</v>
      </c>
      <c r="W9">
        <f t="shared" si="22"/>
        <v>22</v>
      </c>
      <c r="X9">
        <f t="shared" si="22"/>
        <v>23</v>
      </c>
      <c r="Y9">
        <f t="shared" si="22"/>
        <v>24</v>
      </c>
      <c r="Z9">
        <f t="shared" si="22"/>
        <v>25</v>
      </c>
      <c r="AA9">
        <f t="shared" si="22"/>
        <v>26</v>
      </c>
      <c r="AB9">
        <f t="shared" si="22"/>
        <v>27</v>
      </c>
      <c r="AC9">
        <f t="shared" si="22"/>
        <v>28</v>
      </c>
      <c r="AD9">
        <f t="shared" si="22"/>
        <v>29</v>
      </c>
      <c r="AE9">
        <f t="shared" si="22"/>
        <v>30</v>
      </c>
      <c r="AF9">
        <f t="shared" si="22"/>
        <v>31</v>
      </c>
      <c r="AG9">
        <f t="shared" si="22"/>
        <v>32</v>
      </c>
      <c r="AH9">
        <f t="shared" si="22"/>
        <v>33</v>
      </c>
      <c r="AI9">
        <f t="shared" si="22"/>
        <v>34</v>
      </c>
      <c r="AJ9">
        <f t="shared" si="22"/>
        <v>35</v>
      </c>
      <c r="AK9">
        <f t="shared" si="22"/>
        <v>36</v>
      </c>
      <c r="AL9">
        <f t="shared" si="22"/>
        <v>37</v>
      </c>
      <c r="AM9">
        <f t="shared" si="22"/>
        <v>38</v>
      </c>
      <c r="AN9">
        <f t="shared" si="22"/>
        <v>39</v>
      </c>
      <c r="AO9">
        <f t="shared" si="22"/>
        <v>40</v>
      </c>
      <c r="AP9">
        <f t="shared" si="22"/>
        <v>41</v>
      </c>
      <c r="AQ9">
        <f t="shared" si="22"/>
        <v>42</v>
      </c>
      <c r="AR9">
        <f t="shared" si="22"/>
        <v>43</v>
      </c>
      <c r="AS9">
        <f t="shared" si="15"/>
        <v>44</v>
      </c>
      <c r="AT9">
        <f t="shared" si="15"/>
        <v>45</v>
      </c>
      <c r="AU9">
        <f t="shared" si="15"/>
        <v>46</v>
      </c>
      <c r="AV9">
        <f t="shared" si="15"/>
        <v>47</v>
      </c>
      <c r="AW9">
        <f t="shared" si="15"/>
        <v>48</v>
      </c>
      <c r="AX9">
        <f t="shared" si="15"/>
        <v>49</v>
      </c>
      <c r="AY9">
        <f t="shared" si="15"/>
        <v>50</v>
      </c>
      <c r="AZ9">
        <f t="shared" si="15"/>
        <v>51</v>
      </c>
      <c r="BA9">
        <f t="shared" si="15"/>
        <v>52</v>
      </c>
      <c r="BB9">
        <f t="shared" si="15"/>
        <v>53</v>
      </c>
      <c r="BC9">
        <f t="shared" si="16"/>
        <v>54</v>
      </c>
      <c r="BD9">
        <f t="shared" si="16"/>
        <v>55</v>
      </c>
      <c r="BE9">
        <f t="shared" si="16"/>
        <v>56</v>
      </c>
      <c r="BF9">
        <f t="shared" si="16"/>
        <v>57</v>
      </c>
      <c r="BG9">
        <f t="shared" si="16"/>
        <v>58</v>
      </c>
      <c r="BH9">
        <f t="shared" si="16"/>
        <v>59</v>
      </c>
      <c r="BI9">
        <f t="shared" si="16"/>
        <v>60</v>
      </c>
      <c r="BJ9">
        <f t="shared" si="16"/>
        <v>61</v>
      </c>
      <c r="BK9">
        <f t="shared" si="16"/>
        <v>62</v>
      </c>
      <c r="BL9">
        <f t="shared" si="16"/>
        <v>63</v>
      </c>
      <c r="BM9">
        <f t="shared" si="16"/>
        <v>64</v>
      </c>
      <c r="BN9">
        <f t="shared" si="16"/>
        <v>65</v>
      </c>
      <c r="BO9">
        <f t="shared" si="16"/>
        <v>66</v>
      </c>
      <c r="BP9">
        <f t="shared" si="16"/>
        <v>67</v>
      </c>
      <c r="BQ9">
        <f t="shared" si="16"/>
        <v>68</v>
      </c>
      <c r="BR9">
        <f t="shared" si="16"/>
        <v>69</v>
      </c>
      <c r="BS9">
        <f t="shared" si="17"/>
        <v>70</v>
      </c>
      <c r="BT9">
        <f t="shared" si="17"/>
        <v>71</v>
      </c>
      <c r="BU9">
        <f t="shared" si="17"/>
        <v>72</v>
      </c>
      <c r="BV9">
        <f t="shared" si="17"/>
        <v>73</v>
      </c>
      <c r="BW9">
        <f t="shared" si="17"/>
        <v>74</v>
      </c>
      <c r="BX9">
        <f t="shared" si="17"/>
        <v>75</v>
      </c>
      <c r="BY9">
        <f t="shared" si="17"/>
        <v>76</v>
      </c>
      <c r="BZ9">
        <f t="shared" si="17"/>
        <v>77</v>
      </c>
      <c r="CA9">
        <f t="shared" si="17"/>
        <v>78</v>
      </c>
      <c r="CB9">
        <f t="shared" si="17"/>
        <v>79</v>
      </c>
      <c r="CC9">
        <f t="shared" si="17"/>
        <v>80</v>
      </c>
      <c r="CD9">
        <f t="shared" si="17"/>
        <v>81</v>
      </c>
      <c r="CE9">
        <f t="shared" si="17"/>
        <v>82</v>
      </c>
      <c r="CF9">
        <f t="shared" si="17"/>
        <v>83</v>
      </c>
      <c r="CG9">
        <f t="shared" si="17"/>
        <v>84</v>
      </c>
      <c r="CH9">
        <f t="shared" si="17"/>
        <v>85</v>
      </c>
      <c r="CI9">
        <f t="shared" si="18"/>
        <v>86</v>
      </c>
      <c r="CJ9">
        <f t="shared" si="18"/>
        <v>87</v>
      </c>
      <c r="CK9">
        <f t="shared" si="18"/>
        <v>88</v>
      </c>
      <c r="CL9">
        <f t="shared" si="18"/>
        <v>89</v>
      </c>
      <c r="CM9">
        <f t="shared" si="18"/>
        <v>90</v>
      </c>
      <c r="CN9">
        <f t="shared" si="18"/>
        <v>91</v>
      </c>
      <c r="CO9">
        <f t="shared" si="18"/>
        <v>92</v>
      </c>
      <c r="CP9">
        <f t="shared" si="18"/>
        <v>93</v>
      </c>
      <c r="CQ9">
        <f t="shared" si="18"/>
        <v>94</v>
      </c>
      <c r="CR9">
        <f t="shared" si="18"/>
        <v>95</v>
      </c>
      <c r="CS9">
        <f t="shared" si="18"/>
        <v>96</v>
      </c>
      <c r="CT9">
        <f t="shared" si="18"/>
        <v>97</v>
      </c>
      <c r="CU9">
        <f t="shared" si="18"/>
        <v>98</v>
      </c>
      <c r="CV9">
        <f t="shared" si="18"/>
        <v>99</v>
      </c>
      <c r="CW9">
        <f t="shared" si="18"/>
        <v>100</v>
      </c>
      <c r="CX9">
        <f t="shared" si="18"/>
        <v>101</v>
      </c>
      <c r="CY9">
        <f t="shared" si="19"/>
        <v>102</v>
      </c>
      <c r="CZ9">
        <f t="shared" si="19"/>
        <v>103</v>
      </c>
      <c r="DA9">
        <f t="shared" si="19"/>
        <v>104</v>
      </c>
      <c r="DB9">
        <f t="shared" si="19"/>
        <v>105</v>
      </c>
      <c r="DC9">
        <f t="shared" si="19"/>
        <v>106</v>
      </c>
      <c r="DD9">
        <f t="shared" si="19"/>
        <v>107</v>
      </c>
      <c r="DE9">
        <f t="shared" si="19"/>
        <v>108</v>
      </c>
      <c r="DF9">
        <f t="shared" si="19"/>
        <v>109</v>
      </c>
      <c r="DG9">
        <f t="shared" si="19"/>
        <v>110</v>
      </c>
      <c r="DH9">
        <f t="shared" si="19"/>
        <v>111</v>
      </c>
      <c r="DI9">
        <f t="shared" si="19"/>
        <v>112</v>
      </c>
      <c r="DJ9">
        <f t="shared" si="19"/>
        <v>113</v>
      </c>
      <c r="DK9">
        <f t="shared" si="19"/>
        <v>114</v>
      </c>
      <c r="DL9">
        <f t="shared" si="19"/>
        <v>115</v>
      </c>
      <c r="DM9">
        <f t="shared" si="19"/>
        <v>116</v>
      </c>
      <c r="DN9">
        <f t="shared" si="19"/>
        <v>117</v>
      </c>
      <c r="DO9">
        <f t="shared" si="20"/>
        <v>118</v>
      </c>
      <c r="DP9">
        <f t="shared" si="20"/>
        <v>119</v>
      </c>
      <c r="DQ9">
        <f t="shared" si="20"/>
        <v>120</v>
      </c>
      <c r="DR9">
        <f t="shared" si="20"/>
        <v>121</v>
      </c>
      <c r="DS9">
        <f>DR9+1</f>
        <v>122</v>
      </c>
      <c r="DT9">
        <f t="shared" si="20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82" t="str">
        <f>E2</f>
        <v>Maximum Norm</v>
      </c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3" t="str">
        <f>AS2</f>
        <v>RMSN Norm</v>
      </c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4" t="str">
        <f>CG2</f>
        <v>Time</v>
      </c>
      <c r="CH10" s="84"/>
      <c r="CI10" s="84"/>
      <c r="CJ10" s="84"/>
      <c r="CK10" s="84"/>
      <c r="CL10" s="84"/>
      <c r="CM10" s="84"/>
      <c r="CN10" s="84"/>
      <c r="CO10" s="84"/>
      <c r="CP10" s="84"/>
      <c r="CQ10" s="84"/>
      <c r="CR10" s="84"/>
      <c r="CS10" s="84"/>
      <c r="CT10" s="84"/>
      <c r="CU10" s="84"/>
      <c r="CV10" s="84"/>
      <c r="CW10" s="84"/>
      <c r="CX10" s="84"/>
      <c r="CY10" s="84"/>
      <c r="CZ10" s="84"/>
      <c r="DA10" s="84"/>
      <c r="DB10" s="84"/>
      <c r="DC10" s="84"/>
      <c r="DD10" s="84"/>
      <c r="DE10" s="84"/>
      <c r="DF10" s="84"/>
      <c r="DG10" s="84"/>
      <c r="DH10" s="84"/>
      <c r="DI10" s="84"/>
      <c r="DJ10" s="84"/>
      <c r="DK10" s="84"/>
      <c r="DL10" s="84"/>
      <c r="DM10" s="84"/>
      <c r="DN10" s="84"/>
      <c r="DO10" s="84"/>
      <c r="DP10" s="84"/>
      <c r="DQ10" s="84"/>
      <c r="DR10" s="84"/>
      <c r="DS10" s="84"/>
      <c r="DT10" s="84"/>
      <c r="DU10" s="85" t="str">
        <f>DU2</f>
        <v>Condition Number</v>
      </c>
      <c r="DV10" s="86"/>
      <c r="DW10" s="86"/>
      <c r="DX10" s="86"/>
      <c r="DY10" s="86"/>
      <c r="DZ10" s="86"/>
      <c r="EA10" s="86"/>
      <c r="EB10" s="86"/>
      <c r="EC10" s="86"/>
      <c r="ED10" s="86"/>
      <c r="EE10" s="86"/>
      <c r="EF10" s="86"/>
      <c r="EG10" s="86"/>
      <c r="EH10" s="86"/>
      <c r="EI10" s="86"/>
      <c r="EJ10" s="86"/>
      <c r="EK10" s="86"/>
      <c r="EL10" s="86"/>
      <c r="EM10" s="86"/>
      <c r="EN10" s="86"/>
      <c r="EO10" s="86"/>
      <c r="EP10" s="86"/>
      <c r="EQ10" s="86"/>
      <c r="ER10" s="86"/>
      <c r="ES10" s="86"/>
      <c r="ET10" s="86"/>
      <c r="EU10" s="86"/>
      <c r="EV10" s="86"/>
      <c r="EW10" s="86"/>
      <c r="EX10" s="86"/>
      <c r="EY10" s="86"/>
      <c r="EZ10" s="86"/>
      <c r="FA10" s="86"/>
      <c r="FB10" s="86"/>
      <c r="FC10" s="86"/>
      <c r="FD10" s="86"/>
    </row>
    <row r="11" spans="1:160" s="8" customFormat="1" ht="28.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3">E5</f>
        <v>St_RBF</v>
      </c>
      <c r="F11" s="31" t="str">
        <f t="shared" si="23"/>
        <v>Mu_RBF</v>
      </c>
      <c r="G11" s="31" t="str">
        <f t="shared" si="23"/>
        <v>SIK_RBF</v>
      </c>
      <c r="H11" s="31" t="str">
        <f t="shared" si="23"/>
        <v>MuSIK_RBF</v>
      </c>
      <c r="I11" s="32" t="str">
        <f t="shared" si="23"/>
        <v>St_LRBF</v>
      </c>
      <c r="J11" s="32" t="str">
        <f t="shared" si="23"/>
        <v>Mu_LRBF</v>
      </c>
      <c r="K11" s="32" t="str">
        <f t="shared" si="23"/>
        <v>SIK_LRBF</v>
      </c>
      <c r="L11" s="32" t="str">
        <f t="shared" si="23"/>
        <v>MuSIK_LRBF</v>
      </c>
      <c r="M11" s="29" t="str">
        <f t="shared" si="23"/>
        <v>St_1E-6_CPLRBF</v>
      </c>
      <c r="N11" s="29" t="str">
        <f t="shared" si="23"/>
        <v>Mu_1E-6_CPLRBF</v>
      </c>
      <c r="O11" s="29" t="str">
        <f t="shared" si="23"/>
        <v>SIK_1E-6_CPLRBF</v>
      </c>
      <c r="P11" s="29" t="str">
        <f t="shared" si="23"/>
        <v>MuSIK_1E-6_CPLRBF</v>
      </c>
      <c r="Q11" s="30" t="str">
        <f t="shared" si="23"/>
        <v>St_1E-7_CPLRBF</v>
      </c>
      <c r="R11" s="30" t="str">
        <f t="shared" si="23"/>
        <v>Mu_1E-7_CPLRBF</v>
      </c>
      <c r="S11" s="30" t="str">
        <f t="shared" si="23"/>
        <v>SIK_1E-7_CPLRBF</v>
      </c>
      <c r="T11" s="30" t="str">
        <f t="shared" si="23"/>
        <v>MuSIK_1E-7_CPLRBF</v>
      </c>
      <c r="U11" s="29" t="str">
        <f t="shared" si="23"/>
        <v>St_1E-8_CPLRBF</v>
      </c>
      <c r="V11" s="29" t="str">
        <f t="shared" si="23"/>
        <v>Mu_1E-8_CPLRBF</v>
      </c>
      <c r="W11" s="29" t="str">
        <f t="shared" si="23"/>
        <v>SIK_1E-8_CPLRBF</v>
      </c>
      <c r="X11" s="29" t="str">
        <f t="shared" si="23"/>
        <v>MuSIK_1E-8_CPLRBF</v>
      </c>
      <c r="Y11" s="30" t="str">
        <f t="shared" si="23"/>
        <v>St_1E-9_CPLRBF</v>
      </c>
      <c r="Z11" s="30" t="str">
        <f t="shared" si="23"/>
        <v>Mu_1E-9_CPLRBF</v>
      </c>
      <c r="AA11" s="30" t="str">
        <f t="shared" si="23"/>
        <v>SIK_1E-9_CPLRBF</v>
      </c>
      <c r="AB11" s="30" t="str">
        <f t="shared" si="23"/>
        <v>MuSIK_1E-9_CPLRBF</v>
      </c>
      <c r="AC11" s="29" t="str">
        <f t="shared" si="23"/>
        <v>St_1E-10_CPLRBF</v>
      </c>
      <c r="AD11" s="29" t="str">
        <f t="shared" si="23"/>
        <v>Mu_1E-10_CPLRBF</v>
      </c>
      <c r="AE11" s="29" t="str">
        <f t="shared" si="23"/>
        <v>SIK_1E-10_CPLRBF</v>
      </c>
      <c r="AF11" s="29" t="str">
        <f t="shared" si="23"/>
        <v>MuSIK_1E-10_CPLRBF</v>
      </c>
      <c r="AG11" s="30" t="str">
        <f t="shared" si="23"/>
        <v>St_1E-11_CPLRBF</v>
      </c>
      <c r="AH11" s="30" t="str">
        <f t="shared" si="23"/>
        <v>Mu_1E-11_CPLRBF</v>
      </c>
      <c r="AI11" s="30" t="str">
        <f t="shared" si="23"/>
        <v>SIK_1E-11_CPLRBF</v>
      </c>
      <c r="AJ11" s="30" t="str">
        <f t="shared" si="23"/>
        <v>MuSIK_1E-11_CPLRBF</v>
      </c>
      <c r="AK11" s="29" t="str">
        <f t="shared" si="23"/>
        <v>St_1E-12_CPLRBF</v>
      </c>
      <c r="AL11" s="29" t="str">
        <f t="shared" si="23"/>
        <v>Mu_1E-12_CPLRBF</v>
      </c>
      <c r="AM11" s="29" t="str">
        <f t="shared" si="23"/>
        <v>SIK_1E-12_CPLRBF</v>
      </c>
      <c r="AN11" s="29" t="str">
        <f t="shared" si="23"/>
        <v>MuSIK_1E-12_CPLRBF</v>
      </c>
      <c r="AO11" s="30" t="str">
        <f t="shared" si="23"/>
        <v>St_1E-13_CPLRBF</v>
      </c>
      <c r="AP11" s="30" t="str">
        <f t="shared" si="23"/>
        <v>Mu_1E-13_CPLRBF</v>
      </c>
      <c r="AQ11" s="30" t="str">
        <f t="shared" si="23"/>
        <v>SIK_1E-13_CPLRBF</v>
      </c>
      <c r="AR11" s="30" t="str">
        <f t="shared" si="23"/>
        <v>MuSIK_1E-13_CPLRBF</v>
      </c>
      <c r="AS11" s="31" t="str">
        <f t="shared" si="23"/>
        <v>St_RBF</v>
      </c>
      <c r="AT11" s="31" t="str">
        <f t="shared" si="23"/>
        <v>Mu_RBF</v>
      </c>
      <c r="AU11" s="31" t="str">
        <f t="shared" si="23"/>
        <v>SIK_RBF</v>
      </c>
      <c r="AV11" s="31" t="str">
        <f t="shared" si="23"/>
        <v>MuSIK_RBF</v>
      </c>
      <c r="AW11" s="32" t="str">
        <f t="shared" si="23"/>
        <v>St_LRBF</v>
      </c>
      <c r="AX11" s="32" t="str">
        <f t="shared" si="23"/>
        <v>Mu_LRBF</v>
      </c>
      <c r="AY11" s="32" t="str">
        <f t="shared" si="23"/>
        <v>SIK_LRBF</v>
      </c>
      <c r="AZ11" s="32" t="str">
        <f t="shared" si="23"/>
        <v>MuSIK_LRBF</v>
      </c>
      <c r="BA11" s="29" t="str">
        <f t="shared" si="23"/>
        <v>St_1E-6_CPLRBF</v>
      </c>
      <c r="BB11" s="29" t="str">
        <f t="shared" si="23"/>
        <v>Mu_1E-6_CPLRBF</v>
      </c>
      <c r="BC11" s="29" t="str">
        <f t="shared" si="23"/>
        <v>SIK_1E-6_CPLRBF</v>
      </c>
      <c r="BD11" s="29" t="str">
        <f t="shared" si="23"/>
        <v>MuSIK_1E-6_CPLRBF</v>
      </c>
      <c r="BE11" s="30" t="str">
        <f t="shared" si="23"/>
        <v>St_1E-7_CPLRBF</v>
      </c>
      <c r="BF11" s="30" t="str">
        <f t="shared" si="23"/>
        <v>Mu_1E-7_CPLRBF</v>
      </c>
      <c r="BG11" s="30" t="str">
        <f t="shared" si="23"/>
        <v>SIK_1E-7_CPLRBF</v>
      </c>
      <c r="BH11" s="30" t="str">
        <f t="shared" si="23"/>
        <v>MuSIK_1E-7_CPLRBF</v>
      </c>
      <c r="BI11" s="29" t="str">
        <f t="shared" si="23"/>
        <v>St_1E-8_CPLRBF</v>
      </c>
      <c r="BJ11" s="29" t="str">
        <f t="shared" si="23"/>
        <v>Mu_1E-8_CPLRBF</v>
      </c>
      <c r="BK11" s="29" t="str">
        <f t="shared" si="23"/>
        <v>SIK_1E-8_CPLRBF</v>
      </c>
      <c r="BL11" s="29" t="str">
        <f t="shared" si="23"/>
        <v>MuSIK_1E-8_CPLRBF</v>
      </c>
      <c r="BM11" s="30" t="str">
        <f t="shared" si="23"/>
        <v>St_1E-9_CPLRBF</v>
      </c>
      <c r="BN11" s="30" t="str">
        <f t="shared" si="23"/>
        <v>Mu_1E-9_CPLRBF</v>
      </c>
      <c r="BO11" s="30" t="str">
        <f t="shared" si="23"/>
        <v>SIK_1E-9_CPLRBF</v>
      </c>
      <c r="BP11" s="30" t="str">
        <f t="shared" si="23"/>
        <v>MuSIK_1E-9_CPLRBF</v>
      </c>
      <c r="BQ11" s="29" t="str">
        <f t="shared" ref="BQ11:CF11" si="24">BQ5</f>
        <v>St_1E-10_CPLRBF</v>
      </c>
      <c r="BR11" s="29" t="str">
        <f t="shared" si="24"/>
        <v>Mu_1E-10_CPLRBF</v>
      </c>
      <c r="BS11" s="29" t="str">
        <f t="shared" si="24"/>
        <v>SIK_1E-10_CPLRBF</v>
      </c>
      <c r="BT11" s="29" t="str">
        <f t="shared" si="24"/>
        <v>MuSIK_1E-10_CPLRBF</v>
      </c>
      <c r="BU11" s="30" t="str">
        <f t="shared" si="24"/>
        <v>St_1E-11_CPLRBF</v>
      </c>
      <c r="BV11" s="30" t="str">
        <f t="shared" si="24"/>
        <v>Mu_1E-11_CPLRBF</v>
      </c>
      <c r="BW11" s="30" t="str">
        <f t="shared" si="24"/>
        <v>SIK_1E-11_CPLRBF</v>
      </c>
      <c r="BX11" s="30" t="str">
        <f t="shared" si="24"/>
        <v>MuSIK_1E-11_CPLRBF</v>
      </c>
      <c r="BY11" s="29" t="str">
        <f t="shared" si="24"/>
        <v>St_1E-12_CPLRBF</v>
      </c>
      <c r="BZ11" s="29" t="str">
        <f t="shared" si="24"/>
        <v>Mu_1E-12_CPLRBF</v>
      </c>
      <c r="CA11" s="29" t="str">
        <f t="shared" si="24"/>
        <v>SIK_1E-12_CPLRBF</v>
      </c>
      <c r="CB11" s="29" t="str">
        <f t="shared" si="24"/>
        <v>MuSIK_1E-12_CPLRBF</v>
      </c>
      <c r="CC11" s="30" t="str">
        <f t="shared" si="24"/>
        <v>St_1E-13_CPLRBF</v>
      </c>
      <c r="CD11" s="30" t="str">
        <f t="shared" si="24"/>
        <v>Mu_1E-13_CPLRBF</v>
      </c>
      <c r="CE11" s="30" t="str">
        <f t="shared" si="24"/>
        <v>SIK_1E-13_CPLRBF</v>
      </c>
      <c r="CF11" s="30" t="str">
        <f t="shared" si="24"/>
        <v>MuSIK_1E-13_CPLRBF</v>
      </c>
      <c r="CG11" s="31" t="str">
        <f>CG5</f>
        <v>St_RBF</v>
      </c>
      <c r="CH11" s="31" t="str">
        <f t="shared" ref="CH11:ES11" si="25">CH5</f>
        <v>Mu_RBF</v>
      </c>
      <c r="CI11" s="31" t="str">
        <f t="shared" si="25"/>
        <v>SIK_RBF</v>
      </c>
      <c r="CJ11" s="31" t="str">
        <f t="shared" si="25"/>
        <v>MuSIK_RBF</v>
      </c>
      <c r="CK11" s="32" t="str">
        <f t="shared" si="25"/>
        <v>St_LRBF</v>
      </c>
      <c r="CL11" s="32" t="str">
        <f t="shared" si="25"/>
        <v>Mu_LRBF</v>
      </c>
      <c r="CM11" s="32" t="str">
        <f t="shared" si="25"/>
        <v>SIK_LRBF</v>
      </c>
      <c r="CN11" s="32" t="str">
        <f t="shared" si="25"/>
        <v>MuSIK_LRBF</v>
      </c>
      <c r="CO11" s="29" t="str">
        <f t="shared" si="25"/>
        <v>St_1E-6_CPLRBF</v>
      </c>
      <c r="CP11" s="29" t="str">
        <f t="shared" si="25"/>
        <v>Mu_1E-6_CPLRBF</v>
      </c>
      <c r="CQ11" s="29" t="str">
        <f t="shared" si="25"/>
        <v>SIK_1E-6_CPLRBF</v>
      </c>
      <c r="CR11" s="29" t="str">
        <f t="shared" si="25"/>
        <v>MuSIK_1E-6_CPLRBF</v>
      </c>
      <c r="CS11" s="30" t="str">
        <f t="shared" si="25"/>
        <v>St_1E-7_CPLRBF</v>
      </c>
      <c r="CT11" s="30" t="str">
        <f t="shared" si="25"/>
        <v>Mu_1E-7_CPLRBF</v>
      </c>
      <c r="CU11" s="30" t="str">
        <f t="shared" si="25"/>
        <v>SIK_1E-7_CPLRBF</v>
      </c>
      <c r="CV11" s="30" t="str">
        <f t="shared" si="25"/>
        <v>MuSIK_1E-7_CPLRBF</v>
      </c>
      <c r="CW11" s="29" t="str">
        <f t="shared" si="25"/>
        <v>St_1E-8_CPLRBF</v>
      </c>
      <c r="CX11" s="29" t="str">
        <f t="shared" si="25"/>
        <v>Mu_1E-8_CPLRBF</v>
      </c>
      <c r="CY11" s="29" t="str">
        <f t="shared" si="25"/>
        <v>SIK_1E-8_CPLRBF</v>
      </c>
      <c r="CZ11" s="29" t="str">
        <f t="shared" si="25"/>
        <v>MuSIK_1E-8_CPLRBF</v>
      </c>
      <c r="DA11" s="30" t="str">
        <f t="shared" si="25"/>
        <v>St_1E-9_CPLRBF</v>
      </c>
      <c r="DB11" s="30" t="str">
        <f t="shared" si="25"/>
        <v>Mu_1E-9_CPLRBF</v>
      </c>
      <c r="DC11" s="30" t="str">
        <f t="shared" si="25"/>
        <v>SIK_1E-9_CPLRBF</v>
      </c>
      <c r="DD11" s="30" t="str">
        <f t="shared" si="25"/>
        <v>MuSIK_1E-9_CPLRBF</v>
      </c>
      <c r="DE11" s="29" t="str">
        <f t="shared" si="25"/>
        <v>St_1E-10_CPLRBF</v>
      </c>
      <c r="DF11" s="29" t="str">
        <f t="shared" si="25"/>
        <v>Mu_1E-10_CPLRBF</v>
      </c>
      <c r="DG11" s="29" t="str">
        <f t="shared" si="25"/>
        <v>SIK_1E-10_CPLRBF</v>
      </c>
      <c r="DH11" s="29" t="str">
        <f t="shared" si="25"/>
        <v>MuSIK_1E-10_CPLRBF</v>
      </c>
      <c r="DI11" s="30" t="str">
        <f t="shared" si="25"/>
        <v>St_1E-11_CPLRBF</v>
      </c>
      <c r="DJ11" s="30" t="str">
        <f t="shared" si="25"/>
        <v>Mu_1E-11_CPLRBF</v>
      </c>
      <c r="DK11" s="30" t="str">
        <f t="shared" si="25"/>
        <v>SIK_1E-11_CPLRBF</v>
      </c>
      <c r="DL11" s="30" t="str">
        <f t="shared" si="25"/>
        <v>MuSIK_1E-11_CPLRBF</v>
      </c>
      <c r="DM11" s="29" t="str">
        <f t="shared" si="25"/>
        <v>St_1E-12_CPLRBF</v>
      </c>
      <c r="DN11" s="29" t="str">
        <f t="shared" si="25"/>
        <v>Mu_1E-12_CPLRBF</v>
      </c>
      <c r="DO11" s="29" t="str">
        <f t="shared" si="25"/>
        <v>SIK_1E-12_CPLRBF</v>
      </c>
      <c r="DP11" s="29" t="str">
        <f t="shared" si="25"/>
        <v>MuSIK_1E-12_CPLRBF</v>
      </c>
      <c r="DQ11" s="30" t="str">
        <f t="shared" si="25"/>
        <v>St_1E-13_CPLRBF</v>
      </c>
      <c r="DR11" s="30" t="str">
        <f t="shared" si="25"/>
        <v>Mu_1E-13_CPLRBF</v>
      </c>
      <c r="DS11" s="30" t="str">
        <f t="shared" si="25"/>
        <v>SIK_1E-13_CPLRBF</v>
      </c>
      <c r="DT11" s="30" t="str">
        <f t="shared" si="25"/>
        <v>MuSIK_1E-13_CPLRBF</v>
      </c>
      <c r="DU11" s="31" t="str">
        <f t="shared" si="25"/>
        <v>St_RBF</v>
      </c>
      <c r="DV11" s="31" t="str">
        <f t="shared" si="25"/>
        <v>SIK_RBF</v>
      </c>
      <c r="DW11" s="32" t="str">
        <f t="shared" si="25"/>
        <v>St_LRBF</v>
      </c>
      <c r="DX11" s="32" t="str">
        <f t="shared" si="25"/>
        <v>SIK_LRBF</v>
      </c>
      <c r="DY11" s="29" t="str">
        <f t="shared" si="25"/>
        <v>St_1E-6_PLRBF</v>
      </c>
      <c r="DZ11" s="29" t="str">
        <f t="shared" si="25"/>
        <v>SIK_1E-6_PLRBF</v>
      </c>
      <c r="EA11" s="41" t="str">
        <f t="shared" si="25"/>
        <v>St_1E-6_CPLRBF</v>
      </c>
      <c r="EB11" s="41" t="str">
        <f t="shared" si="25"/>
        <v>SIK_1E-6_CPLRBF</v>
      </c>
      <c r="EC11" s="30" t="str">
        <f t="shared" si="25"/>
        <v>St_1E-7_PLRBF</v>
      </c>
      <c r="ED11" s="30" t="str">
        <f t="shared" si="25"/>
        <v>SIK_1E-7_PLRBF</v>
      </c>
      <c r="EE11" s="40" t="str">
        <f t="shared" si="25"/>
        <v>St_1E-7_CPLRBF</v>
      </c>
      <c r="EF11" s="40" t="str">
        <f t="shared" si="25"/>
        <v>SIK_1E-7_CPLRBF</v>
      </c>
      <c r="EG11" s="29" t="str">
        <f t="shared" si="25"/>
        <v>St_1E-8_PLRBF</v>
      </c>
      <c r="EH11" s="29" t="str">
        <f t="shared" si="25"/>
        <v>SIK_1E-8_PLRBF</v>
      </c>
      <c r="EI11" s="41" t="str">
        <f t="shared" si="25"/>
        <v>St_1E-8_CPLRBF</v>
      </c>
      <c r="EJ11" s="41" t="str">
        <f t="shared" si="25"/>
        <v>SIK_1E-8_CPLRBF</v>
      </c>
      <c r="EK11" s="30" t="str">
        <f t="shared" si="25"/>
        <v>St_1E-9_PLRBF</v>
      </c>
      <c r="EL11" s="30" t="str">
        <f t="shared" si="25"/>
        <v>SIK_1E-9_PLRBF</v>
      </c>
      <c r="EM11" s="40" t="str">
        <f t="shared" si="25"/>
        <v>St_1E-9_CPLRBF</v>
      </c>
      <c r="EN11" s="40" t="str">
        <f t="shared" si="25"/>
        <v>SIK_1E-9_CPLRBF</v>
      </c>
      <c r="EO11" s="29" t="str">
        <f t="shared" si="25"/>
        <v>St_1E-10_PLRBF</v>
      </c>
      <c r="EP11" s="29" t="str">
        <f t="shared" si="25"/>
        <v>SIK_1E-10_PLRBF</v>
      </c>
      <c r="EQ11" s="41" t="str">
        <f t="shared" si="25"/>
        <v>St_1E-10_CPLRBF</v>
      </c>
      <c r="ER11" s="41" t="str">
        <f t="shared" si="25"/>
        <v>SIK_1E-10_CPLRBF</v>
      </c>
      <c r="ES11" s="30" t="str">
        <f t="shared" si="25"/>
        <v>St_1E-11_PLRBF</v>
      </c>
      <c r="ET11" s="30" t="str">
        <f t="shared" ref="ET11:FD11" si="26">ET5</f>
        <v>SIK_1E-11_PLRBF</v>
      </c>
      <c r="EU11" s="40" t="str">
        <f t="shared" si="26"/>
        <v>St_1E-11_CPLRBF</v>
      </c>
      <c r="EV11" s="40" t="str">
        <f t="shared" si="26"/>
        <v>SIK_1E-11_CPLRBF</v>
      </c>
      <c r="EW11" s="29" t="str">
        <f t="shared" si="26"/>
        <v>St_1E-12_PLRBF</v>
      </c>
      <c r="EX11" s="29" t="str">
        <f t="shared" si="26"/>
        <v>SIK_1E-12_PLRBF</v>
      </c>
      <c r="EY11" s="41" t="str">
        <f t="shared" si="26"/>
        <v>St_1E-12_CPLRBF</v>
      </c>
      <c r="EZ11" s="41" t="str">
        <f t="shared" si="26"/>
        <v>SIK_1E-12_CPLRBF</v>
      </c>
      <c r="FA11" s="30" t="str">
        <f t="shared" si="26"/>
        <v>St_1E-13_PLRBF</v>
      </c>
      <c r="FB11" s="30" t="str">
        <f t="shared" si="26"/>
        <v>SIK_1E-13_PLRBF</v>
      </c>
      <c r="FC11" s="40" t="str">
        <f t="shared" si="26"/>
        <v>St_1E-13_CPLRBF</v>
      </c>
      <c r="FD11" s="40" t="str">
        <f t="shared" si="26"/>
        <v>SIK_1E-13_CPLRBF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0.351420444562415</v>
      </c>
      <c r="F12" s="10">
        <v>0.351420444562415</v>
      </c>
      <c r="G12" s="10">
        <v>0</v>
      </c>
      <c r="H12" s="10">
        <v>0</v>
      </c>
      <c r="I12" s="10">
        <v>0.351420444562415</v>
      </c>
      <c r="J12" s="10">
        <v>0.351420444562415</v>
      </c>
      <c r="K12" s="10">
        <v>0</v>
      </c>
      <c r="L12" s="10">
        <v>0</v>
      </c>
      <c r="M12" s="10">
        <v>0.351420444562487</v>
      </c>
      <c r="N12" s="10">
        <v>0.351420444562487</v>
      </c>
      <c r="O12" s="10">
        <v>0</v>
      </c>
      <c r="P12" s="10">
        <v>0</v>
      </c>
      <c r="Q12" s="10">
        <v>0.351420444562422</v>
      </c>
      <c r="R12" s="10">
        <v>0.351420444562422</v>
      </c>
      <c r="S12" s="10">
        <v>0</v>
      </c>
      <c r="T12" s="10">
        <v>0</v>
      </c>
      <c r="U12" s="10">
        <v>0.351420444562416</v>
      </c>
      <c r="V12" s="10">
        <v>0.351420444562416</v>
      </c>
      <c r="W12" s="10">
        <v>0</v>
      </c>
      <c r="X12" s="10">
        <v>0</v>
      </c>
      <c r="Y12" s="10">
        <v>0.351420444562415</v>
      </c>
      <c r="Z12" s="10">
        <v>0.351420444562415</v>
      </c>
      <c r="AA12" s="10">
        <v>0</v>
      </c>
      <c r="AB12" s="10">
        <v>0</v>
      </c>
      <c r="AC12" s="10">
        <v>0.351420444562415</v>
      </c>
      <c r="AD12" s="10">
        <v>0.351420444562415</v>
      </c>
      <c r="AE12" s="10">
        <v>0</v>
      </c>
      <c r="AF12" s="10">
        <v>0</v>
      </c>
      <c r="AG12" s="10">
        <v>0.351420444562415</v>
      </c>
      <c r="AH12" s="10">
        <v>0.351420444562415</v>
      </c>
      <c r="AI12" s="10">
        <v>0</v>
      </c>
      <c r="AJ12" s="10">
        <v>0</v>
      </c>
      <c r="AK12" s="10">
        <v>0.351420444562415</v>
      </c>
      <c r="AL12" s="10">
        <v>0.351420444562415</v>
      </c>
      <c r="AM12" s="10">
        <v>0</v>
      </c>
      <c r="AN12" s="10">
        <v>0</v>
      </c>
      <c r="AO12" s="10">
        <v>0.351420444562415</v>
      </c>
      <c r="AP12" s="10">
        <v>0.351420444562415</v>
      </c>
      <c r="AQ12" s="10">
        <v>0</v>
      </c>
      <c r="AR12" s="10">
        <v>0</v>
      </c>
      <c r="AS12" s="10">
        <v>0.21907254142482599</v>
      </c>
      <c r="AT12" s="10">
        <v>0.21907254142482599</v>
      </c>
      <c r="AU12" s="10">
        <v>0</v>
      </c>
      <c r="AV12" s="10">
        <v>0</v>
      </c>
      <c r="AW12" s="10">
        <v>0.21907254142482599</v>
      </c>
      <c r="AX12" s="10">
        <v>0.21907254142482599</v>
      </c>
      <c r="AY12" s="10">
        <v>0</v>
      </c>
      <c r="AZ12" s="10">
        <v>0</v>
      </c>
      <c r="BA12" s="10">
        <v>0.21907254142656099</v>
      </c>
      <c r="BB12" s="10">
        <v>0.21907254142656099</v>
      </c>
      <c r="BC12" s="10">
        <v>0</v>
      </c>
      <c r="BD12" s="10">
        <v>0</v>
      </c>
      <c r="BE12" s="10">
        <v>0.21907254142499999</v>
      </c>
      <c r="BF12" s="10">
        <v>0.21907254142499999</v>
      </c>
      <c r="BG12" s="10">
        <v>0</v>
      </c>
      <c r="BH12" s="10">
        <v>0</v>
      </c>
      <c r="BI12" s="10">
        <v>0.219072541424843</v>
      </c>
      <c r="BJ12" s="10">
        <v>0.219072541424843</v>
      </c>
      <c r="BK12" s="10">
        <v>0</v>
      </c>
      <c r="BL12" s="10">
        <v>0</v>
      </c>
      <c r="BM12" s="10">
        <v>0.21907254142482799</v>
      </c>
      <c r="BN12" s="10">
        <v>0.21907254142482799</v>
      </c>
      <c r="BO12" s="10">
        <v>0</v>
      </c>
      <c r="BP12" s="10">
        <v>0</v>
      </c>
      <c r="BQ12" s="10">
        <v>0.21907254142482599</v>
      </c>
      <c r="BR12" s="10">
        <v>0.21907254142482599</v>
      </c>
      <c r="BS12" s="10">
        <v>0</v>
      </c>
      <c r="BT12" s="10">
        <v>0</v>
      </c>
      <c r="BU12" s="10">
        <v>0.21907254142482599</v>
      </c>
      <c r="BV12" s="10">
        <v>0.21907254142482599</v>
      </c>
      <c r="BW12" s="10">
        <v>0</v>
      </c>
      <c r="BX12" s="10">
        <v>0</v>
      </c>
      <c r="BY12" s="10">
        <v>0.21907254142482599</v>
      </c>
      <c r="BZ12" s="10">
        <v>0.21907254142482599</v>
      </c>
      <c r="CA12" s="10">
        <v>0</v>
      </c>
      <c r="CB12" s="10">
        <v>0</v>
      </c>
      <c r="CC12" s="10">
        <v>0.21907254142482599</v>
      </c>
      <c r="CD12" s="10">
        <v>0.21907254142482599</v>
      </c>
      <c r="CE12" s="10">
        <v>0</v>
      </c>
      <c r="CF12" s="10">
        <v>0</v>
      </c>
      <c r="CG12" s="10">
        <v>9.5109399999999997E-2</v>
      </c>
      <c r="CH12" s="10">
        <v>7.1610699999999999E-2</v>
      </c>
      <c r="CI12" s="10">
        <v>0</v>
      </c>
      <c r="CJ12" s="10">
        <v>0</v>
      </c>
      <c r="CK12" s="10">
        <v>0.13321569999999999</v>
      </c>
      <c r="CL12" s="10">
        <v>0.1088049</v>
      </c>
      <c r="CM12" s="10">
        <v>0</v>
      </c>
      <c r="CN12" s="10">
        <v>0</v>
      </c>
      <c r="CO12" s="10">
        <v>5.5708500000000001E-2</v>
      </c>
      <c r="CP12" s="10">
        <v>5.5217599999999999E-2</v>
      </c>
      <c r="CQ12" s="10">
        <v>0</v>
      </c>
      <c r="CR12" s="10">
        <v>0</v>
      </c>
      <c r="CS12" s="10">
        <v>5.9170300000000002E-2</v>
      </c>
      <c r="CT12" s="10">
        <v>5.8172799999999997E-2</v>
      </c>
      <c r="CU12" s="10">
        <v>0</v>
      </c>
      <c r="CV12" s="10">
        <v>0</v>
      </c>
      <c r="CW12" s="10">
        <v>5.8149300000000001E-2</v>
      </c>
      <c r="CX12" s="10">
        <v>5.3310000000000003E-2</v>
      </c>
      <c r="CY12" s="10">
        <v>0</v>
      </c>
      <c r="CZ12" s="10">
        <v>0</v>
      </c>
      <c r="DA12" s="10">
        <v>4.8547E-2</v>
      </c>
      <c r="DB12" s="10">
        <v>4.6008500000000001E-2</v>
      </c>
      <c r="DC12" s="10">
        <v>0</v>
      </c>
      <c r="DD12" s="10">
        <v>0</v>
      </c>
      <c r="DE12" s="10">
        <v>4.9747100000000002E-2</v>
      </c>
      <c r="DF12" s="10">
        <v>4.9233300000000001E-2</v>
      </c>
      <c r="DG12" s="10">
        <v>0</v>
      </c>
      <c r="DH12" s="10">
        <v>0</v>
      </c>
      <c r="DI12" s="10">
        <v>5.6769600000000003E-2</v>
      </c>
      <c r="DJ12" s="10">
        <v>5.50579E-2</v>
      </c>
      <c r="DK12" s="10">
        <v>0</v>
      </c>
      <c r="DL12" s="10">
        <v>0</v>
      </c>
      <c r="DM12" s="10">
        <v>6.09759E-2</v>
      </c>
      <c r="DN12" s="10">
        <v>5.9494699999999998E-2</v>
      </c>
      <c r="DO12" s="10">
        <v>0</v>
      </c>
      <c r="DP12" s="10">
        <v>0</v>
      </c>
      <c r="DQ12" s="10">
        <v>7.3907200000000006E-2</v>
      </c>
      <c r="DR12" s="10">
        <v>0.10579719999999999</v>
      </c>
      <c r="DS12" s="10">
        <v>0</v>
      </c>
      <c r="DT12" s="10">
        <v>0</v>
      </c>
      <c r="DU12" s="10">
        <v>128.000000003015</v>
      </c>
      <c r="DV12" s="10">
        <v>0</v>
      </c>
      <c r="DW12" s="10">
        <v>1.00000986727244</v>
      </c>
      <c r="DX12" s="10">
        <v>0</v>
      </c>
      <c r="DY12" s="10">
        <v>1.0000098672723601</v>
      </c>
      <c r="DZ12" s="10">
        <v>0</v>
      </c>
      <c r="EA12" s="10">
        <v>1.00000493362401</v>
      </c>
      <c r="EB12" s="10">
        <v>0</v>
      </c>
      <c r="EC12" s="10">
        <v>1.00000986727243</v>
      </c>
      <c r="ED12" s="10">
        <v>0</v>
      </c>
      <c r="EE12" s="10">
        <v>1.00000493362405</v>
      </c>
      <c r="EF12" s="10">
        <v>0</v>
      </c>
      <c r="EG12" s="10">
        <v>1.00000986727244</v>
      </c>
      <c r="EH12" s="10">
        <v>0</v>
      </c>
      <c r="EI12" s="10">
        <v>1.00000493362405</v>
      </c>
      <c r="EJ12" s="10">
        <v>0</v>
      </c>
      <c r="EK12" s="10">
        <v>1.00000986727244</v>
      </c>
      <c r="EL12" s="10">
        <v>0</v>
      </c>
      <c r="EM12" s="10">
        <v>1.00000493362405</v>
      </c>
      <c r="EN12" s="10">
        <v>0</v>
      </c>
      <c r="EO12" s="10">
        <v>1.00000986727244</v>
      </c>
      <c r="EP12" s="10">
        <v>0</v>
      </c>
      <c r="EQ12" s="10">
        <v>1.00000493362405</v>
      </c>
      <c r="ER12" s="10">
        <v>0</v>
      </c>
      <c r="ES12" s="10">
        <v>1.00000986727244</v>
      </c>
      <c r="ET12" s="10">
        <v>0</v>
      </c>
      <c r="EU12" s="10">
        <v>1.00000493362405</v>
      </c>
      <c r="EV12" s="10">
        <v>0</v>
      </c>
      <c r="EW12" s="10">
        <v>1.00000986727244</v>
      </c>
      <c r="EX12" s="10">
        <v>0</v>
      </c>
      <c r="EY12" s="10">
        <v>1.00000493362405</v>
      </c>
      <c r="EZ12" s="10">
        <v>0</v>
      </c>
      <c r="FA12" s="10">
        <v>1.00000986727244</v>
      </c>
      <c r="FB12" s="10">
        <v>0</v>
      </c>
      <c r="FC12" s="10">
        <v>1.00000493362405</v>
      </c>
      <c r="FD12" s="10">
        <v>0</v>
      </c>
    </row>
    <row r="13" spans="1:160" x14ac:dyDescent="0.45">
      <c r="A13">
        <f>A12+1</f>
        <v>2</v>
      </c>
      <c r="B13" s="16">
        <f t="shared" ref="B13:B76" si="27">2^(-D13)</f>
        <v>0.25</v>
      </c>
      <c r="C13" s="16">
        <v>0.125</v>
      </c>
      <c r="D13" s="17">
        <v>2</v>
      </c>
      <c r="E13" s="10">
        <v>0.29273891485346099</v>
      </c>
      <c r="F13" s="10">
        <v>0.29273891485346099</v>
      </c>
      <c r="G13" s="10">
        <v>0</v>
      </c>
      <c r="H13" s="10">
        <v>0</v>
      </c>
      <c r="I13" s="10">
        <v>0.29273891485346099</v>
      </c>
      <c r="J13" s="10">
        <v>0.29273891485346099</v>
      </c>
      <c r="K13" s="10">
        <v>0</v>
      </c>
      <c r="L13" s="10">
        <v>0</v>
      </c>
      <c r="M13" s="10">
        <v>0.29273891530671398</v>
      </c>
      <c r="N13" s="10">
        <v>0.29273891530583002</v>
      </c>
      <c r="O13" s="10">
        <v>0</v>
      </c>
      <c r="P13" s="10">
        <v>0</v>
      </c>
      <c r="Q13" s="10">
        <v>0.29273891489878601</v>
      </c>
      <c r="R13" s="10">
        <v>0.29273891489869802</v>
      </c>
      <c r="S13" s="10">
        <v>0</v>
      </c>
      <c r="T13" s="10">
        <v>0</v>
      </c>
      <c r="U13" s="10">
        <v>0.29273891485799303</v>
      </c>
      <c r="V13" s="10">
        <v>0.29273891485798498</v>
      </c>
      <c r="W13" s="10">
        <v>0</v>
      </c>
      <c r="X13" s="10">
        <v>0</v>
      </c>
      <c r="Y13" s="10">
        <v>0.29273891485391401</v>
      </c>
      <c r="Z13" s="10">
        <v>0.29273891485391301</v>
      </c>
      <c r="AA13" s="10">
        <v>0</v>
      </c>
      <c r="AB13" s="10">
        <v>0</v>
      </c>
      <c r="AC13" s="10">
        <v>0.292738914853506</v>
      </c>
      <c r="AD13" s="10">
        <v>0.292738914853506</v>
      </c>
      <c r="AE13" s="10">
        <v>0</v>
      </c>
      <c r="AF13" s="10">
        <v>0</v>
      </c>
      <c r="AG13" s="10">
        <v>0.29273891485346498</v>
      </c>
      <c r="AH13" s="10">
        <v>0.29273891485346498</v>
      </c>
      <c r="AI13" s="10">
        <v>0</v>
      </c>
      <c r="AJ13" s="10">
        <v>0</v>
      </c>
      <c r="AK13" s="10">
        <v>0.29273891485346099</v>
      </c>
      <c r="AL13" s="10">
        <v>0.29273891485346099</v>
      </c>
      <c r="AM13" s="10">
        <v>0</v>
      </c>
      <c r="AN13" s="10">
        <v>0</v>
      </c>
      <c r="AO13" s="10">
        <v>0.29273891485346099</v>
      </c>
      <c r="AP13" s="10">
        <v>0.29273891485346099</v>
      </c>
      <c r="AQ13" s="10">
        <v>0</v>
      </c>
      <c r="AR13" s="10">
        <v>0</v>
      </c>
      <c r="AS13" s="10">
        <v>0.19784429870345799</v>
      </c>
      <c r="AT13" s="10">
        <v>0.19784429870345799</v>
      </c>
      <c r="AU13" s="10">
        <v>0</v>
      </c>
      <c r="AV13" s="10">
        <v>0</v>
      </c>
      <c r="AW13" s="10">
        <v>0.19784429870345799</v>
      </c>
      <c r="AX13" s="10">
        <v>0.19784429870345799</v>
      </c>
      <c r="AY13" s="10">
        <v>0</v>
      </c>
      <c r="AZ13" s="10">
        <v>0</v>
      </c>
      <c r="BA13" s="10">
        <v>0.19784429889267299</v>
      </c>
      <c r="BB13" s="10">
        <v>0.197844298890374</v>
      </c>
      <c r="BC13" s="10">
        <v>0</v>
      </c>
      <c r="BD13" s="10">
        <v>0</v>
      </c>
      <c r="BE13" s="10">
        <v>0.19784429872238099</v>
      </c>
      <c r="BF13" s="10">
        <v>0.19784429872215201</v>
      </c>
      <c r="BG13" s="10">
        <v>0</v>
      </c>
      <c r="BH13" s="10">
        <v>0</v>
      </c>
      <c r="BI13" s="10">
        <v>0.19784429870535</v>
      </c>
      <c r="BJ13" s="10">
        <v>0.19784429870532799</v>
      </c>
      <c r="BK13" s="10">
        <v>0</v>
      </c>
      <c r="BL13" s="10">
        <v>0</v>
      </c>
      <c r="BM13" s="10">
        <v>0.197844298703649</v>
      </c>
      <c r="BN13" s="10">
        <v>0.197844298703646</v>
      </c>
      <c r="BO13" s="10">
        <v>0</v>
      </c>
      <c r="BP13" s="10">
        <v>0</v>
      </c>
      <c r="BQ13" s="10">
        <v>0.197844298703477</v>
      </c>
      <c r="BR13" s="10">
        <v>0.197844298703477</v>
      </c>
      <c r="BS13" s="10">
        <v>0</v>
      </c>
      <c r="BT13" s="10">
        <v>0</v>
      </c>
      <c r="BU13" s="10">
        <v>0.19784429870345999</v>
      </c>
      <c r="BV13" s="10">
        <v>0.19784429870345999</v>
      </c>
      <c r="BW13" s="10">
        <v>0</v>
      </c>
      <c r="BX13" s="10">
        <v>0</v>
      </c>
      <c r="BY13" s="10">
        <v>0.19784429870345799</v>
      </c>
      <c r="BZ13" s="10">
        <v>0.19784429870345799</v>
      </c>
      <c r="CA13" s="10">
        <v>0</v>
      </c>
      <c r="CB13" s="10">
        <v>0</v>
      </c>
      <c r="CC13" s="10">
        <v>0.19784429870345799</v>
      </c>
      <c r="CD13" s="10">
        <v>0.19784429870345799</v>
      </c>
      <c r="CE13" s="10">
        <v>0</v>
      </c>
      <c r="CF13" s="10">
        <v>0</v>
      </c>
      <c r="CG13" s="10">
        <v>7.3300400000000002E-2</v>
      </c>
      <c r="CH13" s="10">
        <v>7.0443900000000004E-2</v>
      </c>
      <c r="CI13" s="10">
        <v>0</v>
      </c>
      <c r="CJ13" s="10">
        <v>0</v>
      </c>
      <c r="CK13" s="10">
        <v>0.1228302</v>
      </c>
      <c r="CL13" s="10">
        <v>0.12644620000000001</v>
      </c>
      <c r="CM13" s="10">
        <v>0</v>
      </c>
      <c r="CN13" s="10">
        <v>0</v>
      </c>
      <c r="CO13" s="10">
        <v>6.12918E-2</v>
      </c>
      <c r="CP13" s="10">
        <v>5.4329599999999999E-2</v>
      </c>
      <c r="CQ13" s="10">
        <v>0</v>
      </c>
      <c r="CR13" s="10">
        <v>0</v>
      </c>
      <c r="CS13" s="10">
        <v>7.2570499999999996E-2</v>
      </c>
      <c r="CT13" s="10">
        <v>7.5122400000000006E-2</v>
      </c>
      <c r="CU13" s="10">
        <v>0</v>
      </c>
      <c r="CV13" s="10">
        <v>0</v>
      </c>
      <c r="CW13" s="10">
        <v>6.6207100000000005E-2</v>
      </c>
      <c r="CX13" s="10">
        <v>6.4984299999999995E-2</v>
      </c>
      <c r="CY13" s="10">
        <v>0</v>
      </c>
      <c r="CZ13" s="10">
        <v>0</v>
      </c>
      <c r="DA13" s="10">
        <v>6.0941500000000003E-2</v>
      </c>
      <c r="DB13" s="10">
        <v>5.3516000000000001E-2</v>
      </c>
      <c r="DC13" s="10">
        <v>0</v>
      </c>
      <c r="DD13" s="10">
        <v>0</v>
      </c>
      <c r="DE13" s="10">
        <v>6.1937800000000001E-2</v>
      </c>
      <c r="DF13" s="10">
        <v>5.6276E-2</v>
      </c>
      <c r="DG13" s="10">
        <v>0</v>
      </c>
      <c r="DH13" s="10">
        <v>0</v>
      </c>
      <c r="DI13" s="10">
        <v>7.0110599999999995E-2</v>
      </c>
      <c r="DJ13" s="10">
        <v>6.6513900000000001E-2</v>
      </c>
      <c r="DK13" s="10">
        <v>0</v>
      </c>
      <c r="DL13" s="10">
        <v>0</v>
      </c>
      <c r="DM13" s="10">
        <v>7.86076E-2</v>
      </c>
      <c r="DN13" s="10">
        <v>8.0622799999999994E-2</v>
      </c>
      <c r="DO13" s="10">
        <v>0</v>
      </c>
      <c r="DP13" s="10">
        <v>0</v>
      </c>
      <c r="DQ13" s="10">
        <v>8.8063600000000006E-2</v>
      </c>
      <c r="DR13" s="10">
        <v>8.1291600000000006E-2</v>
      </c>
      <c r="DS13" s="10">
        <v>0</v>
      </c>
      <c r="DT13" s="10">
        <v>0</v>
      </c>
      <c r="DU13" s="10">
        <v>152.65750341678401</v>
      </c>
      <c r="DV13" s="10">
        <v>0</v>
      </c>
      <c r="DW13" s="10">
        <v>1.57091292470109</v>
      </c>
      <c r="DX13" s="10">
        <v>0</v>
      </c>
      <c r="DY13" s="10">
        <v>1.5709129189676001</v>
      </c>
      <c r="DZ13" s="10">
        <v>0</v>
      </c>
      <c r="EA13" s="10">
        <v>1.2533606499996699</v>
      </c>
      <c r="EB13" s="10">
        <v>0</v>
      </c>
      <c r="EC13" s="10">
        <v>1.57091292412774</v>
      </c>
      <c r="ED13" s="10">
        <v>0</v>
      </c>
      <c r="EE13" s="10">
        <v>1.2533606520581899</v>
      </c>
      <c r="EF13" s="10">
        <v>0</v>
      </c>
      <c r="EG13" s="10">
        <v>1.5709129246437501</v>
      </c>
      <c r="EH13" s="10">
        <v>0</v>
      </c>
      <c r="EI13" s="10">
        <v>1.2533606522640499</v>
      </c>
      <c r="EJ13" s="10">
        <v>0</v>
      </c>
      <c r="EK13" s="10">
        <v>1.5709129246953599</v>
      </c>
      <c r="EL13" s="10">
        <v>0</v>
      </c>
      <c r="EM13" s="10">
        <v>1.2533606522846299</v>
      </c>
      <c r="EN13" s="10">
        <v>0</v>
      </c>
      <c r="EO13" s="10">
        <v>1.57091292470052</v>
      </c>
      <c r="EP13" s="10">
        <v>0</v>
      </c>
      <c r="EQ13" s="10">
        <v>1.25336065228669</v>
      </c>
      <c r="ER13" s="10">
        <v>0</v>
      </c>
      <c r="ES13" s="10">
        <v>1.5709129247010301</v>
      </c>
      <c r="ET13" s="10">
        <v>0</v>
      </c>
      <c r="EU13" s="10">
        <v>1.2533606522869001</v>
      </c>
      <c r="EV13" s="10">
        <v>0</v>
      </c>
      <c r="EW13" s="10">
        <v>1.57091292470108</v>
      </c>
      <c r="EX13" s="10">
        <v>0</v>
      </c>
      <c r="EY13" s="10">
        <v>1.2533606522869201</v>
      </c>
      <c r="EZ13" s="10">
        <v>0</v>
      </c>
      <c r="FA13" s="10">
        <v>1.57091292470109</v>
      </c>
      <c r="FB13" s="10">
        <v>0</v>
      </c>
      <c r="FC13" s="10">
        <v>1.2533606522869201</v>
      </c>
      <c r="FD13" s="10">
        <v>0</v>
      </c>
    </row>
    <row r="14" spans="1:160" x14ac:dyDescent="0.45">
      <c r="A14">
        <f t="shared" ref="A14:A77" si="28">A13+1</f>
        <v>3</v>
      </c>
      <c r="B14" s="16">
        <f t="shared" si="27"/>
        <v>0.125</v>
      </c>
      <c r="C14" s="16">
        <v>0.125</v>
      </c>
      <c r="D14" s="17">
        <v>3</v>
      </c>
      <c r="E14" s="10">
        <v>6.4827226116895703E-2</v>
      </c>
      <c r="F14" s="10">
        <v>6.4827226116895995E-2</v>
      </c>
      <c r="G14" s="10">
        <v>0</v>
      </c>
      <c r="H14" s="10">
        <v>0</v>
      </c>
      <c r="I14" s="10">
        <v>6.4827226116895703E-2</v>
      </c>
      <c r="J14" s="10">
        <v>6.4827226116895606E-2</v>
      </c>
      <c r="K14" s="10">
        <v>0</v>
      </c>
      <c r="L14" s="10">
        <v>0</v>
      </c>
      <c r="M14" s="10">
        <v>6.4827221761464299E-2</v>
      </c>
      <c r="N14" s="10">
        <v>6.4827222113687494E-2</v>
      </c>
      <c r="O14" s="10">
        <v>0</v>
      </c>
      <c r="P14" s="10">
        <v>0</v>
      </c>
      <c r="Q14" s="10">
        <v>6.4827225681352393E-2</v>
      </c>
      <c r="R14" s="10">
        <v>6.4827225716574996E-2</v>
      </c>
      <c r="S14" s="10">
        <v>0</v>
      </c>
      <c r="T14" s="10">
        <v>0</v>
      </c>
      <c r="U14" s="10">
        <v>6.4827226073341196E-2</v>
      </c>
      <c r="V14" s="10">
        <v>6.4827226076863503E-2</v>
      </c>
      <c r="W14" s="10">
        <v>0</v>
      </c>
      <c r="X14" s="10">
        <v>0</v>
      </c>
      <c r="Y14" s="10">
        <v>6.4827226112540201E-2</v>
      </c>
      <c r="Z14" s="10">
        <v>6.4827226112892503E-2</v>
      </c>
      <c r="AA14" s="10">
        <v>0</v>
      </c>
      <c r="AB14" s="10">
        <v>0</v>
      </c>
      <c r="AC14" s="10">
        <v>6.4827226116460204E-2</v>
      </c>
      <c r="AD14" s="10">
        <v>6.4827226116495204E-2</v>
      </c>
      <c r="AE14" s="10">
        <v>0</v>
      </c>
      <c r="AF14" s="10">
        <v>0</v>
      </c>
      <c r="AG14" s="10">
        <v>6.4827226116851905E-2</v>
      </c>
      <c r="AH14" s="10">
        <v>6.4827226116855804E-2</v>
      </c>
      <c r="AI14" s="10">
        <v>0</v>
      </c>
      <c r="AJ14" s="10">
        <v>0</v>
      </c>
      <c r="AK14" s="10">
        <v>6.4827226116891401E-2</v>
      </c>
      <c r="AL14" s="10">
        <v>6.4827226116891706E-2</v>
      </c>
      <c r="AM14" s="10">
        <v>0</v>
      </c>
      <c r="AN14" s="10">
        <v>0</v>
      </c>
      <c r="AO14" s="10">
        <v>6.4827226116895301E-2</v>
      </c>
      <c r="AP14" s="10">
        <v>6.4827226116894995E-2</v>
      </c>
      <c r="AQ14" s="10">
        <v>0</v>
      </c>
      <c r="AR14" s="10">
        <v>0</v>
      </c>
      <c r="AS14" s="10">
        <v>2.7916430121944801E-2</v>
      </c>
      <c r="AT14" s="10">
        <v>2.7916430121945002E-2</v>
      </c>
      <c r="AU14" s="10">
        <v>0</v>
      </c>
      <c r="AV14" s="10">
        <v>0</v>
      </c>
      <c r="AW14" s="10">
        <v>2.7916430121944901E-2</v>
      </c>
      <c r="AX14" s="10">
        <v>2.79164301219447E-2</v>
      </c>
      <c r="AY14" s="10">
        <v>0</v>
      </c>
      <c r="AZ14" s="10">
        <v>0</v>
      </c>
      <c r="BA14" s="10">
        <v>2.79164221578132E-2</v>
      </c>
      <c r="BB14" s="10">
        <v>2.7916422812888898E-2</v>
      </c>
      <c r="BC14" s="10">
        <v>0</v>
      </c>
      <c r="BD14" s="10">
        <v>0</v>
      </c>
      <c r="BE14" s="10">
        <v>2.7916429325531501E-2</v>
      </c>
      <c r="BF14" s="10">
        <v>2.7916429391039201E-2</v>
      </c>
      <c r="BG14" s="10">
        <v>0</v>
      </c>
      <c r="BH14" s="10">
        <v>0</v>
      </c>
      <c r="BI14" s="10">
        <v>2.7916430042303399E-2</v>
      </c>
      <c r="BJ14" s="10">
        <v>2.7916430048854302E-2</v>
      </c>
      <c r="BK14" s="10">
        <v>0</v>
      </c>
      <c r="BL14" s="10">
        <v>0</v>
      </c>
      <c r="BM14" s="10">
        <v>2.79164301139808E-2</v>
      </c>
      <c r="BN14" s="10">
        <v>2.7916430114635599E-2</v>
      </c>
      <c r="BO14" s="10">
        <v>0</v>
      </c>
      <c r="BP14" s="10">
        <v>0</v>
      </c>
      <c r="BQ14" s="10">
        <v>2.7916430121148601E-2</v>
      </c>
      <c r="BR14" s="10">
        <v>2.7916430121214E-2</v>
      </c>
      <c r="BS14" s="10">
        <v>0</v>
      </c>
      <c r="BT14" s="10">
        <v>0</v>
      </c>
      <c r="BU14" s="10">
        <v>2.7916430121865E-2</v>
      </c>
      <c r="BV14" s="10">
        <v>2.7916430121871699E-2</v>
      </c>
      <c r="BW14" s="10">
        <v>0</v>
      </c>
      <c r="BX14" s="10">
        <v>0</v>
      </c>
      <c r="BY14" s="10">
        <v>2.7916430121937001E-2</v>
      </c>
      <c r="BZ14" s="10">
        <v>2.7916430121937699E-2</v>
      </c>
      <c r="CA14" s="10">
        <v>0</v>
      </c>
      <c r="CB14" s="10">
        <v>0</v>
      </c>
      <c r="CC14" s="10">
        <v>2.7916430121943898E-2</v>
      </c>
      <c r="CD14" s="10">
        <v>2.7916430121943999E-2</v>
      </c>
      <c r="CE14" s="10">
        <v>0</v>
      </c>
      <c r="CF14" s="10">
        <v>0</v>
      </c>
      <c r="CG14" s="10">
        <v>9.72272E-2</v>
      </c>
      <c r="CH14" s="10">
        <v>0.11155370000000001</v>
      </c>
      <c r="CI14" s="10">
        <v>0</v>
      </c>
      <c r="CJ14" s="10">
        <v>0</v>
      </c>
      <c r="CK14" s="10">
        <v>0.1572955</v>
      </c>
      <c r="CL14" s="10">
        <v>0.16899690000000001</v>
      </c>
      <c r="CM14" s="10">
        <v>0</v>
      </c>
      <c r="CN14" s="10">
        <v>0</v>
      </c>
      <c r="CO14" s="10">
        <v>7.6277300000000006E-2</v>
      </c>
      <c r="CP14" s="10">
        <v>7.5378700000000007E-2</v>
      </c>
      <c r="CQ14" s="10">
        <v>0</v>
      </c>
      <c r="CR14" s="10">
        <v>0</v>
      </c>
      <c r="CS14" s="10">
        <v>0.11119850000000001</v>
      </c>
      <c r="CT14" s="10">
        <v>9.66283E-2</v>
      </c>
      <c r="CU14" s="10">
        <v>0</v>
      </c>
      <c r="CV14" s="10">
        <v>0</v>
      </c>
      <c r="CW14" s="10">
        <v>8.4213399999999994E-2</v>
      </c>
      <c r="CX14" s="10">
        <v>8.2023100000000002E-2</v>
      </c>
      <c r="CY14" s="10">
        <v>0</v>
      </c>
      <c r="CZ14" s="10">
        <v>0</v>
      </c>
      <c r="DA14" s="10">
        <v>7.0827000000000001E-2</v>
      </c>
      <c r="DB14" s="10">
        <v>7.03651E-2</v>
      </c>
      <c r="DC14" s="10">
        <v>0</v>
      </c>
      <c r="DD14" s="10">
        <v>0</v>
      </c>
      <c r="DE14" s="10">
        <v>7.6597799999999994E-2</v>
      </c>
      <c r="DF14" s="10">
        <v>7.3356299999999999E-2</v>
      </c>
      <c r="DG14" s="10">
        <v>0</v>
      </c>
      <c r="DH14" s="10">
        <v>0</v>
      </c>
      <c r="DI14" s="10">
        <v>8.9549599999999993E-2</v>
      </c>
      <c r="DJ14" s="10">
        <v>8.5488400000000006E-2</v>
      </c>
      <c r="DK14" s="10">
        <v>0</v>
      </c>
      <c r="DL14" s="10">
        <v>0</v>
      </c>
      <c r="DM14" s="10">
        <v>0.1042415</v>
      </c>
      <c r="DN14" s="10">
        <v>0.1010052</v>
      </c>
      <c r="DO14" s="10">
        <v>0</v>
      </c>
      <c r="DP14" s="10">
        <v>0</v>
      </c>
      <c r="DQ14" s="10">
        <v>0.11352080000000001</v>
      </c>
      <c r="DR14" s="10">
        <v>0.1040097</v>
      </c>
      <c r="DS14" s="10">
        <v>0</v>
      </c>
      <c r="DT14" s="10">
        <v>0</v>
      </c>
      <c r="DU14" s="10">
        <v>263.084814413483</v>
      </c>
      <c r="DV14" s="10">
        <v>0</v>
      </c>
      <c r="DW14" s="10">
        <v>17.842926535554</v>
      </c>
      <c r="DX14" s="10">
        <v>0</v>
      </c>
      <c r="DY14" s="10">
        <v>17.842924975491002</v>
      </c>
      <c r="DZ14" s="10">
        <v>0</v>
      </c>
      <c r="EA14" s="10">
        <v>4.2240886562063302</v>
      </c>
      <c r="EB14" s="10">
        <v>0</v>
      </c>
      <c r="EC14" s="10">
        <v>17.842926379547698</v>
      </c>
      <c r="ED14" s="10">
        <v>0</v>
      </c>
      <c r="EE14" s="10">
        <v>4.2240888224027398</v>
      </c>
      <c r="EF14" s="10">
        <v>0</v>
      </c>
      <c r="EG14" s="10">
        <v>17.842926519953402</v>
      </c>
      <c r="EH14" s="10">
        <v>0</v>
      </c>
      <c r="EI14" s="10">
        <v>4.2240888390223796</v>
      </c>
      <c r="EJ14" s="10">
        <v>0</v>
      </c>
      <c r="EK14" s="10">
        <v>17.842926533994</v>
      </c>
      <c r="EL14" s="10">
        <v>0</v>
      </c>
      <c r="EM14" s="10">
        <v>4.22408884068434</v>
      </c>
      <c r="EN14" s="10">
        <v>0</v>
      </c>
      <c r="EO14" s="10">
        <v>17.842926535398</v>
      </c>
      <c r="EP14" s="10">
        <v>0</v>
      </c>
      <c r="EQ14" s="10">
        <v>4.2240888408505404</v>
      </c>
      <c r="ER14" s="10">
        <v>0</v>
      </c>
      <c r="ES14" s="10">
        <v>17.8429265355384</v>
      </c>
      <c r="ET14" s="10">
        <v>0</v>
      </c>
      <c r="EU14" s="10">
        <v>4.22408884086716</v>
      </c>
      <c r="EV14" s="10">
        <v>0</v>
      </c>
      <c r="EW14" s="10">
        <v>17.8429265355525</v>
      </c>
      <c r="EX14" s="10">
        <v>0</v>
      </c>
      <c r="EY14" s="10">
        <v>4.22408884086882</v>
      </c>
      <c r="EZ14" s="10">
        <v>0</v>
      </c>
      <c r="FA14" s="10">
        <v>17.8429265355539</v>
      </c>
      <c r="FB14" s="10">
        <v>0</v>
      </c>
      <c r="FC14" s="10">
        <v>4.2240888408689896</v>
      </c>
      <c r="FD14" s="10">
        <v>0</v>
      </c>
    </row>
    <row r="15" spans="1:160" x14ac:dyDescent="0.45">
      <c r="A15">
        <f t="shared" si="28"/>
        <v>4</v>
      </c>
      <c r="B15" s="16">
        <f t="shared" si="27"/>
        <v>6.25E-2</v>
      </c>
      <c r="C15" s="16">
        <v>0.125</v>
      </c>
      <c r="D15" s="17">
        <v>4</v>
      </c>
      <c r="E15" s="10">
        <v>1.25885754326759E-2</v>
      </c>
      <c r="F15" s="10">
        <v>1.25885754326759E-2</v>
      </c>
      <c r="G15" s="10">
        <v>0</v>
      </c>
      <c r="H15" s="10">
        <v>0</v>
      </c>
      <c r="I15" s="10">
        <v>1.2588575432676E-2</v>
      </c>
      <c r="J15" s="10">
        <v>1.25885754326756E-2</v>
      </c>
      <c r="K15" s="10">
        <v>0</v>
      </c>
      <c r="L15" s="10">
        <v>0</v>
      </c>
      <c r="M15" s="10">
        <v>1.25885754599278E-2</v>
      </c>
      <c r="N15" s="10">
        <v>1.25885767005474E-2</v>
      </c>
      <c r="O15" s="10">
        <v>0</v>
      </c>
      <c r="P15" s="10">
        <v>0</v>
      </c>
      <c r="Q15" s="10">
        <v>1.2588575435401201E-2</v>
      </c>
      <c r="R15" s="10">
        <v>1.2588575559463E-2</v>
      </c>
      <c r="S15" s="10">
        <v>0</v>
      </c>
      <c r="T15" s="10">
        <v>0</v>
      </c>
      <c r="U15" s="10">
        <v>1.2588575432948499E-2</v>
      </c>
      <c r="V15" s="10">
        <v>1.25885754453546E-2</v>
      </c>
      <c r="W15" s="10">
        <v>0</v>
      </c>
      <c r="X15" s="10">
        <v>0</v>
      </c>
      <c r="Y15" s="10">
        <v>1.2588575432703E-2</v>
      </c>
      <c r="Z15" s="10">
        <v>1.25885754339438E-2</v>
      </c>
      <c r="AA15" s="10">
        <v>0</v>
      </c>
      <c r="AB15" s="10">
        <v>0</v>
      </c>
      <c r="AC15" s="10">
        <v>1.2588575432678601E-2</v>
      </c>
      <c r="AD15" s="10">
        <v>1.25885754328026E-2</v>
      </c>
      <c r="AE15" s="10">
        <v>0</v>
      </c>
      <c r="AF15" s="10">
        <v>0</v>
      </c>
      <c r="AG15" s="10">
        <v>1.25885754326762E-2</v>
      </c>
      <c r="AH15" s="10">
        <v>1.2588575432688501E-2</v>
      </c>
      <c r="AI15" s="10">
        <v>0</v>
      </c>
      <c r="AJ15" s="10">
        <v>0</v>
      </c>
      <c r="AK15" s="10">
        <v>1.25885754326762E-2</v>
      </c>
      <c r="AL15" s="10">
        <v>1.25885754326771E-2</v>
      </c>
      <c r="AM15" s="10">
        <v>0</v>
      </c>
      <c r="AN15" s="10">
        <v>0</v>
      </c>
      <c r="AO15" s="10">
        <v>1.2588575432676099E-2</v>
      </c>
      <c r="AP15" s="10">
        <v>1.25885754326759E-2</v>
      </c>
      <c r="AQ15" s="10">
        <v>0</v>
      </c>
      <c r="AR15" s="10">
        <v>0</v>
      </c>
      <c r="AS15" s="10">
        <v>5.8369007111649697E-3</v>
      </c>
      <c r="AT15" s="10">
        <v>5.8369007111647997E-3</v>
      </c>
      <c r="AU15" s="10">
        <v>0</v>
      </c>
      <c r="AV15" s="10">
        <v>0</v>
      </c>
      <c r="AW15" s="10">
        <v>5.8369007111647104E-3</v>
      </c>
      <c r="AX15" s="10">
        <v>5.8369007111647797E-3</v>
      </c>
      <c r="AY15" s="10">
        <v>0</v>
      </c>
      <c r="AZ15" s="10">
        <v>0</v>
      </c>
      <c r="BA15" s="10">
        <v>5.8368963841118398E-3</v>
      </c>
      <c r="BB15" s="10">
        <v>5.8369014119510204E-3</v>
      </c>
      <c r="BC15" s="10">
        <v>0</v>
      </c>
      <c r="BD15" s="10">
        <v>0</v>
      </c>
      <c r="BE15" s="10">
        <v>5.8369002784594698E-3</v>
      </c>
      <c r="BF15" s="10">
        <v>5.8369007812436296E-3</v>
      </c>
      <c r="BG15" s="10">
        <v>0</v>
      </c>
      <c r="BH15" s="10">
        <v>0</v>
      </c>
      <c r="BI15" s="10">
        <v>5.8369006678941904E-3</v>
      </c>
      <c r="BJ15" s="10">
        <v>5.8369007181726896E-3</v>
      </c>
      <c r="BK15" s="10">
        <v>0</v>
      </c>
      <c r="BL15" s="10">
        <v>0</v>
      </c>
      <c r="BM15" s="10">
        <v>5.8369007068377601E-3</v>
      </c>
      <c r="BN15" s="10">
        <v>5.83690071186553E-3</v>
      </c>
      <c r="BO15" s="10">
        <v>0</v>
      </c>
      <c r="BP15" s="10">
        <v>0</v>
      </c>
      <c r="BQ15" s="10">
        <v>5.83690071073219E-3</v>
      </c>
      <c r="BR15" s="10">
        <v>5.8369007112349302E-3</v>
      </c>
      <c r="BS15" s="10">
        <v>0</v>
      </c>
      <c r="BT15" s="10">
        <v>0</v>
      </c>
      <c r="BU15" s="10">
        <v>5.8369007111216901E-3</v>
      </c>
      <c r="BV15" s="10">
        <v>5.8369007111719598E-3</v>
      </c>
      <c r="BW15" s="10">
        <v>0</v>
      </c>
      <c r="BX15" s="10">
        <v>0</v>
      </c>
      <c r="BY15" s="10">
        <v>5.8369007111606702E-3</v>
      </c>
      <c r="BZ15" s="10">
        <v>5.8369007111656202E-3</v>
      </c>
      <c r="CA15" s="10">
        <v>0</v>
      </c>
      <c r="CB15" s="10">
        <v>0</v>
      </c>
      <c r="CC15" s="10">
        <v>5.8369007111644102E-3</v>
      </c>
      <c r="CD15" s="10">
        <v>5.8369007111649497E-3</v>
      </c>
      <c r="CE15" s="10">
        <v>0</v>
      </c>
      <c r="CF15" s="10">
        <v>0</v>
      </c>
      <c r="CG15" s="10">
        <v>0.1636872</v>
      </c>
      <c r="CH15" s="10">
        <v>0.17914579999999999</v>
      </c>
      <c r="CI15" s="10">
        <v>0</v>
      </c>
      <c r="CJ15" s="10">
        <v>0</v>
      </c>
      <c r="CK15" s="10">
        <v>0.242615</v>
      </c>
      <c r="CL15" s="10">
        <v>0.23268759999999999</v>
      </c>
      <c r="CM15" s="10">
        <v>0</v>
      </c>
      <c r="CN15" s="10">
        <v>0</v>
      </c>
      <c r="CO15" s="10">
        <v>0.11310290000000001</v>
      </c>
      <c r="CP15" s="10">
        <v>0.1083021</v>
      </c>
      <c r="CQ15" s="10">
        <v>0</v>
      </c>
      <c r="CR15" s="10">
        <v>0</v>
      </c>
      <c r="CS15" s="10">
        <v>0.15332689999999999</v>
      </c>
      <c r="CT15" s="10">
        <v>0.15165790000000001</v>
      </c>
      <c r="CU15" s="10">
        <v>0</v>
      </c>
      <c r="CV15" s="10">
        <v>0</v>
      </c>
      <c r="CW15" s="10">
        <v>0.13394739999999999</v>
      </c>
      <c r="CX15" s="10">
        <v>0.12565390000000001</v>
      </c>
      <c r="CY15" s="10">
        <v>0</v>
      </c>
      <c r="CZ15" s="10">
        <v>0</v>
      </c>
      <c r="DA15" s="10">
        <v>0.114081</v>
      </c>
      <c r="DB15" s="10">
        <v>0.1194779</v>
      </c>
      <c r="DC15" s="10">
        <v>0</v>
      </c>
      <c r="DD15" s="10">
        <v>0</v>
      </c>
      <c r="DE15" s="10">
        <v>0.11942609999999999</v>
      </c>
      <c r="DF15" s="10">
        <v>0.1205044</v>
      </c>
      <c r="DG15" s="10">
        <v>0</v>
      </c>
      <c r="DH15" s="10">
        <v>0</v>
      </c>
      <c r="DI15" s="10">
        <v>0.1317102</v>
      </c>
      <c r="DJ15" s="10">
        <v>0.1283638</v>
      </c>
      <c r="DK15" s="10">
        <v>0</v>
      </c>
      <c r="DL15" s="10">
        <v>0</v>
      </c>
      <c r="DM15" s="10">
        <v>0.15736220000000001</v>
      </c>
      <c r="DN15" s="10">
        <v>0.14961179999999999</v>
      </c>
      <c r="DO15" s="10">
        <v>0</v>
      </c>
      <c r="DP15" s="10">
        <v>0</v>
      </c>
      <c r="DQ15" s="10">
        <v>0.16521520000000001</v>
      </c>
      <c r="DR15" s="10">
        <v>0.1638145</v>
      </c>
      <c r="DS15" s="10">
        <v>0</v>
      </c>
      <c r="DT15" s="10">
        <v>0</v>
      </c>
      <c r="DU15" s="10">
        <v>1025.27785695939</v>
      </c>
      <c r="DV15" s="10">
        <v>0</v>
      </c>
      <c r="DW15" s="10">
        <v>216.89962264627101</v>
      </c>
      <c r="DX15" s="10">
        <v>0</v>
      </c>
      <c r="DY15" s="10">
        <v>216.89947581717101</v>
      </c>
      <c r="DZ15" s="10">
        <v>0</v>
      </c>
      <c r="EA15" s="10">
        <v>14.727507454324099</v>
      </c>
      <c r="EB15" s="10">
        <v>0</v>
      </c>
      <c r="EC15" s="10">
        <v>216.89960796335501</v>
      </c>
      <c r="ED15" s="10">
        <v>0</v>
      </c>
      <c r="EE15" s="10">
        <v>14.727511940696401</v>
      </c>
      <c r="EF15" s="10">
        <v>0</v>
      </c>
      <c r="EG15" s="10">
        <v>216.89962117798001</v>
      </c>
      <c r="EH15" s="10">
        <v>0</v>
      </c>
      <c r="EI15" s="10">
        <v>14.7275123893337</v>
      </c>
      <c r="EJ15" s="10">
        <v>0</v>
      </c>
      <c r="EK15" s="10">
        <v>216.89962249944401</v>
      </c>
      <c r="EL15" s="10">
        <v>0</v>
      </c>
      <c r="EM15" s="10">
        <v>14.7275124341976</v>
      </c>
      <c r="EN15" s="10">
        <v>0</v>
      </c>
      <c r="EO15" s="10">
        <v>216.899622631591</v>
      </c>
      <c r="EP15" s="10">
        <v>0</v>
      </c>
      <c r="EQ15" s="10">
        <v>14.727512438683901</v>
      </c>
      <c r="ER15" s="10">
        <v>0</v>
      </c>
      <c r="ES15" s="10">
        <v>216.89962264480201</v>
      </c>
      <c r="ET15" s="10">
        <v>0</v>
      </c>
      <c r="EU15" s="10">
        <v>14.7275124391325</v>
      </c>
      <c r="EV15" s="10">
        <v>0</v>
      </c>
      <c r="EW15" s="10">
        <v>216.89962264612601</v>
      </c>
      <c r="EX15" s="10">
        <v>0</v>
      </c>
      <c r="EY15" s="10">
        <v>14.727512439177501</v>
      </c>
      <c r="EZ15" s="10">
        <v>0</v>
      </c>
      <c r="FA15" s="10">
        <v>216.89962264625399</v>
      </c>
      <c r="FB15" s="10">
        <v>0</v>
      </c>
      <c r="FC15" s="10">
        <v>14.727512439181799</v>
      </c>
      <c r="FD15" s="10">
        <v>0</v>
      </c>
    </row>
    <row r="16" spans="1:160" x14ac:dyDescent="0.45">
      <c r="A16">
        <f t="shared" si="28"/>
        <v>5</v>
      </c>
      <c r="B16" s="16">
        <f t="shared" si="27"/>
        <v>3.125E-2</v>
      </c>
      <c r="C16" s="16">
        <v>0.125</v>
      </c>
      <c r="D16" s="17">
        <v>5</v>
      </c>
      <c r="E16" s="10">
        <v>6.1304717961396804E-5</v>
      </c>
      <c r="F16" s="10">
        <v>6.1304717289989403E-5</v>
      </c>
      <c r="G16" s="10">
        <v>0</v>
      </c>
      <c r="H16" s="10">
        <v>0</v>
      </c>
      <c r="I16" s="10">
        <v>6.1304796320271803E-5</v>
      </c>
      <c r="J16" s="10">
        <v>6.1304582719190495E-5</v>
      </c>
      <c r="K16" s="10">
        <v>0</v>
      </c>
      <c r="L16" s="10">
        <v>0</v>
      </c>
      <c r="M16" s="10">
        <v>1.3023737951345401E-4</v>
      </c>
      <c r="N16" s="10">
        <v>1.3023697871855601E-4</v>
      </c>
      <c r="O16" s="10">
        <v>0</v>
      </c>
      <c r="P16" s="10">
        <v>0</v>
      </c>
      <c r="Q16" s="10">
        <v>1.0151151803050599E-4</v>
      </c>
      <c r="R16" s="10">
        <v>1.0151141392839E-4</v>
      </c>
      <c r="S16" s="10">
        <v>0</v>
      </c>
      <c r="T16" s="10">
        <v>0</v>
      </c>
      <c r="U16" s="10">
        <v>8.3472745655455204E-5</v>
      </c>
      <c r="V16" s="10">
        <v>8.3472664390682501E-5</v>
      </c>
      <c r="W16" s="10">
        <v>0</v>
      </c>
      <c r="X16" s="10">
        <v>0</v>
      </c>
      <c r="Y16" s="10">
        <v>7.1263977682867199E-5</v>
      </c>
      <c r="Z16" s="10">
        <v>7.1263794006903898E-5</v>
      </c>
      <c r="AA16" s="10">
        <v>0</v>
      </c>
      <c r="AB16" s="10">
        <v>0</v>
      </c>
      <c r="AC16" s="10">
        <v>6.4186324683746006E-5</v>
      </c>
      <c r="AD16" s="10">
        <v>6.4186351287132099E-5</v>
      </c>
      <c r="AE16" s="10">
        <v>0</v>
      </c>
      <c r="AF16" s="10">
        <v>0</v>
      </c>
      <c r="AG16" s="10">
        <v>6.1688529042369696E-5</v>
      </c>
      <c r="AH16" s="10">
        <v>6.1690461386820799E-5</v>
      </c>
      <c r="AI16" s="10">
        <v>0</v>
      </c>
      <c r="AJ16" s="10">
        <v>0</v>
      </c>
      <c r="AK16" s="10">
        <v>6.1344612293123796E-5</v>
      </c>
      <c r="AL16" s="10">
        <v>6.1344999962242906E-5</v>
      </c>
      <c r="AM16" s="10">
        <v>0</v>
      </c>
      <c r="AN16" s="10">
        <v>0</v>
      </c>
      <c r="AO16" s="10">
        <v>6.1308231381507206E-5</v>
      </c>
      <c r="AP16" s="10">
        <v>6.1308513350455396E-5</v>
      </c>
      <c r="AQ16" s="10">
        <v>0</v>
      </c>
      <c r="AR16" s="10">
        <v>0</v>
      </c>
      <c r="AS16" s="10">
        <v>3.0548833199716699E-5</v>
      </c>
      <c r="AT16" s="10">
        <v>3.0548833394838897E-5</v>
      </c>
      <c r="AU16" s="10">
        <v>0</v>
      </c>
      <c r="AV16" s="10">
        <v>0</v>
      </c>
      <c r="AW16" s="10">
        <v>3.0548653192329502E-5</v>
      </c>
      <c r="AX16" s="10">
        <v>3.0552135675591999E-5</v>
      </c>
      <c r="AY16" s="10">
        <v>0</v>
      </c>
      <c r="AZ16" s="10">
        <v>0</v>
      </c>
      <c r="BA16" s="10">
        <v>6.5257378576877003E-5</v>
      </c>
      <c r="BB16" s="10">
        <v>6.5259336294670801E-5</v>
      </c>
      <c r="BC16" s="10">
        <v>0</v>
      </c>
      <c r="BD16" s="10">
        <v>0</v>
      </c>
      <c r="BE16" s="10">
        <v>5.1358023773438003E-5</v>
      </c>
      <c r="BF16" s="10">
        <v>5.1358321200059902E-5</v>
      </c>
      <c r="BG16" s="10">
        <v>0</v>
      </c>
      <c r="BH16" s="10">
        <v>0</v>
      </c>
      <c r="BI16" s="10">
        <v>4.2061205743070702E-5</v>
      </c>
      <c r="BJ16" s="10">
        <v>4.2061233048150699E-5</v>
      </c>
      <c r="BK16" s="10">
        <v>0</v>
      </c>
      <c r="BL16" s="10">
        <v>0</v>
      </c>
      <c r="BM16" s="10">
        <v>3.6409460829807802E-5</v>
      </c>
      <c r="BN16" s="10">
        <v>3.6412750909282003E-5</v>
      </c>
      <c r="BO16" s="10">
        <v>0</v>
      </c>
      <c r="BP16" s="10">
        <v>0</v>
      </c>
      <c r="BQ16" s="10">
        <v>3.2401598842085299E-5</v>
      </c>
      <c r="BR16" s="10">
        <v>3.2387902633348098E-5</v>
      </c>
      <c r="BS16" s="10">
        <v>0</v>
      </c>
      <c r="BT16" s="10">
        <v>0</v>
      </c>
      <c r="BU16" s="10">
        <v>3.0805438060434499E-5</v>
      </c>
      <c r="BV16" s="10">
        <v>3.0799393331726701E-5</v>
      </c>
      <c r="BW16" s="10">
        <v>0</v>
      </c>
      <c r="BX16" s="10">
        <v>0</v>
      </c>
      <c r="BY16" s="10">
        <v>3.0566008017736301E-5</v>
      </c>
      <c r="BZ16" s="10">
        <v>3.0574395403634702E-5</v>
      </c>
      <c r="CA16" s="10">
        <v>0</v>
      </c>
      <c r="CB16" s="10">
        <v>0</v>
      </c>
      <c r="CC16" s="10">
        <v>3.0555518312281503E-5</v>
      </c>
      <c r="CD16" s="10">
        <v>3.0555219109358798E-5</v>
      </c>
      <c r="CE16" s="10">
        <v>0</v>
      </c>
      <c r="CF16" s="10">
        <v>0</v>
      </c>
      <c r="CG16" s="10">
        <v>0.278032</v>
      </c>
      <c r="CH16" s="10">
        <v>0.41618759999999999</v>
      </c>
      <c r="CI16" s="10">
        <v>0</v>
      </c>
      <c r="CJ16" s="10">
        <v>0</v>
      </c>
      <c r="CK16" s="10">
        <v>0.41908079999999998</v>
      </c>
      <c r="CL16" s="10">
        <v>0.40733459999999999</v>
      </c>
      <c r="CM16" s="10">
        <v>0</v>
      </c>
      <c r="CN16" s="10">
        <v>0</v>
      </c>
      <c r="CO16" s="10">
        <v>0.1802782</v>
      </c>
      <c r="CP16" s="10">
        <v>0.19771259999999999</v>
      </c>
      <c r="CQ16" s="10">
        <v>0</v>
      </c>
      <c r="CR16" s="10">
        <v>0</v>
      </c>
      <c r="CS16" s="10">
        <v>0.22555600000000001</v>
      </c>
      <c r="CT16" s="10">
        <v>0.21651899999999999</v>
      </c>
      <c r="CU16" s="10">
        <v>0</v>
      </c>
      <c r="CV16" s="10">
        <v>0</v>
      </c>
      <c r="CW16" s="10">
        <v>0.20659230000000001</v>
      </c>
      <c r="CX16" s="10">
        <v>0.20235159999999999</v>
      </c>
      <c r="CY16" s="10">
        <v>0</v>
      </c>
      <c r="CZ16" s="10">
        <v>0</v>
      </c>
      <c r="DA16" s="10">
        <v>0.18839359999999999</v>
      </c>
      <c r="DB16" s="10">
        <v>0.17185590000000001</v>
      </c>
      <c r="DC16" s="10">
        <v>0</v>
      </c>
      <c r="DD16" s="10">
        <v>0</v>
      </c>
      <c r="DE16" s="10">
        <v>0.19963110000000001</v>
      </c>
      <c r="DF16" s="10">
        <v>0.18889420000000001</v>
      </c>
      <c r="DG16" s="10">
        <v>0</v>
      </c>
      <c r="DH16" s="10">
        <v>0</v>
      </c>
      <c r="DI16" s="10">
        <v>0.21502789999999999</v>
      </c>
      <c r="DJ16" s="10">
        <v>0.23140759999999999</v>
      </c>
      <c r="DK16" s="10">
        <v>0</v>
      </c>
      <c r="DL16" s="10">
        <v>0</v>
      </c>
      <c r="DM16" s="10">
        <v>0.24003969999999999</v>
      </c>
      <c r="DN16" s="10">
        <v>0.23200599999999999</v>
      </c>
      <c r="DO16" s="10">
        <v>0</v>
      </c>
      <c r="DP16" s="10">
        <v>0</v>
      </c>
      <c r="DQ16" s="10">
        <v>0.25826260000000001</v>
      </c>
      <c r="DR16" s="10">
        <v>0.249555</v>
      </c>
      <c r="DS16" s="10">
        <v>0</v>
      </c>
      <c r="DT16" s="10">
        <v>0</v>
      </c>
      <c r="DU16" s="10">
        <v>2870861637713.02</v>
      </c>
      <c r="DV16" s="10">
        <v>0</v>
      </c>
      <c r="DW16" s="10">
        <v>3744319606461.8398</v>
      </c>
      <c r="DX16" s="10">
        <v>0</v>
      </c>
      <c r="DY16" s="10">
        <v>634134045.02906299</v>
      </c>
      <c r="DZ16" s="10">
        <v>0</v>
      </c>
      <c r="EA16" s="10">
        <v>25182.018049926599</v>
      </c>
      <c r="EB16" s="10">
        <v>0</v>
      </c>
      <c r="EC16" s="10">
        <v>6331689562.2129803</v>
      </c>
      <c r="ED16" s="10">
        <v>0</v>
      </c>
      <c r="EE16" s="10">
        <v>79571.920824098896</v>
      </c>
      <c r="EF16" s="10">
        <v>0</v>
      </c>
      <c r="EG16" s="10">
        <v>62367560132.027199</v>
      </c>
      <c r="EH16" s="10">
        <v>0</v>
      </c>
      <c r="EI16" s="10">
        <v>249735.47292012899</v>
      </c>
      <c r="EJ16" s="10">
        <v>0</v>
      </c>
      <c r="EK16" s="10">
        <v>542381681704.638</v>
      </c>
      <c r="EL16" s="10">
        <v>0</v>
      </c>
      <c r="EM16" s="10">
        <v>736464.69105260505</v>
      </c>
      <c r="EN16" s="10">
        <v>0</v>
      </c>
      <c r="EO16" s="10">
        <v>2354711952995.48</v>
      </c>
      <c r="EP16" s="10">
        <v>0</v>
      </c>
      <c r="EQ16" s="10">
        <v>1534453.9423390301</v>
      </c>
      <c r="ER16" s="10">
        <v>0</v>
      </c>
      <c r="ES16" s="10">
        <v>3536312432617.71</v>
      </c>
      <c r="ET16" s="10">
        <v>0</v>
      </c>
      <c r="EU16" s="10">
        <v>1880488.3065486299</v>
      </c>
      <c r="EV16" s="10">
        <v>0</v>
      </c>
      <c r="EW16" s="10">
        <v>3722759438626.3501</v>
      </c>
      <c r="EX16" s="10">
        <v>0</v>
      </c>
      <c r="EY16" s="10">
        <v>1929475.58501218</v>
      </c>
      <c r="EZ16" s="10">
        <v>0</v>
      </c>
      <c r="FA16" s="10">
        <v>3741708850687.3198</v>
      </c>
      <c r="FB16" s="10">
        <v>0</v>
      </c>
      <c r="FC16" s="10">
        <v>1934511.96577504</v>
      </c>
      <c r="FD16" s="10">
        <v>0</v>
      </c>
    </row>
    <row r="17" spans="1:160" x14ac:dyDescent="0.45">
      <c r="A17">
        <f t="shared" si="28"/>
        <v>6</v>
      </c>
      <c r="B17" s="16">
        <f t="shared" si="27"/>
        <v>1.5625E-2</v>
      </c>
      <c r="C17" s="16">
        <v>0.125</v>
      </c>
      <c r="D17" s="17">
        <v>6</v>
      </c>
      <c r="E17" s="10">
        <v>5.17815275694985E-7</v>
      </c>
      <c r="F17" s="10">
        <v>5.7260798362124602E-7</v>
      </c>
      <c r="G17" s="10">
        <v>0</v>
      </c>
      <c r="H17" s="10">
        <v>0</v>
      </c>
      <c r="I17" s="10">
        <v>0.289568893445383</v>
      </c>
      <c r="J17" s="10">
        <v>5.0327164775407197E-4</v>
      </c>
      <c r="K17" s="10">
        <v>0</v>
      </c>
      <c r="L17" s="10">
        <v>0</v>
      </c>
      <c r="M17" s="10">
        <v>3.5234724322652498E-6</v>
      </c>
      <c r="N17" s="10">
        <v>3.7045718442318998E-6</v>
      </c>
      <c r="O17" s="10">
        <v>0</v>
      </c>
      <c r="P17" s="10">
        <v>0</v>
      </c>
      <c r="Q17" s="10">
        <v>1.6902082318748199E-6</v>
      </c>
      <c r="R17" s="10">
        <v>1.7621561131941899E-6</v>
      </c>
      <c r="S17" s="10">
        <v>0</v>
      </c>
      <c r="T17" s="10">
        <v>0</v>
      </c>
      <c r="U17" s="10">
        <v>8.3871388406597802E-7</v>
      </c>
      <c r="V17" s="10">
        <v>8.4797178134810004E-7</v>
      </c>
      <c r="W17" s="10">
        <v>0</v>
      </c>
      <c r="X17" s="10">
        <v>0</v>
      </c>
      <c r="Y17" s="10">
        <v>4.3567688634560398E-7</v>
      </c>
      <c r="Z17" s="10">
        <v>4.20159636804751E-7</v>
      </c>
      <c r="AA17" s="10">
        <v>0</v>
      </c>
      <c r="AB17" s="10">
        <v>0</v>
      </c>
      <c r="AC17" s="10">
        <v>1.0367319314141799E-6</v>
      </c>
      <c r="AD17" s="10">
        <v>2.2618106471084E-7</v>
      </c>
      <c r="AE17" s="10">
        <v>0</v>
      </c>
      <c r="AF17" s="10">
        <v>0</v>
      </c>
      <c r="AG17" s="10">
        <v>5.01561994026289E-6</v>
      </c>
      <c r="AH17" s="10">
        <v>1.6531823809895501E-7</v>
      </c>
      <c r="AI17" s="10">
        <v>0</v>
      </c>
      <c r="AJ17" s="10">
        <v>0</v>
      </c>
      <c r="AK17" s="10">
        <v>3.9686085859053102E-5</v>
      </c>
      <c r="AL17" s="10">
        <v>6.3000714822791803E-7</v>
      </c>
      <c r="AM17" s="10">
        <v>0</v>
      </c>
      <c r="AN17" s="10">
        <v>0</v>
      </c>
      <c r="AO17" s="10">
        <v>4.3896407089122298E-4</v>
      </c>
      <c r="AP17" s="10">
        <v>2.5343459408300201E-6</v>
      </c>
      <c r="AQ17" s="10">
        <v>0</v>
      </c>
      <c r="AR17" s="10">
        <v>0</v>
      </c>
      <c r="AS17" s="10">
        <v>2.9628471026123898E-7</v>
      </c>
      <c r="AT17" s="10">
        <v>3.1661803276872797E-7</v>
      </c>
      <c r="AU17" s="10">
        <v>0</v>
      </c>
      <c r="AV17" s="10">
        <v>0</v>
      </c>
      <c r="AW17" s="10">
        <v>0.12866771639709201</v>
      </c>
      <c r="AX17" s="10">
        <v>1.9759099581059301E-4</v>
      </c>
      <c r="AY17" s="10">
        <v>0</v>
      </c>
      <c r="AZ17" s="10">
        <v>0</v>
      </c>
      <c r="BA17" s="10">
        <v>1.6475143364115699E-6</v>
      </c>
      <c r="BB17" s="10">
        <v>1.7402932373458601E-6</v>
      </c>
      <c r="BC17" s="10">
        <v>0</v>
      </c>
      <c r="BD17" s="10">
        <v>0</v>
      </c>
      <c r="BE17" s="10">
        <v>8.1168616324727696E-7</v>
      </c>
      <c r="BF17" s="10">
        <v>8.4622531285245297E-7</v>
      </c>
      <c r="BG17" s="10">
        <v>0</v>
      </c>
      <c r="BH17" s="10">
        <v>0</v>
      </c>
      <c r="BI17" s="10">
        <v>4.0765632347041202E-7</v>
      </c>
      <c r="BJ17" s="10">
        <v>4.1290523717731501E-7</v>
      </c>
      <c r="BK17" s="10">
        <v>0</v>
      </c>
      <c r="BL17" s="10">
        <v>0</v>
      </c>
      <c r="BM17" s="10">
        <v>2.03888994857322E-7</v>
      </c>
      <c r="BN17" s="10">
        <v>2.0771053678872101E-7</v>
      </c>
      <c r="BO17" s="10">
        <v>0</v>
      </c>
      <c r="BP17" s="10">
        <v>0</v>
      </c>
      <c r="BQ17" s="10">
        <v>3.9108579766290502E-7</v>
      </c>
      <c r="BR17" s="10">
        <v>1.090826043679E-7</v>
      </c>
      <c r="BS17" s="10">
        <v>0</v>
      </c>
      <c r="BT17" s="10">
        <v>0</v>
      </c>
      <c r="BU17" s="10">
        <v>1.13169892768691E-6</v>
      </c>
      <c r="BV17" s="10">
        <v>5.1086725147129101E-8</v>
      </c>
      <c r="BW17" s="10">
        <v>0</v>
      </c>
      <c r="BX17" s="10">
        <v>0</v>
      </c>
      <c r="BY17" s="10">
        <v>1.10369298635741E-5</v>
      </c>
      <c r="BZ17" s="10">
        <v>1.9790005620715801E-7</v>
      </c>
      <c r="CA17" s="10">
        <v>0</v>
      </c>
      <c r="CB17" s="10">
        <v>0</v>
      </c>
      <c r="CC17" s="10">
        <v>8.6809993598896697E-5</v>
      </c>
      <c r="CD17" s="10">
        <v>3.7138659134824798E-7</v>
      </c>
      <c r="CE17" s="10">
        <v>0</v>
      </c>
      <c r="CF17" s="10">
        <v>0</v>
      </c>
      <c r="CG17" s="10">
        <v>0.72403550000000005</v>
      </c>
      <c r="CH17" s="10">
        <v>0.70197370000000003</v>
      </c>
      <c r="CI17" s="10">
        <v>0</v>
      </c>
      <c r="CJ17" s="10">
        <v>0</v>
      </c>
      <c r="CK17" s="10">
        <v>0.80037729999999996</v>
      </c>
      <c r="CL17" s="10">
        <v>0.77466840000000003</v>
      </c>
      <c r="CM17" s="10">
        <v>0</v>
      </c>
      <c r="CN17" s="10">
        <v>0</v>
      </c>
      <c r="CO17" s="10">
        <v>0.37079800000000002</v>
      </c>
      <c r="CP17" s="10">
        <v>0.348273</v>
      </c>
      <c r="CQ17" s="10">
        <v>0</v>
      </c>
      <c r="CR17" s="10">
        <v>0</v>
      </c>
      <c r="CS17" s="10">
        <v>0.41692590000000002</v>
      </c>
      <c r="CT17" s="10">
        <v>0.40060089999999998</v>
      </c>
      <c r="CU17" s="10">
        <v>0</v>
      </c>
      <c r="CV17" s="10">
        <v>0</v>
      </c>
      <c r="CW17" s="10">
        <v>0.38254529999999998</v>
      </c>
      <c r="CX17" s="10">
        <v>0.37798199999999998</v>
      </c>
      <c r="CY17" s="10">
        <v>0</v>
      </c>
      <c r="CZ17" s="10">
        <v>0</v>
      </c>
      <c r="DA17" s="10">
        <v>0.31702150000000001</v>
      </c>
      <c r="DB17" s="10">
        <v>0.34343970000000001</v>
      </c>
      <c r="DC17" s="10">
        <v>0</v>
      </c>
      <c r="DD17" s="10">
        <v>0</v>
      </c>
      <c r="DE17" s="10">
        <v>0.3626779</v>
      </c>
      <c r="DF17" s="10">
        <v>0.35130280000000003</v>
      </c>
      <c r="DG17" s="10">
        <v>0</v>
      </c>
      <c r="DH17" s="10">
        <v>0</v>
      </c>
      <c r="DI17" s="10">
        <v>0.42600359999999998</v>
      </c>
      <c r="DJ17" s="10">
        <v>0.41891139999999999</v>
      </c>
      <c r="DK17" s="10">
        <v>0</v>
      </c>
      <c r="DL17" s="10">
        <v>0</v>
      </c>
      <c r="DM17" s="10">
        <v>0.42162100000000002</v>
      </c>
      <c r="DN17" s="10">
        <v>0.40693020000000002</v>
      </c>
      <c r="DO17" s="10">
        <v>0</v>
      </c>
      <c r="DP17" s="10">
        <v>0</v>
      </c>
      <c r="DQ17" s="10">
        <v>0.44517869999999998</v>
      </c>
      <c r="DR17" s="10">
        <v>0.45520260000000001</v>
      </c>
      <c r="DS17" s="10">
        <v>0</v>
      </c>
      <c r="DT17" s="10">
        <v>0</v>
      </c>
      <c r="DU17" s="10">
        <v>2.9151674902118702E+18</v>
      </c>
      <c r="DV17" s="10">
        <v>0</v>
      </c>
      <c r="DW17" s="10">
        <v>5.8581540517190106E+17</v>
      </c>
      <c r="DX17" s="10">
        <v>0</v>
      </c>
      <c r="DY17" s="10">
        <v>1264652265.4304299</v>
      </c>
      <c r="DZ17" s="10">
        <v>0</v>
      </c>
      <c r="EA17" s="10">
        <v>35561.949382845603</v>
      </c>
      <c r="EB17" s="10">
        <v>0</v>
      </c>
      <c r="EC17" s="10">
        <v>12646545619.805099</v>
      </c>
      <c r="ED17" s="10">
        <v>0</v>
      </c>
      <c r="EE17" s="10">
        <v>112456.81847033001</v>
      </c>
      <c r="EF17" s="10">
        <v>0</v>
      </c>
      <c r="EG17" s="10">
        <v>126467260368.44299</v>
      </c>
      <c r="EH17" s="10">
        <v>0</v>
      </c>
      <c r="EI17" s="10">
        <v>355621.38393341203</v>
      </c>
      <c r="EJ17" s="10">
        <v>0</v>
      </c>
      <c r="EK17" s="10">
        <v>1264950588410.78</v>
      </c>
      <c r="EL17" s="10">
        <v>0</v>
      </c>
      <c r="EM17" s="10">
        <v>1124632.3782297301</v>
      </c>
      <c r="EN17" s="10">
        <v>0</v>
      </c>
      <c r="EO17" s="10">
        <v>12662240624793.4</v>
      </c>
      <c r="EP17" s="10">
        <v>0</v>
      </c>
      <c r="EQ17" s="10">
        <v>3558735.7229297999</v>
      </c>
      <c r="ER17" s="10">
        <v>0</v>
      </c>
      <c r="ES17" s="10">
        <v>129132390430384</v>
      </c>
      <c r="ET17" s="10">
        <v>0</v>
      </c>
      <c r="EU17" s="10">
        <v>11305781.353533501</v>
      </c>
      <c r="EV17" s="10">
        <v>0</v>
      </c>
      <c r="EW17" s="10">
        <v>1533076283300270</v>
      </c>
      <c r="EX17" s="10">
        <v>0</v>
      </c>
      <c r="EY17" s="10">
        <v>37285514.6459646</v>
      </c>
      <c r="EZ17" s="10">
        <v>0</v>
      </c>
      <c r="FA17" s="10">
        <v>2.3547885866849901E+17</v>
      </c>
      <c r="FB17" s="10">
        <v>0</v>
      </c>
      <c r="FC17" s="10">
        <v>2.3547885866849901E+17</v>
      </c>
      <c r="FD17" s="10">
        <v>0</v>
      </c>
    </row>
    <row r="18" spans="1:160" x14ac:dyDescent="0.45">
      <c r="A18">
        <f>A17+1</f>
        <v>7</v>
      </c>
      <c r="B18" s="16">
        <f t="shared" si="27"/>
        <v>7.8125E-3</v>
      </c>
      <c r="C18" s="16">
        <v>0.125</v>
      </c>
      <c r="D18" s="17">
        <v>7</v>
      </c>
      <c r="E18" s="10">
        <v>4.4826884590572198E-7</v>
      </c>
      <c r="F18" s="10">
        <v>1.6600686263759701E-6</v>
      </c>
      <c r="G18" s="10">
        <v>0</v>
      </c>
      <c r="H18" s="10">
        <v>0</v>
      </c>
      <c r="I18" s="10">
        <v>6.6862841636293996E-2</v>
      </c>
      <c r="J18" s="10">
        <v>4.28660201006675E-3</v>
      </c>
      <c r="K18" s="10">
        <v>0</v>
      </c>
      <c r="L18" s="10">
        <v>0</v>
      </c>
      <c r="M18" s="10">
        <v>4.4892661715811902E-7</v>
      </c>
      <c r="N18" s="10">
        <v>3.7152317239330699E-7</v>
      </c>
      <c r="O18" s="10">
        <v>0</v>
      </c>
      <c r="P18" s="10">
        <v>0</v>
      </c>
      <c r="Q18" s="10">
        <v>1.62478099419161E-7</v>
      </c>
      <c r="R18" s="10">
        <v>1.3503821177929299E-7</v>
      </c>
      <c r="S18" s="10">
        <v>0</v>
      </c>
      <c r="T18" s="10">
        <v>0</v>
      </c>
      <c r="U18" s="10">
        <v>6.5543362348652297E-8</v>
      </c>
      <c r="V18" s="10">
        <v>5.08324415893213E-8</v>
      </c>
      <c r="W18" s="10">
        <v>0</v>
      </c>
      <c r="X18" s="10">
        <v>0</v>
      </c>
      <c r="Y18" s="10">
        <v>1.12040897004562E-7</v>
      </c>
      <c r="Z18" s="10">
        <v>2.37990350759887E-8</v>
      </c>
      <c r="AA18" s="10">
        <v>0</v>
      </c>
      <c r="AB18" s="10">
        <v>0</v>
      </c>
      <c r="AC18" s="10">
        <v>1.1299525748409399E-6</v>
      </c>
      <c r="AD18" s="10">
        <v>5.6213824539685897E-8</v>
      </c>
      <c r="AE18" s="10">
        <v>0</v>
      </c>
      <c r="AF18" s="10">
        <v>0</v>
      </c>
      <c r="AG18" s="10">
        <v>1.22153696907601E-5</v>
      </c>
      <c r="AH18" s="10">
        <v>9.0520317769238203E-8</v>
      </c>
      <c r="AI18" s="10">
        <v>0</v>
      </c>
      <c r="AJ18" s="10">
        <v>0</v>
      </c>
      <c r="AK18" s="10">
        <v>1.04886490882861E-4</v>
      </c>
      <c r="AL18" s="10">
        <v>4.44051819148417E-7</v>
      </c>
      <c r="AM18" s="10">
        <v>0</v>
      </c>
      <c r="AN18" s="10">
        <v>0</v>
      </c>
      <c r="AO18" s="10">
        <v>2.1528680815616802E-3</v>
      </c>
      <c r="AP18" s="10">
        <v>2.8395362804967098E-6</v>
      </c>
      <c r="AQ18" s="10">
        <v>0</v>
      </c>
      <c r="AR18" s="10">
        <v>0</v>
      </c>
      <c r="AS18" s="10">
        <v>2.27857635084856E-7</v>
      </c>
      <c r="AT18" s="10">
        <v>6.5978975493803501E-7</v>
      </c>
      <c r="AU18" s="10">
        <v>0</v>
      </c>
      <c r="AV18" s="10">
        <v>0</v>
      </c>
      <c r="AW18" s="10">
        <v>3.3376362369943999E-2</v>
      </c>
      <c r="AX18" s="10">
        <v>1.4316817896765999E-3</v>
      </c>
      <c r="AY18" s="10">
        <v>0</v>
      </c>
      <c r="AZ18" s="10">
        <v>0</v>
      </c>
      <c r="BA18" s="10">
        <v>1.55696227499312E-7</v>
      </c>
      <c r="BB18" s="10">
        <v>1.3196470239868399E-7</v>
      </c>
      <c r="BC18" s="10">
        <v>0</v>
      </c>
      <c r="BD18" s="10">
        <v>0</v>
      </c>
      <c r="BE18" s="10">
        <v>6.1551275618835705E-8</v>
      </c>
      <c r="BF18" s="10">
        <v>5.2173385597214701E-8</v>
      </c>
      <c r="BG18" s="10">
        <v>0</v>
      </c>
      <c r="BH18" s="10">
        <v>0</v>
      </c>
      <c r="BI18" s="10">
        <v>2.8234269287275499E-8</v>
      </c>
      <c r="BJ18" s="10">
        <v>2.0871869857620301E-8</v>
      </c>
      <c r="BK18" s="10">
        <v>0</v>
      </c>
      <c r="BL18" s="10">
        <v>0</v>
      </c>
      <c r="BM18" s="10">
        <v>3.2235119701185102E-8</v>
      </c>
      <c r="BN18" s="10">
        <v>1.0294966867208699E-8</v>
      </c>
      <c r="BO18" s="10">
        <v>0</v>
      </c>
      <c r="BP18" s="10">
        <v>0</v>
      </c>
      <c r="BQ18" s="10">
        <v>3.5824776235613998E-7</v>
      </c>
      <c r="BR18" s="10">
        <v>9.7328245911549202E-9</v>
      </c>
      <c r="BS18" s="10">
        <v>0</v>
      </c>
      <c r="BT18" s="10">
        <v>0</v>
      </c>
      <c r="BU18" s="10">
        <v>2.7557276860906401E-6</v>
      </c>
      <c r="BV18" s="10">
        <v>1.9719259248622199E-8</v>
      </c>
      <c r="BW18" s="10">
        <v>0</v>
      </c>
      <c r="BX18" s="10">
        <v>0</v>
      </c>
      <c r="BY18" s="10">
        <v>2.0955608056443299E-5</v>
      </c>
      <c r="BZ18" s="10">
        <v>5.8771143621020701E-8</v>
      </c>
      <c r="CA18" s="10">
        <v>0</v>
      </c>
      <c r="CB18" s="10">
        <v>0</v>
      </c>
      <c r="CC18" s="10">
        <v>6.9063146724945401E-4</v>
      </c>
      <c r="CD18" s="10">
        <v>5.3267961673983496E-7</v>
      </c>
      <c r="CE18" s="10">
        <v>0</v>
      </c>
      <c r="CF18" s="10">
        <v>0</v>
      </c>
      <c r="CG18" s="10">
        <v>1.6379497000000001</v>
      </c>
      <c r="CH18" s="10">
        <v>1.7624728999999999</v>
      </c>
      <c r="CI18" s="10">
        <v>0</v>
      </c>
      <c r="CJ18" s="10">
        <v>0</v>
      </c>
      <c r="CK18" s="10">
        <v>2.215049</v>
      </c>
      <c r="CL18" s="10">
        <v>2.4181531999999999</v>
      </c>
      <c r="CM18" s="10">
        <v>0</v>
      </c>
      <c r="CN18" s="10">
        <v>0</v>
      </c>
      <c r="CO18" s="10">
        <v>1.3483689999999999</v>
      </c>
      <c r="CP18" s="10">
        <v>1.4216624</v>
      </c>
      <c r="CQ18" s="10">
        <v>0</v>
      </c>
      <c r="CR18" s="10">
        <v>0</v>
      </c>
      <c r="CS18" s="10">
        <v>1.4973388999999999</v>
      </c>
      <c r="CT18" s="10">
        <v>1.6652912</v>
      </c>
      <c r="CU18" s="10">
        <v>0</v>
      </c>
      <c r="CV18" s="10">
        <v>0</v>
      </c>
      <c r="CW18" s="10">
        <v>1.5666076</v>
      </c>
      <c r="CX18" s="10">
        <v>1.6059413</v>
      </c>
      <c r="CY18" s="10">
        <v>0</v>
      </c>
      <c r="CZ18" s="10">
        <v>0</v>
      </c>
      <c r="DA18" s="10">
        <v>1.2308462</v>
      </c>
      <c r="DB18" s="10">
        <v>1.2736631</v>
      </c>
      <c r="DC18" s="10">
        <v>0</v>
      </c>
      <c r="DD18" s="10">
        <v>0</v>
      </c>
      <c r="DE18" s="10">
        <v>1.3290191</v>
      </c>
      <c r="DF18" s="10">
        <v>1.4130955000000001</v>
      </c>
      <c r="DG18" s="10">
        <v>0</v>
      </c>
      <c r="DH18" s="10">
        <v>0</v>
      </c>
      <c r="DI18" s="10">
        <v>1.560654</v>
      </c>
      <c r="DJ18" s="10">
        <v>1.6697027</v>
      </c>
      <c r="DK18" s="10">
        <v>0</v>
      </c>
      <c r="DL18" s="10">
        <v>0</v>
      </c>
      <c r="DM18" s="10">
        <v>1.5307516000000001</v>
      </c>
      <c r="DN18" s="10">
        <v>1.6631712999999999</v>
      </c>
      <c r="DO18" s="10">
        <v>0</v>
      </c>
      <c r="DP18" s="10">
        <v>0</v>
      </c>
      <c r="DQ18" s="10">
        <v>1.6110017999999999</v>
      </c>
      <c r="DR18" s="10">
        <v>1.7701693000000001</v>
      </c>
      <c r="DS18" s="10">
        <v>0</v>
      </c>
      <c r="DT18" s="10">
        <v>0</v>
      </c>
      <c r="DU18" s="10">
        <v>6.2677228497891901E+18</v>
      </c>
      <c r="DV18" s="10">
        <v>0</v>
      </c>
      <c r="DW18" s="10">
        <v>2.51024753892559E+18</v>
      </c>
      <c r="DX18" s="10">
        <v>0</v>
      </c>
      <c r="DY18" s="10">
        <v>2525436878.9889498</v>
      </c>
      <c r="DZ18" s="10">
        <v>0</v>
      </c>
      <c r="EA18" s="10">
        <v>50253.7144957493</v>
      </c>
      <c r="EB18" s="10">
        <v>0</v>
      </c>
      <c r="EC18" s="10">
        <v>25254484472.950001</v>
      </c>
      <c r="ED18" s="10">
        <v>0</v>
      </c>
      <c r="EE18" s="10">
        <v>158916.30641450299</v>
      </c>
      <c r="EF18" s="10">
        <v>0</v>
      </c>
      <c r="EG18" s="10">
        <v>252558356725.01001</v>
      </c>
      <c r="EH18" s="10">
        <v>0</v>
      </c>
      <c r="EI18" s="10">
        <v>502540.95236149902</v>
      </c>
      <c r="EJ18" s="10">
        <v>0</v>
      </c>
      <c r="EK18" s="10">
        <v>2526730692555.0801</v>
      </c>
      <c r="EL18" s="10">
        <v>0</v>
      </c>
      <c r="EM18" s="10">
        <v>1589288.17773209</v>
      </c>
      <c r="EN18" s="10">
        <v>0</v>
      </c>
      <c r="EO18" s="10">
        <v>25418849885997</v>
      </c>
      <c r="EP18" s="10">
        <v>0</v>
      </c>
      <c r="EQ18" s="10">
        <v>5029331.9373127604</v>
      </c>
      <c r="ER18" s="10">
        <v>0</v>
      </c>
      <c r="ES18" s="10">
        <v>267084624011383</v>
      </c>
      <c r="ET18" s="10">
        <v>0</v>
      </c>
      <c r="EU18" s="10">
        <v>16002480.8052337</v>
      </c>
      <c r="EV18" s="10">
        <v>0</v>
      </c>
      <c r="EW18" s="10">
        <v>5848283626025760</v>
      </c>
      <c r="EX18" s="10">
        <v>0</v>
      </c>
      <c r="EY18" s="10">
        <v>55160104.019458897</v>
      </c>
      <c r="EZ18" s="10">
        <v>0</v>
      </c>
      <c r="FA18" s="10">
        <v>7.5122369616096602E+17</v>
      </c>
      <c r="FB18" s="10">
        <v>0</v>
      </c>
      <c r="FC18" s="10">
        <v>7.5122369616096602E+17</v>
      </c>
      <c r="FD18" s="10">
        <v>0</v>
      </c>
    </row>
    <row r="19" spans="1:160" x14ac:dyDescent="0.45">
      <c r="A19">
        <f t="shared" si="28"/>
        <v>8</v>
      </c>
      <c r="B19" s="16">
        <f t="shared" si="27"/>
        <v>3.90625E-3</v>
      </c>
      <c r="C19" s="16">
        <v>0.125</v>
      </c>
      <c r="D19" s="17">
        <v>8</v>
      </c>
      <c r="E19" s="10">
        <v>1.6436944239427801E-6</v>
      </c>
      <c r="F19" s="10">
        <v>1.3396228892168E-5</v>
      </c>
      <c r="G19" s="10">
        <v>0</v>
      </c>
      <c r="H19" s="10">
        <v>0</v>
      </c>
      <c r="I19" s="10">
        <v>0.10158711221406699</v>
      </c>
      <c r="J19" s="10">
        <v>0.13603152888356501</v>
      </c>
      <c r="K19" s="10">
        <v>0</v>
      </c>
      <c r="L19" s="10">
        <v>0</v>
      </c>
      <c r="M19" s="10">
        <v>1.63840347344735E-7</v>
      </c>
      <c r="N19" s="10">
        <v>1.09528515312984E-7</v>
      </c>
      <c r="O19" s="10">
        <v>0</v>
      </c>
      <c r="P19" s="10">
        <v>0</v>
      </c>
      <c r="Q19" s="10">
        <v>5.2322408405913701E-8</v>
      </c>
      <c r="R19" s="10">
        <v>3.5005228549156402E-8</v>
      </c>
      <c r="S19" s="10">
        <v>0</v>
      </c>
      <c r="T19" s="10">
        <v>0</v>
      </c>
      <c r="U19" s="10">
        <v>3.04925187877281E-8</v>
      </c>
      <c r="V19" s="10">
        <v>1.1622784790166201E-8</v>
      </c>
      <c r="W19" s="10">
        <v>0</v>
      </c>
      <c r="X19" s="10">
        <v>0</v>
      </c>
      <c r="Y19" s="10">
        <v>2.8066178198171698E-7</v>
      </c>
      <c r="Z19" s="10">
        <v>1.20252167667978E-8</v>
      </c>
      <c r="AA19" s="10">
        <v>0</v>
      </c>
      <c r="AB19" s="10">
        <v>0</v>
      </c>
      <c r="AC19" s="10">
        <v>2.7849744811958599E-6</v>
      </c>
      <c r="AD19" s="10">
        <v>4.6697228750502999E-8</v>
      </c>
      <c r="AE19" s="10">
        <v>0</v>
      </c>
      <c r="AF19" s="10">
        <v>0</v>
      </c>
      <c r="AG19" s="10">
        <v>3.07768477586512E-5</v>
      </c>
      <c r="AH19" s="10">
        <v>7.2006105911182101E-8</v>
      </c>
      <c r="AI19" s="10">
        <v>0</v>
      </c>
      <c r="AJ19" s="10">
        <v>0</v>
      </c>
      <c r="AK19" s="10">
        <v>2.2970127341775899E-4</v>
      </c>
      <c r="AL19" s="10">
        <v>4.6432264499962601E-7</v>
      </c>
      <c r="AM19" s="10">
        <v>0</v>
      </c>
      <c r="AN19" s="10">
        <v>0</v>
      </c>
      <c r="AO19" s="10">
        <v>6.2615868607504399E-2</v>
      </c>
      <c r="AP19" s="10">
        <v>3.03333271474693E-5</v>
      </c>
      <c r="AQ19" s="10">
        <v>0</v>
      </c>
      <c r="AR19" s="10">
        <v>0</v>
      </c>
      <c r="AS19" s="10">
        <v>6.9725049292684099E-7</v>
      </c>
      <c r="AT19" s="10">
        <v>5.6188562509088901E-6</v>
      </c>
      <c r="AU19" s="10">
        <v>0</v>
      </c>
      <c r="AV19" s="10">
        <v>0</v>
      </c>
      <c r="AW19" s="10">
        <v>1.9728239052932799E-2</v>
      </c>
      <c r="AX19" s="10">
        <v>3.9595100082068402E-2</v>
      </c>
      <c r="AY19" s="10">
        <v>0</v>
      </c>
      <c r="AZ19" s="10">
        <v>0</v>
      </c>
      <c r="BA19" s="10">
        <v>3.8613038859364597E-8</v>
      </c>
      <c r="BB19" s="10">
        <v>2.90126996886722E-8</v>
      </c>
      <c r="BC19" s="10">
        <v>0</v>
      </c>
      <c r="BD19" s="10">
        <v>0</v>
      </c>
      <c r="BE19" s="10">
        <v>1.2477620118971901E-8</v>
      </c>
      <c r="BF19" s="10">
        <v>9.4888833899734302E-9</v>
      </c>
      <c r="BG19" s="10">
        <v>0</v>
      </c>
      <c r="BH19" s="10">
        <v>0</v>
      </c>
      <c r="BI19" s="10">
        <v>5.9119291905809101E-9</v>
      </c>
      <c r="BJ19" s="10">
        <v>3.1759604916307901E-9</v>
      </c>
      <c r="BK19" s="10">
        <v>0</v>
      </c>
      <c r="BL19" s="10">
        <v>0</v>
      </c>
      <c r="BM19" s="10">
        <v>5.2477945475844602E-8</v>
      </c>
      <c r="BN19" s="10">
        <v>1.9977764388090299E-9</v>
      </c>
      <c r="BO19" s="10">
        <v>0</v>
      </c>
      <c r="BP19" s="10">
        <v>0</v>
      </c>
      <c r="BQ19" s="10">
        <v>5.4612806249772502E-7</v>
      </c>
      <c r="BR19" s="10">
        <v>7.5089146856992703E-9</v>
      </c>
      <c r="BS19" s="10">
        <v>0</v>
      </c>
      <c r="BT19" s="10">
        <v>0</v>
      </c>
      <c r="BU19" s="10">
        <v>7.2123782746960903E-6</v>
      </c>
      <c r="BV19" s="10">
        <v>1.24495150546233E-8</v>
      </c>
      <c r="BW19" s="10">
        <v>0</v>
      </c>
      <c r="BX19" s="10">
        <v>0</v>
      </c>
      <c r="BY19" s="10">
        <v>4.3399449137285498E-5</v>
      </c>
      <c r="BZ19" s="10">
        <v>6.4987122728539501E-8</v>
      </c>
      <c r="CA19" s="10">
        <v>0</v>
      </c>
      <c r="CB19" s="10">
        <v>0</v>
      </c>
      <c r="CC19" s="10">
        <v>8.2847223677212992E-3</v>
      </c>
      <c r="CD19" s="10">
        <v>6.0684915092849199E-6</v>
      </c>
      <c r="CE19" s="10">
        <v>0</v>
      </c>
      <c r="CF19" s="10">
        <v>0</v>
      </c>
      <c r="CG19" s="10">
        <v>2.5738922999999998</v>
      </c>
      <c r="CH19" s="10">
        <v>2.8160668000000002</v>
      </c>
      <c r="CI19" s="10">
        <v>0</v>
      </c>
      <c r="CJ19" s="10">
        <v>0</v>
      </c>
      <c r="CK19" s="10">
        <v>5.0079076000000002</v>
      </c>
      <c r="CL19" s="10">
        <v>5.0609444999999997</v>
      </c>
      <c r="CM19" s="10">
        <v>0</v>
      </c>
      <c r="CN19" s="10">
        <v>0</v>
      </c>
      <c r="CO19" s="10">
        <v>2.9112027999999999</v>
      </c>
      <c r="CP19" s="10">
        <v>2.8671484</v>
      </c>
      <c r="CQ19" s="10">
        <v>0</v>
      </c>
      <c r="CR19" s="10">
        <v>0</v>
      </c>
      <c r="CS19" s="10">
        <v>3.3210893000000001</v>
      </c>
      <c r="CT19" s="10">
        <v>3.5421410999999998</v>
      </c>
      <c r="CU19" s="10">
        <v>0</v>
      </c>
      <c r="CV19" s="10">
        <v>0</v>
      </c>
      <c r="CW19" s="10">
        <v>3.2923703999999998</v>
      </c>
      <c r="CX19" s="10">
        <v>3.3008432000000001</v>
      </c>
      <c r="CY19" s="10">
        <v>0</v>
      </c>
      <c r="CZ19" s="10">
        <v>0</v>
      </c>
      <c r="DA19" s="10">
        <v>2.7499031999999999</v>
      </c>
      <c r="DB19" s="10">
        <v>2.7041159000000001</v>
      </c>
      <c r="DC19" s="10">
        <v>0</v>
      </c>
      <c r="DD19" s="10">
        <v>0</v>
      </c>
      <c r="DE19" s="10">
        <v>2.9059395000000001</v>
      </c>
      <c r="DF19" s="10">
        <v>2.9543219000000001</v>
      </c>
      <c r="DG19" s="10">
        <v>0</v>
      </c>
      <c r="DH19" s="10">
        <v>0</v>
      </c>
      <c r="DI19" s="10">
        <v>3.5303800000000001</v>
      </c>
      <c r="DJ19" s="10">
        <v>3.9945710000000001</v>
      </c>
      <c r="DK19" s="10">
        <v>0</v>
      </c>
      <c r="DL19" s="10">
        <v>0</v>
      </c>
      <c r="DM19" s="10">
        <v>3.5467521</v>
      </c>
      <c r="DN19" s="10">
        <v>3.5058465999999999</v>
      </c>
      <c r="DO19" s="10">
        <v>0</v>
      </c>
      <c r="DP19" s="10">
        <v>0</v>
      </c>
      <c r="DQ19" s="10">
        <v>3.678099</v>
      </c>
      <c r="DR19" s="10">
        <v>3.8079320999999999</v>
      </c>
      <c r="DS19" s="10">
        <v>0</v>
      </c>
      <c r="DT19" s="10">
        <v>0</v>
      </c>
      <c r="DU19" s="10">
        <v>7.34482219507712E+18</v>
      </c>
      <c r="DV19" s="10">
        <v>0</v>
      </c>
      <c r="DW19" s="10">
        <v>2.8004800307399302E+20</v>
      </c>
      <c r="DX19" s="10">
        <v>0</v>
      </c>
      <c r="DY19" s="10">
        <v>5046998667.3773298</v>
      </c>
      <c r="DZ19" s="10">
        <v>0</v>
      </c>
      <c r="EA19" s="10">
        <v>71042.2116000807</v>
      </c>
      <c r="EB19" s="10">
        <v>0</v>
      </c>
      <c r="EC19" s="10">
        <v>50470352480.450104</v>
      </c>
      <c r="ED19" s="10">
        <v>0</v>
      </c>
      <c r="EE19" s="10">
        <v>224655.42339083899</v>
      </c>
      <c r="EF19" s="10">
        <v>0</v>
      </c>
      <c r="EG19" s="10">
        <v>504746412167.90997</v>
      </c>
      <c r="EH19" s="10">
        <v>0</v>
      </c>
      <c r="EI19" s="10">
        <v>710429.08781614504</v>
      </c>
      <c r="EJ19" s="10">
        <v>0</v>
      </c>
      <c r="EK19" s="10">
        <v>5050846983068.4102</v>
      </c>
      <c r="EL19" s="10">
        <v>0</v>
      </c>
      <c r="EM19" s="10">
        <v>2246803.2360376501</v>
      </c>
      <c r="EN19" s="10">
        <v>0</v>
      </c>
      <c r="EO19" s="10">
        <v>51116502139700.797</v>
      </c>
      <c r="EP19" s="10">
        <v>0</v>
      </c>
      <c r="EQ19" s="10">
        <v>7111642.09677283</v>
      </c>
      <c r="ER19" s="10">
        <v>0</v>
      </c>
      <c r="ES19" s="10">
        <v>548120957709298</v>
      </c>
      <c r="ET19" s="10">
        <v>0</v>
      </c>
      <c r="EU19" s="10">
        <v>22694845.992468301</v>
      </c>
      <c r="EV19" s="10">
        <v>0</v>
      </c>
      <c r="EW19" s="10">
        <v>1.27036268820194E+16</v>
      </c>
      <c r="EX19" s="10">
        <v>0</v>
      </c>
      <c r="EY19" s="10">
        <v>80203009.196705207</v>
      </c>
      <c r="EZ19" s="10">
        <v>0</v>
      </c>
      <c r="FA19" s="10">
        <v>1.97521322444056E+19</v>
      </c>
      <c r="FB19" s="10">
        <v>0</v>
      </c>
      <c r="FC19" s="10">
        <v>1.97521322444056E+19</v>
      </c>
      <c r="FD19" s="10">
        <v>0</v>
      </c>
    </row>
    <row r="20" spans="1:160" x14ac:dyDescent="0.45">
      <c r="A20">
        <f t="shared" si="28"/>
        <v>9</v>
      </c>
      <c r="B20" s="16">
        <f t="shared" si="27"/>
        <v>1.953125E-3</v>
      </c>
      <c r="C20" s="16">
        <v>0.125</v>
      </c>
      <c r="D20" s="17">
        <v>9</v>
      </c>
      <c r="E20" s="10">
        <v>2.01698019445633E-5</v>
      </c>
      <c r="F20" s="10">
        <v>1.3360441327064699E-3</v>
      </c>
      <c r="G20" s="10">
        <v>0</v>
      </c>
      <c r="H20" s="10">
        <v>0</v>
      </c>
      <c r="I20" s="10">
        <v>1.2544734169931999</v>
      </c>
      <c r="J20" s="10">
        <v>30.931234255270699</v>
      </c>
      <c r="K20" s="10">
        <v>0</v>
      </c>
      <c r="L20" s="10">
        <v>0</v>
      </c>
      <c r="M20" s="10">
        <v>9.3465820805160899E-8</v>
      </c>
      <c r="N20" s="10">
        <v>5.4496433254946901E-8</v>
      </c>
      <c r="O20" s="10">
        <v>0</v>
      </c>
      <c r="P20" s="10">
        <v>0</v>
      </c>
      <c r="Q20" s="10">
        <v>3.0008950435700399E-8</v>
      </c>
      <c r="R20" s="10">
        <v>1.6466741914467101E-8</v>
      </c>
      <c r="S20" s="10">
        <v>0</v>
      </c>
      <c r="T20" s="10">
        <v>0</v>
      </c>
      <c r="U20" s="10">
        <v>6.5878763388926802E-8</v>
      </c>
      <c r="V20" s="10">
        <v>5.2449571352752896E-9</v>
      </c>
      <c r="W20" s="10">
        <v>0</v>
      </c>
      <c r="X20" s="10">
        <v>0</v>
      </c>
      <c r="Y20" s="10">
        <v>5.0233995435577896E-7</v>
      </c>
      <c r="Z20" s="10">
        <v>1.16116066761762E-8</v>
      </c>
      <c r="AA20" s="10">
        <v>0</v>
      </c>
      <c r="AB20" s="10">
        <v>0</v>
      </c>
      <c r="AC20" s="10">
        <v>5.6317424652618797E-6</v>
      </c>
      <c r="AD20" s="10">
        <v>5.0305266674488503E-8</v>
      </c>
      <c r="AE20" s="10">
        <v>0</v>
      </c>
      <c r="AF20" s="10">
        <v>0</v>
      </c>
      <c r="AG20" s="10">
        <v>5.9041354481204101E-5</v>
      </c>
      <c r="AH20" s="10">
        <v>7.1736300177871497E-8</v>
      </c>
      <c r="AI20" s="10">
        <v>0</v>
      </c>
      <c r="AJ20" s="10">
        <v>0</v>
      </c>
      <c r="AK20" s="10">
        <v>5.9739616234122405E-4</v>
      </c>
      <c r="AL20" s="10">
        <v>4.6578359086391101E-7</v>
      </c>
      <c r="AM20" s="10">
        <v>0</v>
      </c>
      <c r="AN20" s="10">
        <v>0</v>
      </c>
      <c r="AO20" s="10">
        <v>0.37440886515720101</v>
      </c>
      <c r="AP20" s="10">
        <v>9.0999340858904899E-4</v>
      </c>
      <c r="AQ20" s="10">
        <v>0</v>
      </c>
      <c r="AR20" s="10">
        <v>0</v>
      </c>
      <c r="AS20" s="10">
        <v>5.1282839873327401E-6</v>
      </c>
      <c r="AT20" s="10">
        <v>2.9795609018218002E-4</v>
      </c>
      <c r="AU20" s="10">
        <v>0</v>
      </c>
      <c r="AV20" s="10">
        <v>0</v>
      </c>
      <c r="AW20" s="10">
        <v>0.233540406855751</v>
      </c>
      <c r="AX20" s="10">
        <v>9.7833928983509093</v>
      </c>
      <c r="AY20" s="10">
        <v>0</v>
      </c>
      <c r="AZ20" s="10">
        <v>0</v>
      </c>
      <c r="BA20" s="10">
        <v>2.2336550637561199E-8</v>
      </c>
      <c r="BB20" s="10">
        <v>1.6746052674453101E-8</v>
      </c>
      <c r="BC20" s="10">
        <v>0</v>
      </c>
      <c r="BD20" s="10">
        <v>0</v>
      </c>
      <c r="BE20" s="10">
        <v>6.6503109115805698E-9</v>
      </c>
      <c r="BF20" s="10">
        <v>4.9335490025178103E-9</v>
      </c>
      <c r="BG20" s="10">
        <v>0</v>
      </c>
      <c r="BH20" s="10">
        <v>0</v>
      </c>
      <c r="BI20" s="10">
        <v>1.04626316360223E-8</v>
      </c>
      <c r="BJ20" s="10">
        <v>1.4890080752182101E-9</v>
      </c>
      <c r="BK20" s="10">
        <v>0</v>
      </c>
      <c r="BL20" s="10">
        <v>0</v>
      </c>
      <c r="BM20" s="10">
        <v>8.6898802927556901E-8</v>
      </c>
      <c r="BN20" s="10">
        <v>1.76576998374031E-9</v>
      </c>
      <c r="BO20" s="10">
        <v>0</v>
      </c>
      <c r="BP20" s="10">
        <v>0</v>
      </c>
      <c r="BQ20" s="10">
        <v>1.14182691209274E-6</v>
      </c>
      <c r="BR20" s="10">
        <v>8.3518546395207599E-9</v>
      </c>
      <c r="BS20" s="10">
        <v>0</v>
      </c>
      <c r="BT20" s="10">
        <v>0</v>
      </c>
      <c r="BU20" s="10">
        <v>1.0295471834851599E-5</v>
      </c>
      <c r="BV20" s="10">
        <v>1.2795780611474301E-8</v>
      </c>
      <c r="BW20" s="10">
        <v>0</v>
      </c>
      <c r="BX20" s="10">
        <v>0</v>
      </c>
      <c r="BY20" s="10">
        <v>1.07799717339969E-4</v>
      </c>
      <c r="BZ20" s="10">
        <v>6.5666484802151301E-8</v>
      </c>
      <c r="CA20" s="10">
        <v>0</v>
      </c>
      <c r="CB20" s="10">
        <v>0</v>
      </c>
      <c r="CC20" s="10">
        <v>0.19569594804712401</v>
      </c>
      <c r="CD20" s="10">
        <v>2.2134626438882399E-4</v>
      </c>
      <c r="CE20" s="10">
        <v>0</v>
      </c>
      <c r="CF20" s="10">
        <v>0</v>
      </c>
      <c r="CG20" s="10">
        <v>5.1858418000000004</v>
      </c>
      <c r="CH20" s="10">
        <v>6.4281601999999998</v>
      </c>
      <c r="CI20" s="10">
        <v>0</v>
      </c>
      <c r="CJ20" s="10">
        <v>0</v>
      </c>
      <c r="CK20" s="10">
        <v>11.1433231</v>
      </c>
      <c r="CL20" s="10">
        <v>11.2451284</v>
      </c>
      <c r="CM20" s="10">
        <v>0</v>
      </c>
      <c r="CN20" s="10">
        <v>0</v>
      </c>
      <c r="CO20" s="10">
        <v>6.3176395999999997</v>
      </c>
      <c r="CP20" s="10">
        <v>6.6829139</v>
      </c>
      <c r="CQ20" s="10">
        <v>0</v>
      </c>
      <c r="CR20" s="10">
        <v>0</v>
      </c>
      <c r="CS20" s="10">
        <v>7.9131701999999997</v>
      </c>
      <c r="CT20" s="10">
        <v>8.1512346000000004</v>
      </c>
      <c r="CU20" s="10">
        <v>0</v>
      </c>
      <c r="CV20" s="10">
        <v>0</v>
      </c>
      <c r="CW20" s="10">
        <v>7.3293163999999997</v>
      </c>
      <c r="CX20" s="10">
        <v>7.5096040000000004</v>
      </c>
      <c r="CY20" s="10">
        <v>0</v>
      </c>
      <c r="CZ20" s="10">
        <v>0</v>
      </c>
      <c r="DA20" s="10">
        <v>5.9522963999999998</v>
      </c>
      <c r="DB20" s="10">
        <v>6.1231504000000001</v>
      </c>
      <c r="DC20" s="10">
        <v>0</v>
      </c>
      <c r="DD20" s="10">
        <v>0</v>
      </c>
      <c r="DE20" s="10">
        <v>6.6230481000000001</v>
      </c>
      <c r="DF20" s="10">
        <v>6.7609269000000003</v>
      </c>
      <c r="DG20" s="10">
        <v>0</v>
      </c>
      <c r="DH20" s="10">
        <v>0</v>
      </c>
      <c r="DI20" s="10">
        <v>8.3588647999999992</v>
      </c>
      <c r="DJ20" s="10">
        <v>8.3066563999999996</v>
      </c>
      <c r="DK20" s="10">
        <v>0</v>
      </c>
      <c r="DL20" s="10">
        <v>0</v>
      </c>
      <c r="DM20" s="10">
        <v>8.1996169999999999</v>
      </c>
      <c r="DN20" s="10">
        <v>8.4247721999999996</v>
      </c>
      <c r="DO20" s="10">
        <v>0</v>
      </c>
      <c r="DP20" s="10">
        <v>0</v>
      </c>
      <c r="DQ20" s="10">
        <v>8.5278171999999994</v>
      </c>
      <c r="DR20" s="10">
        <v>8.5950579999999999</v>
      </c>
      <c r="DS20" s="10">
        <v>0</v>
      </c>
      <c r="DT20" s="10">
        <v>0</v>
      </c>
      <c r="DU20" s="10">
        <v>1.27948519270975E+20</v>
      </c>
      <c r="DV20" s="10">
        <v>0</v>
      </c>
      <c r="DW20" s="10">
        <v>2.6200230435503702E+19</v>
      </c>
      <c r="DX20" s="10">
        <v>0</v>
      </c>
      <c r="DY20" s="10">
        <v>10090138605.3472</v>
      </c>
      <c r="DZ20" s="10">
        <v>0</v>
      </c>
      <c r="EA20" s="10">
        <v>100449.56994376901</v>
      </c>
      <c r="EB20" s="10">
        <v>0</v>
      </c>
      <c r="EC20" s="10">
        <v>100904149760.552</v>
      </c>
      <c r="ED20" s="10">
        <v>0</v>
      </c>
      <c r="EE20" s="10">
        <v>317650.04269288603</v>
      </c>
      <c r="EF20" s="10">
        <v>0</v>
      </c>
      <c r="EG20" s="10">
        <v>1009278403368.83</v>
      </c>
      <c r="EH20" s="10">
        <v>0</v>
      </c>
      <c r="EI20" s="10">
        <v>1004515.68852906</v>
      </c>
      <c r="EJ20" s="10">
        <v>0</v>
      </c>
      <c r="EK20" s="10">
        <v>10118988929459.199</v>
      </c>
      <c r="EL20" s="10">
        <v>0</v>
      </c>
      <c r="EM20" s="10">
        <v>3177197.5183258099</v>
      </c>
      <c r="EN20" s="10">
        <v>0</v>
      </c>
      <c r="EO20" s="10">
        <v>103246783905879</v>
      </c>
      <c r="EP20" s="10">
        <v>0</v>
      </c>
      <c r="EQ20" s="10">
        <v>10067142.4827416</v>
      </c>
      <c r="ER20" s="10">
        <v>0</v>
      </c>
      <c r="ES20" s="10">
        <v>1250961116779120</v>
      </c>
      <c r="ET20" s="10">
        <v>0</v>
      </c>
      <c r="EU20" s="10">
        <v>32462406.321987499</v>
      </c>
      <c r="EV20" s="10">
        <v>0</v>
      </c>
      <c r="EW20" s="10">
        <v>1.8829721424399699E+17</v>
      </c>
      <c r="EX20" s="10">
        <v>0</v>
      </c>
      <c r="EY20" s="10">
        <v>1.8829721424399699E+17</v>
      </c>
      <c r="EZ20" s="10">
        <v>0</v>
      </c>
      <c r="FA20" s="10">
        <v>2.3910055573596101E+20</v>
      </c>
      <c r="FB20" s="10">
        <v>0</v>
      </c>
      <c r="FC20" s="10">
        <v>2.3910055573596101E+20</v>
      </c>
      <c r="FD20" s="10">
        <v>0</v>
      </c>
    </row>
    <row r="21" spans="1:160" x14ac:dyDescent="0.45">
      <c r="A21">
        <f t="shared" si="28"/>
        <v>10</v>
      </c>
      <c r="B21" s="11">
        <f t="shared" si="27"/>
        <v>0.5</v>
      </c>
      <c r="C21" s="11">
        <f t="shared" ref="C21:C84" si="29">C12*2</f>
        <v>0.25</v>
      </c>
      <c r="D21" s="18">
        <f t="shared" ref="D21:D84" si="30">D12</f>
        <v>1</v>
      </c>
      <c r="E21" s="10">
        <v>0.20584716274074499</v>
      </c>
      <c r="F21" s="10">
        <v>0.20584716274074499</v>
      </c>
      <c r="G21" s="10">
        <v>0</v>
      </c>
      <c r="H21" s="10">
        <v>0</v>
      </c>
      <c r="I21" s="10">
        <v>0.20584716274074499</v>
      </c>
      <c r="J21" s="10">
        <v>0.20584716274074499</v>
      </c>
      <c r="K21" s="10">
        <v>0</v>
      </c>
      <c r="L21" s="10">
        <v>0</v>
      </c>
      <c r="M21" s="10">
        <v>0.20584716417097301</v>
      </c>
      <c r="N21" s="10">
        <v>0.20584716417097301</v>
      </c>
      <c r="O21" s="10">
        <v>0</v>
      </c>
      <c r="P21" s="10">
        <v>0</v>
      </c>
      <c r="Q21" s="10">
        <v>0.205847162883767</v>
      </c>
      <c r="R21" s="10">
        <v>0.205847162883767</v>
      </c>
      <c r="S21" s="10">
        <v>0</v>
      </c>
      <c r="T21" s="10">
        <v>0</v>
      </c>
      <c r="U21" s="10">
        <v>0.205847162755047</v>
      </c>
      <c r="V21" s="10">
        <v>0.205847162755047</v>
      </c>
      <c r="W21" s="10">
        <v>0</v>
      </c>
      <c r="X21" s="10">
        <v>0</v>
      </c>
      <c r="Y21" s="10">
        <v>0.20584716274217499</v>
      </c>
      <c r="Z21" s="10">
        <v>0.20584716274217499</v>
      </c>
      <c r="AA21" s="10">
        <v>0</v>
      </c>
      <c r="AB21" s="10">
        <v>0</v>
      </c>
      <c r="AC21" s="10">
        <v>0.20584716274088799</v>
      </c>
      <c r="AD21" s="10">
        <v>0.20584716274088799</v>
      </c>
      <c r="AE21" s="10">
        <v>0</v>
      </c>
      <c r="AF21" s="10">
        <v>0</v>
      </c>
      <c r="AG21" s="10">
        <v>0.20584716274075901</v>
      </c>
      <c r="AH21" s="10">
        <v>0.20584716274075901</v>
      </c>
      <c r="AI21" s="10">
        <v>0</v>
      </c>
      <c r="AJ21" s="10">
        <v>0</v>
      </c>
      <c r="AK21" s="10">
        <v>0.20584716274074599</v>
      </c>
      <c r="AL21" s="10">
        <v>0.20584716274074599</v>
      </c>
      <c r="AM21" s="10">
        <v>0</v>
      </c>
      <c r="AN21" s="10">
        <v>0</v>
      </c>
      <c r="AO21" s="10">
        <v>0.20584716274074499</v>
      </c>
      <c r="AP21" s="10">
        <v>0.20584716274074499</v>
      </c>
      <c r="AQ21" s="10">
        <v>0</v>
      </c>
      <c r="AR21" s="10">
        <v>0</v>
      </c>
      <c r="AS21" s="10">
        <v>0.129499702903143</v>
      </c>
      <c r="AT21" s="10">
        <v>0.129499702903143</v>
      </c>
      <c r="AU21" s="10">
        <v>0</v>
      </c>
      <c r="AV21" s="10">
        <v>0</v>
      </c>
      <c r="AW21" s="10">
        <v>0.129499702903143</v>
      </c>
      <c r="AX21" s="10">
        <v>0.129499702903143</v>
      </c>
      <c r="AY21" s="10">
        <v>0</v>
      </c>
      <c r="AZ21" s="10">
        <v>0</v>
      </c>
      <c r="BA21" s="10">
        <v>0.129499703926369</v>
      </c>
      <c r="BB21" s="10">
        <v>0.129499703926369</v>
      </c>
      <c r="BC21" s="10">
        <v>0</v>
      </c>
      <c r="BD21" s="10">
        <v>0</v>
      </c>
      <c r="BE21" s="10">
        <v>0.12949970300546501</v>
      </c>
      <c r="BF21" s="10">
        <v>0.12949970300546501</v>
      </c>
      <c r="BG21" s="10">
        <v>0</v>
      </c>
      <c r="BH21" s="10">
        <v>0</v>
      </c>
      <c r="BI21" s="10">
        <v>0.12949970291337501</v>
      </c>
      <c r="BJ21" s="10">
        <v>0.12949970291337501</v>
      </c>
      <c r="BK21" s="10">
        <v>0</v>
      </c>
      <c r="BL21" s="10">
        <v>0</v>
      </c>
      <c r="BM21" s="10">
        <v>0.12949970290416701</v>
      </c>
      <c r="BN21" s="10">
        <v>0.12949970290416701</v>
      </c>
      <c r="BO21" s="10">
        <v>0</v>
      </c>
      <c r="BP21" s="10">
        <v>0</v>
      </c>
      <c r="BQ21" s="10">
        <v>0.129499702903246</v>
      </c>
      <c r="BR21" s="10">
        <v>0.129499702903246</v>
      </c>
      <c r="BS21" s="10">
        <v>0</v>
      </c>
      <c r="BT21" s="10">
        <v>0</v>
      </c>
      <c r="BU21" s="10">
        <v>0.12949970290315299</v>
      </c>
      <c r="BV21" s="10">
        <v>0.12949970290315299</v>
      </c>
      <c r="BW21" s="10">
        <v>0</v>
      </c>
      <c r="BX21" s="10">
        <v>0</v>
      </c>
      <c r="BY21" s="10">
        <v>0.129499702903144</v>
      </c>
      <c r="BZ21" s="10">
        <v>0.129499702903144</v>
      </c>
      <c r="CA21" s="10">
        <v>0</v>
      </c>
      <c r="CB21" s="10">
        <v>0</v>
      </c>
      <c r="CC21" s="10">
        <v>0.129499702903143</v>
      </c>
      <c r="CD21" s="10">
        <v>0.129499702903143</v>
      </c>
      <c r="CE21" s="10">
        <v>0</v>
      </c>
      <c r="CF21" s="10">
        <v>0</v>
      </c>
      <c r="CG21" s="10">
        <v>3.2014800000000003E-2</v>
      </c>
      <c r="CH21" s="10">
        <v>4.6548199999999998E-2</v>
      </c>
      <c r="CI21" s="10">
        <v>0</v>
      </c>
      <c r="CJ21" s="10">
        <v>0</v>
      </c>
      <c r="CK21" s="10">
        <v>8.8625599999999999E-2</v>
      </c>
      <c r="CL21" s="10">
        <v>0.10852150000000001</v>
      </c>
      <c r="CM21" s="10">
        <v>0</v>
      </c>
      <c r="CN21" s="10">
        <v>0</v>
      </c>
      <c r="CO21" s="10">
        <v>4.83325E-2</v>
      </c>
      <c r="CP21" s="10">
        <v>4.7826899999999999E-2</v>
      </c>
      <c r="CQ21" s="10">
        <v>0</v>
      </c>
      <c r="CR21" s="10">
        <v>0</v>
      </c>
      <c r="CS21" s="10">
        <v>6.0495100000000003E-2</v>
      </c>
      <c r="CT21" s="10">
        <v>5.6305300000000003E-2</v>
      </c>
      <c r="CU21" s="10">
        <v>0</v>
      </c>
      <c r="CV21" s="10">
        <v>0</v>
      </c>
      <c r="CW21" s="10">
        <v>6.8948300000000004E-2</v>
      </c>
      <c r="CX21" s="10">
        <v>7.2138400000000005E-2</v>
      </c>
      <c r="CY21" s="10">
        <v>0</v>
      </c>
      <c r="CZ21" s="10">
        <v>0</v>
      </c>
      <c r="DA21" s="10">
        <v>4.6711599999999999E-2</v>
      </c>
      <c r="DB21" s="10">
        <v>4.6494800000000003E-2</v>
      </c>
      <c r="DC21" s="10">
        <v>0</v>
      </c>
      <c r="DD21" s="10">
        <v>0</v>
      </c>
      <c r="DE21" s="10">
        <v>5.3888100000000001E-2</v>
      </c>
      <c r="DF21" s="10">
        <v>5.2457400000000001E-2</v>
      </c>
      <c r="DG21" s="10">
        <v>0</v>
      </c>
      <c r="DH21" s="10">
        <v>0</v>
      </c>
      <c r="DI21" s="10">
        <v>5.9557499999999999E-2</v>
      </c>
      <c r="DJ21" s="10">
        <v>5.7654799999999999E-2</v>
      </c>
      <c r="DK21" s="10">
        <v>0</v>
      </c>
      <c r="DL21" s="10">
        <v>0</v>
      </c>
      <c r="DM21" s="10">
        <v>6.5869899999999995E-2</v>
      </c>
      <c r="DN21" s="10">
        <v>6.19035E-2</v>
      </c>
      <c r="DO21" s="10">
        <v>0</v>
      </c>
      <c r="DP21" s="10">
        <v>0</v>
      </c>
      <c r="DQ21" s="10">
        <v>5.77726E-2</v>
      </c>
      <c r="DR21" s="10">
        <v>5.9650000000000002E-2</v>
      </c>
      <c r="DS21" s="10">
        <v>0</v>
      </c>
      <c r="DT21" s="10">
        <v>0</v>
      </c>
      <c r="DU21" s="10">
        <v>32.898232755050699</v>
      </c>
      <c r="DV21" s="10">
        <v>0</v>
      </c>
      <c r="DW21" s="10">
        <v>1.4429446929790299</v>
      </c>
      <c r="DX21" s="10">
        <v>0</v>
      </c>
      <c r="DY21" s="10">
        <v>1.44294467607136</v>
      </c>
      <c r="DZ21" s="10">
        <v>0</v>
      </c>
      <c r="EA21" s="10">
        <v>1.20122632175263</v>
      </c>
      <c r="EB21" s="10">
        <v>0</v>
      </c>
      <c r="EC21" s="10">
        <v>1.44294469128827</v>
      </c>
      <c r="ED21" s="10">
        <v>0</v>
      </c>
      <c r="EE21" s="10">
        <v>1.2012263280865401</v>
      </c>
      <c r="EF21" s="10">
        <v>0</v>
      </c>
      <c r="EG21" s="10">
        <v>1.4429446928099601</v>
      </c>
      <c r="EH21" s="10">
        <v>0</v>
      </c>
      <c r="EI21" s="10">
        <v>1.2012263287199301</v>
      </c>
      <c r="EJ21" s="10">
        <v>0</v>
      </c>
      <c r="EK21" s="10">
        <v>1.4429446929621299</v>
      </c>
      <c r="EL21" s="10">
        <v>0</v>
      </c>
      <c r="EM21" s="10">
        <v>1.2012263287832701</v>
      </c>
      <c r="EN21" s="10">
        <v>0</v>
      </c>
      <c r="EO21" s="10">
        <v>1.44294469297734</v>
      </c>
      <c r="EP21" s="10">
        <v>0</v>
      </c>
      <c r="EQ21" s="10">
        <v>1.2012263287895999</v>
      </c>
      <c r="ER21" s="10">
        <v>0</v>
      </c>
      <c r="ES21" s="10">
        <v>1.4429446929788701</v>
      </c>
      <c r="ET21" s="10">
        <v>0</v>
      </c>
      <c r="EU21" s="10">
        <v>1.2012263287902301</v>
      </c>
      <c r="EV21" s="10">
        <v>0</v>
      </c>
      <c r="EW21" s="10">
        <v>1.4429446929790199</v>
      </c>
      <c r="EX21" s="10">
        <v>0</v>
      </c>
      <c r="EY21" s="10">
        <v>1.2012263287903</v>
      </c>
      <c r="EZ21" s="10">
        <v>0</v>
      </c>
      <c r="FA21" s="10">
        <v>1.4429446929790299</v>
      </c>
      <c r="FB21" s="10">
        <v>0</v>
      </c>
      <c r="FC21" s="10">
        <v>1.2012263287903</v>
      </c>
      <c r="FD21" s="10">
        <v>0</v>
      </c>
    </row>
    <row r="22" spans="1:160" x14ac:dyDescent="0.45">
      <c r="A22">
        <f t="shared" si="28"/>
        <v>11</v>
      </c>
      <c r="B22" s="11">
        <f t="shared" si="27"/>
        <v>0.25</v>
      </c>
      <c r="C22" s="11">
        <f t="shared" si="29"/>
        <v>0.25</v>
      </c>
      <c r="D22" s="18">
        <f t="shared" si="30"/>
        <v>2</v>
      </c>
      <c r="E22" s="10">
        <v>6.7316112290281796E-2</v>
      </c>
      <c r="F22" s="10">
        <v>6.7316112290281796E-2</v>
      </c>
      <c r="G22" s="10">
        <v>0</v>
      </c>
      <c r="H22" s="10">
        <v>0</v>
      </c>
      <c r="I22" s="10">
        <v>6.7316112290281796E-2</v>
      </c>
      <c r="J22" s="10">
        <v>6.7316112290281893E-2</v>
      </c>
      <c r="K22" s="10">
        <v>0</v>
      </c>
      <c r="L22" s="10">
        <v>0</v>
      </c>
      <c r="M22" s="10">
        <v>6.7316105678605798E-2</v>
      </c>
      <c r="N22" s="10">
        <v>6.7316106481564095E-2</v>
      </c>
      <c r="O22" s="10">
        <v>0</v>
      </c>
      <c r="P22" s="10">
        <v>0</v>
      </c>
      <c r="Q22" s="10">
        <v>6.7316111629114203E-2</v>
      </c>
      <c r="R22" s="10">
        <v>6.7316111709410195E-2</v>
      </c>
      <c r="S22" s="10">
        <v>0</v>
      </c>
      <c r="T22" s="10">
        <v>0</v>
      </c>
      <c r="U22" s="10">
        <v>6.7316112224165101E-2</v>
      </c>
      <c r="V22" s="10">
        <v>6.7316112232194594E-2</v>
      </c>
      <c r="W22" s="10">
        <v>0</v>
      </c>
      <c r="X22" s="10">
        <v>0</v>
      </c>
      <c r="Y22" s="10">
        <v>6.7316112283670196E-2</v>
      </c>
      <c r="Z22" s="10">
        <v>6.7316112284473206E-2</v>
      </c>
      <c r="AA22" s="10">
        <v>0</v>
      </c>
      <c r="AB22" s="10">
        <v>0</v>
      </c>
      <c r="AC22" s="10">
        <v>6.7316112289620603E-2</v>
      </c>
      <c r="AD22" s="10">
        <v>6.73161122897009E-2</v>
      </c>
      <c r="AE22" s="10">
        <v>0</v>
      </c>
      <c r="AF22" s="10">
        <v>0</v>
      </c>
      <c r="AG22" s="10">
        <v>6.7316112290215599E-2</v>
      </c>
      <c r="AH22" s="10">
        <v>6.7316112290223704E-2</v>
      </c>
      <c r="AI22" s="10">
        <v>0</v>
      </c>
      <c r="AJ22" s="10">
        <v>0</v>
      </c>
      <c r="AK22" s="10">
        <v>6.7316112290275107E-2</v>
      </c>
      <c r="AL22" s="10">
        <v>6.7316112290275898E-2</v>
      </c>
      <c r="AM22" s="10">
        <v>0</v>
      </c>
      <c r="AN22" s="10">
        <v>0</v>
      </c>
      <c r="AO22" s="10">
        <v>6.7316112290281102E-2</v>
      </c>
      <c r="AP22" s="10">
        <v>6.7316112290281296E-2</v>
      </c>
      <c r="AQ22" s="10">
        <v>0</v>
      </c>
      <c r="AR22" s="10">
        <v>0</v>
      </c>
      <c r="AS22" s="10">
        <v>3.3377312674700198E-2</v>
      </c>
      <c r="AT22" s="10">
        <v>3.3377312674700302E-2</v>
      </c>
      <c r="AU22" s="10">
        <v>0</v>
      </c>
      <c r="AV22" s="10">
        <v>0</v>
      </c>
      <c r="AW22" s="10">
        <v>3.3377312674700302E-2</v>
      </c>
      <c r="AX22" s="10">
        <v>3.3377312674700198E-2</v>
      </c>
      <c r="AY22" s="10">
        <v>0</v>
      </c>
      <c r="AZ22" s="10">
        <v>0</v>
      </c>
      <c r="BA22" s="10">
        <v>3.33773054467143E-2</v>
      </c>
      <c r="BB22" s="10">
        <v>3.33773066105581E-2</v>
      </c>
      <c r="BC22" s="10">
        <v>0</v>
      </c>
      <c r="BD22" s="10">
        <v>0</v>
      </c>
      <c r="BE22" s="10">
        <v>3.3377311951901398E-2</v>
      </c>
      <c r="BF22" s="10">
        <v>3.3377312068286098E-2</v>
      </c>
      <c r="BG22" s="10">
        <v>0</v>
      </c>
      <c r="BH22" s="10">
        <v>0</v>
      </c>
      <c r="BI22" s="10">
        <v>3.3377312602420398E-2</v>
      </c>
      <c r="BJ22" s="10">
        <v>3.33773126140589E-2</v>
      </c>
      <c r="BK22" s="10">
        <v>0</v>
      </c>
      <c r="BL22" s="10">
        <v>0</v>
      </c>
      <c r="BM22" s="10">
        <v>3.3377312667472403E-2</v>
      </c>
      <c r="BN22" s="10">
        <v>3.3377312668636201E-2</v>
      </c>
      <c r="BO22" s="10">
        <v>0</v>
      </c>
      <c r="BP22" s="10">
        <v>0</v>
      </c>
      <c r="BQ22" s="10">
        <v>3.3377312673977401E-2</v>
      </c>
      <c r="BR22" s="10">
        <v>3.3377312674093697E-2</v>
      </c>
      <c r="BS22" s="10">
        <v>0</v>
      </c>
      <c r="BT22" s="10">
        <v>0</v>
      </c>
      <c r="BU22" s="10">
        <v>3.3377312674627999E-2</v>
      </c>
      <c r="BV22" s="10">
        <v>3.3377312674639503E-2</v>
      </c>
      <c r="BW22" s="10">
        <v>0</v>
      </c>
      <c r="BX22" s="10">
        <v>0</v>
      </c>
      <c r="BY22" s="10">
        <v>3.3377312674693002E-2</v>
      </c>
      <c r="BZ22" s="10">
        <v>3.3377312674694203E-2</v>
      </c>
      <c r="CA22" s="10">
        <v>0</v>
      </c>
      <c r="CB22" s="10">
        <v>0</v>
      </c>
      <c r="CC22" s="10">
        <v>3.3377312674699601E-2</v>
      </c>
      <c r="CD22" s="10">
        <v>3.3377312674699698E-2</v>
      </c>
      <c r="CE22" s="10">
        <v>0</v>
      </c>
      <c r="CF22" s="10">
        <v>0</v>
      </c>
      <c r="CG22" s="10">
        <v>5.1071100000000001E-2</v>
      </c>
      <c r="CH22" s="10">
        <v>5.3346999999999999E-2</v>
      </c>
      <c r="CI22" s="10">
        <v>0</v>
      </c>
      <c r="CJ22" s="10">
        <v>0</v>
      </c>
      <c r="CK22" s="10">
        <v>0.1110931</v>
      </c>
      <c r="CL22" s="10">
        <v>0.1150376</v>
      </c>
      <c r="CM22" s="10">
        <v>0</v>
      </c>
      <c r="CN22" s="10">
        <v>0</v>
      </c>
      <c r="CO22" s="10">
        <v>5.9148600000000003E-2</v>
      </c>
      <c r="CP22" s="10">
        <v>5.4105300000000002E-2</v>
      </c>
      <c r="CQ22" s="10">
        <v>0</v>
      </c>
      <c r="CR22" s="10">
        <v>0</v>
      </c>
      <c r="CS22" s="10">
        <v>8.4305599999999994E-2</v>
      </c>
      <c r="CT22" s="10">
        <v>6.9180699999999998E-2</v>
      </c>
      <c r="CU22" s="10">
        <v>0</v>
      </c>
      <c r="CV22" s="10">
        <v>0</v>
      </c>
      <c r="CW22" s="10">
        <v>7.6283100000000006E-2</v>
      </c>
      <c r="CX22" s="10">
        <v>7.3025800000000002E-2</v>
      </c>
      <c r="CY22" s="10">
        <v>0</v>
      </c>
      <c r="CZ22" s="10">
        <v>0</v>
      </c>
      <c r="DA22" s="10">
        <v>5.7117599999999998E-2</v>
      </c>
      <c r="DB22" s="10">
        <v>5.8694799999999998E-2</v>
      </c>
      <c r="DC22" s="10">
        <v>0</v>
      </c>
      <c r="DD22" s="10">
        <v>0</v>
      </c>
      <c r="DE22" s="10">
        <v>5.9894900000000001E-2</v>
      </c>
      <c r="DF22" s="10">
        <v>5.7057700000000003E-2</v>
      </c>
      <c r="DG22" s="10">
        <v>0</v>
      </c>
      <c r="DH22" s="10">
        <v>0</v>
      </c>
      <c r="DI22" s="10">
        <v>7.0167099999999996E-2</v>
      </c>
      <c r="DJ22" s="10">
        <v>7.4700900000000001E-2</v>
      </c>
      <c r="DK22" s="10">
        <v>0</v>
      </c>
      <c r="DL22" s="10">
        <v>0</v>
      </c>
      <c r="DM22" s="10">
        <v>7.3914800000000003E-2</v>
      </c>
      <c r="DN22" s="10">
        <v>6.97353E-2</v>
      </c>
      <c r="DO22" s="10">
        <v>0</v>
      </c>
      <c r="DP22" s="10">
        <v>0</v>
      </c>
      <c r="DQ22" s="10">
        <v>6.9958800000000002E-2</v>
      </c>
      <c r="DR22" s="10">
        <v>6.6218600000000002E-2</v>
      </c>
      <c r="DS22" s="10">
        <v>0</v>
      </c>
      <c r="DT22" s="10">
        <v>0</v>
      </c>
      <c r="DU22" s="10">
        <v>50.212704127400897</v>
      </c>
      <c r="DV22" s="10">
        <v>0</v>
      </c>
      <c r="DW22" s="10">
        <v>7.1297930824542304</v>
      </c>
      <c r="DX22" s="10">
        <v>0</v>
      </c>
      <c r="DY22" s="10">
        <v>7.1297921685053902</v>
      </c>
      <c r="DZ22" s="10">
        <v>0</v>
      </c>
      <c r="EA22" s="10">
        <v>2.6701670675269402</v>
      </c>
      <c r="EB22" s="10">
        <v>0</v>
      </c>
      <c r="EC22" s="10">
        <v>7.1297929910593298</v>
      </c>
      <c r="ED22" s="10">
        <v>0</v>
      </c>
      <c r="EE22" s="10">
        <v>2.6701672215536099</v>
      </c>
      <c r="EF22" s="10">
        <v>0</v>
      </c>
      <c r="EG22" s="10">
        <v>7.1297930733147297</v>
      </c>
      <c r="EH22" s="10">
        <v>0</v>
      </c>
      <c r="EI22" s="10">
        <v>2.6701672369562801</v>
      </c>
      <c r="EJ22" s="10">
        <v>0</v>
      </c>
      <c r="EK22" s="10">
        <v>7.1297930815402797</v>
      </c>
      <c r="EL22" s="10">
        <v>0</v>
      </c>
      <c r="EM22" s="10">
        <v>2.6701672384965498</v>
      </c>
      <c r="EN22" s="10">
        <v>0</v>
      </c>
      <c r="EO22" s="10">
        <v>7.1297930823628297</v>
      </c>
      <c r="EP22" s="10">
        <v>0</v>
      </c>
      <c r="EQ22" s="10">
        <v>2.6701672386505702</v>
      </c>
      <c r="ER22" s="10">
        <v>0</v>
      </c>
      <c r="ES22" s="10">
        <v>7.1297930824450804</v>
      </c>
      <c r="ET22" s="10">
        <v>0</v>
      </c>
      <c r="EU22" s="10">
        <v>2.67016723866598</v>
      </c>
      <c r="EV22" s="10">
        <v>0</v>
      </c>
      <c r="EW22" s="10">
        <v>7.1297930824532996</v>
      </c>
      <c r="EX22" s="10">
        <v>0</v>
      </c>
      <c r="EY22" s="10">
        <v>2.6701672386675201</v>
      </c>
      <c r="EZ22" s="10">
        <v>0</v>
      </c>
      <c r="FA22" s="10">
        <v>7.12979308245413</v>
      </c>
      <c r="FB22" s="10">
        <v>0</v>
      </c>
      <c r="FC22" s="10">
        <v>2.6701672386676698</v>
      </c>
      <c r="FD22" s="10">
        <v>0</v>
      </c>
    </row>
    <row r="23" spans="1:160" x14ac:dyDescent="0.45">
      <c r="A23">
        <f t="shared" si="28"/>
        <v>12</v>
      </c>
      <c r="B23" s="11">
        <f t="shared" si="27"/>
        <v>0.125</v>
      </c>
      <c r="C23" s="11">
        <f t="shared" si="29"/>
        <v>0.25</v>
      </c>
      <c r="D23" s="18">
        <f t="shared" si="30"/>
        <v>3</v>
      </c>
      <c r="E23" s="10">
        <v>1.3457229681980499E-2</v>
      </c>
      <c r="F23" s="10">
        <v>1.34572296819804E-2</v>
      </c>
      <c r="G23" s="10">
        <v>0</v>
      </c>
      <c r="H23" s="10">
        <v>0</v>
      </c>
      <c r="I23" s="10">
        <v>1.3457229681980499E-2</v>
      </c>
      <c r="J23" s="10">
        <v>1.34572296819809E-2</v>
      </c>
      <c r="K23" s="10">
        <v>0</v>
      </c>
      <c r="L23" s="10">
        <v>0</v>
      </c>
      <c r="M23" s="10">
        <v>1.3457232388792199E-2</v>
      </c>
      <c r="N23" s="10">
        <v>1.34572341335609E-2</v>
      </c>
      <c r="O23" s="10">
        <v>0</v>
      </c>
      <c r="P23" s="10">
        <v>0</v>
      </c>
      <c r="Q23" s="10">
        <v>1.34572299526619E-2</v>
      </c>
      <c r="R23" s="10">
        <v>1.3457230127138901E-2</v>
      </c>
      <c r="S23" s="10">
        <v>0</v>
      </c>
      <c r="T23" s="10">
        <v>0</v>
      </c>
      <c r="U23" s="10">
        <v>1.3457229709048699E-2</v>
      </c>
      <c r="V23" s="10">
        <v>1.3457229726496499E-2</v>
      </c>
      <c r="W23" s="10">
        <v>0</v>
      </c>
      <c r="X23" s="10">
        <v>0</v>
      </c>
      <c r="Y23" s="10">
        <v>1.34572296846874E-2</v>
      </c>
      <c r="Z23" s="10">
        <v>1.34572296864321E-2</v>
      </c>
      <c r="AA23" s="10">
        <v>0</v>
      </c>
      <c r="AB23" s="10">
        <v>0</v>
      </c>
      <c r="AC23" s="10">
        <v>1.34572296822513E-2</v>
      </c>
      <c r="AD23" s="10">
        <v>1.3457229682425499E-2</v>
      </c>
      <c r="AE23" s="10">
        <v>0</v>
      </c>
      <c r="AF23" s="10">
        <v>0</v>
      </c>
      <c r="AG23" s="10">
        <v>1.34572296820074E-2</v>
      </c>
      <c r="AH23" s="10">
        <v>1.3457229682024801E-2</v>
      </c>
      <c r="AI23" s="10">
        <v>0</v>
      </c>
      <c r="AJ23" s="10">
        <v>0</v>
      </c>
      <c r="AK23" s="10">
        <v>1.34572296819837E-2</v>
      </c>
      <c r="AL23" s="10">
        <v>1.3457229681985001E-2</v>
      </c>
      <c r="AM23" s="10">
        <v>0</v>
      </c>
      <c r="AN23" s="10">
        <v>0</v>
      </c>
      <c r="AO23" s="10">
        <v>1.3457229681980799E-2</v>
      </c>
      <c r="AP23" s="10">
        <v>1.34572296819812E-2</v>
      </c>
      <c r="AQ23" s="10">
        <v>0</v>
      </c>
      <c r="AR23" s="10">
        <v>0</v>
      </c>
      <c r="AS23" s="10">
        <v>6.1934583350765401E-3</v>
      </c>
      <c r="AT23" s="10">
        <v>6.1934583350765297E-3</v>
      </c>
      <c r="AU23" s="10">
        <v>0</v>
      </c>
      <c r="AV23" s="10">
        <v>0</v>
      </c>
      <c r="AW23" s="10">
        <v>6.1934583350765002E-3</v>
      </c>
      <c r="AX23" s="10">
        <v>6.1934583350766702E-3</v>
      </c>
      <c r="AY23" s="10">
        <v>0</v>
      </c>
      <c r="AZ23" s="10">
        <v>0</v>
      </c>
      <c r="BA23" s="10">
        <v>6.1934562500779401E-3</v>
      </c>
      <c r="BB23" s="10">
        <v>6.1934603182112998E-3</v>
      </c>
      <c r="BC23" s="10">
        <v>0</v>
      </c>
      <c r="BD23" s="10">
        <v>0</v>
      </c>
      <c r="BE23" s="10">
        <v>6.1934581265767202E-3</v>
      </c>
      <c r="BF23" s="10">
        <v>6.1934585333902302E-3</v>
      </c>
      <c r="BG23" s="10">
        <v>0</v>
      </c>
      <c r="BH23" s="10">
        <v>0</v>
      </c>
      <c r="BI23" s="10">
        <v>6.1934583142266297E-3</v>
      </c>
      <c r="BJ23" s="10">
        <v>6.1934583549079301E-3</v>
      </c>
      <c r="BK23" s="10">
        <v>0</v>
      </c>
      <c r="BL23" s="10">
        <v>0</v>
      </c>
      <c r="BM23" s="10">
        <v>6.1934583329915404E-3</v>
      </c>
      <c r="BN23" s="10">
        <v>6.1934583370596699E-3</v>
      </c>
      <c r="BO23" s="10">
        <v>0</v>
      </c>
      <c r="BP23" s="10">
        <v>0</v>
      </c>
      <c r="BQ23" s="10">
        <v>6.1934583348680098E-3</v>
      </c>
      <c r="BR23" s="10">
        <v>6.1934583352747799E-3</v>
      </c>
      <c r="BS23" s="10">
        <v>0</v>
      </c>
      <c r="BT23" s="10">
        <v>0</v>
      </c>
      <c r="BU23" s="10">
        <v>6.1934583350556696E-3</v>
      </c>
      <c r="BV23" s="10">
        <v>6.1934583350963602E-3</v>
      </c>
      <c r="BW23" s="10">
        <v>0</v>
      </c>
      <c r="BX23" s="10">
        <v>0</v>
      </c>
      <c r="BY23" s="10">
        <v>6.1934583350746397E-3</v>
      </c>
      <c r="BZ23" s="10">
        <v>6.1934583350786304E-3</v>
      </c>
      <c r="CA23" s="10">
        <v>0</v>
      </c>
      <c r="CB23" s="10">
        <v>0</v>
      </c>
      <c r="CC23" s="10">
        <v>6.1934583350763102E-3</v>
      </c>
      <c r="CD23" s="10">
        <v>6.1934583350768601E-3</v>
      </c>
      <c r="CE23" s="10">
        <v>0</v>
      </c>
      <c r="CF23" s="10">
        <v>0</v>
      </c>
      <c r="CG23" s="10">
        <v>8.8230600000000006E-2</v>
      </c>
      <c r="CH23" s="10">
        <v>0.1039436</v>
      </c>
      <c r="CI23" s="10">
        <v>0</v>
      </c>
      <c r="CJ23" s="10">
        <v>0</v>
      </c>
      <c r="CK23" s="10">
        <v>0.12099550000000001</v>
      </c>
      <c r="CL23" s="10">
        <v>0.15331320000000001</v>
      </c>
      <c r="CM23" s="10">
        <v>0</v>
      </c>
      <c r="CN23" s="10">
        <v>0</v>
      </c>
      <c r="CO23" s="10">
        <v>7.2840199999999994E-2</v>
      </c>
      <c r="CP23" s="10">
        <v>7.9630699999999999E-2</v>
      </c>
      <c r="CQ23" s="10">
        <v>0</v>
      </c>
      <c r="CR23" s="10">
        <v>0</v>
      </c>
      <c r="CS23" s="10">
        <v>9.2996599999999999E-2</v>
      </c>
      <c r="CT23" s="10">
        <v>0.1017425</v>
      </c>
      <c r="CU23" s="10">
        <v>0</v>
      </c>
      <c r="CV23" s="10">
        <v>0</v>
      </c>
      <c r="CW23" s="10">
        <v>9.4796699999999998E-2</v>
      </c>
      <c r="CX23" s="10">
        <v>9.1676300000000002E-2</v>
      </c>
      <c r="CY23" s="10">
        <v>0</v>
      </c>
      <c r="CZ23" s="10">
        <v>0</v>
      </c>
      <c r="DA23" s="10">
        <v>7.9982800000000007E-2</v>
      </c>
      <c r="DB23" s="10">
        <v>7.7420299999999997E-2</v>
      </c>
      <c r="DC23" s="10">
        <v>0</v>
      </c>
      <c r="DD23" s="10">
        <v>0</v>
      </c>
      <c r="DE23" s="10">
        <v>8.1448499999999993E-2</v>
      </c>
      <c r="DF23" s="10">
        <v>7.5796500000000003E-2</v>
      </c>
      <c r="DG23" s="10">
        <v>0</v>
      </c>
      <c r="DH23" s="10">
        <v>0</v>
      </c>
      <c r="DI23" s="10">
        <v>9.7061400000000006E-2</v>
      </c>
      <c r="DJ23" s="10">
        <v>9.5417299999999997E-2</v>
      </c>
      <c r="DK23" s="10">
        <v>0</v>
      </c>
      <c r="DL23" s="10">
        <v>0</v>
      </c>
      <c r="DM23" s="10">
        <v>9.5617099999999997E-2</v>
      </c>
      <c r="DN23" s="10">
        <v>9.46959E-2</v>
      </c>
      <c r="DO23" s="10">
        <v>0</v>
      </c>
      <c r="DP23" s="10">
        <v>0</v>
      </c>
      <c r="DQ23" s="10">
        <v>8.88095E-2</v>
      </c>
      <c r="DR23" s="10">
        <v>8.5223999999999994E-2</v>
      </c>
      <c r="DS23" s="10">
        <v>0</v>
      </c>
      <c r="DT23" s="10">
        <v>0</v>
      </c>
      <c r="DU23" s="10">
        <v>236.46298756575399</v>
      </c>
      <c r="DV23" s="10">
        <v>0</v>
      </c>
      <c r="DW23" s="10">
        <v>90.506505795437604</v>
      </c>
      <c r="DX23" s="10">
        <v>0</v>
      </c>
      <c r="DY23" s="10">
        <v>90.5063948481788</v>
      </c>
      <c r="DZ23" s="10">
        <v>0</v>
      </c>
      <c r="EA23" s="10">
        <v>9.5134848950412696</v>
      </c>
      <c r="EB23" s="10">
        <v>0</v>
      </c>
      <c r="EC23" s="10">
        <v>90.506494700700301</v>
      </c>
      <c r="ED23" s="10">
        <v>0</v>
      </c>
      <c r="EE23" s="10">
        <v>9.51349014298642</v>
      </c>
      <c r="EF23" s="10">
        <v>0</v>
      </c>
      <c r="EG23" s="10">
        <v>90.506504685964103</v>
      </c>
      <c r="EH23" s="10">
        <v>0</v>
      </c>
      <c r="EI23" s="10">
        <v>9.5134906677814097</v>
      </c>
      <c r="EJ23" s="10">
        <v>0</v>
      </c>
      <c r="EK23" s="10">
        <v>90.506505684491401</v>
      </c>
      <c r="EL23" s="10">
        <v>0</v>
      </c>
      <c r="EM23" s="10">
        <v>9.5134907202609398</v>
      </c>
      <c r="EN23" s="10">
        <v>0</v>
      </c>
      <c r="EO23" s="10">
        <v>90.506505784343105</v>
      </c>
      <c r="EP23" s="10">
        <v>0</v>
      </c>
      <c r="EQ23" s="10">
        <v>9.5134907255088397</v>
      </c>
      <c r="ER23" s="10">
        <v>0</v>
      </c>
      <c r="ES23" s="10">
        <v>90.506505794329101</v>
      </c>
      <c r="ET23" s="10">
        <v>0</v>
      </c>
      <c r="EU23" s="10">
        <v>9.5134907260337194</v>
      </c>
      <c r="EV23" s="10">
        <v>0</v>
      </c>
      <c r="EW23" s="10">
        <v>90.5065057953272</v>
      </c>
      <c r="EX23" s="10">
        <v>0</v>
      </c>
      <c r="EY23" s="10">
        <v>9.5134907260861308</v>
      </c>
      <c r="EZ23" s="10">
        <v>0</v>
      </c>
      <c r="FA23" s="10">
        <v>90.506505795426605</v>
      </c>
      <c r="FB23" s="10">
        <v>0</v>
      </c>
      <c r="FC23" s="10">
        <v>9.5134907260914101</v>
      </c>
      <c r="FD23" s="10">
        <v>0</v>
      </c>
    </row>
    <row r="24" spans="1:160" x14ac:dyDescent="0.45">
      <c r="A24">
        <f t="shared" si="28"/>
        <v>13</v>
      </c>
      <c r="B24" s="11">
        <f t="shared" si="27"/>
        <v>6.25E-2</v>
      </c>
      <c r="C24" s="11">
        <f t="shared" si="29"/>
        <v>0.25</v>
      </c>
      <c r="D24" s="18">
        <f t="shared" si="30"/>
        <v>4</v>
      </c>
      <c r="E24" s="10">
        <v>1.05965212555403E-4</v>
      </c>
      <c r="F24" s="10">
        <v>1.05965212711945E-4</v>
      </c>
      <c r="G24" s="10">
        <v>0</v>
      </c>
      <c r="H24" s="10">
        <v>0</v>
      </c>
      <c r="I24" s="10">
        <v>1.0596521377309601E-4</v>
      </c>
      <c r="J24" s="10">
        <v>1.0596521692540799E-4</v>
      </c>
      <c r="K24" s="10">
        <v>0</v>
      </c>
      <c r="L24" s="10">
        <v>0</v>
      </c>
      <c r="M24" s="10">
        <v>1.6837615739884201E-4</v>
      </c>
      <c r="N24" s="10">
        <v>1.68374899925106E-4</v>
      </c>
      <c r="O24" s="10">
        <v>0</v>
      </c>
      <c r="P24" s="10">
        <v>0</v>
      </c>
      <c r="Q24" s="10">
        <v>1.2982808049744101E-4</v>
      </c>
      <c r="R24" s="10">
        <v>1.2982770555997099E-4</v>
      </c>
      <c r="S24" s="10">
        <v>0</v>
      </c>
      <c r="T24" s="10">
        <v>0</v>
      </c>
      <c r="U24" s="10">
        <v>1.10443400831273E-4</v>
      </c>
      <c r="V24" s="10">
        <v>1.1044332440451899E-4</v>
      </c>
      <c r="W24" s="10">
        <v>0</v>
      </c>
      <c r="X24" s="10">
        <v>0</v>
      </c>
      <c r="Y24" s="10">
        <v>1.06460552409537E-4</v>
      </c>
      <c r="Z24" s="10">
        <v>1.0646058929891799E-4</v>
      </c>
      <c r="AA24" s="10">
        <v>0</v>
      </c>
      <c r="AB24" s="10">
        <v>0</v>
      </c>
      <c r="AC24" s="10">
        <v>1.06015261971015E-4</v>
      </c>
      <c r="AD24" s="10">
        <v>1.0601532286136399E-4</v>
      </c>
      <c r="AE24" s="10">
        <v>0</v>
      </c>
      <c r="AF24" s="10">
        <v>0</v>
      </c>
      <c r="AG24" s="10">
        <v>1.05970247037013E-4</v>
      </c>
      <c r="AH24" s="10">
        <v>1.05970223742924E-4</v>
      </c>
      <c r="AI24" s="10">
        <v>0</v>
      </c>
      <c r="AJ24" s="10">
        <v>0</v>
      </c>
      <c r="AK24" s="10">
        <v>1.05965725867796E-4</v>
      </c>
      <c r="AL24" s="10">
        <v>1.05965753033066E-4</v>
      </c>
      <c r="AM24" s="10">
        <v>0</v>
      </c>
      <c r="AN24" s="10">
        <v>0</v>
      </c>
      <c r="AO24" s="10">
        <v>1.05965268827724E-4</v>
      </c>
      <c r="AP24" s="10">
        <v>1.05965252647111E-4</v>
      </c>
      <c r="AQ24" s="10">
        <v>0</v>
      </c>
      <c r="AR24" s="10">
        <v>0</v>
      </c>
      <c r="AS24" s="10">
        <v>5.1236501776859499E-5</v>
      </c>
      <c r="AT24" s="10">
        <v>5.1236501868763997E-5</v>
      </c>
      <c r="AU24" s="10">
        <v>0</v>
      </c>
      <c r="AV24" s="10">
        <v>0</v>
      </c>
      <c r="AW24" s="10">
        <v>5.1236495911022799E-5</v>
      </c>
      <c r="AX24" s="10">
        <v>5.1236522378249898E-5</v>
      </c>
      <c r="AY24" s="10">
        <v>0</v>
      </c>
      <c r="AZ24" s="10">
        <v>0</v>
      </c>
      <c r="BA24" s="10">
        <v>8.2757946010534794E-5</v>
      </c>
      <c r="BB24" s="10">
        <v>8.2758862548218095E-5</v>
      </c>
      <c r="BC24" s="10">
        <v>0</v>
      </c>
      <c r="BD24" s="10">
        <v>0</v>
      </c>
      <c r="BE24" s="10">
        <v>6.4273825692259993E-5</v>
      </c>
      <c r="BF24" s="10">
        <v>6.4273816889540698E-5</v>
      </c>
      <c r="BG24" s="10">
        <v>0</v>
      </c>
      <c r="BH24" s="10">
        <v>0</v>
      </c>
      <c r="BI24" s="10">
        <v>5.34751016625224E-5</v>
      </c>
      <c r="BJ24" s="10">
        <v>5.3475038102586799E-5</v>
      </c>
      <c r="BK24" s="10">
        <v>0</v>
      </c>
      <c r="BL24" s="10">
        <v>0</v>
      </c>
      <c r="BM24" s="10">
        <v>5.1475938664434799E-5</v>
      </c>
      <c r="BN24" s="10">
        <v>5.1476024642193403E-5</v>
      </c>
      <c r="BO24" s="10">
        <v>0</v>
      </c>
      <c r="BP24" s="10">
        <v>0</v>
      </c>
      <c r="BQ24" s="10">
        <v>5.12605983612673E-5</v>
      </c>
      <c r="BR24" s="10">
        <v>5.1260565464783898E-5</v>
      </c>
      <c r="BS24" s="10">
        <v>0</v>
      </c>
      <c r="BT24" s="10">
        <v>0</v>
      </c>
      <c r="BU24" s="10">
        <v>5.1238953082633302E-5</v>
      </c>
      <c r="BV24" s="10">
        <v>5.1238870835052899E-5</v>
      </c>
      <c r="BW24" s="10">
        <v>0</v>
      </c>
      <c r="BX24" s="10">
        <v>0</v>
      </c>
      <c r="BY24" s="10">
        <v>5.1236759433156201E-5</v>
      </c>
      <c r="BZ24" s="10">
        <v>5.1236795383861803E-5</v>
      </c>
      <c r="CA24" s="10">
        <v>0</v>
      </c>
      <c r="CB24" s="10">
        <v>0</v>
      </c>
      <c r="CC24" s="10">
        <v>5.1236510177435497E-5</v>
      </c>
      <c r="CD24" s="10">
        <v>5.1236461270390802E-5</v>
      </c>
      <c r="CE24" s="10">
        <v>0</v>
      </c>
      <c r="CF24" s="10">
        <v>0</v>
      </c>
      <c r="CG24" s="10">
        <v>0.1600174</v>
      </c>
      <c r="CH24" s="10">
        <v>0.16852210000000001</v>
      </c>
      <c r="CI24" s="10">
        <v>0</v>
      </c>
      <c r="CJ24" s="10">
        <v>0</v>
      </c>
      <c r="CK24" s="10">
        <v>0.2654726</v>
      </c>
      <c r="CL24" s="10">
        <v>0.23486940000000001</v>
      </c>
      <c r="CM24" s="10">
        <v>0</v>
      </c>
      <c r="CN24" s="10">
        <v>0</v>
      </c>
      <c r="CO24" s="10">
        <v>0.1213361</v>
      </c>
      <c r="CP24" s="10">
        <v>0.1181953</v>
      </c>
      <c r="CQ24" s="10">
        <v>0</v>
      </c>
      <c r="CR24" s="10">
        <v>0</v>
      </c>
      <c r="CS24" s="10">
        <v>0.1627847</v>
      </c>
      <c r="CT24" s="10">
        <v>0.15015439999999999</v>
      </c>
      <c r="CU24" s="10">
        <v>0</v>
      </c>
      <c r="CV24" s="10">
        <v>0</v>
      </c>
      <c r="CW24" s="10">
        <v>0.1427957</v>
      </c>
      <c r="CX24" s="10">
        <v>0.1418846</v>
      </c>
      <c r="CY24" s="10">
        <v>0</v>
      </c>
      <c r="CZ24" s="10">
        <v>0</v>
      </c>
      <c r="DA24" s="10">
        <v>0.14756420000000001</v>
      </c>
      <c r="DB24" s="10">
        <v>0.13032379999999999</v>
      </c>
      <c r="DC24" s="10">
        <v>0</v>
      </c>
      <c r="DD24" s="10">
        <v>0</v>
      </c>
      <c r="DE24" s="10">
        <v>0.12762419999999999</v>
      </c>
      <c r="DF24" s="10">
        <v>0.1194245</v>
      </c>
      <c r="DG24" s="10">
        <v>0</v>
      </c>
      <c r="DH24" s="10">
        <v>0</v>
      </c>
      <c r="DI24" s="10">
        <v>0.14338590000000001</v>
      </c>
      <c r="DJ24" s="10">
        <v>0.13747680000000001</v>
      </c>
      <c r="DK24" s="10">
        <v>0</v>
      </c>
      <c r="DL24" s="10">
        <v>0</v>
      </c>
      <c r="DM24" s="10">
        <v>0.14874029999999999</v>
      </c>
      <c r="DN24" s="10">
        <v>0.1459135</v>
      </c>
      <c r="DO24" s="10">
        <v>0</v>
      </c>
      <c r="DP24" s="10">
        <v>0</v>
      </c>
      <c r="DQ24" s="10">
        <v>0.1326022</v>
      </c>
      <c r="DR24" s="10">
        <v>0.1272162</v>
      </c>
      <c r="DS24" s="10">
        <v>0</v>
      </c>
      <c r="DT24" s="10">
        <v>0</v>
      </c>
      <c r="DU24" s="10">
        <v>1873952842.55093</v>
      </c>
      <c r="DV24" s="10">
        <v>0</v>
      </c>
      <c r="DW24" s="10">
        <v>3827252294.7490501</v>
      </c>
      <c r="DX24" s="10">
        <v>0</v>
      </c>
      <c r="DY24" s="10">
        <v>139963351.526272</v>
      </c>
      <c r="DZ24" s="10">
        <v>0</v>
      </c>
      <c r="EA24" s="10">
        <v>11830.6107862802</v>
      </c>
      <c r="EB24" s="10">
        <v>0</v>
      </c>
      <c r="EC24" s="10">
        <v>1053043470.7408</v>
      </c>
      <c r="ED24" s="10">
        <v>0</v>
      </c>
      <c r="EE24" s="10">
        <v>32450.631115658001</v>
      </c>
      <c r="EF24" s="10">
        <v>0</v>
      </c>
      <c r="EG24" s="10">
        <v>3029215087.48454</v>
      </c>
      <c r="EH24" s="10">
        <v>0</v>
      </c>
      <c r="EI24" s="10">
        <v>55038.309088091999</v>
      </c>
      <c r="EJ24" s="10">
        <v>0</v>
      </c>
      <c r="EK24" s="10">
        <v>3729012873.3281498</v>
      </c>
      <c r="EL24" s="10">
        <v>0</v>
      </c>
      <c r="EM24" s="10">
        <v>61065.645302375699</v>
      </c>
      <c r="EN24" s="10">
        <v>0</v>
      </c>
      <c r="EO24" s="10">
        <v>3817195897.1917801</v>
      </c>
      <c r="EP24" s="10">
        <v>0</v>
      </c>
      <c r="EQ24" s="10">
        <v>61783.457047188102</v>
      </c>
      <c r="ER24" s="10">
        <v>0</v>
      </c>
      <c r="ES24" s="10">
        <v>3826244124.0915799</v>
      </c>
      <c r="ET24" s="10">
        <v>0</v>
      </c>
      <c r="EU24" s="10">
        <v>61856.642825463801</v>
      </c>
      <c r="EV24" s="10">
        <v>0</v>
      </c>
      <c r="EW24" s="10">
        <v>3827151295.0955801</v>
      </c>
      <c r="EX24" s="10">
        <v>0</v>
      </c>
      <c r="EY24" s="10">
        <v>61863.974473925897</v>
      </c>
      <c r="EZ24" s="10">
        <v>0</v>
      </c>
      <c r="FA24" s="10">
        <v>3827242150.4970598</v>
      </c>
      <c r="FB24" s="10">
        <v>0</v>
      </c>
      <c r="FC24" s="10">
        <v>61864.712803260802</v>
      </c>
      <c r="FD24" s="10">
        <v>0</v>
      </c>
    </row>
    <row r="25" spans="1:160" x14ac:dyDescent="0.45">
      <c r="A25">
        <f t="shared" si="28"/>
        <v>14</v>
      </c>
      <c r="B25" s="11">
        <f t="shared" si="27"/>
        <v>3.125E-2</v>
      </c>
      <c r="C25" s="11">
        <f t="shared" si="29"/>
        <v>0.25</v>
      </c>
      <c r="D25" s="18">
        <f t="shared" si="30"/>
        <v>5</v>
      </c>
      <c r="E25" s="10">
        <v>3.8950432426285199E-8</v>
      </c>
      <c r="F25" s="10">
        <v>2.4988951574656001E-8</v>
      </c>
      <c r="G25" s="10">
        <v>0</v>
      </c>
      <c r="H25" s="10">
        <v>0</v>
      </c>
      <c r="I25" s="10">
        <v>4.1427856121456899E-2</v>
      </c>
      <c r="J25" s="10">
        <v>1.1081588887779099E-4</v>
      </c>
      <c r="K25" s="10">
        <v>0</v>
      </c>
      <c r="L25" s="10">
        <v>0</v>
      </c>
      <c r="M25" s="10">
        <v>6.30262053669117E-6</v>
      </c>
      <c r="N25" s="10">
        <v>6.5969964808121297E-6</v>
      </c>
      <c r="O25" s="10">
        <v>0</v>
      </c>
      <c r="P25" s="10">
        <v>0</v>
      </c>
      <c r="Q25" s="10">
        <v>2.8990191233702099E-6</v>
      </c>
      <c r="R25" s="10">
        <v>3.0306332974294701E-6</v>
      </c>
      <c r="S25" s="10">
        <v>0</v>
      </c>
      <c r="T25" s="10">
        <v>0</v>
      </c>
      <c r="U25" s="10">
        <v>1.4620589890434999E-6</v>
      </c>
      <c r="V25" s="10">
        <v>1.48197169330677E-6</v>
      </c>
      <c r="W25" s="10">
        <v>0</v>
      </c>
      <c r="X25" s="10">
        <v>0</v>
      </c>
      <c r="Y25" s="10">
        <v>7.1793808043008098E-7</v>
      </c>
      <c r="Z25" s="10">
        <v>7.0500529469885699E-7</v>
      </c>
      <c r="AA25" s="10">
        <v>0</v>
      </c>
      <c r="AB25" s="10">
        <v>0</v>
      </c>
      <c r="AC25" s="10">
        <v>4.7628684052280997E-7</v>
      </c>
      <c r="AD25" s="10">
        <v>3.8405218621973002E-7</v>
      </c>
      <c r="AE25" s="10">
        <v>0</v>
      </c>
      <c r="AF25" s="10">
        <v>0</v>
      </c>
      <c r="AG25" s="10">
        <v>4.3988996693000698E-6</v>
      </c>
      <c r="AH25" s="10">
        <v>2.10536248657078E-7</v>
      </c>
      <c r="AI25" s="10">
        <v>0</v>
      </c>
      <c r="AJ25" s="10">
        <v>0</v>
      </c>
      <c r="AK25" s="10">
        <v>3.4365838024574797E-5</v>
      </c>
      <c r="AL25" s="10">
        <v>2.7290718535022402E-7</v>
      </c>
      <c r="AM25" s="10">
        <v>0</v>
      </c>
      <c r="AN25" s="10">
        <v>0</v>
      </c>
      <c r="AO25" s="10">
        <v>2.4983312234011501E-4</v>
      </c>
      <c r="AP25" s="10">
        <v>2.2070034597643199E-6</v>
      </c>
      <c r="AQ25" s="10">
        <v>0</v>
      </c>
      <c r="AR25" s="10">
        <v>0</v>
      </c>
      <c r="AS25" s="10">
        <v>1.6702957749706701E-8</v>
      </c>
      <c r="AT25" s="10">
        <v>7.3884507475198001E-9</v>
      </c>
      <c r="AU25" s="10">
        <v>0</v>
      </c>
      <c r="AV25" s="10">
        <v>0</v>
      </c>
      <c r="AW25" s="10">
        <v>1.33744794357999E-2</v>
      </c>
      <c r="AX25" s="10">
        <v>2.2362384845423701E-5</v>
      </c>
      <c r="AY25" s="10">
        <v>0</v>
      </c>
      <c r="AZ25" s="10">
        <v>0</v>
      </c>
      <c r="BA25" s="10">
        <v>2.7790768487602401E-6</v>
      </c>
      <c r="BB25" s="10">
        <v>2.92237022540356E-6</v>
      </c>
      <c r="BC25" s="10">
        <v>0</v>
      </c>
      <c r="BD25" s="10">
        <v>0</v>
      </c>
      <c r="BE25" s="10">
        <v>1.3405301711527101E-6</v>
      </c>
      <c r="BF25" s="10">
        <v>1.4050592928787201E-6</v>
      </c>
      <c r="BG25" s="10">
        <v>0</v>
      </c>
      <c r="BH25" s="10">
        <v>0</v>
      </c>
      <c r="BI25" s="10">
        <v>6.7834020503021798E-7</v>
      </c>
      <c r="BJ25" s="10">
        <v>6.89606273498059E-7</v>
      </c>
      <c r="BK25" s="10">
        <v>0</v>
      </c>
      <c r="BL25" s="10">
        <v>0</v>
      </c>
      <c r="BM25" s="10">
        <v>3.3587830817728602E-7</v>
      </c>
      <c r="BN25" s="10">
        <v>3.3756969349819701E-7</v>
      </c>
      <c r="BO25" s="10">
        <v>0</v>
      </c>
      <c r="BP25" s="10">
        <v>0</v>
      </c>
      <c r="BQ25" s="10">
        <v>1.5344109494471099E-7</v>
      </c>
      <c r="BR25" s="10">
        <v>1.8055596188795301E-7</v>
      </c>
      <c r="BS25" s="10">
        <v>0</v>
      </c>
      <c r="BT25" s="10">
        <v>0</v>
      </c>
      <c r="BU25" s="10">
        <v>1.12547022092473E-6</v>
      </c>
      <c r="BV25" s="10">
        <v>9.4338549868913304E-8</v>
      </c>
      <c r="BW25" s="10">
        <v>0</v>
      </c>
      <c r="BX25" s="10">
        <v>0</v>
      </c>
      <c r="BY25" s="10">
        <v>7.4114783273441503E-6</v>
      </c>
      <c r="BZ25" s="10">
        <v>4.70017678721101E-8</v>
      </c>
      <c r="CA25" s="10">
        <v>0</v>
      </c>
      <c r="CB25" s="10">
        <v>0</v>
      </c>
      <c r="CC25" s="10">
        <v>5.1480997897684903E-5</v>
      </c>
      <c r="CD25" s="10">
        <v>6.3852069267462098E-7</v>
      </c>
      <c r="CE25" s="10">
        <v>0</v>
      </c>
      <c r="CF25" s="10">
        <v>0</v>
      </c>
      <c r="CG25" s="10">
        <v>0.31897249999999999</v>
      </c>
      <c r="CH25" s="10">
        <v>0.34928989999999999</v>
      </c>
      <c r="CI25" s="10">
        <v>0</v>
      </c>
      <c r="CJ25" s="10">
        <v>0</v>
      </c>
      <c r="CK25" s="10">
        <v>0.40495500000000001</v>
      </c>
      <c r="CL25" s="10">
        <v>0.378886</v>
      </c>
      <c r="CM25" s="10">
        <v>0</v>
      </c>
      <c r="CN25" s="10">
        <v>0</v>
      </c>
      <c r="CO25" s="10">
        <v>0.1960239</v>
      </c>
      <c r="CP25" s="10">
        <v>0.19257969999999999</v>
      </c>
      <c r="CQ25" s="10">
        <v>0</v>
      </c>
      <c r="CR25" s="10">
        <v>0</v>
      </c>
      <c r="CS25" s="10">
        <v>0.23432749999999999</v>
      </c>
      <c r="CT25" s="10">
        <v>0.2289506</v>
      </c>
      <c r="CU25" s="10">
        <v>0</v>
      </c>
      <c r="CV25" s="10">
        <v>0</v>
      </c>
      <c r="CW25" s="10">
        <v>0.20941399999999999</v>
      </c>
      <c r="CX25" s="10">
        <v>0.2452693</v>
      </c>
      <c r="CY25" s="10">
        <v>0</v>
      </c>
      <c r="CZ25" s="10">
        <v>0</v>
      </c>
      <c r="DA25" s="10">
        <v>0.1974571</v>
      </c>
      <c r="DB25" s="10">
        <v>0.1826932</v>
      </c>
      <c r="DC25" s="10">
        <v>0</v>
      </c>
      <c r="DD25" s="10">
        <v>0</v>
      </c>
      <c r="DE25" s="10">
        <v>0.18621840000000001</v>
      </c>
      <c r="DF25" s="10">
        <v>0.18677369999999999</v>
      </c>
      <c r="DG25" s="10">
        <v>0</v>
      </c>
      <c r="DH25" s="10">
        <v>0</v>
      </c>
      <c r="DI25" s="10">
        <v>0.22112039999999999</v>
      </c>
      <c r="DJ25" s="10">
        <v>0.20935870000000001</v>
      </c>
      <c r="DK25" s="10">
        <v>0</v>
      </c>
      <c r="DL25" s="10">
        <v>0</v>
      </c>
      <c r="DM25" s="10">
        <v>0.24949250000000001</v>
      </c>
      <c r="DN25" s="10">
        <v>0.22903399999999999</v>
      </c>
      <c r="DO25" s="10">
        <v>0</v>
      </c>
      <c r="DP25" s="10">
        <v>0</v>
      </c>
      <c r="DQ25" s="10">
        <v>0.21139479999999999</v>
      </c>
      <c r="DR25" s="10">
        <v>0.20940030000000001</v>
      </c>
      <c r="DS25" s="10">
        <v>0</v>
      </c>
      <c r="DT25" s="10">
        <v>0</v>
      </c>
      <c r="DU25" s="10">
        <v>6.2783725852331098E+17</v>
      </c>
      <c r="DV25" s="10">
        <v>0</v>
      </c>
      <c r="DW25" s="10">
        <v>9.53018070682784E+16</v>
      </c>
      <c r="DX25" s="10">
        <v>0</v>
      </c>
      <c r="DY25" s="10">
        <v>289090062.324642</v>
      </c>
      <c r="DZ25" s="10">
        <v>0</v>
      </c>
      <c r="EA25" s="10">
        <v>17002.6485405842</v>
      </c>
      <c r="EB25" s="10">
        <v>0</v>
      </c>
      <c r="EC25" s="10">
        <v>2890901396.6941099</v>
      </c>
      <c r="ED25" s="10">
        <v>0</v>
      </c>
      <c r="EE25" s="10">
        <v>53767.098916528201</v>
      </c>
      <c r="EF25" s="10">
        <v>0</v>
      </c>
      <c r="EG25" s="10">
        <v>28909097365.708801</v>
      </c>
      <c r="EH25" s="10">
        <v>0</v>
      </c>
      <c r="EI25" s="10">
        <v>170026.565206767</v>
      </c>
      <c r="EJ25" s="10">
        <v>0</v>
      </c>
      <c r="EK25" s="10">
        <v>289101042730.25702</v>
      </c>
      <c r="EL25" s="10">
        <v>0</v>
      </c>
      <c r="EM25" s="10">
        <v>537674.19622159796</v>
      </c>
      <c r="EN25" s="10">
        <v>0</v>
      </c>
      <c r="EO25" s="10">
        <v>2891402904355.29</v>
      </c>
      <c r="EP25" s="10">
        <v>0</v>
      </c>
      <c r="EQ25" s="10">
        <v>1700365.0018932701</v>
      </c>
      <c r="ER25" s="10">
        <v>0</v>
      </c>
      <c r="ES25" s="10">
        <v>29011694335011.5</v>
      </c>
      <c r="ET25" s="10">
        <v>0</v>
      </c>
      <c r="EU25" s="10">
        <v>5380720.4768428002</v>
      </c>
      <c r="EV25" s="10">
        <v>0</v>
      </c>
      <c r="EW25" s="10">
        <v>297983951053348</v>
      </c>
      <c r="EX25" s="10">
        <v>0</v>
      </c>
      <c r="EY25" s="10">
        <v>17081325.801384199</v>
      </c>
      <c r="EZ25" s="10">
        <v>0</v>
      </c>
      <c r="FA25" s="10">
        <v>4599318118298550</v>
      </c>
      <c r="FB25" s="10">
        <v>0</v>
      </c>
      <c r="FC25" s="10">
        <v>57355143.290936902</v>
      </c>
      <c r="FD25" s="10">
        <v>0</v>
      </c>
    </row>
    <row r="26" spans="1:160" x14ac:dyDescent="0.45">
      <c r="A26">
        <f t="shared" si="28"/>
        <v>15</v>
      </c>
      <c r="B26" s="11">
        <f t="shared" si="27"/>
        <v>1.5625E-2</v>
      </c>
      <c r="C26" s="11">
        <f t="shared" si="29"/>
        <v>0.25</v>
      </c>
      <c r="D26" s="18">
        <f t="shared" si="30"/>
        <v>6</v>
      </c>
      <c r="E26" s="10">
        <v>5.3331550918522798E-7</v>
      </c>
      <c r="F26" s="10">
        <v>4.1261987906299202E-7</v>
      </c>
      <c r="G26" s="10">
        <v>0</v>
      </c>
      <c r="H26" s="10">
        <v>0</v>
      </c>
      <c r="I26" s="10">
        <v>0.126123922056773</v>
      </c>
      <c r="J26" s="10">
        <v>1.2720591403165E-3</v>
      </c>
      <c r="K26" s="10">
        <v>0</v>
      </c>
      <c r="L26" s="10">
        <v>0</v>
      </c>
      <c r="M26" s="10">
        <v>9.4907400471910798E-7</v>
      </c>
      <c r="N26" s="10">
        <v>7.40586664438325E-7</v>
      </c>
      <c r="O26" s="10">
        <v>0</v>
      </c>
      <c r="P26" s="10">
        <v>0</v>
      </c>
      <c r="Q26" s="10">
        <v>3.3846473751486501E-7</v>
      </c>
      <c r="R26" s="10">
        <v>2.7431591614890399E-7</v>
      </c>
      <c r="S26" s="10">
        <v>0</v>
      </c>
      <c r="T26" s="10">
        <v>0</v>
      </c>
      <c r="U26" s="10">
        <v>1.2635716151177E-7</v>
      </c>
      <c r="V26" s="10">
        <v>9.8872248277537307E-8</v>
      </c>
      <c r="W26" s="10">
        <v>0</v>
      </c>
      <c r="X26" s="10">
        <v>0</v>
      </c>
      <c r="Y26" s="10">
        <v>9.6408646121925998E-8</v>
      </c>
      <c r="Z26" s="10">
        <v>4.1550449303429098E-8</v>
      </c>
      <c r="AA26" s="10">
        <v>0</v>
      </c>
      <c r="AB26" s="10">
        <v>0</v>
      </c>
      <c r="AC26" s="10">
        <v>6.8625994070758999E-7</v>
      </c>
      <c r="AD26" s="10">
        <v>2.1233621083638401E-8</v>
      </c>
      <c r="AE26" s="10">
        <v>0</v>
      </c>
      <c r="AF26" s="10">
        <v>0</v>
      </c>
      <c r="AG26" s="10">
        <v>8.0357417283072296E-6</v>
      </c>
      <c r="AH26" s="10">
        <v>3.8362786780599103E-8</v>
      </c>
      <c r="AI26" s="10">
        <v>0</v>
      </c>
      <c r="AJ26" s="10">
        <v>0</v>
      </c>
      <c r="AK26" s="10">
        <v>7.7562383487328495E-5</v>
      </c>
      <c r="AL26" s="10">
        <v>2.92724630923669E-7</v>
      </c>
      <c r="AM26" s="10">
        <v>0</v>
      </c>
      <c r="AN26" s="10">
        <v>0</v>
      </c>
      <c r="AO26" s="10">
        <v>7.8264810357370196E-4</v>
      </c>
      <c r="AP26" s="10">
        <v>1.9627619372575302E-6</v>
      </c>
      <c r="AQ26" s="10">
        <v>0</v>
      </c>
      <c r="AR26" s="10">
        <v>0</v>
      </c>
      <c r="AS26" s="10">
        <v>1.4674905862816801E-7</v>
      </c>
      <c r="AT26" s="10">
        <v>1.4818724431477299E-7</v>
      </c>
      <c r="AU26" s="10">
        <v>0</v>
      </c>
      <c r="AV26" s="10">
        <v>0</v>
      </c>
      <c r="AW26" s="10">
        <v>2.8825768709259601E-2</v>
      </c>
      <c r="AX26" s="10">
        <v>3.7355609190733199E-4</v>
      </c>
      <c r="AY26" s="10">
        <v>0</v>
      </c>
      <c r="AZ26" s="10">
        <v>0</v>
      </c>
      <c r="BA26" s="10">
        <v>3.2150931770862499E-7</v>
      </c>
      <c r="BB26" s="10">
        <v>2.6760853177973403E-7</v>
      </c>
      <c r="BC26" s="10">
        <v>0</v>
      </c>
      <c r="BD26" s="10">
        <v>0</v>
      </c>
      <c r="BE26" s="10">
        <v>1.22678937269606E-7</v>
      </c>
      <c r="BF26" s="10">
        <v>1.06619447995568E-7</v>
      </c>
      <c r="BG26" s="10">
        <v>0</v>
      </c>
      <c r="BH26" s="10">
        <v>0</v>
      </c>
      <c r="BI26" s="10">
        <v>4.7069789666608497E-8</v>
      </c>
      <c r="BJ26" s="10">
        <v>3.9974044138284103E-8</v>
      </c>
      <c r="BK26" s="10">
        <v>0</v>
      </c>
      <c r="BL26" s="10">
        <v>0</v>
      </c>
      <c r="BM26" s="10">
        <v>2.02320167071634E-8</v>
      </c>
      <c r="BN26" s="10">
        <v>1.73058955922816E-8</v>
      </c>
      <c r="BO26" s="10">
        <v>0</v>
      </c>
      <c r="BP26" s="10">
        <v>0</v>
      </c>
      <c r="BQ26" s="10">
        <v>1.4683183026411601E-7</v>
      </c>
      <c r="BR26" s="10">
        <v>7.38671368054486E-9</v>
      </c>
      <c r="BS26" s="10">
        <v>0</v>
      </c>
      <c r="BT26" s="10">
        <v>0</v>
      </c>
      <c r="BU26" s="10">
        <v>1.60112262599336E-6</v>
      </c>
      <c r="BV26" s="10">
        <v>8.3288746852922302E-9</v>
      </c>
      <c r="BW26" s="10">
        <v>0</v>
      </c>
      <c r="BX26" s="10">
        <v>0</v>
      </c>
      <c r="BY26" s="10">
        <v>1.5771782200009799E-5</v>
      </c>
      <c r="BZ26" s="10">
        <v>5.8051630313289903E-8</v>
      </c>
      <c r="CA26" s="10">
        <v>0</v>
      </c>
      <c r="CB26" s="10">
        <v>0</v>
      </c>
      <c r="CC26" s="10">
        <v>1.61454463217114E-4</v>
      </c>
      <c r="CD26" s="10">
        <v>3.6438547183754399E-7</v>
      </c>
      <c r="CE26" s="10">
        <v>0</v>
      </c>
      <c r="CF26" s="10">
        <v>0</v>
      </c>
      <c r="CG26" s="10">
        <v>0.60538080000000005</v>
      </c>
      <c r="CH26" s="10">
        <v>0.66449610000000003</v>
      </c>
      <c r="CI26" s="10">
        <v>0</v>
      </c>
      <c r="CJ26" s="10">
        <v>0</v>
      </c>
      <c r="CK26" s="10">
        <v>0.74450479999999997</v>
      </c>
      <c r="CL26" s="10">
        <v>0.71705470000000004</v>
      </c>
      <c r="CM26" s="10">
        <v>0</v>
      </c>
      <c r="CN26" s="10">
        <v>0</v>
      </c>
      <c r="CO26" s="10">
        <v>0.36006549999999998</v>
      </c>
      <c r="CP26" s="10">
        <v>0.3565142</v>
      </c>
      <c r="CQ26" s="10">
        <v>0</v>
      </c>
      <c r="CR26" s="10">
        <v>0</v>
      </c>
      <c r="CS26" s="10">
        <v>0.42687649999999999</v>
      </c>
      <c r="CT26" s="10">
        <v>0.3900612</v>
      </c>
      <c r="CU26" s="10">
        <v>0</v>
      </c>
      <c r="CV26" s="10">
        <v>0</v>
      </c>
      <c r="CW26" s="10">
        <v>0.42781920000000001</v>
      </c>
      <c r="CX26" s="10">
        <v>0.4587773</v>
      </c>
      <c r="CY26" s="10">
        <v>0</v>
      </c>
      <c r="CZ26" s="10">
        <v>0</v>
      </c>
      <c r="DA26" s="10">
        <v>0.32130900000000001</v>
      </c>
      <c r="DB26" s="10">
        <v>0.31721519999999997</v>
      </c>
      <c r="DC26" s="10">
        <v>0</v>
      </c>
      <c r="DD26" s="10">
        <v>0</v>
      </c>
      <c r="DE26" s="10">
        <v>0.36613319999999999</v>
      </c>
      <c r="DF26" s="10">
        <v>0.33811970000000002</v>
      </c>
      <c r="DG26" s="10">
        <v>0</v>
      </c>
      <c r="DH26" s="10">
        <v>0</v>
      </c>
      <c r="DI26" s="10">
        <v>0.4004219</v>
      </c>
      <c r="DJ26" s="10">
        <v>0.38778800000000002</v>
      </c>
      <c r="DK26" s="10">
        <v>0</v>
      </c>
      <c r="DL26" s="10">
        <v>0</v>
      </c>
      <c r="DM26" s="10">
        <v>0.41046300000000002</v>
      </c>
      <c r="DN26" s="10">
        <v>0.41046690000000002</v>
      </c>
      <c r="DO26" s="10">
        <v>0</v>
      </c>
      <c r="DP26" s="10">
        <v>0</v>
      </c>
      <c r="DQ26" s="10">
        <v>0.39918900000000002</v>
      </c>
      <c r="DR26" s="10">
        <v>0.38254579999999999</v>
      </c>
      <c r="DS26" s="10">
        <v>0</v>
      </c>
      <c r="DT26" s="10">
        <v>0</v>
      </c>
      <c r="DU26" s="10">
        <v>7.57500992885392E+17</v>
      </c>
      <c r="DV26" s="10">
        <v>0</v>
      </c>
      <c r="DW26" s="10">
        <v>7.3405003562913101E+17</v>
      </c>
      <c r="DX26" s="10">
        <v>0</v>
      </c>
      <c r="DY26" s="10">
        <v>576438854.38587797</v>
      </c>
      <c r="DZ26" s="10">
        <v>0</v>
      </c>
      <c r="EA26" s="10">
        <v>24009.140697558301</v>
      </c>
      <c r="EB26" s="10">
        <v>0</v>
      </c>
      <c r="EC26" s="10">
        <v>5764392476.0417404</v>
      </c>
      <c r="ED26" s="10">
        <v>0</v>
      </c>
      <c r="EE26" s="10">
        <v>75923.5793953252</v>
      </c>
      <c r="EF26" s="10">
        <v>0</v>
      </c>
      <c r="EG26" s="10">
        <v>57644331652.9617</v>
      </c>
      <c r="EH26" s="10">
        <v>0</v>
      </c>
      <c r="EI26" s="10">
        <v>240091.72050318299</v>
      </c>
      <c r="EJ26" s="10">
        <v>0</v>
      </c>
      <c r="EK26" s="10">
        <v>576482117465.83606</v>
      </c>
      <c r="EL26" s="10">
        <v>0</v>
      </c>
      <c r="EM26" s="10">
        <v>759248.71857840498</v>
      </c>
      <c r="EN26" s="10">
        <v>0</v>
      </c>
      <c r="EO26" s="10">
        <v>5769017190994.5098</v>
      </c>
      <c r="EP26" s="10">
        <v>0</v>
      </c>
      <c r="EQ26" s="10">
        <v>2401222.3515410102</v>
      </c>
      <c r="ER26" s="10">
        <v>0</v>
      </c>
      <c r="ES26" s="10">
        <v>58080062496641.297</v>
      </c>
      <c r="ET26" s="10">
        <v>0</v>
      </c>
      <c r="EU26" s="10">
        <v>7603050.5902946899</v>
      </c>
      <c r="EV26" s="10">
        <v>0</v>
      </c>
      <c r="EW26" s="10">
        <v>623667150322774</v>
      </c>
      <c r="EX26" s="10">
        <v>0</v>
      </c>
      <c r="EY26" s="10">
        <v>24421896.262099199</v>
      </c>
      <c r="EZ26" s="10">
        <v>0</v>
      </c>
      <c r="FA26" s="10">
        <v>1.31725756758968E+16</v>
      </c>
      <c r="FB26" s="10">
        <v>0</v>
      </c>
      <c r="FC26" s="10">
        <v>96075532.628538996</v>
      </c>
      <c r="FD26" s="10">
        <v>0</v>
      </c>
    </row>
    <row r="27" spans="1:160" x14ac:dyDescent="0.45">
      <c r="A27">
        <f t="shared" si="28"/>
        <v>16</v>
      </c>
      <c r="B27" s="11">
        <f t="shared" si="27"/>
        <v>7.8125E-3</v>
      </c>
      <c r="C27" s="11">
        <f t="shared" si="29"/>
        <v>0.25</v>
      </c>
      <c r="D27" s="18">
        <f t="shared" si="30"/>
        <v>7</v>
      </c>
      <c r="E27" s="10">
        <v>3.1712805611400198E-7</v>
      </c>
      <c r="F27" s="10">
        <v>1.7972618559722301E-6</v>
      </c>
      <c r="G27" s="10">
        <v>0</v>
      </c>
      <c r="H27" s="10">
        <v>0</v>
      </c>
      <c r="I27" s="10">
        <v>0.11934737319444701</v>
      </c>
      <c r="J27" s="10">
        <v>1.4185738902634099E-2</v>
      </c>
      <c r="K27" s="10">
        <v>0</v>
      </c>
      <c r="L27" s="10">
        <v>0</v>
      </c>
      <c r="M27" s="10">
        <v>3.5776598111825198E-7</v>
      </c>
      <c r="N27" s="10">
        <v>2.3585231206935099E-7</v>
      </c>
      <c r="O27" s="10">
        <v>0</v>
      </c>
      <c r="P27" s="10">
        <v>0</v>
      </c>
      <c r="Q27" s="10">
        <v>1.19865873560165E-7</v>
      </c>
      <c r="R27" s="10">
        <v>8.1705080257066203E-8</v>
      </c>
      <c r="S27" s="10">
        <v>0</v>
      </c>
      <c r="T27" s="10">
        <v>0</v>
      </c>
      <c r="U27" s="10">
        <v>4.9213958741578503E-8</v>
      </c>
      <c r="V27" s="10">
        <v>2.4319693869845302E-8</v>
      </c>
      <c r="W27" s="10">
        <v>0</v>
      </c>
      <c r="X27" s="10">
        <v>0</v>
      </c>
      <c r="Y27" s="10">
        <v>1.83186570301697E-7</v>
      </c>
      <c r="Z27" s="10">
        <v>9.4008905660025699E-9</v>
      </c>
      <c r="AA27" s="10">
        <v>0</v>
      </c>
      <c r="AB27" s="10">
        <v>0</v>
      </c>
      <c r="AC27" s="10">
        <v>2.1212046394936098E-6</v>
      </c>
      <c r="AD27" s="10">
        <v>9.0267087693440795E-9</v>
      </c>
      <c r="AE27" s="10">
        <v>0</v>
      </c>
      <c r="AF27" s="10">
        <v>0</v>
      </c>
      <c r="AG27" s="10">
        <v>1.5821024521856001E-5</v>
      </c>
      <c r="AH27" s="10">
        <v>3.4622975209064302E-8</v>
      </c>
      <c r="AI27" s="10">
        <v>0</v>
      </c>
      <c r="AJ27" s="10">
        <v>0</v>
      </c>
      <c r="AK27" s="10">
        <v>1.5368232492307701E-4</v>
      </c>
      <c r="AL27" s="10">
        <v>2.8702898446919502E-7</v>
      </c>
      <c r="AM27" s="10">
        <v>0</v>
      </c>
      <c r="AN27" s="10">
        <v>0</v>
      </c>
      <c r="AO27" s="10">
        <v>2.1777717479046798E-3</v>
      </c>
      <c r="AP27" s="10">
        <v>1.9377439645640298E-6</v>
      </c>
      <c r="AQ27" s="10">
        <v>0</v>
      </c>
      <c r="AR27" s="10">
        <v>0</v>
      </c>
      <c r="AS27" s="10">
        <v>6.0478346218455996E-8</v>
      </c>
      <c r="AT27" s="10">
        <v>3.84031170021099E-7</v>
      </c>
      <c r="AU27" s="10">
        <v>0</v>
      </c>
      <c r="AV27" s="10">
        <v>0</v>
      </c>
      <c r="AW27" s="10">
        <v>3.8257179156697602E-2</v>
      </c>
      <c r="AX27" s="10">
        <v>4.5898901969697098E-3</v>
      </c>
      <c r="AY27" s="10">
        <v>0</v>
      </c>
      <c r="AZ27" s="10">
        <v>0</v>
      </c>
      <c r="BA27" s="10">
        <v>1.08966895680543E-7</v>
      </c>
      <c r="BB27" s="10">
        <v>8.0795975203409701E-8</v>
      </c>
      <c r="BC27" s="10">
        <v>0</v>
      </c>
      <c r="BD27" s="10">
        <v>0</v>
      </c>
      <c r="BE27" s="10">
        <v>3.9324812681316903E-8</v>
      </c>
      <c r="BF27" s="10">
        <v>3.1030905537356803E-8</v>
      </c>
      <c r="BG27" s="10">
        <v>0</v>
      </c>
      <c r="BH27" s="10">
        <v>0</v>
      </c>
      <c r="BI27" s="10">
        <v>1.15342088549773E-8</v>
      </c>
      <c r="BJ27" s="10">
        <v>8.36312466856382E-9</v>
      </c>
      <c r="BK27" s="10">
        <v>0</v>
      </c>
      <c r="BL27" s="10">
        <v>0</v>
      </c>
      <c r="BM27" s="10">
        <v>4.1012902301796403E-8</v>
      </c>
      <c r="BN27" s="10">
        <v>3.28777764607415E-9</v>
      </c>
      <c r="BO27" s="10">
        <v>0</v>
      </c>
      <c r="BP27" s="10">
        <v>0</v>
      </c>
      <c r="BQ27" s="10">
        <v>6.8387727875224401E-7</v>
      </c>
      <c r="BR27" s="10">
        <v>1.61325945947687E-9</v>
      </c>
      <c r="BS27" s="10">
        <v>0</v>
      </c>
      <c r="BT27" s="10">
        <v>0</v>
      </c>
      <c r="BU27" s="10">
        <v>3.09281970724418E-6</v>
      </c>
      <c r="BV27" s="10">
        <v>7.1976420934418402E-9</v>
      </c>
      <c r="BW27" s="10">
        <v>0</v>
      </c>
      <c r="BX27" s="10">
        <v>0</v>
      </c>
      <c r="BY27" s="10">
        <v>3.2812551191319201E-5</v>
      </c>
      <c r="BZ27" s="10">
        <v>5.5255201412541602E-8</v>
      </c>
      <c r="CA27" s="10">
        <v>0</v>
      </c>
      <c r="CB27" s="10">
        <v>0</v>
      </c>
      <c r="CC27" s="10">
        <v>5.2600733168247705E-4</v>
      </c>
      <c r="CD27" s="10">
        <v>4.0875616855139202E-7</v>
      </c>
      <c r="CE27" s="10">
        <v>0</v>
      </c>
      <c r="CF27" s="10">
        <v>0</v>
      </c>
      <c r="CG27" s="10">
        <v>1.2304406999999999</v>
      </c>
      <c r="CH27" s="10">
        <v>1.3489709999999999</v>
      </c>
      <c r="CI27" s="10">
        <v>0</v>
      </c>
      <c r="CJ27" s="10">
        <v>0</v>
      </c>
      <c r="CK27" s="10">
        <v>2.2213772999999999</v>
      </c>
      <c r="CL27" s="10">
        <v>2.3625406999999998</v>
      </c>
      <c r="CM27" s="10">
        <v>0</v>
      </c>
      <c r="CN27" s="10">
        <v>0</v>
      </c>
      <c r="CO27" s="10">
        <v>1.3010796</v>
      </c>
      <c r="CP27" s="10">
        <v>1.3088637999999999</v>
      </c>
      <c r="CQ27" s="10">
        <v>0</v>
      </c>
      <c r="CR27" s="10">
        <v>0</v>
      </c>
      <c r="CS27" s="10">
        <v>1.5527926999999999</v>
      </c>
      <c r="CT27" s="10">
        <v>1.6786611</v>
      </c>
      <c r="CU27" s="10">
        <v>0</v>
      </c>
      <c r="CV27" s="10">
        <v>0</v>
      </c>
      <c r="CW27" s="10">
        <v>1.5528299000000001</v>
      </c>
      <c r="CX27" s="10">
        <v>1.5260836</v>
      </c>
      <c r="CY27" s="10">
        <v>0</v>
      </c>
      <c r="CZ27" s="10">
        <v>0</v>
      </c>
      <c r="DA27" s="10">
        <v>1.1379646000000001</v>
      </c>
      <c r="DB27" s="10">
        <v>1.5372109</v>
      </c>
      <c r="DC27" s="10">
        <v>0</v>
      </c>
      <c r="DD27" s="10">
        <v>0</v>
      </c>
      <c r="DE27" s="10">
        <v>1.2963297</v>
      </c>
      <c r="DF27" s="10">
        <v>1.4187125</v>
      </c>
      <c r="DG27" s="10">
        <v>0</v>
      </c>
      <c r="DH27" s="10">
        <v>0</v>
      </c>
      <c r="DI27" s="10">
        <v>1.552149</v>
      </c>
      <c r="DJ27" s="10">
        <v>1.6896579</v>
      </c>
      <c r="DK27" s="10">
        <v>0</v>
      </c>
      <c r="DL27" s="10">
        <v>0</v>
      </c>
      <c r="DM27" s="10">
        <v>1.5674456999999999</v>
      </c>
      <c r="DN27" s="10">
        <v>1.7547493000000001</v>
      </c>
      <c r="DO27" s="10">
        <v>0</v>
      </c>
      <c r="DP27" s="10">
        <v>0</v>
      </c>
      <c r="DQ27" s="10">
        <v>1.6091298000000001</v>
      </c>
      <c r="DR27" s="10">
        <v>1.6456067000000001</v>
      </c>
      <c r="DS27" s="10">
        <v>0</v>
      </c>
      <c r="DT27" s="10">
        <v>0</v>
      </c>
      <c r="DU27" s="10">
        <v>8.3773398343958004E+19</v>
      </c>
      <c r="DV27" s="10">
        <v>0</v>
      </c>
      <c r="DW27" s="10">
        <v>6.5233907922901903E+18</v>
      </c>
      <c r="DX27" s="10">
        <v>0</v>
      </c>
      <c r="DY27" s="10">
        <v>1151012983.3596599</v>
      </c>
      <c r="DZ27" s="10">
        <v>0</v>
      </c>
      <c r="EA27" s="10">
        <v>33926.580088518203</v>
      </c>
      <c r="EB27" s="10">
        <v>0</v>
      </c>
      <c r="EC27" s="10">
        <v>11510147860.9429</v>
      </c>
      <c r="ED27" s="10">
        <v>0</v>
      </c>
      <c r="EE27" s="10">
        <v>107285.299907949</v>
      </c>
      <c r="EF27" s="10">
        <v>0</v>
      </c>
      <c r="EG27" s="10">
        <v>115103291133.412</v>
      </c>
      <c r="EH27" s="10">
        <v>0</v>
      </c>
      <c r="EI27" s="10">
        <v>339267.19163187098</v>
      </c>
      <c r="EJ27" s="10">
        <v>0</v>
      </c>
      <c r="EK27" s="10">
        <v>1151200900240.1299</v>
      </c>
      <c r="EL27" s="10">
        <v>0</v>
      </c>
      <c r="EM27" s="10">
        <v>1072891.98781233</v>
      </c>
      <c r="EN27" s="10">
        <v>0</v>
      </c>
      <c r="EO27" s="10">
        <v>11533449268016.1</v>
      </c>
      <c r="EP27" s="10">
        <v>0</v>
      </c>
      <c r="EQ27" s="10">
        <v>3393986.5055561899</v>
      </c>
      <c r="ER27" s="10">
        <v>0</v>
      </c>
      <c r="ES27" s="10">
        <v>117076445403985</v>
      </c>
      <c r="ET27" s="10">
        <v>0</v>
      </c>
      <c r="EU27" s="10">
        <v>10771249.838640301</v>
      </c>
      <c r="EV27" s="10">
        <v>0</v>
      </c>
      <c r="EW27" s="10">
        <v>1368970692664410</v>
      </c>
      <c r="EX27" s="10">
        <v>0</v>
      </c>
      <c r="EY27" s="10">
        <v>35167304.763535701</v>
      </c>
      <c r="EZ27" s="10">
        <v>0</v>
      </c>
      <c r="FA27" s="10">
        <v>4.1773457476841997E+17</v>
      </c>
      <c r="FB27" s="10">
        <v>0</v>
      </c>
      <c r="FC27" s="10">
        <v>223976153.15972099</v>
      </c>
      <c r="FD27" s="10">
        <v>0</v>
      </c>
    </row>
    <row r="28" spans="1:160" x14ac:dyDescent="0.45">
      <c r="A28">
        <f t="shared" si="28"/>
        <v>17</v>
      </c>
      <c r="B28" s="11">
        <f t="shared" si="27"/>
        <v>3.90625E-3</v>
      </c>
      <c r="C28" s="11">
        <f t="shared" si="29"/>
        <v>0.25</v>
      </c>
      <c r="D28" s="18">
        <f t="shared" si="30"/>
        <v>8</v>
      </c>
      <c r="E28" s="10">
        <v>1.7741034068563901E-6</v>
      </c>
      <c r="F28" s="10">
        <v>2.4981152254464601E-5</v>
      </c>
      <c r="G28" s="10">
        <v>0</v>
      </c>
      <c r="H28" s="10">
        <v>0</v>
      </c>
      <c r="I28" s="10">
        <v>0.70009016783215805</v>
      </c>
      <c r="J28" s="10">
        <v>0.84372575712257303</v>
      </c>
      <c r="K28" s="10">
        <v>0</v>
      </c>
      <c r="L28" s="10">
        <v>0</v>
      </c>
      <c r="M28" s="10">
        <v>2.11280228923361E-7</v>
      </c>
      <c r="N28" s="10">
        <v>1.2983065555971499E-7</v>
      </c>
      <c r="O28" s="10">
        <v>0</v>
      </c>
      <c r="P28" s="10">
        <v>0</v>
      </c>
      <c r="Q28" s="10">
        <v>6.9624338849827399E-8</v>
      </c>
      <c r="R28" s="10">
        <v>3.6693243832264198E-8</v>
      </c>
      <c r="S28" s="10">
        <v>0</v>
      </c>
      <c r="T28" s="10">
        <v>0</v>
      </c>
      <c r="U28" s="10">
        <v>6.9682411507621098E-8</v>
      </c>
      <c r="V28" s="10">
        <v>1.2413388317256101E-8</v>
      </c>
      <c r="W28" s="10">
        <v>0</v>
      </c>
      <c r="X28" s="10">
        <v>0</v>
      </c>
      <c r="Y28" s="10">
        <v>4.3022697965300301E-7</v>
      </c>
      <c r="Z28" s="10">
        <v>3.9330495527067902E-9</v>
      </c>
      <c r="AA28" s="10">
        <v>0</v>
      </c>
      <c r="AB28" s="10">
        <v>0</v>
      </c>
      <c r="AC28" s="10">
        <v>4.2655695186022396E-6</v>
      </c>
      <c r="AD28" s="10">
        <v>8.1238011317985598E-9</v>
      </c>
      <c r="AE28" s="10">
        <v>0</v>
      </c>
      <c r="AF28" s="10">
        <v>0</v>
      </c>
      <c r="AG28" s="10">
        <v>4.1364544156846697E-5</v>
      </c>
      <c r="AH28" s="10">
        <v>3.3707214686096198E-8</v>
      </c>
      <c r="AI28" s="10">
        <v>0</v>
      </c>
      <c r="AJ28" s="10">
        <v>0</v>
      </c>
      <c r="AK28" s="10">
        <v>3.9138232487812003E-4</v>
      </c>
      <c r="AL28" s="10">
        <v>2.8634126458815198E-7</v>
      </c>
      <c r="AM28" s="10">
        <v>0</v>
      </c>
      <c r="AN28" s="10">
        <v>0</v>
      </c>
      <c r="AO28" s="10">
        <v>2.1370920155841199E-2</v>
      </c>
      <c r="AP28" s="10">
        <v>2.45766921824764E-6</v>
      </c>
      <c r="AQ28" s="10">
        <v>0</v>
      </c>
      <c r="AR28" s="10">
        <v>0</v>
      </c>
      <c r="AS28" s="10">
        <v>4.1498521683726099E-7</v>
      </c>
      <c r="AT28" s="10">
        <v>1.1903412138849799E-5</v>
      </c>
      <c r="AU28" s="10">
        <v>0</v>
      </c>
      <c r="AV28" s="10">
        <v>0</v>
      </c>
      <c r="AW28" s="10">
        <v>0.16363671513559699</v>
      </c>
      <c r="AX28" s="10">
        <v>0.210555426781699</v>
      </c>
      <c r="AY28" s="10">
        <v>0</v>
      </c>
      <c r="AZ28" s="10">
        <v>0</v>
      </c>
      <c r="BA28" s="10">
        <v>6.9903040278905106E-8</v>
      </c>
      <c r="BB28" s="10">
        <v>5.8620971473707603E-8</v>
      </c>
      <c r="BC28" s="10">
        <v>0</v>
      </c>
      <c r="BD28" s="10">
        <v>0</v>
      </c>
      <c r="BE28" s="10">
        <v>2.4353449512597698E-8</v>
      </c>
      <c r="BF28" s="10">
        <v>1.33033939229102E-8</v>
      </c>
      <c r="BG28" s="10">
        <v>0</v>
      </c>
      <c r="BH28" s="10">
        <v>0</v>
      </c>
      <c r="BI28" s="10">
        <v>1.39712181278737E-8</v>
      </c>
      <c r="BJ28" s="10">
        <v>5.7296540432966503E-9</v>
      </c>
      <c r="BK28" s="10">
        <v>0</v>
      </c>
      <c r="BL28" s="10">
        <v>0</v>
      </c>
      <c r="BM28" s="10">
        <v>8.0810287161556304E-8</v>
      </c>
      <c r="BN28" s="10">
        <v>1.2345268070026101E-9</v>
      </c>
      <c r="BO28" s="10">
        <v>0</v>
      </c>
      <c r="BP28" s="10">
        <v>0</v>
      </c>
      <c r="BQ28" s="10">
        <v>8.5095298233082799E-7</v>
      </c>
      <c r="BR28" s="10">
        <v>1.33645354598613E-9</v>
      </c>
      <c r="BS28" s="10">
        <v>0</v>
      </c>
      <c r="BT28" s="10">
        <v>0</v>
      </c>
      <c r="BU28" s="10">
        <v>8.5485882618565903E-6</v>
      </c>
      <c r="BV28" s="10">
        <v>7.1146555105883897E-9</v>
      </c>
      <c r="BW28" s="10">
        <v>0</v>
      </c>
      <c r="BX28" s="10">
        <v>0</v>
      </c>
      <c r="BY28" s="10">
        <v>7.8227116036381101E-5</v>
      </c>
      <c r="BZ28" s="10">
        <v>5.3391538043215599E-8</v>
      </c>
      <c r="CA28" s="10">
        <v>0</v>
      </c>
      <c r="CB28" s="10">
        <v>0</v>
      </c>
      <c r="CC28" s="10">
        <v>3.6233204648006899E-3</v>
      </c>
      <c r="CD28" s="10">
        <v>5.35219659702384E-7</v>
      </c>
      <c r="CE28" s="10">
        <v>0</v>
      </c>
      <c r="CF28" s="10">
        <v>0</v>
      </c>
      <c r="CG28" s="10">
        <v>2.3996688000000002</v>
      </c>
      <c r="CH28" s="10">
        <v>2.3481063999999998</v>
      </c>
      <c r="CI28" s="10">
        <v>0</v>
      </c>
      <c r="CJ28" s="10">
        <v>0</v>
      </c>
      <c r="CK28" s="10">
        <v>5.0862235</v>
      </c>
      <c r="CL28" s="10">
        <v>5.1068588000000004</v>
      </c>
      <c r="CM28" s="10">
        <v>0</v>
      </c>
      <c r="CN28" s="10">
        <v>0</v>
      </c>
      <c r="CO28" s="10">
        <v>2.7960118</v>
      </c>
      <c r="CP28" s="10">
        <v>2.7252158999999998</v>
      </c>
      <c r="CQ28" s="10">
        <v>0</v>
      </c>
      <c r="CR28" s="10">
        <v>0</v>
      </c>
      <c r="CS28" s="10">
        <v>3.4052378000000001</v>
      </c>
      <c r="CT28" s="10">
        <v>3.5185021999999999</v>
      </c>
      <c r="CU28" s="10">
        <v>0</v>
      </c>
      <c r="CV28" s="10">
        <v>0</v>
      </c>
      <c r="CW28" s="10">
        <v>3.3695105999999999</v>
      </c>
      <c r="CX28" s="10">
        <v>3.2923640000000001</v>
      </c>
      <c r="CY28" s="10">
        <v>0</v>
      </c>
      <c r="CZ28" s="10">
        <v>0</v>
      </c>
      <c r="DA28" s="10">
        <v>3.0415779999999999</v>
      </c>
      <c r="DB28" s="10">
        <v>2.6317640999999998</v>
      </c>
      <c r="DC28" s="10">
        <v>0</v>
      </c>
      <c r="DD28" s="10">
        <v>0</v>
      </c>
      <c r="DE28" s="10">
        <v>2.9086658000000001</v>
      </c>
      <c r="DF28" s="10">
        <v>3.0080469000000001</v>
      </c>
      <c r="DG28" s="10">
        <v>0</v>
      </c>
      <c r="DH28" s="10">
        <v>0</v>
      </c>
      <c r="DI28" s="10">
        <v>3.5394809999999999</v>
      </c>
      <c r="DJ28" s="10">
        <v>3.5382720999999999</v>
      </c>
      <c r="DK28" s="10">
        <v>0</v>
      </c>
      <c r="DL28" s="10">
        <v>0</v>
      </c>
      <c r="DM28" s="10">
        <v>3.5665545999999999</v>
      </c>
      <c r="DN28" s="10">
        <v>3.6413755000000001</v>
      </c>
      <c r="DO28" s="10">
        <v>0</v>
      </c>
      <c r="DP28" s="10">
        <v>0</v>
      </c>
      <c r="DQ28" s="10">
        <v>3.4819325000000001</v>
      </c>
      <c r="DR28" s="10">
        <v>3.4800168</v>
      </c>
      <c r="DS28" s="10">
        <v>0</v>
      </c>
      <c r="DT28" s="10">
        <v>0</v>
      </c>
      <c r="DU28" s="10">
        <v>7.00508723848825E+19</v>
      </c>
      <c r="DV28" s="10">
        <v>0</v>
      </c>
      <c r="DW28" s="10">
        <v>4.4393146316527002E+19</v>
      </c>
      <c r="DX28" s="10">
        <v>0</v>
      </c>
      <c r="DY28" s="10">
        <v>2300103496.98667</v>
      </c>
      <c r="DZ28" s="10">
        <v>0</v>
      </c>
      <c r="EA28" s="10">
        <v>47959.387413618897</v>
      </c>
      <c r="EB28" s="10">
        <v>0</v>
      </c>
      <c r="EC28" s="10">
        <v>23001112293.530602</v>
      </c>
      <c r="ED28" s="10">
        <v>0</v>
      </c>
      <c r="EE28" s="10">
        <v>151660.952298327</v>
      </c>
      <c r="EF28" s="10">
        <v>0</v>
      </c>
      <c r="EG28" s="10">
        <v>230018464791.758</v>
      </c>
      <c r="EH28" s="10">
        <v>0</v>
      </c>
      <c r="EI28" s="10">
        <v>479595.77410719398</v>
      </c>
      <c r="EJ28" s="10">
        <v>0</v>
      </c>
      <c r="EK28" s="10">
        <v>2301275844867.52</v>
      </c>
      <c r="EL28" s="10">
        <v>0</v>
      </c>
      <c r="EM28" s="10">
        <v>1516668.2633786199</v>
      </c>
      <c r="EN28" s="10">
        <v>0</v>
      </c>
      <c r="EO28" s="10">
        <v>23092981222855.398</v>
      </c>
      <c r="EP28" s="10">
        <v>0</v>
      </c>
      <c r="EQ28" s="10">
        <v>4797831.4512607604</v>
      </c>
      <c r="ER28" s="10">
        <v>0</v>
      </c>
      <c r="ES28" s="10">
        <v>239218834920234</v>
      </c>
      <c r="ET28" s="10">
        <v>0</v>
      </c>
      <c r="EU28" s="10">
        <v>15231785.6305224</v>
      </c>
      <c r="EV28" s="10">
        <v>0</v>
      </c>
      <c r="EW28" s="10">
        <v>3377848020479660</v>
      </c>
      <c r="EX28" s="10">
        <v>0</v>
      </c>
      <c r="EY28" s="10">
        <v>49929029.053625301</v>
      </c>
      <c r="EZ28" s="10">
        <v>0</v>
      </c>
      <c r="FA28" s="10">
        <v>3.24328492337101E+18</v>
      </c>
      <c r="FB28" s="10">
        <v>0</v>
      </c>
      <c r="FC28" s="10">
        <v>3.24328492337101E+18</v>
      </c>
      <c r="FD28" s="10">
        <v>0</v>
      </c>
    </row>
    <row r="29" spans="1:160" x14ac:dyDescent="0.45">
      <c r="A29">
        <f t="shared" si="28"/>
        <v>18</v>
      </c>
      <c r="B29" s="11">
        <f t="shared" si="27"/>
        <v>1.953125E-3</v>
      </c>
      <c r="C29" s="11">
        <f t="shared" si="29"/>
        <v>0.25</v>
      </c>
      <c r="D29" s="18">
        <f t="shared" si="30"/>
        <v>9</v>
      </c>
      <c r="E29" s="10">
        <v>3.61528450859572E-6</v>
      </c>
      <c r="F29" s="10">
        <v>1.2949161648514501E-3</v>
      </c>
      <c r="G29" s="10">
        <v>0</v>
      </c>
      <c r="H29" s="10">
        <v>0</v>
      </c>
      <c r="I29" s="10">
        <v>0.36510828611197599</v>
      </c>
      <c r="J29" s="10">
        <v>17.816351927702701</v>
      </c>
      <c r="K29" s="10">
        <v>0</v>
      </c>
      <c r="L29" s="10">
        <v>0</v>
      </c>
      <c r="M29" s="10">
        <v>1.4657010682927999E-7</v>
      </c>
      <c r="N29" s="10">
        <v>8.3857955468502596E-8</v>
      </c>
      <c r="O29" s="10">
        <v>0</v>
      </c>
      <c r="P29" s="10">
        <v>0</v>
      </c>
      <c r="Q29" s="10">
        <v>4.6851113488788303E-8</v>
      </c>
      <c r="R29" s="10">
        <v>2.1145287576462801E-8</v>
      </c>
      <c r="S29" s="10">
        <v>0</v>
      </c>
      <c r="T29" s="10">
        <v>0</v>
      </c>
      <c r="U29" s="10">
        <v>9.5819875145508604E-8</v>
      </c>
      <c r="V29" s="10">
        <v>7.8331121589059194E-9</v>
      </c>
      <c r="W29" s="10">
        <v>0</v>
      </c>
      <c r="X29" s="10">
        <v>0</v>
      </c>
      <c r="Y29" s="10">
        <v>8.44113483555731E-7</v>
      </c>
      <c r="Z29" s="10">
        <v>2.9916126798035199E-9</v>
      </c>
      <c r="AA29" s="10">
        <v>0</v>
      </c>
      <c r="AB29" s="10">
        <v>0</v>
      </c>
      <c r="AC29" s="10">
        <v>1.08309372009452E-5</v>
      </c>
      <c r="AD29" s="10">
        <v>7.8207657017159704E-9</v>
      </c>
      <c r="AE29" s="10">
        <v>0</v>
      </c>
      <c r="AF29" s="10">
        <v>0</v>
      </c>
      <c r="AG29" s="10">
        <v>9.2967840634672298E-5</v>
      </c>
      <c r="AH29" s="10">
        <v>3.5335537107439301E-8</v>
      </c>
      <c r="AI29" s="10">
        <v>0</v>
      </c>
      <c r="AJ29" s="10">
        <v>0</v>
      </c>
      <c r="AK29" s="10">
        <v>8.7630289603768396E-4</v>
      </c>
      <c r="AL29" s="10">
        <v>2.8808240687405702E-7</v>
      </c>
      <c r="AM29" s="10">
        <v>0</v>
      </c>
      <c r="AN29" s="10">
        <v>0</v>
      </c>
      <c r="AO29" s="10">
        <v>1.58772133599063E-2</v>
      </c>
      <c r="AP29" s="10">
        <v>3.07728734098844E-6</v>
      </c>
      <c r="AQ29" s="10">
        <v>0</v>
      </c>
      <c r="AR29" s="10">
        <v>0</v>
      </c>
      <c r="AS29" s="10">
        <v>1.0717753527693101E-6</v>
      </c>
      <c r="AT29" s="10">
        <v>3.0182312037784701E-4</v>
      </c>
      <c r="AU29" s="10">
        <v>0</v>
      </c>
      <c r="AV29" s="10">
        <v>0</v>
      </c>
      <c r="AW29" s="10">
        <v>0.10156993669631301</v>
      </c>
      <c r="AX29" s="10">
        <v>4.8723507509235802</v>
      </c>
      <c r="AY29" s="10">
        <v>0</v>
      </c>
      <c r="AZ29" s="10">
        <v>0</v>
      </c>
      <c r="BA29" s="10">
        <v>5.2616009361524699E-8</v>
      </c>
      <c r="BB29" s="10">
        <v>4.1842051025393E-8</v>
      </c>
      <c r="BC29" s="10">
        <v>0</v>
      </c>
      <c r="BD29" s="10">
        <v>0</v>
      </c>
      <c r="BE29" s="10">
        <v>1.53646718017711E-8</v>
      </c>
      <c r="BF29" s="10">
        <v>8.6297450143288196E-9</v>
      </c>
      <c r="BG29" s="10">
        <v>0</v>
      </c>
      <c r="BH29" s="10">
        <v>0</v>
      </c>
      <c r="BI29" s="10">
        <v>1.86068174230249E-8</v>
      </c>
      <c r="BJ29" s="10">
        <v>3.9763690252996901E-9</v>
      </c>
      <c r="BK29" s="10">
        <v>0</v>
      </c>
      <c r="BL29" s="10">
        <v>0</v>
      </c>
      <c r="BM29" s="10">
        <v>1.6004946083600699E-7</v>
      </c>
      <c r="BN29" s="10">
        <v>8.1445200089679203E-10</v>
      </c>
      <c r="BO29" s="10">
        <v>0</v>
      </c>
      <c r="BP29" s="10">
        <v>0</v>
      </c>
      <c r="BQ29" s="10">
        <v>2.34147422166982E-6</v>
      </c>
      <c r="BR29" s="10">
        <v>1.22746078631062E-9</v>
      </c>
      <c r="BS29" s="10">
        <v>0</v>
      </c>
      <c r="BT29" s="10">
        <v>0</v>
      </c>
      <c r="BU29" s="10">
        <v>1.7879120672086299E-5</v>
      </c>
      <c r="BV29" s="10">
        <v>7.0487580467087796E-9</v>
      </c>
      <c r="BW29" s="10">
        <v>0</v>
      </c>
      <c r="BX29" s="10">
        <v>0</v>
      </c>
      <c r="BY29" s="10">
        <v>1.8393860644577999E-4</v>
      </c>
      <c r="BZ29" s="10">
        <v>5.2653130852257298E-8</v>
      </c>
      <c r="CA29" s="10">
        <v>0</v>
      </c>
      <c r="CB29" s="10">
        <v>0</v>
      </c>
      <c r="CC29" s="10">
        <v>3.1609474108026401E-3</v>
      </c>
      <c r="CD29" s="10">
        <v>7.0092515045634302E-7</v>
      </c>
      <c r="CE29" s="10">
        <v>0</v>
      </c>
      <c r="CF29" s="10">
        <v>0</v>
      </c>
      <c r="CG29" s="10">
        <v>4.8293792</v>
      </c>
      <c r="CH29" s="10">
        <v>6.0648568999999997</v>
      </c>
      <c r="CI29" s="10">
        <v>0</v>
      </c>
      <c r="CJ29" s="10">
        <v>0</v>
      </c>
      <c r="CK29" s="10">
        <v>10.514625499999999</v>
      </c>
      <c r="CL29" s="10">
        <v>10.988020799999999</v>
      </c>
      <c r="CM29" s="10">
        <v>0</v>
      </c>
      <c r="CN29" s="10">
        <v>0</v>
      </c>
      <c r="CO29" s="10">
        <v>6.4129715000000003</v>
      </c>
      <c r="CP29" s="10">
        <v>6.5933826</v>
      </c>
      <c r="CQ29" s="10">
        <v>0</v>
      </c>
      <c r="CR29" s="10">
        <v>0</v>
      </c>
      <c r="CS29" s="10">
        <v>7.6242254000000003</v>
      </c>
      <c r="CT29" s="10">
        <v>7.7865792000000003</v>
      </c>
      <c r="CU29" s="10">
        <v>0</v>
      </c>
      <c r="CV29" s="10">
        <v>0</v>
      </c>
      <c r="CW29" s="10">
        <v>7.3943135</v>
      </c>
      <c r="CX29" s="10">
        <v>7.7591143999999996</v>
      </c>
      <c r="CY29" s="10">
        <v>0</v>
      </c>
      <c r="CZ29" s="10">
        <v>0</v>
      </c>
      <c r="DA29" s="10">
        <v>5.8213040999999999</v>
      </c>
      <c r="DB29" s="10">
        <v>6.0549384000000002</v>
      </c>
      <c r="DC29" s="10">
        <v>0</v>
      </c>
      <c r="DD29" s="10">
        <v>0</v>
      </c>
      <c r="DE29" s="10">
        <v>10.7548274</v>
      </c>
      <c r="DF29" s="10">
        <v>7.6816388</v>
      </c>
      <c r="DG29" s="10">
        <v>0</v>
      </c>
      <c r="DH29" s="10">
        <v>0</v>
      </c>
      <c r="DI29" s="10">
        <v>8.0360844</v>
      </c>
      <c r="DJ29" s="10">
        <v>8.0242999000000008</v>
      </c>
      <c r="DK29" s="10">
        <v>0</v>
      </c>
      <c r="DL29" s="10">
        <v>0</v>
      </c>
      <c r="DM29" s="10">
        <v>8.1567893999999992</v>
      </c>
      <c r="DN29" s="10">
        <v>8.4917373999999999</v>
      </c>
      <c r="DO29" s="10">
        <v>0</v>
      </c>
      <c r="DP29" s="10">
        <v>0</v>
      </c>
      <c r="DQ29" s="10">
        <v>8.1717043999999994</v>
      </c>
      <c r="DR29" s="10">
        <v>8.1455169999999999</v>
      </c>
      <c r="DS29" s="10">
        <v>0</v>
      </c>
      <c r="DT29" s="10">
        <v>0</v>
      </c>
      <c r="DU29" s="10">
        <v>9.6893676051714002E+20</v>
      </c>
      <c r="DV29" s="10">
        <v>0</v>
      </c>
      <c r="DW29" s="10">
        <v>6.5286798255875398E+20</v>
      </c>
      <c r="DX29" s="10">
        <v>0</v>
      </c>
      <c r="DY29" s="10">
        <v>4598260164.8073702</v>
      </c>
      <c r="DZ29" s="10">
        <v>0</v>
      </c>
      <c r="EA29" s="10">
        <v>67810.435930228006</v>
      </c>
      <c r="EB29" s="10">
        <v>0</v>
      </c>
      <c r="EC29" s="10">
        <v>45983174194.940102</v>
      </c>
      <c r="ED29" s="10">
        <v>0</v>
      </c>
      <c r="EE29" s="10">
        <v>214435.57689038999</v>
      </c>
      <c r="EF29" s="10">
        <v>0</v>
      </c>
      <c r="EG29" s="10">
        <v>459879223847.49902</v>
      </c>
      <c r="EH29" s="10">
        <v>0</v>
      </c>
      <c r="EI29" s="10">
        <v>678109.72182903194</v>
      </c>
      <c r="EJ29" s="10">
        <v>0</v>
      </c>
      <c r="EK29" s="10">
        <v>4602506998947.7197</v>
      </c>
      <c r="EL29" s="10">
        <v>0</v>
      </c>
      <c r="EM29" s="10">
        <v>2144525.6997048501</v>
      </c>
      <c r="EN29" s="10">
        <v>0</v>
      </c>
      <c r="EO29" s="10">
        <v>46462461498051.297</v>
      </c>
      <c r="EP29" s="10">
        <v>0</v>
      </c>
      <c r="EQ29" s="10">
        <v>6786553.8353240397</v>
      </c>
      <c r="ER29" s="10">
        <v>0</v>
      </c>
      <c r="ES29" s="10">
        <v>507998997227147</v>
      </c>
      <c r="ET29" s="10">
        <v>0</v>
      </c>
      <c r="EU29" s="10">
        <v>21623840.6003033</v>
      </c>
      <c r="EV29" s="10">
        <v>0</v>
      </c>
      <c r="EW29" s="10">
        <v>2.3868618286088E+16</v>
      </c>
      <c r="EX29" s="10">
        <v>0</v>
      </c>
      <c r="EY29" s="10">
        <v>74438682.529569104</v>
      </c>
      <c r="EZ29" s="10">
        <v>0</v>
      </c>
      <c r="FA29" s="10">
        <v>6.7121502150889196E+18</v>
      </c>
      <c r="FB29" s="10">
        <v>0</v>
      </c>
      <c r="FC29" s="10">
        <v>6.7121502150889196E+18</v>
      </c>
      <c r="FD29" s="10">
        <v>0</v>
      </c>
    </row>
    <row r="30" spans="1:160" x14ac:dyDescent="0.45">
      <c r="A30">
        <f t="shared" si="28"/>
        <v>19</v>
      </c>
      <c r="B30" s="12">
        <f t="shared" si="27"/>
        <v>0.5</v>
      </c>
      <c r="C30" s="12">
        <f t="shared" si="29"/>
        <v>0.5</v>
      </c>
      <c r="D30" s="19">
        <f t="shared" si="30"/>
        <v>1</v>
      </c>
      <c r="E30" s="10">
        <v>6.6673762030135295E-2</v>
      </c>
      <c r="F30" s="10">
        <v>6.6673762030135295E-2</v>
      </c>
      <c r="G30" s="10">
        <v>0</v>
      </c>
      <c r="H30" s="10">
        <v>0</v>
      </c>
      <c r="I30" s="10">
        <v>6.6673762030135295E-2</v>
      </c>
      <c r="J30" s="10">
        <v>6.6673762030135295E-2</v>
      </c>
      <c r="K30" s="10">
        <v>0</v>
      </c>
      <c r="L30" s="10">
        <v>0</v>
      </c>
      <c r="M30" s="10">
        <v>6.6673755812202404E-2</v>
      </c>
      <c r="N30" s="10">
        <v>6.6673755812202404E-2</v>
      </c>
      <c r="O30" s="10">
        <v>0</v>
      </c>
      <c r="P30" s="10">
        <v>0</v>
      </c>
      <c r="Q30" s="10">
        <v>6.66737614083419E-2</v>
      </c>
      <c r="R30" s="10">
        <v>6.66737614083419E-2</v>
      </c>
      <c r="S30" s="10">
        <v>0</v>
      </c>
      <c r="T30" s="10">
        <v>0</v>
      </c>
      <c r="U30" s="10">
        <v>6.6673761967955797E-2</v>
      </c>
      <c r="V30" s="10">
        <v>6.6673761967955797E-2</v>
      </c>
      <c r="W30" s="10">
        <v>0</v>
      </c>
      <c r="X30" s="10">
        <v>0</v>
      </c>
      <c r="Y30" s="10">
        <v>6.6673762023917296E-2</v>
      </c>
      <c r="Z30" s="10">
        <v>6.6673762023917296E-2</v>
      </c>
      <c r="AA30" s="10">
        <v>0</v>
      </c>
      <c r="AB30" s="10">
        <v>0</v>
      </c>
      <c r="AC30" s="10">
        <v>6.6673762029513403E-2</v>
      </c>
      <c r="AD30" s="10">
        <v>6.6673762029513403E-2</v>
      </c>
      <c r="AE30" s="10">
        <v>0</v>
      </c>
      <c r="AF30" s="10">
        <v>0</v>
      </c>
      <c r="AG30" s="10">
        <v>6.6673762030072997E-2</v>
      </c>
      <c r="AH30" s="10">
        <v>6.6673762030072997E-2</v>
      </c>
      <c r="AI30" s="10">
        <v>0</v>
      </c>
      <c r="AJ30" s="10">
        <v>0</v>
      </c>
      <c r="AK30" s="10">
        <v>6.6673762030129202E-2</v>
      </c>
      <c r="AL30" s="10">
        <v>6.6673762030129202E-2</v>
      </c>
      <c r="AM30" s="10">
        <v>0</v>
      </c>
      <c r="AN30" s="10">
        <v>0</v>
      </c>
      <c r="AO30" s="10">
        <v>6.6673762030134601E-2</v>
      </c>
      <c r="AP30" s="10">
        <v>6.6673762030134601E-2</v>
      </c>
      <c r="AQ30" s="10">
        <v>0</v>
      </c>
      <c r="AR30" s="10">
        <v>0</v>
      </c>
      <c r="AS30" s="10">
        <v>3.77938447031324E-2</v>
      </c>
      <c r="AT30" s="10">
        <v>3.77938447031324E-2</v>
      </c>
      <c r="AU30" s="10">
        <v>0</v>
      </c>
      <c r="AV30" s="10">
        <v>0</v>
      </c>
      <c r="AW30" s="10">
        <v>3.77938447031324E-2</v>
      </c>
      <c r="AX30" s="10">
        <v>3.77938447031324E-2</v>
      </c>
      <c r="AY30" s="10">
        <v>0</v>
      </c>
      <c r="AZ30" s="10">
        <v>0</v>
      </c>
      <c r="BA30" s="10">
        <v>3.7793840677295902E-2</v>
      </c>
      <c r="BB30" s="10">
        <v>3.7793840677295902E-2</v>
      </c>
      <c r="BC30" s="10">
        <v>0</v>
      </c>
      <c r="BD30" s="10">
        <v>0</v>
      </c>
      <c r="BE30" s="10">
        <v>3.7793844300548898E-2</v>
      </c>
      <c r="BF30" s="10">
        <v>3.7793844300548898E-2</v>
      </c>
      <c r="BG30" s="10">
        <v>0</v>
      </c>
      <c r="BH30" s="10">
        <v>0</v>
      </c>
      <c r="BI30" s="10">
        <v>3.7793844662873999E-2</v>
      </c>
      <c r="BJ30" s="10">
        <v>3.7793844662873999E-2</v>
      </c>
      <c r="BK30" s="10">
        <v>0</v>
      </c>
      <c r="BL30" s="10">
        <v>0</v>
      </c>
      <c r="BM30" s="10">
        <v>3.7793844699106502E-2</v>
      </c>
      <c r="BN30" s="10">
        <v>3.7793844699106502E-2</v>
      </c>
      <c r="BO30" s="10">
        <v>0</v>
      </c>
      <c r="BP30" s="10">
        <v>0</v>
      </c>
      <c r="BQ30" s="10">
        <v>3.7793844702729798E-2</v>
      </c>
      <c r="BR30" s="10">
        <v>3.7793844702729798E-2</v>
      </c>
      <c r="BS30" s="10">
        <v>0</v>
      </c>
      <c r="BT30" s="10">
        <v>0</v>
      </c>
      <c r="BU30" s="10">
        <v>3.7793844703092098E-2</v>
      </c>
      <c r="BV30" s="10">
        <v>3.7793844703092098E-2</v>
      </c>
      <c r="BW30" s="10">
        <v>0</v>
      </c>
      <c r="BX30" s="10">
        <v>0</v>
      </c>
      <c r="BY30" s="10">
        <v>3.77938447031285E-2</v>
      </c>
      <c r="BZ30" s="10">
        <v>3.77938447031285E-2</v>
      </c>
      <c r="CA30" s="10">
        <v>0</v>
      </c>
      <c r="CB30" s="10">
        <v>0</v>
      </c>
      <c r="CC30" s="10">
        <v>3.7793844703131997E-2</v>
      </c>
      <c r="CD30" s="10">
        <v>3.7793844703131997E-2</v>
      </c>
      <c r="CE30" s="10">
        <v>0</v>
      </c>
      <c r="CF30" s="10">
        <v>0</v>
      </c>
      <c r="CG30" s="10">
        <v>2.9201100000000001E-2</v>
      </c>
      <c r="CH30" s="10">
        <v>3.26754E-2</v>
      </c>
      <c r="CI30" s="10">
        <v>0</v>
      </c>
      <c r="CJ30" s="10">
        <v>0</v>
      </c>
      <c r="CK30" s="10">
        <v>8.46494E-2</v>
      </c>
      <c r="CL30" s="10">
        <v>8.7897199999999995E-2</v>
      </c>
      <c r="CM30" s="10">
        <v>0</v>
      </c>
      <c r="CN30" s="10">
        <v>0</v>
      </c>
      <c r="CO30" s="10">
        <v>4.9448300000000001E-2</v>
      </c>
      <c r="CP30" s="10">
        <v>4.6290100000000001E-2</v>
      </c>
      <c r="CQ30" s="10">
        <v>0</v>
      </c>
      <c r="CR30" s="10">
        <v>0</v>
      </c>
      <c r="CS30" s="10">
        <v>5.7282199999999998E-2</v>
      </c>
      <c r="CT30" s="10">
        <v>6.9722300000000001E-2</v>
      </c>
      <c r="CU30" s="10">
        <v>0</v>
      </c>
      <c r="CV30" s="10">
        <v>0</v>
      </c>
      <c r="CW30" s="10">
        <v>5.7459900000000001E-2</v>
      </c>
      <c r="CX30" s="10">
        <v>5.3371200000000001E-2</v>
      </c>
      <c r="CY30" s="10">
        <v>0</v>
      </c>
      <c r="CZ30" s="10">
        <v>0</v>
      </c>
      <c r="DA30" s="10">
        <v>4.2935599999999997E-2</v>
      </c>
      <c r="DB30" s="10">
        <v>4.1920899999999997E-2</v>
      </c>
      <c r="DC30" s="10">
        <v>0</v>
      </c>
      <c r="DD30" s="10">
        <v>0</v>
      </c>
      <c r="DE30" s="10">
        <v>5.0683400000000003E-2</v>
      </c>
      <c r="DF30" s="10">
        <v>4.9012600000000003E-2</v>
      </c>
      <c r="DG30" s="10">
        <v>0</v>
      </c>
      <c r="DH30" s="10">
        <v>0</v>
      </c>
      <c r="DI30" s="10">
        <v>5.6353899999999998E-2</v>
      </c>
      <c r="DJ30" s="10">
        <v>5.9446300000000001E-2</v>
      </c>
      <c r="DK30" s="10">
        <v>0</v>
      </c>
      <c r="DL30" s="10">
        <v>0</v>
      </c>
      <c r="DM30" s="10">
        <v>0.1129066</v>
      </c>
      <c r="DN30" s="10">
        <v>0.1181102</v>
      </c>
      <c r="DO30" s="10">
        <v>0</v>
      </c>
      <c r="DP30" s="10">
        <v>0</v>
      </c>
      <c r="DQ30" s="10">
        <v>6.8271100000000001E-2</v>
      </c>
      <c r="DR30" s="10">
        <v>6.5162999999999999E-2</v>
      </c>
      <c r="DS30" s="10">
        <v>0</v>
      </c>
      <c r="DT30" s="10">
        <v>0</v>
      </c>
      <c r="DU30" s="10">
        <v>9.18617666906529</v>
      </c>
      <c r="DV30" s="10">
        <v>0</v>
      </c>
      <c r="DW30" s="10">
        <v>3.5464841658522301</v>
      </c>
      <c r="DX30" s="10">
        <v>0</v>
      </c>
      <c r="DY30" s="10">
        <v>3.5464833926923598</v>
      </c>
      <c r="DZ30" s="10">
        <v>0</v>
      </c>
      <c r="EA30" s="10">
        <v>1.88321092623539</v>
      </c>
      <c r="EB30" s="10">
        <v>0</v>
      </c>
      <c r="EC30" s="10">
        <v>3.5464840885362201</v>
      </c>
      <c r="ED30" s="10">
        <v>0</v>
      </c>
      <c r="EE30" s="10">
        <v>1.8832111109847001</v>
      </c>
      <c r="EF30" s="10">
        <v>0</v>
      </c>
      <c r="EG30" s="10">
        <v>3.5464841581206201</v>
      </c>
      <c r="EH30" s="10">
        <v>0</v>
      </c>
      <c r="EI30" s="10">
        <v>1.8832111294596301</v>
      </c>
      <c r="EJ30" s="10">
        <v>0</v>
      </c>
      <c r="EK30" s="10">
        <v>3.5464841650790602</v>
      </c>
      <c r="EL30" s="10">
        <v>0</v>
      </c>
      <c r="EM30" s="10">
        <v>1.88321113130713</v>
      </c>
      <c r="EN30" s="10">
        <v>0</v>
      </c>
      <c r="EO30" s="10">
        <v>3.5464841657749102</v>
      </c>
      <c r="EP30" s="10">
        <v>0</v>
      </c>
      <c r="EQ30" s="10">
        <v>1.88321113149188</v>
      </c>
      <c r="ER30" s="10">
        <v>0</v>
      </c>
      <c r="ES30" s="10">
        <v>3.5464841658444901</v>
      </c>
      <c r="ET30" s="10">
        <v>0</v>
      </c>
      <c r="EU30" s="10">
        <v>1.8832111315103499</v>
      </c>
      <c r="EV30" s="10">
        <v>0</v>
      </c>
      <c r="EW30" s="10">
        <v>3.5464841658514499</v>
      </c>
      <c r="EX30" s="10">
        <v>0</v>
      </c>
      <c r="EY30" s="10">
        <v>1.8832111315122</v>
      </c>
      <c r="EZ30" s="10">
        <v>0</v>
      </c>
      <c r="FA30" s="10">
        <v>3.5464841658521502</v>
      </c>
      <c r="FB30" s="10">
        <v>0</v>
      </c>
      <c r="FC30" s="10">
        <v>1.8832111315123801</v>
      </c>
      <c r="FD30" s="10">
        <v>0</v>
      </c>
    </row>
    <row r="31" spans="1:160" x14ac:dyDescent="0.45">
      <c r="A31">
        <f t="shared" si="28"/>
        <v>20</v>
      </c>
      <c r="B31" s="12">
        <f t="shared" si="27"/>
        <v>0.25</v>
      </c>
      <c r="C31" s="12">
        <f t="shared" si="29"/>
        <v>0.5</v>
      </c>
      <c r="D31" s="19">
        <f t="shared" si="30"/>
        <v>2</v>
      </c>
      <c r="E31" s="10">
        <v>1.5874456775254502E-2</v>
      </c>
      <c r="F31" s="10">
        <v>1.5874456775254699E-2</v>
      </c>
      <c r="G31" s="10">
        <v>0</v>
      </c>
      <c r="H31" s="10">
        <v>0</v>
      </c>
      <c r="I31" s="10">
        <v>1.5874456775254502E-2</v>
      </c>
      <c r="J31" s="10">
        <v>1.5874456775254599E-2</v>
      </c>
      <c r="K31" s="10">
        <v>0</v>
      </c>
      <c r="L31" s="10">
        <v>0</v>
      </c>
      <c r="M31" s="10">
        <v>1.5874465124965799E-2</v>
      </c>
      <c r="N31" s="10">
        <v>1.5874466764066598E-2</v>
      </c>
      <c r="O31" s="10">
        <v>0</v>
      </c>
      <c r="P31" s="10">
        <v>0</v>
      </c>
      <c r="Q31" s="10">
        <v>1.5874457610226302E-2</v>
      </c>
      <c r="R31" s="10">
        <v>1.5874457774136499E-2</v>
      </c>
      <c r="S31" s="10">
        <v>0</v>
      </c>
      <c r="T31" s="10">
        <v>0</v>
      </c>
      <c r="U31" s="10">
        <v>1.58744568587516E-2</v>
      </c>
      <c r="V31" s="10">
        <v>1.5874456875142801E-2</v>
      </c>
      <c r="W31" s="10">
        <v>0</v>
      </c>
      <c r="X31" s="10">
        <v>0</v>
      </c>
      <c r="Y31" s="10">
        <v>1.5874456783604399E-2</v>
      </c>
      <c r="Z31" s="10">
        <v>1.5874456785243601E-2</v>
      </c>
      <c r="AA31" s="10">
        <v>0</v>
      </c>
      <c r="AB31" s="10">
        <v>0</v>
      </c>
      <c r="AC31" s="10">
        <v>1.5874456776089702E-2</v>
      </c>
      <c r="AD31" s="10">
        <v>1.58744567762534E-2</v>
      </c>
      <c r="AE31" s="10">
        <v>0</v>
      </c>
      <c r="AF31" s="10">
        <v>0</v>
      </c>
      <c r="AG31" s="10">
        <v>1.5874456775338299E-2</v>
      </c>
      <c r="AH31" s="10">
        <v>1.5874456775354401E-2</v>
      </c>
      <c r="AI31" s="10">
        <v>0</v>
      </c>
      <c r="AJ31" s="10">
        <v>0</v>
      </c>
      <c r="AK31" s="10">
        <v>1.5874456775263099E-2</v>
      </c>
      <c r="AL31" s="10">
        <v>1.5874456775264601E-2</v>
      </c>
      <c r="AM31" s="10">
        <v>0</v>
      </c>
      <c r="AN31" s="10">
        <v>0</v>
      </c>
      <c r="AO31" s="10">
        <v>1.58744567752554E-2</v>
      </c>
      <c r="AP31" s="10">
        <v>1.5874456775255799E-2</v>
      </c>
      <c r="AQ31" s="10">
        <v>0</v>
      </c>
      <c r="AR31" s="10">
        <v>0</v>
      </c>
      <c r="AS31" s="10">
        <v>7.8030970253975202E-3</v>
      </c>
      <c r="AT31" s="10">
        <v>7.8030970253975401E-3</v>
      </c>
      <c r="AU31" s="10">
        <v>0</v>
      </c>
      <c r="AV31" s="10">
        <v>0</v>
      </c>
      <c r="AW31" s="10">
        <v>7.8030970253974699E-3</v>
      </c>
      <c r="AX31" s="10">
        <v>7.8030970253974699E-3</v>
      </c>
      <c r="AY31" s="10">
        <v>0</v>
      </c>
      <c r="AZ31" s="10">
        <v>0</v>
      </c>
      <c r="BA31" s="10">
        <v>7.8030998080517201E-3</v>
      </c>
      <c r="BB31" s="10">
        <v>7.80310170305975E-3</v>
      </c>
      <c r="BC31" s="10">
        <v>0</v>
      </c>
      <c r="BD31" s="10">
        <v>0</v>
      </c>
      <c r="BE31" s="10">
        <v>7.80309730366295E-3</v>
      </c>
      <c r="BF31" s="10">
        <v>7.8030974931638502E-3</v>
      </c>
      <c r="BG31" s="10">
        <v>0</v>
      </c>
      <c r="BH31" s="10">
        <v>0</v>
      </c>
      <c r="BI31" s="10">
        <v>7.8030970532240104E-3</v>
      </c>
      <c r="BJ31" s="10">
        <v>7.8030970721741297E-3</v>
      </c>
      <c r="BK31" s="10">
        <v>0</v>
      </c>
      <c r="BL31" s="10">
        <v>0</v>
      </c>
      <c r="BM31" s="10">
        <v>7.8030970281801797E-3</v>
      </c>
      <c r="BN31" s="10">
        <v>7.8030970300752298E-3</v>
      </c>
      <c r="BO31" s="10">
        <v>0</v>
      </c>
      <c r="BP31" s="10">
        <v>0</v>
      </c>
      <c r="BQ31" s="10">
        <v>7.8030970256757603E-3</v>
      </c>
      <c r="BR31" s="10">
        <v>7.8030970258652901E-3</v>
      </c>
      <c r="BS31" s="10">
        <v>0</v>
      </c>
      <c r="BT31" s="10">
        <v>0</v>
      </c>
      <c r="BU31" s="10">
        <v>7.8030970254252801E-3</v>
      </c>
      <c r="BV31" s="10">
        <v>7.8030970254442398E-3</v>
      </c>
      <c r="BW31" s="10">
        <v>0</v>
      </c>
      <c r="BX31" s="10">
        <v>0</v>
      </c>
      <c r="BY31" s="10">
        <v>7.8030970254004397E-3</v>
      </c>
      <c r="BZ31" s="10">
        <v>7.8030970254021996E-3</v>
      </c>
      <c r="CA31" s="10">
        <v>0</v>
      </c>
      <c r="CB31" s="10">
        <v>0</v>
      </c>
      <c r="CC31" s="10">
        <v>7.8030970253978298E-3</v>
      </c>
      <c r="CD31" s="10">
        <v>7.8030970253980302E-3</v>
      </c>
      <c r="CE31" s="10">
        <v>0</v>
      </c>
      <c r="CF31" s="10">
        <v>0</v>
      </c>
      <c r="CG31" s="10">
        <v>4.6604E-2</v>
      </c>
      <c r="CH31" s="10">
        <v>4.8316699999999997E-2</v>
      </c>
      <c r="CI31" s="10">
        <v>0</v>
      </c>
      <c r="CJ31" s="10">
        <v>0</v>
      </c>
      <c r="CK31" s="10">
        <v>0.1051835</v>
      </c>
      <c r="CL31" s="10">
        <v>9.7439999999999999E-2</v>
      </c>
      <c r="CM31" s="10">
        <v>0</v>
      </c>
      <c r="CN31" s="10">
        <v>0</v>
      </c>
      <c r="CO31" s="10">
        <v>6.0016300000000002E-2</v>
      </c>
      <c r="CP31" s="10">
        <v>5.9634600000000003E-2</v>
      </c>
      <c r="CQ31" s="10">
        <v>0</v>
      </c>
      <c r="CR31" s="10">
        <v>0</v>
      </c>
      <c r="CS31" s="10">
        <v>7.3705800000000002E-2</v>
      </c>
      <c r="CT31" s="10">
        <v>7.0241399999999996E-2</v>
      </c>
      <c r="CU31" s="10">
        <v>0</v>
      </c>
      <c r="CV31" s="10">
        <v>0</v>
      </c>
      <c r="CW31" s="10">
        <v>6.4329200000000003E-2</v>
      </c>
      <c r="CX31" s="10">
        <v>6.2100299999999997E-2</v>
      </c>
      <c r="CY31" s="10">
        <v>0</v>
      </c>
      <c r="CZ31" s="10">
        <v>0</v>
      </c>
      <c r="DA31" s="10">
        <v>4.8863999999999998E-2</v>
      </c>
      <c r="DB31" s="10">
        <v>4.6781000000000003E-2</v>
      </c>
      <c r="DC31" s="10">
        <v>0</v>
      </c>
      <c r="DD31" s="10">
        <v>0</v>
      </c>
      <c r="DE31" s="10">
        <v>6.1305499999999999E-2</v>
      </c>
      <c r="DF31" s="10">
        <v>5.6785599999999999E-2</v>
      </c>
      <c r="DG31" s="10">
        <v>0</v>
      </c>
      <c r="DH31" s="10">
        <v>0</v>
      </c>
      <c r="DI31" s="10">
        <v>6.5080600000000002E-2</v>
      </c>
      <c r="DJ31" s="10">
        <v>6.3880400000000004E-2</v>
      </c>
      <c r="DK31" s="10">
        <v>0</v>
      </c>
      <c r="DL31" s="10">
        <v>0</v>
      </c>
      <c r="DM31" s="10">
        <v>0.1158993</v>
      </c>
      <c r="DN31" s="10">
        <v>0.16151689999999999</v>
      </c>
      <c r="DO31" s="10">
        <v>0</v>
      </c>
      <c r="DP31" s="10">
        <v>0</v>
      </c>
      <c r="DQ31" s="10">
        <v>7.9214000000000007E-2</v>
      </c>
      <c r="DR31" s="10">
        <v>7.52414E-2</v>
      </c>
      <c r="DS31" s="10">
        <v>0</v>
      </c>
      <c r="DT31" s="10">
        <v>0</v>
      </c>
      <c r="DU31" s="10">
        <v>31.8412269033679</v>
      </c>
      <c r="DV31" s="10">
        <v>0</v>
      </c>
      <c r="DW31" s="10">
        <v>25.0571273564323</v>
      </c>
      <c r="DX31" s="10">
        <v>0</v>
      </c>
      <c r="DY31" s="10">
        <v>25.057089975755702</v>
      </c>
      <c r="DZ31" s="10">
        <v>0</v>
      </c>
      <c r="EA31" s="10">
        <v>5.00570574202637</v>
      </c>
      <c r="EB31" s="10">
        <v>0</v>
      </c>
      <c r="EC31" s="10">
        <v>25.057123618359402</v>
      </c>
      <c r="ED31" s="10">
        <v>0</v>
      </c>
      <c r="EE31" s="10">
        <v>5.0057091024508598</v>
      </c>
      <c r="EF31" s="10">
        <v>0</v>
      </c>
      <c r="EG31" s="10">
        <v>25.057126982624901</v>
      </c>
      <c r="EH31" s="10">
        <v>0</v>
      </c>
      <c r="EI31" s="10">
        <v>5.0057094384937004</v>
      </c>
      <c r="EJ31" s="10">
        <v>0</v>
      </c>
      <c r="EK31" s="10">
        <v>25.057127319051599</v>
      </c>
      <c r="EL31" s="10">
        <v>0</v>
      </c>
      <c r="EM31" s="10">
        <v>5.0057094720979904</v>
      </c>
      <c r="EN31" s="10">
        <v>0</v>
      </c>
      <c r="EO31" s="10">
        <v>25.057127352694302</v>
      </c>
      <c r="EP31" s="10">
        <v>0</v>
      </c>
      <c r="EQ31" s="10">
        <v>5.0057094754584197</v>
      </c>
      <c r="ER31" s="10">
        <v>0</v>
      </c>
      <c r="ES31" s="10">
        <v>25.057127356058398</v>
      </c>
      <c r="ET31" s="10">
        <v>0</v>
      </c>
      <c r="EU31" s="10">
        <v>5.0057094757944602</v>
      </c>
      <c r="EV31" s="10">
        <v>0</v>
      </c>
      <c r="EW31" s="10">
        <v>25.057127356394901</v>
      </c>
      <c r="EX31" s="10">
        <v>0</v>
      </c>
      <c r="EY31" s="10">
        <v>5.0057094758280698</v>
      </c>
      <c r="EZ31" s="10">
        <v>0</v>
      </c>
      <c r="FA31" s="10">
        <v>25.057127356428499</v>
      </c>
      <c r="FB31" s="10">
        <v>0</v>
      </c>
      <c r="FC31" s="10">
        <v>5.0057094758314298</v>
      </c>
      <c r="FD31" s="10">
        <v>0</v>
      </c>
    </row>
    <row r="32" spans="1:160" x14ac:dyDescent="0.45">
      <c r="A32">
        <f t="shared" si="28"/>
        <v>21</v>
      </c>
      <c r="B32" s="12">
        <f t="shared" si="27"/>
        <v>0.125</v>
      </c>
      <c r="C32" s="12">
        <f t="shared" si="29"/>
        <v>0.5</v>
      </c>
      <c r="D32" s="19">
        <f t="shared" si="30"/>
        <v>3</v>
      </c>
      <c r="E32" s="10">
        <v>3.2899504396294299E-4</v>
      </c>
      <c r="F32" s="10">
        <v>3.2899504386202399E-4</v>
      </c>
      <c r="G32" s="10">
        <v>0</v>
      </c>
      <c r="H32" s="10">
        <v>0</v>
      </c>
      <c r="I32" s="10">
        <v>3.2899504390587801E-4</v>
      </c>
      <c r="J32" s="10">
        <v>3.2899504493144599E-4</v>
      </c>
      <c r="K32" s="10">
        <v>0</v>
      </c>
      <c r="L32" s="10">
        <v>0</v>
      </c>
      <c r="M32" s="10">
        <v>3.33536558332237E-4</v>
      </c>
      <c r="N32" s="10">
        <v>3.3353515180151199E-4</v>
      </c>
      <c r="O32" s="10">
        <v>0</v>
      </c>
      <c r="P32" s="10">
        <v>0</v>
      </c>
      <c r="Q32" s="10">
        <v>3.2945740212259001E-4</v>
      </c>
      <c r="R32" s="10">
        <v>3.2945725600741499E-4</v>
      </c>
      <c r="S32" s="10">
        <v>0</v>
      </c>
      <c r="T32" s="10">
        <v>0</v>
      </c>
      <c r="U32" s="10">
        <v>3.2904136359185299E-4</v>
      </c>
      <c r="V32" s="10">
        <v>3.2904134790656702E-4</v>
      </c>
      <c r="W32" s="10">
        <v>0</v>
      </c>
      <c r="X32" s="10">
        <v>0</v>
      </c>
      <c r="Y32" s="10">
        <v>3.2899967676441899E-4</v>
      </c>
      <c r="Z32" s="10">
        <v>3.2899967488581001E-4</v>
      </c>
      <c r="AA32" s="10">
        <v>0</v>
      </c>
      <c r="AB32" s="10">
        <v>0</v>
      </c>
      <c r="AC32" s="10">
        <v>3.2899550720660902E-4</v>
      </c>
      <c r="AD32" s="10">
        <v>3.2899550653092702E-4</v>
      </c>
      <c r="AE32" s="10">
        <v>0</v>
      </c>
      <c r="AF32" s="10">
        <v>0</v>
      </c>
      <c r="AG32" s="10">
        <v>3.2899509026157502E-4</v>
      </c>
      <c r="AH32" s="10">
        <v>3.2899508876815798E-4</v>
      </c>
      <c r="AI32" s="10">
        <v>0</v>
      </c>
      <c r="AJ32" s="10">
        <v>0</v>
      </c>
      <c r="AK32" s="10">
        <v>3.2899504896649601E-4</v>
      </c>
      <c r="AL32" s="10">
        <v>3.2899504872679902E-4</v>
      </c>
      <c r="AM32" s="10">
        <v>0</v>
      </c>
      <c r="AN32" s="10">
        <v>0</v>
      </c>
      <c r="AO32" s="10">
        <v>3.2899504479672102E-4</v>
      </c>
      <c r="AP32" s="10">
        <v>3.2899504499073201E-4</v>
      </c>
      <c r="AQ32" s="10">
        <v>0</v>
      </c>
      <c r="AR32" s="10">
        <v>0</v>
      </c>
      <c r="AS32" s="10">
        <v>1.6703259953735299E-4</v>
      </c>
      <c r="AT32" s="10">
        <v>1.67032599526852E-4</v>
      </c>
      <c r="AU32" s="10">
        <v>0</v>
      </c>
      <c r="AV32" s="10">
        <v>0</v>
      </c>
      <c r="AW32" s="10">
        <v>1.6703259949681101E-4</v>
      </c>
      <c r="AX32" s="10">
        <v>1.6703259997645899E-4</v>
      </c>
      <c r="AY32" s="10">
        <v>0</v>
      </c>
      <c r="AZ32" s="10">
        <v>0</v>
      </c>
      <c r="BA32" s="10">
        <v>1.68305180968331E-4</v>
      </c>
      <c r="BB32" s="10">
        <v>1.6830427608897401E-4</v>
      </c>
      <c r="BC32" s="10">
        <v>0</v>
      </c>
      <c r="BD32" s="10">
        <v>0</v>
      </c>
      <c r="BE32" s="10">
        <v>1.6715925183464499E-4</v>
      </c>
      <c r="BF32" s="10">
        <v>1.67159160195589E-4</v>
      </c>
      <c r="BG32" s="10">
        <v>0</v>
      </c>
      <c r="BH32" s="10">
        <v>0</v>
      </c>
      <c r="BI32" s="10">
        <v>1.6704525774283101E-4</v>
      </c>
      <c r="BJ32" s="10">
        <v>1.6704524852610901E-4</v>
      </c>
      <c r="BK32" s="10">
        <v>0</v>
      </c>
      <c r="BL32" s="10">
        <v>0</v>
      </c>
      <c r="BM32" s="10">
        <v>1.6703386537271701E-4</v>
      </c>
      <c r="BN32" s="10">
        <v>1.67033864143849E-4</v>
      </c>
      <c r="BO32" s="10">
        <v>0</v>
      </c>
      <c r="BP32" s="10">
        <v>0</v>
      </c>
      <c r="BQ32" s="10">
        <v>1.67032725933956E-4</v>
      </c>
      <c r="BR32" s="10">
        <v>1.6703272584905199E-4</v>
      </c>
      <c r="BS32" s="10">
        <v>0</v>
      </c>
      <c r="BT32" s="10">
        <v>0</v>
      </c>
      <c r="BU32" s="10">
        <v>1.67032612106073E-4</v>
      </c>
      <c r="BV32" s="10">
        <v>1.6703261161631801E-4</v>
      </c>
      <c r="BW32" s="10">
        <v>0</v>
      </c>
      <c r="BX32" s="10">
        <v>0</v>
      </c>
      <c r="BY32" s="10">
        <v>1.6703260082905099E-4</v>
      </c>
      <c r="BZ32" s="10">
        <v>1.6703260058476601E-4</v>
      </c>
      <c r="CA32" s="10">
        <v>0</v>
      </c>
      <c r="CB32" s="10">
        <v>0</v>
      </c>
      <c r="CC32" s="10">
        <v>1.6703259969550499E-4</v>
      </c>
      <c r="CD32" s="10">
        <v>1.6703259986018099E-4</v>
      </c>
      <c r="CE32" s="10">
        <v>0</v>
      </c>
      <c r="CF32" s="10">
        <v>0</v>
      </c>
      <c r="CG32" s="10">
        <v>8.5648000000000002E-2</v>
      </c>
      <c r="CH32" s="10">
        <v>6.7866499999999996E-2</v>
      </c>
      <c r="CI32" s="10">
        <v>0</v>
      </c>
      <c r="CJ32" s="10">
        <v>0</v>
      </c>
      <c r="CK32" s="10">
        <v>0.18293770000000001</v>
      </c>
      <c r="CL32" s="10">
        <v>0.14062759999999999</v>
      </c>
      <c r="CM32" s="10">
        <v>0</v>
      </c>
      <c r="CN32" s="10">
        <v>0</v>
      </c>
      <c r="CO32" s="10">
        <v>7.3664499999999994E-2</v>
      </c>
      <c r="CP32" s="10">
        <v>7.0506399999999997E-2</v>
      </c>
      <c r="CQ32" s="10">
        <v>0</v>
      </c>
      <c r="CR32" s="10">
        <v>0</v>
      </c>
      <c r="CS32" s="10">
        <v>8.6772299999999997E-2</v>
      </c>
      <c r="CT32" s="10">
        <v>8.0979800000000005E-2</v>
      </c>
      <c r="CU32" s="10">
        <v>0</v>
      </c>
      <c r="CV32" s="10">
        <v>0</v>
      </c>
      <c r="CW32" s="10">
        <v>8.3419499999999994E-2</v>
      </c>
      <c r="CX32" s="10">
        <v>8.2743399999999995E-2</v>
      </c>
      <c r="CY32" s="10">
        <v>0</v>
      </c>
      <c r="CZ32" s="10">
        <v>0</v>
      </c>
      <c r="DA32" s="10">
        <v>6.3346399999999997E-2</v>
      </c>
      <c r="DB32" s="10">
        <v>6.2260000000000003E-2</v>
      </c>
      <c r="DC32" s="10">
        <v>0</v>
      </c>
      <c r="DD32" s="10">
        <v>0</v>
      </c>
      <c r="DE32" s="10">
        <v>7.7207200000000004E-2</v>
      </c>
      <c r="DF32" s="10">
        <v>7.4288999999999994E-2</v>
      </c>
      <c r="DG32" s="10">
        <v>0</v>
      </c>
      <c r="DH32" s="10">
        <v>0</v>
      </c>
      <c r="DI32" s="10">
        <v>8.4485000000000005E-2</v>
      </c>
      <c r="DJ32" s="10">
        <v>8.3655300000000002E-2</v>
      </c>
      <c r="DK32" s="10">
        <v>0</v>
      </c>
      <c r="DL32" s="10">
        <v>0</v>
      </c>
      <c r="DM32" s="10">
        <v>0.16802600000000001</v>
      </c>
      <c r="DN32" s="10">
        <v>0.1872132</v>
      </c>
      <c r="DO32" s="10">
        <v>0</v>
      </c>
      <c r="DP32" s="10">
        <v>0</v>
      </c>
      <c r="DQ32" s="10">
        <v>0.10005840000000001</v>
      </c>
      <c r="DR32" s="10">
        <v>9.6072099999999994E-2</v>
      </c>
      <c r="DS32" s="10">
        <v>0</v>
      </c>
      <c r="DT32" s="10">
        <v>0</v>
      </c>
      <c r="DU32" s="10">
        <v>636012.74088563304</v>
      </c>
      <c r="DV32" s="10">
        <v>0</v>
      </c>
      <c r="DW32" s="10">
        <v>2417498.0596444402</v>
      </c>
      <c r="DX32" s="10">
        <v>0</v>
      </c>
      <c r="DY32" s="10">
        <v>2240463.0319596399</v>
      </c>
      <c r="DZ32" s="10">
        <v>0</v>
      </c>
      <c r="EA32" s="10">
        <v>1496.81763484778</v>
      </c>
      <c r="EB32" s="10">
        <v>0</v>
      </c>
      <c r="EC32" s="10">
        <v>2398545.43413065</v>
      </c>
      <c r="ED32" s="10">
        <v>0</v>
      </c>
      <c r="EE32" s="10">
        <v>1548.7238082450101</v>
      </c>
      <c r="EF32" s="10">
        <v>0</v>
      </c>
      <c r="EG32" s="10">
        <v>2415589.3294969499</v>
      </c>
      <c r="EH32" s="10">
        <v>0</v>
      </c>
      <c r="EI32" s="10">
        <v>1554.2166288036401</v>
      </c>
      <c r="EJ32" s="10">
        <v>0</v>
      </c>
      <c r="EK32" s="10">
        <v>2417307.0509061902</v>
      </c>
      <c r="EL32" s="10">
        <v>0</v>
      </c>
      <c r="EM32" s="10">
        <v>1554.7691310913699</v>
      </c>
      <c r="EN32" s="10">
        <v>0</v>
      </c>
      <c r="EO32" s="10">
        <v>2417478.95745266</v>
      </c>
      <c r="EP32" s="10">
        <v>0</v>
      </c>
      <c r="EQ32" s="10">
        <v>1554.8244137092099</v>
      </c>
      <c r="ER32" s="10">
        <v>0</v>
      </c>
      <c r="ES32" s="10">
        <v>2417496.1495969999</v>
      </c>
      <c r="ET32" s="10">
        <v>0</v>
      </c>
      <c r="EU32" s="10">
        <v>1554.8299423685601</v>
      </c>
      <c r="EV32" s="10">
        <v>0</v>
      </c>
      <c r="EW32" s="10">
        <v>2417497.8686775798</v>
      </c>
      <c r="EX32" s="10">
        <v>0</v>
      </c>
      <c r="EY32" s="10">
        <v>1554.8304951509001</v>
      </c>
      <c r="EZ32" s="10">
        <v>0</v>
      </c>
      <c r="FA32" s="10">
        <v>2417498.0407764502</v>
      </c>
      <c r="FB32" s="10">
        <v>0</v>
      </c>
      <c r="FC32" s="10">
        <v>1554.8305504816601</v>
      </c>
      <c r="FD32" s="10">
        <v>0</v>
      </c>
    </row>
    <row r="33" spans="1:160" x14ac:dyDescent="0.45">
      <c r="A33">
        <f t="shared" si="28"/>
        <v>22</v>
      </c>
      <c r="B33" s="12">
        <f t="shared" si="27"/>
        <v>6.25E-2</v>
      </c>
      <c r="C33" s="12">
        <f t="shared" si="29"/>
        <v>0.5</v>
      </c>
      <c r="D33" s="19">
        <f t="shared" si="30"/>
        <v>4</v>
      </c>
      <c r="E33" s="10">
        <v>6.7479205058743105E-8</v>
      </c>
      <c r="F33" s="10">
        <v>5.1991214722324499E-8</v>
      </c>
      <c r="G33" s="10">
        <v>0</v>
      </c>
      <c r="H33" s="10">
        <v>0</v>
      </c>
      <c r="I33" s="10">
        <v>2.6229452627506498E-2</v>
      </c>
      <c r="J33" s="10">
        <v>3.5989046432916E-4</v>
      </c>
      <c r="K33" s="10">
        <v>0</v>
      </c>
      <c r="L33" s="10">
        <v>0</v>
      </c>
      <c r="M33" s="10">
        <v>1.15063088361178E-5</v>
      </c>
      <c r="N33" s="10">
        <v>1.1696530430982399E-5</v>
      </c>
      <c r="O33" s="10">
        <v>0</v>
      </c>
      <c r="P33" s="10">
        <v>0</v>
      </c>
      <c r="Q33" s="10">
        <v>6.1134805986462498E-6</v>
      </c>
      <c r="R33" s="10">
        <v>6.1465633925394998E-6</v>
      </c>
      <c r="S33" s="10">
        <v>0</v>
      </c>
      <c r="T33" s="10">
        <v>0</v>
      </c>
      <c r="U33" s="10">
        <v>2.5425580530979998E-6</v>
      </c>
      <c r="V33" s="10">
        <v>2.5429106353946898E-6</v>
      </c>
      <c r="W33" s="10">
        <v>0</v>
      </c>
      <c r="X33" s="10">
        <v>0</v>
      </c>
      <c r="Y33" s="10">
        <v>1.3387002353315599E-6</v>
      </c>
      <c r="Z33" s="10">
        <v>1.3258644433467001E-6</v>
      </c>
      <c r="AA33" s="10">
        <v>0</v>
      </c>
      <c r="AB33" s="10">
        <v>0</v>
      </c>
      <c r="AC33" s="10">
        <v>9.8158111205837194E-7</v>
      </c>
      <c r="AD33" s="10">
        <v>8.2920659338903104E-7</v>
      </c>
      <c r="AE33" s="10">
        <v>0</v>
      </c>
      <c r="AF33" s="10">
        <v>0</v>
      </c>
      <c r="AG33" s="10">
        <v>2.2479544233289201E-6</v>
      </c>
      <c r="AH33" s="10">
        <v>4.1607329198667402E-7</v>
      </c>
      <c r="AI33" s="10">
        <v>0</v>
      </c>
      <c r="AJ33" s="10">
        <v>0</v>
      </c>
      <c r="AK33" s="10">
        <v>2.6030802648513399E-5</v>
      </c>
      <c r="AL33" s="10">
        <v>5.8835040689375596E-7</v>
      </c>
      <c r="AM33" s="10">
        <v>0</v>
      </c>
      <c r="AN33" s="10">
        <v>0</v>
      </c>
      <c r="AO33" s="10">
        <v>2.40861655433577E-4</v>
      </c>
      <c r="AP33" s="10">
        <v>4.4027219280318198E-6</v>
      </c>
      <c r="AQ33" s="10">
        <v>0</v>
      </c>
      <c r="AR33" s="10">
        <v>0</v>
      </c>
      <c r="AS33" s="10">
        <v>2.9227517503916199E-8</v>
      </c>
      <c r="AT33" s="10">
        <v>2.0376428567500799E-8</v>
      </c>
      <c r="AU33" s="10">
        <v>0</v>
      </c>
      <c r="AV33" s="10">
        <v>0</v>
      </c>
      <c r="AW33" s="10">
        <v>6.4318166774130596E-3</v>
      </c>
      <c r="AX33" s="10">
        <v>7.4766772441501694E-5</v>
      </c>
      <c r="AY33" s="10">
        <v>0</v>
      </c>
      <c r="AZ33" s="10">
        <v>0</v>
      </c>
      <c r="BA33" s="10">
        <v>5.0116418238421898E-6</v>
      </c>
      <c r="BB33" s="10">
        <v>5.1130786384166403E-6</v>
      </c>
      <c r="BC33" s="10">
        <v>0</v>
      </c>
      <c r="BD33" s="10">
        <v>0</v>
      </c>
      <c r="BE33" s="10">
        <v>2.8269634354708299E-6</v>
      </c>
      <c r="BF33" s="10">
        <v>2.8386528925703198E-6</v>
      </c>
      <c r="BG33" s="10">
        <v>0</v>
      </c>
      <c r="BH33" s="10">
        <v>0</v>
      </c>
      <c r="BI33" s="10">
        <v>1.18176281343176E-6</v>
      </c>
      <c r="BJ33" s="10">
        <v>1.18229613948523E-6</v>
      </c>
      <c r="BK33" s="10">
        <v>0</v>
      </c>
      <c r="BL33" s="10">
        <v>0</v>
      </c>
      <c r="BM33" s="10">
        <v>6.2914508699472998E-7</v>
      </c>
      <c r="BN33" s="10">
        <v>6.2881217029151403E-7</v>
      </c>
      <c r="BO33" s="10">
        <v>0</v>
      </c>
      <c r="BP33" s="10">
        <v>0</v>
      </c>
      <c r="BQ33" s="10">
        <v>4.4061651724919101E-7</v>
      </c>
      <c r="BR33" s="10">
        <v>4.0903656693764202E-7</v>
      </c>
      <c r="BS33" s="10">
        <v>0</v>
      </c>
      <c r="BT33" s="10">
        <v>0</v>
      </c>
      <c r="BU33" s="10">
        <v>5.7118711008204305E-7</v>
      </c>
      <c r="BV33" s="10">
        <v>1.8742451246509399E-7</v>
      </c>
      <c r="BW33" s="10">
        <v>0</v>
      </c>
      <c r="BX33" s="10">
        <v>0</v>
      </c>
      <c r="BY33" s="10">
        <v>7.4755448200805098E-6</v>
      </c>
      <c r="BZ33" s="10">
        <v>2.0100888374588601E-7</v>
      </c>
      <c r="CA33" s="10">
        <v>0</v>
      </c>
      <c r="CB33" s="10">
        <v>0</v>
      </c>
      <c r="CC33" s="10">
        <v>6.9590363674565807E-5</v>
      </c>
      <c r="CD33" s="10">
        <v>1.3123358431794799E-6</v>
      </c>
      <c r="CE33" s="10">
        <v>0</v>
      </c>
      <c r="CF33" s="10">
        <v>0</v>
      </c>
      <c r="CG33" s="10">
        <v>0.16134409999999999</v>
      </c>
      <c r="CH33" s="10">
        <v>0.173985</v>
      </c>
      <c r="CI33" s="10">
        <v>0</v>
      </c>
      <c r="CJ33" s="10">
        <v>0</v>
      </c>
      <c r="CK33" s="10">
        <v>0.22113189999999999</v>
      </c>
      <c r="CL33" s="10">
        <v>0.25414890000000001</v>
      </c>
      <c r="CM33" s="10">
        <v>0</v>
      </c>
      <c r="CN33" s="10">
        <v>0</v>
      </c>
      <c r="CO33" s="10">
        <v>0.11039060000000001</v>
      </c>
      <c r="CP33" s="10">
        <v>0.10444580000000001</v>
      </c>
      <c r="CQ33" s="10">
        <v>0</v>
      </c>
      <c r="CR33" s="10">
        <v>0</v>
      </c>
      <c r="CS33" s="10">
        <v>0.12569830000000001</v>
      </c>
      <c r="CT33" s="10">
        <v>0.1199384</v>
      </c>
      <c r="CU33" s="10">
        <v>0</v>
      </c>
      <c r="CV33" s="10">
        <v>0</v>
      </c>
      <c r="CW33" s="10">
        <v>0.1273939</v>
      </c>
      <c r="CX33" s="10">
        <v>0.12580469999999999</v>
      </c>
      <c r="CY33" s="10">
        <v>0</v>
      </c>
      <c r="CZ33" s="10">
        <v>0</v>
      </c>
      <c r="DA33" s="10">
        <v>9.6743300000000004E-2</v>
      </c>
      <c r="DB33" s="10">
        <v>9.3915999999999999E-2</v>
      </c>
      <c r="DC33" s="10">
        <v>0</v>
      </c>
      <c r="DD33" s="10">
        <v>0</v>
      </c>
      <c r="DE33" s="10">
        <v>0.11290070000000001</v>
      </c>
      <c r="DF33" s="10">
        <v>0.109407</v>
      </c>
      <c r="DG33" s="10">
        <v>0</v>
      </c>
      <c r="DH33" s="10">
        <v>0</v>
      </c>
      <c r="DI33" s="10">
        <v>0.13153570000000001</v>
      </c>
      <c r="DJ33" s="10">
        <v>0.1292914</v>
      </c>
      <c r="DK33" s="10">
        <v>0</v>
      </c>
      <c r="DL33" s="10">
        <v>0</v>
      </c>
      <c r="DM33" s="10">
        <v>0.31675449999999999</v>
      </c>
      <c r="DN33" s="10">
        <v>0.2360178</v>
      </c>
      <c r="DO33" s="10">
        <v>0</v>
      </c>
      <c r="DP33" s="10">
        <v>0</v>
      </c>
      <c r="DQ33" s="10">
        <v>0.14733450000000001</v>
      </c>
      <c r="DR33" s="10">
        <v>0.13447139999999999</v>
      </c>
      <c r="DS33" s="10">
        <v>0</v>
      </c>
      <c r="DT33" s="10">
        <v>0</v>
      </c>
      <c r="DU33" s="10">
        <v>8.00590501033096E+16</v>
      </c>
      <c r="DV33" s="10">
        <v>0</v>
      </c>
      <c r="DW33" s="10">
        <v>5.5107957561843802E+17</v>
      </c>
      <c r="DX33" s="10">
        <v>0</v>
      </c>
      <c r="DY33" s="10">
        <v>59014267.927827001</v>
      </c>
      <c r="DZ33" s="10">
        <v>0</v>
      </c>
      <c r="EA33" s="10">
        <v>7682.0744538512399</v>
      </c>
      <c r="EB33" s="10">
        <v>0</v>
      </c>
      <c r="EC33" s="10">
        <v>590142673.3175</v>
      </c>
      <c r="ED33" s="10">
        <v>0</v>
      </c>
      <c r="EE33" s="10">
        <v>24292.8523099269</v>
      </c>
      <c r="EF33" s="10">
        <v>0</v>
      </c>
      <c r="EG33" s="10">
        <v>5901425752.8889399</v>
      </c>
      <c r="EH33" s="10">
        <v>0</v>
      </c>
      <c r="EI33" s="10">
        <v>76820.740570127193</v>
      </c>
      <c r="EJ33" s="10">
        <v>0</v>
      </c>
      <c r="EK33" s="10">
        <v>59014276334.617302</v>
      </c>
      <c r="EL33" s="10">
        <v>0</v>
      </c>
      <c r="EM33" s="10">
        <v>242928.56966544001</v>
      </c>
      <c r="EN33" s="10">
        <v>0</v>
      </c>
      <c r="EO33" s="10">
        <v>590145373682.76404</v>
      </c>
      <c r="EP33" s="10">
        <v>0</v>
      </c>
      <c r="EQ33" s="10">
        <v>768205.12193431496</v>
      </c>
      <c r="ER33" s="10">
        <v>0</v>
      </c>
      <c r="ES33" s="10">
        <v>5901415544998.79</v>
      </c>
      <c r="ET33" s="10">
        <v>0</v>
      </c>
      <c r="EU33" s="10">
        <v>2429437.1742078401</v>
      </c>
      <c r="EV33" s="10">
        <v>0</v>
      </c>
      <c r="EW33" s="10">
        <v>59069119949711.898</v>
      </c>
      <c r="EX33" s="10">
        <v>0</v>
      </c>
      <c r="EY33" s="10">
        <v>7683869.1843380202</v>
      </c>
      <c r="EZ33" s="10">
        <v>0</v>
      </c>
      <c r="FA33" s="10">
        <v>589078487473503</v>
      </c>
      <c r="FB33" s="10">
        <v>0</v>
      </c>
      <c r="FC33" s="10">
        <v>24352291.104449201</v>
      </c>
      <c r="FD33" s="10">
        <v>0</v>
      </c>
    </row>
    <row r="34" spans="1:160" x14ac:dyDescent="0.45">
      <c r="A34">
        <f t="shared" si="28"/>
        <v>23</v>
      </c>
      <c r="B34" s="12">
        <f t="shared" si="27"/>
        <v>3.125E-2</v>
      </c>
      <c r="C34" s="12">
        <f t="shared" si="29"/>
        <v>0.5</v>
      </c>
      <c r="D34" s="19">
        <f t="shared" si="30"/>
        <v>5</v>
      </c>
      <c r="E34" s="10">
        <v>7.2298015738048203E-7</v>
      </c>
      <c r="F34" s="10">
        <v>4.0872800372016E-7</v>
      </c>
      <c r="G34" s="10">
        <v>0</v>
      </c>
      <c r="H34" s="10">
        <v>0</v>
      </c>
      <c r="I34" s="10">
        <v>5.2860117535645204</v>
      </c>
      <c r="J34" s="10">
        <v>4.8453390266447599E-2</v>
      </c>
      <c r="K34" s="10">
        <v>0</v>
      </c>
      <c r="L34" s="10">
        <v>0</v>
      </c>
      <c r="M34" s="10">
        <v>2.2370146343653201E-6</v>
      </c>
      <c r="N34" s="10">
        <v>1.77200887979678E-6</v>
      </c>
      <c r="O34" s="10">
        <v>0</v>
      </c>
      <c r="P34" s="10">
        <v>0</v>
      </c>
      <c r="Q34" s="10">
        <v>7.5264608800917898E-7</v>
      </c>
      <c r="R34" s="10">
        <v>5.6169326606569904E-7</v>
      </c>
      <c r="S34" s="10">
        <v>0</v>
      </c>
      <c r="T34" s="10">
        <v>0</v>
      </c>
      <c r="U34" s="10">
        <v>2.5823659771662101E-7</v>
      </c>
      <c r="V34" s="10">
        <v>2.0318033766564299E-7</v>
      </c>
      <c r="W34" s="10">
        <v>0</v>
      </c>
      <c r="X34" s="10">
        <v>0</v>
      </c>
      <c r="Y34" s="10">
        <v>1.4372558604369701E-7</v>
      </c>
      <c r="Z34" s="10">
        <v>1.03453678734766E-7</v>
      </c>
      <c r="AA34" s="10">
        <v>0</v>
      </c>
      <c r="AB34" s="10">
        <v>0</v>
      </c>
      <c r="AC34" s="10">
        <v>6.3643720416006701E-7</v>
      </c>
      <c r="AD34" s="10">
        <v>3.6024928762312702E-8</v>
      </c>
      <c r="AE34" s="10">
        <v>0</v>
      </c>
      <c r="AF34" s="10">
        <v>0</v>
      </c>
      <c r="AG34" s="10">
        <v>6.2717651070631797E-6</v>
      </c>
      <c r="AH34" s="10">
        <v>6.8333022074096306E-8</v>
      </c>
      <c r="AI34" s="10">
        <v>0</v>
      </c>
      <c r="AJ34" s="10">
        <v>0</v>
      </c>
      <c r="AK34" s="10">
        <v>7.0521054429228998E-5</v>
      </c>
      <c r="AL34" s="10">
        <v>3.9123916473204901E-7</v>
      </c>
      <c r="AM34" s="10">
        <v>0</v>
      </c>
      <c r="AN34" s="10">
        <v>0</v>
      </c>
      <c r="AO34" s="10">
        <v>5.7991644068561298E-4</v>
      </c>
      <c r="AP34" s="10">
        <v>2.9768771755422901E-6</v>
      </c>
      <c r="AQ34" s="10">
        <v>0</v>
      </c>
      <c r="AR34" s="10">
        <v>0</v>
      </c>
      <c r="AS34" s="10">
        <v>2.3463858684487301E-7</v>
      </c>
      <c r="AT34" s="10">
        <v>1.2163869850690701E-7</v>
      </c>
      <c r="AU34" s="10">
        <v>0</v>
      </c>
      <c r="AV34" s="10">
        <v>0</v>
      </c>
      <c r="AW34" s="10">
        <v>1.2725600592420301</v>
      </c>
      <c r="AX34" s="10">
        <v>1.07346529708604E-2</v>
      </c>
      <c r="AY34" s="10">
        <v>0</v>
      </c>
      <c r="AZ34" s="10">
        <v>0</v>
      </c>
      <c r="BA34" s="10">
        <v>8.4086650395810904E-7</v>
      </c>
      <c r="BB34" s="10">
        <v>7.9146164972987905E-7</v>
      </c>
      <c r="BC34" s="10">
        <v>0</v>
      </c>
      <c r="BD34" s="10">
        <v>0</v>
      </c>
      <c r="BE34" s="10">
        <v>2.9423735065572102E-7</v>
      </c>
      <c r="BF34" s="10">
        <v>2.23628719302656E-7</v>
      </c>
      <c r="BG34" s="10">
        <v>0</v>
      </c>
      <c r="BH34" s="10">
        <v>0</v>
      </c>
      <c r="BI34" s="10">
        <v>9.6673155619395504E-8</v>
      </c>
      <c r="BJ34" s="10">
        <v>8.2709349139103799E-8</v>
      </c>
      <c r="BK34" s="10">
        <v>0</v>
      </c>
      <c r="BL34" s="10">
        <v>0</v>
      </c>
      <c r="BM34" s="10">
        <v>4.54514687607805E-8</v>
      </c>
      <c r="BN34" s="10">
        <v>4.6254740829445297E-8</v>
      </c>
      <c r="BO34" s="10">
        <v>0</v>
      </c>
      <c r="BP34" s="10">
        <v>0</v>
      </c>
      <c r="BQ34" s="10">
        <v>1.4876096127881099E-7</v>
      </c>
      <c r="BR34" s="10">
        <v>1.38226624991919E-8</v>
      </c>
      <c r="BS34" s="10">
        <v>0</v>
      </c>
      <c r="BT34" s="10">
        <v>0</v>
      </c>
      <c r="BU34" s="10">
        <v>1.4921890186066999E-6</v>
      </c>
      <c r="BV34" s="10">
        <v>1.7430982683374201E-8</v>
      </c>
      <c r="BW34" s="10">
        <v>0</v>
      </c>
      <c r="BX34" s="10">
        <v>0</v>
      </c>
      <c r="BY34" s="10">
        <v>1.3950593653483101E-5</v>
      </c>
      <c r="BZ34" s="10">
        <v>8.8658804124999806E-8</v>
      </c>
      <c r="CA34" s="10">
        <v>0</v>
      </c>
      <c r="CB34" s="10">
        <v>0</v>
      </c>
      <c r="CC34" s="10">
        <v>1.3312521188393601E-4</v>
      </c>
      <c r="CD34" s="10">
        <v>6.6878465429304903E-7</v>
      </c>
      <c r="CE34" s="10">
        <v>0</v>
      </c>
      <c r="CF34" s="10">
        <v>0</v>
      </c>
      <c r="CG34" s="10">
        <v>0.29142780000000001</v>
      </c>
      <c r="CH34" s="10">
        <v>0.30649989999999999</v>
      </c>
      <c r="CI34" s="10">
        <v>0</v>
      </c>
      <c r="CJ34" s="10">
        <v>0</v>
      </c>
      <c r="CK34" s="10">
        <v>0.35088449999999999</v>
      </c>
      <c r="CL34" s="10">
        <v>0.37578800000000001</v>
      </c>
      <c r="CM34" s="10">
        <v>0</v>
      </c>
      <c r="CN34" s="10">
        <v>0</v>
      </c>
      <c r="CO34" s="10">
        <v>0.16745370000000001</v>
      </c>
      <c r="CP34" s="10">
        <v>0.1701734</v>
      </c>
      <c r="CQ34" s="10">
        <v>0</v>
      </c>
      <c r="CR34" s="10">
        <v>0</v>
      </c>
      <c r="CS34" s="10">
        <v>0.1982952</v>
      </c>
      <c r="CT34" s="10">
        <v>0.19755590000000001</v>
      </c>
      <c r="CU34" s="10">
        <v>0</v>
      </c>
      <c r="CV34" s="10">
        <v>0</v>
      </c>
      <c r="CW34" s="10">
        <v>0.21021319999999999</v>
      </c>
      <c r="CX34" s="10">
        <v>0.2154771</v>
      </c>
      <c r="CY34" s="10">
        <v>0</v>
      </c>
      <c r="CZ34" s="10">
        <v>0</v>
      </c>
      <c r="DA34" s="10">
        <v>0.1565568</v>
      </c>
      <c r="DB34" s="10">
        <v>0.15851319999999999</v>
      </c>
      <c r="DC34" s="10">
        <v>0</v>
      </c>
      <c r="DD34" s="10">
        <v>0</v>
      </c>
      <c r="DE34" s="10">
        <v>0.17475570000000001</v>
      </c>
      <c r="DF34" s="10">
        <v>0.17359920000000001</v>
      </c>
      <c r="DG34" s="10">
        <v>0</v>
      </c>
      <c r="DH34" s="10">
        <v>0</v>
      </c>
      <c r="DI34" s="10">
        <v>0.20633650000000001</v>
      </c>
      <c r="DJ34" s="10">
        <v>0.19371579999999999</v>
      </c>
      <c r="DK34" s="10">
        <v>0</v>
      </c>
      <c r="DL34" s="10">
        <v>0</v>
      </c>
      <c r="DM34" s="10">
        <v>0.35653760000000001</v>
      </c>
      <c r="DN34" s="10">
        <v>0.3254396</v>
      </c>
      <c r="DO34" s="10">
        <v>0</v>
      </c>
      <c r="DP34" s="10">
        <v>0</v>
      </c>
      <c r="DQ34" s="10">
        <v>0.21754970000000001</v>
      </c>
      <c r="DR34" s="10">
        <v>0.203094</v>
      </c>
      <c r="DS34" s="10">
        <v>0</v>
      </c>
      <c r="DT34" s="10">
        <v>0</v>
      </c>
      <c r="DU34" s="10">
        <v>2.0016005276373801E+18</v>
      </c>
      <c r="DV34" s="10">
        <v>0</v>
      </c>
      <c r="DW34" s="10">
        <v>6.4917609748286298E+17</v>
      </c>
      <c r="DX34" s="10">
        <v>0</v>
      </c>
      <c r="DY34" s="10">
        <v>115622968.30322599</v>
      </c>
      <c r="DZ34" s="10">
        <v>0</v>
      </c>
      <c r="EA34" s="10">
        <v>10752.812053318799</v>
      </c>
      <c r="EB34" s="10">
        <v>0</v>
      </c>
      <c r="EC34" s="10">
        <v>1156229898.2086401</v>
      </c>
      <c r="ED34" s="10">
        <v>0</v>
      </c>
      <c r="EE34" s="10">
        <v>34003.377819537302</v>
      </c>
      <c r="EF34" s="10">
        <v>0</v>
      </c>
      <c r="EG34" s="10">
        <v>11562309926.9949</v>
      </c>
      <c r="EH34" s="10">
        <v>0</v>
      </c>
      <c r="EI34" s="10">
        <v>107528.136000385</v>
      </c>
      <c r="EJ34" s="10">
        <v>0</v>
      </c>
      <c r="EK34" s="10">
        <v>115624270499.19501</v>
      </c>
      <c r="EL34" s="10">
        <v>0</v>
      </c>
      <c r="EM34" s="10">
        <v>340034.39663922501</v>
      </c>
      <c r="EN34" s="10">
        <v>0</v>
      </c>
      <c r="EO34" s="10">
        <v>1156388283900.4299</v>
      </c>
      <c r="EP34" s="10">
        <v>0</v>
      </c>
      <c r="EQ34" s="10">
        <v>1075299.2815215499</v>
      </c>
      <c r="ER34" s="10">
        <v>0</v>
      </c>
      <c r="ES34" s="10">
        <v>11578040659896.801</v>
      </c>
      <c r="ET34" s="10">
        <v>0</v>
      </c>
      <c r="EU34" s="10">
        <v>3401132.47613871</v>
      </c>
      <c r="EV34" s="10">
        <v>0</v>
      </c>
      <c r="EW34" s="10">
        <v>116861323423128</v>
      </c>
      <c r="EX34" s="10">
        <v>0</v>
      </c>
      <c r="EY34" s="10">
        <v>10773281.056595299</v>
      </c>
      <c r="EZ34" s="10">
        <v>0</v>
      </c>
      <c r="FA34" s="10">
        <v>1331335441391360</v>
      </c>
      <c r="FB34" s="10">
        <v>0</v>
      </c>
      <c r="FC34" s="10">
        <v>34832204.38803</v>
      </c>
      <c r="FD34" s="10">
        <v>0</v>
      </c>
    </row>
    <row r="35" spans="1:160" x14ac:dyDescent="0.45">
      <c r="A35">
        <f t="shared" si="28"/>
        <v>24</v>
      </c>
      <c r="B35" s="12">
        <f t="shared" si="27"/>
        <v>1.5625E-2</v>
      </c>
      <c r="C35" s="12">
        <f t="shared" si="29"/>
        <v>0.5</v>
      </c>
      <c r="D35" s="19">
        <f t="shared" si="30"/>
        <v>6</v>
      </c>
      <c r="E35" s="10">
        <v>2.5082433710299501E-6</v>
      </c>
      <c r="F35" s="10">
        <v>6.5484656484593502E-6</v>
      </c>
      <c r="G35" s="10">
        <v>0</v>
      </c>
      <c r="H35" s="10">
        <v>0</v>
      </c>
      <c r="I35" s="10">
        <v>0.333284378918693</v>
      </c>
      <c r="J35" s="10">
        <v>0.35367324074179401</v>
      </c>
      <c r="K35" s="10">
        <v>0</v>
      </c>
      <c r="L35" s="10">
        <v>0</v>
      </c>
      <c r="M35" s="10">
        <v>9.5152952095389796E-7</v>
      </c>
      <c r="N35" s="10">
        <v>6.9865108859312699E-7</v>
      </c>
      <c r="O35" s="10">
        <v>0</v>
      </c>
      <c r="P35" s="10">
        <v>0</v>
      </c>
      <c r="Q35" s="10">
        <v>2.4506007229030402E-7</v>
      </c>
      <c r="R35" s="10">
        <v>1.3703470941317501E-7</v>
      </c>
      <c r="S35" s="10">
        <v>0</v>
      </c>
      <c r="T35" s="10">
        <v>0</v>
      </c>
      <c r="U35" s="10">
        <v>9.3212593810232405E-8</v>
      </c>
      <c r="V35" s="10">
        <v>6.5194094900356005E-8</v>
      </c>
      <c r="W35" s="10">
        <v>0</v>
      </c>
      <c r="X35" s="10">
        <v>0</v>
      </c>
      <c r="Y35" s="10">
        <v>1.89977899467397E-7</v>
      </c>
      <c r="Z35" s="10">
        <v>2.1002778793910401E-8</v>
      </c>
      <c r="AA35" s="10">
        <v>0</v>
      </c>
      <c r="AB35" s="10">
        <v>0</v>
      </c>
      <c r="AC35" s="10">
        <v>1.3209909769385E-6</v>
      </c>
      <c r="AD35" s="10">
        <v>1.0183879906033901E-8</v>
      </c>
      <c r="AE35" s="10">
        <v>0</v>
      </c>
      <c r="AF35" s="10">
        <v>0</v>
      </c>
      <c r="AG35" s="10">
        <v>1.7056712533436402E-5</v>
      </c>
      <c r="AH35" s="10">
        <v>6.2831865876855604E-8</v>
      </c>
      <c r="AI35" s="10">
        <v>0</v>
      </c>
      <c r="AJ35" s="10">
        <v>0</v>
      </c>
      <c r="AK35" s="10">
        <v>1.5254051161339699E-4</v>
      </c>
      <c r="AL35" s="10">
        <v>3.75834146026932E-7</v>
      </c>
      <c r="AM35" s="10">
        <v>0</v>
      </c>
      <c r="AN35" s="10">
        <v>0</v>
      </c>
      <c r="AO35" s="10">
        <v>1.15827423990733E-3</v>
      </c>
      <c r="AP35" s="10">
        <v>3.0195178625236398E-6</v>
      </c>
      <c r="AQ35" s="10">
        <v>0</v>
      </c>
      <c r="AR35" s="10">
        <v>0</v>
      </c>
      <c r="AS35" s="10">
        <v>6.8154319318538601E-7</v>
      </c>
      <c r="AT35" s="10">
        <v>1.2980354491111901E-6</v>
      </c>
      <c r="AU35" s="10">
        <v>0</v>
      </c>
      <c r="AV35" s="10">
        <v>0</v>
      </c>
      <c r="AW35" s="10">
        <v>8.0093947482555605E-2</v>
      </c>
      <c r="AX35" s="10">
        <v>6.9775618766259206E-2</v>
      </c>
      <c r="AY35" s="10">
        <v>0</v>
      </c>
      <c r="AZ35" s="10">
        <v>0</v>
      </c>
      <c r="BA35" s="10">
        <v>4.8130042616206801E-7</v>
      </c>
      <c r="BB35" s="10">
        <v>3.76014856506156E-7</v>
      </c>
      <c r="BC35" s="10">
        <v>0</v>
      </c>
      <c r="BD35" s="10">
        <v>0</v>
      </c>
      <c r="BE35" s="10">
        <v>1.00510775863784E-7</v>
      </c>
      <c r="BF35" s="10">
        <v>5.1151806850952398E-8</v>
      </c>
      <c r="BG35" s="10">
        <v>0</v>
      </c>
      <c r="BH35" s="10">
        <v>0</v>
      </c>
      <c r="BI35" s="10">
        <v>3.2504330375131897E-8</v>
      </c>
      <c r="BJ35" s="10">
        <v>3.2242816132701899E-8</v>
      </c>
      <c r="BK35" s="10">
        <v>0</v>
      </c>
      <c r="BL35" s="10">
        <v>0</v>
      </c>
      <c r="BM35" s="10">
        <v>3.7958959887857103E-8</v>
      </c>
      <c r="BN35" s="10">
        <v>9.3347593838157596E-9</v>
      </c>
      <c r="BO35" s="10">
        <v>0</v>
      </c>
      <c r="BP35" s="10">
        <v>0</v>
      </c>
      <c r="BQ35" s="10">
        <v>3.0610635888374802E-7</v>
      </c>
      <c r="BR35" s="10">
        <v>2.5628149059121701E-9</v>
      </c>
      <c r="BS35" s="10">
        <v>0</v>
      </c>
      <c r="BT35" s="10">
        <v>0</v>
      </c>
      <c r="BU35" s="10">
        <v>3.54924001818639E-6</v>
      </c>
      <c r="BV35" s="10">
        <v>1.46214840471851E-8</v>
      </c>
      <c r="BW35" s="10">
        <v>0</v>
      </c>
      <c r="BX35" s="10">
        <v>0</v>
      </c>
      <c r="BY35" s="10">
        <v>3.4308787076800501E-5</v>
      </c>
      <c r="BZ35" s="10">
        <v>8.8176378022177099E-8</v>
      </c>
      <c r="CA35" s="10">
        <v>0</v>
      </c>
      <c r="CB35" s="10">
        <v>0</v>
      </c>
      <c r="CC35" s="10">
        <v>2.49572143808667E-4</v>
      </c>
      <c r="CD35" s="10">
        <v>6.6898509469958802E-7</v>
      </c>
      <c r="CE35" s="10">
        <v>0</v>
      </c>
      <c r="CF35" s="10">
        <v>0</v>
      </c>
      <c r="CG35" s="10">
        <v>0.59282239999999997</v>
      </c>
      <c r="CH35" s="10">
        <v>0.62155369999999999</v>
      </c>
      <c r="CI35" s="10">
        <v>0</v>
      </c>
      <c r="CJ35" s="10">
        <v>0</v>
      </c>
      <c r="CK35" s="10">
        <v>0.72342010000000001</v>
      </c>
      <c r="CL35" s="10">
        <v>0.72755510000000001</v>
      </c>
      <c r="CM35" s="10">
        <v>0</v>
      </c>
      <c r="CN35" s="10">
        <v>0</v>
      </c>
      <c r="CO35" s="10">
        <v>0.3972156</v>
      </c>
      <c r="CP35" s="10">
        <v>0.35757</v>
      </c>
      <c r="CQ35" s="10">
        <v>0</v>
      </c>
      <c r="CR35" s="10">
        <v>0</v>
      </c>
      <c r="CS35" s="10">
        <v>0.36463119999999999</v>
      </c>
      <c r="CT35" s="10">
        <v>0.37737369999999998</v>
      </c>
      <c r="CU35" s="10">
        <v>0</v>
      </c>
      <c r="CV35" s="10">
        <v>0</v>
      </c>
      <c r="CW35" s="10">
        <v>0.3805963</v>
      </c>
      <c r="CX35" s="10">
        <v>0.35906379999999999</v>
      </c>
      <c r="CY35" s="10">
        <v>0</v>
      </c>
      <c r="CZ35" s="10">
        <v>0</v>
      </c>
      <c r="DA35" s="10">
        <v>0.2940701</v>
      </c>
      <c r="DB35" s="10">
        <v>0.32497179999999998</v>
      </c>
      <c r="DC35" s="10">
        <v>0</v>
      </c>
      <c r="DD35" s="10">
        <v>0</v>
      </c>
      <c r="DE35" s="10">
        <v>0.33235870000000001</v>
      </c>
      <c r="DF35" s="10">
        <v>0.32625549999999998</v>
      </c>
      <c r="DG35" s="10">
        <v>0</v>
      </c>
      <c r="DH35" s="10">
        <v>0</v>
      </c>
      <c r="DI35" s="10">
        <v>0.37607180000000001</v>
      </c>
      <c r="DJ35" s="10">
        <v>0.37693100000000002</v>
      </c>
      <c r="DK35" s="10">
        <v>0</v>
      </c>
      <c r="DL35" s="10">
        <v>0</v>
      </c>
      <c r="DM35" s="10">
        <v>0.60419369999999994</v>
      </c>
      <c r="DN35" s="10">
        <v>0.52569980000000005</v>
      </c>
      <c r="DO35" s="10">
        <v>0</v>
      </c>
      <c r="DP35" s="10">
        <v>0</v>
      </c>
      <c r="DQ35" s="10">
        <v>0.37305529999999998</v>
      </c>
      <c r="DR35" s="10">
        <v>0.38688479999999997</v>
      </c>
      <c r="DS35" s="10">
        <v>0</v>
      </c>
      <c r="DT35" s="10">
        <v>0</v>
      </c>
      <c r="DU35" s="10">
        <v>1.6493293003466199E+18</v>
      </c>
      <c r="DV35" s="10">
        <v>0</v>
      </c>
      <c r="DW35" s="10">
        <v>9.3771294089612308E+18</v>
      </c>
      <c r="DX35" s="10">
        <v>0</v>
      </c>
      <c r="DY35" s="10">
        <v>228728756.77588999</v>
      </c>
      <c r="DZ35" s="10">
        <v>0</v>
      </c>
      <c r="EA35" s="10">
        <v>15123.780991001</v>
      </c>
      <c r="EB35" s="10">
        <v>0</v>
      </c>
      <c r="EC35" s="10">
        <v>2287288333.8484402</v>
      </c>
      <c r="ED35" s="10">
        <v>0</v>
      </c>
      <c r="EE35" s="10">
        <v>47825.596356670998</v>
      </c>
      <c r="EF35" s="10">
        <v>0</v>
      </c>
      <c r="EG35" s="10">
        <v>22872946940.980202</v>
      </c>
      <c r="EH35" s="10">
        <v>0</v>
      </c>
      <c r="EI35" s="10">
        <v>151237.85224162001</v>
      </c>
      <c r="EJ35" s="10">
        <v>0</v>
      </c>
      <c r="EK35" s="10">
        <v>228735499792.03101</v>
      </c>
      <c r="EL35" s="10">
        <v>0</v>
      </c>
      <c r="EM35" s="10">
        <v>478257.59273984702</v>
      </c>
      <c r="EN35" s="10">
        <v>0</v>
      </c>
      <c r="EO35" s="10">
        <v>2288167947447.8901</v>
      </c>
      <c r="EP35" s="10">
        <v>0</v>
      </c>
      <c r="EQ35" s="10">
        <v>1512430.77806944</v>
      </c>
      <c r="ER35" s="10">
        <v>0</v>
      </c>
      <c r="ES35" s="10">
        <v>22955665179215.602</v>
      </c>
      <c r="ET35" s="10">
        <v>0</v>
      </c>
      <c r="EU35" s="10">
        <v>4784194.9778408399</v>
      </c>
      <c r="EV35" s="10">
        <v>0</v>
      </c>
      <c r="EW35" s="10">
        <v>237739966357860</v>
      </c>
      <c r="EX35" s="10">
        <v>0</v>
      </c>
      <c r="EY35" s="10">
        <v>15174225.898769001</v>
      </c>
      <c r="EZ35" s="10">
        <v>0</v>
      </c>
      <c r="FA35" s="10">
        <v>3312183197055970</v>
      </c>
      <c r="FB35" s="10">
        <v>0</v>
      </c>
      <c r="FC35" s="10">
        <v>49675456.4554573</v>
      </c>
      <c r="FD35" s="10">
        <v>0</v>
      </c>
    </row>
    <row r="36" spans="1:160" x14ac:dyDescent="0.45">
      <c r="A36">
        <f t="shared" si="28"/>
        <v>25</v>
      </c>
      <c r="B36" s="12">
        <f t="shared" si="27"/>
        <v>7.8125E-3</v>
      </c>
      <c r="C36" s="12">
        <f t="shared" si="29"/>
        <v>0.5</v>
      </c>
      <c r="D36" s="19">
        <f t="shared" si="30"/>
        <v>7</v>
      </c>
      <c r="E36" s="10">
        <v>2.0480296389693799E-6</v>
      </c>
      <c r="F36" s="10">
        <v>6.2739881042189803E-5</v>
      </c>
      <c r="G36" s="10">
        <v>0</v>
      </c>
      <c r="H36" s="10">
        <v>0</v>
      </c>
      <c r="I36" s="10">
        <v>1.4770534229310499</v>
      </c>
      <c r="J36" s="10">
        <v>10.3867637209853</v>
      </c>
      <c r="K36" s="10">
        <v>0</v>
      </c>
      <c r="L36" s="10">
        <v>0</v>
      </c>
      <c r="M36" s="10">
        <v>5.8562021815200495E-7</v>
      </c>
      <c r="N36" s="10">
        <v>2.8526113521332201E-7</v>
      </c>
      <c r="O36" s="10">
        <v>0</v>
      </c>
      <c r="P36" s="10">
        <v>0</v>
      </c>
      <c r="Q36" s="10">
        <v>1.3590498598725599E-7</v>
      </c>
      <c r="R36" s="10">
        <v>8.0960494641679799E-8</v>
      </c>
      <c r="S36" s="10">
        <v>0</v>
      </c>
      <c r="T36" s="10">
        <v>0</v>
      </c>
      <c r="U36" s="10">
        <v>8.87025182194634E-8</v>
      </c>
      <c r="V36" s="10">
        <v>3.8063573293278801E-8</v>
      </c>
      <c r="W36" s="10">
        <v>0</v>
      </c>
      <c r="X36" s="10">
        <v>0</v>
      </c>
      <c r="Y36" s="10">
        <v>3.1114412785138199E-7</v>
      </c>
      <c r="Z36" s="10">
        <v>6.8249628171201998E-9</v>
      </c>
      <c r="AA36" s="10">
        <v>0</v>
      </c>
      <c r="AB36" s="10">
        <v>0</v>
      </c>
      <c r="AC36" s="10">
        <v>4.0327173310705797E-6</v>
      </c>
      <c r="AD36" s="10">
        <v>9.1447834305036208E-9</v>
      </c>
      <c r="AE36" s="10">
        <v>0</v>
      </c>
      <c r="AF36" s="10">
        <v>0</v>
      </c>
      <c r="AG36" s="10">
        <v>3.6152412685341902E-5</v>
      </c>
      <c r="AH36" s="10">
        <v>6.3990054144369397E-8</v>
      </c>
      <c r="AI36" s="10">
        <v>0</v>
      </c>
      <c r="AJ36" s="10">
        <v>0</v>
      </c>
      <c r="AK36" s="10">
        <v>2.7464804734528303E-4</v>
      </c>
      <c r="AL36" s="10">
        <v>3.7598275109962397E-7</v>
      </c>
      <c r="AM36" s="10">
        <v>0</v>
      </c>
      <c r="AN36" s="10">
        <v>0</v>
      </c>
      <c r="AO36" s="10">
        <v>3.0683696440315699E-3</v>
      </c>
      <c r="AP36" s="10">
        <v>3.0310198374516902E-6</v>
      </c>
      <c r="AQ36" s="10">
        <v>0</v>
      </c>
      <c r="AR36" s="10">
        <v>0</v>
      </c>
      <c r="AS36" s="10">
        <v>6.5038542008474395E-7</v>
      </c>
      <c r="AT36" s="10">
        <v>1.41769365774098E-5</v>
      </c>
      <c r="AU36" s="10">
        <v>0</v>
      </c>
      <c r="AV36" s="10">
        <v>0</v>
      </c>
      <c r="AW36" s="10">
        <v>0.36396565778644802</v>
      </c>
      <c r="AX36" s="10">
        <v>2.2821087682123902</v>
      </c>
      <c r="AY36" s="10">
        <v>0</v>
      </c>
      <c r="AZ36" s="10">
        <v>0</v>
      </c>
      <c r="BA36" s="10">
        <v>3.2474049472070997E-7</v>
      </c>
      <c r="BB36" s="10">
        <v>1.43783482735635E-7</v>
      </c>
      <c r="BC36" s="10">
        <v>0</v>
      </c>
      <c r="BD36" s="10">
        <v>0</v>
      </c>
      <c r="BE36" s="10">
        <v>5.48489839242098E-8</v>
      </c>
      <c r="BF36" s="10">
        <v>4.0861793132653799E-8</v>
      </c>
      <c r="BG36" s="10">
        <v>0</v>
      </c>
      <c r="BH36" s="10">
        <v>0</v>
      </c>
      <c r="BI36" s="10">
        <v>2.7319804295244801E-8</v>
      </c>
      <c r="BJ36" s="10">
        <v>2.3278834870022E-8</v>
      </c>
      <c r="BK36" s="10">
        <v>0</v>
      </c>
      <c r="BL36" s="10">
        <v>0</v>
      </c>
      <c r="BM36" s="10">
        <v>6.2913805885634499E-8</v>
      </c>
      <c r="BN36" s="10">
        <v>2.4363741363176299E-9</v>
      </c>
      <c r="BO36" s="10">
        <v>0</v>
      </c>
      <c r="BP36" s="10">
        <v>0</v>
      </c>
      <c r="BQ36" s="10">
        <v>9.4619673007204898E-7</v>
      </c>
      <c r="BR36" s="10">
        <v>2.2256871310771102E-9</v>
      </c>
      <c r="BS36" s="10">
        <v>0</v>
      </c>
      <c r="BT36" s="10">
        <v>0</v>
      </c>
      <c r="BU36" s="10">
        <v>8.0203239488782793E-6</v>
      </c>
      <c r="BV36" s="10">
        <v>1.47885103927902E-8</v>
      </c>
      <c r="BW36" s="10">
        <v>0</v>
      </c>
      <c r="BX36" s="10">
        <v>0</v>
      </c>
      <c r="BY36" s="10">
        <v>5.5668296889202502E-5</v>
      </c>
      <c r="BZ36" s="10">
        <v>8.8111008298852603E-8</v>
      </c>
      <c r="CA36" s="10">
        <v>0</v>
      </c>
      <c r="CB36" s="10">
        <v>0</v>
      </c>
      <c r="CC36" s="10">
        <v>5.3045393677667398E-4</v>
      </c>
      <c r="CD36" s="10">
        <v>6.7599479099957799E-7</v>
      </c>
      <c r="CE36" s="10">
        <v>0</v>
      </c>
      <c r="CF36" s="10">
        <v>0</v>
      </c>
      <c r="CG36" s="10">
        <v>1.1332852</v>
      </c>
      <c r="CH36" s="10">
        <v>1.1988448</v>
      </c>
      <c r="CI36" s="10">
        <v>0</v>
      </c>
      <c r="CJ36" s="10">
        <v>0</v>
      </c>
      <c r="CK36" s="10">
        <v>2.3393492999999999</v>
      </c>
      <c r="CL36" s="10">
        <v>2.3305718</v>
      </c>
      <c r="CM36" s="10">
        <v>0</v>
      </c>
      <c r="CN36" s="10">
        <v>0</v>
      </c>
      <c r="CO36" s="10">
        <v>1.2182244</v>
      </c>
      <c r="CP36" s="10">
        <v>1.2905428999999999</v>
      </c>
      <c r="CQ36" s="10">
        <v>0</v>
      </c>
      <c r="CR36" s="10">
        <v>0</v>
      </c>
      <c r="CS36" s="10">
        <v>1.4077447000000001</v>
      </c>
      <c r="CT36" s="10">
        <v>1.5189299999999999</v>
      </c>
      <c r="CU36" s="10">
        <v>0</v>
      </c>
      <c r="CV36" s="10">
        <v>0</v>
      </c>
      <c r="CW36" s="10">
        <v>1.4022129999999999</v>
      </c>
      <c r="CX36" s="10">
        <v>1.5183701000000001</v>
      </c>
      <c r="CY36" s="10">
        <v>0</v>
      </c>
      <c r="CZ36" s="10">
        <v>0</v>
      </c>
      <c r="DA36" s="10">
        <v>1.0837376999999999</v>
      </c>
      <c r="DB36" s="10">
        <v>1.3524872999999999</v>
      </c>
      <c r="DC36" s="10">
        <v>0</v>
      </c>
      <c r="DD36" s="10">
        <v>0</v>
      </c>
      <c r="DE36" s="10">
        <v>1.2000006000000001</v>
      </c>
      <c r="DF36" s="10">
        <v>1.3420394</v>
      </c>
      <c r="DG36" s="10">
        <v>0</v>
      </c>
      <c r="DH36" s="10">
        <v>0</v>
      </c>
      <c r="DI36" s="10">
        <v>1.4033077</v>
      </c>
      <c r="DJ36" s="10">
        <v>1.5758007000000001</v>
      </c>
      <c r="DK36" s="10">
        <v>0</v>
      </c>
      <c r="DL36" s="10">
        <v>0</v>
      </c>
      <c r="DM36" s="10">
        <v>1.7634031999999999</v>
      </c>
      <c r="DN36" s="10">
        <v>1.8140607</v>
      </c>
      <c r="DO36" s="10">
        <v>0</v>
      </c>
      <c r="DP36" s="10">
        <v>0</v>
      </c>
      <c r="DQ36" s="10">
        <v>1.4637925000000001</v>
      </c>
      <c r="DR36" s="10">
        <v>1.6024773999999999</v>
      </c>
      <c r="DS36" s="10">
        <v>0</v>
      </c>
      <c r="DT36" s="10">
        <v>0</v>
      </c>
      <c r="DU36" s="10">
        <v>6.3369528878053202E+18</v>
      </c>
      <c r="DV36" s="10">
        <v>0</v>
      </c>
      <c r="DW36" s="10">
        <v>6.0328674349529498E+18</v>
      </c>
      <c r="DX36" s="10">
        <v>0</v>
      </c>
      <c r="DY36" s="10">
        <v>454885170.78517503</v>
      </c>
      <c r="DZ36" s="10">
        <v>0</v>
      </c>
      <c r="EA36" s="10">
        <v>21328.036623023399</v>
      </c>
      <c r="EB36" s="10">
        <v>0</v>
      </c>
      <c r="EC36" s="10">
        <v>4548854519.62953</v>
      </c>
      <c r="ED36" s="10">
        <v>0</v>
      </c>
      <c r="EE36" s="10">
        <v>67445.182025120303</v>
      </c>
      <c r="EF36" s="10">
        <v>0</v>
      </c>
      <c r="EG36" s="10">
        <v>45488892573.041801</v>
      </c>
      <c r="EH36" s="10">
        <v>0</v>
      </c>
      <c r="EI36" s="10">
        <v>213280.66156869099</v>
      </c>
      <c r="EJ36" s="10">
        <v>0</v>
      </c>
      <c r="EK36" s="10">
        <v>454921291693.091</v>
      </c>
      <c r="EL36" s="10">
        <v>0</v>
      </c>
      <c r="EM36" s="10">
        <v>674460.15861136303</v>
      </c>
      <c r="EN36" s="10">
        <v>0</v>
      </c>
      <c r="EO36" s="10">
        <v>4553132602422.7197</v>
      </c>
      <c r="EP36" s="10">
        <v>0</v>
      </c>
      <c r="EQ36" s="10">
        <v>2133095.4110605102</v>
      </c>
      <c r="ER36" s="10">
        <v>0</v>
      </c>
      <c r="ES36" s="10">
        <v>46002103959621.203</v>
      </c>
      <c r="ET36" s="10">
        <v>0</v>
      </c>
      <c r="EU36" s="10">
        <v>6754459.2765695397</v>
      </c>
      <c r="EV36" s="10">
        <v>0</v>
      </c>
      <c r="EW36" s="10">
        <v>493683972318651</v>
      </c>
      <c r="EX36" s="10">
        <v>0</v>
      </c>
      <c r="EY36" s="10">
        <v>21635908.250736099</v>
      </c>
      <c r="EZ36" s="10">
        <v>0</v>
      </c>
      <c r="FA36" s="10">
        <v>1.24570085928756E+16</v>
      </c>
      <c r="FB36" s="10">
        <v>0</v>
      </c>
      <c r="FC36" s="10">
        <v>79353623.725756407</v>
      </c>
      <c r="FD36" s="10">
        <v>0</v>
      </c>
    </row>
    <row r="37" spans="1:160" x14ac:dyDescent="0.45">
      <c r="A37">
        <f t="shared" si="28"/>
        <v>26</v>
      </c>
      <c r="B37" s="12">
        <f t="shared" si="27"/>
        <v>3.90625E-3</v>
      </c>
      <c r="C37" s="12">
        <f t="shared" si="29"/>
        <v>0.5</v>
      </c>
      <c r="D37" s="19">
        <f t="shared" si="30"/>
        <v>8</v>
      </c>
      <c r="E37" s="10">
        <v>1.93398526679434E-6</v>
      </c>
      <c r="F37" s="10">
        <v>1.3716043828804301E-3</v>
      </c>
      <c r="G37" s="10">
        <v>0</v>
      </c>
      <c r="H37" s="10">
        <v>0</v>
      </c>
      <c r="I37" s="10">
        <v>0.99098817106139303</v>
      </c>
      <c r="J37" s="10">
        <v>514.67494327007898</v>
      </c>
      <c r="K37" s="10">
        <v>0</v>
      </c>
      <c r="L37" s="10">
        <v>0</v>
      </c>
      <c r="M37" s="10">
        <v>3.7833801863618198E-7</v>
      </c>
      <c r="N37" s="10">
        <v>1.3321230446505799E-7</v>
      </c>
      <c r="O37" s="10">
        <v>0</v>
      </c>
      <c r="P37" s="10">
        <v>0</v>
      </c>
      <c r="Q37" s="10">
        <v>1.01088606041522E-7</v>
      </c>
      <c r="R37" s="10">
        <v>5.8909828959396997E-8</v>
      </c>
      <c r="S37" s="10">
        <v>0</v>
      </c>
      <c r="T37" s="10">
        <v>0</v>
      </c>
      <c r="U37" s="10">
        <v>9.6044874497991399E-8</v>
      </c>
      <c r="V37" s="10">
        <v>2.1622560297807099E-8</v>
      </c>
      <c r="W37" s="10">
        <v>0</v>
      </c>
      <c r="X37" s="10">
        <v>0</v>
      </c>
      <c r="Y37" s="10">
        <v>6.8617614429333795E-7</v>
      </c>
      <c r="Z37" s="10">
        <v>4.5640966561677504E-9</v>
      </c>
      <c r="AA37" s="10">
        <v>0</v>
      </c>
      <c r="AB37" s="10">
        <v>0</v>
      </c>
      <c r="AC37" s="10">
        <v>7.6478572806904006E-6</v>
      </c>
      <c r="AD37" s="10">
        <v>8.7070701759728292E-9</v>
      </c>
      <c r="AE37" s="10">
        <v>0</v>
      </c>
      <c r="AF37" s="10">
        <v>0</v>
      </c>
      <c r="AG37" s="10">
        <v>6.9574989000120699E-5</v>
      </c>
      <c r="AH37" s="10">
        <v>6.4563644874837704E-8</v>
      </c>
      <c r="AI37" s="10">
        <v>0</v>
      </c>
      <c r="AJ37" s="10">
        <v>0</v>
      </c>
      <c r="AK37" s="10">
        <v>6.0049897873470904E-4</v>
      </c>
      <c r="AL37" s="10">
        <v>3.7125436752605299E-7</v>
      </c>
      <c r="AM37" s="10">
        <v>0</v>
      </c>
      <c r="AN37" s="10">
        <v>0</v>
      </c>
      <c r="AO37" s="10">
        <v>7.8190491711029892E-3</v>
      </c>
      <c r="AP37" s="10">
        <v>3.0430275461124098E-6</v>
      </c>
      <c r="AQ37" s="10">
        <v>0</v>
      </c>
      <c r="AR37" s="10">
        <v>0</v>
      </c>
      <c r="AS37" s="10">
        <v>6.3289458072407599E-7</v>
      </c>
      <c r="AT37" s="10">
        <v>3.6235910138746101E-4</v>
      </c>
      <c r="AU37" s="10">
        <v>0</v>
      </c>
      <c r="AV37" s="10">
        <v>0</v>
      </c>
      <c r="AW37" s="10">
        <v>0.241658524170456</v>
      </c>
      <c r="AX37" s="10">
        <v>130.39191673594601</v>
      </c>
      <c r="AY37" s="10">
        <v>0</v>
      </c>
      <c r="AZ37" s="10">
        <v>0</v>
      </c>
      <c r="BA37" s="10">
        <v>1.97485967685673E-7</v>
      </c>
      <c r="BB37" s="10">
        <v>5.6831931149525201E-8</v>
      </c>
      <c r="BC37" s="10">
        <v>0</v>
      </c>
      <c r="BD37" s="10">
        <v>0</v>
      </c>
      <c r="BE37" s="10">
        <v>3.7887068364422402E-8</v>
      </c>
      <c r="BF37" s="10">
        <v>3.5044144552751598E-8</v>
      </c>
      <c r="BG37" s="10">
        <v>0</v>
      </c>
      <c r="BH37" s="10">
        <v>0</v>
      </c>
      <c r="BI37" s="10">
        <v>2.5091706598774201E-8</v>
      </c>
      <c r="BJ37" s="10">
        <v>1.3229983710749801E-8</v>
      </c>
      <c r="BK37" s="10">
        <v>0</v>
      </c>
      <c r="BL37" s="10">
        <v>0</v>
      </c>
      <c r="BM37" s="10">
        <v>1.5171928726056699E-7</v>
      </c>
      <c r="BN37" s="10">
        <v>1.7498182022085701E-9</v>
      </c>
      <c r="BO37" s="10">
        <v>0</v>
      </c>
      <c r="BP37" s="10">
        <v>0</v>
      </c>
      <c r="BQ37" s="10">
        <v>1.8055051942747799E-6</v>
      </c>
      <c r="BR37" s="10">
        <v>2.1400551837206999E-9</v>
      </c>
      <c r="BS37" s="10">
        <v>0</v>
      </c>
      <c r="BT37" s="10">
        <v>0</v>
      </c>
      <c r="BU37" s="10">
        <v>1.3844945179139E-5</v>
      </c>
      <c r="BV37" s="10">
        <v>1.48114619551877E-8</v>
      </c>
      <c r="BW37" s="10">
        <v>0</v>
      </c>
      <c r="BX37" s="10">
        <v>0</v>
      </c>
      <c r="BY37" s="10">
        <v>1.30503537184547E-4</v>
      </c>
      <c r="BZ37" s="10">
        <v>8.8275697505700205E-8</v>
      </c>
      <c r="CA37" s="10">
        <v>0</v>
      </c>
      <c r="CB37" s="10">
        <v>0</v>
      </c>
      <c r="CC37" s="10">
        <v>1.4836054262349801E-3</v>
      </c>
      <c r="CD37" s="10">
        <v>6.6631646420536799E-7</v>
      </c>
      <c r="CE37" s="10">
        <v>0</v>
      </c>
      <c r="CF37" s="10">
        <v>0</v>
      </c>
      <c r="CG37" s="10">
        <v>2.2117585000000002</v>
      </c>
      <c r="CH37" s="10">
        <v>2.6293346</v>
      </c>
      <c r="CI37" s="10">
        <v>0</v>
      </c>
      <c r="CJ37" s="10">
        <v>0</v>
      </c>
      <c r="CK37" s="10">
        <v>4.8120124999999998</v>
      </c>
      <c r="CL37" s="10">
        <v>4.7684917999999996</v>
      </c>
      <c r="CM37" s="10">
        <v>0</v>
      </c>
      <c r="CN37" s="10">
        <v>0</v>
      </c>
      <c r="CO37" s="10">
        <v>2.7279342</v>
      </c>
      <c r="CP37" s="10">
        <v>2.7498083000000002</v>
      </c>
      <c r="CQ37" s="10">
        <v>0</v>
      </c>
      <c r="CR37" s="10">
        <v>0</v>
      </c>
      <c r="CS37" s="10">
        <v>3.2388447999999999</v>
      </c>
      <c r="CT37" s="10">
        <v>3.2153203000000001</v>
      </c>
      <c r="CU37" s="10">
        <v>0</v>
      </c>
      <c r="CV37" s="10">
        <v>0</v>
      </c>
      <c r="CW37" s="10">
        <v>3.2084191</v>
      </c>
      <c r="CX37" s="10">
        <v>3.2038095000000002</v>
      </c>
      <c r="CY37" s="10">
        <v>0</v>
      </c>
      <c r="CZ37" s="10">
        <v>0</v>
      </c>
      <c r="DA37" s="10">
        <v>2.4407017999999998</v>
      </c>
      <c r="DB37" s="10">
        <v>2.5853429000000001</v>
      </c>
      <c r="DC37" s="10">
        <v>0</v>
      </c>
      <c r="DD37" s="10">
        <v>0</v>
      </c>
      <c r="DE37" s="10">
        <v>2.8500092000000001</v>
      </c>
      <c r="DF37" s="10">
        <v>2.9057572999999999</v>
      </c>
      <c r="DG37" s="10">
        <v>0</v>
      </c>
      <c r="DH37" s="10">
        <v>0</v>
      </c>
      <c r="DI37" s="10">
        <v>3.3050823</v>
      </c>
      <c r="DJ37" s="10">
        <v>3.2585479999999998</v>
      </c>
      <c r="DK37" s="10">
        <v>0</v>
      </c>
      <c r="DL37" s="10">
        <v>0</v>
      </c>
      <c r="DM37" s="10">
        <v>3.7131501</v>
      </c>
      <c r="DN37" s="10">
        <v>3.8210302</v>
      </c>
      <c r="DO37" s="10">
        <v>0</v>
      </c>
      <c r="DP37" s="10">
        <v>0</v>
      </c>
      <c r="DQ37" s="10">
        <v>3.2572256999999998</v>
      </c>
      <c r="DR37" s="10">
        <v>3.2497289</v>
      </c>
      <c r="DS37" s="10">
        <v>0</v>
      </c>
      <c r="DT37" s="10">
        <v>0</v>
      </c>
      <c r="DU37" s="10">
        <v>4.07071001862521E+19</v>
      </c>
      <c r="DV37" s="10">
        <v>0</v>
      </c>
      <c r="DW37" s="10">
        <v>1.32700458563339E+19</v>
      </c>
      <c r="DX37" s="10">
        <v>0</v>
      </c>
      <c r="DY37" s="10">
        <v>907170557.78664505</v>
      </c>
      <c r="DZ37" s="10">
        <v>0</v>
      </c>
      <c r="EA37" s="10">
        <v>30119.270532707302</v>
      </c>
      <c r="EB37" s="10">
        <v>0</v>
      </c>
      <c r="EC37" s="10">
        <v>9071717000.4658394</v>
      </c>
      <c r="ED37" s="10">
        <v>0</v>
      </c>
      <c r="EE37" s="10">
        <v>95245.508442958206</v>
      </c>
      <c r="EF37" s="10">
        <v>0</v>
      </c>
      <c r="EG37" s="10">
        <v>90718601147.631302</v>
      </c>
      <c r="EH37" s="10">
        <v>0</v>
      </c>
      <c r="EI37" s="10">
        <v>301193.12470193399</v>
      </c>
      <c r="EJ37" s="10">
        <v>0</v>
      </c>
      <c r="EK37" s="10">
        <v>907309489871.23999</v>
      </c>
      <c r="EL37" s="10">
        <v>0</v>
      </c>
      <c r="EM37" s="10">
        <v>952468.40926701098</v>
      </c>
      <c r="EN37" s="10">
        <v>0</v>
      </c>
      <c r="EO37" s="10">
        <v>9089501775745.8105</v>
      </c>
      <c r="EP37" s="10">
        <v>0</v>
      </c>
      <c r="EQ37" s="10">
        <v>3012361.5837652702</v>
      </c>
      <c r="ER37" s="10">
        <v>0</v>
      </c>
      <c r="ES37" s="10">
        <v>92081941069816</v>
      </c>
      <c r="ET37" s="10">
        <v>0</v>
      </c>
      <c r="EU37" s="10">
        <v>9538679.2663897406</v>
      </c>
      <c r="EV37" s="10">
        <v>0</v>
      </c>
      <c r="EW37" s="10">
        <v>1092826823051900</v>
      </c>
      <c r="EX37" s="10">
        <v>0</v>
      </c>
      <c r="EY37" s="10">
        <v>30561313.6803267</v>
      </c>
      <c r="EZ37" s="10">
        <v>0</v>
      </c>
      <c r="FA37" s="10">
        <v>1.08802507755578E+17</v>
      </c>
      <c r="FB37" s="10">
        <v>0</v>
      </c>
      <c r="FC37" s="10">
        <v>1.08802507755578E+17</v>
      </c>
      <c r="FD37" s="10">
        <v>0</v>
      </c>
    </row>
    <row r="38" spans="1:160" x14ac:dyDescent="0.45">
      <c r="A38">
        <f t="shared" si="28"/>
        <v>27</v>
      </c>
      <c r="B38" s="12">
        <f t="shared" si="27"/>
        <v>1.953125E-3</v>
      </c>
      <c r="C38" s="12">
        <f t="shared" si="29"/>
        <v>0.5</v>
      </c>
      <c r="D38" s="19">
        <f t="shared" si="30"/>
        <v>9</v>
      </c>
      <c r="E38" s="10">
        <v>1.063439735767E-5</v>
      </c>
      <c r="F38" s="10">
        <v>0.13631344449082899</v>
      </c>
      <c r="G38" s="10">
        <v>0</v>
      </c>
      <c r="H38" s="10">
        <v>0</v>
      </c>
      <c r="I38" s="10">
        <v>2.3147948627199799</v>
      </c>
      <c r="J38" s="10">
        <v>24226.990875011499</v>
      </c>
      <c r="K38" s="10">
        <v>0</v>
      </c>
      <c r="L38" s="10">
        <v>0</v>
      </c>
      <c r="M38" s="10">
        <v>2.4357220013149201E-7</v>
      </c>
      <c r="N38" s="10">
        <v>9.4237180559009204E-8</v>
      </c>
      <c r="O38" s="10">
        <v>0</v>
      </c>
      <c r="P38" s="10">
        <v>0</v>
      </c>
      <c r="Q38" s="10">
        <v>8.0175844852092797E-8</v>
      </c>
      <c r="R38" s="10">
        <v>4.6479735615889701E-8</v>
      </c>
      <c r="S38" s="10">
        <v>0</v>
      </c>
      <c r="T38" s="10">
        <v>0</v>
      </c>
      <c r="U38" s="10">
        <v>1.7880952696280901E-7</v>
      </c>
      <c r="V38" s="10">
        <v>1.01962673304534E-8</v>
      </c>
      <c r="W38" s="10">
        <v>0</v>
      </c>
      <c r="X38" s="10">
        <v>0</v>
      </c>
      <c r="Y38" s="10">
        <v>1.5897202472192601E-6</v>
      </c>
      <c r="Z38" s="10">
        <v>3.8905968446911701E-9</v>
      </c>
      <c r="AA38" s="10">
        <v>0</v>
      </c>
      <c r="AB38" s="10">
        <v>0</v>
      </c>
      <c r="AC38" s="10">
        <v>1.4435810635537999E-5</v>
      </c>
      <c r="AD38" s="10">
        <v>8.7231843970414502E-9</v>
      </c>
      <c r="AE38" s="10">
        <v>0</v>
      </c>
      <c r="AF38" s="10">
        <v>0</v>
      </c>
      <c r="AG38" s="10">
        <v>1.33958230417175E-4</v>
      </c>
      <c r="AH38" s="10">
        <v>6.5396584203458703E-8</v>
      </c>
      <c r="AI38" s="10">
        <v>0</v>
      </c>
      <c r="AJ38" s="10">
        <v>0</v>
      </c>
      <c r="AK38" s="10">
        <v>1.17657044417774E-3</v>
      </c>
      <c r="AL38" s="10">
        <v>3.7099276728458401E-7</v>
      </c>
      <c r="AM38" s="10">
        <v>0</v>
      </c>
      <c r="AN38" s="10">
        <v>0</v>
      </c>
      <c r="AO38" s="10">
        <v>1.6753326951116799E-2</v>
      </c>
      <c r="AP38" s="10">
        <v>3.0511494330531801E-6</v>
      </c>
      <c r="AQ38" s="10">
        <v>0</v>
      </c>
      <c r="AR38" s="10">
        <v>0</v>
      </c>
      <c r="AS38" s="10">
        <v>2.8063295120610902E-6</v>
      </c>
      <c r="AT38" s="10">
        <v>4.3095177321943498E-2</v>
      </c>
      <c r="AU38" s="10">
        <v>0</v>
      </c>
      <c r="AV38" s="10">
        <v>0</v>
      </c>
      <c r="AW38" s="10">
        <v>0.49886404902297998</v>
      </c>
      <c r="AX38" s="10">
        <v>4837.9609844361803</v>
      </c>
      <c r="AY38" s="10">
        <v>0</v>
      </c>
      <c r="AZ38" s="10">
        <v>0</v>
      </c>
      <c r="BA38" s="10">
        <v>1.11643594545693E-7</v>
      </c>
      <c r="BB38" s="10">
        <v>4.7732473686613598E-8</v>
      </c>
      <c r="BC38" s="10">
        <v>0</v>
      </c>
      <c r="BD38" s="10">
        <v>0</v>
      </c>
      <c r="BE38" s="10">
        <v>3.1763008419871903E-8</v>
      </c>
      <c r="BF38" s="10">
        <v>2.9913426227557997E-8</v>
      </c>
      <c r="BG38" s="10">
        <v>0</v>
      </c>
      <c r="BH38" s="10">
        <v>0</v>
      </c>
      <c r="BI38" s="10">
        <v>3.5245062140358E-8</v>
      </c>
      <c r="BJ38" s="10">
        <v>5.2348534260328097E-9</v>
      </c>
      <c r="BK38" s="10">
        <v>0</v>
      </c>
      <c r="BL38" s="10">
        <v>0</v>
      </c>
      <c r="BM38" s="10">
        <v>2.80146262020108E-7</v>
      </c>
      <c r="BN38" s="10">
        <v>1.5249320251922699E-9</v>
      </c>
      <c r="BO38" s="10">
        <v>0</v>
      </c>
      <c r="BP38" s="10">
        <v>0</v>
      </c>
      <c r="BQ38" s="10">
        <v>2.8051046775536601E-6</v>
      </c>
      <c r="BR38" s="10">
        <v>2.04570206882868E-9</v>
      </c>
      <c r="BS38" s="10">
        <v>0</v>
      </c>
      <c r="BT38" s="10">
        <v>0</v>
      </c>
      <c r="BU38" s="10">
        <v>2.6906261380168401E-5</v>
      </c>
      <c r="BV38" s="10">
        <v>1.4831289557131501E-8</v>
      </c>
      <c r="BW38" s="10">
        <v>0</v>
      </c>
      <c r="BX38" s="10">
        <v>0</v>
      </c>
      <c r="BY38" s="10">
        <v>2.8575706429960902E-4</v>
      </c>
      <c r="BZ38" s="10">
        <v>8.8177403077168806E-8</v>
      </c>
      <c r="CA38" s="10">
        <v>0</v>
      </c>
      <c r="CB38" s="10">
        <v>0</v>
      </c>
      <c r="CC38" s="10">
        <v>3.3980713121113302E-3</v>
      </c>
      <c r="CD38" s="10">
        <v>6.8958156508024703E-7</v>
      </c>
      <c r="CE38" s="10">
        <v>0</v>
      </c>
      <c r="CF38" s="10">
        <v>0</v>
      </c>
      <c r="CG38" s="10">
        <v>4.5234186999999997</v>
      </c>
      <c r="CH38" s="10">
        <v>5.6480347999999996</v>
      </c>
      <c r="CI38" s="10">
        <v>0</v>
      </c>
      <c r="CJ38" s="10">
        <v>0</v>
      </c>
      <c r="CK38" s="10">
        <v>10.219011399999999</v>
      </c>
      <c r="CL38" s="10">
        <v>10.667468100000001</v>
      </c>
      <c r="CM38" s="10">
        <v>0</v>
      </c>
      <c r="CN38" s="10">
        <v>0</v>
      </c>
      <c r="CO38" s="10">
        <v>6.2023573000000001</v>
      </c>
      <c r="CP38" s="10">
        <v>6.5854165</v>
      </c>
      <c r="CQ38" s="10">
        <v>0</v>
      </c>
      <c r="CR38" s="10">
        <v>0</v>
      </c>
      <c r="CS38" s="10">
        <v>7.3439383999999999</v>
      </c>
      <c r="CT38" s="10">
        <v>7.5340647000000001</v>
      </c>
      <c r="CU38" s="10">
        <v>0</v>
      </c>
      <c r="CV38" s="10">
        <v>0</v>
      </c>
      <c r="CW38" s="10">
        <v>7.3299173</v>
      </c>
      <c r="CX38" s="10">
        <v>7.3429089000000003</v>
      </c>
      <c r="CY38" s="10">
        <v>0</v>
      </c>
      <c r="CZ38" s="10">
        <v>0</v>
      </c>
      <c r="DA38" s="10">
        <v>5.5782813999999998</v>
      </c>
      <c r="DB38" s="10">
        <v>5.8363643999999999</v>
      </c>
      <c r="DC38" s="10">
        <v>0</v>
      </c>
      <c r="DD38" s="10">
        <v>0</v>
      </c>
      <c r="DE38" s="10">
        <v>6.6855155000000002</v>
      </c>
      <c r="DF38" s="10">
        <v>6.7287774000000002</v>
      </c>
      <c r="DG38" s="10">
        <v>0</v>
      </c>
      <c r="DH38" s="10">
        <v>0</v>
      </c>
      <c r="DI38" s="10">
        <v>7.3933412000000001</v>
      </c>
      <c r="DJ38" s="10">
        <v>7.656542</v>
      </c>
      <c r="DK38" s="10">
        <v>0</v>
      </c>
      <c r="DL38" s="10">
        <v>0</v>
      </c>
      <c r="DM38" s="10">
        <v>8.5380494000000002</v>
      </c>
      <c r="DN38" s="10">
        <v>8.1705082999999998</v>
      </c>
      <c r="DO38" s="10">
        <v>0</v>
      </c>
      <c r="DP38" s="10">
        <v>0</v>
      </c>
      <c r="DQ38" s="10">
        <v>7.3444181000000004</v>
      </c>
      <c r="DR38" s="10">
        <v>7.5032255000000001</v>
      </c>
      <c r="DS38" s="10">
        <v>0</v>
      </c>
      <c r="DT38" s="10">
        <v>0</v>
      </c>
      <c r="DU38" s="10">
        <v>2.8464113742331101E+20</v>
      </c>
      <c r="DV38" s="10">
        <v>0</v>
      </c>
      <c r="DW38" s="10">
        <v>7.7097039442483708E+19</v>
      </c>
      <c r="DX38" s="10">
        <v>0</v>
      </c>
      <c r="DY38" s="10">
        <v>1811728307.5878301</v>
      </c>
      <c r="DZ38" s="10">
        <v>0</v>
      </c>
      <c r="EA38" s="10">
        <v>42564.391535119597</v>
      </c>
      <c r="EB38" s="10">
        <v>0</v>
      </c>
      <c r="EC38" s="10">
        <v>18117351643.546299</v>
      </c>
      <c r="ED38" s="10">
        <v>0</v>
      </c>
      <c r="EE38" s="10">
        <v>134600.45957684101</v>
      </c>
      <c r="EF38" s="10">
        <v>0</v>
      </c>
      <c r="EG38" s="10">
        <v>181180519336.466</v>
      </c>
      <c r="EH38" s="10">
        <v>0</v>
      </c>
      <c r="EI38" s="10">
        <v>425645.09639976901</v>
      </c>
      <c r="EJ38" s="10">
        <v>0</v>
      </c>
      <c r="EK38" s="10">
        <v>1812551645086.6899</v>
      </c>
      <c r="EL38" s="10">
        <v>0</v>
      </c>
      <c r="EM38" s="10">
        <v>1346043.3453030901</v>
      </c>
      <c r="EN38" s="10">
        <v>0</v>
      </c>
      <c r="EO38" s="10">
        <v>18186880100419.898</v>
      </c>
      <c r="EP38" s="10">
        <v>0</v>
      </c>
      <c r="EQ38" s="10">
        <v>4257652.0736192698</v>
      </c>
      <c r="ER38" s="10">
        <v>0</v>
      </c>
      <c r="ES38" s="10">
        <v>190263337327281</v>
      </c>
      <c r="ET38" s="10">
        <v>0</v>
      </c>
      <c r="EU38" s="10">
        <v>13499484.8021098</v>
      </c>
      <c r="EV38" s="10">
        <v>0</v>
      </c>
      <c r="EW38" s="10">
        <v>3069861916863380</v>
      </c>
      <c r="EX38" s="10">
        <v>0</v>
      </c>
      <c r="EY38" s="10">
        <v>43886611.254447497</v>
      </c>
      <c r="EZ38" s="10">
        <v>0</v>
      </c>
      <c r="FA38" s="10">
        <v>6.1386694791768806E+17</v>
      </c>
      <c r="FB38" s="10">
        <v>0</v>
      </c>
      <c r="FC38" s="10">
        <v>6.1386694791768806E+17</v>
      </c>
      <c r="FD38" s="10">
        <v>0</v>
      </c>
    </row>
    <row r="39" spans="1:160" x14ac:dyDescent="0.45">
      <c r="A39">
        <f t="shared" si="28"/>
        <v>28</v>
      </c>
      <c r="B39" s="13">
        <f t="shared" si="27"/>
        <v>0.5</v>
      </c>
      <c r="C39" s="13">
        <f t="shared" si="29"/>
        <v>1</v>
      </c>
      <c r="D39" s="20">
        <f t="shared" si="30"/>
        <v>1</v>
      </c>
      <c r="E39" s="10">
        <v>2.12337719508819E-2</v>
      </c>
      <c r="F39" s="10">
        <v>2.12337719508819E-2</v>
      </c>
      <c r="G39" s="10">
        <v>0</v>
      </c>
      <c r="H39" s="10">
        <v>0</v>
      </c>
      <c r="I39" s="10">
        <v>2.1233771950882E-2</v>
      </c>
      <c r="J39" s="10">
        <v>2.1233771950882E-2</v>
      </c>
      <c r="K39" s="10">
        <v>0</v>
      </c>
      <c r="L39" s="10">
        <v>0</v>
      </c>
      <c r="M39" s="10">
        <v>2.1233780757838799E-2</v>
      </c>
      <c r="N39" s="10">
        <v>2.1233780757838799E-2</v>
      </c>
      <c r="O39" s="10">
        <v>0</v>
      </c>
      <c r="P39" s="10">
        <v>0</v>
      </c>
      <c r="Q39" s="10">
        <v>2.1233772831578599E-2</v>
      </c>
      <c r="R39" s="10">
        <v>2.1233772831578599E-2</v>
      </c>
      <c r="S39" s="10">
        <v>0</v>
      </c>
      <c r="T39" s="10">
        <v>0</v>
      </c>
      <c r="U39" s="10">
        <v>2.12337720389516E-2</v>
      </c>
      <c r="V39" s="10">
        <v>2.12337720389516E-2</v>
      </c>
      <c r="W39" s="10">
        <v>0</v>
      </c>
      <c r="X39" s="10">
        <v>0</v>
      </c>
      <c r="Y39" s="10">
        <v>2.12337719596889E-2</v>
      </c>
      <c r="Z39" s="10">
        <v>2.12337719596889E-2</v>
      </c>
      <c r="AA39" s="10">
        <v>0</v>
      </c>
      <c r="AB39" s="10">
        <v>0</v>
      </c>
      <c r="AC39" s="10">
        <v>2.12337719517629E-2</v>
      </c>
      <c r="AD39" s="10">
        <v>2.12337719517629E-2</v>
      </c>
      <c r="AE39" s="10">
        <v>0</v>
      </c>
      <c r="AF39" s="10">
        <v>0</v>
      </c>
      <c r="AG39" s="10">
        <v>2.1233771950969999E-2</v>
      </c>
      <c r="AH39" s="10">
        <v>2.1233771950969999E-2</v>
      </c>
      <c r="AI39" s="10">
        <v>0</v>
      </c>
      <c r="AJ39" s="10">
        <v>0</v>
      </c>
      <c r="AK39" s="10">
        <v>2.1233771950891E-2</v>
      </c>
      <c r="AL39" s="10">
        <v>2.1233771950891E-2</v>
      </c>
      <c r="AM39" s="10">
        <v>0</v>
      </c>
      <c r="AN39" s="10">
        <v>0</v>
      </c>
      <c r="AO39" s="10">
        <v>2.1233771950882802E-2</v>
      </c>
      <c r="AP39" s="10">
        <v>2.1233771950882802E-2</v>
      </c>
      <c r="AQ39" s="10">
        <v>0</v>
      </c>
      <c r="AR39" s="10">
        <v>0</v>
      </c>
      <c r="AS39" s="10">
        <v>1.3470447046018399E-2</v>
      </c>
      <c r="AT39" s="10">
        <v>1.3470447046018399E-2</v>
      </c>
      <c r="AU39" s="10">
        <v>0</v>
      </c>
      <c r="AV39" s="10">
        <v>0</v>
      </c>
      <c r="AW39" s="10">
        <v>1.3470447046018399E-2</v>
      </c>
      <c r="AX39" s="10">
        <v>1.3470447046018399E-2</v>
      </c>
      <c r="AY39" s="10">
        <v>0</v>
      </c>
      <c r="AZ39" s="10">
        <v>0</v>
      </c>
      <c r="BA39" s="10">
        <v>1.34704488837419E-2</v>
      </c>
      <c r="BB39" s="10">
        <v>1.34704488837419E-2</v>
      </c>
      <c r="BC39" s="10">
        <v>0</v>
      </c>
      <c r="BD39" s="10">
        <v>0</v>
      </c>
      <c r="BE39" s="10">
        <v>1.34704472297907E-2</v>
      </c>
      <c r="BF39" s="10">
        <v>1.34704472297907E-2</v>
      </c>
      <c r="BG39" s="10">
        <v>0</v>
      </c>
      <c r="BH39" s="10">
        <v>0</v>
      </c>
      <c r="BI39" s="10">
        <v>1.34704470643956E-2</v>
      </c>
      <c r="BJ39" s="10">
        <v>1.34704470643956E-2</v>
      </c>
      <c r="BK39" s="10">
        <v>0</v>
      </c>
      <c r="BL39" s="10">
        <v>0</v>
      </c>
      <c r="BM39" s="10">
        <v>1.34704470478562E-2</v>
      </c>
      <c r="BN39" s="10">
        <v>1.34704470478562E-2</v>
      </c>
      <c r="BO39" s="10">
        <v>0</v>
      </c>
      <c r="BP39" s="10">
        <v>0</v>
      </c>
      <c r="BQ39" s="10">
        <v>1.34704470462024E-2</v>
      </c>
      <c r="BR39" s="10">
        <v>1.34704470462024E-2</v>
      </c>
      <c r="BS39" s="10">
        <v>0</v>
      </c>
      <c r="BT39" s="10">
        <v>0</v>
      </c>
      <c r="BU39" s="10">
        <v>1.34704470460367E-2</v>
      </c>
      <c r="BV39" s="10">
        <v>1.34704470460367E-2</v>
      </c>
      <c r="BW39" s="10">
        <v>0</v>
      </c>
      <c r="BX39" s="10">
        <v>0</v>
      </c>
      <c r="BY39" s="10">
        <v>1.34704470460203E-2</v>
      </c>
      <c r="BZ39" s="10">
        <v>1.34704470460203E-2</v>
      </c>
      <c r="CA39" s="10">
        <v>0</v>
      </c>
      <c r="CB39" s="10">
        <v>0</v>
      </c>
      <c r="CC39" s="10">
        <v>1.34704470460186E-2</v>
      </c>
      <c r="CD39" s="10">
        <v>1.34704470460186E-2</v>
      </c>
      <c r="CE39" s="10">
        <v>0</v>
      </c>
      <c r="CF39" s="10">
        <v>0</v>
      </c>
      <c r="CG39" s="10">
        <v>2.91071E-2</v>
      </c>
      <c r="CH39" s="10">
        <v>2.8664200000000001E-2</v>
      </c>
      <c r="CI39" s="10">
        <v>0</v>
      </c>
      <c r="CJ39" s="10">
        <v>0</v>
      </c>
      <c r="CK39" s="10">
        <v>8.3736900000000003E-2</v>
      </c>
      <c r="CL39" s="10">
        <v>0.10670209999999999</v>
      </c>
      <c r="CM39" s="10">
        <v>0</v>
      </c>
      <c r="CN39" s="10">
        <v>0</v>
      </c>
      <c r="CO39" s="10">
        <v>4.6539299999999999E-2</v>
      </c>
      <c r="CP39" s="10">
        <v>4.65572E-2</v>
      </c>
      <c r="CQ39" s="10">
        <v>0</v>
      </c>
      <c r="CR39" s="10">
        <v>0</v>
      </c>
      <c r="CS39" s="10">
        <v>5.9841499999999999E-2</v>
      </c>
      <c r="CT39" s="10">
        <v>5.5274299999999998E-2</v>
      </c>
      <c r="CU39" s="10">
        <v>0</v>
      </c>
      <c r="CV39" s="10">
        <v>0</v>
      </c>
      <c r="CW39" s="10">
        <v>5.46899E-2</v>
      </c>
      <c r="CX39" s="10">
        <v>5.5979399999999999E-2</v>
      </c>
      <c r="CY39" s="10">
        <v>0</v>
      </c>
      <c r="CZ39" s="10">
        <v>0</v>
      </c>
      <c r="DA39" s="10">
        <v>4.2586899999999997E-2</v>
      </c>
      <c r="DB39" s="10">
        <v>4.2721200000000001E-2</v>
      </c>
      <c r="DC39" s="10">
        <v>0</v>
      </c>
      <c r="DD39" s="10">
        <v>0</v>
      </c>
      <c r="DE39" s="10">
        <v>4.98766E-2</v>
      </c>
      <c r="DF39" s="10">
        <v>4.7022799999999997E-2</v>
      </c>
      <c r="DG39" s="10">
        <v>0</v>
      </c>
      <c r="DH39" s="10">
        <v>0</v>
      </c>
      <c r="DI39" s="10">
        <v>5.6309100000000001E-2</v>
      </c>
      <c r="DJ39" s="10">
        <v>5.3120399999999998E-2</v>
      </c>
      <c r="DK39" s="10">
        <v>0</v>
      </c>
      <c r="DL39" s="10">
        <v>0</v>
      </c>
      <c r="DM39" s="10">
        <v>5.5789900000000003E-2</v>
      </c>
      <c r="DN39" s="10">
        <v>5.4167E-2</v>
      </c>
      <c r="DO39" s="10">
        <v>0</v>
      </c>
      <c r="DP39" s="10">
        <v>0</v>
      </c>
      <c r="DQ39" s="10">
        <v>8.2889000000000004E-2</v>
      </c>
      <c r="DR39" s="10">
        <v>5.7955899999999998E-2</v>
      </c>
      <c r="DS39" s="10">
        <v>0</v>
      </c>
      <c r="DT39" s="10">
        <v>0</v>
      </c>
      <c r="DU39" s="10">
        <v>5.25886989075478</v>
      </c>
      <c r="DV39" s="10">
        <v>0</v>
      </c>
      <c r="DW39" s="10">
        <v>5.9316881025649604</v>
      </c>
      <c r="DX39" s="10">
        <v>0</v>
      </c>
      <c r="DY39" s="10">
        <v>5.9316776300385996</v>
      </c>
      <c r="DZ39" s="10">
        <v>0</v>
      </c>
      <c r="EA39" s="10">
        <v>2.4355035680611499</v>
      </c>
      <c r="EB39" s="10">
        <v>0</v>
      </c>
      <c r="EC39" s="10">
        <v>5.9316870553103298</v>
      </c>
      <c r="ED39" s="10">
        <v>0</v>
      </c>
      <c r="EE39" s="10">
        <v>2.4355055030342898</v>
      </c>
      <c r="EF39" s="10">
        <v>0</v>
      </c>
      <c r="EG39" s="10">
        <v>5.9316879978394796</v>
      </c>
      <c r="EH39" s="10">
        <v>0</v>
      </c>
      <c r="EI39" s="10">
        <v>2.4355056965319299</v>
      </c>
      <c r="EJ39" s="10">
        <v>0</v>
      </c>
      <c r="EK39" s="10">
        <v>5.9316880920924104</v>
      </c>
      <c r="EL39" s="10">
        <v>0</v>
      </c>
      <c r="EM39" s="10">
        <v>2.4355057158817002</v>
      </c>
      <c r="EN39" s="10">
        <v>0</v>
      </c>
      <c r="EO39" s="10">
        <v>5.9316881015177101</v>
      </c>
      <c r="EP39" s="10">
        <v>0</v>
      </c>
      <c r="EQ39" s="10">
        <v>2.4355057178166701</v>
      </c>
      <c r="ER39" s="10">
        <v>0</v>
      </c>
      <c r="ES39" s="10">
        <v>5.9316881024602397</v>
      </c>
      <c r="ET39" s="10">
        <v>0</v>
      </c>
      <c r="EU39" s="10">
        <v>2.43550571801017</v>
      </c>
      <c r="EV39" s="10">
        <v>0</v>
      </c>
      <c r="EW39" s="10">
        <v>5.9316881025544896</v>
      </c>
      <c r="EX39" s="10">
        <v>0</v>
      </c>
      <c r="EY39" s="10">
        <v>2.4355057180295199</v>
      </c>
      <c r="EZ39" s="10">
        <v>0</v>
      </c>
      <c r="FA39" s="10">
        <v>5.9316881025639203</v>
      </c>
      <c r="FB39" s="10">
        <v>0</v>
      </c>
      <c r="FC39" s="10">
        <v>2.4355057180314601</v>
      </c>
      <c r="FD39" s="10">
        <v>0</v>
      </c>
    </row>
    <row r="40" spans="1:160" x14ac:dyDescent="0.45">
      <c r="A40">
        <f t="shared" si="28"/>
        <v>29</v>
      </c>
      <c r="B40" s="13">
        <f t="shared" si="27"/>
        <v>0.25</v>
      </c>
      <c r="C40" s="13">
        <f t="shared" si="29"/>
        <v>1</v>
      </c>
      <c r="D40" s="20">
        <f t="shared" si="30"/>
        <v>2</v>
      </c>
      <c r="E40" s="10">
        <v>1.2795447895482799E-3</v>
      </c>
      <c r="F40" s="10">
        <v>1.2795447895476699E-3</v>
      </c>
      <c r="G40" s="10">
        <v>0</v>
      </c>
      <c r="H40" s="10">
        <v>0</v>
      </c>
      <c r="I40" s="10">
        <v>1.27954478954284E-3</v>
      </c>
      <c r="J40" s="10">
        <v>1.27954478956033E-3</v>
      </c>
      <c r="K40" s="10">
        <v>0</v>
      </c>
      <c r="L40" s="10">
        <v>0</v>
      </c>
      <c r="M40" s="10">
        <v>1.27981102687136E-3</v>
      </c>
      <c r="N40" s="10">
        <v>1.2798104518092501E-3</v>
      </c>
      <c r="O40" s="10">
        <v>0</v>
      </c>
      <c r="P40" s="10">
        <v>0</v>
      </c>
      <c r="Q40" s="10">
        <v>1.2795714167118701E-3</v>
      </c>
      <c r="R40" s="10">
        <v>1.2795713592346799E-3</v>
      </c>
      <c r="S40" s="10">
        <v>0</v>
      </c>
      <c r="T40" s="10">
        <v>0</v>
      </c>
      <c r="U40" s="10">
        <v>1.2795474522775401E-3</v>
      </c>
      <c r="V40" s="10">
        <v>1.2795474465561701E-3</v>
      </c>
      <c r="W40" s="10">
        <v>0</v>
      </c>
      <c r="X40" s="10">
        <v>0</v>
      </c>
      <c r="Y40" s="10">
        <v>1.2795450558164001E-3</v>
      </c>
      <c r="Z40" s="10">
        <v>1.2795450552849899E-3</v>
      </c>
      <c r="AA40" s="10">
        <v>0</v>
      </c>
      <c r="AB40" s="10">
        <v>0</v>
      </c>
      <c r="AC40" s="10">
        <v>1.27954481617143E-3</v>
      </c>
      <c r="AD40" s="10">
        <v>1.2795448161027601E-3</v>
      </c>
      <c r="AE40" s="10">
        <v>0</v>
      </c>
      <c r="AF40" s="10">
        <v>0</v>
      </c>
      <c r="AG40" s="10">
        <v>1.2795447922244699E-3</v>
      </c>
      <c r="AH40" s="10">
        <v>1.27954479215692E-3</v>
      </c>
      <c r="AI40" s="10">
        <v>0</v>
      </c>
      <c r="AJ40" s="10">
        <v>0</v>
      </c>
      <c r="AK40" s="10">
        <v>1.27954478979564E-3</v>
      </c>
      <c r="AL40" s="10">
        <v>1.2795447898725199E-3</v>
      </c>
      <c r="AM40" s="10">
        <v>0</v>
      </c>
      <c r="AN40" s="10">
        <v>0</v>
      </c>
      <c r="AO40" s="10">
        <v>1.2795447895539401E-3</v>
      </c>
      <c r="AP40" s="10">
        <v>1.27954478960796E-3</v>
      </c>
      <c r="AQ40" s="10">
        <v>0</v>
      </c>
      <c r="AR40" s="10">
        <v>0</v>
      </c>
      <c r="AS40" s="10">
        <v>7.3661397636694801E-4</v>
      </c>
      <c r="AT40" s="10">
        <v>7.3661397636663598E-4</v>
      </c>
      <c r="AU40" s="10">
        <v>0</v>
      </c>
      <c r="AV40" s="10">
        <v>0</v>
      </c>
      <c r="AW40" s="10">
        <v>7.3661397636217395E-4</v>
      </c>
      <c r="AX40" s="10">
        <v>7.3661397638202395E-4</v>
      </c>
      <c r="AY40" s="10">
        <v>0</v>
      </c>
      <c r="AZ40" s="10">
        <v>0</v>
      </c>
      <c r="BA40" s="10">
        <v>7.3669098289343301E-4</v>
      </c>
      <c r="BB40" s="10">
        <v>7.3669065463364896E-4</v>
      </c>
      <c r="BC40" s="10">
        <v>0</v>
      </c>
      <c r="BD40" s="10">
        <v>0</v>
      </c>
      <c r="BE40" s="10">
        <v>7.3662167625624005E-4</v>
      </c>
      <c r="BF40" s="10">
        <v>7.3662164346093701E-4</v>
      </c>
      <c r="BG40" s="10">
        <v>0</v>
      </c>
      <c r="BH40" s="10">
        <v>0</v>
      </c>
      <c r="BI40" s="10">
        <v>7.3661474634241096E-4</v>
      </c>
      <c r="BJ40" s="10">
        <v>7.3661474307540201E-4</v>
      </c>
      <c r="BK40" s="10">
        <v>0</v>
      </c>
      <c r="BL40" s="10">
        <v>0</v>
      </c>
      <c r="BM40" s="10">
        <v>7.3661405336454696E-4</v>
      </c>
      <c r="BN40" s="10">
        <v>7.3661405303951095E-4</v>
      </c>
      <c r="BO40" s="10">
        <v>0</v>
      </c>
      <c r="BP40" s="10">
        <v>0</v>
      </c>
      <c r="BQ40" s="10">
        <v>7.3661398406895599E-4</v>
      </c>
      <c r="BR40" s="10">
        <v>7.3661398402770004E-4</v>
      </c>
      <c r="BS40" s="10">
        <v>0</v>
      </c>
      <c r="BT40" s="10">
        <v>0</v>
      </c>
      <c r="BU40" s="10">
        <v>7.3661397714454204E-4</v>
      </c>
      <c r="BV40" s="10">
        <v>7.3661397711510498E-4</v>
      </c>
      <c r="BW40" s="10">
        <v>0</v>
      </c>
      <c r="BX40" s="10">
        <v>0</v>
      </c>
      <c r="BY40" s="10">
        <v>7.3661397644336898E-4</v>
      </c>
      <c r="BZ40" s="10">
        <v>7.3661397645176396E-4</v>
      </c>
      <c r="CA40" s="10">
        <v>0</v>
      </c>
      <c r="CB40" s="10">
        <v>0</v>
      </c>
      <c r="CC40" s="10">
        <v>7.3661397637206404E-4</v>
      </c>
      <c r="CD40" s="10">
        <v>7.3661397637753102E-4</v>
      </c>
      <c r="CE40" s="10">
        <v>0</v>
      </c>
      <c r="CF40" s="10">
        <v>0</v>
      </c>
      <c r="CG40" s="10">
        <v>4.9717600000000001E-2</v>
      </c>
      <c r="CH40" s="10">
        <v>4.51178E-2</v>
      </c>
      <c r="CI40" s="10">
        <v>0</v>
      </c>
      <c r="CJ40" s="10">
        <v>0</v>
      </c>
      <c r="CK40" s="10">
        <v>9.5398300000000005E-2</v>
      </c>
      <c r="CL40" s="10">
        <v>9.5765299999999998E-2</v>
      </c>
      <c r="CM40" s="10">
        <v>0</v>
      </c>
      <c r="CN40" s="10">
        <v>0</v>
      </c>
      <c r="CO40" s="10">
        <v>5.8530699999999998E-2</v>
      </c>
      <c r="CP40" s="10">
        <v>6.1628599999999999E-2</v>
      </c>
      <c r="CQ40" s="10">
        <v>0</v>
      </c>
      <c r="CR40" s="10">
        <v>0</v>
      </c>
      <c r="CS40" s="10">
        <v>6.7236900000000002E-2</v>
      </c>
      <c r="CT40" s="10">
        <v>6.10143E-2</v>
      </c>
      <c r="CU40" s="10">
        <v>0</v>
      </c>
      <c r="CV40" s="10">
        <v>0</v>
      </c>
      <c r="CW40" s="10">
        <v>6.12486E-2</v>
      </c>
      <c r="CX40" s="10">
        <v>5.9784499999999997E-2</v>
      </c>
      <c r="CY40" s="10">
        <v>0</v>
      </c>
      <c r="CZ40" s="10">
        <v>0</v>
      </c>
      <c r="DA40" s="10">
        <v>5.8946900000000003E-2</v>
      </c>
      <c r="DB40" s="10">
        <v>4.79925E-2</v>
      </c>
      <c r="DC40" s="10">
        <v>0</v>
      </c>
      <c r="DD40" s="10">
        <v>0</v>
      </c>
      <c r="DE40" s="10">
        <v>5.61083E-2</v>
      </c>
      <c r="DF40" s="10">
        <v>5.4036099999999997E-2</v>
      </c>
      <c r="DG40" s="10">
        <v>0</v>
      </c>
      <c r="DH40" s="10">
        <v>0</v>
      </c>
      <c r="DI40" s="10">
        <v>6.9089800000000007E-2</v>
      </c>
      <c r="DJ40" s="10">
        <v>7.3308300000000007E-2</v>
      </c>
      <c r="DK40" s="10">
        <v>0</v>
      </c>
      <c r="DL40" s="10">
        <v>0</v>
      </c>
      <c r="DM40" s="10">
        <v>6.72822E-2</v>
      </c>
      <c r="DN40" s="10">
        <v>7.6275999999999997E-2</v>
      </c>
      <c r="DO40" s="10">
        <v>0</v>
      </c>
      <c r="DP40" s="10">
        <v>0</v>
      </c>
      <c r="DQ40" s="10">
        <v>7.0428599999999994E-2</v>
      </c>
      <c r="DR40" s="10">
        <v>6.8791500000000005E-2</v>
      </c>
      <c r="DS40" s="10">
        <v>0</v>
      </c>
      <c r="DT40" s="10">
        <v>0</v>
      </c>
      <c r="DU40" s="10">
        <v>1205.1100994236299</v>
      </c>
      <c r="DV40" s="10">
        <v>0</v>
      </c>
      <c r="DW40" s="10">
        <v>6523.5006180637001</v>
      </c>
      <c r="DX40" s="10">
        <v>0</v>
      </c>
      <c r="DY40" s="10">
        <v>6515.8459166890598</v>
      </c>
      <c r="DZ40" s="10">
        <v>0</v>
      </c>
      <c r="EA40" s="10">
        <v>80.720789866602104</v>
      </c>
      <c r="EB40" s="10">
        <v>0</v>
      </c>
      <c r="EC40" s="10">
        <v>6522.7343385621198</v>
      </c>
      <c r="ED40" s="10">
        <v>0</v>
      </c>
      <c r="EE40" s="10">
        <v>80.763446797202107</v>
      </c>
      <c r="EF40" s="10">
        <v>0</v>
      </c>
      <c r="EG40" s="10">
        <v>6523.4239820098401</v>
      </c>
      <c r="EH40" s="10">
        <v>0</v>
      </c>
      <c r="EI40" s="10">
        <v>80.767716211428194</v>
      </c>
      <c r="EJ40" s="10">
        <v>0</v>
      </c>
      <c r="EK40" s="10">
        <v>6523.4929543762701</v>
      </c>
      <c r="EL40" s="10">
        <v>0</v>
      </c>
      <c r="EM40" s="10">
        <v>80.768143190097803</v>
      </c>
      <c r="EN40" s="10">
        <v>0</v>
      </c>
      <c r="EO40" s="10">
        <v>6523.4998516936303</v>
      </c>
      <c r="EP40" s="10">
        <v>0</v>
      </c>
      <c r="EQ40" s="10">
        <v>80.768185888338394</v>
      </c>
      <c r="ER40" s="10">
        <v>0</v>
      </c>
      <c r="ES40" s="10">
        <v>6523.50054142525</v>
      </c>
      <c r="ET40" s="10">
        <v>0</v>
      </c>
      <c r="EU40" s="10">
        <v>80.768190158166504</v>
      </c>
      <c r="EV40" s="10">
        <v>0</v>
      </c>
      <c r="EW40" s="10">
        <v>6523.5006103981495</v>
      </c>
      <c r="EX40" s="10">
        <v>0</v>
      </c>
      <c r="EY40" s="10">
        <v>80.768190585138598</v>
      </c>
      <c r="EZ40" s="10">
        <v>0</v>
      </c>
      <c r="FA40" s="10">
        <v>6523.5006172974699</v>
      </c>
      <c r="FB40" s="10">
        <v>0</v>
      </c>
      <c r="FC40" s="10">
        <v>80.768190627849506</v>
      </c>
      <c r="FD40" s="10">
        <v>0</v>
      </c>
    </row>
    <row r="41" spans="1:160" x14ac:dyDescent="0.45">
      <c r="A41">
        <f t="shared" si="28"/>
        <v>30</v>
      </c>
      <c r="B41" s="13">
        <f t="shared" si="27"/>
        <v>0.125</v>
      </c>
      <c r="C41" s="13">
        <f t="shared" si="29"/>
        <v>1</v>
      </c>
      <c r="D41" s="20">
        <f t="shared" si="30"/>
        <v>3</v>
      </c>
      <c r="E41" s="10">
        <v>1.8692737172032501E-6</v>
      </c>
      <c r="F41" s="10">
        <v>1.8692730769376301E-6</v>
      </c>
      <c r="G41" s="10">
        <v>0</v>
      </c>
      <c r="H41" s="10">
        <v>0</v>
      </c>
      <c r="I41" s="10">
        <v>2.2773958558430802E-6</v>
      </c>
      <c r="J41" s="10">
        <v>1.92608924509674E-6</v>
      </c>
      <c r="K41" s="10">
        <v>0</v>
      </c>
      <c r="L41" s="10">
        <v>0</v>
      </c>
      <c r="M41" s="10">
        <v>2.9028405614639499E-5</v>
      </c>
      <c r="N41" s="10">
        <v>2.9040848810835099E-5</v>
      </c>
      <c r="O41" s="10">
        <v>0</v>
      </c>
      <c r="P41" s="10">
        <v>0</v>
      </c>
      <c r="Q41" s="10">
        <v>1.4519604926155299E-5</v>
      </c>
      <c r="R41" s="10">
        <v>1.45229947655645E-5</v>
      </c>
      <c r="S41" s="10">
        <v>0</v>
      </c>
      <c r="T41" s="10">
        <v>0</v>
      </c>
      <c r="U41" s="10">
        <v>4.6082788249246498E-6</v>
      </c>
      <c r="V41" s="10">
        <v>4.6080436877371503E-6</v>
      </c>
      <c r="W41" s="10">
        <v>0</v>
      </c>
      <c r="X41" s="10">
        <v>0</v>
      </c>
      <c r="Y41" s="10">
        <v>2.61781498295255E-6</v>
      </c>
      <c r="Z41" s="10">
        <v>2.6102899585156398E-6</v>
      </c>
      <c r="AA41" s="10">
        <v>0</v>
      </c>
      <c r="AB41" s="10">
        <v>0</v>
      </c>
      <c r="AC41" s="10">
        <v>2.10299790631696E-6</v>
      </c>
      <c r="AD41" s="10">
        <v>2.0273194553666098E-6</v>
      </c>
      <c r="AE41" s="10">
        <v>0</v>
      </c>
      <c r="AF41" s="10">
        <v>0</v>
      </c>
      <c r="AG41" s="10">
        <v>2.18182457378813E-6</v>
      </c>
      <c r="AH41" s="10">
        <v>1.9351192241390301E-6</v>
      </c>
      <c r="AI41" s="10">
        <v>0</v>
      </c>
      <c r="AJ41" s="10">
        <v>0</v>
      </c>
      <c r="AK41" s="10">
        <v>2.1438810007268199E-6</v>
      </c>
      <c r="AL41" s="10">
        <v>1.9087345496382498E-6</v>
      </c>
      <c r="AM41" s="10">
        <v>0</v>
      </c>
      <c r="AN41" s="10">
        <v>0</v>
      </c>
      <c r="AO41" s="10">
        <v>2.2275043776026601E-6</v>
      </c>
      <c r="AP41" s="10">
        <v>1.9232905562049899E-6</v>
      </c>
      <c r="AQ41" s="10">
        <v>0</v>
      </c>
      <c r="AR41" s="10">
        <v>0</v>
      </c>
      <c r="AS41" s="10">
        <v>1.07577218603824E-6</v>
      </c>
      <c r="AT41" s="10">
        <v>1.07577199999472E-6</v>
      </c>
      <c r="AU41" s="10">
        <v>0</v>
      </c>
      <c r="AV41" s="10">
        <v>0</v>
      </c>
      <c r="AW41" s="10">
        <v>1.11152449897194E-6</v>
      </c>
      <c r="AX41" s="10">
        <v>1.0739363823924601E-6</v>
      </c>
      <c r="AY41" s="10">
        <v>0</v>
      </c>
      <c r="AZ41" s="10">
        <v>0</v>
      </c>
      <c r="BA41" s="10">
        <v>1.4548214200330499E-5</v>
      </c>
      <c r="BB41" s="10">
        <v>1.4531852930153099E-5</v>
      </c>
      <c r="BC41" s="10">
        <v>0</v>
      </c>
      <c r="BD41" s="10">
        <v>0</v>
      </c>
      <c r="BE41" s="10">
        <v>7.44519355803148E-6</v>
      </c>
      <c r="BF41" s="10">
        <v>7.4445279969350498E-6</v>
      </c>
      <c r="BG41" s="10">
        <v>0</v>
      </c>
      <c r="BH41" s="10">
        <v>0</v>
      </c>
      <c r="BI41" s="10">
        <v>2.2440033026929699E-6</v>
      </c>
      <c r="BJ41" s="10">
        <v>2.2440314918434898E-6</v>
      </c>
      <c r="BK41" s="10">
        <v>0</v>
      </c>
      <c r="BL41" s="10">
        <v>0</v>
      </c>
      <c r="BM41" s="10">
        <v>1.2961337452529E-6</v>
      </c>
      <c r="BN41" s="10">
        <v>1.29524058987423E-6</v>
      </c>
      <c r="BO41" s="10">
        <v>0</v>
      </c>
      <c r="BP41" s="10">
        <v>0</v>
      </c>
      <c r="BQ41" s="10">
        <v>1.09415586708794E-6</v>
      </c>
      <c r="BR41" s="10">
        <v>1.1007344303741599E-6</v>
      </c>
      <c r="BS41" s="10">
        <v>0</v>
      </c>
      <c r="BT41" s="10">
        <v>0</v>
      </c>
      <c r="BU41" s="10">
        <v>1.0854959357694801E-6</v>
      </c>
      <c r="BV41" s="10">
        <v>1.08123825296273E-6</v>
      </c>
      <c r="BW41" s="10">
        <v>0</v>
      </c>
      <c r="BX41" s="10">
        <v>0</v>
      </c>
      <c r="BY41" s="10">
        <v>1.0583241692137801E-6</v>
      </c>
      <c r="BZ41" s="10">
        <v>1.07717500969933E-6</v>
      </c>
      <c r="CA41" s="10">
        <v>0</v>
      </c>
      <c r="CB41" s="10">
        <v>0</v>
      </c>
      <c r="CC41" s="10">
        <v>1.0769330483695499E-6</v>
      </c>
      <c r="CD41" s="10">
        <v>1.08275186218556E-6</v>
      </c>
      <c r="CE41" s="10">
        <v>0</v>
      </c>
      <c r="CF41" s="10">
        <v>0</v>
      </c>
      <c r="CG41" s="10">
        <v>7.4998899999999993E-2</v>
      </c>
      <c r="CH41" s="10">
        <v>7.8307399999999999E-2</v>
      </c>
      <c r="CI41" s="10">
        <v>0</v>
      </c>
      <c r="CJ41" s="10">
        <v>0</v>
      </c>
      <c r="CK41" s="10">
        <v>0.13431650000000001</v>
      </c>
      <c r="CL41" s="10">
        <v>0.13904369999999999</v>
      </c>
      <c r="CM41" s="10">
        <v>0</v>
      </c>
      <c r="CN41" s="10">
        <v>0</v>
      </c>
      <c r="CO41" s="10">
        <v>7.3686199999999993E-2</v>
      </c>
      <c r="CP41" s="10">
        <v>6.8953899999999999E-2</v>
      </c>
      <c r="CQ41" s="10">
        <v>0</v>
      </c>
      <c r="CR41" s="10">
        <v>0</v>
      </c>
      <c r="CS41" s="10">
        <v>9.6341200000000002E-2</v>
      </c>
      <c r="CT41" s="10">
        <v>8.9965000000000003E-2</v>
      </c>
      <c r="CU41" s="10">
        <v>0</v>
      </c>
      <c r="CV41" s="10">
        <v>0</v>
      </c>
      <c r="CW41" s="10">
        <v>7.5192400000000006E-2</v>
      </c>
      <c r="CX41" s="10">
        <v>8.7546600000000002E-2</v>
      </c>
      <c r="CY41" s="10">
        <v>0</v>
      </c>
      <c r="CZ41" s="10">
        <v>0</v>
      </c>
      <c r="DA41" s="10">
        <v>8.0375199999999994E-2</v>
      </c>
      <c r="DB41" s="10">
        <v>6.7226900000000006E-2</v>
      </c>
      <c r="DC41" s="10">
        <v>0</v>
      </c>
      <c r="DD41" s="10">
        <v>0</v>
      </c>
      <c r="DE41" s="10">
        <v>7.1215899999999999E-2</v>
      </c>
      <c r="DF41" s="10">
        <v>6.8476999999999996E-2</v>
      </c>
      <c r="DG41" s="10">
        <v>0</v>
      </c>
      <c r="DH41" s="10">
        <v>0</v>
      </c>
      <c r="DI41" s="10">
        <v>8.74838E-2</v>
      </c>
      <c r="DJ41" s="10">
        <v>7.40199E-2</v>
      </c>
      <c r="DK41" s="10">
        <v>0</v>
      </c>
      <c r="DL41" s="10">
        <v>0</v>
      </c>
      <c r="DM41" s="10">
        <v>9.7434900000000005E-2</v>
      </c>
      <c r="DN41" s="10">
        <v>9.2753299999999997E-2</v>
      </c>
      <c r="DO41" s="10">
        <v>0</v>
      </c>
      <c r="DP41" s="10">
        <v>0</v>
      </c>
      <c r="DQ41" s="10">
        <v>0.1184588</v>
      </c>
      <c r="DR41" s="10">
        <v>8.6929599999999996E-2</v>
      </c>
      <c r="DS41" s="10">
        <v>0</v>
      </c>
      <c r="DT41" s="10">
        <v>0</v>
      </c>
      <c r="DU41" s="10">
        <v>15836122366.879999</v>
      </c>
      <c r="DV41" s="10">
        <v>0</v>
      </c>
      <c r="DW41" s="10">
        <v>210208074179.31799</v>
      </c>
      <c r="DX41" s="10">
        <v>0</v>
      </c>
      <c r="DY41" s="10">
        <v>10875475.247751599</v>
      </c>
      <c r="DZ41" s="10">
        <v>0</v>
      </c>
      <c r="EA41" s="10">
        <v>3297.7985456720198</v>
      </c>
      <c r="EB41" s="10">
        <v>0</v>
      </c>
      <c r="EC41" s="10">
        <v>108704127.758645</v>
      </c>
      <c r="ED41" s="10">
        <v>0</v>
      </c>
      <c r="EE41" s="10">
        <v>10426.1271741206</v>
      </c>
      <c r="EF41" s="10">
        <v>0</v>
      </c>
      <c r="EG41" s="10">
        <v>1082005473.0221601</v>
      </c>
      <c r="EH41" s="10">
        <v>0</v>
      </c>
      <c r="EI41" s="10">
        <v>32893.851769029403</v>
      </c>
      <c r="EJ41" s="10">
        <v>0</v>
      </c>
      <c r="EK41" s="10">
        <v>10341000834.9114</v>
      </c>
      <c r="EL41" s="10">
        <v>0</v>
      </c>
      <c r="EM41" s="10">
        <v>101690.70687640501</v>
      </c>
      <c r="EN41" s="10">
        <v>0</v>
      </c>
      <c r="EO41" s="10">
        <v>71675839939.218506</v>
      </c>
      <c r="EP41" s="10">
        <v>0</v>
      </c>
      <c r="EQ41" s="10">
        <v>267723.36874316097</v>
      </c>
      <c r="ER41" s="10">
        <v>0</v>
      </c>
      <c r="ES41" s="10">
        <v>176160866977.814</v>
      </c>
      <c r="ET41" s="10">
        <v>0</v>
      </c>
      <c r="EU41" s="10">
        <v>419714.94213645702</v>
      </c>
      <c r="EV41" s="10">
        <v>0</v>
      </c>
      <c r="EW41" s="10">
        <v>206222423119.94199</v>
      </c>
      <c r="EX41" s="10">
        <v>0</v>
      </c>
      <c r="EY41" s="10">
        <v>454116.76007901097</v>
      </c>
      <c r="EZ41" s="10">
        <v>0</v>
      </c>
      <c r="FA41" s="10">
        <v>209803414002.01001</v>
      </c>
      <c r="FB41" s="10">
        <v>0</v>
      </c>
      <c r="FC41" s="10">
        <v>458043.00261223997</v>
      </c>
      <c r="FD41" s="10">
        <v>0</v>
      </c>
    </row>
    <row r="42" spans="1:160" x14ac:dyDescent="0.45">
      <c r="A42">
        <f t="shared" si="28"/>
        <v>31</v>
      </c>
      <c r="B42" s="13">
        <f t="shared" si="27"/>
        <v>6.25E-2</v>
      </c>
      <c r="C42" s="13">
        <f t="shared" si="29"/>
        <v>1</v>
      </c>
      <c r="D42" s="20">
        <f t="shared" si="30"/>
        <v>4</v>
      </c>
      <c r="E42" s="10">
        <v>5.8805117719718003E-8</v>
      </c>
      <c r="F42" s="10">
        <v>6.0818815650343096E-8</v>
      </c>
      <c r="G42" s="10">
        <v>0</v>
      </c>
      <c r="H42" s="10">
        <v>0</v>
      </c>
      <c r="I42" s="10">
        <v>0.255570182246388</v>
      </c>
      <c r="J42" s="10">
        <v>1.26002129614389E-4</v>
      </c>
      <c r="K42" s="10">
        <v>0</v>
      </c>
      <c r="L42" s="10">
        <v>0</v>
      </c>
      <c r="M42" s="10">
        <v>6.3733898080231597E-6</v>
      </c>
      <c r="N42" s="10">
        <v>5.3724248392228497E-6</v>
      </c>
      <c r="O42" s="10">
        <v>0</v>
      </c>
      <c r="P42" s="10">
        <v>0</v>
      </c>
      <c r="Q42" s="10">
        <v>1.52637095002239E-6</v>
      </c>
      <c r="R42" s="10">
        <v>9.547230508943911E-7</v>
      </c>
      <c r="S42" s="10">
        <v>0</v>
      </c>
      <c r="T42" s="10">
        <v>0</v>
      </c>
      <c r="U42" s="10">
        <v>5.1171940412819705E-7</v>
      </c>
      <c r="V42" s="10">
        <v>4.1291050345559899E-7</v>
      </c>
      <c r="W42" s="10">
        <v>0</v>
      </c>
      <c r="X42" s="10">
        <v>0</v>
      </c>
      <c r="Y42" s="10">
        <v>3.1874005135268401E-7</v>
      </c>
      <c r="Z42" s="10">
        <v>2.82762310233053E-7</v>
      </c>
      <c r="AA42" s="10">
        <v>0</v>
      </c>
      <c r="AB42" s="10">
        <v>0</v>
      </c>
      <c r="AC42" s="10">
        <v>6.3975608732835799E-7</v>
      </c>
      <c r="AD42" s="10">
        <v>1.3873634513439399E-7</v>
      </c>
      <c r="AE42" s="10">
        <v>0</v>
      </c>
      <c r="AF42" s="10">
        <v>0</v>
      </c>
      <c r="AG42" s="10">
        <v>3.6735935445841899E-6</v>
      </c>
      <c r="AH42" s="10">
        <v>8.0628995789006103E-8</v>
      </c>
      <c r="AI42" s="10">
        <v>0</v>
      </c>
      <c r="AJ42" s="10">
        <v>0</v>
      </c>
      <c r="AK42" s="10">
        <v>3.6649880177708198E-5</v>
      </c>
      <c r="AL42" s="10">
        <v>9.8141752669089794E-8</v>
      </c>
      <c r="AM42" s="10">
        <v>0</v>
      </c>
      <c r="AN42" s="10">
        <v>0</v>
      </c>
      <c r="AO42" s="10">
        <v>3.6944939565206102E-4</v>
      </c>
      <c r="AP42" s="10">
        <v>1.8871930823616299E-7</v>
      </c>
      <c r="AQ42" s="10">
        <v>0</v>
      </c>
      <c r="AR42" s="10">
        <v>0</v>
      </c>
      <c r="AS42" s="10">
        <v>1.45757435431902E-8</v>
      </c>
      <c r="AT42" s="10">
        <v>1.5200939854246599E-8</v>
      </c>
      <c r="AU42" s="10">
        <v>0</v>
      </c>
      <c r="AV42" s="10">
        <v>0</v>
      </c>
      <c r="AW42" s="10">
        <v>6.2459680417568698E-2</v>
      </c>
      <c r="AX42" s="10">
        <v>2.9786462391507701E-5</v>
      </c>
      <c r="AY42" s="10">
        <v>0</v>
      </c>
      <c r="AZ42" s="10">
        <v>0</v>
      </c>
      <c r="BA42" s="10">
        <v>3.1220668250424101E-6</v>
      </c>
      <c r="BB42" s="10">
        <v>2.8120512472032299E-6</v>
      </c>
      <c r="BC42" s="10">
        <v>0</v>
      </c>
      <c r="BD42" s="10">
        <v>0</v>
      </c>
      <c r="BE42" s="10">
        <v>6.5063620973736295E-7</v>
      </c>
      <c r="BF42" s="10">
        <v>3.76289210372721E-7</v>
      </c>
      <c r="BG42" s="10">
        <v>0</v>
      </c>
      <c r="BH42" s="10">
        <v>0</v>
      </c>
      <c r="BI42" s="10">
        <v>2.0281102035064699E-7</v>
      </c>
      <c r="BJ42" s="10">
        <v>1.77107716884976E-7</v>
      </c>
      <c r="BK42" s="10">
        <v>0</v>
      </c>
      <c r="BL42" s="10">
        <v>0</v>
      </c>
      <c r="BM42" s="10">
        <v>1.3868629219506301E-7</v>
      </c>
      <c r="BN42" s="10">
        <v>1.3809961019311101E-7</v>
      </c>
      <c r="BO42" s="10">
        <v>0</v>
      </c>
      <c r="BP42" s="10">
        <v>0</v>
      </c>
      <c r="BQ42" s="10">
        <v>2.0219785821939499E-7</v>
      </c>
      <c r="BR42" s="10">
        <v>5.9622083975763704E-8</v>
      </c>
      <c r="BS42" s="10">
        <v>0</v>
      </c>
      <c r="BT42" s="10">
        <v>0</v>
      </c>
      <c r="BU42" s="10">
        <v>8.7214333410467299E-7</v>
      </c>
      <c r="BV42" s="10">
        <v>2.28646542525611E-8</v>
      </c>
      <c r="BW42" s="10">
        <v>0</v>
      </c>
      <c r="BX42" s="10">
        <v>0</v>
      </c>
      <c r="BY42" s="10">
        <v>8.15185424939456E-6</v>
      </c>
      <c r="BZ42" s="10">
        <v>2.4199684331899699E-8</v>
      </c>
      <c r="CA42" s="10">
        <v>0</v>
      </c>
      <c r="CB42" s="10">
        <v>0</v>
      </c>
      <c r="CC42" s="10">
        <v>9.2322459711409498E-5</v>
      </c>
      <c r="CD42" s="10">
        <v>4.8887084428512598E-8</v>
      </c>
      <c r="CE42" s="10">
        <v>0</v>
      </c>
      <c r="CF42" s="10">
        <v>0</v>
      </c>
      <c r="CG42" s="10">
        <v>0.14721110000000001</v>
      </c>
      <c r="CH42" s="10">
        <v>0.12942709999999999</v>
      </c>
      <c r="CI42" s="10">
        <v>0</v>
      </c>
      <c r="CJ42" s="10">
        <v>0</v>
      </c>
      <c r="CK42" s="10">
        <v>0.21654000000000001</v>
      </c>
      <c r="CL42" s="10">
        <v>0.19398840000000001</v>
      </c>
      <c r="CM42" s="10">
        <v>0</v>
      </c>
      <c r="CN42" s="10">
        <v>0</v>
      </c>
      <c r="CO42" s="10">
        <v>0.1034967</v>
      </c>
      <c r="CP42" s="10">
        <v>0.1097113</v>
      </c>
      <c r="CQ42" s="10">
        <v>0</v>
      </c>
      <c r="CR42" s="10">
        <v>0</v>
      </c>
      <c r="CS42" s="10">
        <v>0.13078409999999999</v>
      </c>
      <c r="CT42" s="10">
        <v>0.1352911</v>
      </c>
      <c r="CU42" s="10">
        <v>0</v>
      </c>
      <c r="CV42" s="10">
        <v>0</v>
      </c>
      <c r="CW42" s="10">
        <v>0.1188591</v>
      </c>
      <c r="CX42" s="10">
        <v>0.1132683</v>
      </c>
      <c r="CY42" s="10">
        <v>0</v>
      </c>
      <c r="CZ42" s="10">
        <v>0</v>
      </c>
      <c r="DA42" s="10">
        <v>9.5644699999999999E-2</v>
      </c>
      <c r="DB42" s="10">
        <v>9.1332499999999997E-2</v>
      </c>
      <c r="DC42" s="10">
        <v>0</v>
      </c>
      <c r="DD42" s="10">
        <v>0</v>
      </c>
      <c r="DE42" s="10">
        <v>0.10438409999999999</v>
      </c>
      <c r="DF42" s="10">
        <v>0.101507</v>
      </c>
      <c r="DG42" s="10">
        <v>0</v>
      </c>
      <c r="DH42" s="10">
        <v>0</v>
      </c>
      <c r="DI42" s="10">
        <v>0.1138508</v>
      </c>
      <c r="DJ42" s="10">
        <v>0.110883</v>
      </c>
      <c r="DK42" s="10">
        <v>0</v>
      </c>
      <c r="DL42" s="10">
        <v>0</v>
      </c>
      <c r="DM42" s="10">
        <v>0.13608909999999999</v>
      </c>
      <c r="DN42" s="10">
        <v>0.13447509999999999</v>
      </c>
      <c r="DO42" s="10">
        <v>0</v>
      </c>
      <c r="DP42" s="10">
        <v>0</v>
      </c>
      <c r="DQ42" s="10">
        <v>0.13025800000000001</v>
      </c>
      <c r="DR42" s="10">
        <v>0.1275085</v>
      </c>
      <c r="DS42" s="10">
        <v>0</v>
      </c>
      <c r="DT42" s="10">
        <v>0</v>
      </c>
      <c r="DU42" s="10">
        <v>1.14885553301898E+18</v>
      </c>
      <c r="DV42" s="10">
        <v>0</v>
      </c>
      <c r="DW42" s="10">
        <v>4.1608500054878502E+17</v>
      </c>
      <c r="DX42" s="10">
        <v>0</v>
      </c>
      <c r="DY42" s="10">
        <v>21434905.338171899</v>
      </c>
      <c r="DZ42" s="10">
        <v>0</v>
      </c>
      <c r="EA42" s="10">
        <v>4629.7845884172202</v>
      </c>
      <c r="EB42" s="10">
        <v>0</v>
      </c>
      <c r="EC42" s="10">
        <v>214349045.840056</v>
      </c>
      <c r="ED42" s="10">
        <v>0</v>
      </c>
      <c r="EE42" s="10">
        <v>14640.664124261801</v>
      </c>
      <c r="EF42" s="10">
        <v>0</v>
      </c>
      <c r="EG42" s="10">
        <v>2143490558.14779</v>
      </c>
      <c r="EH42" s="10">
        <v>0</v>
      </c>
      <c r="EI42" s="10">
        <v>46297.846643781901</v>
      </c>
      <c r="EJ42" s="10">
        <v>0</v>
      </c>
      <c r="EK42" s="10">
        <v>21434912463.339298</v>
      </c>
      <c r="EL42" s="10">
        <v>0</v>
      </c>
      <c r="EM42" s="10">
        <v>146406.676306215</v>
      </c>
      <c r="EN42" s="10">
        <v>0</v>
      </c>
      <c r="EO42" s="10">
        <v>214350352792.91299</v>
      </c>
      <c r="EP42" s="10">
        <v>0</v>
      </c>
      <c r="EQ42" s="10">
        <v>462979.55559487402</v>
      </c>
      <c r="ER42" s="10">
        <v>0</v>
      </c>
      <c r="ES42" s="10">
        <v>2143606532597.9099</v>
      </c>
      <c r="ET42" s="10">
        <v>0</v>
      </c>
      <c r="EU42" s="10">
        <v>1464124.9012738999</v>
      </c>
      <c r="EV42" s="10">
        <v>0</v>
      </c>
      <c r="EW42" s="10">
        <v>21441368248910.199</v>
      </c>
      <c r="EX42" s="10">
        <v>0</v>
      </c>
      <c r="EY42" s="10">
        <v>4630484.5666339202</v>
      </c>
      <c r="EZ42" s="10">
        <v>0</v>
      </c>
      <c r="FA42" s="10">
        <v>215480823234777</v>
      </c>
      <c r="FB42" s="10">
        <v>0</v>
      </c>
      <c r="FC42" s="10">
        <v>14689729.4116295</v>
      </c>
      <c r="FD42" s="10">
        <v>0</v>
      </c>
    </row>
    <row r="43" spans="1:160" x14ac:dyDescent="0.45">
      <c r="A43">
        <f t="shared" si="28"/>
        <v>32</v>
      </c>
      <c r="B43" s="13">
        <f t="shared" si="27"/>
        <v>3.125E-2</v>
      </c>
      <c r="C43" s="13">
        <f t="shared" si="29"/>
        <v>1</v>
      </c>
      <c r="D43" s="20">
        <f t="shared" si="30"/>
        <v>5</v>
      </c>
      <c r="E43" s="10">
        <v>4.9263849270786398E-7</v>
      </c>
      <c r="F43" s="10">
        <v>1.7756841191873799E-7</v>
      </c>
      <c r="G43" s="10">
        <v>0</v>
      </c>
      <c r="H43" s="10">
        <v>0</v>
      </c>
      <c r="I43" s="10">
        <v>2.5165996600420502</v>
      </c>
      <c r="J43" s="10">
        <v>1.3563918337801701E-3</v>
      </c>
      <c r="K43" s="10">
        <v>0</v>
      </c>
      <c r="L43" s="10">
        <v>0</v>
      </c>
      <c r="M43" s="10">
        <v>2.5634396051965598E-6</v>
      </c>
      <c r="N43" s="10">
        <v>1.19994401931445E-6</v>
      </c>
      <c r="O43" s="10">
        <v>0</v>
      </c>
      <c r="P43" s="10">
        <v>0</v>
      </c>
      <c r="Q43" s="10">
        <v>5.0219944408569404E-7</v>
      </c>
      <c r="R43" s="10">
        <v>2.17724201723168E-7</v>
      </c>
      <c r="S43" s="10">
        <v>0</v>
      </c>
      <c r="T43" s="10">
        <v>0</v>
      </c>
      <c r="U43" s="10">
        <v>1.7873777374832801E-7</v>
      </c>
      <c r="V43" s="10">
        <v>1.48338329730713E-7</v>
      </c>
      <c r="W43" s="10">
        <v>0</v>
      </c>
      <c r="X43" s="10">
        <v>0</v>
      </c>
      <c r="Y43" s="10">
        <v>1.5643577105928201E-7</v>
      </c>
      <c r="Z43" s="10">
        <v>7.28260980409345E-8</v>
      </c>
      <c r="AA43" s="10">
        <v>0</v>
      </c>
      <c r="AB43" s="10">
        <v>0</v>
      </c>
      <c r="AC43" s="10">
        <v>9.2995243861082599E-7</v>
      </c>
      <c r="AD43" s="10">
        <v>3.7001766317601397E-8</v>
      </c>
      <c r="AE43" s="10">
        <v>0</v>
      </c>
      <c r="AF43" s="10">
        <v>0</v>
      </c>
      <c r="AG43" s="10">
        <v>1.3563205696565099E-5</v>
      </c>
      <c r="AH43" s="10">
        <v>6.9996248575065994E-8</v>
      </c>
      <c r="AI43" s="10">
        <v>0</v>
      </c>
      <c r="AJ43" s="10">
        <v>0</v>
      </c>
      <c r="AK43" s="10">
        <v>9.1602379086119803E-5</v>
      </c>
      <c r="AL43" s="10">
        <v>9.2136932028363803E-8</v>
      </c>
      <c r="AM43" s="10">
        <v>0</v>
      </c>
      <c r="AN43" s="10">
        <v>0</v>
      </c>
      <c r="AO43" s="10">
        <v>7.5853124033697895E-4</v>
      </c>
      <c r="AP43" s="10">
        <v>1.9337988194090301E-7</v>
      </c>
      <c r="AQ43" s="10">
        <v>0</v>
      </c>
      <c r="AR43" s="10">
        <v>0</v>
      </c>
      <c r="AS43" s="10">
        <v>1.3266541030553599E-7</v>
      </c>
      <c r="AT43" s="10">
        <v>4.4990079698060601E-8</v>
      </c>
      <c r="AU43" s="10">
        <v>0</v>
      </c>
      <c r="AV43" s="10">
        <v>0</v>
      </c>
      <c r="AW43" s="10">
        <v>0.66402421036512205</v>
      </c>
      <c r="AX43" s="10">
        <v>3.9997121612297699E-4</v>
      </c>
      <c r="AY43" s="10">
        <v>0</v>
      </c>
      <c r="AZ43" s="10">
        <v>0</v>
      </c>
      <c r="BA43" s="10">
        <v>1.6491814213319201E-6</v>
      </c>
      <c r="BB43" s="10">
        <v>7.4846840636694205E-7</v>
      </c>
      <c r="BC43" s="10">
        <v>0</v>
      </c>
      <c r="BD43" s="10">
        <v>0</v>
      </c>
      <c r="BE43" s="10">
        <v>2.1698684613008799E-7</v>
      </c>
      <c r="BF43" s="10">
        <v>1.0147134500856801E-7</v>
      </c>
      <c r="BG43" s="10">
        <v>0</v>
      </c>
      <c r="BH43" s="10">
        <v>0</v>
      </c>
      <c r="BI43" s="10">
        <v>7.8574748054710996E-8</v>
      </c>
      <c r="BJ43" s="10">
        <v>8.2958779609734405E-8</v>
      </c>
      <c r="BK43" s="10">
        <v>0</v>
      </c>
      <c r="BL43" s="10">
        <v>0</v>
      </c>
      <c r="BM43" s="10">
        <v>5.3893175061990997E-8</v>
      </c>
      <c r="BN43" s="10">
        <v>4.0828128342701101E-8</v>
      </c>
      <c r="BO43" s="10">
        <v>0</v>
      </c>
      <c r="BP43" s="10">
        <v>0</v>
      </c>
      <c r="BQ43" s="10">
        <v>2.10161905182346E-7</v>
      </c>
      <c r="BR43" s="10">
        <v>9.6481172524883594E-9</v>
      </c>
      <c r="BS43" s="10">
        <v>0</v>
      </c>
      <c r="BT43" s="10">
        <v>0</v>
      </c>
      <c r="BU43" s="10">
        <v>2.9518711339747501E-6</v>
      </c>
      <c r="BV43" s="10">
        <v>1.8130178948703799E-8</v>
      </c>
      <c r="BW43" s="10">
        <v>0</v>
      </c>
      <c r="BX43" s="10">
        <v>0</v>
      </c>
      <c r="BY43" s="10">
        <v>2.18498135405914E-5</v>
      </c>
      <c r="BZ43" s="10">
        <v>2.26069772206745E-8</v>
      </c>
      <c r="CA43" s="10">
        <v>0</v>
      </c>
      <c r="CB43" s="10">
        <v>0</v>
      </c>
      <c r="CC43" s="10">
        <v>1.6594120129381101E-4</v>
      </c>
      <c r="CD43" s="10">
        <v>5.0094597896513198E-8</v>
      </c>
      <c r="CE43" s="10">
        <v>0</v>
      </c>
      <c r="CF43" s="10">
        <v>0</v>
      </c>
      <c r="CG43" s="10">
        <v>0.29269899999999999</v>
      </c>
      <c r="CH43" s="10">
        <v>0.30767749999999999</v>
      </c>
      <c r="CI43" s="10">
        <v>0</v>
      </c>
      <c r="CJ43" s="10">
        <v>0</v>
      </c>
      <c r="CK43" s="10">
        <v>0.34896830000000001</v>
      </c>
      <c r="CL43" s="10">
        <v>0.34212910000000002</v>
      </c>
      <c r="CM43" s="10">
        <v>0</v>
      </c>
      <c r="CN43" s="10">
        <v>0</v>
      </c>
      <c r="CO43" s="10">
        <v>0.17411409999999999</v>
      </c>
      <c r="CP43" s="10">
        <v>0.16547390000000001</v>
      </c>
      <c r="CQ43" s="10">
        <v>0</v>
      </c>
      <c r="CR43" s="10">
        <v>0</v>
      </c>
      <c r="CS43" s="10">
        <v>0.18199280000000001</v>
      </c>
      <c r="CT43" s="10">
        <v>0.18916160000000001</v>
      </c>
      <c r="CU43" s="10">
        <v>0</v>
      </c>
      <c r="CV43" s="10">
        <v>0</v>
      </c>
      <c r="CW43" s="10">
        <v>0.18517520000000001</v>
      </c>
      <c r="CX43" s="10">
        <v>0.1747996</v>
      </c>
      <c r="CY43" s="10">
        <v>0</v>
      </c>
      <c r="CZ43" s="10">
        <v>0</v>
      </c>
      <c r="DA43" s="10">
        <v>0.14522080000000001</v>
      </c>
      <c r="DB43" s="10">
        <v>0.13963980000000001</v>
      </c>
      <c r="DC43" s="10">
        <v>0</v>
      </c>
      <c r="DD43" s="10">
        <v>0</v>
      </c>
      <c r="DE43" s="10">
        <v>0.16639599999999999</v>
      </c>
      <c r="DF43" s="10">
        <v>0.16679910000000001</v>
      </c>
      <c r="DG43" s="10">
        <v>0</v>
      </c>
      <c r="DH43" s="10">
        <v>0</v>
      </c>
      <c r="DI43" s="10">
        <v>0.17632020000000001</v>
      </c>
      <c r="DJ43" s="10">
        <v>0.17260890000000001</v>
      </c>
      <c r="DK43" s="10">
        <v>0</v>
      </c>
      <c r="DL43" s="10">
        <v>0</v>
      </c>
      <c r="DM43" s="10">
        <v>0.19790940000000001</v>
      </c>
      <c r="DN43" s="10">
        <v>0.1870521</v>
      </c>
      <c r="DO43" s="10">
        <v>0</v>
      </c>
      <c r="DP43" s="10">
        <v>0</v>
      </c>
      <c r="DQ43" s="10">
        <v>0.1985537</v>
      </c>
      <c r="DR43" s="10">
        <v>0.18873090000000001</v>
      </c>
      <c r="DS43" s="10">
        <v>0</v>
      </c>
      <c r="DT43" s="10">
        <v>0</v>
      </c>
      <c r="DU43" s="10">
        <v>5.7383050959774202E+17</v>
      </c>
      <c r="DV43" s="10">
        <v>0</v>
      </c>
      <c r="DW43" s="10">
        <v>3.3134435815302701E+17</v>
      </c>
      <c r="DX43" s="10">
        <v>0</v>
      </c>
      <c r="DY43" s="10">
        <v>42509157.879066199</v>
      </c>
      <c r="DZ43" s="10">
        <v>0</v>
      </c>
      <c r="EA43" s="10">
        <v>6519.90472755674</v>
      </c>
      <c r="EB43" s="10">
        <v>0</v>
      </c>
      <c r="EC43" s="10">
        <v>425091594.08276099</v>
      </c>
      <c r="ED43" s="10">
        <v>0</v>
      </c>
      <c r="EE43" s="10">
        <v>20617.748962135898</v>
      </c>
      <c r="EF43" s="10">
        <v>0</v>
      </c>
      <c r="EG43" s="10">
        <v>4250917614.7098198</v>
      </c>
      <c r="EH43" s="10">
        <v>0</v>
      </c>
      <c r="EI43" s="10">
        <v>65199.0496129073</v>
      </c>
      <c r="EJ43" s="10">
        <v>0</v>
      </c>
      <c r="EK43" s="10">
        <v>42509471922.375702</v>
      </c>
      <c r="EL43" s="10">
        <v>0</v>
      </c>
      <c r="EM43" s="10">
        <v>206177.57364138999</v>
      </c>
      <c r="EN43" s="10">
        <v>0</v>
      </c>
      <c r="EO43" s="10">
        <v>425110447101.65002</v>
      </c>
      <c r="EP43" s="10">
        <v>0</v>
      </c>
      <c r="EQ43" s="10">
        <v>651993.63809777505</v>
      </c>
      <c r="ER43" s="10">
        <v>0</v>
      </c>
      <c r="ES43" s="10">
        <v>4252668249117.4302</v>
      </c>
      <c r="ET43" s="10">
        <v>0</v>
      </c>
      <c r="EU43" s="10">
        <v>2061874.9567953199</v>
      </c>
      <c r="EV43" s="10">
        <v>0</v>
      </c>
      <c r="EW43" s="10">
        <v>42788712740026.5</v>
      </c>
      <c r="EX43" s="10">
        <v>0</v>
      </c>
      <c r="EY43" s="10">
        <v>6522654.6525485702</v>
      </c>
      <c r="EZ43" s="10">
        <v>0</v>
      </c>
      <c r="FA43" s="10">
        <v>444537342273121</v>
      </c>
      <c r="FB43" s="10">
        <v>0</v>
      </c>
      <c r="FC43" s="10">
        <v>20724264.9054466</v>
      </c>
      <c r="FD43" s="10">
        <v>0</v>
      </c>
    </row>
    <row r="44" spans="1:160" x14ac:dyDescent="0.45">
      <c r="A44">
        <f t="shared" si="28"/>
        <v>33</v>
      </c>
      <c r="B44" s="13">
        <f t="shared" si="27"/>
        <v>1.5625E-2</v>
      </c>
      <c r="C44" s="13">
        <f t="shared" si="29"/>
        <v>1</v>
      </c>
      <c r="D44" s="20">
        <f t="shared" si="30"/>
        <v>6</v>
      </c>
      <c r="E44" s="10">
        <v>9.8440574585606489E-7</v>
      </c>
      <c r="F44" s="10">
        <v>1.98573704943139E-6</v>
      </c>
      <c r="G44" s="10">
        <v>0</v>
      </c>
      <c r="H44" s="10">
        <v>0</v>
      </c>
      <c r="I44" s="10">
        <v>30.5040679813232</v>
      </c>
      <c r="J44" s="10">
        <v>0.18893150917930099</v>
      </c>
      <c r="K44" s="10">
        <v>0</v>
      </c>
      <c r="L44" s="10">
        <v>0</v>
      </c>
      <c r="M44" s="10">
        <v>1.3871563179779199E-6</v>
      </c>
      <c r="N44" s="10">
        <v>3.0829529007458902E-7</v>
      </c>
      <c r="O44" s="10">
        <v>0</v>
      </c>
      <c r="P44" s="10">
        <v>0</v>
      </c>
      <c r="Q44" s="10">
        <v>2.6496348043414402E-7</v>
      </c>
      <c r="R44" s="10">
        <v>1.62989046148532E-7</v>
      </c>
      <c r="S44" s="10">
        <v>0</v>
      </c>
      <c r="T44" s="10">
        <v>0</v>
      </c>
      <c r="U44" s="10">
        <v>1.3476719035177001E-7</v>
      </c>
      <c r="V44" s="10">
        <v>1.10398698183189E-7</v>
      </c>
      <c r="W44" s="10">
        <v>0</v>
      </c>
      <c r="X44" s="10">
        <v>0</v>
      </c>
      <c r="Y44" s="10">
        <v>2.36209079962357E-7</v>
      </c>
      <c r="Z44" s="10">
        <v>2.43960028845081E-8</v>
      </c>
      <c r="AA44" s="10">
        <v>0</v>
      </c>
      <c r="AB44" s="10">
        <v>0</v>
      </c>
      <c r="AC44" s="10">
        <v>2.06216368647816E-6</v>
      </c>
      <c r="AD44" s="10">
        <v>3.2450268361294799E-8</v>
      </c>
      <c r="AE44" s="10">
        <v>0</v>
      </c>
      <c r="AF44" s="10">
        <v>0</v>
      </c>
      <c r="AG44" s="10">
        <v>3.2126467896409501E-5</v>
      </c>
      <c r="AH44" s="10">
        <v>7.1448145066987894E-8</v>
      </c>
      <c r="AI44" s="10">
        <v>0</v>
      </c>
      <c r="AJ44" s="10">
        <v>0</v>
      </c>
      <c r="AK44" s="10">
        <v>2.8442337630990599E-4</v>
      </c>
      <c r="AL44" s="10">
        <v>9.0436860555875906E-8</v>
      </c>
      <c r="AM44" s="10">
        <v>0</v>
      </c>
      <c r="AN44" s="10">
        <v>0</v>
      </c>
      <c r="AO44" s="10">
        <v>2.21785579021572E-3</v>
      </c>
      <c r="AP44" s="10">
        <v>1.8855349276369901E-7</v>
      </c>
      <c r="AQ44" s="10">
        <v>0</v>
      </c>
      <c r="AR44" s="10">
        <v>0</v>
      </c>
      <c r="AS44" s="10">
        <v>1.9859321152768801E-7</v>
      </c>
      <c r="AT44" s="10">
        <v>5.2780095019239496E-7</v>
      </c>
      <c r="AU44" s="10">
        <v>0</v>
      </c>
      <c r="AV44" s="10">
        <v>0</v>
      </c>
      <c r="AW44" s="10">
        <v>7.3419798666207701</v>
      </c>
      <c r="AX44" s="10">
        <v>4.2839514972565503E-2</v>
      </c>
      <c r="AY44" s="10">
        <v>0</v>
      </c>
      <c r="AZ44" s="10">
        <v>0</v>
      </c>
      <c r="BA44" s="10">
        <v>9.1775217482645001E-7</v>
      </c>
      <c r="BB44" s="10">
        <v>1.390418591395E-7</v>
      </c>
      <c r="BC44" s="10">
        <v>0</v>
      </c>
      <c r="BD44" s="10">
        <v>0</v>
      </c>
      <c r="BE44" s="10">
        <v>1.12695600309005E-7</v>
      </c>
      <c r="BF44" s="10">
        <v>9.2895045251658098E-8</v>
      </c>
      <c r="BG44" s="10">
        <v>0</v>
      </c>
      <c r="BH44" s="10">
        <v>0</v>
      </c>
      <c r="BI44" s="10">
        <v>7.2036886372389295E-8</v>
      </c>
      <c r="BJ44" s="10">
        <v>7.0394767836901101E-8</v>
      </c>
      <c r="BK44" s="10">
        <v>0</v>
      </c>
      <c r="BL44" s="10">
        <v>0</v>
      </c>
      <c r="BM44" s="10">
        <v>5.7818990963018002E-8</v>
      </c>
      <c r="BN44" s="10">
        <v>1.38664127519629E-8</v>
      </c>
      <c r="BO44" s="10">
        <v>0</v>
      </c>
      <c r="BP44" s="10">
        <v>0</v>
      </c>
      <c r="BQ44" s="10">
        <v>4.6098205068021099E-7</v>
      </c>
      <c r="BR44" s="10">
        <v>8.0266976432620896E-9</v>
      </c>
      <c r="BS44" s="10">
        <v>0</v>
      </c>
      <c r="BT44" s="10">
        <v>0</v>
      </c>
      <c r="BU44" s="10">
        <v>8.2093138192209508E-6</v>
      </c>
      <c r="BV44" s="10">
        <v>1.8473444075413999E-8</v>
      </c>
      <c r="BW44" s="10">
        <v>0</v>
      </c>
      <c r="BX44" s="10">
        <v>0</v>
      </c>
      <c r="BY44" s="10">
        <v>8.2131481666062304E-5</v>
      </c>
      <c r="BZ44" s="10">
        <v>2.2034692200458999E-8</v>
      </c>
      <c r="CA44" s="10">
        <v>0</v>
      </c>
      <c r="CB44" s="10">
        <v>0</v>
      </c>
      <c r="CC44" s="10">
        <v>4.5167793242291199E-4</v>
      </c>
      <c r="CD44" s="10">
        <v>5.0716248578375201E-8</v>
      </c>
      <c r="CE44" s="10">
        <v>0</v>
      </c>
      <c r="CF44" s="10">
        <v>0</v>
      </c>
      <c r="CG44" s="10">
        <v>0.54766760000000003</v>
      </c>
      <c r="CH44" s="10">
        <v>0.54435929999999999</v>
      </c>
      <c r="CI44" s="10">
        <v>0</v>
      </c>
      <c r="CJ44" s="10">
        <v>0</v>
      </c>
      <c r="CK44" s="10">
        <v>0.65645019999999998</v>
      </c>
      <c r="CL44" s="10">
        <v>0.67949320000000002</v>
      </c>
      <c r="CM44" s="10">
        <v>0</v>
      </c>
      <c r="CN44" s="10">
        <v>0</v>
      </c>
      <c r="CO44" s="10">
        <v>0.31448890000000002</v>
      </c>
      <c r="CP44" s="10">
        <v>0.30619619999999997</v>
      </c>
      <c r="CQ44" s="10">
        <v>0</v>
      </c>
      <c r="CR44" s="10">
        <v>0</v>
      </c>
      <c r="CS44" s="10">
        <v>0.33922600000000003</v>
      </c>
      <c r="CT44" s="10">
        <v>0.3315401</v>
      </c>
      <c r="CU44" s="10">
        <v>0</v>
      </c>
      <c r="CV44" s="10">
        <v>0</v>
      </c>
      <c r="CW44" s="10">
        <v>0.34017160000000002</v>
      </c>
      <c r="CX44" s="10">
        <v>0.3312389</v>
      </c>
      <c r="CY44" s="10">
        <v>0</v>
      </c>
      <c r="CZ44" s="10">
        <v>0</v>
      </c>
      <c r="DA44" s="10">
        <v>0.26254559999999999</v>
      </c>
      <c r="DB44" s="10">
        <v>0.27074090000000001</v>
      </c>
      <c r="DC44" s="10">
        <v>0</v>
      </c>
      <c r="DD44" s="10">
        <v>0</v>
      </c>
      <c r="DE44" s="10">
        <v>0.31242589999999998</v>
      </c>
      <c r="DF44" s="10">
        <v>0.30019370000000001</v>
      </c>
      <c r="DG44" s="10">
        <v>0</v>
      </c>
      <c r="DH44" s="10">
        <v>0</v>
      </c>
      <c r="DI44" s="10">
        <v>0.32594020000000001</v>
      </c>
      <c r="DJ44" s="10">
        <v>0.31998900000000002</v>
      </c>
      <c r="DK44" s="10">
        <v>0</v>
      </c>
      <c r="DL44" s="10">
        <v>0</v>
      </c>
      <c r="DM44" s="10">
        <v>0.36645070000000002</v>
      </c>
      <c r="DN44" s="10">
        <v>0.35192380000000001</v>
      </c>
      <c r="DO44" s="10">
        <v>0</v>
      </c>
      <c r="DP44" s="10">
        <v>0</v>
      </c>
      <c r="DQ44" s="10">
        <v>0.35002810000000001</v>
      </c>
      <c r="DR44" s="10">
        <v>0.33271479999999998</v>
      </c>
      <c r="DS44" s="10">
        <v>0</v>
      </c>
      <c r="DT44" s="10">
        <v>0</v>
      </c>
      <c r="DU44" s="10">
        <v>2.98910156703422E+18</v>
      </c>
      <c r="DV44" s="10">
        <v>0</v>
      </c>
      <c r="DW44" s="10">
        <v>1.36720380948195E+19</v>
      </c>
      <c r="DX44" s="10">
        <v>0</v>
      </c>
      <c r="DY44" s="10">
        <v>84636084.117452294</v>
      </c>
      <c r="DZ44" s="10">
        <v>0</v>
      </c>
      <c r="EA44" s="10">
        <v>9199.7870983239009</v>
      </c>
      <c r="EB44" s="10">
        <v>0</v>
      </c>
      <c r="EC44" s="10">
        <v>846360902.45547295</v>
      </c>
      <c r="ED44" s="10">
        <v>0</v>
      </c>
      <c r="EE44" s="10">
        <v>29092.2812710213</v>
      </c>
      <c r="EF44" s="10">
        <v>0</v>
      </c>
      <c r="EG44" s="10">
        <v>8463619704.01649</v>
      </c>
      <c r="EH44" s="10">
        <v>0</v>
      </c>
      <c r="EI44" s="10">
        <v>91997.877048605893</v>
      </c>
      <c r="EJ44" s="10">
        <v>0</v>
      </c>
      <c r="EK44" s="10">
        <v>84636965148.621506</v>
      </c>
      <c r="EL44" s="10">
        <v>0</v>
      </c>
      <c r="EM44" s="10">
        <v>290922.99513010698</v>
      </c>
      <c r="EN44" s="10">
        <v>0</v>
      </c>
      <c r="EO44" s="10">
        <v>846471871854.64197</v>
      </c>
      <c r="EP44" s="10">
        <v>0</v>
      </c>
      <c r="EQ44" s="10">
        <v>919984.92144449404</v>
      </c>
      <c r="ER44" s="10">
        <v>0</v>
      </c>
      <c r="ES44" s="10">
        <v>8476825227873.9297</v>
      </c>
      <c r="ET44" s="10">
        <v>0</v>
      </c>
      <c r="EU44" s="10">
        <v>2909419.1607600502</v>
      </c>
      <c r="EV44" s="10">
        <v>0</v>
      </c>
      <c r="EW44" s="10">
        <v>86130921477419.703</v>
      </c>
      <c r="EX44" s="10">
        <v>0</v>
      </c>
      <c r="EY44" s="10">
        <v>9205266.1517098099</v>
      </c>
      <c r="EZ44" s="10">
        <v>0</v>
      </c>
      <c r="FA44" s="10">
        <v>942279762912108</v>
      </c>
      <c r="FB44" s="10">
        <v>0</v>
      </c>
      <c r="FC44" s="10">
        <v>29303223.729085501</v>
      </c>
      <c r="FD44" s="10">
        <v>0</v>
      </c>
    </row>
    <row r="45" spans="1:160" x14ac:dyDescent="0.45">
      <c r="A45">
        <f t="shared" si="28"/>
        <v>34</v>
      </c>
      <c r="B45" s="13">
        <f t="shared" si="27"/>
        <v>7.8125E-3</v>
      </c>
      <c r="C45" s="13">
        <f t="shared" si="29"/>
        <v>1</v>
      </c>
      <c r="D45" s="20">
        <f t="shared" si="30"/>
        <v>7</v>
      </c>
      <c r="E45" s="10">
        <v>1.8944112070568E-6</v>
      </c>
      <c r="F45" s="10">
        <v>7.7227774359200904E-5</v>
      </c>
      <c r="G45" s="10">
        <v>0</v>
      </c>
      <c r="H45" s="10">
        <v>0</v>
      </c>
      <c r="I45" s="10">
        <v>44.857945913451402</v>
      </c>
      <c r="J45" s="10">
        <v>41.301553342732802</v>
      </c>
      <c r="K45" s="10">
        <v>0</v>
      </c>
      <c r="L45" s="10">
        <v>0</v>
      </c>
      <c r="M45" s="10">
        <v>8.0023085108349403E-7</v>
      </c>
      <c r="N45" s="10">
        <v>2.008749634963E-7</v>
      </c>
      <c r="O45" s="10">
        <v>0</v>
      </c>
      <c r="P45" s="10">
        <v>0</v>
      </c>
      <c r="Q45" s="10">
        <v>1.83124133801282E-7</v>
      </c>
      <c r="R45" s="10">
        <v>1.38050629872044E-7</v>
      </c>
      <c r="S45" s="10">
        <v>0</v>
      </c>
      <c r="T45" s="10">
        <v>0</v>
      </c>
      <c r="U45" s="10">
        <v>1.3410308252748101E-7</v>
      </c>
      <c r="V45" s="10">
        <v>7.8596565700195203E-8</v>
      </c>
      <c r="W45" s="10">
        <v>0</v>
      </c>
      <c r="X45" s="10">
        <v>0</v>
      </c>
      <c r="Y45" s="10">
        <v>4.9060121110056098E-7</v>
      </c>
      <c r="Z45" s="10">
        <v>7.7453032876206895E-9</v>
      </c>
      <c r="AA45" s="10">
        <v>0</v>
      </c>
      <c r="AB45" s="10">
        <v>0</v>
      </c>
      <c r="AC45" s="10">
        <v>4.5103222204301296E-6</v>
      </c>
      <c r="AD45" s="10">
        <v>3.2415711836986099E-8</v>
      </c>
      <c r="AE45" s="10">
        <v>0</v>
      </c>
      <c r="AF45" s="10">
        <v>0</v>
      </c>
      <c r="AG45" s="10">
        <v>4.7471428649026301E-5</v>
      </c>
      <c r="AH45" s="10">
        <v>7.0989155304124196E-8</v>
      </c>
      <c r="AI45" s="10">
        <v>0</v>
      </c>
      <c r="AJ45" s="10">
        <v>0</v>
      </c>
      <c r="AK45" s="10">
        <v>4.5293871030599502E-4</v>
      </c>
      <c r="AL45" s="10">
        <v>9.14475430380257E-8</v>
      </c>
      <c r="AM45" s="10">
        <v>0</v>
      </c>
      <c r="AN45" s="10">
        <v>0</v>
      </c>
      <c r="AO45" s="10">
        <v>4.25309266463647E-3</v>
      </c>
      <c r="AP45" s="10">
        <v>1.9828801695043199E-7</v>
      </c>
      <c r="AQ45" s="10">
        <v>0</v>
      </c>
      <c r="AR45" s="10">
        <v>0</v>
      </c>
      <c r="AS45" s="10">
        <v>5.1622068193962401E-7</v>
      </c>
      <c r="AT45" s="10">
        <v>2.1509560843268101E-5</v>
      </c>
      <c r="AU45" s="10">
        <v>0</v>
      </c>
      <c r="AV45" s="10">
        <v>0</v>
      </c>
      <c r="AW45" s="10">
        <v>11.6345518250452</v>
      </c>
      <c r="AX45" s="10">
        <v>9.3149188053247105</v>
      </c>
      <c r="AY45" s="10">
        <v>0</v>
      </c>
      <c r="AZ45" s="10">
        <v>0</v>
      </c>
      <c r="BA45" s="10">
        <v>4.8241428711085097E-7</v>
      </c>
      <c r="BB45" s="10">
        <v>1.0852605410678E-7</v>
      </c>
      <c r="BC45" s="10">
        <v>0</v>
      </c>
      <c r="BD45" s="10">
        <v>0</v>
      </c>
      <c r="BE45" s="10">
        <v>8.3552389814072501E-8</v>
      </c>
      <c r="BF45" s="10">
        <v>8.8072347156171697E-8</v>
      </c>
      <c r="BG45" s="10">
        <v>0</v>
      </c>
      <c r="BH45" s="10">
        <v>0</v>
      </c>
      <c r="BI45" s="10">
        <v>6.4165906988966099E-8</v>
      </c>
      <c r="BJ45" s="10">
        <v>5.0962217907043302E-8</v>
      </c>
      <c r="BK45" s="10">
        <v>0</v>
      </c>
      <c r="BL45" s="10">
        <v>0</v>
      </c>
      <c r="BM45" s="10">
        <v>9.8348080764234101E-8</v>
      </c>
      <c r="BN45" s="10">
        <v>2.9040147065871102E-9</v>
      </c>
      <c r="BO45" s="10">
        <v>0</v>
      </c>
      <c r="BP45" s="10">
        <v>0</v>
      </c>
      <c r="BQ45" s="10">
        <v>9.1536336632321395E-7</v>
      </c>
      <c r="BR45" s="10">
        <v>7.8579488751041005E-9</v>
      </c>
      <c r="BS45" s="10">
        <v>0</v>
      </c>
      <c r="BT45" s="10">
        <v>0</v>
      </c>
      <c r="BU45" s="10">
        <v>1.2131802579659E-5</v>
      </c>
      <c r="BV45" s="10">
        <v>1.8367240579162098E-8</v>
      </c>
      <c r="BW45" s="10">
        <v>0</v>
      </c>
      <c r="BX45" s="10">
        <v>0</v>
      </c>
      <c r="BY45" s="10">
        <v>9.24877639224343E-5</v>
      </c>
      <c r="BZ45" s="10">
        <v>2.2934878067311998E-8</v>
      </c>
      <c r="CA45" s="10">
        <v>0</v>
      </c>
      <c r="CB45" s="10">
        <v>0</v>
      </c>
      <c r="CC45" s="10">
        <v>9.4969415275368498E-4</v>
      </c>
      <c r="CD45" s="10">
        <v>5.1677396588738602E-8</v>
      </c>
      <c r="CE45" s="10">
        <v>0</v>
      </c>
      <c r="CF45" s="10">
        <v>0</v>
      </c>
      <c r="CG45" s="10">
        <v>1.022753</v>
      </c>
      <c r="CH45" s="10">
        <v>1.0364929000000001</v>
      </c>
      <c r="CI45" s="10">
        <v>0</v>
      </c>
      <c r="CJ45" s="10">
        <v>0</v>
      </c>
      <c r="CK45" s="10">
        <v>1.8623282000000001</v>
      </c>
      <c r="CL45" s="10">
        <v>2.0973164999999998</v>
      </c>
      <c r="CM45" s="10">
        <v>0</v>
      </c>
      <c r="CN45" s="10">
        <v>0</v>
      </c>
      <c r="CO45" s="10">
        <v>1.0169995000000001</v>
      </c>
      <c r="CP45" s="10">
        <v>1.1663633</v>
      </c>
      <c r="CQ45" s="10">
        <v>0</v>
      </c>
      <c r="CR45" s="10">
        <v>0</v>
      </c>
      <c r="CS45" s="10">
        <v>1.2915333</v>
      </c>
      <c r="CT45" s="10">
        <v>1.4408072999999999</v>
      </c>
      <c r="CU45" s="10">
        <v>0</v>
      </c>
      <c r="CV45" s="10">
        <v>0</v>
      </c>
      <c r="CW45" s="10">
        <v>1.3317832999999999</v>
      </c>
      <c r="CX45" s="10">
        <v>1.3471784</v>
      </c>
      <c r="CY45" s="10">
        <v>0</v>
      </c>
      <c r="CZ45" s="10">
        <v>0</v>
      </c>
      <c r="DA45" s="10">
        <v>1.0827197</v>
      </c>
      <c r="DB45" s="10">
        <v>1.1638303999999999</v>
      </c>
      <c r="DC45" s="10">
        <v>0</v>
      </c>
      <c r="DD45" s="10">
        <v>0</v>
      </c>
      <c r="DE45" s="10">
        <v>1.1425917999999999</v>
      </c>
      <c r="DF45" s="10">
        <v>1.2704934000000001</v>
      </c>
      <c r="DG45" s="10">
        <v>0</v>
      </c>
      <c r="DH45" s="10">
        <v>0</v>
      </c>
      <c r="DI45" s="10">
        <v>1.3108521</v>
      </c>
      <c r="DJ45" s="10">
        <v>1.4909996999999999</v>
      </c>
      <c r="DK45" s="10">
        <v>0</v>
      </c>
      <c r="DL45" s="10">
        <v>0</v>
      </c>
      <c r="DM45" s="10">
        <v>1.3992686999999999</v>
      </c>
      <c r="DN45" s="10">
        <v>1.6406982000000001</v>
      </c>
      <c r="DO45" s="10">
        <v>0</v>
      </c>
      <c r="DP45" s="10">
        <v>0</v>
      </c>
      <c r="DQ45" s="10">
        <v>1.3279726000000001</v>
      </c>
      <c r="DR45" s="10">
        <v>1.4440892000000001</v>
      </c>
      <c r="DS45" s="10">
        <v>0</v>
      </c>
      <c r="DT45" s="10">
        <v>0</v>
      </c>
      <c r="DU45" s="10">
        <v>8.9367970485303501E+18</v>
      </c>
      <c r="DV45" s="10">
        <v>0</v>
      </c>
      <c r="DW45" s="10">
        <v>1.25503329390279E+19</v>
      </c>
      <c r="DX45" s="10">
        <v>0</v>
      </c>
      <c r="DY45" s="10">
        <v>168879176.857393</v>
      </c>
      <c r="DZ45" s="10">
        <v>0</v>
      </c>
      <c r="EA45" s="10">
        <v>12995.351995405301</v>
      </c>
      <c r="EB45" s="10">
        <v>0</v>
      </c>
      <c r="EC45" s="10">
        <v>1688792154.95648</v>
      </c>
      <c r="ED45" s="10">
        <v>0</v>
      </c>
      <c r="EE45" s="10">
        <v>41094.912917859801</v>
      </c>
      <c r="EF45" s="10">
        <v>0</v>
      </c>
      <c r="EG45" s="10">
        <v>16887974217.709299</v>
      </c>
      <c r="EH45" s="10">
        <v>0</v>
      </c>
      <c r="EI45" s="10">
        <v>129953.572137789</v>
      </c>
      <c r="EJ45" s="10">
        <v>0</v>
      </c>
      <c r="EK45" s="10">
        <v>168884569418.46399</v>
      </c>
      <c r="EL45" s="10">
        <v>0</v>
      </c>
      <c r="EM45" s="10">
        <v>410950.83077165397</v>
      </c>
      <c r="EN45" s="10">
        <v>0</v>
      </c>
      <c r="EO45" s="10">
        <v>1689353354115.28</v>
      </c>
      <c r="EP45" s="10">
        <v>0</v>
      </c>
      <c r="EQ45" s="10">
        <v>1299591.6272771801</v>
      </c>
      <c r="ER45" s="10">
        <v>0</v>
      </c>
      <c r="ES45" s="10">
        <v>16930590055003</v>
      </c>
      <c r="ET45" s="10">
        <v>0</v>
      </c>
      <c r="EU45" s="10">
        <v>4111285.9829438101</v>
      </c>
      <c r="EV45" s="10">
        <v>0</v>
      </c>
      <c r="EW45" s="10">
        <v>175957898582508</v>
      </c>
      <c r="EX45" s="10">
        <v>0</v>
      </c>
      <c r="EY45" s="10">
        <v>13048781.3210376</v>
      </c>
      <c r="EZ45" s="10">
        <v>0</v>
      </c>
      <c r="FA45" s="10">
        <v>3165231153985700</v>
      </c>
      <c r="FB45" s="10">
        <v>0</v>
      </c>
      <c r="FC45" s="10">
        <v>42939016.924498901</v>
      </c>
      <c r="FD45" s="10">
        <v>0</v>
      </c>
    </row>
    <row r="46" spans="1:160" x14ac:dyDescent="0.45">
      <c r="A46">
        <f t="shared" si="28"/>
        <v>35</v>
      </c>
      <c r="B46" s="13">
        <f t="shared" si="27"/>
        <v>3.90625E-3</v>
      </c>
      <c r="C46" s="13">
        <f t="shared" si="29"/>
        <v>1</v>
      </c>
      <c r="D46" s="20">
        <f t="shared" si="30"/>
        <v>8</v>
      </c>
      <c r="E46" s="10">
        <v>7.7183931257440698E-7</v>
      </c>
      <c r="F46" s="10">
        <v>4.8024947538516399E-4</v>
      </c>
      <c r="G46" s="10">
        <v>0</v>
      </c>
      <c r="H46" s="10">
        <v>0</v>
      </c>
      <c r="I46" s="10">
        <v>4.9339101395804699</v>
      </c>
      <c r="J46" s="10">
        <v>14621.242759062599</v>
      </c>
      <c r="K46" s="10">
        <v>0</v>
      </c>
      <c r="L46" s="10">
        <v>0</v>
      </c>
      <c r="M46" s="10">
        <v>4.6409979886918899E-7</v>
      </c>
      <c r="N46" s="10">
        <v>1.7796718276841301E-7</v>
      </c>
      <c r="O46" s="10">
        <v>0</v>
      </c>
      <c r="P46" s="10">
        <v>0</v>
      </c>
      <c r="Q46" s="10">
        <v>1.53280574899384E-7</v>
      </c>
      <c r="R46" s="10">
        <v>1.2613878530576299E-7</v>
      </c>
      <c r="S46" s="10">
        <v>0</v>
      </c>
      <c r="T46" s="10">
        <v>0</v>
      </c>
      <c r="U46" s="10">
        <v>1.6906748878664499E-7</v>
      </c>
      <c r="V46" s="10">
        <v>4.3488219303444702E-8</v>
      </c>
      <c r="W46" s="10">
        <v>0</v>
      </c>
      <c r="X46" s="10">
        <v>0</v>
      </c>
      <c r="Y46" s="10">
        <v>9.6580910891041995E-7</v>
      </c>
      <c r="Z46" s="10">
        <v>5.8031127680990802E-9</v>
      </c>
      <c r="AA46" s="10">
        <v>0</v>
      </c>
      <c r="AB46" s="10">
        <v>0</v>
      </c>
      <c r="AC46" s="10">
        <v>1.00621593567274E-5</v>
      </c>
      <c r="AD46" s="10">
        <v>3.2285293216638402E-8</v>
      </c>
      <c r="AE46" s="10">
        <v>0</v>
      </c>
      <c r="AF46" s="10">
        <v>0</v>
      </c>
      <c r="AG46" s="10">
        <v>1.05400956865509E-4</v>
      </c>
      <c r="AH46" s="10">
        <v>7.0510372929266704E-8</v>
      </c>
      <c r="AI46" s="10">
        <v>0</v>
      </c>
      <c r="AJ46" s="10">
        <v>0</v>
      </c>
      <c r="AK46" s="10">
        <v>1.1559822649188599E-3</v>
      </c>
      <c r="AL46" s="10">
        <v>9.1471166294154802E-8</v>
      </c>
      <c r="AM46" s="10">
        <v>0</v>
      </c>
      <c r="AN46" s="10">
        <v>0</v>
      </c>
      <c r="AO46" s="10">
        <v>1.1114982155299E-2</v>
      </c>
      <c r="AP46" s="10">
        <v>2.0113678922406601E-7</v>
      </c>
      <c r="AQ46" s="10">
        <v>0</v>
      </c>
      <c r="AR46" s="10">
        <v>0</v>
      </c>
      <c r="AS46" s="10">
        <v>2.1683216160935801E-7</v>
      </c>
      <c r="AT46" s="10">
        <v>1.0211729903393899E-4</v>
      </c>
      <c r="AU46" s="10">
        <v>0</v>
      </c>
      <c r="AV46" s="10">
        <v>0</v>
      </c>
      <c r="AW46" s="10">
        <v>1.33526650152754</v>
      </c>
      <c r="AX46" s="10">
        <v>3461.8497898557298</v>
      </c>
      <c r="AY46" s="10">
        <v>0</v>
      </c>
      <c r="AZ46" s="10">
        <v>0</v>
      </c>
      <c r="BA46" s="10">
        <v>2.4546615146821001E-7</v>
      </c>
      <c r="BB46" s="10">
        <v>1.0166418290093E-7</v>
      </c>
      <c r="BC46" s="10">
        <v>0</v>
      </c>
      <c r="BD46" s="10">
        <v>0</v>
      </c>
      <c r="BE46" s="10">
        <v>7.8127135706423899E-8</v>
      </c>
      <c r="BF46" s="10">
        <v>8.15794778153248E-8</v>
      </c>
      <c r="BG46" s="10">
        <v>0</v>
      </c>
      <c r="BH46" s="10">
        <v>0</v>
      </c>
      <c r="BI46" s="10">
        <v>5.5037229666097897E-8</v>
      </c>
      <c r="BJ46" s="10">
        <v>2.8113255444874099E-8</v>
      </c>
      <c r="BK46" s="10">
        <v>0</v>
      </c>
      <c r="BL46" s="10">
        <v>0</v>
      </c>
      <c r="BM46" s="10">
        <v>2.13165301201197E-7</v>
      </c>
      <c r="BN46" s="10">
        <v>1.61550154327604E-9</v>
      </c>
      <c r="BO46" s="10">
        <v>0</v>
      </c>
      <c r="BP46" s="10">
        <v>0</v>
      </c>
      <c r="BQ46" s="10">
        <v>2.4553501923748201E-6</v>
      </c>
      <c r="BR46" s="10">
        <v>7.7866490194018301E-9</v>
      </c>
      <c r="BS46" s="10">
        <v>0</v>
      </c>
      <c r="BT46" s="10">
        <v>0</v>
      </c>
      <c r="BU46" s="10">
        <v>2.6798137867430102E-5</v>
      </c>
      <c r="BV46" s="10">
        <v>1.8277588800865801E-8</v>
      </c>
      <c r="BW46" s="10">
        <v>0</v>
      </c>
      <c r="BX46" s="10">
        <v>0</v>
      </c>
      <c r="BY46" s="10">
        <v>2.6494749032465899E-4</v>
      </c>
      <c r="BZ46" s="10">
        <v>2.2742180361173599E-8</v>
      </c>
      <c r="CA46" s="10">
        <v>0</v>
      </c>
      <c r="CB46" s="10">
        <v>0</v>
      </c>
      <c r="CC46" s="10">
        <v>2.61580117047193E-3</v>
      </c>
      <c r="CD46" s="10">
        <v>5.2792735539686301E-8</v>
      </c>
      <c r="CE46" s="10">
        <v>0</v>
      </c>
      <c r="CF46" s="10">
        <v>0</v>
      </c>
      <c r="CG46" s="10">
        <v>2.1332517000000002</v>
      </c>
      <c r="CH46" s="10">
        <v>2.3887746999999999</v>
      </c>
      <c r="CI46" s="10">
        <v>0</v>
      </c>
      <c r="CJ46" s="10">
        <v>0</v>
      </c>
      <c r="CK46" s="10">
        <v>4.5011568000000004</v>
      </c>
      <c r="CL46" s="10">
        <v>4.4131679000000004</v>
      </c>
      <c r="CM46" s="10">
        <v>0</v>
      </c>
      <c r="CN46" s="10">
        <v>0</v>
      </c>
      <c r="CO46" s="10">
        <v>2.6580455000000001</v>
      </c>
      <c r="CP46" s="10">
        <v>2.6590604999999998</v>
      </c>
      <c r="CQ46" s="10">
        <v>0</v>
      </c>
      <c r="CR46" s="10">
        <v>0</v>
      </c>
      <c r="CS46" s="10">
        <v>2.9210056999999998</v>
      </c>
      <c r="CT46" s="10">
        <v>2.9769841000000001</v>
      </c>
      <c r="CU46" s="10">
        <v>0</v>
      </c>
      <c r="CV46" s="10">
        <v>0</v>
      </c>
      <c r="CW46" s="10">
        <v>2.8815824000000001</v>
      </c>
      <c r="CX46" s="10">
        <v>2.9774191999999999</v>
      </c>
      <c r="CY46" s="10">
        <v>0</v>
      </c>
      <c r="CZ46" s="10">
        <v>0</v>
      </c>
      <c r="DA46" s="10">
        <v>2.4261607999999999</v>
      </c>
      <c r="DB46" s="10">
        <v>2.4781792</v>
      </c>
      <c r="DC46" s="10">
        <v>0</v>
      </c>
      <c r="DD46" s="10">
        <v>0</v>
      </c>
      <c r="DE46" s="10">
        <v>2.7248025999999999</v>
      </c>
      <c r="DF46" s="10">
        <v>2.7014781999999999</v>
      </c>
      <c r="DG46" s="10">
        <v>0</v>
      </c>
      <c r="DH46" s="10">
        <v>0</v>
      </c>
      <c r="DI46" s="10">
        <v>2.9756735999999999</v>
      </c>
      <c r="DJ46" s="10">
        <v>2.9784164</v>
      </c>
      <c r="DK46" s="10">
        <v>0</v>
      </c>
      <c r="DL46" s="10">
        <v>0</v>
      </c>
      <c r="DM46" s="10">
        <v>3.2173083999999998</v>
      </c>
      <c r="DN46" s="10">
        <v>3.2422756000000001</v>
      </c>
      <c r="DO46" s="10">
        <v>0</v>
      </c>
      <c r="DP46" s="10">
        <v>0</v>
      </c>
      <c r="DQ46" s="10">
        <v>3.0306473</v>
      </c>
      <c r="DR46" s="10">
        <v>3.0965210999999999</v>
      </c>
      <c r="DS46" s="10">
        <v>0</v>
      </c>
      <c r="DT46" s="10">
        <v>0</v>
      </c>
      <c r="DU46" s="10">
        <v>4.6167981274875101E+19</v>
      </c>
      <c r="DV46" s="10">
        <v>0</v>
      </c>
      <c r="DW46" s="10">
        <v>2.0332948592685302E+19</v>
      </c>
      <c r="DX46" s="10">
        <v>0</v>
      </c>
      <c r="DY46" s="10">
        <v>337360012.79437101</v>
      </c>
      <c r="DZ46" s="10">
        <v>0</v>
      </c>
      <c r="EA46" s="10">
        <v>18367.361807020101</v>
      </c>
      <c r="EB46" s="10">
        <v>0</v>
      </c>
      <c r="EC46" s="10">
        <v>3373602966.38831</v>
      </c>
      <c r="ED46" s="10">
        <v>0</v>
      </c>
      <c r="EE46" s="10">
        <v>58082.7003223274</v>
      </c>
      <c r="EF46" s="10">
        <v>0</v>
      </c>
      <c r="EG46" s="10">
        <v>33736205271.807701</v>
      </c>
      <c r="EH46" s="10">
        <v>0</v>
      </c>
      <c r="EI46" s="10">
        <v>183673.70185939601</v>
      </c>
      <c r="EJ46" s="10">
        <v>0</v>
      </c>
      <c r="EK46" s="10">
        <v>337378785855.51001</v>
      </c>
      <c r="EL46" s="10">
        <v>0</v>
      </c>
      <c r="EM46" s="10">
        <v>580829.74684607296</v>
      </c>
      <c r="EN46" s="10">
        <v>0</v>
      </c>
      <c r="EO46" s="10">
        <v>3378195450997.3101</v>
      </c>
      <c r="EP46" s="10">
        <v>0</v>
      </c>
      <c r="EQ46" s="10">
        <v>1836821.6612410101</v>
      </c>
      <c r="ER46" s="10">
        <v>0</v>
      </c>
      <c r="ES46" s="10">
        <v>34117258503496.102</v>
      </c>
      <c r="ET46" s="10">
        <v>0</v>
      </c>
      <c r="EU46" s="10">
        <v>5811021.38010736</v>
      </c>
      <c r="EV46" s="10">
        <v>0</v>
      </c>
      <c r="EW46" s="10">
        <v>367283956433706</v>
      </c>
      <c r="EX46" s="10">
        <v>0</v>
      </c>
      <c r="EY46" s="10">
        <v>18456663.024133202</v>
      </c>
      <c r="EZ46" s="10">
        <v>0</v>
      </c>
      <c r="FA46" s="10">
        <v>7848168258022630</v>
      </c>
      <c r="FB46" s="10">
        <v>0</v>
      </c>
      <c r="FC46" s="10">
        <v>61069410.626230001</v>
      </c>
      <c r="FD46" s="10">
        <v>0</v>
      </c>
    </row>
    <row r="47" spans="1:160" x14ac:dyDescent="0.45">
      <c r="A47">
        <f t="shared" si="28"/>
        <v>36</v>
      </c>
      <c r="B47" s="13">
        <f t="shared" si="27"/>
        <v>1.953125E-3</v>
      </c>
      <c r="C47" s="13">
        <f t="shared" si="29"/>
        <v>1</v>
      </c>
      <c r="D47" s="20">
        <f t="shared" si="30"/>
        <v>9</v>
      </c>
      <c r="E47" s="10">
        <v>5.3379035885869897E-7</v>
      </c>
      <c r="F47" s="10">
        <v>4.4641550660030104E-3</v>
      </c>
      <c r="G47" s="10">
        <v>0</v>
      </c>
      <c r="H47" s="10">
        <v>0</v>
      </c>
      <c r="I47" s="10">
        <v>7.2878124491972596</v>
      </c>
      <c r="J47" s="10">
        <v>717657.85813574796</v>
      </c>
      <c r="K47" s="10">
        <v>0</v>
      </c>
      <c r="L47" s="10">
        <v>0</v>
      </c>
      <c r="M47" s="10">
        <v>2.9015231878259902E-7</v>
      </c>
      <c r="N47" s="10">
        <v>1.5430186361964399E-7</v>
      </c>
      <c r="O47" s="10">
        <v>0</v>
      </c>
      <c r="P47" s="10">
        <v>0</v>
      </c>
      <c r="Q47" s="10">
        <v>1.4452429775158001E-7</v>
      </c>
      <c r="R47" s="10">
        <v>1.08338327253765E-7</v>
      </c>
      <c r="S47" s="10">
        <v>0</v>
      </c>
      <c r="T47" s="10">
        <v>0</v>
      </c>
      <c r="U47" s="10">
        <v>2.8028665310930702E-7</v>
      </c>
      <c r="V47" s="10">
        <v>1.6483606979367202E-8</v>
      </c>
      <c r="W47" s="10">
        <v>0</v>
      </c>
      <c r="X47" s="10">
        <v>0</v>
      </c>
      <c r="Y47" s="10">
        <v>1.9519061554840199E-6</v>
      </c>
      <c r="Z47" s="10">
        <v>5.8664779700734504E-9</v>
      </c>
      <c r="AA47" s="10">
        <v>0</v>
      </c>
      <c r="AB47" s="10">
        <v>0</v>
      </c>
      <c r="AC47" s="10">
        <v>2.1140463750013401E-5</v>
      </c>
      <c r="AD47" s="10">
        <v>3.2747081268880198E-8</v>
      </c>
      <c r="AE47" s="10">
        <v>0</v>
      </c>
      <c r="AF47" s="10">
        <v>0</v>
      </c>
      <c r="AG47" s="10">
        <v>1.8988462663849199E-4</v>
      </c>
      <c r="AH47" s="10">
        <v>7.07422083690013E-8</v>
      </c>
      <c r="AI47" s="10">
        <v>0</v>
      </c>
      <c r="AJ47" s="10">
        <v>0</v>
      </c>
      <c r="AK47" s="10">
        <v>1.68327932846962E-3</v>
      </c>
      <c r="AL47" s="10">
        <v>9.2626381550942103E-8</v>
      </c>
      <c r="AM47" s="10">
        <v>0</v>
      </c>
      <c r="AN47" s="10">
        <v>0</v>
      </c>
      <c r="AO47" s="10">
        <v>1.7142245180497302E-2</v>
      </c>
      <c r="AP47" s="10">
        <v>1.94370683936906E-7</v>
      </c>
      <c r="AQ47" s="10">
        <v>0</v>
      </c>
      <c r="AR47" s="10">
        <v>0</v>
      </c>
      <c r="AS47" s="10">
        <v>1.1892603920591E-7</v>
      </c>
      <c r="AT47" s="10">
        <v>1.01673178766517E-3</v>
      </c>
      <c r="AU47" s="10">
        <v>0</v>
      </c>
      <c r="AV47" s="10">
        <v>0</v>
      </c>
      <c r="AW47" s="10">
        <v>1.8083977088182599</v>
      </c>
      <c r="AX47" s="10">
        <v>173872.55676333001</v>
      </c>
      <c r="AY47" s="10">
        <v>0</v>
      </c>
      <c r="AZ47" s="10">
        <v>0</v>
      </c>
      <c r="BA47" s="10">
        <v>1.3122967730734901E-7</v>
      </c>
      <c r="BB47" s="10">
        <v>9.3441697453273294E-8</v>
      </c>
      <c r="BC47" s="10">
        <v>0</v>
      </c>
      <c r="BD47" s="10">
        <v>0</v>
      </c>
      <c r="BE47" s="10">
        <v>7.5149182382038599E-8</v>
      </c>
      <c r="BF47" s="10">
        <v>7.0223118242153906E-8</v>
      </c>
      <c r="BG47" s="10">
        <v>0</v>
      </c>
      <c r="BH47" s="10">
        <v>0</v>
      </c>
      <c r="BI47" s="10">
        <v>7.1596304174188903E-8</v>
      </c>
      <c r="BJ47" s="10">
        <v>1.0495448088502399E-8</v>
      </c>
      <c r="BK47" s="10">
        <v>0</v>
      </c>
      <c r="BL47" s="10">
        <v>0</v>
      </c>
      <c r="BM47" s="10">
        <v>4.29204721913768E-7</v>
      </c>
      <c r="BN47" s="10">
        <v>1.6191519217456199E-9</v>
      </c>
      <c r="BO47" s="10">
        <v>0</v>
      </c>
      <c r="BP47" s="10">
        <v>0</v>
      </c>
      <c r="BQ47" s="10">
        <v>4.3429993416624897E-6</v>
      </c>
      <c r="BR47" s="10">
        <v>7.9248837310476494E-9</v>
      </c>
      <c r="BS47" s="10">
        <v>0</v>
      </c>
      <c r="BT47" s="10">
        <v>0</v>
      </c>
      <c r="BU47" s="10">
        <v>3.9420518978924599E-5</v>
      </c>
      <c r="BV47" s="10">
        <v>1.8249749870320402E-8</v>
      </c>
      <c r="BW47" s="10">
        <v>0</v>
      </c>
      <c r="BX47" s="10">
        <v>0</v>
      </c>
      <c r="BY47" s="10">
        <v>3.8821260642879301E-4</v>
      </c>
      <c r="BZ47" s="10">
        <v>2.3069622659581601E-8</v>
      </c>
      <c r="CA47" s="10">
        <v>0</v>
      </c>
      <c r="CB47" s="10">
        <v>0</v>
      </c>
      <c r="CC47" s="10">
        <v>3.9653790155811802E-3</v>
      </c>
      <c r="CD47" s="10">
        <v>5.2367214797794999E-8</v>
      </c>
      <c r="CE47" s="10">
        <v>0</v>
      </c>
      <c r="CF47" s="10">
        <v>0</v>
      </c>
      <c r="CG47" s="10">
        <v>4.2131027000000003</v>
      </c>
      <c r="CH47" s="10">
        <v>5.1003021999999998</v>
      </c>
      <c r="CI47" s="10">
        <v>0</v>
      </c>
      <c r="CJ47" s="10">
        <v>0</v>
      </c>
      <c r="CK47" s="10">
        <v>9.4728407000000008</v>
      </c>
      <c r="CL47" s="10">
        <v>10.2263845</v>
      </c>
      <c r="CM47" s="10">
        <v>0</v>
      </c>
      <c r="CN47" s="10">
        <v>0</v>
      </c>
      <c r="CO47" s="10">
        <v>6.1041135000000004</v>
      </c>
      <c r="CP47" s="10">
        <v>6.0483376</v>
      </c>
      <c r="CQ47" s="10">
        <v>0</v>
      </c>
      <c r="CR47" s="10">
        <v>0</v>
      </c>
      <c r="CS47" s="10">
        <v>6.7450187000000001</v>
      </c>
      <c r="CT47" s="10">
        <v>6.7094911000000002</v>
      </c>
      <c r="CU47" s="10">
        <v>0</v>
      </c>
      <c r="CV47" s="10">
        <v>0</v>
      </c>
      <c r="CW47" s="10">
        <v>6.8980056999999997</v>
      </c>
      <c r="CX47" s="10">
        <v>6.8977328</v>
      </c>
      <c r="CY47" s="10">
        <v>0</v>
      </c>
      <c r="CZ47" s="10">
        <v>0</v>
      </c>
      <c r="DA47" s="10">
        <v>5.5949669000000002</v>
      </c>
      <c r="DB47" s="10">
        <v>5.6021172000000004</v>
      </c>
      <c r="DC47" s="10">
        <v>0</v>
      </c>
      <c r="DD47" s="10">
        <v>0</v>
      </c>
      <c r="DE47" s="10">
        <v>6.4572362999999999</v>
      </c>
      <c r="DF47" s="10">
        <v>6.7068665000000003</v>
      </c>
      <c r="DG47" s="10">
        <v>0</v>
      </c>
      <c r="DH47" s="10">
        <v>0</v>
      </c>
      <c r="DI47" s="10">
        <v>6.9095269999999998</v>
      </c>
      <c r="DJ47" s="10">
        <v>6.9072218000000003</v>
      </c>
      <c r="DK47" s="10">
        <v>0</v>
      </c>
      <c r="DL47" s="10">
        <v>0</v>
      </c>
      <c r="DM47" s="10">
        <v>7.4228829999999997</v>
      </c>
      <c r="DN47" s="10">
        <v>7.8494048000000003</v>
      </c>
      <c r="DO47" s="10">
        <v>0</v>
      </c>
      <c r="DP47" s="10">
        <v>0</v>
      </c>
      <c r="DQ47" s="10">
        <v>7.0124301999999998</v>
      </c>
      <c r="DR47" s="10">
        <v>7.0501699000000002</v>
      </c>
      <c r="DS47" s="10">
        <v>0</v>
      </c>
      <c r="DT47" s="10">
        <v>0</v>
      </c>
      <c r="DU47" s="10">
        <v>2.34529417328611E+20</v>
      </c>
      <c r="DV47" s="10">
        <v>0</v>
      </c>
      <c r="DW47" s="10">
        <v>1.0066338218962E+21</v>
      </c>
      <c r="DX47" s="10">
        <v>0</v>
      </c>
      <c r="DY47" s="10">
        <v>674319100.961905</v>
      </c>
      <c r="DZ47" s="10">
        <v>0</v>
      </c>
      <c r="EA47" s="10">
        <v>25967.651279444701</v>
      </c>
      <c r="EB47" s="10">
        <v>0</v>
      </c>
      <c r="EC47" s="10">
        <v>6743201876.7518797</v>
      </c>
      <c r="ED47" s="10">
        <v>0</v>
      </c>
      <c r="EE47" s="10">
        <v>82116.930677092096</v>
      </c>
      <c r="EF47" s="10">
        <v>0</v>
      </c>
      <c r="EG47" s="10">
        <v>67433610538.838203</v>
      </c>
      <c r="EH47" s="10">
        <v>0</v>
      </c>
      <c r="EI47" s="10">
        <v>259676.76369396501</v>
      </c>
      <c r="EJ47" s="10">
        <v>0</v>
      </c>
      <c r="EK47" s="10">
        <v>674596410344.69202</v>
      </c>
      <c r="EL47" s="10">
        <v>0</v>
      </c>
      <c r="EM47" s="10">
        <v>821177.07889944001</v>
      </c>
      <c r="EN47" s="10">
        <v>0</v>
      </c>
      <c r="EO47" s="10">
        <v>6756000608095.5596</v>
      </c>
      <c r="EP47" s="10">
        <v>0</v>
      </c>
      <c r="EQ47" s="10">
        <v>2597015.6887400299</v>
      </c>
      <c r="ER47" s="10">
        <v>0</v>
      </c>
      <c r="ES47" s="10">
        <v>69121017596898.898</v>
      </c>
      <c r="ET47" s="10">
        <v>0</v>
      </c>
      <c r="EU47" s="10">
        <v>8219617.67859923</v>
      </c>
      <c r="EV47" s="10">
        <v>0</v>
      </c>
      <c r="EW47" s="10">
        <v>979125699219163</v>
      </c>
      <c r="EX47" s="10">
        <v>0</v>
      </c>
      <c r="EY47" s="10">
        <v>26222406.5656363</v>
      </c>
      <c r="EZ47" s="10">
        <v>0</v>
      </c>
      <c r="FA47" s="10">
        <v>3.30580032111751E+16</v>
      </c>
      <c r="FB47" s="10">
        <v>0</v>
      </c>
      <c r="FC47" s="10">
        <v>3.30580032111751E+16</v>
      </c>
      <c r="FD47" s="10">
        <v>0</v>
      </c>
    </row>
    <row r="48" spans="1:160" x14ac:dyDescent="0.45">
      <c r="A48">
        <f t="shared" si="28"/>
        <v>37</v>
      </c>
      <c r="B48" s="14">
        <f t="shared" si="27"/>
        <v>0.5</v>
      </c>
      <c r="C48" s="14">
        <f t="shared" si="29"/>
        <v>2</v>
      </c>
      <c r="D48" s="21">
        <f t="shared" si="30"/>
        <v>1</v>
      </c>
      <c r="E48" s="10">
        <v>4.0279143539818096E-3</v>
      </c>
      <c r="F48" s="10">
        <v>4.0279143539818096E-3</v>
      </c>
      <c r="G48" s="10">
        <v>0</v>
      </c>
      <c r="H48" s="10">
        <v>0</v>
      </c>
      <c r="I48" s="10">
        <v>4.0279143539813699E-3</v>
      </c>
      <c r="J48" s="10">
        <v>4.0279143539813699E-3</v>
      </c>
      <c r="K48" s="10">
        <v>0</v>
      </c>
      <c r="L48" s="10">
        <v>0</v>
      </c>
      <c r="M48" s="10">
        <v>4.0279044930421901E-3</v>
      </c>
      <c r="N48" s="10">
        <v>4.0279044930421901E-3</v>
      </c>
      <c r="O48" s="10">
        <v>0</v>
      </c>
      <c r="P48" s="10">
        <v>0</v>
      </c>
      <c r="Q48" s="10">
        <v>4.0279133678706204E-3</v>
      </c>
      <c r="R48" s="10">
        <v>4.0279133678706204E-3</v>
      </c>
      <c r="S48" s="10">
        <v>0</v>
      </c>
      <c r="T48" s="10">
        <v>0</v>
      </c>
      <c r="U48" s="10">
        <v>4.02791425537136E-3</v>
      </c>
      <c r="V48" s="10">
        <v>4.02791425537136E-3</v>
      </c>
      <c r="W48" s="10">
        <v>0</v>
      </c>
      <c r="X48" s="10">
        <v>0</v>
      </c>
      <c r="Y48" s="10">
        <v>4.0279143441254699E-3</v>
      </c>
      <c r="Z48" s="10">
        <v>4.0279143441254699E-3</v>
      </c>
      <c r="AA48" s="10">
        <v>0</v>
      </c>
      <c r="AB48" s="10">
        <v>0</v>
      </c>
      <c r="AC48" s="10">
        <v>4.0279143529928204E-3</v>
      </c>
      <c r="AD48" s="10">
        <v>4.0279143529928204E-3</v>
      </c>
      <c r="AE48" s="10">
        <v>0</v>
      </c>
      <c r="AF48" s="10">
        <v>0</v>
      </c>
      <c r="AG48" s="10">
        <v>4.0279143538863296E-3</v>
      </c>
      <c r="AH48" s="10">
        <v>4.0279143538863296E-3</v>
      </c>
      <c r="AI48" s="10">
        <v>0</v>
      </c>
      <c r="AJ48" s="10">
        <v>0</v>
      </c>
      <c r="AK48" s="10">
        <v>4.0279143539724803E-3</v>
      </c>
      <c r="AL48" s="10">
        <v>4.0279143539724803E-3</v>
      </c>
      <c r="AM48" s="10">
        <v>0</v>
      </c>
      <c r="AN48" s="10">
        <v>0</v>
      </c>
      <c r="AO48" s="10">
        <v>4.0279143539813699E-3</v>
      </c>
      <c r="AP48" s="10">
        <v>4.0279143539813699E-3</v>
      </c>
      <c r="AQ48" s="10">
        <v>0</v>
      </c>
      <c r="AR48" s="10">
        <v>0</v>
      </c>
      <c r="AS48" s="10">
        <v>2.8167111186258999E-3</v>
      </c>
      <c r="AT48" s="10">
        <v>2.8167111186258999E-3</v>
      </c>
      <c r="AU48" s="10">
        <v>0</v>
      </c>
      <c r="AV48" s="10">
        <v>0</v>
      </c>
      <c r="AW48" s="10">
        <v>2.8167111186249102E-3</v>
      </c>
      <c r="AX48" s="10">
        <v>2.8167111186249102E-3</v>
      </c>
      <c r="AY48" s="10">
        <v>0</v>
      </c>
      <c r="AZ48" s="10">
        <v>0</v>
      </c>
      <c r="BA48" s="10">
        <v>2.81671075151482E-3</v>
      </c>
      <c r="BB48" s="10">
        <v>2.81671075151482E-3</v>
      </c>
      <c r="BC48" s="10">
        <v>0</v>
      </c>
      <c r="BD48" s="10">
        <v>0</v>
      </c>
      <c r="BE48" s="10">
        <v>2.8167110819121701E-3</v>
      </c>
      <c r="BF48" s="10">
        <v>2.8167110819121701E-3</v>
      </c>
      <c r="BG48" s="10">
        <v>0</v>
      </c>
      <c r="BH48" s="10">
        <v>0</v>
      </c>
      <c r="BI48" s="10">
        <v>2.8167111149546699E-3</v>
      </c>
      <c r="BJ48" s="10">
        <v>2.8167111149546699E-3</v>
      </c>
      <c r="BK48" s="10">
        <v>0</v>
      </c>
      <c r="BL48" s="10">
        <v>0</v>
      </c>
      <c r="BM48" s="10">
        <v>2.8167111182581099E-3</v>
      </c>
      <c r="BN48" s="10">
        <v>2.8167111182581099E-3</v>
      </c>
      <c r="BO48" s="10">
        <v>0</v>
      </c>
      <c r="BP48" s="10">
        <v>0</v>
      </c>
      <c r="BQ48" s="10">
        <v>2.8167111185887599E-3</v>
      </c>
      <c r="BR48" s="10">
        <v>2.8167111185887599E-3</v>
      </c>
      <c r="BS48" s="10">
        <v>0</v>
      </c>
      <c r="BT48" s="10">
        <v>0</v>
      </c>
      <c r="BU48" s="10">
        <v>2.8167111186219698E-3</v>
      </c>
      <c r="BV48" s="10">
        <v>2.8167111186219698E-3</v>
      </c>
      <c r="BW48" s="10">
        <v>0</v>
      </c>
      <c r="BX48" s="10">
        <v>0</v>
      </c>
      <c r="BY48" s="10">
        <v>2.8167111186249401E-3</v>
      </c>
      <c r="BZ48" s="10">
        <v>2.8167111186249401E-3</v>
      </c>
      <c r="CA48" s="10">
        <v>0</v>
      </c>
      <c r="CB48" s="10">
        <v>0</v>
      </c>
      <c r="CC48" s="10">
        <v>2.81671111862706E-3</v>
      </c>
      <c r="CD48" s="10">
        <v>2.81671111862706E-3</v>
      </c>
      <c r="CE48" s="10">
        <v>0</v>
      </c>
      <c r="CF48" s="10">
        <v>0</v>
      </c>
      <c r="CG48" s="10">
        <v>1.5854199999999999E-2</v>
      </c>
      <c r="CH48" s="10">
        <v>2.82834E-2</v>
      </c>
      <c r="CI48" s="10">
        <v>0</v>
      </c>
      <c r="CJ48" s="10">
        <v>0</v>
      </c>
      <c r="CK48" s="10">
        <v>7.1891200000000002E-2</v>
      </c>
      <c r="CL48" s="10">
        <v>7.9707799999999995E-2</v>
      </c>
      <c r="CM48" s="10">
        <v>0</v>
      </c>
      <c r="CN48" s="10">
        <v>0</v>
      </c>
      <c r="CO48" s="10">
        <v>4.8019399999999997E-2</v>
      </c>
      <c r="CP48" s="10">
        <v>4.5853199999999997E-2</v>
      </c>
      <c r="CQ48" s="10">
        <v>0</v>
      </c>
      <c r="CR48" s="10">
        <v>0</v>
      </c>
      <c r="CS48" s="10">
        <v>6.8453600000000003E-2</v>
      </c>
      <c r="CT48" s="10">
        <v>5.7495999999999998E-2</v>
      </c>
      <c r="CU48" s="10">
        <v>0</v>
      </c>
      <c r="CV48" s="10">
        <v>0</v>
      </c>
      <c r="CW48" s="10">
        <v>5.4579000000000003E-2</v>
      </c>
      <c r="CX48" s="10">
        <v>4.8752700000000003E-2</v>
      </c>
      <c r="CY48" s="10">
        <v>0</v>
      </c>
      <c r="CZ48" s="10">
        <v>0</v>
      </c>
      <c r="DA48" s="10">
        <v>4.2338300000000002E-2</v>
      </c>
      <c r="DB48" s="10">
        <v>3.97138E-2</v>
      </c>
      <c r="DC48" s="10">
        <v>0</v>
      </c>
      <c r="DD48" s="10">
        <v>0</v>
      </c>
      <c r="DE48" s="10">
        <v>5.0298599999999999E-2</v>
      </c>
      <c r="DF48" s="10">
        <v>4.8682400000000001E-2</v>
      </c>
      <c r="DG48" s="10">
        <v>0</v>
      </c>
      <c r="DH48" s="10">
        <v>0</v>
      </c>
      <c r="DI48" s="10">
        <v>8.2758700000000004E-2</v>
      </c>
      <c r="DJ48" s="10">
        <v>6.9860099999999994E-2</v>
      </c>
      <c r="DK48" s="10">
        <v>0</v>
      </c>
      <c r="DL48" s="10">
        <v>0</v>
      </c>
      <c r="DM48" s="10">
        <v>5.6543999999999997E-2</v>
      </c>
      <c r="DN48" s="10">
        <v>5.8112400000000002E-2</v>
      </c>
      <c r="DO48" s="10">
        <v>0</v>
      </c>
      <c r="DP48" s="10">
        <v>0</v>
      </c>
      <c r="DQ48" s="10">
        <v>7.8640199999999993E-2</v>
      </c>
      <c r="DR48" s="10">
        <v>8.5524299999999998E-2</v>
      </c>
      <c r="DS48" s="10">
        <v>0</v>
      </c>
      <c r="DT48" s="10">
        <v>0</v>
      </c>
      <c r="DU48" s="10">
        <v>47.045489299694502</v>
      </c>
      <c r="DV48" s="10">
        <v>0</v>
      </c>
      <c r="DW48" s="10">
        <v>147.93238487985201</v>
      </c>
      <c r="DX48" s="10">
        <v>0</v>
      </c>
      <c r="DY48" s="10">
        <v>147.91407044166701</v>
      </c>
      <c r="DZ48" s="10">
        <v>0</v>
      </c>
      <c r="EA48" s="10">
        <v>12.1619928647269</v>
      </c>
      <c r="EB48" s="10">
        <v>0</v>
      </c>
      <c r="EC48" s="10">
        <v>147.930553230557</v>
      </c>
      <c r="ED48" s="10">
        <v>0</v>
      </c>
      <c r="EE48" s="10">
        <v>12.162670481048099</v>
      </c>
      <c r="EF48" s="10">
        <v>0</v>
      </c>
      <c r="EG48" s="10">
        <v>147.932201712866</v>
      </c>
      <c r="EH48" s="10">
        <v>0</v>
      </c>
      <c r="EI48" s="10">
        <v>12.162738248966299</v>
      </c>
      <c r="EJ48" s="10">
        <v>0</v>
      </c>
      <c r="EK48" s="10">
        <v>147.932366563133</v>
      </c>
      <c r="EL48" s="10">
        <v>0</v>
      </c>
      <c r="EM48" s="10">
        <v>12.162745025821</v>
      </c>
      <c r="EN48" s="10">
        <v>0</v>
      </c>
      <c r="EO48" s="10">
        <v>147.93238304817999</v>
      </c>
      <c r="EP48" s="10">
        <v>0</v>
      </c>
      <c r="EQ48" s="10">
        <v>12.162745703507101</v>
      </c>
      <c r="ER48" s="10">
        <v>0</v>
      </c>
      <c r="ES48" s="10">
        <v>147.93238469668501</v>
      </c>
      <c r="ET48" s="10">
        <v>0</v>
      </c>
      <c r="EU48" s="10">
        <v>12.1627457712757</v>
      </c>
      <c r="EV48" s="10">
        <v>0</v>
      </c>
      <c r="EW48" s="10">
        <v>147.932384861537</v>
      </c>
      <c r="EX48" s="10">
        <v>0</v>
      </c>
      <c r="EY48" s="10">
        <v>12.1627457780525</v>
      </c>
      <c r="EZ48" s="10">
        <v>0</v>
      </c>
      <c r="FA48" s="10">
        <v>147.93238487801901</v>
      </c>
      <c r="FB48" s="10">
        <v>0</v>
      </c>
      <c r="FC48" s="10">
        <v>12.1627457787302</v>
      </c>
      <c r="FD48" s="10">
        <v>0</v>
      </c>
    </row>
    <row r="49" spans="1:160" x14ac:dyDescent="0.45">
      <c r="A49">
        <f t="shared" si="28"/>
        <v>38</v>
      </c>
      <c r="B49" s="14">
        <f t="shared" si="27"/>
        <v>0.25</v>
      </c>
      <c r="C49" s="14">
        <f t="shared" si="29"/>
        <v>2</v>
      </c>
      <c r="D49" s="21">
        <f t="shared" si="30"/>
        <v>2</v>
      </c>
      <c r="E49" s="10">
        <v>6.2488770787266806E-5</v>
      </c>
      <c r="F49" s="10">
        <v>6.2488770787821904E-5</v>
      </c>
      <c r="G49" s="10">
        <v>0</v>
      </c>
      <c r="H49" s="10">
        <v>0</v>
      </c>
      <c r="I49" s="10">
        <v>6.2488776577176997E-5</v>
      </c>
      <c r="J49" s="10">
        <v>6.2488774358701607E-5</v>
      </c>
      <c r="K49" s="10">
        <v>0</v>
      </c>
      <c r="L49" s="10">
        <v>0</v>
      </c>
      <c r="M49" s="10">
        <v>6.4620311435892295E-5</v>
      </c>
      <c r="N49" s="10">
        <v>6.4620442719098796E-5</v>
      </c>
      <c r="O49" s="10">
        <v>0</v>
      </c>
      <c r="P49" s="10">
        <v>0</v>
      </c>
      <c r="Q49" s="10">
        <v>6.2420421998929401E-5</v>
      </c>
      <c r="R49" s="10">
        <v>6.2420409159949495E-5</v>
      </c>
      <c r="S49" s="10">
        <v>0</v>
      </c>
      <c r="T49" s="10">
        <v>0</v>
      </c>
      <c r="U49" s="10">
        <v>6.2481861435231795E-5</v>
      </c>
      <c r="V49" s="10">
        <v>6.2481842573527998E-5</v>
      </c>
      <c r="W49" s="10">
        <v>0</v>
      </c>
      <c r="X49" s="10">
        <v>0</v>
      </c>
      <c r="Y49" s="10">
        <v>6.2488078287500901E-5</v>
      </c>
      <c r="Z49" s="10">
        <v>6.2488079539541093E-5</v>
      </c>
      <c r="AA49" s="10">
        <v>0</v>
      </c>
      <c r="AB49" s="10">
        <v>0</v>
      </c>
      <c r="AC49" s="10">
        <v>6.2488725304024606E-5</v>
      </c>
      <c r="AD49" s="10">
        <v>6.2488702987792397E-5</v>
      </c>
      <c r="AE49" s="10">
        <v>0</v>
      </c>
      <c r="AF49" s="10">
        <v>0</v>
      </c>
      <c r="AG49" s="10">
        <v>6.2488765972326706E-5</v>
      </c>
      <c r="AH49" s="10">
        <v>6.2488765415633099E-5</v>
      </c>
      <c r="AI49" s="10">
        <v>0</v>
      </c>
      <c r="AJ49" s="10">
        <v>0</v>
      </c>
      <c r="AK49" s="10">
        <v>6.24887666351992E-5</v>
      </c>
      <c r="AL49" s="10">
        <v>6.2488772731197906E-5</v>
      </c>
      <c r="AM49" s="10">
        <v>0</v>
      </c>
      <c r="AN49" s="10">
        <v>0</v>
      </c>
      <c r="AO49" s="10">
        <v>6.2488783326944395E-5</v>
      </c>
      <c r="AP49" s="10">
        <v>6.2488776829322496E-5</v>
      </c>
      <c r="AQ49" s="10">
        <v>0</v>
      </c>
      <c r="AR49" s="10">
        <v>0</v>
      </c>
      <c r="AS49" s="10">
        <v>3.8498646002941098E-5</v>
      </c>
      <c r="AT49" s="10">
        <v>3.8498646002959903E-5</v>
      </c>
      <c r="AU49" s="10">
        <v>0</v>
      </c>
      <c r="AV49" s="10">
        <v>0</v>
      </c>
      <c r="AW49" s="10">
        <v>3.8498649524070403E-5</v>
      </c>
      <c r="AX49" s="10">
        <v>3.8498643664893801E-5</v>
      </c>
      <c r="AY49" s="10">
        <v>0</v>
      </c>
      <c r="AZ49" s="10">
        <v>0</v>
      </c>
      <c r="BA49" s="10">
        <v>3.9390866188589198E-5</v>
      </c>
      <c r="BB49" s="10">
        <v>3.93909035551604E-5</v>
      </c>
      <c r="BC49" s="10">
        <v>0</v>
      </c>
      <c r="BD49" s="10">
        <v>0</v>
      </c>
      <c r="BE49" s="10">
        <v>3.8585875349102397E-5</v>
      </c>
      <c r="BF49" s="10">
        <v>3.8585874869643097E-5</v>
      </c>
      <c r="BG49" s="10">
        <v>0</v>
      </c>
      <c r="BH49" s="10">
        <v>0</v>
      </c>
      <c r="BI49" s="10">
        <v>3.8507351700319403E-5</v>
      </c>
      <c r="BJ49" s="10">
        <v>3.8507340999187901E-5</v>
      </c>
      <c r="BK49" s="10">
        <v>0</v>
      </c>
      <c r="BL49" s="10">
        <v>0</v>
      </c>
      <c r="BM49" s="10">
        <v>3.8499515140076597E-5</v>
      </c>
      <c r="BN49" s="10">
        <v>3.8499515368521898E-5</v>
      </c>
      <c r="BO49" s="10">
        <v>0</v>
      </c>
      <c r="BP49" s="10">
        <v>0</v>
      </c>
      <c r="BQ49" s="10">
        <v>3.8498732973402699E-5</v>
      </c>
      <c r="BR49" s="10">
        <v>3.8498733073762802E-5</v>
      </c>
      <c r="BS49" s="10">
        <v>0</v>
      </c>
      <c r="BT49" s="10">
        <v>0</v>
      </c>
      <c r="BU49" s="10">
        <v>3.8498656977297701E-5</v>
      </c>
      <c r="BV49" s="10">
        <v>3.8498653737251801E-5</v>
      </c>
      <c r="BW49" s="10">
        <v>0</v>
      </c>
      <c r="BX49" s="10">
        <v>0</v>
      </c>
      <c r="BY49" s="10">
        <v>3.8498646148663298E-5</v>
      </c>
      <c r="BZ49" s="10">
        <v>3.84986474188344E-5</v>
      </c>
      <c r="CA49" s="10">
        <v>0</v>
      </c>
      <c r="CB49" s="10">
        <v>0</v>
      </c>
      <c r="CC49" s="10">
        <v>3.8498646797771297E-5</v>
      </c>
      <c r="CD49" s="10">
        <v>3.84986483504897E-5</v>
      </c>
      <c r="CE49" s="10">
        <v>0</v>
      </c>
      <c r="CF49" s="10">
        <v>0</v>
      </c>
      <c r="CG49" s="10">
        <v>4.0300500000000003E-2</v>
      </c>
      <c r="CH49" s="10">
        <v>4.6239599999999999E-2</v>
      </c>
      <c r="CI49" s="10">
        <v>0</v>
      </c>
      <c r="CJ49" s="10">
        <v>0</v>
      </c>
      <c r="CK49" s="10">
        <v>9.3632900000000005E-2</v>
      </c>
      <c r="CL49" s="10">
        <v>9.5951300000000003E-2</v>
      </c>
      <c r="CM49" s="10">
        <v>0</v>
      </c>
      <c r="CN49" s="10">
        <v>0</v>
      </c>
      <c r="CO49" s="10">
        <v>6.1266399999999999E-2</v>
      </c>
      <c r="CP49" s="10">
        <v>5.7012300000000002E-2</v>
      </c>
      <c r="CQ49" s="10">
        <v>0</v>
      </c>
      <c r="CR49" s="10">
        <v>0</v>
      </c>
      <c r="CS49" s="10">
        <v>6.7318000000000003E-2</v>
      </c>
      <c r="CT49" s="10">
        <v>6.6505800000000004E-2</v>
      </c>
      <c r="CU49" s="10">
        <v>0</v>
      </c>
      <c r="CV49" s="10">
        <v>0</v>
      </c>
      <c r="CW49" s="10">
        <v>5.8763799999999998E-2</v>
      </c>
      <c r="CX49" s="10">
        <v>5.6021899999999999E-2</v>
      </c>
      <c r="CY49" s="10">
        <v>0</v>
      </c>
      <c r="CZ49" s="10">
        <v>0</v>
      </c>
      <c r="DA49" s="10">
        <v>4.7462799999999999E-2</v>
      </c>
      <c r="DB49" s="10">
        <v>4.71846E-2</v>
      </c>
      <c r="DC49" s="10">
        <v>0</v>
      </c>
      <c r="DD49" s="10">
        <v>0</v>
      </c>
      <c r="DE49" s="10">
        <v>7.05147E-2</v>
      </c>
      <c r="DF49" s="10">
        <v>5.7655199999999997E-2</v>
      </c>
      <c r="DG49" s="10">
        <v>0</v>
      </c>
      <c r="DH49" s="10">
        <v>0</v>
      </c>
      <c r="DI49" s="10">
        <v>6.0846200000000003E-2</v>
      </c>
      <c r="DJ49" s="10">
        <v>6.2722799999999995E-2</v>
      </c>
      <c r="DK49" s="10">
        <v>0</v>
      </c>
      <c r="DL49" s="10">
        <v>0</v>
      </c>
      <c r="DM49" s="10">
        <v>6.7658200000000002E-2</v>
      </c>
      <c r="DN49" s="10">
        <v>6.3761700000000004E-2</v>
      </c>
      <c r="DO49" s="10">
        <v>0</v>
      </c>
      <c r="DP49" s="10">
        <v>0</v>
      </c>
      <c r="DQ49" s="10">
        <v>0.1012029</v>
      </c>
      <c r="DR49" s="10">
        <v>0.11169220000000001</v>
      </c>
      <c r="DS49" s="10">
        <v>0</v>
      </c>
      <c r="DT49" s="10">
        <v>0</v>
      </c>
      <c r="DU49" s="10">
        <v>185788.32134284801</v>
      </c>
      <c r="DV49" s="10">
        <v>0</v>
      </c>
      <c r="DW49" s="10">
        <v>2538605.5836174898</v>
      </c>
      <c r="DX49" s="10">
        <v>0</v>
      </c>
      <c r="DY49" s="10">
        <v>1148071.48735691</v>
      </c>
      <c r="DZ49" s="10">
        <v>0</v>
      </c>
      <c r="EA49" s="10">
        <v>1071.4809785303601</v>
      </c>
      <c r="EB49" s="10">
        <v>0</v>
      </c>
      <c r="EC49" s="10">
        <v>2264349.4504249301</v>
      </c>
      <c r="ED49" s="10">
        <v>0</v>
      </c>
      <c r="EE49" s="10">
        <v>1504.77554822205</v>
      </c>
      <c r="EF49" s="10">
        <v>0</v>
      </c>
      <c r="EG49" s="10">
        <v>2508226.1543897102</v>
      </c>
      <c r="EH49" s="10">
        <v>0</v>
      </c>
      <c r="EI49" s="10">
        <v>1583.7380321042599</v>
      </c>
      <c r="EJ49" s="10">
        <v>0</v>
      </c>
      <c r="EK49" s="10">
        <v>2535534.5650518602</v>
      </c>
      <c r="EL49" s="10">
        <v>0</v>
      </c>
      <c r="EM49" s="10">
        <v>1592.3361972774901</v>
      </c>
      <c r="EN49" s="10">
        <v>0</v>
      </c>
      <c r="EO49" s="10">
        <v>2538298.14701604</v>
      </c>
      <c r="EP49" s="10">
        <v>0</v>
      </c>
      <c r="EQ49" s="10">
        <v>1593.20373681617</v>
      </c>
      <c r="ER49" s="10">
        <v>0</v>
      </c>
      <c r="ES49" s="10">
        <v>2538574.8366185701</v>
      </c>
      <c r="ET49" s="10">
        <v>0</v>
      </c>
      <c r="EU49" s="10">
        <v>1593.29056882283</v>
      </c>
      <c r="EV49" s="10">
        <v>0</v>
      </c>
      <c r="EW49" s="10">
        <v>2538602.5088975099</v>
      </c>
      <c r="EX49" s="10">
        <v>0</v>
      </c>
      <c r="EY49" s="10">
        <v>1593.2992527967599</v>
      </c>
      <c r="EZ49" s="10">
        <v>0</v>
      </c>
      <c r="FA49" s="10">
        <v>2538605.27604349</v>
      </c>
      <c r="FB49" s="10">
        <v>0</v>
      </c>
      <c r="FC49" s="10">
        <v>1593.3001211573601</v>
      </c>
      <c r="FD49" s="10">
        <v>0</v>
      </c>
    </row>
    <row r="50" spans="1:160" x14ac:dyDescent="0.45">
      <c r="A50">
        <f t="shared" si="28"/>
        <v>39</v>
      </c>
      <c r="B50" s="14">
        <f t="shared" si="27"/>
        <v>0.125</v>
      </c>
      <c r="C50" s="14">
        <f t="shared" si="29"/>
        <v>2</v>
      </c>
      <c r="D50" s="21">
        <f t="shared" si="30"/>
        <v>3</v>
      </c>
      <c r="E50" s="10">
        <v>6.5954877392915304E-9</v>
      </c>
      <c r="F50" s="10">
        <v>6.1714150317859803E-9</v>
      </c>
      <c r="G50" s="10">
        <v>0</v>
      </c>
      <c r="H50" s="10">
        <v>0</v>
      </c>
      <c r="I50" s="10">
        <v>0.127989667556621</v>
      </c>
      <c r="J50" s="10">
        <v>9.6039601318349105E-4</v>
      </c>
      <c r="K50" s="10">
        <v>0</v>
      </c>
      <c r="L50" s="10">
        <v>0</v>
      </c>
      <c r="M50" s="10">
        <v>1.7533103789269002E-5</v>
      </c>
      <c r="N50" s="10">
        <v>1.7166388641284802E-5</v>
      </c>
      <c r="O50" s="10">
        <v>0</v>
      </c>
      <c r="P50" s="10">
        <v>0</v>
      </c>
      <c r="Q50" s="10">
        <v>4.0372850292763598E-6</v>
      </c>
      <c r="R50" s="10">
        <v>4.03678249651096E-6</v>
      </c>
      <c r="S50" s="10">
        <v>0</v>
      </c>
      <c r="T50" s="10">
        <v>0</v>
      </c>
      <c r="U50" s="10">
        <v>8.2310740649044201E-7</v>
      </c>
      <c r="V50" s="10">
        <v>8.1985065821660298E-7</v>
      </c>
      <c r="W50" s="10">
        <v>0</v>
      </c>
      <c r="X50" s="10">
        <v>0</v>
      </c>
      <c r="Y50" s="10">
        <v>4.5503179267603098E-7</v>
      </c>
      <c r="Z50" s="10">
        <v>4.1006459265691099E-7</v>
      </c>
      <c r="AA50" s="10">
        <v>0</v>
      </c>
      <c r="AB50" s="10">
        <v>0</v>
      </c>
      <c r="AC50" s="10">
        <v>6.9433471411306503E-7</v>
      </c>
      <c r="AD50" s="10">
        <v>3.38599117633009E-7</v>
      </c>
      <c r="AE50" s="10">
        <v>0</v>
      </c>
      <c r="AF50" s="10">
        <v>0</v>
      </c>
      <c r="AG50" s="10">
        <v>3.55132345158937E-6</v>
      </c>
      <c r="AH50" s="10">
        <v>2.4077515691639501E-7</v>
      </c>
      <c r="AI50" s="10">
        <v>0</v>
      </c>
      <c r="AJ50" s="10">
        <v>0</v>
      </c>
      <c r="AK50" s="10">
        <v>3.3791682463639497E-5</v>
      </c>
      <c r="AL50" s="10">
        <v>3.9111261779245499E-7</v>
      </c>
      <c r="AM50" s="10">
        <v>0</v>
      </c>
      <c r="AN50" s="10">
        <v>0</v>
      </c>
      <c r="AO50" s="10">
        <v>2.7095609609245603E-4</v>
      </c>
      <c r="AP50" s="10">
        <v>2.2652555539959301E-6</v>
      </c>
      <c r="AQ50" s="10">
        <v>0</v>
      </c>
      <c r="AR50" s="10">
        <v>0</v>
      </c>
      <c r="AS50" s="10">
        <v>2.9604949466670799E-9</v>
      </c>
      <c r="AT50" s="10">
        <v>2.89883424297153E-9</v>
      </c>
      <c r="AU50" s="10">
        <v>0</v>
      </c>
      <c r="AV50" s="10">
        <v>0</v>
      </c>
      <c r="AW50" s="10">
        <v>2.7904923041054099E-2</v>
      </c>
      <c r="AX50" s="10">
        <v>2.3876114631733199E-4</v>
      </c>
      <c r="AY50" s="10">
        <v>0</v>
      </c>
      <c r="AZ50" s="10">
        <v>0</v>
      </c>
      <c r="BA50" s="10">
        <v>9.3547533468565499E-6</v>
      </c>
      <c r="BB50" s="10">
        <v>9.2806950114704494E-6</v>
      </c>
      <c r="BC50" s="10">
        <v>0</v>
      </c>
      <c r="BD50" s="10">
        <v>0</v>
      </c>
      <c r="BE50" s="10">
        <v>2.1032470210411199E-6</v>
      </c>
      <c r="BF50" s="10">
        <v>2.09829850557079E-6</v>
      </c>
      <c r="BG50" s="10">
        <v>0</v>
      </c>
      <c r="BH50" s="10">
        <v>0</v>
      </c>
      <c r="BI50" s="10">
        <v>3.7930737541991101E-7</v>
      </c>
      <c r="BJ50" s="10">
        <v>3.77868426408338E-7</v>
      </c>
      <c r="BK50" s="10">
        <v>0</v>
      </c>
      <c r="BL50" s="10">
        <v>0</v>
      </c>
      <c r="BM50" s="10">
        <v>2.1399518370441E-7</v>
      </c>
      <c r="BN50" s="10">
        <v>2.1014123550733201E-7</v>
      </c>
      <c r="BO50" s="10">
        <v>0</v>
      </c>
      <c r="BP50" s="10">
        <v>0</v>
      </c>
      <c r="BQ50" s="10">
        <v>2.1147359790544E-7</v>
      </c>
      <c r="BR50" s="10">
        <v>1.8358838442345801E-7</v>
      </c>
      <c r="BS50" s="10">
        <v>0</v>
      </c>
      <c r="BT50" s="10">
        <v>0</v>
      </c>
      <c r="BU50" s="10">
        <v>9.5710014618143002E-7</v>
      </c>
      <c r="BV50" s="10">
        <v>1.10498844658477E-7</v>
      </c>
      <c r="BW50" s="10">
        <v>0</v>
      </c>
      <c r="BX50" s="10">
        <v>0</v>
      </c>
      <c r="BY50" s="10">
        <v>8.6757211050435506E-6</v>
      </c>
      <c r="BZ50" s="10">
        <v>1.04266973224468E-7</v>
      </c>
      <c r="CA50" s="10">
        <v>0</v>
      </c>
      <c r="CB50" s="10">
        <v>0</v>
      </c>
      <c r="CC50" s="10">
        <v>6.6223627024795197E-5</v>
      </c>
      <c r="CD50" s="10">
        <v>5.72587750359082E-7</v>
      </c>
      <c r="CE50" s="10">
        <v>0</v>
      </c>
      <c r="CF50" s="10">
        <v>0</v>
      </c>
      <c r="CG50" s="10">
        <v>6.9905700000000001E-2</v>
      </c>
      <c r="CH50" s="10">
        <v>9.9375500000000005E-2</v>
      </c>
      <c r="CI50" s="10">
        <v>0</v>
      </c>
      <c r="CJ50" s="10">
        <v>0</v>
      </c>
      <c r="CK50" s="10">
        <v>0.13245970000000001</v>
      </c>
      <c r="CL50" s="10">
        <v>0.13725019999999999</v>
      </c>
      <c r="CM50" s="10">
        <v>0</v>
      </c>
      <c r="CN50" s="10">
        <v>0</v>
      </c>
      <c r="CO50" s="10">
        <v>8.2364699999999999E-2</v>
      </c>
      <c r="CP50" s="10">
        <v>8.1514600000000006E-2</v>
      </c>
      <c r="CQ50" s="10">
        <v>0</v>
      </c>
      <c r="CR50" s="10">
        <v>0</v>
      </c>
      <c r="CS50" s="10">
        <v>0.10091749999999999</v>
      </c>
      <c r="CT50" s="10">
        <v>9.1049900000000003E-2</v>
      </c>
      <c r="CU50" s="10">
        <v>0</v>
      </c>
      <c r="CV50" s="10">
        <v>0</v>
      </c>
      <c r="CW50" s="10">
        <v>7.3432700000000004E-2</v>
      </c>
      <c r="CX50" s="10">
        <v>7.0553000000000005E-2</v>
      </c>
      <c r="CY50" s="10">
        <v>0</v>
      </c>
      <c r="CZ50" s="10">
        <v>0</v>
      </c>
      <c r="DA50" s="10">
        <v>6.1475700000000001E-2</v>
      </c>
      <c r="DB50" s="10">
        <v>6.4413799999999993E-2</v>
      </c>
      <c r="DC50" s="10">
        <v>0</v>
      </c>
      <c r="DD50" s="10">
        <v>0</v>
      </c>
      <c r="DE50" s="10">
        <v>9.0221700000000002E-2</v>
      </c>
      <c r="DF50" s="10">
        <v>7.4714600000000006E-2</v>
      </c>
      <c r="DG50" s="10">
        <v>0</v>
      </c>
      <c r="DH50" s="10">
        <v>0</v>
      </c>
      <c r="DI50" s="10">
        <v>0.1463141</v>
      </c>
      <c r="DJ50" s="10">
        <v>8.5901000000000005E-2</v>
      </c>
      <c r="DK50" s="10">
        <v>0</v>
      </c>
      <c r="DL50" s="10">
        <v>0</v>
      </c>
      <c r="DM50" s="10">
        <v>8.3977800000000005E-2</v>
      </c>
      <c r="DN50" s="10">
        <v>8.0290899999999998E-2</v>
      </c>
      <c r="DO50" s="10">
        <v>0</v>
      </c>
      <c r="DP50" s="10">
        <v>0</v>
      </c>
      <c r="DQ50" s="10">
        <v>0.11668190000000001</v>
      </c>
      <c r="DR50" s="10">
        <v>0.1228812</v>
      </c>
      <c r="DS50" s="10">
        <v>0</v>
      </c>
      <c r="DT50" s="10">
        <v>0</v>
      </c>
      <c r="DU50" s="10">
        <v>505326551850994</v>
      </c>
      <c r="DV50" s="10">
        <v>0</v>
      </c>
      <c r="DW50" s="10">
        <v>2.27203853781617E+16</v>
      </c>
      <c r="DX50" s="10">
        <v>0</v>
      </c>
      <c r="DY50" s="10">
        <v>3881548.54073794</v>
      </c>
      <c r="DZ50" s="10">
        <v>0</v>
      </c>
      <c r="EA50" s="10">
        <v>1970.16459738034</v>
      </c>
      <c r="EB50" s="10">
        <v>0</v>
      </c>
      <c r="EC50" s="10">
        <v>38815476.371503703</v>
      </c>
      <c r="ED50" s="10">
        <v>0</v>
      </c>
      <c r="EE50" s="10">
        <v>6230.2067676107999</v>
      </c>
      <c r="EF50" s="10">
        <v>0</v>
      </c>
      <c r="EG50" s="10">
        <v>388154746.55936801</v>
      </c>
      <c r="EH50" s="10">
        <v>0</v>
      </c>
      <c r="EI50" s="10">
        <v>19701.6432642568</v>
      </c>
      <c r="EJ50" s="10">
        <v>0</v>
      </c>
      <c r="EK50" s="10">
        <v>3881547005.61167</v>
      </c>
      <c r="EL50" s="10">
        <v>0</v>
      </c>
      <c r="EM50" s="10">
        <v>62302.062342922298</v>
      </c>
      <c r="EN50" s="10">
        <v>0</v>
      </c>
      <c r="EO50" s="10">
        <v>38815405395.672501</v>
      </c>
      <c r="EP50" s="10">
        <v>0</v>
      </c>
      <c r="EQ50" s="10">
        <v>197016.278773336</v>
      </c>
      <c r="ER50" s="10">
        <v>0</v>
      </c>
      <c r="ES50" s="10">
        <v>388148238461.36102</v>
      </c>
      <c r="ET50" s="10">
        <v>0</v>
      </c>
      <c r="EU50" s="10">
        <v>623014.50168948504</v>
      </c>
      <c r="EV50" s="10">
        <v>0</v>
      </c>
      <c r="EW50" s="10">
        <v>3880967595727.5</v>
      </c>
      <c r="EX50" s="10">
        <v>0</v>
      </c>
      <c r="EY50" s="10">
        <v>1970037.9426774101</v>
      </c>
      <c r="EZ50" s="10">
        <v>0</v>
      </c>
      <c r="FA50" s="10">
        <v>38737939959328.102</v>
      </c>
      <c r="FB50" s="10">
        <v>0</v>
      </c>
      <c r="FC50" s="10">
        <v>6224686.4014870701</v>
      </c>
      <c r="FD50" s="10">
        <v>0</v>
      </c>
    </row>
    <row r="51" spans="1:160" x14ac:dyDescent="0.45">
      <c r="A51">
        <f t="shared" si="28"/>
        <v>40</v>
      </c>
      <c r="B51" s="14">
        <f t="shared" si="27"/>
        <v>6.25E-2</v>
      </c>
      <c r="C51" s="14">
        <f t="shared" si="29"/>
        <v>2</v>
      </c>
      <c r="D51" s="21">
        <f t="shared" si="30"/>
        <v>4</v>
      </c>
      <c r="E51" s="10">
        <v>3.8534210359056401E-7</v>
      </c>
      <c r="F51" s="10">
        <v>5.03706774401813E-7</v>
      </c>
      <c r="G51" s="10">
        <v>0</v>
      </c>
      <c r="H51" s="10">
        <v>0</v>
      </c>
      <c r="I51" s="10">
        <v>3.2461400774485498</v>
      </c>
      <c r="J51" s="10">
        <v>3.4609468910304399E-3</v>
      </c>
      <c r="K51" s="10">
        <v>0</v>
      </c>
      <c r="L51" s="10">
        <v>0</v>
      </c>
      <c r="M51" s="10">
        <v>7.4453596324852703E-6</v>
      </c>
      <c r="N51" s="10">
        <v>4.4314984432650097E-6</v>
      </c>
      <c r="O51" s="10">
        <v>0</v>
      </c>
      <c r="P51" s="10">
        <v>0</v>
      </c>
      <c r="Q51" s="10">
        <v>1.1673330734748899E-6</v>
      </c>
      <c r="R51" s="10">
        <v>2.86920884915581E-7</v>
      </c>
      <c r="S51" s="10">
        <v>0</v>
      </c>
      <c r="T51" s="10">
        <v>0</v>
      </c>
      <c r="U51" s="10">
        <v>2.4318732757405698E-7</v>
      </c>
      <c r="V51" s="10">
        <v>1.40308801289263E-7</v>
      </c>
      <c r="W51" s="10">
        <v>0</v>
      </c>
      <c r="X51" s="10">
        <v>0</v>
      </c>
      <c r="Y51" s="10">
        <v>1.93657217206766E-7</v>
      </c>
      <c r="Z51" s="10">
        <v>1.18314962511273E-7</v>
      </c>
      <c r="AA51" s="10">
        <v>0</v>
      </c>
      <c r="AB51" s="10">
        <v>0</v>
      </c>
      <c r="AC51" s="10">
        <v>5.9434012050774101E-7</v>
      </c>
      <c r="AD51" s="10">
        <v>7.5115750231002894E-8</v>
      </c>
      <c r="AE51" s="10">
        <v>0</v>
      </c>
      <c r="AF51" s="10">
        <v>0</v>
      </c>
      <c r="AG51" s="10">
        <v>5.8069784154568504E-6</v>
      </c>
      <c r="AH51" s="10">
        <v>5.9466809088082302E-8</v>
      </c>
      <c r="AI51" s="10">
        <v>0</v>
      </c>
      <c r="AJ51" s="10">
        <v>0</v>
      </c>
      <c r="AK51" s="10">
        <v>5.8192348471930403E-5</v>
      </c>
      <c r="AL51" s="10">
        <v>3.5915114576790001E-7</v>
      </c>
      <c r="AM51" s="10">
        <v>0</v>
      </c>
      <c r="AN51" s="10">
        <v>0</v>
      </c>
      <c r="AO51" s="10">
        <v>4.2796579926135403E-4</v>
      </c>
      <c r="AP51" s="10">
        <v>2.2739649946090798E-6</v>
      </c>
      <c r="AQ51" s="10">
        <v>0</v>
      </c>
      <c r="AR51" s="10">
        <v>0</v>
      </c>
      <c r="AS51" s="10">
        <v>9.3503429735030596E-8</v>
      </c>
      <c r="AT51" s="10">
        <v>1.4705947820282599E-7</v>
      </c>
      <c r="AU51" s="10">
        <v>0</v>
      </c>
      <c r="AV51" s="10">
        <v>0</v>
      </c>
      <c r="AW51" s="10">
        <v>0.74995204131934601</v>
      </c>
      <c r="AX51" s="10">
        <v>8.5752711482025104E-4</v>
      </c>
      <c r="AY51" s="10">
        <v>0</v>
      </c>
      <c r="AZ51" s="10">
        <v>0</v>
      </c>
      <c r="BA51" s="10">
        <v>5.1053874048608302E-6</v>
      </c>
      <c r="BB51" s="10">
        <v>3.08473831769306E-6</v>
      </c>
      <c r="BC51" s="10">
        <v>0</v>
      </c>
      <c r="BD51" s="10">
        <v>0</v>
      </c>
      <c r="BE51" s="10">
        <v>7.2204012076793498E-7</v>
      </c>
      <c r="BF51" s="10">
        <v>1.1046695261801599E-7</v>
      </c>
      <c r="BG51" s="10">
        <v>0</v>
      </c>
      <c r="BH51" s="10">
        <v>0</v>
      </c>
      <c r="BI51" s="10">
        <v>9.3046747909265697E-8</v>
      </c>
      <c r="BJ51" s="10">
        <v>7.2406636934072701E-8</v>
      </c>
      <c r="BK51" s="10">
        <v>0</v>
      </c>
      <c r="BL51" s="10">
        <v>0</v>
      </c>
      <c r="BM51" s="10">
        <v>7.3142594544211699E-8</v>
      </c>
      <c r="BN51" s="10">
        <v>6.7341088205405896E-8</v>
      </c>
      <c r="BO51" s="10">
        <v>0</v>
      </c>
      <c r="BP51" s="10">
        <v>0</v>
      </c>
      <c r="BQ51" s="10">
        <v>1.5661257334507801E-7</v>
      </c>
      <c r="BR51" s="10">
        <v>3.9388185613153702E-8</v>
      </c>
      <c r="BS51" s="10">
        <v>0</v>
      </c>
      <c r="BT51" s="10">
        <v>0</v>
      </c>
      <c r="BU51" s="10">
        <v>1.4977124084078599E-6</v>
      </c>
      <c r="BV51" s="10">
        <v>1.81882786798215E-8</v>
      </c>
      <c r="BW51" s="10">
        <v>0</v>
      </c>
      <c r="BX51" s="10">
        <v>0</v>
      </c>
      <c r="BY51" s="10">
        <v>1.4910587629581801E-5</v>
      </c>
      <c r="BZ51" s="10">
        <v>9.3454159700631301E-8</v>
      </c>
      <c r="CA51" s="10">
        <v>0</v>
      </c>
      <c r="CB51" s="10">
        <v>0</v>
      </c>
      <c r="CC51" s="10">
        <v>1.06745111116566E-4</v>
      </c>
      <c r="CD51" s="10">
        <v>5.7416824920650702E-7</v>
      </c>
      <c r="CE51" s="10">
        <v>0</v>
      </c>
      <c r="CF51" s="10">
        <v>0</v>
      </c>
      <c r="CG51" s="10">
        <v>0.15684029999999999</v>
      </c>
      <c r="CH51" s="10">
        <v>0.13813400000000001</v>
      </c>
      <c r="CI51" s="10">
        <v>0</v>
      </c>
      <c r="CJ51" s="10">
        <v>0</v>
      </c>
      <c r="CK51" s="10">
        <v>0.2006493</v>
      </c>
      <c r="CL51" s="10">
        <v>0.19439590000000001</v>
      </c>
      <c r="CM51" s="10">
        <v>0</v>
      </c>
      <c r="CN51" s="10">
        <v>0</v>
      </c>
      <c r="CO51" s="10">
        <v>0.12892770000000001</v>
      </c>
      <c r="CP51" s="10">
        <v>0.11847249999999999</v>
      </c>
      <c r="CQ51" s="10">
        <v>0</v>
      </c>
      <c r="CR51" s="10">
        <v>0</v>
      </c>
      <c r="CS51" s="10">
        <v>0.1482388</v>
      </c>
      <c r="CT51" s="10">
        <v>0.13945389999999999</v>
      </c>
      <c r="CU51" s="10">
        <v>0</v>
      </c>
      <c r="CV51" s="10">
        <v>0</v>
      </c>
      <c r="CW51" s="10">
        <v>0.1119602</v>
      </c>
      <c r="CX51" s="10">
        <v>0.11212859999999999</v>
      </c>
      <c r="CY51" s="10">
        <v>0</v>
      </c>
      <c r="CZ51" s="10">
        <v>0</v>
      </c>
      <c r="DA51" s="10">
        <v>0.1038501</v>
      </c>
      <c r="DB51" s="10">
        <v>0.101727</v>
      </c>
      <c r="DC51" s="10">
        <v>0</v>
      </c>
      <c r="DD51" s="10">
        <v>0</v>
      </c>
      <c r="DE51" s="10">
        <v>0.15081749999999999</v>
      </c>
      <c r="DF51" s="10">
        <v>0.1671301</v>
      </c>
      <c r="DG51" s="10">
        <v>0</v>
      </c>
      <c r="DH51" s="10">
        <v>0</v>
      </c>
      <c r="DI51" s="10">
        <v>0.1659331</v>
      </c>
      <c r="DJ51" s="10">
        <v>0.12083149999999999</v>
      </c>
      <c r="DK51" s="10">
        <v>0</v>
      </c>
      <c r="DL51" s="10">
        <v>0</v>
      </c>
      <c r="DM51" s="10">
        <v>0.12504460000000001</v>
      </c>
      <c r="DN51" s="10">
        <v>0.12172570000000001</v>
      </c>
      <c r="DO51" s="10">
        <v>0</v>
      </c>
      <c r="DP51" s="10">
        <v>0</v>
      </c>
      <c r="DQ51" s="10">
        <v>0.1452349</v>
      </c>
      <c r="DR51" s="10">
        <v>0.158222</v>
      </c>
      <c r="DS51" s="10">
        <v>0</v>
      </c>
      <c r="DT51" s="10">
        <v>0</v>
      </c>
      <c r="DU51" s="10">
        <v>1.1580440404856499E+18</v>
      </c>
      <c r="DV51" s="10">
        <v>0</v>
      </c>
      <c r="DW51" s="10">
        <v>1.46779750309791E+18</v>
      </c>
      <c r="DX51" s="10">
        <v>0</v>
      </c>
      <c r="DY51" s="10">
        <v>7436631.3302672002</v>
      </c>
      <c r="DZ51" s="10">
        <v>0</v>
      </c>
      <c r="EA51" s="10">
        <v>2727.0187623893098</v>
      </c>
      <c r="EB51" s="10">
        <v>0</v>
      </c>
      <c r="EC51" s="10">
        <v>74366304.412248597</v>
      </c>
      <c r="ED51" s="10">
        <v>0</v>
      </c>
      <c r="EE51" s="10">
        <v>8623.5899958667596</v>
      </c>
      <c r="EF51" s="10">
        <v>0</v>
      </c>
      <c r="EG51" s="10">
        <v>743663038.71864605</v>
      </c>
      <c r="EH51" s="10">
        <v>0</v>
      </c>
      <c r="EI51" s="10">
        <v>27270.185892206398</v>
      </c>
      <c r="EJ51" s="10">
        <v>0</v>
      </c>
      <c r="EK51" s="10">
        <v>7436631435.2341003</v>
      </c>
      <c r="EL51" s="10">
        <v>0</v>
      </c>
      <c r="EM51" s="10">
        <v>86235.904770470006</v>
      </c>
      <c r="EN51" s="10">
        <v>0</v>
      </c>
      <c r="EO51" s="10">
        <v>74366377054.8367</v>
      </c>
      <c r="EP51" s="10">
        <v>0</v>
      </c>
      <c r="EQ51" s="10">
        <v>272701.99301275401</v>
      </c>
      <c r="ER51" s="10">
        <v>0</v>
      </c>
      <c r="ES51" s="10">
        <v>743671062241.39197</v>
      </c>
      <c r="ET51" s="10">
        <v>0</v>
      </c>
      <c r="EU51" s="10">
        <v>862363.43297303503</v>
      </c>
      <c r="EV51" s="10">
        <v>0</v>
      </c>
      <c r="EW51" s="10">
        <v>7437670417278.7803</v>
      </c>
      <c r="EX51" s="10">
        <v>0</v>
      </c>
      <c r="EY51" s="10">
        <v>2727222.2355291601</v>
      </c>
      <c r="EZ51" s="10">
        <v>0</v>
      </c>
      <c r="FA51" s="10">
        <v>74419512451730</v>
      </c>
      <c r="FB51" s="10">
        <v>0</v>
      </c>
      <c r="FC51" s="10">
        <v>8627177.7014437001</v>
      </c>
      <c r="FD51" s="10">
        <v>0</v>
      </c>
    </row>
    <row r="52" spans="1:160" x14ac:dyDescent="0.45">
      <c r="A52">
        <f t="shared" si="28"/>
        <v>41</v>
      </c>
      <c r="B52" s="14">
        <f t="shared" si="27"/>
        <v>3.125E-2</v>
      </c>
      <c r="C52" s="14">
        <f t="shared" si="29"/>
        <v>2</v>
      </c>
      <c r="D52" s="21">
        <f t="shared" si="30"/>
        <v>5</v>
      </c>
      <c r="E52" s="10">
        <v>4.8801923939814597E-7</v>
      </c>
      <c r="F52" s="10">
        <v>2.38594957369109E-6</v>
      </c>
      <c r="G52" s="10">
        <v>0</v>
      </c>
      <c r="H52" s="10">
        <v>0</v>
      </c>
      <c r="I52" s="10">
        <v>17.633956994257201</v>
      </c>
      <c r="J52" s="10">
        <v>6.3511782924463897E-2</v>
      </c>
      <c r="K52" s="10">
        <v>0</v>
      </c>
      <c r="L52" s="10">
        <v>0</v>
      </c>
      <c r="M52" s="10">
        <v>4.3204124225426598E-6</v>
      </c>
      <c r="N52" s="10">
        <v>8.4056379492936095E-7</v>
      </c>
      <c r="O52" s="10">
        <v>0</v>
      </c>
      <c r="P52" s="10">
        <v>0</v>
      </c>
      <c r="Q52" s="10">
        <v>5.3184007457740598E-7</v>
      </c>
      <c r="R52" s="10">
        <v>1.20732753822184E-7</v>
      </c>
      <c r="S52" s="10">
        <v>0</v>
      </c>
      <c r="T52" s="10">
        <v>0</v>
      </c>
      <c r="U52" s="10">
        <v>1.4340035345630799E-7</v>
      </c>
      <c r="V52" s="10">
        <v>1.11711195432962E-7</v>
      </c>
      <c r="W52" s="10">
        <v>0</v>
      </c>
      <c r="X52" s="10">
        <v>0</v>
      </c>
      <c r="Y52" s="10">
        <v>2.26673280701029E-7</v>
      </c>
      <c r="Z52" s="10">
        <v>8.9320463303455E-8</v>
      </c>
      <c r="AA52" s="10">
        <v>0</v>
      </c>
      <c r="AB52" s="10">
        <v>0</v>
      </c>
      <c r="AC52" s="10">
        <v>1.7710202670495599E-6</v>
      </c>
      <c r="AD52" s="10">
        <v>2.6933705488119101E-8</v>
      </c>
      <c r="AE52" s="10">
        <v>0</v>
      </c>
      <c r="AF52" s="10">
        <v>0</v>
      </c>
      <c r="AG52" s="10">
        <v>1.4471693213558E-5</v>
      </c>
      <c r="AH52" s="10">
        <v>5.6359156092034E-8</v>
      </c>
      <c r="AI52" s="10">
        <v>0</v>
      </c>
      <c r="AJ52" s="10">
        <v>0</v>
      </c>
      <c r="AK52" s="10">
        <v>1.62212212680327E-4</v>
      </c>
      <c r="AL52" s="10">
        <v>3.59768299706964E-7</v>
      </c>
      <c r="AM52" s="10">
        <v>0</v>
      </c>
      <c r="AN52" s="10">
        <v>0</v>
      </c>
      <c r="AO52" s="10">
        <v>1.2076764102524899E-3</v>
      </c>
      <c r="AP52" s="10">
        <v>2.2720949076349101E-6</v>
      </c>
      <c r="AQ52" s="10">
        <v>0</v>
      </c>
      <c r="AR52" s="10">
        <v>0</v>
      </c>
      <c r="AS52" s="10">
        <v>1.1740549992749201E-7</v>
      </c>
      <c r="AT52" s="10">
        <v>5.7358315483969498E-7</v>
      </c>
      <c r="AU52" s="10">
        <v>0</v>
      </c>
      <c r="AV52" s="10">
        <v>0</v>
      </c>
      <c r="AW52" s="10">
        <v>4.2213459815542898</v>
      </c>
      <c r="AX52" s="10">
        <v>1.47214019090804E-2</v>
      </c>
      <c r="AY52" s="10">
        <v>0</v>
      </c>
      <c r="AZ52" s="10">
        <v>0</v>
      </c>
      <c r="BA52" s="10">
        <v>2.9464316197834499E-6</v>
      </c>
      <c r="BB52" s="10">
        <v>5.8156197317362903E-7</v>
      </c>
      <c r="BC52" s="10">
        <v>0</v>
      </c>
      <c r="BD52" s="10">
        <v>0</v>
      </c>
      <c r="BE52" s="10">
        <v>3.34339607604127E-7</v>
      </c>
      <c r="BF52" s="10">
        <v>7.2024342466634295E-8</v>
      </c>
      <c r="BG52" s="10">
        <v>0</v>
      </c>
      <c r="BH52" s="10">
        <v>0</v>
      </c>
      <c r="BI52" s="10">
        <v>6.3809483548577094E-8</v>
      </c>
      <c r="BJ52" s="10">
        <v>6.9327749764121405E-8</v>
      </c>
      <c r="BK52" s="10">
        <v>0</v>
      </c>
      <c r="BL52" s="10">
        <v>0</v>
      </c>
      <c r="BM52" s="10">
        <v>7.1497457032951803E-8</v>
      </c>
      <c r="BN52" s="10">
        <v>5.5402328810973101E-8</v>
      </c>
      <c r="BO52" s="10">
        <v>0</v>
      </c>
      <c r="BP52" s="10">
        <v>0</v>
      </c>
      <c r="BQ52" s="10">
        <v>5.3294739826188099E-7</v>
      </c>
      <c r="BR52" s="10">
        <v>1.3370278944059001E-8</v>
      </c>
      <c r="BS52" s="10">
        <v>0</v>
      </c>
      <c r="BT52" s="10">
        <v>0</v>
      </c>
      <c r="BU52" s="10">
        <v>3.21983313905935E-6</v>
      </c>
      <c r="BV52" s="10">
        <v>1.7286817335104901E-8</v>
      </c>
      <c r="BW52" s="10">
        <v>0</v>
      </c>
      <c r="BX52" s="10">
        <v>0</v>
      </c>
      <c r="BY52" s="10">
        <v>5.6449141070769203E-5</v>
      </c>
      <c r="BZ52" s="10">
        <v>9.3442845986980107E-8</v>
      </c>
      <c r="CA52" s="10">
        <v>0</v>
      </c>
      <c r="CB52" s="10">
        <v>0</v>
      </c>
      <c r="CC52" s="10">
        <v>2.9339257434100798E-4</v>
      </c>
      <c r="CD52" s="10">
        <v>5.7311969753208995E-7</v>
      </c>
      <c r="CE52" s="10">
        <v>0</v>
      </c>
      <c r="CF52" s="10">
        <v>0</v>
      </c>
      <c r="CG52" s="10">
        <v>0.26775969999999999</v>
      </c>
      <c r="CH52" s="10">
        <v>0.28676289999999999</v>
      </c>
      <c r="CI52" s="10">
        <v>0</v>
      </c>
      <c r="CJ52" s="10">
        <v>0</v>
      </c>
      <c r="CK52" s="10">
        <v>0.33004909999999998</v>
      </c>
      <c r="CL52" s="10">
        <v>0.32002639999999999</v>
      </c>
      <c r="CM52" s="10">
        <v>0</v>
      </c>
      <c r="CN52" s="10">
        <v>0</v>
      </c>
      <c r="CO52" s="10">
        <v>0.1795274</v>
      </c>
      <c r="CP52" s="10">
        <v>0.16342039999999999</v>
      </c>
      <c r="CQ52" s="10">
        <v>0</v>
      </c>
      <c r="CR52" s="10">
        <v>0</v>
      </c>
      <c r="CS52" s="10">
        <v>0.20039460000000001</v>
      </c>
      <c r="CT52" s="10">
        <v>0.20206560000000001</v>
      </c>
      <c r="CU52" s="10">
        <v>0</v>
      </c>
      <c r="CV52" s="10">
        <v>0</v>
      </c>
      <c r="CW52" s="10">
        <v>0.1840455</v>
      </c>
      <c r="CX52" s="10">
        <v>0.165521</v>
      </c>
      <c r="CY52" s="10">
        <v>0</v>
      </c>
      <c r="CZ52" s="10">
        <v>0</v>
      </c>
      <c r="DA52" s="10">
        <v>0.15019850000000001</v>
      </c>
      <c r="DB52" s="10">
        <v>0.13517290000000001</v>
      </c>
      <c r="DC52" s="10">
        <v>0</v>
      </c>
      <c r="DD52" s="10">
        <v>0</v>
      </c>
      <c r="DE52" s="10">
        <v>0.21632489999999999</v>
      </c>
      <c r="DF52" s="10">
        <v>0.22770219999999999</v>
      </c>
      <c r="DG52" s="10">
        <v>0</v>
      </c>
      <c r="DH52" s="10">
        <v>0</v>
      </c>
      <c r="DI52" s="10">
        <v>0.20991460000000001</v>
      </c>
      <c r="DJ52" s="10">
        <v>0.23255619999999999</v>
      </c>
      <c r="DK52" s="10">
        <v>0</v>
      </c>
      <c r="DL52" s="10">
        <v>0</v>
      </c>
      <c r="DM52" s="10">
        <v>0.1915849</v>
      </c>
      <c r="DN52" s="10">
        <v>0.18338570000000001</v>
      </c>
      <c r="DO52" s="10">
        <v>0</v>
      </c>
      <c r="DP52" s="10">
        <v>0</v>
      </c>
      <c r="DQ52" s="10">
        <v>0.26657960000000003</v>
      </c>
      <c r="DR52" s="10">
        <v>0.2170145</v>
      </c>
      <c r="DS52" s="10">
        <v>0</v>
      </c>
      <c r="DT52" s="10">
        <v>0</v>
      </c>
      <c r="DU52" s="10">
        <v>8.92940482001856E+17</v>
      </c>
      <c r="DV52" s="10">
        <v>0</v>
      </c>
      <c r="DW52" s="10">
        <v>2.5846986579718502E+18</v>
      </c>
      <c r="DX52" s="10">
        <v>0</v>
      </c>
      <c r="DY52" s="10">
        <v>14538765.2305457</v>
      </c>
      <c r="DZ52" s="10">
        <v>0</v>
      </c>
      <c r="EA52" s="10">
        <v>3812.9732758109699</v>
      </c>
      <c r="EB52" s="10">
        <v>0</v>
      </c>
      <c r="EC52" s="10">
        <v>145387646.041031</v>
      </c>
      <c r="ED52" s="10">
        <v>0</v>
      </c>
      <c r="EE52" s="10">
        <v>12057.6798484132</v>
      </c>
      <c r="EF52" s="10">
        <v>0</v>
      </c>
      <c r="EG52" s="10">
        <v>1453876855.8396001</v>
      </c>
      <c r="EH52" s="10">
        <v>0</v>
      </c>
      <c r="EI52" s="10">
        <v>38129.731693006499</v>
      </c>
      <c r="EJ52" s="10">
        <v>0</v>
      </c>
      <c r="EK52" s="10">
        <v>14538794763.588699</v>
      </c>
      <c r="EL52" s="10">
        <v>0</v>
      </c>
      <c r="EM52" s="10">
        <v>120576.81158793101</v>
      </c>
      <c r="EN52" s="10">
        <v>0</v>
      </c>
      <c r="EO52" s="10">
        <v>145390809147.34601</v>
      </c>
      <c r="EP52" s="10">
        <v>0</v>
      </c>
      <c r="EQ52" s="10">
        <v>381297.73532012699</v>
      </c>
      <c r="ER52" s="10">
        <v>0</v>
      </c>
      <c r="ES52" s="10">
        <v>1454135417242.5</v>
      </c>
      <c r="ET52" s="10">
        <v>0</v>
      </c>
      <c r="EU52" s="10">
        <v>1205779.4811140001</v>
      </c>
      <c r="EV52" s="10">
        <v>0</v>
      </c>
      <c r="EW52" s="10">
        <v>14563410077999.699</v>
      </c>
      <c r="EX52" s="10">
        <v>0</v>
      </c>
      <c r="EY52" s="10">
        <v>3813382.5772935702</v>
      </c>
      <c r="EZ52" s="10">
        <v>0</v>
      </c>
      <c r="FA52" s="10">
        <v>147962477017895</v>
      </c>
      <c r="FB52" s="10">
        <v>0</v>
      </c>
      <c r="FC52" s="10">
        <v>12067245.6477686</v>
      </c>
      <c r="FD52" s="10">
        <v>0</v>
      </c>
    </row>
    <row r="53" spans="1:160" x14ac:dyDescent="0.45">
      <c r="A53">
        <f t="shared" si="28"/>
        <v>42</v>
      </c>
      <c r="B53" s="14">
        <f t="shared" si="27"/>
        <v>1.5625E-2</v>
      </c>
      <c r="C53" s="14">
        <f t="shared" si="29"/>
        <v>2</v>
      </c>
      <c r="D53" s="21">
        <f t="shared" si="30"/>
        <v>6</v>
      </c>
      <c r="E53" s="10">
        <v>3.3202657437614298E-6</v>
      </c>
      <c r="F53" s="10">
        <v>9.7754915413059097E-4</v>
      </c>
      <c r="G53" s="10">
        <v>0</v>
      </c>
      <c r="H53" s="10">
        <v>0</v>
      </c>
      <c r="I53" s="10">
        <v>7.5992408015313702</v>
      </c>
      <c r="J53" s="10">
        <v>1.9067595979275</v>
      </c>
      <c r="K53" s="10">
        <v>0</v>
      </c>
      <c r="L53" s="10">
        <v>0</v>
      </c>
      <c r="M53" s="10">
        <v>2.3599663092066501E-6</v>
      </c>
      <c r="N53" s="10">
        <v>1.66427924684631E-7</v>
      </c>
      <c r="O53" s="10">
        <v>0</v>
      </c>
      <c r="P53" s="10">
        <v>0</v>
      </c>
      <c r="Q53" s="10">
        <v>2.9041961055117899E-7</v>
      </c>
      <c r="R53" s="10">
        <v>1.19144334370658E-7</v>
      </c>
      <c r="S53" s="10">
        <v>0</v>
      </c>
      <c r="T53" s="10">
        <v>0</v>
      </c>
      <c r="U53" s="10">
        <v>1.2467545468242099E-7</v>
      </c>
      <c r="V53" s="10">
        <v>1.07547502847805E-7</v>
      </c>
      <c r="W53" s="10">
        <v>0</v>
      </c>
      <c r="X53" s="10">
        <v>0</v>
      </c>
      <c r="Y53" s="10">
        <v>4.6986341056820498E-7</v>
      </c>
      <c r="Z53" s="10">
        <v>6.4273500188782901E-8</v>
      </c>
      <c r="AA53" s="10">
        <v>0</v>
      </c>
      <c r="AB53" s="10">
        <v>0</v>
      </c>
      <c r="AC53" s="10">
        <v>3.3866923348502301E-6</v>
      </c>
      <c r="AD53" s="10">
        <v>1.07612807553892E-8</v>
      </c>
      <c r="AE53" s="10">
        <v>0</v>
      </c>
      <c r="AF53" s="10">
        <v>0</v>
      </c>
      <c r="AG53" s="10">
        <v>3.13943903335612E-5</v>
      </c>
      <c r="AH53" s="10">
        <v>5.6606809337167401E-8</v>
      </c>
      <c r="AI53" s="10">
        <v>0</v>
      </c>
      <c r="AJ53" s="10">
        <v>0</v>
      </c>
      <c r="AK53" s="10">
        <v>3.0142928251031303E-4</v>
      </c>
      <c r="AL53" s="10">
        <v>3.5928783048699799E-7</v>
      </c>
      <c r="AM53" s="10">
        <v>0</v>
      </c>
      <c r="AN53" s="10">
        <v>0</v>
      </c>
      <c r="AO53" s="10">
        <v>2.8038370407164098E-3</v>
      </c>
      <c r="AP53" s="10">
        <v>2.27057800060437E-6</v>
      </c>
      <c r="AQ53" s="10">
        <v>0</v>
      </c>
      <c r="AR53" s="10">
        <v>0</v>
      </c>
      <c r="AS53" s="10">
        <v>7.3032698579115797E-7</v>
      </c>
      <c r="AT53" s="10">
        <v>2.25886949367314E-4</v>
      </c>
      <c r="AU53" s="10">
        <v>0</v>
      </c>
      <c r="AV53" s="10">
        <v>0</v>
      </c>
      <c r="AW53" s="10">
        <v>1.8683770507642601</v>
      </c>
      <c r="AX53" s="10">
        <v>0.45576457203092002</v>
      </c>
      <c r="AY53" s="10">
        <v>0</v>
      </c>
      <c r="AZ53" s="10">
        <v>0</v>
      </c>
      <c r="BA53" s="10">
        <v>1.5984821764459501E-6</v>
      </c>
      <c r="BB53" s="10">
        <v>7.5424125447751401E-8</v>
      </c>
      <c r="BC53" s="10">
        <v>0</v>
      </c>
      <c r="BD53" s="10">
        <v>0</v>
      </c>
      <c r="BE53" s="10">
        <v>1.60310500686634E-7</v>
      </c>
      <c r="BF53" s="10">
        <v>7.3554811749465196E-8</v>
      </c>
      <c r="BG53" s="10">
        <v>0</v>
      </c>
      <c r="BH53" s="10">
        <v>0</v>
      </c>
      <c r="BI53" s="10">
        <v>6.4392828887476399E-8</v>
      </c>
      <c r="BJ53" s="10">
        <v>6.8591733872494103E-8</v>
      </c>
      <c r="BK53" s="10">
        <v>0</v>
      </c>
      <c r="BL53" s="10">
        <v>0</v>
      </c>
      <c r="BM53" s="10">
        <v>1.1691566612156901E-7</v>
      </c>
      <c r="BN53" s="10">
        <v>4.0625109277447303E-8</v>
      </c>
      <c r="BO53" s="10">
        <v>0</v>
      </c>
      <c r="BP53" s="10">
        <v>0</v>
      </c>
      <c r="BQ53" s="10">
        <v>8.3853897604149597E-7</v>
      </c>
      <c r="BR53" s="10">
        <v>3.21763100446459E-9</v>
      </c>
      <c r="BS53" s="10">
        <v>0</v>
      </c>
      <c r="BT53" s="10">
        <v>0</v>
      </c>
      <c r="BU53" s="10">
        <v>9.0151843123684504E-6</v>
      </c>
      <c r="BV53" s="10">
        <v>1.7365787153234001E-8</v>
      </c>
      <c r="BW53" s="10">
        <v>0</v>
      </c>
      <c r="BX53" s="10">
        <v>0</v>
      </c>
      <c r="BY53" s="10">
        <v>6.7550276696727097E-5</v>
      </c>
      <c r="BZ53" s="10">
        <v>9.3380638407471901E-8</v>
      </c>
      <c r="CA53" s="10">
        <v>0</v>
      </c>
      <c r="CB53" s="10">
        <v>0</v>
      </c>
      <c r="CC53" s="10">
        <v>6.9103424381743801E-4</v>
      </c>
      <c r="CD53" s="10">
        <v>5.71922124548333E-7</v>
      </c>
      <c r="CE53" s="10">
        <v>0</v>
      </c>
      <c r="CF53" s="10">
        <v>0</v>
      </c>
      <c r="CG53" s="10">
        <v>0.4966795</v>
      </c>
      <c r="CH53" s="10">
        <v>0.56995390000000001</v>
      </c>
      <c r="CI53" s="10">
        <v>0</v>
      </c>
      <c r="CJ53" s="10">
        <v>0</v>
      </c>
      <c r="CK53" s="10">
        <v>0.62260570000000004</v>
      </c>
      <c r="CL53" s="10">
        <v>0.58939459999999999</v>
      </c>
      <c r="CM53" s="10">
        <v>0</v>
      </c>
      <c r="CN53" s="10">
        <v>0</v>
      </c>
      <c r="CO53" s="10">
        <v>0.29966150000000003</v>
      </c>
      <c r="CP53" s="10">
        <v>0.29445490000000002</v>
      </c>
      <c r="CQ53" s="10">
        <v>0</v>
      </c>
      <c r="CR53" s="10">
        <v>0</v>
      </c>
      <c r="CS53" s="10">
        <v>0.38938149999999999</v>
      </c>
      <c r="CT53" s="10">
        <v>0.44212420000000002</v>
      </c>
      <c r="CU53" s="10">
        <v>0</v>
      </c>
      <c r="CV53" s="10">
        <v>0</v>
      </c>
      <c r="CW53" s="10">
        <v>0.31220429999999999</v>
      </c>
      <c r="CX53" s="10">
        <v>0.34073039999999999</v>
      </c>
      <c r="CY53" s="10">
        <v>0</v>
      </c>
      <c r="CZ53" s="10">
        <v>0</v>
      </c>
      <c r="DA53" s="10">
        <v>0.25435550000000001</v>
      </c>
      <c r="DB53" s="10">
        <v>0.256212</v>
      </c>
      <c r="DC53" s="10">
        <v>0</v>
      </c>
      <c r="DD53" s="10">
        <v>0</v>
      </c>
      <c r="DE53" s="10">
        <v>0.38332670000000002</v>
      </c>
      <c r="DF53" s="10">
        <v>0.39020450000000001</v>
      </c>
      <c r="DG53" s="10">
        <v>0</v>
      </c>
      <c r="DH53" s="10">
        <v>0</v>
      </c>
      <c r="DI53" s="10">
        <v>0.42973359999999999</v>
      </c>
      <c r="DJ53" s="10">
        <v>0.43020720000000001</v>
      </c>
      <c r="DK53" s="10">
        <v>0</v>
      </c>
      <c r="DL53" s="10">
        <v>0</v>
      </c>
      <c r="DM53" s="10">
        <v>0.37228070000000002</v>
      </c>
      <c r="DN53" s="10">
        <v>0.3804189</v>
      </c>
      <c r="DO53" s="10">
        <v>0</v>
      </c>
      <c r="DP53" s="10">
        <v>0</v>
      </c>
      <c r="DQ53" s="10">
        <v>0.35911270000000001</v>
      </c>
      <c r="DR53" s="10">
        <v>0.33250740000000001</v>
      </c>
      <c r="DS53" s="10">
        <v>0</v>
      </c>
      <c r="DT53" s="10">
        <v>0</v>
      </c>
      <c r="DU53" s="10">
        <v>3.1911965430982001E+18</v>
      </c>
      <c r="DV53" s="10">
        <v>0</v>
      </c>
      <c r="DW53" s="10">
        <v>1.50191560164755E+18</v>
      </c>
      <c r="DX53" s="10">
        <v>0</v>
      </c>
      <c r="DY53" s="10">
        <v>28739012.310405999</v>
      </c>
      <c r="DZ53" s="10">
        <v>0</v>
      </c>
      <c r="EA53" s="10">
        <v>5360.8779331737696</v>
      </c>
      <c r="EB53" s="10">
        <v>0</v>
      </c>
      <c r="EC53" s="10">
        <v>287390123.91686302</v>
      </c>
      <c r="ED53" s="10">
        <v>0</v>
      </c>
      <c r="EE53" s="10">
        <v>16952.584289816499</v>
      </c>
      <c r="EF53" s="10">
        <v>0</v>
      </c>
      <c r="EG53" s="10">
        <v>2873902256.0270801</v>
      </c>
      <c r="EH53" s="10">
        <v>0</v>
      </c>
      <c r="EI53" s="10">
        <v>53608.779118406499</v>
      </c>
      <c r="EJ53" s="10">
        <v>0</v>
      </c>
      <c r="EK53" s="10">
        <v>28739113845.431999</v>
      </c>
      <c r="EL53" s="10">
        <v>0</v>
      </c>
      <c r="EM53" s="10">
        <v>169525.87130310401</v>
      </c>
      <c r="EN53" s="10">
        <v>0</v>
      </c>
      <c r="EO53" s="10">
        <v>287398124387.755</v>
      </c>
      <c r="EP53" s="10">
        <v>0</v>
      </c>
      <c r="EQ53" s="10">
        <v>536088.57716072595</v>
      </c>
      <c r="ER53" s="10">
        <v>0</v>
      </c>
      <c r="ES53" s="10">
        <v>2875038361407.9102</v>
      </c>
      <c r="ET53" s="10">
        <v>0</v>
      </c>
      <c r="EU53" s="10">
        <v>1695286.0081553401</v>
      </c>
      <c r="EV53" s="10">
        <v>0</v>
      </c>
      <c r="EW53" s="10">
        <v>28913996013989.602</v>
      </c>
      <c r="EX53" s="10">
        <v>0</v>
      </c>
      <c r="EY53" s="10">
        <v>5361771.1197600598</v>
      </c>
      <c r="EZ53" s="10">
        <v>0</v>
      </c>
      <c r="FA53" s="10">
        <v>300236830371434</v>
      </c>
      <c r="FB53" s="10">
        <v>0</v>
      </c>
      <c r="FC53" s="10">
        <v>16977213.088523299</v>
      </c>
      <c r="FD53" s="10">
        <v>0</v>
      </c>
    </row>
    <row r="54" spans="1:160" x14ac:dyDescent="0.45">
      <c r="A54">
        <f t="shared" si="28"/>
        <v>43</v>
      </c>
      <c r="B54" s="14">
        <f t="shared" si="27"/>
        <v>7.8125E-3</v>
      </c>
      <c r="C54" s="14">
        <f t="shared" si="29"/>
        <v>2</v>
      </c>
      <c r="D54" s="21">
        <f t="shared" si="30"/>
        <v>7</v>
      </c>
      <c r="E54" s="10">
        <v>4.0823729349354102E-6</v>
      </c>
      <c r="F54" s="10">
        <v>8.7888789336408191E-3</v>
      </c>
      <c r="G54" s="10">
        <v>0</v>
      </c>
      <c r="H54" s="10">
        <v>0</v>
      </c>
      <c r="I54" s="10">
        <v>22.3702522493384</v>
      </c>
      <c r="J54" s="10">
        <v>65.1276445025931</v>
      </c>
      <c r="K54" s="10">
        <v>0</v>
      </c>
      <c r="L54" s="10">
        <v>0</v>
      </c>
      <c r="M54" s="10">
        <v>1.21516690473888E-6</v>
      </c>
      <c r="N54" s="10">
        <v>1.2496908316506099E-7</v>
      </c>
      <c r="O54" s="10">
        <v>0</v>
      </c>
      <c r="P54" s="10">
        <v>0</v>
      </c>
      <c r="Q54" s="10">
        <v>1.81075049586477E-7</v>
      </c>
      <c r="R54" s="10">
        <v>1.15290429203441E-7</v>
      </c>
      <c r="S54" s="10">
        <v>0</v>
      </c>
      <c r="T54" s="10">
        <v>0</v>
      </c>
      <c r="U54" s="10">
        <v>1.4521061764138899E-7</v>
      </c>
      <c r="V54" s="10">
        <v>9.9728047431302298E-8</v>
      </c>
      <c r="W54" s="10">
        <v>0</v>
      </c>
      <c r="X54" s="10">
        <v>0</v>
      </c>
      <c r="Y54" s="10">
        <v>6.0477688329507697E-7</v>
      </c>
      <c r="Z54" s="10">
        <v>3.5566185468960398E-8</v>
      </c>
      <c r="AA54" s="10">
        <v>0</v>
      </c>
      <c r="AB54" s="10">
        <v>0</v>
      </c>
      <c r="AC54" s="10">
        <v>5.6028565381671703E-6</v>
      </c>
      <c r="AD54" s="10">
        <v>7.7039204460227495E-9</v>
      </c>
      <c r="AE54" s="10">
        <v>0</v>
      </c>
      <c r="AF54" s="10">
        <v>0</v>
      </c>
      <c r="AG54" s="10">
        <v>6.3610435622585295E-5</v>
      </c>
      <c r="AH54" s="10">
        <v>5.6536779022287003E-8</v>
      </c>
      <c r="AI54" s="10">
        <v>0</v>
      </c>
      <c r="AJ54" s="10">
        <v>0</v>
      </c>
      <c r="AK54" s="10">
        <v>5.4915289439749803E-4</v>
      </c>
      <c r="AL54" s="10">
        <v>3.6029997455000499E-7</v>
      </c>
      <c r="AM54" s="10">
        <v>0</v>
      </c>
      <c r="AN54" s="10">
        <v>0</v>
      </c>
      <c r="AO54" s="10">
        <v>5.4418312304001498E-3</v>
      </c>
      <c r="AP54" s="10">
        <v>2.2474135091682399E-6</v>
      </c>
      <c r="AQ54" s="10">
        <v>0</v>
      </c>
      <c r="AR54" s="10">
        <v>0</v>
      </c>
      <c r="AS54" s="10">
        <v>9.9456367755577308E-7</v>
      </c>
      <c r="AT54" s="10">
        <v>2.6411664079229701E-3</v>
      </c>
      <c r="AU54" s="10">
        <v>0</v>
      </c>
      <c r="AV54" s="10">
        <v>0</v>
      </c>
      <c r="AW54" s="10">
        <v>5.1031649483382902</v>
      </c>
      <c r="AX54" s="10">
        <v>15.185178865257001</v>
      </c>
      <c r="AY54" s="10">
        <v>0</v>
      </c>
      <c r="AZ54" s="10">
        <v>0</v>
      </c>
      <c r="BA54" s="10">
        <v>8.2611806503092497E-7</v>
      </c>
      <c r="BB54" s="10">
        <v>7.5510533652072704E-8</v>
      </c>
      <c r="BC54" s="10">
        <v>0</v>
      </c>
      <c r="BD54" s="10">
        <v>0</v>
      </c>
      <c r="BE54" s="10">
        <v>8.6149689021939501E-8</v>
      </c>
      <c r="BF54" s="10">
        <v>7.2984229198333503E-8</v>
      </c>
      <c r="BG54" s="10">
        <v>0</v>
      </c>
      <c r="BH54" s="10">
        <v>0</v>
      </c>
      <c r="BI54" s="10">
        <v>6.6607477852334796E-8</v>
      </c>
      <c r="BJ54" s="10">
        <v>6.3957535962336197E-8</v>
      </c>
      <c r="BK54" s="10">
        <v>0</v>
      </c>
      <c r="BL54" s="10">
        <v>0</v>
      </c>
      <c r="BM54" s="10">
        <v>1.57964313668343E-7</v>
      </c>
      <c r="BN54" s="10">
        <v>2.24841994684072E-8</v>
      </c>
      <c r="BO54" s="10">
        <v>0</v>
      </c>
      <c r="BP54" s="10">
        <v>0</v>
      </c>
      <c r="BQ54" s="10">
        <v>1.3482918245178701E-6</v>
      </c>
      <c r="BR54" s="10">
        <v>1.86649465172994E-9</v>
      </c>
      <c r="BS54" s="10">
        <v>0</v>
      </c>
      <c r="BT54" s="10">
        <v>0</v>
      </c>
      <c r="BU54" s="10">
        <v>1.4679906264866199E-5</v>
      </c>
      <c r="BV54" s="10">
        <v>1.7315053646513902E-8</v>
      </c>
      <c r="BW54" s="10">
        <v>0</v>
      </c>
      <c r="BX54" s="10">
        <v>0</v>
      </c>
      <c r="BY54" s="10">
        <v>1.39003909431253E-4</v>
      </c>
      <c r="BZ54" s="10">
        <v>9.3664682497644095E-8</v>
      </c>
      <c r="CA54" s="10">
        <v>0</v>
      </c>
      <c r="CB54" s="10">
        <v>0</v>
      </c>
      <c r="CC54" s="10">
        <v>1.2552249266110499E-3</v>
      </c>
      <c r="CD54" s="10">
        <v>5.6921725221328003E-7</v>
      </c>
      <c r="CE54" s="10">
        <v>0</v>
      </c>
      <c r="CF54" s="10">
        <v>0</v>
      </c>
      <c r="CG54" s="10">
        <v>1.0248615000000001</v>
      </c>
      <c r="CH54" s="10">
        <v>1.0958584</v>
      </c>
      <c r="CI54" s="10">
        <v>0</v>
      </c>
      <c r="CJ54" s="10">
        <v>0</v>
      </c>
      <c r="CK54" s="10">
        <v>2.3033399000000001</v>
      </c>
      <c r="CL54" s="10">
        <v>2.2417015</v>
      </c>
      <c r="CM54" s="10">
        <v>0</v>
      </c>
      <c r="CN54" s="10">
        <v>0</v>
      </c>
      <c r="CO54" s="10">
        <v>1.0798099999999999</v>
      </c>
      <c r="CP54" s="10">
        <v>1.237773</v>
      </c>
      <c r="CQ54" s="10">
        <v>0</v>
      </c>
      <c r="CR54" s="10">
        <v>0</v>
      </c>
      <c r="CS54" s="10">
        <v>1.4921150999999999</v>
      </c>
      <c r="CT54" s="10">
        <v>1.5891500000000001</v>
      </c>
      <c r="CU54" s="10">
        <v>0</v>
      </c>
      <c r="CV54" s="10">
        <v>0</v>
      </c>
      <c r="CW54" s="10">
        <v>1.3301201</v>
      </c>
      <c r="CX54" s="10">
        <v>1.3156376000000001</v>
      </c>
      <c r="CY54" s="10">
        <v>0</v>
      </c>
      <c r="CZ54" s="10">
        <v>0</v>
      </c>
      <c r="DA54" s="10">
        <v>1.0025869999999999</v>
      </c>
      <c r="DB54" s="10">
        <v>1.035655</v>
      </c>
      <c r="DC54" s="10">
        <v>0</v>
      </c>
      <c r="DD54" s="10">
        <v>0</v>
      </c>
      <c r="DE54" s="10">
        <v>1.5067391000000001</v>
      </c>
      <c r="DF54" s="10">
        <v>1.3402353</v>
      </c>
      <c r="DG54" s="10">
        <v>0</v>
      </c>
      <c r="DH54" s="10">
        <v>0</v>
      </c>
      <c r="DI54" s="10">
        <v>1.3820534</v>
      </c>
      <c r="DJ54" s="10">
        <v>1.3438418999999999</v>
      </c>
      <c r="DK54" s="10">
        <v>0</v>
      </c>
      <c r="DL54" s="10">
        <v>0</v>
      </c>
      <c r="DM54" s="10">
        <v>1.4409402</v>
      </c>
      <c r="DN54" s="10">
        <v>1.5135749999999999</v>
      </c>
      <c r="DO54" s="10">
        <v>0</v>
      </c>
      <c r="DP54" s="10">
        <v>0</v>
      </c>
      <c r="DQ54" s="10">
        <v>1.1848297000000001</v>
      </c>
      <c r="DR54" s="10">
        <v>1.2326074</v>
      </c>
      <c r="DS54" s="10">
        <v>0</v>
      </c>
      <c r="DT54" s="10">
        <v>0</v>
      </c>
      <c r="DU54" s="10">
        <v>1.4301278660827601E+19</v>
      </c>
      <c r="DV54" s="10">
        <v>0</v>
      </c>
      <c r="DW54" s="10">
        <v>4.0933498049262002E+19</v>
      </c>
      <c r="DX54" s="10">
        <v>0</v>
      </c>
      <c r="DY54" s="10">
        <v>57137493.962927803</v>
      </c>
      <c r="DZ54" s="10">
        <v>0</v>
      </c>
      <c r="EA54" s="10">
        <v>7558.9346837466301</v>
      </c>
      <c r="EB54" s="10">
        <v>0</v>
      </c>
      <c r="EC54" s="10">
        <v>571374987.65119505</v>
      </c>
      <c r="ED54" s="10">
        <v>0</v>
      </c>
      <c r="EE54" s="10">
        <v>23903.4503643606</v>
      </c>
      <c r="EF54" s="10">
        <v>0</v>
      </c>
      <c r="EG54" s="10">
        <v>5713754775.7476997</v>
      </c>
      <c r="EH54" s="10">
        <v>0</v>
      </c>
      <c r="EI54" s="10">
        <v>75589.354470111095</v>
      </c>
      <c r="EJ54" s="10">
        <v>0</v>
      </c>
      <c r="EK54" s="10">
        <v>57138355157.723297</v>
      </c>
      <c r="EL54" s="10">
        <v>0</v>
      </c>
      <c r="EM54" s="10">
        <v>239034.77553614599</v>
      </c>
      <c r="EN54" s="10">
        <v>0</v>
      </c>
      <c r="EO54" s="10">
        <v>571438329680.64404</v>
      </c>
      <c r="EP54" s="10">
        <v>0</v>
      </c>
      <c r="EQ54" s="10">
        <v>755902.83125288901</v>
      </c>
      <c r="ER54" s="10">
        <v>0</v>
      </c>
      <c r="ES54" s="10">
        <v>5721540135187.3496</v>
      </c>
      <c r="ET54" s="10">
        <v>0</v>
      </c>
      <c r="EU54" s="10">
        <v>2390623.79895384</v>
      </c>
      <c r="EV54" s="10">
        <v>0</v>
      </c>
      <c r="EW54" s="10">
        <v>57866570589717.898</v>
      </c>
      <c r="EX54" s="10">
        <v>0</v>
      </c>
      <c r="EY54" s="10">
        <v>7567276.8952778298</v>
      </c>
      <c r="EZ54" s="10">
        <v>0</v>
      </c>
      <c r="FA54" s="10">
        <v>640516065397814</v>
      </c>
      <c r="FB54" s="10">
        <v>0</v>
      </c>
      <c r="FC54" s="10">
        <v>24167857.8459897</v>
      </c>
      <c r="FD54" s="10">
        <v>0</v>
      </c>
    </row>
    <row r="55" spans="1:160" x14ac:dyDescent="0.45">
      <c r="A55">
        <f t="shared" si="28"/>
        <v>44</v>
      </c>
      <c r="B55" s="14">
        <f t="shared" si="27"/>
        <v>3.90625E-3</v>
      </c>
      <c r="C55" s="14">
        <f t="shared" si="29"/>
        <v>2</v>
      </c>
      <c r="D55" s="21">
        <f t="shared" si="30"/>
        <v>8</v>
      </c>
      <c r="E55" s="10">
        <v>5.1299078218658401E-7</v>
      </c>
      <c r="F55" s="10">
        <v>5.9325809990123303E-2</v>
      </c>
      <c r="G55" s="10">
        <v>0</v>
      </c>
      <c r="H55" s="10">
        <v>0</v>
      </c>
      <c r="I55" s="10">
        <v>32.5854403820965</v>
      </c>
      <c r="J55" s="10">
        <v>2459.1554360506502</v>
      </c>
      <c r="K55" s="10">
        <v>0</v>
      </c>
      <c r="L55" s="10">
        <v>0</v>
      </c>
      <c r="M55" s="10">
        <v>5.9981253339169704E-7</v>
      </c>
      <c r="N55" s="10">
        <v>1.2334893392806901E-7</v>
      </c>
      <c r="O55" s="10">
        <v>0</v>
      </c>
      <c r="P55" s="10">
        <v>0</v>
      </c>
      <c r="Q55" s="10">
        <v>1.29486693187242E-7</v>
      </c>
      <c r="R55" s="10">
        <v>1.1204334485204201E-7</v>
      </c>
      <c r="S55" s="10">
        <v>0</v>
      </c>
      <c r="T55" s="10">
        <v>0</v>
      </c>
      <c r="U55" s="10">
        <v>2.4318595975847401E-7</v>
      </c>
      <c r="V55" s="10">
        <v>8.5696469420693004E-8</v>
      </c>
      <c r="W55" s="10">
        <v>0</v>
      </c>
      <c r="X55" s="10">
        <v>0</v>
      </c>
      <c r="Y55" s="10">
        <v>1.3857459361665799E-6</v>
      </c>
      <c r="Z55" s="10">
        <v>1.37530274946229E-8</v>
      </c>
      <c r="AA55" s="10">
        <v>0</v>
      </c>
      <c r="AB55" s="10">
        <v>0</v>
      </c>
      <c r="AC55" s="10">
        <v>1.32992900146456E-5</v>
      </c>
      <c r="AD55" s="10">
        <v>7.6221569056400507E-9</v>
      </c>
      <c r="AE55" s="10">
        <v>0</v>
      </c>
      <c r="AF55" s="10">
        <v>0</v>
      </c>
      <c r="AG55" s="10">
        <v>1.49029334181761E-4</v>
      </c>
      <c r="AH55" s="10">
        <v>5.6646121016079602E-8</v>
      </c>
      <c r="AI55" s="10">
        <v>0</v>
      </c>
      <c r="AJ55" s="10">
        <v>0</v>
      </c>
      <c r="AK55" s="10">
        <v>1.12001593100093E-3</v>
      </c>
      <c r="AL55" s="10">
        <v>3.6290887434065098E-7</v>
      </c>
      <c r="AM55" s="10">
        <v>0</v>
      </c>
      <c r="AN55" s="10">
        <v>0</v>
      </c>
      <c r="AO55" s="10">
        <v>1.13290599640158E-2</v>
      </c>
      <c r="AP55" s="10">
        <v>2.2631758174046501E-6</v>
      </c>
      <c r="AQ55" s="10">
        <v>0</v>
      </c>
      <c r="AR55" s="10">
        <v>0</v>
      </c>
      <c r="AS55" s="10">
        <v>2.0877404411603699E-7</v>
      </c>
      <c r="AT55" s="10">
        <v>1.4719761437924399E-2</v>
      </c>
      <c r="AU55" s="10">
        <v>0</v>
      </c>
      <c r="AV55" s="10">
        <v>0</v>
      </c>
      <c r="AW55" s="10">
        <v>7.9129354478598</v>
      </c>
      <c r="AX55" s="10">
        <v>591.447190547319</v>
      </c>
      <c r="AY55" s="10">
        <v>0</v>
      </c>
      <c r="AZ55" s="10">
        <v>0</v>
      </c>
      <c r="BA55" s="10">
        <v>4.1160521379169598E-7</v>
      </c>
      <c r="BB55" s="10">
        <v>7.5774795993917195E-8</v>
      </c>
      <c r="BC55" s="10">
        <v>0</v>
      </c>
      <c r="BD55" s="10">
        <v>0</v>
      </c>
      <c r="BE55" s="10">
        <v>6.5497094607090607E-8</v>
      </c>
      <c r="BF55" s="10">
        <v>7.1830241282302505E-8</v>
      </c>
      <c r="BG55" s="10">
        <v>0</v>
      </c>
      <c r="BH55" s="10">
        <v>0</v>
      </c>
      <c r="BI55" s="10">
        <v>7.5051066402649806E-8</v>
      </c>
      <c r="BJ55" s="10">
        <v>5.5034006193366899E-8</v>
      </c>
      <c r="BK55" s="10">
        <v>0</v>
      </c>
      <c r="BL55" s="10">
        <v>0</v>
      </c>
      <c r="BM55" s="10">
        <v>3.4286642650867998E-7</v>
      </c>
      <c r="BN55" s="10">
        <v>8.4602510231498207E-9</v>
      </c>
      <c r="BO55" s="10">
        <v>0</v>
      </c>
      <c r="BP55" s="10">
        <v>0</v>
      </c>
      <c r="BQ55" s="10">
        <v>3.08422087954919E-6</v>
      </c>
      <c r="BR55" s="10">
        <v>1.8509567524908501E-9</v>
      </c>
      <c r="BS55" s="10">
        <v>0</v>
      </c>
      <c r="BT55" s="10">
        <v>0</v>
      </c>
      <c r="BU55" s="10">
        <v>4.2271870032214298E-5</v>
      </c>
      <c r="BV55" s="10">
        <v>1.7383688413829201E-8</v>
      </c>
      <c r="BW55" s="10">
        <v>0</v>
      </c>
      <c r="BX55" s="10">
        <v>0</v>
      </c>
      <c r="BY55" s="10">
        <v>2.6835493199715198E-4</v>
      </c>
      <c r="BZ55" s="10">
        <v>9.36815137671863E-8</v>
      </c>
      <c r="CA55" s="10">
        <v>0</v>
      </c>
      <c r="CB55" s="10">
        <v>0</v>
      </c>
      <c r="CC55" s="10">
        <v>2.84536859915344E-3</v>
      </c>
      <c r="CD55" s="10">
        <v>5.7334106432710895E-7</v>
      </c>
      <c r="CE55" s="10">
        <v>0</v>
      </c>
      <c r="CF55" s="10">
        <v>0</v>
      </c>
      <c r="CG55" s="10">
        <v>2.1042980999999998</v>
      </c>
      <c r="CH55" s="10">
        <v>2.2488473999999998</v>
      </c>
      <c r="CI55" s="10">
        <v>0</v>
      </c>
      <c r="CJ55" s="10">
        <v>0</v>
      </c>
      <c r="CK55" s="10">
        <v>4.3960416000000002</v>
      </c>
      <c r="CL55" s="10">
        <v>4.4852683999999998</v>
      </c>
      <c r="CM55" s="10">
        <v>0</v>
      </c>
      <c r="CN55" s="10">
        <v>0</v>
      </c>
      <c r="CO55" s="10">
        <v>2.5754701</v>
      </c>
      <c r="CP55" s="10">
        <v>2.7016946000000002</v>
      </c>
      <c r="CQ55" s="10">
        <v>0</v>
      </c>
      <c r="CR55" s="10">
        <v>0</v>
      </c>
      <c r="CS55" s="10">
        <v>3.3083968000000001</v>
      </c>
      <c r="CT55" s="10">
        <v>3.3012440000000001</v>
      </c>
      <c r="CU55" s="10">
        <v>0</v>
      </c>
      <c r="CV55" s="10">
        <v>0</v>
      </c>
      <c r="CW55" s="10">
        <v>2.8660549999999998</v>
      </c>
      <c r="CX55" s="10">
        <v>2.8776638999999999</v>
      </c>
      <c r="CY55" s="10">
        <v>0</v>
      </c>
      <c r="CZ55" s="10">
        <v>0</v>
      </c>
      <c r="DA55" s="10">
        <v>2.3134413</v>
      </c>
      <c r="DB55" s="10">
        <v>2.4984739999999999</v>
      </c>
      <c r="DC55" s="10">
        <v>0</v>
      </c>
      <c r="DD55" s="10">
        <v>0</v>
      </c>
      <c r="DE55" s="10">
        <v>2.7937824</v>
      </c>
      <c r="DF55" s="10">
        <v>2.8159394</v>
      </c>
      <c r="DG55" s="10">
        <v>0</v>
      </c>
      <c r="DH55" s="10">
        <v>0</v>
      </c>
      <c r="DI55" s="10">
        <v>3.1343415000000001</v>
      </c>
      <c r="DJ55" s="10">
        <v>2.9704647999999998</v>
      </c>
      <c r="DK55" s="10">
        <v>0</v>
      </c>
      <c r="DL55" s="10">
        <v>0</v>
      </c>
      <c r="DM55" s="10">
        <v>3.4032724000000001</v>
      </c>
      <c r="DN55" s="10">
        <v>3.4406180000000002</v>
      </c>
      <c r="DO55" s="10">
        <v>0</v>
      </c>
      <c r="DP55" s="10">
        <v>0</v>
      </c>
      <c r="DQ55" s="10">
        <v>2.841879</v>
      </c>
      <c r="DR55" s="10">
        <v>2.9150700000000001</v>
      </c>
      <c r="DS55" s="10">
        <v>0</v>
      </c>
      <c r="DT55" s="10">
        <v>0</v>
      </c>
      <c r="DU55" s="10">
        <v>2.7841447550879302E+19</v>
      </c>
      <c r="DV55" s="10">
        <v>0</v>
      </c>
      <c r="DW55" s="10">
        <v>3.2536594071313101E+19</v>
      </c>
      <c r="DX55" s="10">
        <v>0</v>
      </c>
      <c r="DY55" s="10">
        <v>113933450.882037</v>
      </c>
      <c r="DZ55" s="10">
        <v>0</v>
      </c>
      <c r="EA55" s="10">
        <v>10673.9612611432</v>
      </c>
      <c r="EB55" s="10">
        <v>0</v>
      </c>
      <c r="EC55" s="10">
        <v>1139334669.9015601</v>
      </c>
      <c r="ED55" s="10">
        <v>0</v>
      </c>
      <c r="EE55" s="10">
        <v>33754.029510472799</v>
      </c>
      <c r="EF55" s="10">
        <v>0</v>
      </c>
      <c r="EG55" s="10">
        <v>11393365409.9484</v>
      </c>
      <c r="EH55" s="10">
        <v>0</v>
      </c>
      <c r="EI55" s="10">
        <v>106739.626034788</v>
      </c>
      <c r="EJ55" s="10">
        <v>0</v>
      </c>
      <c r="EK55" s="10">
        <v>113935506246.83099</v>
      </c>
      <c r="EL55" s="10">
        <v>0</v>
      </c>
      <c r="EM55" s="10">
        <v>337540.758180278</v>
      </c>
      <c r="EN55" s="10">
        <v>0</v>
      </c>
      <c r="EO55" s="10">
        <v>1139564975312.3799</v>
      </c>
      <c r="EP55" s="10">
        <v>0</v>
      </c>
      <c r="EQ55" s="10">
        <v>1067410.00391483</v>
      </c>
      <c r="ER55" s="10">
        <v>0</v>
      </c>
      <c r="ES55" s="10">
        <v>11409863788744.6</v>
      </c>
      <c r="ET55" s="10">
        <v>0</v>
      </c>
      <c r="EU55" s="10">
        <v>3375863.7035221499</v>
      </c>
      <c r="EV55" s="10">
        <v>0</v>
      </c>
      <c r="EW55" s="10">
        <v>116391837973923</v>
      </c>
      <c r="EX55" s="10">
        <v>0</v>
      </c>
      <c r="EY55" s="10">
        <v>10688097.428706501</v>
      </c>
      <c r="EZ55" s="10">
        <v>0</v>
      </c>
      <c r="FA55" s="10">
        <v>1415636213287010</v>
      </c>
      <c r="FB55" s="10">
        <v>0</v>
      </c>
      <c r="FC55" s="10">
        <v>34212395.1135398</v>
      </c>
      <c r="FD55" s="10">
        <v>0</v>
      </c>
    </row>
    <row r="56" spans="1:160" x14ac:dyDescent="0.45">
      <c r="A56">
        <f t="shared" si="28"/>
        <v>45</v>
      </c>
      <c r="B56" s="14">
        <f t="shared" si="27"/>
        <v>1.953125E-3</v>
      </c>
      <c r="C56" s="14">
        <f t="shared" si="29"/>
        <v>2</v>
      </c>
      <c r="D56" s="21">
        <f t="shared" si="30"/>
        <v>9</v>
      </c>
      <c r="E56" s="10">
        <v>1.54059617302194E-6</v>
      </c>
      <c r="F56" s="10">
        <v>2.1403810655837701</v>
      </c>
      <c r="G56" s="10">
        <v>0</v>
      </c>
      <c r="H56" s="10">
        <v>0</v>
      </c>
      <c r="I56" s="10">
        <v>90.481764398399207</v>
      </c>
      <c r="J56" s="10">
        <v>290458.23668797698</v>
      </c>
      <c r="K56" s="10">
        <v>0</v>
      </c>
      <c r="L56" s="10">
        <v>0</v>
      </c>
      <c r="M56" s="10">
        <v>3.3540704849968601E-7</v>
      </c>
      <c r="N56" s="10">
        <v>1.19529924097472E-7</v>
      </c>
      <c r="O56" s="10">
        <v>0</v>
      </c>
      <c r="P56" s="10">
        <v>0</v>
      </c>
      <c r="Q56" s="10">
        <v>1.2215974372342699E-7</v>
      </c>
      <c r="R56" s="10">
        <v>1.08122141628808E-7</v>
      </c>
      <c r="S56" s="10">
        <v>0</v>
      </c>
      <c r="T56" s="10">
        <v>0</v>
      </c>
      <c r="U56" s="10">
        <v>2.9092952297249402E-7</v>
      </c>
      <c r="V56" s="10">
        <v>6.4651535791604404E-8</v>
      </c>
      <c r="W56" s="10">
        <v>0</v>
      </c>
      <c r="X56" s="10">
        <v>0</v>
      </c>
      <c r="Y56" s="10">
        <v>2.3936929991474902E-6</v>
      </c>
      <c r="Z56" s="10">
        <v>3.8616390085621796E-9</v>
      </c>
      <c r="AA56" s="10">
        <v>0</v>
      </c>
      <c r="AB56" s="10">
        <v>0</v>
      </c>
      <c r="AC56" s="10">
        <v>2.8972143378658301E-5</v>
      </c>
      <c r="AD56" s="10">
        <v>7.7585917690470296E-9</v>
      </c>
      <c r="AE56" s="10">
        <v>0</v>
      </c>
      <c r="AF56" s="10">
        <v>0</v>
      </c>
      <c r="AG56" s="10">
        <v>2.4915694578764302E-4</v>
      </c>
      <c r="AH56" s="10">
        <v>5.7195260624864901E-8</v>
      </c>
      <c r="AI56" s="10">
        <v>0</v>
      </c>
      <c r="AJ56" s="10">
        <v>0</v>
      </c>
      <c r="AK56" s="10">
        <v>2.3326535678912502E-3</v>
      </c>
      <c r="AL56" s="10">
        <v>3.7229687283035799E-7</v>
      </c>
      <c r="AM56" s="10">
        <v>0</v>
      </c>
      <c r="AN56" s="10">
        <v>0</v>
      </c>
      <c r="AO56" s="10">
        <v>2.2358595858458601E-2</v>
      </c>
      <c r="AP56" s="10">
        <v>2.2487643197982602E-6</v>
      </c>
      <c r="AQ56" s="10">
        <v>0</v>
      </c>
      <c r="AR56" s="10">
        <v>0</v>
      </c>
      <c r="AS56" s="10">
        <v>3.4248703487612798E-7</v>
      </c>
      <c r="AT56" s="10">
        <v>0.56873487632074404</v>
      </c>
      <c r="AU56" s="10">
        <v>0</v>
      </c>
      <c r="AV56" s="10">
        <v>0</v>
      </c>
      <c r="AW56" s="10">
        <v>20.336241749855599</v>
      </c>
      <c r="AX56" s="10">
        <v>73752.043057130199</v>
      </c>
      <c r="AY56" s="10">
        <v>0</v>
      </c>
      <c r="AZ56" s="10">
        <v>0</v>
      </c>
      <c r="BA56" s="10">
        <v>2.00341728105718E-7</v>
      </c>
      <c r="BB56" s="10">
        <v>7.4444582882961804E-8</v>
      </c>
      <c r="BC56" s="10">
        <v>0</v>
      </c>
      <c r="BD56" s="10">
        <v>0</v>
      </c>
      <c r="BE56" s="10">
        <v>6.4647613822724594E-8</v>
      </c>
      <c r="BF56" s="10">
        <v>6.9565111586758496E-8</v>
      </c>
      <c r="BG56" s="10">
        <v>0</v>
      </c>
      <c r="BH56" s="10">
        <v>0</v>
      </c>
      <c r="BI56" s="10">
        <v>8.2442198421835002E-8</v>
      </c>
      <c r="BJ56" s="10">
        <v>4.1396465479265398E-8</v>
      </c>
      <c r="BK56" s="10">
        <v>0</v>
      </c>
      <c r="BL56" s="10">
        <v>0</v>
      </c>
      <c r="BM56" s="10">
        <v>5.3635156442666502E-7</v>
      </c>
      <c r="BN56" s="10">
        <v>1.9323369286902399E-9</v>
      </c>
      <c r="BO56" s="10">
        <v>0</v>
      </c>
      <c r="BP56" s="10">
        <v>0</v>
      </c>
      <c r="BQ56" s="10">
        <v>6.5357825629857399E-6</v>
      </c>
      <c r="BR56" s="10">
        <v>1.8844895520707799E-9</v>
      </c>
      <c r="BS56" s="10">
        <v>0</v>
      </c>
      <c r="BT56" s="10">
        <v>0</v>
      </c>
      <c r="BU56" s="10">
        <v>6.0637113997465902E-5</v>
      </c>
      <c r="BV56" s="10">
        <v>1.7072093085067002E-8</v>
      </c>
      <c r="BW56" s="10">
        <v>0</v>
      </c>
      <c r="BX56" s="10">
        <v>0</v>
      </c>
      <c r="BY56" s="10">
        <v>5.4846595866916395E-4</v>
      </c>
      <c r="BZ56" s="10">
        <v>9.1944246201689197E-8</v>
      </c>
      <c r="CA56" s="10">
        <v>0</v>
      </c>
      <c r="CB56" s="10">
        <v>0</v>
      </c>
      <c r="CC56" s="10">
        <v>5.0113314464695202E-3</v>
      </c>
      <c r="CD56" s="10">
        <v>5.7524640958693498E-7</v>
      </c>
      <c r="CE56" s="10">
        <v>0</v>
      </c>
      <c r="CF56" s="10">
        <v>0</v>
      </c>
      <c r="CG56" s="10">
        <v>4.1165067999999998</v>
      </c>
      <c r="CH56" s="10">
        <v>5.1690678999999999</v>
      </c>
      <c r="CI56" s="10">
        <v>0</v>
      </c>
      <c r="CJ56" s="10">
        <v>0</v>
      </c>
      <c r="CK56" s="10">
        <v>9.5311499000000008</v>
      </c>
      <c r="CL56" s="10">
        <v>9.5412718999999999</v>
      </c>
      <c r="CM56" s="10">
        <v>0</v>
      </c>
      <c r="CN56" s="10">
        <v>0</v>
      </c>
      <c r="CO56" s="10">
        <v>6.1440270999999997</v>
      </c>
      <c r="CP56" s="10">
        <v>6.2424447000000001</v>
      </c>
      <c r="CQ56" s="10">
        <v>0</v>
      </c>
      <c r="CR56" s="10">
        <v>0</v>
      </c>
      <c r="CS56" s="10">
        <v>7.3595037000000003</v>
      </c>
      <c r="CT56" s="10">
        <v>7.2537690000000001</v>
      </c>
      <c r="CU56" s="10">
        <v>0</v>
      </c>
      <c r="CV56" s="10">
        <v>0</v>
      </c>
      <c r="CW56" s="10">
        <v>6.8394178999999999</v>
      </c>
      <c r="CX56" s="10">
        <v>7.0956352000000003</v>
      </c>
      <c r="CY56" s="10">
        <v>0</v>
      </c>
      <c r="CZ56" s="10">
        <v>0</v>
      </c>
      <c r="DA56" s="10">
        <v>5.5231706999999997</v>
      </c>
      <c r="DB56" s="10">
        <v>5.6300144999999997</v>
      </c>
      <c r="DC56" s="10">
        <v>0</v>
      </c>
      <c r="DD56" s="10">
        <v>0</v>
      </c>
      <c r="DE56" s="10">
        <v>6.4663117999999997</v>
      </c>
      <c r="DF56" s="10">
        <v>6.5543715999999996</v>
      </c>
      <c r="DG56" s="10">
        <v>0</v>
      </c>
      <c r="DH56" s="10">
        <v>0</v>
      </c>
      <c r="DI56" s="10">
        <v>7.0449824000000003</v>
      </c>
      <c r="DJ56" s="10">
        <v>7.1698665000000004</v>
      </c>
      <c r="DK56" s="10">
        <v>0</v>
      </c>
      <c r="DL56" s="10">
        <v>0</v>
      </c>
      <c r="DM56" s="10">
        <v>7.6660798999999997</v>
      </c>
      <c r="DN56" s="10">
        <v>8.0120158000000004</v>
      </c>
      <c r="DO56" s="10">
        <v>0</v>
      </c>
      <c r="DP56" s="10">
        <v>0</v>
      </c>
      <c r="DQ56" s="10">
        <v>6.5548047</v>
      </c>
      <c r="DR56" s="10">
        <v>6.7485396</v>
      </c>
      <c r="DS56" s="10">
        <v>0</v>
      </c>
      <c r="DT56" s="10">
        <v>0</v>
      </c>
      <c r="DU56" s="10">
        <v>9.7299338893656097E+19</v>
      </c>
      <c r="DV56" s="10">
        <v>0</v>
      </c>
      <c r="DW56" s="10">
        <v>5.6286161260427105E+21</v>
      </c>
      <c r="DX56" s="10">
        <v>0</v>
      </c>
      <c r="DY56" s="10">
        <v>227524863.86670601</v>
      </c>
      <c r="DZ56" s="10">
        <v>0</v>
      </c>
      <c r="EA56" s="10">
        <v>15083.927097657601</v>
      </c>
      <c r="EB56" s="10">
        <v>0</v>
      </c>
      <c r="EC56" s="10">
        <v>2275249293.6143298</v>
      </c>
      <c r="ED56" s="10">
        <v>0</v>
      </c>
      <c r="EE56" s="10">
        <v>47699.566755362102</v>
      </c>
      <c r="EF56" s="10">
        <v>0</v>
      </c>
      <c r="EG56" s="10">
        <v>22752577124.703602</v>
      </c>
      <c r="EH56" s="10">
        <v>0</v>
      </c>
      <c r="EI56" s="10">
        <v>150839.31053530899</v>
      </c>
      <c r="EJ56" s="10">
        <v>0</v>
      </c>
      <c r="EK56" s="10">
        <v>227535442564.56699</v>
      </c>
      <c r="EL56" s="10">
        <v>0</v>
      </c>
      <c r="EM56" s="10">
        <v>476996.94732240698</v>
      </c>
      <c r="EN56" s="10">
        <v>0</v>
      </c>
      <c r="EO56" s="10">
        <v>2277043735171.0298</v>
      </c>
      <c r="EP56" s="10">
        <v>0</v>
      </c>
      <c r="EQ56" s="10">
        <v>1508434.3044226801</v>
      </c>
      <c r="ER56" s="10">
        <v>0</v>
      </c>
      <c r="ES56" s="10">
        <v>22851709740692.301</v>
      </c>
      <c r="ET56" s="10">
        <v>0</v>
      </c>
      <c r="EU56" s="10">
        <v>4771215.3972531399</v>
      </c>
      <c r="EV56" s="10">
        <v>0</v>
      </c>
      <c r="EW56" s="10">
        <v>236174137227371</v>
      </c>
      <c r="EX56" s="10">
        <v>0</v>
      </c>
      <c r="EY56" s="10">
        <v>15124986.793213701</v>
      </c>
      <c r="EZ56" s="10">
        <v>0</v>
      </c>
      <c r="FA56" s="10">
        <v>3616626771307660</v>
      </c>
      <c r="FB56" s="10">
        <v>0</v>
      </c>
      <c r="FC56" s="10">
        <v>49024654.129209302</v>
      </c>
      <c r="FD56" s="10">
        <v>0</v>
      </c>
    </row>
    <row r="57" spans="1:160" x14ac:dyDescent="0.45">
      <c r="A57">
        <f t="shared" si="28"/>
        <v>46</v>
      </c>
      <c r="B57" s="15">
        <f t="shared" si="27"/>
        <v>0.5</v>
      </c>
      <c r="C57" s="15">
        <f t="shared" si="29"/>
        <v>4</v>
      </c>
      <c r="D57" s="22">
        <f t="shared" si="30"/>
        <v>1</v>
      </c>
      <c r="E57" s="10">
        <v>4.4290467062663201E-4</v>
      </c>
      <c r="F57" s="10">
        <v>4.4290467062663201E-4</v>
      </c>
      <c r="G57" s="10">
        <v>0</v>
      </c>
      <c r="H57" s="10">
        <v>0</v>
      </c>
      <c r="I57" s="10">
        <v>4.4290467072344303E-4</v>
      </c>
      <c r="J57" s="10">
        <v>4.4290467072344303E-4</v>
      </c>
      <c r="K57" s="10">
        <v>0</v>
      </c>
      <c r="L57" s="10">
        <v>0</v>
      </c>
      <c r="M57" s="10">
        <v>4.4075648331992601E-4</v>
      </c>
      <c r="N57" s="10">
        <v>4.4075648331992601E-4</v>
      </c>
      <c r="O57" s="10">
        <v>0</v>
      </c>
      <c r="P57" s="10">
        <v>0</v>
      </c>
      <c r="Q57" s="10">
        <v>4.4268965449667503E-4</v>
      </c>
      <c r="R57" s="10">
        <v>4.4268965449667503E-4</v>
      </c>
      <c r="S57" s="10">
        <v>0</v>
      </c>
      <c r="T57" s="10">
        <v>0</v>
      </c>
      <c r="U57" s="10">
        <v>4.4288316731008802E-4</v>
      </c>
      <c r="V57" s="10">
        <v>4.4288316731008802E-4</v>
      </c>
      <c r="W57" s="10">
        <v>0</v>
      </c>
      <c r="X57" s="10">
        <v>0</v>
      </c>
      <c r="Y57" s="10">
        <v>4.4290252021936298E-4</v>
      </c>
      <c r="Z57" s="10">
        <v>4.4290252021936298E-4</v>
      </c>
      <c r="AA57" s="10">
        <v>0</v>
      </c>
      <c r="AB57" s="10">
        <v>0</v>
      </c>
      <c r="AC57" s="10">
        <v>4.4290445565259301E-4</v>
      </c>
      <c r="AD57" s="10">
        <v>4.4290445565259301E-4</v>
      </c>
      <c r="AE57" s="10">
        <v>0</v>
      </c>
      <c r="AF57" s="10">
        <v>0</v>
      </c>
      <c r="AG57" s="10">
        <v>4.4290464903745701E-4</v>
      </c>
      <c r="AH57" s="10">
        <v>4.4290464903745701E-4</v>
      </c>
      <c r="AI57" s="10">
        <v>0</v>
      </c>
      <c r="AJ57" s="10">
        <v>0</v>
      </c>
      <c r="AK57" s="10">
        <v>4.42904668513877E-4</v>
      </c>
      <c r="AL57" s="10">
        <v>4.42904668513877E-4</v>
      </c>
      <c r="AM57" s="10">
        <v>0</v>
      </c>
      <c r="AN57" s="10">
        <v>0</v>
      </c>
      <c r="AO57" s="10">
        <v>4.42904670383715E-4</v>
      </c>
      <c r="AP57" s="10">
        <v>4.42904670383715E-4</v>
      </c>
      <c r="AQ57" s="10">
        <v>0</v>
      </c>
      <c r="AR57" s="10">
        <v>0</v>
      </c>
      <c r="AS57" s="10">
        <v>2.9749105912366803E-4</v>
      </c>
      <c r="AT57" s="10">
        <v>2.9749105912366803E-4</v>
      </c>
      <c r="AU57" s="10">
        <v>0</v>
      </c>
      <c r="AV57" s="10">
        <v>0</v>
      </c>
      <c r="AW57" s="10">
        <v>2.9749105909870302E-4</v>
      </c>
      <c r="AX57" s="10">
        <v>2.9749105909870302E-4</v>
      </c>
      <c r="AY57" s="10">
        <v>0</v>
      </c>
      <c r="AZ57" s="10">
        <v>0</v>
      </c>
      <c r="BA57" s="10">
        <v>2.9564480658521801E-4</v>
      </c>
      <c r="BB57" s="10">
        <v>2.9564480658521801E-4</v>
      </c>
      <c r="BC57" s="10">
        <v>0</v>
      </c>
      <c r="BD57" s="10">
        <v>0</v>
      </c>
      <c r="BE57" s="10">
        <v>2.97306325876052E-4</v>
      </c>
      <c r="BF57" s="10">
        <v>2.97306325876052E-4</v>
      </c>
      <c r="BG57" s="10">
        <v>0</v>
      </c>
      <c r="BH57" s="10">
        <v>0</v>
      </c>
      <c r="BI57" s="10">
        <v>2.9747258486222599E-4</v>
      </c>
      <c r="BJ57" s="10">
        <v>2.9747258486222599E-4</v>
      </c>
      <c r="BK57" s="10">
        <v>0</v>
      </c>
      <c r="BL57" s="10">
        <v>0</v>
      </c>
      <c r="BM57" s="10">
        <v>2.9748921162880802E-4</v>
      </c>
      <c r="BN57" s="10">
        <v>2.9748921162880802E-4</v>
      </c>
      <c r="BO57" s="10">
        <v>0</v>
      </c>
      <c r="BP57" s="10">
        <v>0</v>
      </c>
      <c r="BQ57" s="10">
        <v>2.9749087438969598E-4</v>
      </c>
      <c r="BR57" s="10">
        <v>2.9749087438969598E-4</v>
      </c>
      <c r="BS57" s="10">
        <v>0</v>
      </c>
      <c r="BT57" s="10">
        <v>0</v>
      </c>
      <c r="BU57" s="10">
        <v>2.9749104062128199E-4</v>
      </c>
      <c r="BV57" s="10">
        <v>2.9749104062128199E-4</v>
      </c>
      <c r="BW57" s="10">
        <v>0</v>
      </c>
      <c r="BX57" s="10">
        <v>0</v>
      </c>
      <c r="BY57" s="10">
        <v>2.9749105718745197E-4</v>
      </c>
      <c r="BZ57" s="10">
        <v>2.9749105718745197E-4</v>
      </c>
      <c r="CA57" s="10">
        <v>0</v>
      </c>
      <c r="CB57" s="10">
        <v>0</v>
      </c>
      <c r="CC57" s="10">
        <v>2.9749105893568499E-4</v>
      </c>
      <c r="CD57" s="10">
        <v>2.9749105893568499E-4</v>
      </c>
      <c r="CE57" s="10">
        <v>0</v>
      </c>
      <c r="CF57" s="10">
        <v>0</v>
      </c>
      <c r="CG57" s="10">
        <v>1.2877100000000001E-2</v>
      </c>
      <c r="CH57" s="10">
        <v>1.49023E-2</v>
      </c>
      <c r="CI57" s="10">
        <v>0</v>
      </c>
      <c r="CJ57" s="10">
        <v>0</v>
      </c>
      <c r="CK57" s="10">
        <v>4.5695800000000002E-2</v>
      </c>
      <c r="CL57" s="10">
        <v>3.5153999999999998E-2</v>
      </c>
      <c r="CM57" s="10">
        <v>0</v>
      </c>
      <c r="CN57" s="10">
        <v>0</v>
      </c>
      <c r="CO57" s="10">
        <v>5.0702700000000003E-2</v>
      </c>
      <c r="CP57" s="10">
        <v>4.8342000000000003E-2</v>
      </c>
      <c r="CQ57" s="10">
        <v>0</v>
      </c>
      <c r="CR57" s="10">
        <v>0</v>
      </c>
      <c r="CS57" s="10">
        <v>6.01065E-2</v>
      </c>
      <c r="CT57" s="10">
        <v>6.09431E-2</v>
      </c>
      <c r="CU57" s="10">
        <v>0</v>
      </c>
      <c r="CV57" s="10">
        <v>0</v>
      </c>
      <c r="CW57" s="10">
        <v>5.0887700000000001E-2</v>
      </c>
      <c r="CX57" s="10">
        <v>6.0560000000000003E-2</v>
      </c>
      <c r="CY57" s="10">
        <v>0</v>
      </c>
      <c r="CZ57" s="10">
        <v>0</v>
      </c>
      <c r="DA57" s="10">
        <v>4.2573399999999997E-2</v>
      </c>
      <c r="DB57" s="10">
        <v>3.91448E-2</v>
      </c>
      <c r="DC57" s="10">
        <v>0</v>
      </c>
      <c r="DD57" s="10">
        <v>0</v>
      </c>
      <c r="DE57" s="10">
        <v>5.3220299999999998E-2</v>
      </c>
      <c r="DF57" s="10">
        <v>4.9661700000000003E-2</v>
      </c>
      <c r="DG57" s="10">
        <v>0</v>
      </c>
      <c r="DH57" s="10">
        <v>0</v>
      </c>
      <c r="DI57" s="10">
        <v>5.20727E-2</v>
      </c>
      <c r="DJ57" s="10">
        <v>5.2631600000000001E-2</v>
      </c>
      <c r="DK57" s="10">
        <v>0</v>
      </c>
      <c r="DL57" s="10">
        <v>0</v>
      </c>
      <c r="DM57" s="10">
        <v>6.9539199999999995E-2</v>
      </c>
      <c r="DN57" s="10">
        <v>6.5119800000000005E-2</v>
      </c>
      <c r="DO57" s="10">
        <v>0</v>
      </c>
      <c r="DP57" s="10">
        <v>0</v>
      </c>
      <c r="DQ57" s="10">
        <v>4.73675E-2</v>
      </c>
      <c r="DR57" s="10">
        <v>4.5358900000000001E-2</v>
      </c>
      <c r="DS57" s="10">
        <v>0</v>
      </c>
      <c r="DT57" s="10">
        <v>0</v>
      </c>
      <c r="DU57" s="10">
        <v>746.87731588216297</v>
      </c>
      <c r="DV57" s="10">
        <v>0</v>
      </c>
      <c r="DW57" s="10">
        <v>2861.4924894576302</v>
      </c>
      <c r="DX57" s="10">
        <v>0</v>
      </c>
      <c r="DY57" s="10">
        <v>2838.4669279338</v>
      </c>
      <c r="DZ57" s="10">
        <v>0</v>
      </c>
      <c r="EA57" s="10">
        <v>53.277264643878702</v>
      </c>
      <c r="EB57" s="10">
        <v>0</v>
      </c>
      <c r="EC57" s="10">
        <v>2859.1731305737599</v>
      </c>
      <c r="ED57" s="10">
        <v>0</v>
      </c>
      <c r="EE57" s="10">
        <v>53.471236478818398</v>
      </c>
      <c r="EF57" s="10">
        <v>0</v>
      </c>
      <c r="EG57" s="10">
        <v>2861.2603841922601</v>
      </c>
      <c r="EH57" s="10">
        <v>0</v>
      </c>
      <c r="EI57" s="10">
        <v>53.490750454561798</v>
      </c>
      <c r="EJ57" s="10">
        <v>0</v>
      </c>
      <c r="EK57" s="10">
        <v>2861.4692772359099</v>
      </c>
      <c r="EL57" s="10">
        <v>0</v>
      </c>
      <c r="EM57" s="10">
        <v>53.492703027946099</v>
      </c>
      <c r="EN57" s="10">
        <v>0</v>
      </c>
      <c r="EO57" s="10">
        <v>2861.49016821845</v>
      </c>
      <c r="EP57" s="10">
        <v>0</v>
      </c>
      <c r="EQ57" s="10">
        <v>53.492898297046999</v>
      </c>
      <c r="ER57" s="10">
        <v>0</v>
      </c>
      <c r="ES57" s="10">
        <v>2861.4922573335198</v>
      </c>
      <c r="ET57" s="10">
        <v>0</v>
      </c>
      <c r="EU57" s="10">
        <v>53.492917824076798</v>
      </c>
      <c r="EV57" s="10">
        <v>0</v>
      </c>
      <c r="EW57" s="10">
        <v>2861.4924662450098</v>
      </c>
      <c r="EX57" s="10">
        <v>0</v>
      </c>
      <c r="EY57" s="10">
        <v>53.4929197767799</v>
      </c>
      <c r="EZ57" s="10">
        <v>0</v>
      </c>
      <c r="FA57" s="10">
        <v>2861.49248713614</v>
      </c>
      <c r="FB57" s="10">
        <v>0</v>
      </c>
      <c r="FC57" s="10">
        <v>53.492919972051602</v>
      </c>
      <c r="FD57" s="10">
        <v>0</v>
      </c>
    </row>
    <row r="58" spans="1:160" x14ac:dyDescent="0.45">
      <c r="A58">
        <f t="shared" si="28"/>
        <v>47</v>
      </c>
      <c r="B58" s="15">
        <f t="shared" si="27"/>
        <v>0.25</v>
      </c>
      <c r="C58" s="15">
        <f t="shared" si="29"/>
        <v>4</v>
      </c>
      <c r="D58" s="22">
        <f t="shared" si="30"/>
        <v>2</v>
      </c>
      <c r="E58" s="10">
        <v>1.22876694954449E-5</v>
      </c>
      <c r="F58" s="10">
        <v>1.22876685850482E-5</v>
      </c>
      <c r="G58" s="10">
        <v>0</v>
      </c>
      <c r="H58" s="10">
        <v>0</v>
      </c>
      <c r="I58" s="10">
        <v>1.2302125496049799E-5</v>
      </c>
      <c r="J58" s="10">
        <v>1.2288302757623699E-5</v>
      </c>
      <c r="K58" s="10">
        <v>0</v>
      </c>
      <c r="L58" s="10">
        <v>0</v>
      </c>
      <c r="M58" s="10">
        <v>9.7127504876282105E-5</v>
      </c>
      <c r="N58" s="10">
        <v>9.7672614124522106E-5</v>
      </c>
      <c r="O58" s="10">
        <v>0</v>
      </c>
      <c r="P58" s="10">
        <v>0</v>
      </c>
      <c r="Q58" s="10">
        <v>6.3975644630787101E-5</v>
      </c>
      <c r="R58" s="10">
        <v>6.4010953638560201E-5</v>
      </c>
      <c r="S58" s="10">
        <v>0</v>
      </c>
      <c r="T58" s="10">
        <v>0</v>
      </c>
      <c r="U58" s="10">
        <v>1.7055951335720499E-5</v>
      </c>
      <c r="V58" s="10">
        <v>1.70559323618424E-5</v>
      </c>
      <c r="W58" s="10">
        <v>0</v>
      </c>
      <c r="X58" s="10">
        <v>0</v>
      </c>
      <c r="Y58" s="10">
        <v>1.09160603363051E-5</v>
      </c>
      <c r="Z58" s="10">
        <v>1.0907195909001801E-5</v>
      </c>
      <c r="AA58" s="10">
        <v>0</v>
      </c>
      <c r="AB58" s="10">
        <v>0</v>
      </c>
      <c r="AC58" s="10">
        <v>1.21675183224618E-5</v>
      </c>
      <c r="AD58" s="10">
        <v>1.21484162468183E-5</v>
      </c>
      <c r="AE58" s="10">
        <v>0</v>
      </c>
      <c r="AF58" s="10">
        <v>0</v>
      </c>
      <c r="AG58" s="10">
        <v>1.22854089853602E-5</v>
      </c>
      <c r="AH58" s="10">
        <v>1.2274514022608799E-5</v>
      </c>
      <c r="AI58" s="10">
        <v>0</v>
      </c>
      <c r="AJ58" s="10">
        <v>0</v>
      </c>
      <c r="AK58" s="10">
        <v>1.2315731880291301E-5</v>
      </c>
      <c r="AL58" s="10">
        <v>1.2287916287781501E-5</v>
      </c>
      <c r="AM58" s="10">
        <v>0</v>
      </c>
      <c r="AN58" s="10">
        <v>0</v>
      </c>
      <c r="AO58" s="10">
        <v>1.23029989699402E-5</v>
      </c>
      <c r="AP58" s="10">
        <v>1.22880625948868E-5</v>
      </c>
      <c r="AQ58" s="10">
        <v>0</v>
      </c>
      <c r="AR58" s="10">
        <v>0</v>
      </c>
      <c r="AS58" s="10">
        <v>6.3155245009545903E-6</v>
      </c>
      <c r="AT58" s="10">
        <v>6.3155231869965198E-6</v>
      </c>
      <c r="AU58" s="10">
        <v>0</v>
      </c>
      <c r="AV58" s="10">
        <v>0</v>
      </c>
      <c r="AW58" s="10">
        <v>6.3101379867871497E-6</v>
      </c>
      <c r="AX58" s="10">
        <v>6.3154128154159797E-6</v>
      </c>
      <c r="AY58" s="10">
        <v>0</v>
      </c>
      <c r="AZ58" s="10">
        <v>0</v>
      </c>
      <c r="BA58" s="10">
        <v>6.4121136133116801E-5</v>
      </c>
      <c r="BB58" s="10">
        <v>6.4742313389741198E-5</v>
      </c>
      <c r="BC58" s="10">
        <v>0</v>
      </c>
      <c r="BD58" s="10">
        <v>0</v>
      </c>
      <c r="BE58" s="10">
        <v>3.9395830346959503E-5</v>
      </c>
      <c r="BF58" s="10">
        <v>3.9444062162446798E-5</v>
      </c>
      <c r="BG58" s="10">
        <v>0</v>
      </c>
      <c r="BH58" s="10">
        <v>0</v>
      </c>
      <c r="BI58" s="10">
        <v>7.7761405409033404E-6</v>
      </c>
      <c r="BJ58" s="10">
        <v>7.7781723269377901E-6</v>
      </c>
      <c r="BK58" s="10">
        <v>0</v>
      </c>
      <c r="BL58" s="10">
        <v>0</v>
      </c>
      <c r="BM58" s="10">
        <v>5.8569578314188604E-6</v>
      </c>
      <c r="BN58" s="10">
        <v>5.8561188766625704E-6</v>
      </c>
      <c r="BO58" s="10">
        <v>0</v>
      </c>
      <c r="BP58" s="10">
        <v>0</v>
      </c>
      <c r="BQ58" s="10">
        <v>6.26546866551861E-6</v>
      </c>
      <c r="BR58" s="10">
        <v>6.2634600428884299E-6</v>
      </c>
      <c r="BS58" s="10">
        <v>0</v>
      </c>
      <c r="BT58" s="10">
        <v>0</v>
      </c>
      <c r="BU58" s="10">
        <v>6.3049451705778303E-6</v>
      </c>
      <c r="BV58" s="10">
        <v>6.3102388965798997E-6</v>
      </c>
      <c r="BW58" s="10">
        <v>0</v>
      </c>
      <c r="BX58" s="10">
        <v>0</v>
      </c>
      <c r="BY58" s="10">
        <v>6.3182210347572498E-6</v>
      </c>
      <c r="BZ58" s="10">
        <v>6.31541904676202E-6</v>
      </c>
      <c r="CA58" s="10">
        <v>0</v>
      </c>
      <c r="CB58" s="10">
        <v>0</v>
      </c>
      <c r="CC58" s="10">
        <v>6.3126700594556102E-6</v>
      </c>
      <c r="CD58" s="10">
        <v>6.3153375396266699E-6</v>
      </c>
      <c r="CE58" s="10">
        <v>0</v>
      </c>
      <c r="CF58" s="10">
        <v>0</v>
      </c>
      <c r="CG58" s="10">
        <v>1.6082099999999998E-2</v>
      </c>
      <c r="CH58" s="10">
        <v>1.6741700000000002E-2</v>
      </c>
      <c r="CI58" s="10">
        <v>0</v>
      </c>
      <c r="CJ58" s="10">
        <v>0</v>
      </c>
      <c r="CK58" s="10">
        <v>3.6287100000000003E-2</v>
      </c>
      <c r="CL58" s="10">
        <v>3.5532000000000001E-2</v>
      </c>
      <c r="CM58" s="10">
        <v>0</v>
      </c>
      <c r="CN58" s="10">
        <v>0</v>
      </c>
      <c r="CO58" s="10">
        <v>6.0696E-2</v>
      </c>
      <c r="CP58" s="10">
        <v>6.2781100000000006E-2</v>
      </c>
      <c r="CQ58" s="10">
        <v>0</v>
      </c>
      <c r="CR58" s="10">
        <v>0</v>
      </c>
      <c r="CS58" s="10">
        <v>7.1716000000000002E-2</v>
      </c>
      <c r="CT58" s="10">
        <v>6.7182199999999997E-2</v>
      </c>
      <c r="CU58" s="10">
        <v>0</v>
      </c>
      <c r="CV58" s="10">
        <v>0</v>
      </c>
      <c r="CW58" s="10">
        <v>6.2135299999999997E-2</v>
      </c>
      <c r="CX58" s="10">
        <v>6.3908900000000005E-2</v>
      </c>
      <c r="CY58" s="10">
        <v>0</v>
      </c>
      <c r="CZ58" s="10">
        <v>0</v>
      </c>
      <c r="DA58" s="10">
        <v>4.7028899999999998E-2</v>
      </c>
      <c r="DB58" s="10">
        <v>4.5498499999999997E-2</v>
      </c>
      <c r="DC58" s="10">
        <v>0</v>
      </c>
      <c r="DD58" s="10">
        <v>0</v>
      </c>
      <c r="DE58" s="10">
        <v>5.7500099999999998E-2</v>
      </c>
      <c r="DF58" s="10">
        <v>5.55106E-2</v>
      </c>
      <c r="DG58" s="10">
        <v>0</v>
      </c>
      <c r="DH58" s="10">
        <v>0</v>
      </c>
      <c r="DI58" s="10">
        <v>6.3564200000000001E-2</v>
      </c>
      <c r="DJ58" s="10">
        <v>5.8556499999999997E-2</v>
      </c>
      <c r="DK58" s="10">
        <v>0</v>
      </c>
      <c r="DL58" s="10">
        <v>0</v>
      </c>
      <c r="DM58" s="10">
        <v>7.55913E-2</v>
      </c>
      <c r="DN58" s="10">
        <v>7.2942999999999994E-2</v>
      </c>
      <c r="DO58" s="10">
        <v>0</v>
      </c>
      <c r="DP58" s="10">
        <v>0</v>
      </c>
      <c r="DQ58" s="10">
        <v>5.6194300000000003E-2</v>
      </c>
      <c r="DR58" s="10">
        <v>5.48388E-2</v>
      </c>
      <c r="DS58" s="10">
        <v>0</v>
      </c>
      <c r="DT58" s="10">
        <v>0</v>
      </c>
      <c r="DU58" s="10">
        <v>44616946.515463397</v>
      </c>
      <c r="DV58" s="10">
        <v>0</v>
      </c>
      <c r="DW58" s="10">
        <v>745486303.58557105</v>
      </c>
      <c r="DX58" s="10">
        <v>0</v>
      </c>
      <c r="DY58" s="10">
        <v>596329.86031028698</v>
      </c>
      <c r="DZ58" s="10">
        <v>0</v>
      </c>
      <c r="EA58" s="10">
        <v>772.22397030186403</v>
      </c>
      <c r="EB58" s="10">
        <v>0</v>
      </c>
      <c r="EC58" s="10">
        <v>5920665.1232340802</v>
      </c>
      <c r="ED58" s="10">
        <v>0</v>
      </c>
      <c r="EE58" s="10">
        <v>2433.2416903622602</v>
      </c>
      <c r="EF58" s="10">
        <v>0</v>
      </c>
      <c r="EG58" s="10">
        <v>55256976.253141902</v>
      </c>
      <c r="EH58" s="10">
        <v>0</v>
      </c>
      <c r="EI58" s="10">
        <v>7433.5036351128201</v>
      </c>
      <c r="EJ58" s="10">
        <v>0</v>
      </c>
      <c r="EK58" s="10">
        <v>331455978.17357999</v>
      </c>
      <c r="EL58" s="10">
        <v>0</v>
      </c>
      <c r="EM58" s="10">
        <v>18205.932477292299</v>
      </c>
      <c r="EN58" s="10">
        <v>0</v>
      </c>
      <c r="EO58" s="10">
        <v>662705968.49626505</v>
      </c>
      <c r="EP58" s="10">
        <v>0</v>
      </c>
      <c r="EQ58" s="10">
        <v>25743.076097746602</v>
      </c>
      <c r="ER58" s="10">
        <v>0</v>
      </c>
      <c r="ES58" s="10">
        <v>736289133.77729297</v>
      </c>
      <c r="ET58" s="10">
        <v>0</v>
      </c>
      <c r="EU58" s="10">
        <v>27134.6481733576</v>
      </c>
      <c r="EV58" s="10">
        <v>0</v>
      </c>
      <c r="EW58" s="10">
        <v>744556263.12755704</v>
      </c>
      <c r="EX58" s="10">
        <v>0</v>
      </c>
      <c r="EY58" s="10">
        <v>27286.5581776492</v>
      </c>
      <c r="EZ58" s="10">
        <v>0</v>
      </c>
      <c r="FA58" s="10">
        <v>745393193.80818105</v>
      </c>
      <c r="FB58" s="10">
        <v>0</v>
      </c>
      <c r="FC58" s="10">
        <v>27301.8900560445</v>
      </c>
      <c r="FD58" s="10">
        <v>0</v>
      </c>
    </row>
    <row r="59" spans="1:160" x14ac:dyDescent="0.45">
      <c r="A59">
        <f t="shared" si="28"/>
        <v>48</v>
      </c>
      <c r="B59" s="15">
        <f t="shared" si="27"/>
        <v>0.125</v>
      </c>
      <c r="C59" s="15">
        <f t="shared" si="29"/>
        <v>4</v>
      </c>
      <c r="D59" s="22">
        <f t="shared" si="30"/>
        <v>3</v>
      </c>
      <c r="E59" s="10">
        <v>6.1431706220721497E-6</v>
      </c>
      <c r="F59" s="10">
        <v>8.2013366496957503E-6</v>
      </c>
      <c r="G59" s="10">
        <v>0</v>
      </c>
      <c r="H59" s="10">
        <v>0</v>
      </c>
      <c r="I59" s="10">
        <v>3.1531817740484498</v>
      </c>
      <c r="J59" s="10">
        <v>7.3332703159135803E-3</v>
      </c>
      <c r="K59" s="10">
        <v>0</v>
      </c>
      <c r="L59" s="10">
        <v>0</v>
      </c>
      <c r="M59" s="10">
        <v>4.8746011562017501E-5</v>
      </c>
      <c r="N59" s="10">
        <v>4.6627596591630697E-5</v>
      </c>
      <c r="O59" s="10">
        <v>0</v>
      </c>
      <c r="P59" s="10">
        <v>0</v>
      </c>
      <c r="Q59" s="10">
        <v>1.6411988031816999E-5</v>
      </c>
      <c r="R59" s="10">
        <v>1.06437238050483E-5</v>
      </c>
      <c r="S59" s="10">
        <v>0</v>
      </c>
      <c r="T59" s="10">
        <v>0</v>
      </c>
      <c r="U59" s="10">
        <v>4.3319361249238903E-6</v>
      </c>
      <c r="V59" s="10">
        <v>4.2330101004406398E-6</v>
      </c>
      <c r="W59" s="10">
        <v>0</v>
      </c>
      <c r="X59" s="10">
        <v>0</v>
      </c>
      <c r="Y59" s="10">
        <v>2.9719277350528898E-6</v>
      </c>
      <c r="Z59" s="10">
        <v>3.09584787304418E-6</v>
      </c>
      <c r="AA59" s="10">
        <v>0</v>
      </c>
      <c r="AB59" s="10">
        <v>0</v>
      </c>
      <c r="AC59" s="10">
        <v>1.61082144373853E-6</v>
      </c>
      <c r="AD59" s="10">
        <v>1.31204649694155E-6</v>
      </c>
      <c r="AE59" s="10">
        <v>0</v>
      </c>
      <c r="AF59" s="10">
        <v>0</v>
      </c>
      <c r="AG59" s="10">
        <v>6.4985440308973403E-6</v>
      </c>
      <c r="AH59" s="10">
        <v>8.4274372194603796E-7</v>
      </c>
      <c r="AI59" s="10">
        <v>0</v>
      </c>
      <c r="AJ59" s="10">
        <v>0</v>
      </c>
      <c r="AK59" s="10">
        <v>4.9890447451406098E-5</v>
      </c>
      <c r="AL59" s="10">
        <v>5.5491662784290497E-7</v>
      </c>
      <c r="AM59" s="10">
        <v>0</v>
      </c>
      <c r="AN59" s="10">
        <v>0</v>
      </c>
      <c r="AO59" s="10">
        <v>5.2194029845050404E-4</v>
      </c>
      <c r="AP59" s="10">
        <v>1.4283641246171099E-6</v>
      </c>
      <c r="AQ59" s="10">
        <v>0</v>
      </c>
      <c r="AR59" s="10">
        <v>0</v>
      </c>
      <c r="AS59" s="10">
        <v>1.63717113525744E-6</v>
      </c>
      <c r="AT59" s="10">
        <v>3.5177525342772699E-6</v>
      </c>
      <c r="AU59" s="10">
        <v>0</v>
      </c>
      <c r="AV59" s="10">
        <v>0</v>
      </c>
      <c r="AW59" s="10">
        <v>0.78897243553468799</v>
      </c>
      <c r="AX59" s="10">
        <v>1.8031430400808201E-3</v>
      </c>
      <c r="AY59" s="10">
        <v>0</v>
      </c>
      <c r="AZ59" s="10">
        <v>0</v>
      </c>
      <c r="BA59" s="10">
        <v>2.9665299431843701E-5</v>
      </c>
      <c r="BB59" s="10">
        <v>2.7654753238849799E-5</v>
      </c>
      <c r="BC59" s="10">
        <v>0</v>
      </c>
      <c r="BD59" s="10">
        <v>0</v>
      </c>
      <c r="BE59" s="10">
        <v>8.7991171896480392E-6</v>
      </c>
      <c r="BF59" s="10">
        <v>5.2548167158460299E-6</v>
      </c>
      <c r="BG59" s="10">
        <v>0</v>
      </c>
      <c r="BH59" s="10">
        <v>0</v>
      </c>
      <c r="BI59" s="10">
        <v>2.2062947873307899E-6</v>
      </c>
      <c r="BJ59" s="10">
        <v>2.0330303725735501E-6</v>
      </c>
      <c r="BK59" s="10">
        <v>0</v>
      </c>
      <c r="BL59" s="10">
        <v>0</v>
      </c>
      <c r="BM59" s="10">
        <v>1.37333950273095E-6</v>
      </c>
      <c r="BN59" s="10">
        <v>1.38867050701977E-6</v>
      </c>
      <c r="BO59" s="10">
        <v>0</v>
      </c>
      <c r="BP59" s="10">
        <v>0</v>
      </c>
      <c r="BQ59" s="10">
        <v>6.2111849324559099E-7</v>
      </c>
      <c r="BR59" s="10">
        <v>6.9063680808645296E-7</v>
      </c>
      <c r="BS59" s="10">
        <v>0</v>
      </c>
      <c r="BT59" s="10">
        <v>0</v>
      </c>
      <c r="BU59" s="10">
        <v>1.82360213932201E-6</v>
      </c>
      <c r="BV59" s="10">
        <v>5.9614589274410196E-7</v>
      </c>
      <c r="BW59" s="10">
        <v>0</v>
      </c>
      <c r="BX59" s="10">
        <v>0</v>
      </c>
      <c r="BY59" s="10">
        <v>1.2109245352357501E-5</v>
      </c>
      <c r="BZ59" s="10">
        <v>3.1508680861525902E-7</v>
      </c>
      <c r="CA59" s="10">
        <v>0</v>
      </c>
      <c r="CB59" s="10">
        <v>0</v>
      </c>
      <c r="CC59" s="10">
        <v>1.2425311785588399E-4</v>
      </c>
      <c r="CD59" s="10">
        <v>3.4709865471249602E-7</v>
      </c>
      <c r="CE59" s="10">
        <v>0</v>
      </c>
      <c r="CF59" s="10">
        <v>0</v>
      </c>
      <c r="CG59" s="10">
        <v>3.30844E-2</v>
      </c>
      <c r="CH59" s="10">
        <v>3.3178600000000003E-2</v>
      </c>
      <c r="CI59" s="10">
        <v>0</v>
      </c>
      <c r="CJ59" s="10">
        <v>0</v>
      </c>
      <c r="CK59" s="10">
        <v>5.1526200000000001E-2</v>
      </c>
      <c r="CL59" s="10">
        <v>6.48788E-2</v>
      </c>
      <c r="CM59" s="10">
        <v>0</v>
      </c>
      <c r="CN59" s="10">
        <v>0</v>
      </c>
      <c r="CO59" s="10">
        <v>7.0862499999999995E-2</v>
      </c>
      <c r="CP59" s="10">
        <v>6.8354700000000004E-2</v>
      </c>
      <c r="CQ59" s="10">
        <v>0</v>
      </c>
      <c r="CR59" s="10">
        <v>0</v>
      </c>
      <c r="CS59" s="10">
        <v>7.8593499999999997E-2</v>
      </c>
      <c r="CT59" s="10">
        <v>7.5995499999999994E-2</v>
      </c>
      <c r="CU59" s="10">
        <v>0</v>
      </c>
      <c r="CV59" s="10">
        <v>0</v>
      </c>
      <c r="CW59" s="10">
        <v>8.5816699999999996E-2</v>
      </c>
      <c r="CX59" s="10">
        <v>7.9889600000000005E-2</v>
      </c>
      <c r="CY59" s="10">
        <v>0</v>
      </c>
      <c r="CZ59" s="10">
        <v>0</v>
      </c>
      <c r="DA59" s="10">
        <v>5.9544699999999999E-2</v>
      </c>
      <c r="DB59" s="10">
        <v>5.77224E-2</v>
      </c>
      <c r="DC59" s="10">
        <v>0</v>
      </c>
      <c r="DD59" s="10">
        <v>0</v>
      </c>
      <c r="DE59" s="10">
        <v>7.3048600000000005E-2</v>
      </c>
      <c r="DF59" s="10">
        <v>7.0521899999999998E-2</v>
      </c>
      <c r="DG59" s="10">
        <v>0</v>
      </c>
      <c r="DH59" s="10">
        <v>0</v>
      </c>
      <c r="DI59" s="10">
        <v>7.7200400000000002E-2</v>
      </c>
      <c r="DJ59" s="10">
        <v>7.5281600000000004E-2</v>
      </c>
      <c r="DK59" s="10">
        <v>0</v>
      </c>
      <c r="DL59" s="10">
        <v>0</v>
      </c>
      <c r="DM59" s="10">
        <v>9.4059599999999993E-2</v>
      </c>
      <c r="DN59" s="10">
        <v>9.2601299999999998E-2</v>
      </c>
      <c r="DO59" s="10">
        <v>0</v>
      </c>
      <c r="DP59" s="10">
        <v>0</v>
      </c>
      <c r="DQ59" s="10">
        <v>7.1446300000000004E-2</v>
      </c>
      <c r="DR59" s="10">
        <v>7.06455E-2</v>
      </c>
      <c r="DS59" s="10">
        <v>0</v>
      </c>
      <c r="DT59" s="10">
        <v>0</v>
      </c>
      <c r="DU59" s="10">
        <v>2.9761309637269798E+17</v>
      </c>
      <c r="DV59" s="10">
        <v>0</v>
      </c>
      <c r="DW59" s="10">
        <v>1.0056387086497101E+17</v>
      </c>
      <c r="DX59" s="10">
        <v>0</v>
      </c>
      <c r="DY59" s="10">
        <v>1082484.8892111401</v>
      </c>
      <c r="DZ59" s="10">
        <v>0</v>
      </c>
      <c r="EA59" s="10">
        <v>1040.4253405269101</v>
      </c>
      <c r="EB59" s="10">
        <v>0</v>
      </c>
      <c r="EC59" s="10">
        <v>10824839.8927828</v>
      </c>
      <c r="ED59" s="10">
        <v>0</v>
      </c>
      <c r="EE59" s="10">
        <v>3290.11244378423</v>
      </c>
      <c r="EF59" s="10">
        <v>0</v>
      </c>
      <c r="EG59" s="10">
        <v>108248390.105609</v>
      </c>
      <c r="EH59" s="10">
        <v>0</v>
      </c>
      <c r="EI59" s="10">
        <v>10404.248655454699</v>
      </c>
      <c r="EJ59" s="10">
        <v>0</v>
      </c>
      <c r="EK59" s="10">
        <v>1082483904.27789</v>
      </c>
      <c r="EL59" s="10">
        <v>0</v>
      </c>
      <c r="EM59" s="10">
        <v>32901.123179611197</v>
      </c>
      <c r="EN59" s="10">
        <v>0</v>
      </c>
      <c r="EO59" s="10">
        <v>10824839421.707399</v>
      </c>
      <c r="EP59" s="10">
        <v>0</v>
      </c>
      <c r="EQ59" s="10">
        <v>104042.48661593</v>
      </c>
      <c r="ER59" s="10">
        <v>0</v>
      </c>
      <c r="ES59" s="10">
        <v>108248528211.899</v>
      </c>
      <c r="ET59" s="10">
        <v>0</v>
      </c>
      <c r="EU59" s="10">
        <v>329011.46566083602</v>
      </c>
      <c r="EV59" s="10">
        <v>0</v>
      </c>
      <c r="EW59" s="10">
        <v>1082491067186.9399</v>
      </c>
      <c r="EX59" s="10">
        <v>0</v>
      </c>
      <c r="EY59" s="10">
        <v>1040426.05104661</v>
      </c>
      <c r="EZ59" s="10">
        <v>0</v>
      </c>
      <c r="FA59" s="10">
        <v>10825586638117.6</v>
      </c>
      <c r="FB59" s="10">
        <v>0</v>
      </c>
      <c r="FC59" s="10">
        <v>3290180.18347927</v>
      </c>
      <c r="FD59" s="10">
        <v>0</v>
      </c>
    </row>
    <row r="60" spans="1:160" x14ac:dyDescent="0.45">
      <c r="A60">
        <f t="shared" si="28"/>
        <v>49</v>
      </c>
      <c r="B60" s="15">
        <f t="shared" si="27"/>
        <v>6.25E-2</v>
      </c>
      <c r="C60" s="15">
        <f t="shared" si="29"/>
        <v>4</v>
      </c>
      <c r="D60" s="22">
        <f t="shared" si="30"/>
        <v>4</v>
      </c>
      <c r="E60" s="10">
        <v>1.31925784342589E-4</v>
      </c>
      <c r="F60" s="10">
        <v>1.20669505675519E-4</v>
      </c>
      <c r="G60" s="10">
        <v>0</v>
      </c>
      <c r="H60" s="10">
        <v>0</v>
      </c>
      <c r="I60" s="10">
        <v>15.5425189167184</v>
      </c>
      <c r="J60" s="10">
        <v>7.9602398702495497E-2</v>
      </c>
      <c r="K60" s="10">
        <v>0</v>
      </c>
      <c r="L60" s="10">
        <v>0</v>
      </c>
      <c r="M60" s="10">
        <v>3.2896162372564299E-5</v>
      </c>
      <c r="N60" s="10">
        <v>2.2676032238655401E-5</v>
      </c>
      <c r="O60" s="10">
        <v>0</v>
      </c>
      <c r="P60" s="10">
        <v>0</v>
      </c>
      <c r="Q60" s="10">
        <v>7.9578476656072505E-6</v>
      </c>
      <c r="R60" s="10">
        <v>3.3529638940321699E-6</v>
      </c>
      <c r="S60" s="10">
        <v>0</v>
      </c>
      <c r="T60" s="10">
        <v>0</v>
      </c>
      <c r="U60" s="10">
        <v>2.9401459422095899E-6</v>
      </c>
      <c r="V60" s="10">
        <v>2.5889401145326498E-6</v>
      </c>
      <c r="W60" s="10">
        <v>0</v>
      </c>
      <c r="X60" s="10">
        <v>0</v>
      </c>
      <c r="Y60" s="10">
        <v>1.31674443742263E-6</v>
      </c>
      <c r="Z60" s="10">
        <v>9.4651290533098699E-7</v>
      </c>
      <c r="AA60" s="10">
        <v>0</v>
      </c>
      <c r="AB60" s="10">
        <v>0</v>
      </c>
      <c r="AC60" s="10">
        <v>1.4589853793226001E-6</v>
      </c>
      <c r="AD60" s="10">
        <v>5.2081514453905499E-7</v>
      </c>
      <c r="AE60" s="10">
        <v>0</v>
      </c>
      <c r="AF60" s="10">
        <v>0</v>
      </c>
      <c r="AG60" s="10">
        <v>1.0426279122843801E-5</v>
      </c>
      <c r="AH60" s="10">
        <v>3.8533258348016902E-7</v>
      </c>
      <c r="AI60" s="10">
        <v>0</v>
      </c>
      <c r="AJ60" s="10">
        <v>0</v>
      </c>
      <c r="AK60" s="10">
        <v>9.7472813656296301E-5</v>
      </c>
      <c r="AL60" s="10">
        <v>1.8644856875082999E-7</v>
      </c>
      <c r="AM60" s="10">
        <v>0</v>
      </c>
      <c r="AN60" s="10">
        <v>0</v>
      </c>
      <c r="AO60" s="10">
        <v>8.7293968951557299E-4</v>
      </c>
      <c r="AP60" s="10">
        <v>1.50256151951189E-6</v>
      </c>
      <c r="AQ60" s="10">
        <v>0</v>
      </c>
      <c r="AR60" s="10">
        <v>0</v>
      </c>
      <c r="AS60" s="10">
        <v>3.0698982017012097E-5</v>
      </c>
      <c r="AT60" s="10">
        <v>2.9325556451266298E-5</v>
      </c>
      <c r="AU60" s="10">
        <v>0</v>
      </c>
      <c r="AV60" s="10">
        <v>0</v>
      </c>
      <c r="AW60" s="10">
        <v>3.5872218075018898</v>
      </c>
      <c r="AX60" s="10">
        <v>2.1185971073278301E-2</v>
      </c>
      <c r="AY60" s="10">
        <v>0</v>
      </c>
      <c r="AZ60" s="10">
        <v>0</v>
      </c>
      <c r="BA60" s="10">
        <v>2.2261134154713701E-5</v>
      </c>
      <c r="BB60" s="10">
        <v>1.5217742717758801E-5</v>
      </c>
      <c r="BC60" s="10">
        <v>0</v>
      </c>
      <c r="BD60" s="10">
        <v>0</v>
      </c>
      <c r="BE60" s="10">
        <v>4.8102964866429299E-6</v>
      </c>
      <c r="BF60" s="10">
        <v>2.1280278825532598E-6</v>
      </c>
      <c r="BG60" s="10">
        <v>0</v>
      </c>
      <c r="BH60" s="10">
        <v>0</v>
      </c>
      <c r="BI60" s="10">
        <v>1.8403765591192999E-6</v>
      </c>
      <c r="BJ60" s="10">
        <v>1.64600886504704E-6</v>
      </c>
      <c r="BK60" s="10">
        <v>0</v>
      </c>
      <c r="BL60" s="10">
        <v>0</v>
      </c>
      <c r="BM60" s="10">
        <v>7.5351660049664997E-7</v>
      </c>
      <c r="BN60" s="10">
        <v>5.0003666696701696E-7</v>
      </c>
      <c r="BO60" s="10">
        <v>0</v>
      </c>
      <c r="BP60" s="10">
        <v>0</v>
      </c>
      <c r="BQ60" s="10">
        <v>4.0472498160948902E-7</v>
      </c>
      <c r="BR60" s="10">
        <v>2.7554218338908302E-7</v>
      </c>
      <c r="BS60" s="10">
        <v>0</v>
      </c>
      <c r="BT60" s="10">
        <v>0</v>
      </c>
      <c r="BU60" s="10">
        <v>3.0034047954885699E-6</v>
      </c>
      <c r="BV60" s="10">
        <v>1.9593200884335599E-7</v>
      </c>
      <c r="BW60" s="10">
        <v>0</v>
      </c>
      <c r="BX60" s="10">
        <v>0</v>
      </c>
      <c r="BY60" s="10">
        <v>2.52371410389002E-5</v>
      </c>
      <c r="BZ60" s="10">
        <v>4.9876087600115399E-8</v>
      </c>
      <c r="CA60" s="10">
        <v>0</v>
      </c>
      <c r="CB60" s="10">
        <v>0</v>
      </c>
      <c r="CC60" s="10">
        <v>1.98957089845883E-4</v>
      </c>
      <c r="CD60" s="10">
        <v>3.77231279099267E-7</v>
      </c>
      <c r="CE60" s="10">
        <v>0</v>
      </c>
      <c r="CF60" s="10">
        <v>0</v>
      </c>
      <c r="CG60" s="10">
        <v>6.3241000000000006E-2</v>
      </c>
      <c r="CH60" s="10">
        <v>6.97348E-2</v>
      </c>
      <c r="CI60" s="10">
        <v>0</v>
      </c>
      <c r="CJ60" s="10">
        <v>0</v>
      </c>
      <c r="CK60" s="10">
        <v>8.1823800000000002E-2</v>
      </c>
      <c r="CL60" s="10">
        <v>7.8985600000000003E-2</v>
      </c>
      <c r="CM60" s="10">
        <v>0</v>
      </c>
      <c r="CN60" s="10">
        <v>0</v>
      </c>
      <c r="CO60" s="10">
        <v>0.10170319999999999</v>
      </c>
      <c r="CP60" s="10">
        <v>9.65255E-2</v>
      </c>
      <c r="CQ60" s="10">
        <v>0</v>
      </c>
      <c r="CR60" s="10">
        <v>0</v>
      </c>
      <c r="CS60" s="10">
        <v>0.11567529999999999</v>
      </c>
      <c r="CT60" s="10">
        <v>0.1156708</v>
      </c>
      <c r="CU60" s="10">
        <v>0</v>
      </c>
      <c r="CV60" s="10">
        <v>0</v>
      </c>
      <c r="CW60" s="10">
        <v>0.11922960000000001</v>
      </c>
      <c r="CX60" s="10">
        <v>0.11179989999999999</v>
      </c>
      <c r="CY60" s="10">
        <v>0</v>
      </c>
      <c r="CZ60" s="10">
        <v>0</v>
      </c>
      <c r="DA60" s="10">
        <v>9.1373700000000002E-2</v>
      </c>
      <c r="DB60" s="10">
        <v>9.2912599999999998E-2</v>
      </c>
      <c r="DC60" s="10">
        <v>0</v>
      </c>
      <c r="DD60" s="10">
        <v>0</v>
      </c>
      <c r="DE60" s="10">
        <v>0.10591929999999999</v>
      </c>
      <c r="DF60" s="10">
        <v>0.1023563</v>
      </c>
      <c r="DG60" s="10">
        <v>0</v>
      </c>
      <c r="DH60" s="10">
        <v>0</v>
      </c>
      <c r="DI60" s="10">
        <v>0.1137365</v>
      </c>
      <c r="DJ60" s="10">
        <v>0.110219</v>
      </c>
      <c r="DK60" s="10">
        <v>0</v>
      </c>
      <c r="DL60" s="10">
        <v>0</v>
      </c>
      <c r="DM60" s="10">
        <v>0.1334119</v>
      </c>
      <c r="DN60" s="10">
        <v>0.1276941</v>
      </c>
      <c r="DO60" s="10">
        <v>0</v>
      </c>
      <c r="DP60" s="10">
        <v>0</v>
      </c>
      <c r="DQ60" s="10">
        <v>0.11825330000000001</v>
      </c>
      <c r="DR60" s="10">
        <v>0.11485289999999999</v>
      </c>
      <c r="DS60" s="10">
        <v>0</v>
      </c>
      <c r="DT60" s="10">
        <v>0</v>
      </c>
      <c r="DU60" s="10">
        <v>7.5416670760163604E+18</v>
      </c>
      <c r="DV60" s="10">
        <v>0</v>
      </c>
      <c r="DW60" s="10">
        <v>1.9180381445074701E+18</v>
      </c>
      <c r="DX60" s="10">
        <v>0</v>
      </c>
      <c r="DY60" s="10">
        <v>2052507.0878036099</v>
      </c>
      <c r="DZ60" s="10">
        <v>0</v>
      </c>
      <c r="EA60" s="10">
        <v>1432.6573518452601</v>
      </c>
      <c r="EB60" s="10">
        <v>0</v>
      </c>
      <c r="EC60" s="10">
        <v>20525061.884009801</v>
      </c>
      <c r="ED60" s="10">
        <v>0</v>
      </c>
      <c r="EE60" s="10">
        <v>4530.4593454792803</v>
      </c>
      <c r="EF60" s="10">
        <v>0</v>
      </c>
      <c r="EG60" s="10">
        <v>205250610.366694</v>
      </c>
      <c r="EH60" s="10">
        <v>0</v>
      </c>
      <c r="EI60" s="10">
        <v>14326.5700869181</v>
      </c>
      <c r="EJ60" s="10">
        <v>0</v>
      </c>
      <c r="EK60" s="10">
        <v>2052506141.62484</v>
      </c>
      <c r="EL60" s="10">
        <v>0</v>
      </c>
      <c r="EM60" s="10">
        <v>45304.592936337802</v>
      </c>
      <c r="EN60" s="10">
        <v>0</v>
      </c>
      <c r="EO60" s="10">
        <v>20525064541.803501</v>
      </c>
      <c r="EP60" s="10">
        <v>0</v>
      </c>
      <c r="EQ60" s="10">
        <v>143265.71084575</v>
      </c>
      <c r="ER60" s="10">
        <v>0</v>
      </c>
      <c r="ES60" s="10">
        <v>205251007533.49899</v>
      </c>
      <c r="ET60" s="10">
        <v>0</v>
      </c>
      <c r="EU60" s="10">
        <v>453046.54083139001</v>
      </c>
      <c r="EV60" s="10">
        <v>0</v>
      </c>
      <c r="EW60" s="10">
        <v>2052548826794.02</v>
      </c>
      <c r="EX60" s="10">
        <v>0</v>
      </c>
      <c r="EY60" s="10">
        <v>1432670.3751781699</v>
      </c>
      <c r="EZ60" s="10">
        <v>0</v>
      </c>
      <c r="FA60" s="10">
        <v>20529661694741.398</v>
      </c>
      <c r="FB60" s="10">
        <v>0</v>
      </c>
      <c r="FC60" s="10">
        <v>4531003.4085659403</v>
      </c>
      <c r="FD60" s="10">
        <v>0</v>
      </c>
    </row>
    <row r="61" spans="1:160" x14ac:dyDescent="0.45">
      <c r="A61">
        <f t="shared" si="28"/>
        <v>50</v>
      </c>
      <c r="B61" s="15">
        <f t="shared" si="27"/>
        <v>3.125E-2</v>
      </c>
      <c r="C61" s="15">
        <f t="shared" si="29"/>
        <v>4</v>
      </c>
      <c r="D61" s="22">
        <f t="shared" si="30"/>
        <v>5</v>
      </c>
      <c r="E61" s="10">
        <v>5.8022980451180898E-4</v>
      </c>
      <c r="F61" s="10">
        <v>2.89697729460445E-3</v>
      </c>
      <c r="G61" s="10">
        <v>0</v>
      </c>
      <c r="H61" s="10">
        <v>0</v>
      </c>
      <c r="I61" s="10">
        <v>35.684039242266003</v>
      </c>
      <c r="J61" s="10">
        <v>2.0546526984362199</v>
      </c>
      <c r="K61" s="10">
        <v>0</v>
      </c>
      <c r="L61" s="10">
        <v>0</v>
      </c>
      <c r="M61" s="10">
        <v>2.3772317229775501E-5</v>
      </c>
      <c r="N61" s="10">
        <v>9.6315610219610599E-6</v>
      </c>
      <c r="O61" s="10">
        <v>0</v>
      </c>
      <c r="P61" s="10">
        <v>0</v>
      </c>
      <c r="Q61" s="10">
        <v>5.31243804263726E-6</v>
      </c>
      <c r="R61" s="10">
        <v>3.1753156811420402E-6</v>
      </c>
      <c r="S61" s="10">
        <v>0</v>
      </c>
      <c r="T61" s="10">
        <v>0</v>
      </c>
      <c r="U61" s="10">
        <v>2.4447869812482802E-6</v>
      </c>
      <c r="V61" s="10">
        <v>1.92268204951551E-6</v>
      </c>
      <c r="W61" s="10">
        <v>0</v>
      </c>
      <c r="X61" s="10">
        <v>0</v>
      </c>
      <c r="Y61" s="10">
        <v>9.8501850265275692E-7</v>
      </c>
      <c r="Z61" s="10">
        <v>4.7798676261479098E-7</v>
      </c>
      <c r="AA61" s="10">
        <v>0</v>
      </c>
      <c r="AB61" s="10">
        <v>0</v>
      </c>
      <c r="AC61" s="10">
        <v>2.36445809326247E-6</v>
      </c>
      <c r="AD61" s="10">
        <v>4.2048064263777702E-7</v>
      </c>
      <c r="AE61" s="10">
        <v>0</v>
      </c>
      <c r="AF61" s="10">
        <v>0</v>
      </c>
      <c r="AG61" s="10">
        <v>2.33780127610883E-5</v>
      </c>
      <c r="AH61" s="10">
        <v>1.90230820623638E-7</v>
      </c>
      <c r="AI61" s="10">
        <v>0</v>
      </c>
      <c r="AJ61" s="10">
        <v>0</v>
      </c>
      <c r="AK61" s="10">
        <v>1.6818395333267899E-4</v>
      </c>
      <c r="AL61" s="10">
        <v>1.6314251688465099E-7</v>
      </c>
      <c r="AM61" s="10">
        <v>0</v>
      </c>
      <c r="AN61" s="10">
        <v>0</v>
      </c>
      <c r="AO61" s="10">
        <v>2.0653187677591701E-3</v>
      </c>
      <c r="AP61" s="10">
        <v>1.50599239021054E-6</v>
      </c>
      <c r="AQ61" s="10">
        <v>0</v>
      </c>
      <c r="AR61" s="10">
        <v>0</v>
      </c>
      <c r="AS61" s="10">
        <v>1.4624905808752E-4</v>
      </c>
      <c r="AT61" s="10">
        <v>6.8108322058922698E-4</v>
      </c>
      <c r="AU61" s="10">
        <v>0</v>
      </c>
      <c r="AV61" s="10">
        <v>0</v>
      </c>
      <c r="AW61" s="10">
        <v>8.7673890293626808</v>
      </c>
      <c r="AX61" s="10">
        <v>0.45745683782783603</v>
      </c>
      <c r="AY61" s="10">
        <v>0</v>
      </c>
      <c r="AZ61" s="10">
        <v>0</v>
      </c>
      <c r="BA61" s="10">
        <v>1.52330313543235E-5</v>
      </c>
      <c r="BB61" s="10">
        <v>5.9522161947875903E-6</v>
      </c>
      <c r="BC61" s="10">
        <v>0</v>
      </c>
      <c r="BD61" s="10">
        <v>0</v>
      </c>
      <c r="BE61" s="10">
        <v>3.1291790614801099E-6</v>
      </c>
      <c r="BF61" s="10">
        <v>2.04374044278273E-6</v>
      </c>
      <c r="BG61" s="10">
        <v>0</v>
      </c>
      <c r="BH61" s="10">
        <v>0</v>
      </c>
      <c r="BI61" s="10">
        <v>1.56701445068135E-6</v>
      </c>
      <c r="BJ61" s="10">
        <v>1.2051188369433201E-6</v>
      </c>
      <c r="BK61" s="10">
        <v>0</v>
      </c>
      <c r="BL61" s="10">
        <v>0</v>
      </c>
      <c r="BM61" s="10">
        <v>4.9433128827229205E-7</v>
      </c>
      <c r="BN61" s="10">
        <v>2.8479596818642199E-7</v>
      </c>
      <c r="BO61" s="10">
        <v>0</v>
      </c>
      <c r="BP61" s="10">
        <v>0</v>
      </c>
      <c r="BQ61" s="10">
        <v>5.2585941405127097E-7</v>
      </c>
      <c r="BR61" s="10">
        <v>2.4546145331621397E-7</v>
      </c>
      <c r="BS61" s="10">
        <v>0</v>
      </c>
      <c r="BT61" s="10">
        <v>0</v>
      </c>
      <c r="BU61" s="10">
        <v>7.2660684430133896E-6</v>
      </c>
      <c r="BV61" s="10">
        <v>1.04819602415517E-7</v>
      </c>
      <c r="BW61" s="10">
        <v>0</v>
      </c>
      <c r="BX61" s="10">
        <v>0</v>
      </c>
      <c r="BY61" s="10">
        <v>3.8906026641470202E-5</v>
      </c>
      <c r="BZ61" s="10">
        <v>4.2673393949388697E-8</v>
      </c>
      <c r="CA61" s="10">
        <v>0</v>
      </c>
      <c r="CB61" s="10">
        <v>0</v>
      </c>
      <c r="CC61" s="10">
        <v>5.4116789174056903E-4</v>
      </c>
      <c r="CD61" s="10">
        <v>3.7597720555995298E-7</v>
      </c>
      <c r="CE61" s="10">
        <v>0</v>
      </c>
      <c r="CF61" s="10">
        <v>0</v>
      </c>
      <c r="CG61" s="10">
        <v>0.105378</v>
      </c>
      <c r="CH61" s="10">
        <v>0.1226829</v>
      </c>
      <c r="CI61" s="10">
        <v>0</v>
      </c>
      <c r="CJ61" s="10">
        <v>0</v>
      </c>
      <c r="CK61" s="10">
        <v>0.14532919999999999</v>
      </c>
      <c r="CL61" s="10">
        <v>0.14372260000000001</v>
      </c>
      <c r="CM61" s="10">
        <v>0</v>
      </c>
      <c r="CN61" s="10">
        <v>0</v>
      </c>
      <c r="CO61" s="10">
        <v>0.15595400000000001</v>
      </c>
      <c r="CP61" s="10">
        <v>0.1527772</v>
      </c>
      <c r="CQ61" s="10">
        <v>0</v>
      </c>
      <c r="CR61" s="10">
        <v>0</v>
      </c>
      <c r="CS61" s="10">
        <v>0.19070409999999999</v>
      </c>
      <c r="CT61" s="10">
        <v>0.18513679999999999</v>
      </c>
      <c r="CU61" s="10">
        <v>0</v>
      </c>
      <c r="CV61" s="10">
        <v>0</v>
      </c>
      <c r="CW61" s="10">
        <v>0.19128809999999999</v>
      </c>
      <c r="CX61" s="10">
        <v>0.178175</v>
      </c>
      <c r="CY61" s="10">
        <v>0</v>
      </c>
      <c r="CZ61" s="10">
        <v>0</v>
      </c>
      <c r="DA61" s="10">
        <v>0.15732550000000001</v>
      </c>
      <c r="DB61" s="10">
        <v>0.15176220000000001</v>
      </c>
      <c r="DC61" s="10">
        <v>0</v>
      </c>
      <c r="DD61" s="10">
        <v>0</v>
      </c>
      <c r="DE61" s="10">
        <v>0.17329130000000001</v>
      </c>
      <c r="DF61" s="10">
        <v>0.1901958</v>
      </c>
      <c r="DG61" s="10">
        <v>0</v>
      </c>
      <c r="DH61" s="10">
        <v>0</v>
      </c>
      <c r="DI61" s="10">
        <v>0.18232689999999999</v>
      </c>
      <c r="DJ61" s="10">
        <v>0.18157889999999999</v>
      </c>
      <c r="DK61" s="10">
        <v>0</v>
      </c>
      <c r="DL61" s="10">
        <v>0</v>
      </c>
      <c r="DM61" s="10">
        <v>0.20255570000000001</v>
      </c>
      <c r="DN61" s="10">
        <v>0.1811982</v>
      </c>
      <c r="DO61" s="10">
        <v>0</v>
      </c>
      <c r="DP61" s="10">
        <v>0</v>
      </c>
      <c r="DQ61" s="10">
        <v>0.17032929999999999</v>
      </c>
      <c r="DR61" s="10">
        <v>0.1684157</v>
      </c>
      <c r="DS61" s="10">
        <v>0</v>
      </c>
      <c r="DT61" s="10">
        <v>0</v>
      </c>
      <c r="DU61" s="10">
        <v>2.1122602098028401E+18</v>
      </c>
      <c r="DV61" s="10">
        <v>0</v>
      </c>
      <c r="DW61" s="10">
        <v>1.9414028969084101E+18</v>
      </c>
      <c r="DX61" s="10">
        <v>0</v>
      </c>
      <c r="DY61" s="10">
        <v>3991885.3898771</v>
      </c>
      <c r="DZ61" s="10">
        <v>0</v>
      </c>
      <c r="EA61" s="10">
        <v>1997.97031713359</v>
      </c>
      <c r="EB61" s="10">
        <v>0</v>
      </c>
      <c r="EC61" s="10">
        <v>39918845.053101599</v>
      </c>
      <c r="ED61" s="10">
        <v>0</v>
      </c>
      <c r="EE61" s="10">
        <v>6318.1361887818302</v>
      </c>
      <c r="EF61" s="10">
        <v>0</v>
      </c>
      <c r="EG61" s="10">
        <v>399188461.18390501</v>
      </c>
      <c r="EH61" s="10">
        <v>0</v>
      </c>
      <c r="EI61" s="10">
        <v>19979.700752331199</v>
      </c>
      <c r="EJ61" s="10">
        <v>0</v>
      </c>
      <c r="EK61" s="10">
        <v>3991885897.1700501</v>
      </c>
      <c r="EL61" s="10">
        <v>0</v>
      </c>
      <c r="EM61" s="10">
        <v>63181.362886396899</v>
      </c>
      <c r="EN61" s="10">
        <v>0</v>
      </c>
      <c r="EO61" s="10">
        <v>39919058893.659897</v>
      </c>
      <c r="EP61" s="10">
        <v>0</v>
      </c>
      <c r="EQ61" s="10">
        <v>199797.05320248901</v>
      </c>
      <c r="ER61" s="10">
        <v>0</v>
      </c>
      <c r="ES61" s="10">
        <v>399209613892.20898</v>
      </c>
      <c r="ET61" s="10">
        <v>0</v>
      </c>
      <c r="EU61" s="10">
        <v>631815.388657309</v>
      </c>
      <c r="EV61" s="10">
        <v>0</v>
      </c>
      <c r="EW61" s="10">
        <v>3993919818831.77</v>
      </c>
      <c r="EX61" s="10">
        <v>0</v>
      </c>
      <c r="EY61" s="10">
        <v>1998019.2836859501</v>
      </c>
      <c r="EZ61" s="10">
        <v>0</v>
      </c>
      <c r="FA61" s="10">
        <v>40120863510588.203</v>
      </c>
      <c r="FB61" s="10">
        <v>0</v>
      </c>
      <c r="FC61" s="10">
        <v>6319755.9191000098</v>
      </c>
      <c r="FD61" s="10">
        <v>0</v>
      </c>
    </row>
    <row r="62" spans="1:160" x14ac:dyDescent="0.45">
      <c r="A62">
        <f t="shared" si="28"/>
        <v>51</v>
      </c>
      <c r="B62" s="15">
        <f t="shared" si="27"/>
        <v>1.5625E-2</v>
      </c>
      <c r="C62" s="15">
        <f t="shared" si="29"/>
        <v>4</v>
      </c>
      <c r="D62" s="22">
        <f t="shared" si="30"/>
        <v>6</v>
      </c>
      <c r="E62" s="10">
        <v>1.98063109019986E-4</v>
      </c>
      <c r="F62" s="10">
        <v>2.43639698003996E-2</v>
      </c>
      <c r="G62" s="10">
        <v>0</v>
      </c>
      <c r="H62" s="10">
        <v>0</v>
      </c>
      <c r="I62" s="10">
        <v>16906.451158532</v>
      </c>
      <c r="J62" s="10">
        <v>7303.6844510188203</v>
      </c>
      <c r="K62" s="10">
        <v>0</v>
      </c>
      <c r="L62" s="10">
        <v>0</v>
      </c>
      <c r="M62" s="10">
        <v>1.51248189263486E-5</v>
      </c>
      <c r="N62" s="10">
        <v>4.2618093068491599E-6</v>
      </c>
      <c r="O62" s="10">
        <v>0</v>
      </c>
      <c r="P62" s="10">
        <v>0</v>
      </c>
      <c r="Q62" s="10">
        <v>4.0309530637827598E-6</v>
      </c>
      <c r="R62" s="10">
        <v>3.0292820851762799E-6</v>
      </c>
      <c r="S62" s="10">
        <v>0</v>
      </c>
      <c r="T62" s="10">
        <v>0</v>
      </c>
      <c r="U62" s="10">
        <v>1.9396925812209502E-6</v>
      </c>
      <c r="V62" s="10">
        <v>1.1734669216889599E-6</v>
      </c>
      <c r="W62" s="10">
        <v>0</v>
      </c>
      <c r="X62" s="10">
        <v>0</v>
      </c>
      <c r="Y62" s="10">
        <v>9.4333766237353302E-7</v>
      </c>
      <c r="Z62" s="10">
        <v>4.42660654825788E-7</v>
      </c>
      <c r="AA62" s="10">
        <v>0</v>
      </c>
      <c r="AB62" s="10">
        <v>0</v>
      </c>
      <c r="AC62" s="10">
        <v>3.8237979515520804E-6</v>
      </c>
      <c r="AD62" s="10">
        <v>3.5218812857729098E-7</v>
      </c>
      <c r="AE62" s="10">
        <v>0</v>
      </c>
      <c r="AF62" s="10">
        <v>0</v>
      </c>
      <c r="AG62" s="10">
        <v>3.6214965525971399E-5</v>
      </c>
      <c r="AH62" s="10">
        <v>9.0310722511421902E-8</v>
      </c>
      <c r="AI62" s="10">
        <v>0</v>
      </c>
      <c r="AJ62" s="10">
        <v>0</v>
      </c>
      <c r="AK62" s="10">
        <v>3.3390842598968201E-4</v>
      </c>
      <c r="AL62" s="10">
        <v>1.60690753647774E-7</v>
      </c>
      <c r="AM62" s="10">
        <v>0</v>
      </c>
      <c r="AN62" s="10">
        <v>0</v>
      </c>
      <c r="AO62" s="10">
        <v>3.12173825389872E-3</v>
      </c>
      <c r="AP62" s="10">
        <v>1.5102261262389701E-6</v>
      </c>
      <c r="AQ62" s="10">
        <v>0</v>
      </c>
      <c r="AR62" s="10">
        <v>0</v>
      </c>
      <c r="AS62" s="10">
        <v>4.5872005586319402E-5</v>
      </c>
      <c r="AT62" s="10">
        <v>5.75207153306011E-3</v>
      </c>
      <c r="AU62" s="10">
        <v>0</v>
      </c>
      <c r="AV62" s="10">
        <v>0</v>
      </c>
      <c r="AW62" s="10">
        <v>4700.2099188955299</v>
      </c>
      <c r="AX62" s="10">
        <v>1611.6977592507801</v>
      </c>
      <c r="AY62" s="10">
        <v>0</v>
      </c>
      <c r="AZ62" s="10">
        <v>0</v>
      </c>
      <c r="BA62" s="10">
        <v>9.4598709604972002E-6</v>
      </c>
      <c r="BB62" s="10">
        <v>2.5330704970832798E-6</v>
      </c>
      <c r="BC62" s="10">
        <v>0</v>
      </c>
      <c r="BD62" s="10">
        <v>0</v>
      </c>
      <c r="BE62" s="10">
        <v>2.3883735729692701E-6</v>
      </c>
      <c r="BF62" s="10">
        <v>1.89997347291197E-6</v>
      </c>
      <c r="BG62" s="10">
        <v>0</v>
      </c>
      <c r="BH62" s="10">
        <v>0</v>
      </c>
      <c r="BI62" s="10">
        <v>1.2072121080283899E-6</v>
      </c>
      <c r="BJ62" s="10">
        <v>6.84784625616676E-7</v>
      </c>
      <c r="BK62" s="10">
        <v>0</v>
      </c>
      <c r="BL62" s="10">
        <v>0</v>
      </c>
      <c r="BM62" s="10">
        <v>3.6719633100725302E-7</v>
      </c>
      <c r="BN62" s="10">
        <v>2.7326141197619402E-7</v>
      </c>
      <c r="BO62" s="10">
        <v>0</v>
      </c>
      <c r="BP62" s="10">
        <v>0</v>
      </c>
      <c r="BQ62" s="10">
        <v>9.5022740953649397E-7</v>
      </c>
      <c r="BR62" s="10">
        <v>2.1332026425692199E-7</v>
      </c>
      <c r="BS62" s="10">
        <v>0</v>
      </c>
      <c r="BT62" s="10">
        <v>0</v>
      </c>
      <c r="BU62" s="10">
        <v>9.3885572660131307E-6</v>
      </c>
      <c r="BV62" s="10">
        <v>4.1473506831596903E-8</v>
      </c>
      <c r="BW62" s="10">
        <v>0</v>
      </c>
      <c r="BX62" s="10">
        <v>0</v>
      </c>
      <c r="BY62" s="10">
        <v>7.7158812857952398E-5</v>
      </c>
      <c r="BZ62" s="10">
        <v>4.1462878710168099E-8</v>
      </c>
      <c r="CA62" s="10">
        <v>0</v>
      </c>
      <c r="CB62" s="10">
        <v>0</v>
      </c>
      <c r="CC62" s="10">
        <v>7.7504803490208499E-4</v>
      </c>
      <c r="CD62" s="10">
        <v>3.7957120820724698E-7</v>
      </c>
      <c r="CE62" s="10">
        <v>0</v>
      </c>
      <c r="CF62" s="10">
        <v>0</v>
      </c>
      <c r="CG62" s="10">
        <v>0.19960220000000001</v>
      </c>
      <c r="CH62" s="10">
        <v>0.20511219999999999</v>
      </c>
      <c r="CI62" s="10">
        <v>0</v>
      </c>
      <c r="CJ62" s="10">
        <v>0</v>
      </c>
      <c r="CK62" s="10">
        <v>0.24239520000000001</v>
      </c>
      <c r="CL62" s="10">
        <v>0.28240480000000001</v>
      </c>
      <c r="CM62" s="10">
        <v>0</v>
      </c>
      <c r="CN62" s="10">
        <v>0</v>
      </c>
      <c r="CO62" s="10">
        <v>0.33236300000000002</v>
      </c>
      <c r="CP62" s="10">
        <v>0.29765520000000001</v>
      </c>
      <c r="CQ62" s="10">
        <v>0</v>
      </c>
      <c r="CR62" s="10">
        <v>0</v>
      </c>
      <c r="CS62" s="10">
        <v>0.34364840000000002</v>
      </c>
      <c r="CT62" s="10">
        <v>0.33975870000000002</v>
      </c>
      <c r="CU62" s="10">
        <v>0</v>
      </c>
      <c r="CV62" s="10">
        <v>0</v>
      </c>
      <c r="CW62" s="10">
        <v>0.35148790000000002</v>
      </c>
      <c r="CX62" s="10">
        <v>0.34270859999999997</v>
      </c>
      <c r="CY62" s="10">
        <v>0</v>
      </c>
      <c r="CZ62" s="10">
        <v>0</v>
      </c>
      <c r="DA62" s="10">
        <v>0.26778449999999998</v>
      </c>
      <c r="DB62" s="10">
        <v>0.27299659999999998</v>
      </c>
      <c r="DC62" s="10">
        <v>0</v>
      </c>
      <c r="DD62" s="10">
        <v>0</v>
      </c>
      <c r="DE62" s="10">
        <v>0.36887360000000002</v>
      </c>
      <c r="DF62" s="10">
        <v>0.35074810000000001</v>
      </c>
      <c r="DG62" s="10">
        <v>0</v>
      </c>
      <c r="DH62" s="10">
        <v>0</v>
      </c>
      <c r="DI62" s="10">
        <v>0.34909950000000001</v>
      </c>
      <c r="DJ62" s="10">
        <v>0.33220499999999997</v>
      </c>
      <c r="DK62" s="10">
        <v>0</v>
      </c>
      <c r="DL62" s="10">
        <v>0</v>
      </c>
      <c r="DM62" s="10">
        <v>0.35729880000000003</v>
      </c>
      <c r="DN62" s="10">
        <v>0.3643518</v>
      </c>
      <c r="DO62" s="10">
        <v>0</v>
      </c>
      <c r="DP62" s="10">
        <v>0</v>
      </c>
      <c r="DQ62" s="10">
        <v>0.33092559999999999</v>
      </c>
      <c r="DR62" s="10">
        <v>0.36022080000000001</v>
      </c>
      <c r="DS62" s="10">
        <v>0</v>
      </c>
      <c r="DT62" s="10">
        <v>0</v>
      </c>
      <c r="DU62" s="10">
        <v>1.84782869963211E+19</v>
      </c>
      <c r="DV62" s="10">
        <v>0</v>
      </c>
      <c r="DW62" s="10">
        <v>4.1551568529242798E+18</v>
      </c>
      <c r="DX62" s="10">
        <v>0</v>
      </c>
      <c r="DY62" s="10">
        <v>7870308.82443868</v>
      </c>
      <c r="DZ62" s="10">
        <v>0</v>
      </c>
      <c r="EA62" s="10">
        <v>2805.4070674424102</v>
      </c>
      <c r="EB62" s="10">
        <v>0</v>
      </c>
      <c r="EC62" s="10">
        <v>78703080.286969393</v>
      </c>
      <c r="ED62" s="10">
        <v>0</v>
      </c>
      <c r="EE62" s="10">
        <v>8871.4755933675697</v>
      </c>
      <c r="EF62" s="10">
        <v>0</v>
      </c>
      <c r="EG62" s="10">
        <v>787030877.32316995</v>
      </c>
      <c r="EH62" s="10">
        <v>0</v>
      </c>
      <c r="EI62" s="10">
        <v>28054.069051415801</v>
      </c>
      <c r="EJ62" s="10">
        <v>0</v>
      </c>
      <c r="EK62" s="10">
        <v>7870317335.4844303</v>
      </c>
      <c r="EL62" s="10">
        <v>0</v>
      </c>
      <c r="EM62" s="10">
        <v>88714.7595082029</v>
      </c>
      <c r="EN62" s="10">
        <v>0</v>
      </c>
      <c r="EO62" s="10">
        <v>78703715558.600998</v>
      </c>
      <c r="EP62" s="10">
        <v>0</v>
      </c>
      <c r="EQ62" s="10">
        <v>280540.81150404998</v>
      </c>
      <c r="ER62" s="10">
        <v>0</v>
      </c>
      <c r="ES62" s="10">
        <v>787103183828.96204</v>
      </c>
      <c r="ET62" s="10">
        <v>0</v>
      </c>
      <c r="EU62" s="10">
        <v>887151.80629406404</v>
      </c>
      <c r="EV62" s="10">
        <v>0</v>
      </c>
      <c r="EW62" s="10">
        <v>7880370219013.5</v>
      </c>
      <c r="EX62" s="10">
        <v>0</v>
      </c>
      <c r="EY62" s="10">
        <v>2805532.3882942302</v>
      </c>
      <c r="EZ62" s="10">
        <v>0</v>
      </c>
      <c r="FA62" s="10">
        <v>79437997759726.906</v>
      </c>
      <c r="FB62" s="10">
        <v>0</v>
      </c>
      <c r="FC62" s="10">
        <v>8875540.3725589495</v>
      </c>
      <c r="FD62" s="10">
        <v>0</v>
      </c>
    </row>
    <row r="63" spans="1:160" x14ac:dyDescent="0.45">
      <c r="A63">
        <f t="shared" si="28"/>
        <v>52</v>
      </c>
      <c r="B63" s="15">
        <f t="shared" si="27"/>
        <v>7.8125E-3</v>
      </c>
      <c r="C63" s="15">
        <f t="shared" si="29"/>
        <v>4</v>
      </c>
      <c r="D63" s="22">
        <f t="shared" si="30"/>
        <v>7</v>
      </c>
      <c r="E63" s="10">
        <v>3.3137901981873399E-3</v>
      </c>
      <c r="F63" s="10">
        <v>0.75540559827548204</v>
      </c>
      <c r="G63" s="10">
        <v>0</v>
      </c>
      <c r="H63" s="10">
        <v>0</v>
      </c>
      <c r="I63" s="10">
        <v>152.42821891605601</v>
      </c>
      <c r="J63" s="10">
        <v>633729.40612671897</v>
      </c>
      <c r="K63" s="10">
        <v>0</v>
      </c>
      <c r="L63" s="10">
        <v>0</v>
      </c>
      <c r="M63" s="10">
        <v>9.2999510074021108E-6</v>
      </c>
      <c r="N63" s="10">
        <v>3.36945786583165E-6</v>
      </c>
      <c r="O63" s="10">
        <v>0</v>
      </c>
      <c r="P63" s="10">
        <v>0</v>
      </c>
      <c r="Q63" s="10">
        <v>3.26659938248985E-6</v>
      </c>
      <c r="R63" s="10">
        <v>2.6171452779943901E-6</v>
      </c>
      <c r="S63" s="10">
        <v>0</v>
      </c>
      <c r="T63" s="10">
        <v>0</v>
      </c>
      <c r="U63" s="10">
        <v>1.46195174319241E-6</v>
      </c>
      <c r="V63" s="10">
        <v>6.4384338210876603E-7</v>
      </c>
      <c r="W63" s="10">
        <v>0</v>
      </c>
      <c r="X63" s="10">
        <v>0</v>
      </c>
      <c r="Y63" s="10">
        <v>1.2265085105878099E-6</v>
      </c>
      <c r="Z63" s="10">
        <v>4.25311086460489E-7</v>
      </c>
      <c r="AA63" s="10">
        <v>0</v>
      </c>
      <c r="AB63" s="10">
        <v>0</v>
      </c>
      <c r="AC63" s="10">
        <v>7.6492714875531203E-6</v>
      </c>
      <c r="AD63" s="10">
        <v>2.6996994870187601E-7</v>
      </c>
      <c r="AE63" s="10">
        <v>0</v>
      </c>
      <c r="AF63" s="10">
        <v>0</v>
      </c>
      <c r="AG63" s="10">
        <v>6.2808192610480705E-5</v>
      </c>
      <c r="AH63" s="10">
        <v>4.8433902055666797E-8</v>
      </c>
      <c r="AI63" s="10">
        <v>0</v>
      </c>
      <c r="AJ63" s="10">
        <v>0</v>
      </c>
      <c r="AK63" s="10">
        <v>6.4007299733803702E-4</v>
      </c>
      <c r="AL63" s="10">
        <v>1.61329314185554E-7</v>
      </c>
      <c r="AM63" s="10">
        <v>0</v>
      </c>
      <c r="AN63" s="10">
        <v>0</v>
      </c>
      <c r="AO63" s="10">
        <v>5.9534805275299196E-3</v>
      </c>
      <c r="AP63" s="10">
        <v>1.4856142652452899E-6</v>
      </c>
      <c r="AQ63" s="10">
        <v>0</v>
      </c>
      <c r="AR63" s="10">
        <v>0</v>
      </c>
      <c r="AS63" s="10">
        <v>8.3090335490405495E-4</v>
      </c>
      <c r="AT63" s="10">
        <v>0.22865913752881301</v>
      </c>
      <c r="AU63" s="10">
        <v>0</v>
      </c>
      <c r="AV63" s="10">
        <v>0</v>
      </c>
      <c r="AW63" s="10">
        <v>43.617015512909902</v>
      </c>
      <c r="AX63" s="10">
        <v>166660.516122923</v>
      </c>
      <c r="AY63" s="10">
        <v>0</v>
      </c>
      <c r="AZ63" s="10">
        <v>0</v>
      </c>
      <c r="BA63" s="10">
        <v>5.6478015220707202E-6</v>
      </c>
      <c r="BB63" s="10">
        <v>2.1617728703044701E-6</v>
      </c>
      <c r="BC63" s="10">
        <v>0</v>
      </c>
      <c r="BD63" s="10">
        <v>0</v>
      </c>
      <c r="BE63" s="10">
        <v>2.0094013580212201E-6</v>
      </c>
      <c r="BF63" s="10">
        <v>1.62051636823947E-6</v>
      </c>
      <c r="BG63" s="10">
        <v>0</v>
      </c>
      <c r="BH63" s="10">
        <v>0</v>
      </c>
      <c r="BI63" s="10">
        <v>8.4403514760585895E-7</v>
      </c>
      <c r="BJ63" s="10">
        <v>3.58902292623587E-7</v>
      </c>
      <c r="BK63" s="10">
        <v>0</v>
      </c>
      <c r="BL63" s="10">
        <v>0</v>
      </c>
      <c r="BM63" s="10">
        <v>3.89346190753338E-7</v>
      </c>
      <c r="BN63" s="10">
        <v>2.65492508563515E-7</v>
      </c>
      <c r="BO63" s="10">
        <v>0</v>
      </c>
      <c r="BP63" s="10">
        <v>0</v>
      </c>
      <c r="BQ63" s="10">
        <v>1.6476567882335099E-6</v>
      </c>
      <c r="BR63" s="10">
        <v>1.5995844810357399E-7</v>
      </c>
      <c r="BS63" s="10">
        <v>0</v>
      </c>
      <c r="BT63" s="10">
        <v>0</v>
      </c>
      <c r="BU63" s="10">
        <v>1.68076919425481E-5</v>
      </c>
      <c r="BV63" s="10">
        <v>1.5485558391736299E-8</v>
      </c>
      <c r="BW63" s="10">
        <v>0</v>
      </c>
      <c r="BX63" s="10">
        <v>0</v>
      </c>
      <c r="BY63" s="10">
        <v>1.71765957558298E-4</v>
      </c>
      <c r="BZ63" s="10">
        <v>4.1142045449179398E-8</v>
      </c>
      <c r="CA63" s="10">
        <v>0</v>
      </c>
      <c r="CB63" s="10">
        <v>0</v>
      </c>
      <c r="CC63" s="10">
        <v>1.27518042545008E-3</v>
      </c>
      <c r="CD63" s="10">
        <v>3.6664083448669599E-7</v>
      </c>
      <c r="CE63" s="10">
        <v>0</v>
      </c>
      <c r="CF63" s="10">
        <v>0</v>
      </c>
      <c r="CG63" s="10">
        <v>0.39726040000000001</v>
      </c>
      <c r="CH63" s="10">
        <v>0.42933120000000002</v>
      </c>
      <c r="CI63" s="10">
        <v>0</v>
      </c>
      <c r="CJ63" s="10">
        <v>0</v>
      </c>
      <c r="CK63" s="10">
        <v>0.89283599999999996</v>
      </c>
      <c r="CL63" s="10">
        <v>0.84789110000000001</v>
      </c>
      <c r="CM63" s="10">
        <v>0</v>
      </c>
      <c r="CN63" s="10">
        <v>0</v>
      </c>
      <c r="CO63" s="10">
        <v>1.1635812000000001</v>
      </c>
      <c r="CP63" s="10">
        <v>1.3164878</v>
      </c>
      <c r="CQ63" s="10">
        <v>0</v>
      </c>
      <c r="CR63" s="10">
        <v>0</v>
      </c>
      <c r="CS63" s="10">
        <v>1.1913266</v>
      </c>
      <c r="CT63" s="10">
        <v>1.3816659</v>
      </c>
      <c r="CU63" s="10">
        <v>0</v>
      </c>
      <c r="CV63" s="10">
        <v>0</v>
      </c>
      <c r="CW63" s="10">
        <v>1.2118599999999999</v>
      </c>
      <c r="CX63" s="10">
        <v>1.4063251999999999</v>
      </c>
      <c r="CY63" s="10">
        <v>0</v>
      </c>
      <c r="CZ63" s="10">
        <v>0</v>
      </c>
      <c r="DA63" s="10">
        <v>1.0757483999999999</v>
      </c>
      <c r="DB63" s="10">
        <v>1.1233104</v>
      </c>
      <c r="DC63" s="10">
        <v>0</v>
      </c>
      <c r="DD63" s="10">
        <v>0</v>
      </c>
      <c r="DE63" s="10">
        <v>1.2049449999999999</v>
      </c>
      <c r="DF63" s="10">
        <v>1.3569214999999999</v>
      </c>
      <c r="DG63" s="10">
        <v>0</v>
      </c>
      <c r="DH63" s="10">
        <v>0</v>
      </c>
      <c r="DI63" s="10">
        <v>1.3272113999999999</v>
      </c>
      <c r="DJ63" s="10">
        <v>1.6462413</v>
      </c>
      <c r="DK63" s="10">
        <v>0</v>
      </c>
      <c r="DL63" s="10">
        <v>0</v>
      </c>
      <c r="DM63" s="10">
        <v>1.3868163</v>
      </c>
      <c r="DN63" s="10">
        <v>1.4836317999999999</v>
      </c>
      <c r="DO63" s="10">
        <v>0</v>
      </c>
      <c r="DP63" s="10">
        <v>0</v>
      </c>
      <c r="DQ63" s="10">
        <v>1.1162447</v>
      </c>
      <c r="DR63" s="10">
        <v>1.3518540999999999</v>
      </c>
      <c r="DS63" s="10">
        <v>0</v>
      </c>
      <c r="DT63" s="10">
        <v>0</v>
      </c>
      <c r="DU63" s="10">
        <v>4.0635200878779998E+19</v>
      </c>
      <c r="DV63" s="10">
        <v>0</v>
      </c>
      <c r="DW63" s="10">
        <v>2.0384668008247398E+19</v>
      </c>
      <c r="DX63" s="10">
        <v>0</v>
      </c>
      <c r="DY63" s="10">
        <v>15626989.0637128</v>
      </c>
      <c r="DZ63" s="10">
        <v>0</v>
      </c>
      <c r="EA63" s="10">
        <v>3953.0986610801501</v>
      </c>
      <c r="EB63" s="10">
        <v>0</v>
      </c>
      <c r="EC63" s="10">
        <v>156269886.350128</v>
      </c>
      <c r="ED63" s="10">
        <v>0</v>
      </c>
      <c r="EE63" s="10">
        <v>12500.795257097299</v>
      </c>
      <c r="EF63" s="10">
        <v>0</v>
      </c>
      <c r="EG63" s="10">
        <v>1562699214.8273101</v>
      </c>
      <c r="EH63" s="10">
        <v>0</v>
      </c>
      <c r="EI63" s="10">
        <v>39530.986579704499</v>
      </c>
      <c r="EJ63" s="10">
        <v>0</v>
      </c>
      <c r="EK63" s="10">
        <v>15627034503.2673</v>
      </c>
      <c r="EL63" s="10">
        <v>0</v>
      </c>
      <c r="EM63" s="10">
        <v>125007.988982651</v>
      </c>
      <c r="EN63" s="10">
        <v>0</v>
      </c>
      <c r="EO63" s="10">
        <v>156274618081.793</v>
      </c>
      <c r="EP63" s="10">
        <v>0</v>
      </c>
      <c r="EQ63" s="10">
        <v>395310.95576183399</v>
      </c>
      <c r="ER63" s="10">
        <v>0</v>
      </c>
      <c r="ES63" s="10">
        <v>1563229245299.6799</v>
      </c>
      <c r="ET63" s="10">
        <v>0</v>
      </c>
      <c r="EU63" s="10">
        <v>1250114.95512751</v>
      </c>
      <c r="EV63" s="10">
        <v>0</v>
      </c>
      <c r="EW63" s="10">
        <v>15675672827231.301</v>
      </c>
      <c r="EX63" s="10">
        <v>0</v>
      </c>
      <c r="EY63" s="10">
        <v>3954264.82869029</v>
      </c>
      <c r="EZ63" s="10">
        <v>0</v>
      </c>
      <c r="FA63" s="10">
        <v>160708913410474</v>
      </c>
      <c r="FB63" s="10">
        <v>0</v>
      </c>
      <c r="FC63" s="10">
        <v>12536599.3978005</v>
      </c>
      <c r="FD63" s="10">
        <v>0</v>
      </c>
    </row>
    <row r="64" spans="1:160" x14ac:dyDescent="0.45">
      <c r="A64">
        <f t="shared" si="28"/>
        <v>53</v>
      </c>
      <c r="B64" s="15">
        <f t="shared" si="27"/>
        <v>3.90625E-3</v>
      </c>
      <c r="C64" s="15">
        <f t="shared" si="29"/>
        <v>4</v>
      </c>
      <c r="D64" s="22">
        <f t="shared" si="30"/>
        <v>8</v>
      </c>
      <c r="E64" s="10">
        <v>5.0061280248886496E-4</v>
      </c>
      <c r="F64" s="10">
        <v>3.8137412011108198</v>
      </c>
      <c r="G64" s="10">
        <v>0</v>
      </c>
      <c r="H64" s="10">
        <v>0</v>
      </c>
      <c r="I64" s="10">
        <v>241.02898036770799</v>
      </c>
      <c r="J64" s="10">
        <v>63292731.667461999</v>
      </c>
      <c r="K64" s="10">
        <v>0</v>
      </c>
      <c r="L64" s="10">
        <v>0</v>
      </c>
      <c r="M64" s="10">
        <v>6.0423621341954004E-6</v>
      </c>
      <c r="N64" s="10">
        <v>3.3132531409851802E-6</v>
      </c>
      <c r="O64" s="10">
        <v>0</v>
      </c>
      <c r="P64" s="10">
        <v>0</v>
      </c>
      <c r="Q64" s="10">
        <v>2.6533210786827701E-6</v>
      </c>
      <c r="R64" s="10">
        <v>1.98586373378884E-6</v>
      </c>
      <c r="S64" s="10">
        <v>0</v>
      </c>
      <c r="T64" s="10">
        <v>0</v>
      </c>
      <c r="U64" s="10">
        <v>1.0590013682088E-6</v>
      </c>
      <c r="V64" s="10">
        <v>4.5001845667969101E-7</v>
      </c>
      <c r="W64" s="10">
        <v>0</v>
      </c>
      <c r="X64" s="10">
        <v>0</v>
      </c>
      <c r="Y64" s="10">
        <v>1.8116650233671001E-6</v>
      </c>
      <c r="Z64" s="10">
        <v>3.9984541105875201E-7</v>
      </c>
      <c r="AA64" s="10">
        <v>0</v>
      </c>
      <c r="AB64" s="10">
        <v>0</v>
      </c>
      <c r="AC64" s="10">
        <v>1.47058260446531E-5</v>
      </c>
      <c r="AD64" s="10">
        <v>1.7444198432969801E-7</v>
      </c>
      <c r="AE64" s="10">
        <v>0</v>
      </c>
      <c r="AF64" s="10">
        <v>0</v>
      </c>
      <c r="AG64" s="10">
        <v>1.4018945118132701E-4</v>
      </c>
      <c r="AH64" s="10">
        <v>3.74295189287111E-8</v>
      </c>
      <c r="AI64" s="10">
        <v>0</v>
      </c>
      <c r="AJ64" s="10">
        <v>0</v>
      </c>
      <c r="AK64" s="10">
        <v>2.07400369149285E-3</v>
      </c>
      <c r="AL64" s="10">
        <v>1.6485478548933201E-7</v>
      </c>
      <c r="AM64" s="10">
        <v>0</v>
      </c>
      <c r="AN64" s="10">
        <v>0</v>
      </c>
      <c r="AO64" s="10">
        <v>1.2758092105671E-2</v>
      </c>
      <c r="AP64" s="10">
        <v>1.4246800635608901E-6</v>
      </c>
      <c r="AQ64" s="10">
        <v>0</v>
      </c>
      <c r="AR64" s="10">
        <v>0</v>
      </c>
      <c r="AS64" s="10">
        <v>1.20865538896137E-4</v>
      </c>
      <c r="AT64" s="10">
        <v>0.85503586512416596</v>
      </c>
      <c r="AU64" s="10">
        <v>0</v>
      </c>
      <c r="AV64" s="10">
        <v>0</v>
      </c>
      <c r="AW64" s="10">
        <v>51.463223189553602</v>
      </c>
      <c r="AX64" s="10">
        <v>16092886.1141176</v>
      </c>
      <c r="AY64" s="10">
        <v>0</v>
      </c>
      <c r="AZ64" s="10">
        <v>0</v>
      </c>
      <c r="BA64" s="10">
        <v>3.5534203703953799E-6</v>
      </c>
      <c r="BB64" s="10">
        <v>2.0771214242675999E-6</v>
      </c>
      <c r="BC64" s="10">
        <v>0</v>
      </c>
      <c r="BD64" s="10">
        <v>0</v>
      </c>
      <c r="BE64" s="10">
        <v>1.69039327479998E-6</v>
      </c>
      <c r="BF64" s="10">
        <v>1.20525588550005E-6</v>
      </c>
      <c r="BG64" s="10">
        <v>0</v>
      </c>
      <c r="BH64" s="10">
        <v>0</v>
      </c>
      <c r="BI64" s="10">
        <v>5.6243199634339396E-7</v>
      </c>
      <c r="BJ64" s="10">
        <v>2.8366973882889998E-7</v>
      </c>
      <c r="BK64" s="10">
        <v>0</v>
      </c>
      <c r="BL64" s="10">
        <v>0</v>
      </c>
      <c r="BM64" s="10">
        <v>5.0467011495492104E-7</v>
      </c>
      <c r="BN64" s="10">
        <v>2.4880765100989897E-7</v>
      </c>
      <c r="BO64" s="10">
        <v>0</v>
      </c>
      <c r="BP64" s="10">
        <v>0</v>
      </c>
      <c r="BQ64" s="10">
        <v>3.8323827924143602E-6</v>
      </c>
      <c r="BR64" s="10">
        <v>9.5599660515416405E-8</v>
      </c>
      <c r="BS64" s="10">
        <v>0</v>
      </c>
      <c r="BT64" s="10">
        <v>0</v>
      </c>
      <c r="BU64" s="10">
        <v>3.6066407062822099E-5</v>
      </c>
      <c r="BV64" s="10">
        <v>1.14676829306332E-8</v>
      </c>
      <c r="BW64" s="10">
        <v>0</v>
      </c>
      <c r="BX64" s="10">
        <v>0</v>
      </c>
      <c r="BY64" s="10">
        <v>6.6740499875190195E-4</v>
      </c>
      <c r="BZ64" s="10">
        <v>3.8493133398812803E-8</v>
      </c>
      <c r="CA64" s="10">
        <v>0</v>
      </c>
      <c r="CB64" s="10">
        <v>0</v>
      </c>
      <c r="CC64" s="10">
        <v>3.0313411728461999E-3</v>
      </c>
      <c r="CD64" s="10">
        <v>3.5005696701804001E-7</v>
      </c>
      <c r="CE64" s="10">
        <v>0</v>
      </c>
      <c r="CF64" s="10">
        <v>0</v>
      </c>
      <c r="CG64" s="10">
        <v>0.8787779</v>
      </c>
      <c r="CH64" s="10">
        <v>0.96287089999999997</v>
      </c>
      <c r="CI64" s="10">
        <v>0</v>
      </c>
      <c r="CJ64" s="10">
        <v>0</v>
      </c>
      <c r="CK64" s="10">
        <v>1.9504410000000001</v>
      </c>
      <c r="CL64" s="10">
        <v>1.9327901000000001</v>
      </c>
      <c r="CM64" s="10">
        <v>0</v>
      </c>
      <c r="CN64" s="10">
        <v>0</v>
      </c>
      <c r="CO64" s="10">
        <v>2.6472856999999999</v>
      </c>
      <c r="CP64" s="10">
        <v>2.7056290000000001</v>
      </c>
      <c r="CQ64" s="10">
        <v>0</v>
      </c>
      <c r="CR64" s="10">
        <v>0</v>
      </c>
      <c r="CS64" s="10">
        <v>2.9132264000000001</v>
      </c>
      <c r="CT64" s="10">
        <v>3.0991748000000001</v>
      </c>
      <c r="CU64" s="10">
        <v>0</v>
      </c>
      <c r="CV64" s="10">
        <v>0</v>
      </c>
      <c r="CW64" s="10">
        <v>3.0915849999999998</v>
      </c>
      <c r="CX64" s="10">
        <v>3.0430589000000001</v>
      </c>
      <c r="CY64" s="10">
        <v>0</v>
      </c>
      <c r="CZ64" s="10">
        <v>0</v>
      </c>
      <c r="DA64" s="10">
        <v>2.3550900000000001</v>
      </c>
      <c r="DB64" s="10">
        <v>2.4533830000000001</v>
      </c>
      <c r="DC64" s="10">
        <v>0</v>
      </c>
      <c r="DD64" s="10">
        <v>0</v>
      </c>
      <c r="DE64" s="10">
        <v>2.8470464</v>
      </c>
      <c r="DF64" s="10">
        <v>3.1819465</v>
      </c>
      <c r="DG64" s="10">
        <v>0</v>
      </c>
      <c r="DH64" s="10">
        <v>0</v>
      </c>
      <c r="DI64" s="10">
        <v>3.4201253</v>
      </c>
      <c r="DJ64" s="10">
        <v>3.1028134999999999</v>
      </c>
      <c r="DK64" s="10">
        <v>0</v>
      </c>
      <c r="DL64" s="10">
        <v>0</v>
      </c>
      <c r="DM64" s="10">
        <v>3.1045448000000002</v>
      </c>
      <c r="DN64" s="10">
        <v>3.1937709999999999</v>
      </c>
      <c r="DO64" s="10">
        <v>0</v>
      </c>
      <c r="DP64" s="10">
        <v>0</v>
      </c>
      <c r="DQ64" s="10">
        <v>2.8176757000000001</v>
      </c>
      <c r="DR64" s="10">
        <v>2.9726626999999999</v>
      </c>
      <c r="DS64" s="10">
        <v>0</v>
      </c>
      <c r="DT64" s="10">
        <v>0</v>
      </c>
      <c r="DU64" s="10">
        <v>3.9784328741804003E+20</v>
      </c>
      <c r="DV64" s="10">
        <v>0</v>
      </c>
      <c r="DW64" s="10">
        <v>2.0784096045131198E+19</v>
      </c>
      <c r="DX64" s="10">
        <v>0</v>
      </c>
      <c r="DY64" s="10">
        <v>31140266.211688802</v>
      </c>
      <c r="DZ64" s="10">
        <v>0</v>
      </c>
      <c r="EA64" s="10">
        <v>5580.3464137443698</v>
      </c>
      <c r="EB64" s="10">
        <v>0</v>
      </c>
      <c r="EC64" s="10">
        <v>311402668.36217302</v>
      </c>
      <c r="ED64" s="10">
        <v>0</v>
      </c>
      <c r="EE64" s="10">
        <v>17646.604597938302</v>
      </c>
      <c r="EF64" s="10">
        <v>0</v>
      </c>
      <c r="EG64" s="10">
        <v>3114027663.7255902</v>
      </c>
      <c r="EH64" s="10">
        <v>0</v>
      </c>
      <c r="EI64" s="10">
        <v>55803.465121845402</v>
      </c>
      <c r="EJ64" s="10">
        <v>0</v>
      </c>
      <c r="EK64" s="10">
        <v>31140426669.321701</v>
      </c>
      <c r="EL64" s="10">
        <v>0</v>
      </c>
      <c r="EM64" s="10">
        <v>176466.10510108399</v>
      </c>
      <c r="EN64" s="10">
        <v>0</v>
      </c>
      <c r="EO64" s="10">
        <v>311428098941.94598</v>
      </c>
      <c r="EP64" s="10">
        <v>0</v>
      </c>
      <c r="EQ64" s="10">
        <v>558036.48891368101</v>
      </c>
      <c r="ER64" s="10">
        <v>0</v>
      </c>
      <c r="ES64" s="10">
        <v>3115867885245.75</v>
      </c>
      <c r="ET64" s="10">
        <v>0</v>
      </c>
      <c r="EU64" s="10">
        <v>1764718.9469617</v>
      </c>
      <c r="EV64" s="10">
        <v>0</v>
      </c>
      <c r="EW64" s="10">
        <v>31266960828863.898</v>
      </c>
      <c r="EX64" s="10">
        <v>0</v>
      </c>
      <c r="EY64" s="10">
        <v>5582201.7122465102</v>
      </c>
      <c r="EZ64" s="10">
        <v>0</v>
      </c>
      <c r="FA64" s="10">
        <v>330431226655841</v>
      </c>
      <c r="FB64" s="10">
        <v>0</v>
      </c>
      <c r="FC64" s="10">
        <v>17704765.414760999</v>
      </c>
      <c r="FD64" s="10">
        <v>0</v>
      </c>
    </row>
    <row r="65" spans="1:160" x14ac:dyDescent="0.45">
      <c r="A65">
        <f t="shared" si="28"/>
        <v>54</v>
      </c>
      <c r="B65" s="15">
        <f t="shared" si="27"/>
        <v>1.953125E-3</v>
      </c>
      <c r="C65" s="15">
        <f t="shared" si="29"/>
        <v>4</v>
      </c>
      <c r="D65" s="22">
        <f t="shared" si="30"/>
        <v>9</v>
      </c>
      <c r="E65" s="10">
        <v>1.7650438722446901E-3</v>
      </c>
      <c r="F65" s="10">
        <v>1218.2610135152499</v>
      </c>
      <c r="G65" s="10">
        <v>0</v>
      </c>
      <c r="H65" s="10">
        <v>0</v>
      </c>
      <c r="I65" s="10">
        <v>246.92001003713901</v>
      </c>
      <c r="J65" s="10">
        <v>41820326462.9935</v>
      </c>
      <c r="K65" s="10">
        <v>0</v>
      </c>
      <c r="L65" s="10">
        <v>0</v>
      </c>
      <c r="M65" s="10">
        <v>4.3858802025176199E-6</v>
      </c>
      <c r="N65" s="10">
        <v>3.1076025938381299E-6</v>
      </c>
      <c r="O65" s="10">
        <v>0</v>
      </c>
      <c r="P65" s="10">
        <v>0</v>
      </c>
      <c r="Q65" s="10">
        <v>2.1284202283144999E-6</v>
      </c>
      <c r="R65" s="10">
        <v>1.2646985534381399E-6</v>
      </c>
      <c r="S65" s="10">
        <v>0</v>
      </c>
      <c r="T65" s="10">
        <v>0</v>
      </c>
      <c r="U65" s="10">
        <v>9.7575956953255293E-7</v>
      </c>
      <c r="V65" s="10">
        <v>4.3814743200254501E-7</v>
      </c>
      <c r="W65" s="10">
        <v>0</v>
      </c>
      <c r="X65" s="10">
        <v>0</v>
      </c>
      <c r="Y65" s="10">
        <v>2.80215288900321E-6</v>
      </c>
      <c r="Z65" s="10">
        <v>3.57177602494652E-7</v>
      </c>
      <c r="AA65" s="10">
        <v>0</v>
      </c>
      <c r="AB65" s="10">
        <v>0</v>
      </c>
      <c r="AC65" s="10">
        <v>2.8834594486049101E-5</v>
      </c>
      <c r="AD65" s="10">
        <v>9.7110865099336902E-8</v>
      </c>
      <c r="AE65" s="10">
        <v>0</v>
      </c>
      <c r="AF65" s="10">
        <v>0</v>
      </c>
      <c r="AG65" s="10">
        <v>2.8351889537821902E-4</v>
      </c>
      <c r="AH65" s="10">
        <v>3.9228233439381199E-8</v>
      </c>
      <c r="AI65" s="10">
        <v>0</v>
      </c>
      <c r="AJ65" s="10">
        <v>0</v>
      </c>
      <c r="AK65" s="10">
        <v>2.7395750417008599E-3</v>
      </c>
      <c r="AL65" s="10">
        <v>2.2061250530558399E-7</v>
      </c>
      <c r="AM65" s="10">
        <v>0</v>
      </c>
      <c r="AN65" s="10">
        <v>0</v>
      </c>
      <c r="AO65" s="10">
        <v>2.6575836395491201E-2</v>
      </c>
      <c r="AP65" s="10">
        <v>2.61085670383299E-6</v>
      </c>
      <c r="AQ65" s="10">
        <v>0</v>
      </c>
      <c r="AR65" s="10">
        <v>0</v>
      </c>
      <c r="AS65" s="10">
        <v>4.1910951208090597E-4</v>
      </c>
      <c r="AT65" s="10">
        <v>327.47992582970602</v>
      </c>
      <c r="AU65" s="10">
        <v>0</v>
      </c>
      <c r="AV65" s="10">
        <v>0</v>
      </c>
      <c r="AW65" s="10">
        <v>54.1441882793115</v>
      </c>
      <c r="AX65" s="10">
        <v>9657068866.5304298</v>
      </c>
      <c r="AY65" s="10">
        <v>0</v>
      </c>
      <c r="AZ65" s="10">
        <v>0</v>
      </c>
      <c r="BA65" s="10">
        <v>2.5751320830133799E-6</v>
      </c>
      <c r="BB65" s="10">
        <v>1.9390032987011001E-6</v>
      </c>
      <c r="BC65" s="10">
        <v>0</v>
      </c>
      <c r="BD65" s="10">
        <v>0</v>
      </c>
      <c r="BE65" s="10">
        <v>1.33128491441154E-6</v>
      </c>
      <c r="BF65" s="10">
        <v>7.3541543581666E-7</v>
      </c>
      <c r="BG65" s="10">
        <v>0</v>
      </c>
      <c r="BH65" s="10">
        <v>0</v>
      </c>
      <c r="BI65" s="10">
        <v>3.9813070369729699E-7</v>
      </c>
      <c r="BJ65" s="10">
        <v>2.7578792818852202E-7</v>
      </c>
      <c r="BK65" s="10">
        <v>0</v>
      </c>
      <c r="BL65" s="10">
        <v>0</v>
      </c>
      <c r="BM65" s="10">
        <v>7.2523777272939401E-7</v>
      </c>
      <c r="BN65" s="10">
        <v>2.1893471602362899E-7</v>
      </c>
      <c r="BO65" s="10">
        <v>0</v>
      </c>
      <c r="BP65" s="10">
        <v>0</v>
      </c>
      <c r="BQ65" s="10">
        <v>6.3293818136038099E-6</v>
      </c>
      <c r="BR65" s="10">
        <v>4.1886712105092897E-8</v>
      </c>
      <c r="BS65" s="10">
        <v>0</v>
      </c>
      <c r="BT65" s="10">
        <v>0</v>
      </c>
      <c r="BU65" s="10">
        <v>6.3074626520816699E-5</v>
      </c>
      <c r="BV65" s="10">
        <v>1.15046842242425E-8</v>
      </c>
      <c r="BW65" s="10">
        <v>0</v>
      </c>
      <c r="BX65" s="10">
        <v>0</v>
      </c>
      <c r="BY65" s="10">
        <v>5.7882187538961895E-4</v>
      </c>
      <c r="BZ65" s="10">
        <v>4.9114544143343399E-8</v>
      </c>
      <c r="CA65" s="10">
        <v>0</v>
      </c>
      <c r="CB65" s="10">
        <v>0</v>
      </c>
      <c r="CC65" s="10">
        <v>6.5504779843509496E-3</v>
      </c>
      <c r="CD65" s="10">
        <v>6.1368373758187302E-7</v>
      </c>
      <c r="CE65" s="10">
        <v>0</v>
      </c>
      <c r="CF65" s="10">
        <v>0</v>
      </c>
      <c r="CG65" s="10">
        <v>1.8280535</v>
      </c>
      <c r="CH65" s="10">
        <v>2.1922568999999998</v>
      </c>
      <c r="CI65" s="10">
        <v>0</v>
      </c>
      <c r="CJ65" s="10">
        <v>0</v>
      </c>
      <c r="CK65" s="10">
        <v>4.3765111000000001</v>
      </c>
      <c r="CL65" s="10">
        <v>5.2896938999999996</v>
      </c>
      <c r="CM65" s="10">
        <v>0</v>
      </c>
      <c r="CN65" s="10">
        <v>0</v>
      </c>
      <c r="CO65" s="10">
        <v>6.1055807</v>
      </c>
      <c r="CP65" s="10">
        <v>6.4240447999999999</v>
      </c>
      <c r="CQ65" s="10">
        <v>0</v>
      </c>
      <c r="CR65" s="10">
        <v>0</v>
      </c>
      <c r="CS65" s="10">
        <v>6.8421583999999998</v>
      </c>
      <c r="CT65" s="10">
        <v>7.2330332999999998</v>
      </c>
      <c r="CU65" s="10">
        <v>0</v>
      </c>
      <c r="CV65" s="10">
        <v>0</v>
      </c>
      <c r="CW65" s="10">
        <v>6.9583687999999997</v>
      </c>
      <c r="CX65" s="10">
        <v>7.1406074999999998</v>
      </c>
      <c r="CY65" s="10">
        <v>0</v>
      </c>
      <c r="CZ65" s="10">
        <v>0</v>
      </c>
      <c r="DA65" s="10">
        <v>5.4546200000000002</v>
      </c>
      <c r="DB65" s="10">
        <v>5.6115361000000004</v>
      </c>
      <c r="DC65" s="10">
        <v>0</v>
      </c>
      <c r="DD65" s="10">
        <v>0</v>
      </c>
      <c r="DE65" s="10">
        <v>6.7805523000000001</v>
      </c>
      <c r="DF65" s="10">
        <v>6.8375254999999999</v>
      </c>
      <c r="DG65" s="10">
        <v>0</v>
      </c>
      <c r="DH65" s="10">
        <v>0</v>
      </c>
      <c r="DI65" s="10">
        <v>7.2135835000000004</v>
      </c>
      <c r="DJ65" s="10">
        <v>7.2677718000000002</v>
      </c>
      <c r="DK65" s="10">
        <v>0</v>
      </c>
      <c r="DL65" s="10">
        <v>0</v>
      </c>
      <c r="DM65" s="10">
        <v>7.3013735000000004</v>
      </c>
      <c r="DN65" s="10">
        <v>7.3819888999999996</v>
      </c>
      <c r="DO65" s="10">
        <v>0</v>
      </c>
      <c r="DP65" s="10">
        <v>0</v>
      </c>
      <c r="DQ65" s="10">
        <v>6.2770058000000004</v>
      </c>
      <c r="DR65" s="10">
        <v>6.4916545000000001</v>
      </c>
      <c r="DS65" s="10">
        <v>0</v>
      </c>
      <c r="DT65" s="10">
        <v>0</v>
      </c>
      <c r="DU65" s="10">
        <v>6.0428996800087704E+19</v>
      </c>
      <c r="DV65" s="10">
        <v>0</v>
      </c>
      <c r="DW65" s="10">
        <v>6.6325559888112596E+20</v>
      </c>
      <c r="DX65" s="10">
        <v>0</v>
      </c>
      <c r="DY65" s="10">
        <v>62166779.123581499</v>
      </c>
      <c r="DZ65" s="10">
        <v>0</v>
      </c>
      <c r="EA65" s="10">
        <v>7884.5912136571396</v>
      </c>
      <c r="EB65" s="10">
        <v>0</v>
      </c>
      <c r="EC65" s="10">
        <v>621667881.74258494</v>
      </c>
      <c r="ED65" s="10">
        <v>0</v>
      </c>
      <c r="EE65" s="10">
        <v>24933.266623648102</v>
      </c>
      <c r="EF65" s="10">
        <v>0</v>
      </c>
      <c r="EG65" s="10">
        <v>6216684677.4988403</v>
      </c>
      <c r="EH65" s="10">
        <v>0</v>
      </c>
      <c r="EI65" s="10">
        <v>78845.916868771994</v>
      </c>
      <c r="EJ65" s="10">
        <v>0</v>
      </c>
      <c r="EK65" s="10">
        <v>62167509947.925102</v>
      </c>
      <c r="EL65" s="10">
        <v>0</v>
      </c>
      <c r="EM65" s="10">
        <v>249332.832055523</v>
      </c>
      <c r="EN65" s="10">
        <v>0</v>
      </c>
      <c r="EO65" s="10">
        <v>621736315254.979</v>
      </c>
      <c r="EP65" s="10">
        <v>0</v>
      </c>
      <c r="EQ65" s="10">
        <v>788464.33863518096</v>
      </c>
      <c r="ER65" s="10">
        <v>0</v>
      </c>
      <c r="ES65" s="10">
        <v>6223309973872.4102</v>
      </c>
      <c r="ET65" s="10">
        <v>0</v>
      </c>
      <c r="EU65" s="10">
        <v>2493491.3996409099</v>
      </c>
      <c r="EV65" s="10">
        <v>0</v>
      </c>
      <c r="EW65" s="10">
        <v>62959692780070.797</v>
      </c>
      <c r="EX65" s="10">
        <v>0</v>
      </c>
      <c r="EY65" s="10">
        <v>7889946.5338596003</v>
      </c>
      <c r="EZ65" s="10">
        <v>0</v>
      </c>
      <c r="FA65" s="10">
        <v>684002205315061</v>
      </c>
      <c r="FB65" s="10">
        <v>0</v>
      </c>
      <c r="FC65" s="10">
        <v>25104014.975214299</v>
      </c>
      <c r="FD65" s="10">
        <v>0</v>
      </c>
    </row>
    <row r="66" spans="1:160" x14ac:dyDescent="0.45">
      <c r="A66">
        <f t="shared" si="28"/>
        <v>55</v>
      </c>
      <c r="B66" s="12">
        <f t="shared" si="27"/>
        <v>0.5</v>
      </c>
      <c r="C66" s="12">
        <f t="shared" si="29"/>
        <v>8</v>
      </c>
      <c r="D66" s="19">
        <f t="shared" si="30"/>
        <v>1</v>
      </c>
      <c r="E66" s="10">
        <v>1.59024186821694E-3</v>
      </c>
      <c r="F66" s="10">
        <v>1.59024186821694E-3</v>
      </c>
      <c r="G66" s="10">
        <v>0</v>
      </c>
      <c r="H66" s="10">
        <v>0</v>
      </c>
      <c r="I66" s="10">
        <v>1.59024186615636E-3</v>
      </c>
      <c r="J66" s="10">
        <v>1.59024186615636E-3</v>
      </c>
      <c r="K66" s="10">
        <v>0</v>
      </c>
      <c r="L66" s="10">
        <v>0</v>
      </c>
      <c r="M66" s="10">
        <v>1.5519903461724801E-3</v>
      </c>
      <c r="N66" s="10">
        <v>1.5519903461724801E-3</v>
      </c>
      <c r="O66" s="10">
        <v>0</v>
      </c>
      <c r="P66" s="10">
        <v>0</v>
      </c>
      <c r="Q66" s="10">
        <v>1.58638884581717E-3</v>
      </c>
      <c r="R66" s="10">
        <v>1.58638884581717E-3</v>
      </c>
      <c r="S66" s="10">
        <v>0</v>
      </c>
      <c r="T66" s="10">
        <v>0</v>
      </c>
      <c r="U66" s="10">
        <v>1.5898562853713699E-3</v>
      </c>
      <c r="V66" s="10">
        <v>1.5898562853713699E-3</v>
      </c>
      <c r="W66" s="10">
        <v>0</v>
      </c>
      <c r="X66" s="10">
        <v>0</v>
      </c>
      <c r="Y66" s="10">
        <v>1.5902033068779201E-3</v>
      </c>
      <c r="Z66" s="10">
        <v>1.5902033068779201E-3</v>
      </c>
      <c r="AA66" s="10">
        <v>0</v>
      </c>
      <c r="AB66" s="10">
        <v>0</v>
      </c>
      <c r="AC66" s="10">
        <v>1.590238012741E-3</v>
      </c>
      <c r="AD66" s="10">
        <v>1.590238012741E-3</v>
      </c>
      <c r="AE66" s="10">
        <v>0</v>
      </c>
      <c r="AF66" s="10">
        <v>0</v>
      </c>
      <c r="AG66" s="10">
        <v>1.59024147632419E-3</v>
      </c>
      <c r="AH66" s="10">
        <v>1.59024147632419E-3</v>
      </c>
      <c r="AI66" s="10">
        <v>0</v>
      </c>
      <c r="AJ66" s="10">
        <v>0</v>
      </c>
      <c r="AK66" s="10">
        <v>1.59024183078554E-3</v>
      </c>
      <c r="AL66" s="10">
        <v>1.59024183078554E-3</v>
      </c>
      <c r="AM66" s="10">
        <v>0</v>
      </c>
      <c r="AN66" s="10">
        <v>0</v>
      </c>
      <c r="AO66" s="10">
        <v>1.59024187577711E-3</v>
      </c>
      <c r="AP66" s="10">
        <v>1.59024187577711E-3</v>
      </c>
      <c r="AQ66" s="10">
        <v>0</v>
      </c>
      <c r="AR66" s="10">
        <v>0</v>
      </c>
      <c r="AS66" s="10">
        <v>9.2468366117729405E-4</v>
      </c>
      <c r="AT66" s="10">
        <v>9.2468366117729405E-4</v>
      </c>
      <c r="AU66" s="10">
        <v>0</v>
      </c>
      <c r="AV66" s="10">
        <v>0</v>
      </c>
      <c r="AW66" s="10">
        <v>9.2468366031070903E-4</v>
      </c>
      <c r="AX66" s="10">
        <v>9.2468366031070903E-4</v>
      </c>
      <c r="AY66" s="10">
        <v>0</v>
      </c>
      <c r="AZ66" s="10">
        <v>0</v>
      </c>
      <c r="BA66" s="10">
        <v>9.0833779307187396E-4</v>
      </c>
      <c r="BB66" s="10">
        <v>9.0833779307187396E-4</v>
      </c>
      <c r="BC66" s="10">
        <v>0</v>
      </c>
      <c r="BD66" s="10">
        <v>0</v>
      </c>
      <c r="BE66" s="10">
        <v>9.2297844548420299E-4</v>
      </c>
      <c r="BF66" s="10">
        <v>9.2297844548420299E-4</v>
      </c>
      <c r="BG66" s="10">
        <v>0</v>
      </c>
      <c r="BH66" s="10">
        <v>0</v>
      </c>
      <c r="BI66" s="10">
        <v>9.2451243933709204E-4</v>
      </c>
      <c r="BJ66" s="10">
        <v>9.2451243933709204E-4</v>
      </c>
      <c r="BK66" s="10">
        <v>0</v>
      </c>
      <c r="BL66" s="10">
        <v>0</v>
      </c>
      <c r="BM66" s="10">
        <v>9.2466653275670798E-4</v>
      </c>
      <c r="BN66" s="10">
        <v>9.2466653275670798E-4</v>
      </c>
      <c r="BO66" s="10">
        <v>0</v>
      </c>
      <c r="BP66" s="10">
        <v>0</v>
      </c>
      <c r="BQ66" s="10">
        <v>9.2468194964880697E-4</v>
      </c>
      <c r="BR66" s="10">
        <v>9.2468194964880697E-4</v>
      </c>
      <c r="BS66" s="10">
        <v>0</v>
      </c>
      <c r="BT66" s="10">
        <v>0</v>
      </c>
      <c r="BU66" s="10">
        <v>9.2468348720770098E-4</v>
      </c>
      <c r="BV66" s="10">
        <v>9.2468348720770098E-4</v>
      </c>
      <c r="BW66" s="10">
        <v>0</v>
      </c>
      <c r="BX66" s="10">
        <v>0</v>
      </c>
      <c r="BY66" s="10">
        <v>9.2468364478592402E-4</v>
      </c>
      <c r="BZ66" s="10">
        <v>9.2468364478592402E-4</v>
      </c>
      <c r="CA66" s="10">
        <v>0</v>
      </c>
      <c r="CB66" s="10">
        <v>0</v>
      </c>
      <c r="CC66" s="10">
        <v>9.2468365980266003E-4</v>
      </c>
      <c r="CD66" s="10">
        <v>9.2468365980266003E-4</v>
      </c>
      <c r="CE66" s="10">
        <v>0</v>
      </c>
      <c r="CF66" s="10">
        <v>0</v>
      </c>
      <c r="CG66" s="10">
        <v>1.33457E-2</v>
      </c>
      <c r="CH66" s="10">
        <v>1.29785E-2</v>
      </c>
      <c r="CI66" s="10">
        <v>0</v>
      </c>
      <c r="CJ66" s="10">
        <v>0</v>
      </c>
      <c r="CK66" s="10">
        <v>4.0082199999999998E-2</v>
      </c>
      <c r="CL66" s="10">
        <v>3.7684200000000001E-2</v>
      </c>
      <c r="CM66" s="10">
        <v>0</v>
      </c>
      <c r="CN66" s="10">
        <v>0</v>
      </c>
      <c r="CO66" s="10">
        <v>5.1791299999999998E-2</v>
      </c>
      <c r="CP66" s="10">
        <v>4.6877799999999997E-2</v>
      </c>
      <c r="CQ66" s="10">
        <v>0</v>
      </c>
      <c r="CR66" s="10">
        <v>0</v>
      </c>
      <c r="CS66" s="10">
        <v>5.5979300000000003E-2</v>
      </c>
      <c r="CT66" s="10">
        <v>5.2919099999999997E-2</v>
      </c>
      <c r="CU66" s="10">
        <v>0</v>
      </c>
      <c r="CV66" s="10">
        <v>0</v>
      </c>
      <c r="CW66" s="10">
        <v>6.60414E-2</v>
      </c>
      <c r="CX66" s="10">
        <v>6.2503500000000004E-2</v>
      </c>
      <c r="CY66" s="10">
        <v>0</v>
      </c>
      <c r="CZ66" s="10">
        <v>0</v>
      </c>
      <c r="DA66" s="10">
        <v>4.1562700000000001E-2</v>
      </c>
      <c r="DB66" s="10">
        <v>4.00598E-2</v>
      </c>
      <c r="DC66" s="10">
        <v>0</v>
      </c>
      <c r="DD66" s="10">
        <v>0</v>
      </c>
      <c r="DE66" s="10">
        <v>6.5310300000000002E-2</v>
      </c>
      <c r="DF66" s="10">
        <v>6.1352799999999999E-2</v>
      </c>
      <c r="DG66" s="10">
        <v>0</v>
      </c>
      <c r="DH66" s="10">
        <v>0</v>
      </c>
      <c r="DI66" s="10">
        <v>5.5710999999999997E-2</v>
      </c>
      <c r="DJ66" s="10">
        <v>5.3491999999999998E-2</v>
      </c>
      <c r="DK66" s="10">
        <v>0</v>
      </c>
      <c r="DL66" s="10">
        <v>0</v>
      </c>
      <c r="DM66" s="10">
        <v>5.4892900000000001E-2</v>
      </c>
      <c r="DN66" s="10">
        <v>5.13505E-2</v>
      </c>
      <c r="DO66" s="10">
        <v>0</v>
      </c>
      <c r="DP66" s="10">
        <v>0</v>
      </c>
      <c r="DQ66" s="10">
        <v>5.4541399999999997E-2</v>
      </c>
      <c r="DR66" s="10">
        <v>5.38883E-2</v>
      </c>
      <c r="DS66" s="10">
        <v>0</v>
      </c>
      <c r="DT66" s="10">
        <v>0</v>
      </c>
      <c r="DU66" s="10">
        <v>12183.1083083379</v>
      </c>
      <c r="DV66" s="10">
        <v>0</v>
      </c>
      <c r="DW66" s="10">
        <v>48269.9320061568</v>
      </c>
      <c r="DX66" s="10">
        <v>0</v>
      </c>
      <c r="DY66" s="10">
        <v>31695.249824530001</v>
      </c>
      <c r="DZ66" s="10">
        <v>0</v>
      </c>
      <c r="EA66" s="10">
        <v>178.03159782607401</v>
      </c>
      <c r="EB66" s="10">
        <v>0</v>
      </c>
      <c r="EC66" s="10">
        <v>45871.128423556002</v>
      </c>
      <c r="ED66" s="10">
        <v>0</v>
      </c>
      <c r="EE66" s="10">
        <v>214.17546176806599</v>
      </c>
      <c r="EF66" s="10">
        <v>0</v>
      </c>
      <c r="EG66" s="10">
        <v>48018.8201758211</v>
      </c>
      <c r="EH66" s="10">
        <v>0</v>
      </c>
      <c r="EI66" s="10">
        <v>219.13196977115899</v>
      </c>
      <c r="EJ66" s="10">
        <v>0</v>
      </c>
      <c r="EK66" s="10">
        <v>48244.702696695596</v>
      </c>
      <c r="EL66" s="10">
        <v>0</v>
      </c>
      <c r="EM66" s="10">
        <v>219.64676800881401</v>
      </c>
      <c r="EN66" s="10">
        <v>0</v>
      </c>
      <c r="EO66" s="10">
        <v>48267.407887880101</v>
      </c>
      <c r="EP66" s="10">
        <v>0</v>
      </c>
      <c r="EQ66" s="10">
        <v>219.69844762263199</v>
      </c>
      <c r="ER66" s="10">
        <v>0</v>
      </c>
      <c r="ES66" s="10">
        <v>48269.679582436002</v>
      </c>
      <c r="ET66" s="10">
        <v>0</v>
      </c>
      <c r="EU66" s="10">
        <v>219.70361759064701</v>
      </c>
      <c r="EV66" s="10">
        <v>0</v>
      </c>
      <c r="EW66" s="10">
        <v>48269.906763729101</v>
      </c>
      <c r="EX66" s="10">
        <v>0</v>
      </c>
      <c r="EY66" s="10">
        <v>219.704134607708</v>
      </c>
      <c r="EZ66" s="10">
        <v>0</v>
      </c>
      <c r="FA66" s="10">
        <v>48269.929481799503</v>
      </c>
      <c r="FB66" s="10">
        <v>0</v>
      </c>
      <c r="FC66" s="10">
        <v>219.70418630934401</v>
      </c>
      <c r="FD66" s="10">
        <v>0</v>
      </c>
    </row>
    <row r="67" spans="1:160" x14ac:dyDescent="0.45">
      <c r="A67">
        <f t="shared" si="28"/>
        <v>56</v>
      </c>
      <c r="B67" s="12">
        <f t="shared" si="27"/>
        <v>0.25</v>
      </c>
      <c r="C67" s="12">
        <f t="shared" si="29"/>
        <v>8</v>
      </c>
      <c r="D67" s="19">
        <f t="shared" si="30"/>
        <v>2</v>
      </c>
      <c r="E67" s="10">
        <v>1.8854059139927801E-5</v>
      </c>
      <c r="F67" s="10">
        <v>1.8853805387894499E-5</v>
      </c>
      <c r="G67" s="10">
        <v>0</v>
      </c>
      <c r="H67" s="10">
        <v>0</v>
      </c>
      <c r="I67" s="10">
        <v>5.5218696686537601E-5</v>
      </c>
      <c r="J67" s="10">
        <v>2.26502529913561E-5</v>
      </c>
      <c r="K67" s="10">
        <v>0</v>
      </c>
      <c r="L67" s="10">
        <v>0</v>
      </c>
      <c r="M67" s="10">
        <v>7.9337529914673399E-4</v>
      </c>
      <c r="N67" s="10">
        <v>8.07553482922163E-4</v>
      </c>
      <c r="O67" s="10">
        <v>0</v>
      </c>
      <c r="P67" s="10">
        <v>0</v>
      </c>
      <c r="Q67" s="10">
        <v>2.6684202957540098E-4</v>
      </c>
      <c r="R67" s="10">
        <v>2.6819271101646798E-4</v>
      </c>
      <c r="S67" s="10">
        <v>0</v>
      </c>
      <c r="T67" s="10">
        <v>0</v>
      </c>
      <c r="U67" s="10">
        <v>1.3864648129076299E-4</v>
      </c>
      <c r="V67" s="10">
        <v>1.38767961472872E-4</v>
      </c>
      <c r="W67" s="10">
        <v>0</v>
      </c>
      <c r="X67" s="10">
        <v>0</v>
      </c>
      <c r="Y67" s="10">
        <v>1.188525083749E-4</v>
      </c>
      <c r="Z67" s="10">
        <v>1.1885233080122201E-4</v>
      </c>
      <c r="AA67" s="10">
        <v>0</v>
      </c>
      <c r="AB67" s="10">
        <v>0</v>
      </c>
      <c r="AC67" s="10">
        <v>4.53627665518153E-5</v>
      </c>
      <c r="AD67" s="10">
        <v>4.5141905698320399E-5</v>
      </c>
      <c r="AE67" s="10">
        <v>0</v>
      </c>
      <c r="AF67" s="10">
        <v>0</v>
      </c>
      <c r="AG67" s="10">
        <v>1.48788288844431E-5</v>
      </c>
      <c r="AH67" s="10">
        <v>1.44374723060614E-5</v>
      </c>
      <c r="AI67" s="10">
        <v>0</v>
      </c>
      <c r="AJ67" s="10">
        <v>0</v>
      </c>
      <c r="AK67" s="10">
        <v>2.80722358785984E-5</v>
      </c>
      <c r="AL67" s="10">
        <v>1.9965844942779198E-5</v>
      </c>
      <c r="AM67" s="10">
        <v>0</v>
      </c>
      <c r="AN67" s="10">
        <v>0</v>
      </c>
      <c r="AO67" s="10">
        <v>3.7543998428354902E-5</v>
      </c>
      <c r="AP67" s="10">
        <v>2.3048545270174001E-5</v>
      </c>
      <c r="AQ67" s="10">
        <v>0</v>
      </c>
      <c r="AR67" s="10">
        <v>0</v>
      </c>
      <c r="AS67" s="10">
        <v>9.6972167684972108E-6</v>
      </c>
      <c r="AT67" s="10">
        <v>9.6971960475135593E-6</v>
      </c>
      <c r="AU67" s="10">
        <v>0</v>
      </c>
      <c r="AV67" s="10">
        <v>0</v>
      </c>
      <c r="AW67" s="10">
        <v>1.6033504486398501E-5</v>
      </c>
      <c r="AX67" s="10">
        <v>8.5204237350342701E-6</v>
      </c>
      <c r="AY67" s="10">
        <v>0</v>
      </c>
      <c r="AZ67" s="10">
        <v>0</v>
      </c>
      <c r="BA67" s="10">
        <v>4.90552449135865E-4</v>
      </c>
      <c r="BB67" s="10">
        <v>4.9291018584231999E-4</v>
      </c>
      <c r="BC67" s="10">
        <v>0</v>
      </c>
      <c r="BD67" s="10">
        <v>0</v>
      </c>
      <c r="BE67" s="10">
        <v>1.35848117227248E-4</v>
      </c>
      <c r="BF67" s="10">
        <v>1.36779089056283E-4</v>
      </c>
      <c r="BG67" s="10">
        <v>0</v>
      </c>
      <c r="BH67" s="10">
        <v>0</v>
      </c>
      <c r="BI67" s="10">
        <v>9.5196654063013495E-5</v>
      </c>
      <c r="BJ67" s="10">
        <v>9.5325727195644995E-5</v>
      </c>
      <c r="BK67" s="10">
        <v>0</v>
      </c>
      <c r="BL67" s="10">
        <v>0</v>
      </c>
      <c r="BM67" s="10">
        <v>7.5825219099835903E-5</v>
      </c>
      <c r="BN67" s="10">
        <v>7.5837078306188505E-5</v>
      </c>
      <c r="BO67" s="10">
        <v>0</v>
      </c>
      <c r="BP67" s="10">
        <v>0</v>
      </c>
      <c r="BQ67" s="10">
        <v>2.3699784633464299E-5</v>
      </c>
      <c r="BR67" s="10">
        <v>2.36486558959423E-5</v>
      </c>
      <c r="BS67" s="10">
        <v>0</v>
      </c>
      <c r="BT67" s="10">
        <v>0</v>
      </c>
      <c r="BU67" s="10">
        <v>8.1766349345035599E-6</v>
      </c>
      <c r="BV67" s="10">
        <v>8.4172927827700395E-6</v>
      </c>
      <c r="BW67" s="10">
        <v>0</v>
      </c>
      <c r="BX67" s="10">
        <v>0</v>
      </c>
      <c r="BY67" s="10">
        <v>9.2445835152099803E-6</v>
      </c>
      <c r="BZ67" s="10">
        <v>9.2039091618401997E-6</v>
      </c>
      <c r="CA67" s="10">
        <v>0</v>
      </c>
      <c r="CB67" s="10">
        <v>0</v>
      </c>
      <c r="CC67" s="10">
        <v>1.06765229172847E-5</v>
      </c>
      <c r="CD67" s="10">
        <v>9.7628790341089904E-6</v>
      </c>
      <c r="CE67" s="10">
        <v>0</v>
      </c>
      <c r="CF67" s="10">
        <v>0</v>
      </c>
      <c r="CG67" s="10">
        <v>2.08968E-2</v>
      </c>
      <c r="CH67" s="10">
        <v>1.9656900000000001E-2</v>
      </c>
      <c r="CI67" s="10">
        <v>0</v>
      </c>
      <c r="CJ67" s="10">
        <v>0</v>
      </c>
      <c r="CK67" s="10">
        <v>4.4410400000000003E-2</v>
      </c>
      <c r="CL67" s="10">
        <v>4.2726100000000003E-2</v>
      </c>
      <c r="CM67" s="10">
        <v>0</v>
      </c>
      <c r="CN67" s="10">
        <v>0</v>
      </c>
      <c r="CO67" s="10">
        <v>5.5529599999999998E-2</v>
      </c>
      <c r="CP67" s="10">
        <v>5.4617300000000001E-2</v>
      </c>
      <c r="CQ67" s="10">
        <v>0</v>
      </c>
      <c r="CR67" s="10">
        <v>0</v>
      </c>
      <c r="CS67" s="10">
        <v>6.02141E-2</v>
      </c>
      <c r="CT67" s="10">
        <v>6.2829800000000005E-2</v>
      </c>
      <c r="CU67" s="10">
        <v>0</v>
      </c>
      <c r="CV67" s="10">
        <v>0</v>
      </c>
      <c r="CW67" s="10">
        <v>7.0390800000000003E-2</v>
      </c>
      <c r="CX67" s="10">
        <v>6.8013699999999996E-2</v>
      </c>
      <c r="CY67" s="10">
        <v>0</v>
      </c>
      <c r="CZ67" s="10">
        <v>0</v>
      </c>
      <c r="DA67" s="10">
        <v>4.7215899999999998E-2</v>
      </c>
      <c r="DB67" s="10">
        <v>4.5242200000000003E-2</v>
      </c>
      <c r="DC67" s="10">
        <v>0</v>
      </c>
      <c r="DD67" s="10">
        <v>0</v>
      </c>
      <c r="DE67" s="10">
        <v>7.3345400000000005E-2</v>
      </c>
      <c r="DF67" s="10">
        <v>6.8826499999999999E-2</v>
      </c>
      <c r="DG67" s="10">
        <v>0</v>
      </c>
      <c r="DH67" s="10">
        <v>0</v>
      </c>
      <c r="DI67" s="10">
        <v>6.6540100000000005E-2</v>
      </c>
      <c r="DJ67" s="10">
        <v>6.2281799999999998E-2</v>
      </c>
      <c r="DK67" s="10">
        <v>0</v>
      </c>
      <c r="DL67" s="10">
        <v>0</v>
      </c>
      <c r="DM67" s="10">
        <v>6.1523300000000003E-2</v>
      </c>
      <c r="DN67" s="10">
        <v>6.1764300000000001E-2</v>
      </c>
      <c r="DO67" s="10">
        <v>0</v>
      </c>
      <c r="DP67" s="10">
        <v>0</v>
      </c>
      <c r="DQ67" s="10">
        <v>5.7494700000000003E-2</v>
      </c>
      <c r="DR67" s="10">
        <v>6.1581400000000001E-2</v>
      </c>
      <c r="DS67" s="10">
        <v>0</v>
      </c>
      <c r="DT67" s="10">
        <v>0</v>
      </c>
      <c r="DU67" s="10">
        <v>11528209852.7537</v>
      </c>
      <c r="DV67" s="10">
        <v>0</v>
      </c>
      <c r="DW67" s="10">
        <v>197959090301.64301</v>
      </c>
      <c r="DX67" s="10">
        <v>0</v>
      </c>
      <c r="DY67" s="10">
        <v>154437.453290156</v>
      </c>
      <c r="DZ67" s="10">
        <v>0</v>
      </c>
      <c r="EA67" s="10">
        <v>392.98530925492901</v>
      </c>
      <c r="EB67" s="10">
        <v>0</v>
      </c>
      <c r="EC67" s="10">
        <v>1544354.68951797</v>
      </c>
      <c r="ED67" s="10">
        <v>0</v>
      </c>
      <c r="EE67" s="10">
        <v>1242.72068040467</v>
      </c>
      <c r="EF67" s="10">
        <v>0</v>
      </c>
      <c r="EG67" s="10">
        <v>15442453.6437451</v>
      </c>
      <c r="EH67" s="10">
        <v>0</v>
      </c>
      <c r="EI67" s="10">
        <v>3929.6887461595802</v>
      </c>
      <c r="EJ67" s="10">
        <v>0</v>
      </c>
      <c r="EK67" s="10">
        <v>154316186.05865699</v>
      </c>
      <c r="EL67" s="10">
        <v>0</v>
      </c>
      <c r="EM67" s="10">
        <v>12422.406615436699</v>
      </c>
      <c r="EN67" s="10">
        <v>0</v>
      </c>
      <c r="EO67" s="10">
        <v>1532410730.48068</v>
      </c>
      <c r="EP67" s="10">
        <v>0</v>
      </c>
      <c r="EQ67" s="10">
        <v>39146.017913431897</v>
      </c>
      <c r="ER67" s="10">
        <v>0</v>
      </c>
      <c r="ES67" s="10">
        <v>14326022160.341499</v>
      </c>
      <c r="ET67" s="10">
        <v>0</v>
      </c>
      <c r="EU67" s="10">
        <v>119691.358312326</v>
      </c>
      <c r="EV67" s="10">
        <v>0</v>
      </c>
      <c r="EW67" s="10">
        <v>86755197339.264008</v>
      </c>
      <c r="EX67" s="10">
        <v>0</v>
      </c>
      <c r="EY67" s="10">
        <v>294542.289543021</v>
      </c>
      <c r="EZ67" s="10">
        <v>0</v>
      </c>
      <c r="FA67" s="10">
        <v>175466776182.57501</v>
      </c>
      <c r="FB67" s="10">
        <v>0</v>
      </c>
      <c r="FC67" s="10">
        <v>418888.01021664398</v>
      </c>
      <c r="FD67" s="10">
        <v>0</v>
      </c>
    </row>
    <row r="68" spans="1:160" x14ac:dyDescent="0.45">
      <c r="A68">
        <f t="shared" si="28"/>
        <v>57</v>
      </c>
      <c r="B68" s="12">
        <f t="shared" si="27"/>
        <v>0.125</v>
      </c>
      <c r="C68" s="12">
        <f t="shared" si="29"/>
        <v>8</v>
      </c>
      <c r="D68" s="19">
        <f t="shared" si="30"/>
        <v>3</v>
      </c>
      <c r="E68" s="10">
        <v>1.5387069030636199E-3</v>
      </c>
      <c r="F68" s="10">
        <v>1.4698486817955E-3</v>
      </c>
      <c r="G68" s="10">
        <v>0</v>
      </c>
      <c r="H68" s="10">
        <v>0</v>
      </c>
      <c r="I68" s="10">
        <v>110.099052115852</v>
      </c>
      <c r="J68" s="10">
        <v>0.42290287160011802</v>
      </c>
      <c r="K68" s="10">
        <v>0</v>
      </c>
      <c r="L68" s="10">
        <v>0</v>
      </c>
      <c r="M68" s="10">
        <v>4.6774276495231698E-4</v>
      </c>
      <c r="N68" s="10">
        <v>3.0608671292466099E-4</v>
      </c>
      <c r="O68" s="10">
        <v>0</v>
      </c>
      <c r="P68" s="10">
        <v>0</v>
      </c>
      <c r="Q68" s="10">
        <v>1.3546283858629999E-4</v>
      </c>
      <c r="R68" s="10">
        <v>8.8371261033490204E-5</v>
      </c>
      <c r="S68" s="10">
        <v>0</v>
      </c>
      <c r="T68" s="10">
        <v>0</v>
      </c>
      <c r="U68" s="10">
        <v>7.80113801258919E-5</v>
      </c>
      <c r="V68" s="10">
        <v>8.0580553573517095E-5</v>
      </c>
      <c r="W68" s="10">
        <v>0</v>
      </c>
      <c r="X68" s="10">
        <v>0</v>
      </c>
      <c r="Y68" s="10">
        <v>4.0566854912660301E-5</v>
      </c>
      <c r="Z68" s="10">
        <v>3.2810543062533601E-5</v>
      </c>
      <c r="AA68" s="10">
        <v>0</v>
      </c>
      <c r="AB68" s="10">
        <v>0</v>
      </c>
      <c r="AC68" s="10">
        <v>1.07921306947145E-5</v>
      </c>
      <c r="AD68" s="10">
        <v>5.9217199158689803E-6</v>
      </c>
      <c r="AE68" s="10">
        <v>0</v>
      </c>
      <c r="AF68" s="10">
        <v>0</v>
      </c>
      <c r="AG68" s="10">
        <v>1.05847273292325E-5</v>
      </c>
      <c r="AH68" s="10">
        <v>7.1834593266747998E-6</v>
      </c>
      <c r="AI68" s="10">
        <v>0</v>
      </c>
      <c r="AJ68" s="10">
        <v>0</v>
      </c>
      <c r="AK68" s="10">
        <v>9.2724318662480696E-5</v>
      </c>
      <c r="AL68" s="10">
        <v>6.47737458312619E-6</v>
      </c>
      <c r="AM68" s="10">
        <v>0</v>
      </c>
      <c r="AN68" s="10">
        <v>0</v>
      </c>
      <c r="AO68" s="10">
        <v>6.09990910690139E-4</v>
      </c>
      <c r="AP68" s="10">
        <v>9.2240564296131E-6</v>
      </c>
      <c r="AQ68" s="10">
        <v>0</v>
      </c>
      <c r="AR68" s="10">
        <v>0</v>
      </c>
      <c r="AS68" s="10">
        <v>5.3836201703596099E-4</v>
      </c>
      <c r="AT68" s="10">
        <v>3.7591521801856999E-4</v>
      </c>
      <c r="AU68" s="10">
        <v>0</v>
      </c>
      <c r="AV68" s="10">
        <v>0</v>
      </c>
      <c r="AW68" s="10">
        <v>29.143995802812899</v>
      </c>
      <c r="AX68" s="10">
        <v>0.12999819328401799</v>
      </c>
      <c r="AY68" s="10">
        <v>0</v>
      </c>
      <c r="AZ68" s="10">
        <v>0</v>
      </c>
      <c r="BA68" s="10">
        <v>2.9517195447323802E-4</v>
      </c>
      <c r="BB68" s="10">
        <v>1.7693222244674899E-4</v>
      </c>
      <c r="BC68" s="10">
        <v>0</v>
      </c>
      <c r="BD68" s="10">
        <v>0</v>
      </c>
      <c r="BE68" s="10">
        <v>6.9614865830814801E-5</v>
      </c>
      <c r="BF68" s="10">
        <v>5.5939949873202698E-5</v>
      </c>
      <c r="BG68" s="10">
        <v>0</v>
      </c>
      <c r="BH68" s="10">
        <v>0</v>
      </c>
      <c r="BI68" s="10">
        <v>4.9734982328039199E-5</v>
      </c>
      <c r="BJ68" s="10">
        <v>4.8230396140593701E-5</v>
      </c>
      <c r="BK68" s="10">
        <v>0</v>
      </c>
      <c r="BL68" s="10">
        <v>0</v>
      </c>
      <c r="BM68" s="10">
        <v>2.3278429575779099E-5</v>
      </c>
      <c r="BN68" s="10">
        <v>1.8134017426056301E-5</v>
      </c>
      <c r="BO68" s="10">
        <v>0</v>
      </c>
      <c r="BP68" s="10">
        <v>0</v>
      </c>
      <c r="BQ68" s="10">
        <v>4.7653039942497297E-6</v>
      </c>
      <c r="BR68" s="10">
        <v>3.34161934400115E-6</v>
      </c>
      <c r="BS68" s="10">
        <v>0</v>
      </c>
      <c r="BT68" s="10">
        <v>0</v>
      </c>
      <c r="BU68" s="10">
        <v>3.45900254450343E-6</v>
      </c>
      <c r="BV68" s="10">
        <v>3.1293061343682199E-6</v>
      </c>
      <c r="BW68" s="10">
        <v>0</v>
      </c>
      <c r="BX68" s="10">
        <v>0</v>
      </c>
      <c r="BY68" s="10">
        <v>2.99444709047091E-5</v>
      </c>
      <c r="BZ68" s="10">
        <v>2.0211189704382798E-6</v>
      </c>
      <c r="CA68" s="10">
        <v>0</v>
      </c>
      <c r="CB68" s="10">
        <v>0</v>
      </c>
      <c r="CC68" s="10">
        <v>1.5475173662941299E-4</v>
      </c>
      <c r="CD68" s="10">
        <v>1.9971557823762101E-6</v>
      </c>
      <c r="CE68" s="10">
        <v>0</v>
      </c>
      <c r="CF68" s="10">
        <v>0</v>
      </c>
      <c r="CG68" s="10">
        <v>3.6375499999999998E-2</v>
      </c>
      <c r="CH68" s="10">
        <v>3.6348900000000003E-2</v>
      </c>
      <c r="CI68" s="10">
        <v>0</v>
      </c>
      <c r="CJ68" s="10">
        <v>0</v>
      </c>
      <c r="CK68" s="10">
        <v>5.8930799999999998E-2</v>
      </c>
      <c r="CL68" s="10">
        <v>5.8284500000000003E-2</v>
      </c>
      <c r="CM68" s="10">
        <v>0</v>
      </c>
      <c r="CN68" s="10">
        <v>0</v>
      </c>
      <c r="CO68" s="10">
        <v>7.2173399999999999E-2</v>
      </c>
      <c r="CP68" s="10">
        <v>7.0234099999999994E-2</v>
      </c>
      <c r="CQ68" s="10">
        <v>0</v>
      </c>
      <c r="CR68" s="10">
        <v>0</v>
      </c>
      <c r="CS68" s="10">
        <v>7.9880099999999996E-2</v>
      </c>
      <c r="CT68" s="10">
        <v>7.7707300000000007E-2</v>
      </c>
      <c r="CU68" s="10">
        <v>0</v>
      </c>
      <c r="CV68" s="10">
        <v>0</v>
      </c>
      <c r="CW68" s="10">
        <v>8.6904400000000007E-2</v>
      </c>
      <c r="CX68" s="10">
        <v>8.5541300000000001E-2</v>
      </c>
      <c r="CY68" s="10">
        <v>0</v>
      </c>
      <c r="CZ68" s="10">
        <v>0</v>
      </c>
      <c r="DA68" s="10">
        <v>5.98792E-2</v>
      </c>
      <c r="DB68" s="10">
        <v>5.7819599999999999E-2</v>
      </c>
      <c r="DC68" s="10">
        <v>0</v>
      </c>
      <c r="DD68" s="10">
        <v>0</v>
      </c>
      <c r="DE68" s="10">
        <v>8.8526099999999996E-2</v>
      </c>
      <c r="DF68" s="10">
        <v>8.4931000000000006E-2</v>
      </c>
      <c r="DG68" s="10">
        <v>0</v>
      </c>
      <c r="DH68" s="10">
        <v>0</v>
      </c>
      <c r="DI68" s="10">
        <v>8.9873700000000001E-2</v>
      </c>
      <c r="DJ68" s="10">
        <v>8.1488699999999997E-2</v>
      </c>
      <c r="DK68" s="10">
        <v>0</v>
      </c>
      <c r="DL68" s="10">
        <v>0</v>
      </c>
      <c r="DM68" s="10">
        <v>8.1889199999999995E-2</v>
      </c>
      <c r="DN68" s="10">
        <v>7.7218599999999998E-2</v>
      </c>
      <c r="DO68" s="10">
        <v>0</v>
      </c>
      <c r="DP68" s="10">
        <v>0</v>
      </c>
      <c r="DQ68" s="10">
        <v>7.5562299999999999E-2</v>
      </c>
      <c r="DR68" s="10">
        <v>7.2910199999999994E-2</v>
      </c>
      <c r="DS68" s="10">
        <v>0</v>
      </c>
      <c r="DT68" s="10">
        <v>0</v>
      </c>
      <c r="DU68" s="10">
        <v>2.4315885210253701E+18</v>
      </c>
      <c r="DV68" s="10">
        <v>0</v>
      </c>
      <c r="DW68" s="10">
        <v>2.0717863871740301E+17</v>
      </c>
      <c r="DX68" s="10">
        <v>0</v>
      </c>
      <c r="DY68" s="10">
        <v>278527.19804135797</v>
      </c>
      <c r="DZ68" s="10">
        <v>0</v>
      </c>
      <c r="EA68" s="10">
        <v>527.75676029899398</v>
      </c>
      <c r="EB68" s="10">
        <v>0</v>
      </c>
      <c r="EC68" s="10">
        <v>2785262.9803964798</v>
      </c>
      <c r="ED68" s="10">
        <v>0</v>
      </c>
      <c r="EE68" s="10">
        <v>1668.9107167126199</v>
      </c>
      <c r="EF68" s="10">
        <v>0</v>
      </c>
      <c r="EG68" s="10">
        <v>27852620.8065257</v>
      </c>
      <c r="EH68" s="10">
        <v>0</v>
      </c>
      <c r="EI68" s="10">
        <v>5277.5582237850704</v>
      </c>
      <c r="EJ68" s="10">
        <v>0</v>
      </c>
      <c r="EK68" s="10">
        <v>278526199.78965199</v>
      </c>
      <c r="EL68" s="10">
        <v>0</v>
      </c>
      <c r="EM68" s="10">
        <v>16689.1042303268</v>
      </c>
      <c r="EN68" s="10">
        <v>0</v>
      </c>
      <c r="EO68" s="10">
        <v>2785262016.2570601</v>
      </c>
      <c r="EP68" s="10">
        <v>0</v>
      </c>
      <c r="EQ68" s="10">
        <v>52775.581625881598</v>
      </c>
      <c r="ER68" s="10">
        <v>0</v>
      </c>
      <c r="ES68" s="10">
        <v>27852623452.046501</v>
      </c>
      <c r="ET68" s="10">
        <v>0</v>
      </c>
      <c r="EU68" s="10">
        <v>166891.05335131101</v>
      </c>
      <c r="EV68" s="10">
        <v>0</v>
      </c>
      <c r="EW68" s="10">
        <v>278527158632.68903</v>
      </c>
      <c r="EX68" s="10">
        <v>0</v>
      </c>
      <c r="EY68" s="10">
        <v>527756.79760656704</v>
      </c>
      <c r="EZ68" s="10">
        <v>0</v>
      </c>
      <c r="FA68" s="10">
        <v>2785227829878.73</v>
      </c>
      <c r="FB68" s="10">
        <v>0</v>
      </c>
      <c r="FC68" s="10">
        <v>1668892.6863394</v>
      </c>
      <c r="FD68" s="10">
        <v>0</v>
      </c>
    </row>
    <row r="69" spans="1:160" x14ac:dyDescent="0.45">
      <c r="A69">
        <f t="shared" si="28"/>
        <v>58</v>
      </c>
      <c r="B69" s="12">
        <f t="shared" si="27"/>
        <v>6.25E-2</v>
      </c>
      <c r="C69" s="12">
        <f t="shared" si="29"/>
        <v>8</v>
      </c>
      <c r="D69" s="19">
        <f t="shared" si="30"/>
        <v>4</v>
      </c>
      <c r="E69" s="10">
        <v>2.0008086253152598E-3</v>
      </c>
      <c r="F69" s="10">
        <v>2.0022539400874499E-2</v>
      </c>
      <c r="G69" s="10">
        <v>0</v>
      </c>
      <c r="H69" s="10">
        <v>0</v>
      </c>
      <c r="I69" s="10">
        <v>149.20067708487301</v>
      </c>
      <c r="J69" s="10">
        <v>2.51882109584772</v>
      </c>
      <c r="K69" s="10">
        <v>0</v>
      </c>
      <c r="L69" s="10">
        <v>0</v>
      </c>
      <c r="M69" s="10">
        <v>2.8934018241767701E-4</v>
      </c>
      <c r="N69" s="10">
        <v>1.1522314507352E-4</v>
      </c>
      <c r="O69" s="10">
        <v>0</v>
      </c>
      <c r="P69" s="10">
        <v>0</v>
      </c>
      <c r="Q69" s="10">
        <v>9.6596940643636802E-5</v>
      </c>
      <c r="R69" s="10">
        <v>8.1203450832151303E-5</v>
      </c>
      <c r="S69" s="10">
        <v>0</v>
      </c>
      <c r="T69" s="10">
        <v>0</v>
      </c>
      <c r="U69" s="10">
        <v>6.4209418716987306E-5</v>
      </c>
      <c r="V69" s="10">
        <v>5.4491892922781102E-5</v>
      </c>
      <c r="W69" s="10">
        <v>0</v>
      </c>
      <c r="X69" s="10">
        <v>0</v>
      </c>
      <c r="Y69" s="10">
        <v>2.0893216239437101E-5</v>
      </c>
      <c r="Z69" s="10">
        <v>9.0651724545809404E-6</v>
      </c>
      <c r="AA69" s="10">
        <v>0</v>
      </c>
      <c r="AB69" s="10">
        <v>0</v>
      </c>
      <c r="AC69" s="10">
        <v>6.9896477848940802E-6</v>
      </c>
      <c r="AD69" s="10">
        <v>4.8125332006571098E-6</v>
      </c>
      <c r="AE69" s="10">
        <v>0</v>
      </c>
      <c r="AF69" s="10">
        <v>0</v>
      </c>
      <c r="AG69" s="10">
        <v>1.4778102999102301E-5</v>
      </c>
      <c r="AH69" s="10">
        <v>4.3495524949116502E-6</v>
      </c>
      <c r="AI69" s="10">
        <v>0</v>
      </c>
      <c r="AJ69" s="10">
        <v>0</v>
      </c>
      <c r="AK69" s="10">
        <v>1.0206897384751301E-4</v>
      </c>
      <c r="AL69" s="10">
        <v>3.6447052343402402E-6</v>
      </c>
      <c r="AM69" s="10">
        <v>0</v>
      </c>
      <c r="AN69" s="10">
        <v>0</v>
      </c>
      <c r="AO69" s="10">
        <v>9.8554714849630209E-4</v>
      </c>
      <c r="AP69" s="10">
        <v>9.9546496510893901E-6</v>
      </c>
      <c r="AQ69" s="10">
        <v>0</v>
      </c>
      <c r="AR69" s="10">
        <v>0</v>
      </c>
      <c r="AS69" s="10">
        <v>4.8649919073286699E-4</v>
      </c>
      <c r="AT69" s="10">
        <v>5.1472019199881097E-3</v>
      </c>
      <c r="AU69" s="10">
        <v>0</v>
      </c>
      <c r="AV69" s="10">
        <v>0</v>
      </c>
      <c r="AW69" s="10">
        <v>44.579512394027901</v>
      </c>
      <c r="AX69" s="10">
        <v>0.60524549171162001</v>
      </c>
      <c r="AY69" s="10">
        <v>0</v>
      </c>
      <c r="AZ69" s="10">
        <v>0</v>
      </c>
      <c r="BA69" s="10">
        <v>1.7817628117155999E-4</v>
      </c>
      <c r="BB69" s="10">
        <v>6.7150363590256799E-5</v>
      </c>
      <c r="BC69" s="10">
        <v>0</v>
      </c>
      <c r="BD69" s="10">
        <v>0</v>
      </c>
      <c r="BE69" s="10">
        <v>6.0060328923781201E-5</v>
      </c>
      <c r="BF69" s="10">
        <v>5.5122515396701898E-5</v>
      </c>
      <c r="BG69" s="10">
        <v>0</v>
      </c>
      <c r="BH69" s="10">
        <v>0</v>
      </c>
      <c r="BI69" s="10">
        <v>4.3380253086957602E-5</v>
      </c>
      <c r="BJ69" s="10">
        <v>3.68088641470721E-5</v>
      </c>
      <c r="BK69" s="10">
        <v>0</v>
      </c>
      <c r="BL69" s="10">
        <v>0</v>
      </c>
      <c r="BM69" s="10">
        <v>1.35909414925311E-5</v>
      </c>
      <c r="BN69" s="10">
        <v>5.3273184516737503E-6</v>
      </c>
      <c r="BO69" s="10">
        <v>0</v>
      </c>
      <c r="BP69" s="10">
        <v>0</v>
      </c>
      <c r="BQ69" s="10">
        <v>3.65981421830045E-6</v>
      </c>
      <c r="BR69" s="10">
        <v>3.1514692866273401E-6</v>
      </c>
      <c r="BS69" s="10">
        <v>0</v>
      </c>
      <c r="BT69" s="10">
        <v>0</v>
      </c>
      <c r="BU69" s="10">
        <v>3.9138813992615298E-6</v>
      </c>
      <c r="BV69" s="10">
        <v>2.54408124005026E-6</v>
      </c>
      <c r="BW69" s="10">
        <v>0</v>
      </c>
      <c r="BX69" s="10">
        <v>0</v>
      </c>
      <c r="BY69" s="10">
        <v>2.39810100121747E-5</v>
      </c>
      <c r="BZ69" s="10">
        <v>1.0304524315313599E-6</v>
      </c>
      <c r="CA69" s="10">
        <v>0</v>
      </c>
      <c r="CB69" s="10">
        <v>0</v>
      </c>
      <c r="CC69" s="10">
        <v>2.1292838885348799E-4</v>
      </c>
      <c r="CD69" s="10">
        <v>2.12043271392045E-6</v>
      </c>
      <c r="CE69" s="10">
        <v>0</v>
      </c>
      <c r="CF69" s="10">
        <v>0</v>
      </c>
      <c r="CG69" s="10">
        <v>6.5104499999999996E-2</v>
      </c>
      <c r="CH69" s="10">
        <v>6.7110699999999995E-2</v>
      </c>
      <c r="CI69" s="10">
        <v>0</v>
      </c>
      <c r="CJ69" s="10">
        <v>0</v>
      </c>
      <c r="CK69" s="10">
        <v>9.8186499999999996E-2</v>
      </c>
      <c r="CL69" s="10">
        <v>9.4441499999999998E-2</v>
      </c>
      <c r="CM69" s="10">
        <v>0</v>
      </c>
      <c r="CN69" s="10">
        <v>0</v>
      </c>
      <c r="CO69" s="10">
        <v>0.1080612</v>
      </c>
      <c r="CP69" s="10">
        <v>0.1036736</v>
      </c>
      <c r="CQ69" s="10">
        <v>0</v>
      </c>
      <c r="CR69" s="10">
        <v>0</v>
      </c>
      <c r="CS69" s="10">
        <v>0.12552350000000001</v>
      </c>
      <c r="CT69" s="10">
        <v>0.1210364</v>
      </c>
      <c r="CU69" s="10">
        <v>0</v>
      </c>
      <c r="CV69" s="10">
        <v>0</v>
      </c>
      <c r="CW69" s="10">
        <v>0.12687290000000001</v>
      </c>
      <c r="CX69" s="10">
        <v>0.1211665</v>
      </c>
      <c r="CY69" s="10">
        <v>0</v>
      </c>
      <c r="CZ69" s="10">
        <v>0</v>
      </c>
      <c r="DA69" s="10">
        <v>9.3758800000000003E-2</v>
      </c>
      <c r="DB69" s="10">
        <v>8.8738800000000007E-2</v>
      </c>
      <c r="DC69" s="10">
        <v>0</v>
      </c>
      <c r="DD69" s="10">
        <v>0</v>
      </c>
      <c r="DE69" s="10">
        <v>0.1233445</v>
      </c>
      <c r="DF69" s="10">
        <v>0.118057</v>
      </c>
      <c r="DG69" s="10">
        <v>0</v>
      </c>
      <c r="DH69" s="10">
        <v>0</v>
      </c>
      <c r="DI69" s="10">
        <v>0.1216285</v>
      </c>
      <c r="DJ69" s="10">
        <v>0.1158988</v>
      </c>
      <c r="DK69" s="10">
        <v>0</v>
      </c>
      <c r="DL69" s="10">
        <v>0</v>
      </c>
      <c r="DM69" s="10">
        <v>0.11833440000000001</v>
      </c>
      <c r="DN69" s="10">
        <v>0.11269179999999999</v>
      </c>
      <c r="DO69" s="10">
        <v>0</v>
      </c>
      <c r="DP69" s="10">
        <v>0</v>
      </c>
      <c r="DQ69" s="10">
        <v>0.1191406</v>
      </c>
      <c r="DR69" s="10">
        <v>0.1182744</v>
      </c>
      <c r="DS69" s="10">
        <v>0</v>
      </c>
      <c r="DT69" s="10">
        <v>0</v>
      </c>
      <c r="DU69" s="10">
        <v>4.5124884581645798E+18</v>
      </c>
      <c r="DV69" s="10">
        <v>0</v>
      </c>
      <c r="DW69" s="10">
        <v>5.6614350986401702E+17</v>
      </c>
      <c r="DX69" s="10">
        <v>0</v>
      </c>
      <c r="DY69" s="10">
        <v>526617.02720117394</v>
      </c>
      <c r="DZ69" s="10">
        <v>0</v>
      </c>
      <c r="EA69" s="10">
        <v>725.68383418696999</v>
      </c>
      <c r="EB69" s="10">
        <v>0</v>
      </c>
      <c r="EC69" s="10">
        <v>5266161.2723313998</v>
      </c>
      <c r="ED69" s="10">
        <v>0</v>
      </c>
      <c r="EE69" s="10">
        <v>2294.8118163158001</v>
      </c>
      <c r="EF69" s="10">
        <v>0</v>
      </c>
      <c r="EG69" s="10">
        <v>52661603.795386598</v>
      </c>
      <c r="EH69" s="10">
        <v>0</v>
      </c>
      <c r="EI69" s="10">
        <v>7256.8315236775397</v>
      </c>
      <c r="EJ69" s="10">
        <v>0</v>
      </c>
      <c r="EK69" s="10">
        <v>526616035.87393498</v>
      </c>
      <c r="EL69" s="10">
        <v>0</v>
      </c>
      <c r="EM69" s="10">
        <v>22948.116135880799</v>
      </c>
      <c r="EN69" s="10">
        <v>0</v>
      </c>
      <c r="EO69" s="10">
        <v>5266160713.64643</v>
      </c>
      <c r="EP69" s="10">
        <v>0</v>
      </c>
      <c r="EQ69" s="10">
        <v>72568.3174444053</v>
      </c>
      <c r="ER69" s="10">
        <v>0</v>
      </c>
      <c r="ES69" s="10">
        <v>52661645842.978302</v>
      </c>
      <c r="ET69" s="10">
        <v>0</v>
      </c>
      <c r="EU69" s="10">
        <v>229481.25485813801</v>
      </c>
      <c r="EV69" s="10">
        <v>0</v>
      </c>
      <c r="EW69" s="10">
        <v>526621660269.62903</v>
      </c>
      <c r="EX69" s="10">
        <v>0</v>
      </c>
      <c r="EY69" s="10">
        <v>725687.12301586103</v>
      </c>
      <c r="EZ69" s="10">
        <v>0</v>
      </c>
      <c r="FA69" s="10">
        <v>5266576102465.29</v>
      </c>
      <c r="FB69" s="10">
        <v>0</v>
      </c>
      <c r="FC69" s="10">
        <v>2294883.9580485299</v>
      </c>
      <c r="FD69" s="10">
        <v>0</v>
      </c>
    </row>
    <row r="70" spans="1:160" x14ac:dyDescent="0.45">
      <c r="A70">
        <f t="shared" si="28"/>
        <v>59</v>
      </c>
      <c r="B70" s="12">
        <f t="shared" si="27"/>
        <v>3.125E-2</v>
      </c>
      <c r="C70" s="12">
        <f t="shared" si="29"/>
        <v>8</v>
      </c>
      <c r="D70" s="19">
        <f t="shared" si="30"/>
        <v>5</v>
      </c>
      <c r="E70" s="10">
        <v>3.6773680247381298E-3</v>
      </c>
      <c r="F70" s="10">
        <v>8.9603185559572807E-2</v>
      </c>
      <c r="G70" s="10">
        <v>0</v>
      </c>
      <c r="H70" s="10">
        <v>0</v>
      </c>
      <c r="I70" s="10">
        <v>133.13071561879701</v>
      </c>
      <c r="J70" s="10">
        <v>27.436023949326302</v>
      </c>
      <c r="K70" s="10">
        <v>0</v>
      </c>
      <c r="L70" s="10">
        <v>0</v>
      </c>
      <c r="M70" s="10">
        <v>1.8638693651543099E-4</v>
      </c>
      <c r="N70" s="10">
        <v>9.09395560558246E-5</v>
      </c>
      <c r="O70" s="10">
        <v>0</v>
      </c>
      <c r="P70" s="10">
        <v>0</v>
      </c>
      <c r="Q70" s="10">
        <v>8.7351235862398498E-5</v>
      </c>
      <c r="R70" s="10">
        <v>8.1464918894491603E-5</v>
      </c>
      <c r="S70" s="10">
        <v>0</v>
      </c>
      <c r="T70" s="10">
        <v>0</v>
      </c>
      <c r="U70" s="10">
        <v>5.4226583442618097E-5</v>
      </c>
      <c r="V70" s="10">
        <v>3.4782524099274999E-5</v>
      </c>
      <c r="W70" s="10">
        <v>0</v>
      </c>
      <c r="X70" s="10">
        <v>0</v>
      </c>
      <c r="Y70" s="10">
        <v>1.3613746744689499E-5</v>
      </c>
      <c r="Z70" s="10">
        <v>5.3466369259180802E-6</v>
      </c>
      <c r="AA70" s="10">
        <v>0</v>
      </c>
      <c r="AB70" s="10">
        <v>0</v>
      </c>
      <c r="AC70" s="10">
        <v>7.3319186320586196E-6</v>
      </c>
      <c r="AD70" s="10">
        <v>4.9583315979151401E-6</v>
      </c>
      <c r="AE70" s="10">
        <v>0</v>
      </c>
      <c r="AF70" s="10">
        <v>0</v>
      </c>
      <c r="AG70" s="10">
        <v>2.6799225764651001E-5</v>
      </c>
      <c r="AH70" s="10">
        <v>3.3729230936308E-6</v>
      </c>
      <c r="AI70" s="10">
        <v>0</v>
      </c>
      <c r="AJ70" s="10">
        <v>0</v>
      </c>
      <c r="AK70" s="10">
        <v>2.4959656591607901E-4</v>
      </c>
      <c r="AL70" s="10">
        <v>3.2121711530108702E-6</v>
      </c>
      <c r="AM70" s="10">
        <v>0</v>
      </c>
      <c r="AN70" s="10">
        <v>0</v>
      </c>
      <c r="AO70" s="10">
        <v>2.3034441168993101E-3</v>
      </c>
      <c r="AP70" s="10">
        <v>1.0648955320047301E-5</v>
      </c>
      <c r="AQ70" s="10">
        <v>0</v>
      </c>
      <c r="AR70" s="10">
        <v>0</v>
      </c>
      <c r="AS70" s="10">
        <v>9.67014997618838E-4</v>
      </c>
      <c r="AT70" s="10">
        <v>2.3855744595299599E-2</v>
      </c>
      <c r="AU70" s="10">
        <v>0</v>
      </c>
      <c r="AV70" s="10">
        <v>0</v>
      </c>
      <c r="AW70" s="10">
        <v>30.311167868038499</v>
      </c>
      <c r="AX70" s="10">
        <v>6.5612411380770901</v>
      </c>
      <c r="AY70" s="10">
        <v>0</v>
      </c>
      <c r="AZ70" s="10">
        <v>0</v>
      </c>
      <c r="BA70" s="10">
        <v>1.10372927387449E-4</v>
      </c>
      <c r="BB70" s="10">
        <v>5.8668519502157297E-5</v>
      </c>
      <c r="BC70" s="10">
        <v>0</v>
      </c>
      <c r="BD70" s="10">
        <v>0</v>
      </c>
      <c r="BE70" s="10">
        <v>5.6493408988358103E-5</v>
      </c>
      <c r="BF70" s="10">
        <v>5.2543651597456698E-5</v>
      </c>
      <c r="BG70" s="10">
        <v>0</v>
      </c>
      <c r="BH70" s="10">
        <v>0</v>
      </c>
      <c r="BI70" s="10">
        <v>3.4775598993575597E-5</v>
      </c>
      <c r="BJ70" s="10">
        <v>2.2159453848933399E-5</v>
      </c>
      <c r="BK70" s="10">
        <v>0</v>
      </c>
      <c r="BL70" s="10">
        <v>0</v>
      </c>
      <c r="BM70" s="10">
        <v>8.1591970512778397E-6</v>
      </c>
      <c r="BN70" s="10">
        <v>3.4126212599488199E-6</v>
      </c>
      <c r="BO70" s="10">
        <v>0</v>
      </c>
      <c r="BP70" s="10">
        <v>0</v>
      </c>
      <c r="BQ70" s="10">
        <v>3.4560887770674002E-6</v>
      </c>
      <c r="BR70" s="10">
        <v>3.14964899644915E-6</v>
      </c>
      <c r="BS70" s="10">
        <v>0</v>
      </c>
      <c r="BT70" s="10">
        <v>0</v>
      </c>
      <c r="BU70" s="10">
        <v>6.1192595975926197E-6</v>
      </c>
      <c r="BV70" s="10">
        <v>1.8749556224277701E-6</v>
      </c>
      <c r="BW70" s="10">
        <v>0</v>
      </c>
      <c r="BX70" s="10">
        <v>0</v>
      </c>
      <c r="BY70" s="10">
        <v>5.7967071084350899E-5</v>
      </c>
      <c r="BZ70" s="10">
        <v>8.5588625099400505E-7</v>
      </c>
      <c r="CA70" s="10">
        <v>0</v>
      </c>
      <c r="CB70" s="10">
        <v>0</v>
      </c>
      <c r="CC70" s="10">
        <v>6.8776874367678005E-4</v>
      </c>
      <c r="CD70" s="10">
        <v>2.3935280811887398E-6</v>
      </c>
      <c r="CE70" s="10">
        <v>0</v>
      </c>
      <c r="CF70" s="10">
        <v>0</v>
      </c>
      <c r="CG70" s="10">
        <v>0.1232943</v>
      </c>
      <c r="CH70" s="10">
        <v>0.1212047</v>
      </c>
      <c r="CI70" s="10">
        <v>0</v>
      </c>
      <c r="CJ70" s="10">
        <v>0</v>
      </c>
      <c r="CK70" s="10">
        <v>0.14681659999999999</v>
      </c>
      <c r="CL70" s="10">
        <v>0.1369196</v>
      </c>
      <c r="CM70" s="10">
        <v>0</v>
      </c>
      <c r="CN70" s="10">
        <v>0</v>
      </c>
      <c r="CO70" s="10">
        <v>0.16764709999999999</v>
      </c>
      <c r="CP70" s="10">
        <v>0.16391539999999999</v>
      </c>
      <c r="CQ70" s="10">
        <v>0</v>
      </c>
      <c r="CR70" s="10">
        <v>0</v>
      </c>
      <c r="CS70" s="10">
        <v>0.19225020000000001</v>
      </c>
      <c r="CT70" s="10">
        <v>0.1756626</v>
      </c>
      <c r="CU70" s="10">
        <v>0</v>
      </c>
      <c r="CV70" s="10">
        <v>0</v>
      </c>
      <c r="CW70" s="10">
        <v>0.17723520000000001</v>
      </c>
      <c r="CX70" s="10">
        <v>0.17175869999999999</v>
      </c>
      <c r="CY70" s="10">
        <v>0</v>
      </c>
      <c r="CZ70" s="10">
        <v>0</v>
      </c>
      <c r="DA70" s="10">
        <v>0.14046249999999999</v>
      </c>
      <c r="DB70" s="10">
        <v>0.139289</v>
      </c>
      <c r="DC70" s="10">
        <v>0</v>
      </c>
      <c r="DD70" s="10">
        <v>0</v>
      </c>
      <c r="DE70" s="10">
        <v>0.16681789999999999</v>
      </c>
      <c r="DF70" s="10">
        <v>0.16896459999999999</v>
      </c>
      <c r="DG70" s="10">
        <v>0</v>
      </c>
      <c r="DH70" s="10">
        <v>0</v>
      </c>
      <c r="DI70" s="10">
        <v>0.18821979999999999</v>
      </c>
      <c r="DJ70" s="10">
        <v>0.18386430000000001</v>
      </c>
      <c r="DK70" s="10">
        <v>0</v>
      </c>
      <c r="DL70" s="10">
        <v>0</v>
      </c>
      <c r="DM70" s="10">
        <v>0.2068564</v>
      </c>
      <c r="DN70" s="10">
        <v>0.1964698</v>
      </c>
      <c r="DO70" s="10">
        <v>0</v>
      </c>
      <c r="DP70" s="10">
        <v>0</v>
      </c>
      <c r="DQ70" s="10">
        <v>0.1729253</v>
      </c>
      <c r="DR70" s="10">
        <v>0.17507329999999999</v>
      </c>
      <c r="DS70" s="10">
        <v>0</v>
      </c>
      <c r="DT70" s="10">
        <v>0</v>
      </c>
      <c r="DU70" s="10">
        <v>8.0395686941380495E+18</v>
      </c>
      <c r="DV70" s="10">
        <v>0</v>
      </c>
      <c r="DW70" s="10">
        <v>5.1063080130323999E+18</v>
      </c>
      <c r="DX70" s="10">
        <v>0</v>
      </c>
      <c r="DY70" s="10">
        <v>1022751.98370581</v>
      </c>
      <c r="DZ70" s="10">
        <v>0</v>
      </c>
      <c r="EA70" s="10">
        <v>1011.31201100638</v>
      </c>
      <c r="EB70" s="10">
        <v>0</v>
      </c>
      <c r="EC70" s="10">
        <v>10227510.8483257</v>
      </c>
      <c r="ED70" s="10">
        <v>0</v>
      </c>
      <c r="EE70" s="10">
        <v>3198.04797291971</v>
      </c>
      <c r="EF70" s="10">
        <v>0</v>
      </c>
      <c r="EG70" s="10">
        <v>102275100.482687</v>
      </c>
      <c r="EH70" s="10">
        <v>0</v>
      </c>
      <c r="EI70" s="10">
        <v>10113.1152225848</v>
      </c>
      <c r="EJ70" s="10">
        <v>0</v>
      </c>
      <c r="EK70" s="10">
        <v>1022751125.23078</v>
      </c>
      <c r="EL70" s="10">
        <v>0</v>
      </c>
      <c r="EM70" s="10">
        <v>31980.478425196401</v>
      </c>
      <c r="EN70" s="10">
        <v>0</v>
      </c>
      <c r="EO70" s="10">
        <v>10227520736.6707</v>
      </c>
      <c r="EP70" s="10">
        <v>0</v>
      </c>
      <c r="EQ70" s="10">
        <v>101131.159202554</v>
      </c>
      <c r="ER70" s="10">
        <v>0</v>
      </c>
      <c r="ES70" s="10">
        <v>102276664923.33299</v>
      </c>
      <c r="ET70" s="10">
        <v>0</v>
      </c>
      <c r="EU70" s="10">
        <v>319805.02216973802</v>
      </c>
      <c r="EV70" s="10">
        <v>0</v>
      </c>
      <c r="EW70" s="10">
        <v>1022850381250.8199</v>
      </c>
      <c r="EX70" s="10">
        <v>0</v>
      </c>
      <c r="EY70" s="10">
        <v>1011320.28522919</v>
      </c>
      <c r="EZ70" s="10">
        <v>0</v>
      </c>
      <c r="FA70" s="10">
        <v>10237424188536.801</v>
      </c>
      <c r="FB70" s="10">
        <v>0</v>
      </c>
      <c r="FC70" s="10">
        <v>3198259.7021820699</v>
      </c>
      <c r="FD70" s="10">
        <v>0</v>
      </c>
    </row>
    <row r="71" spans="1:160" x14ac:dyDescent="0.45">
      <c r="A71">
        <f t="shared" si="28"/>
        <v>60</v>
      </c>
      <c r="B71" s="12">
        <f t="shared" si="27"/>
        <v>1.5625E-2</v>
      </c>
      <c r="C71" s="12">
        <f t="shared" si="29"/>
        <v>8</v>
      </c>
      <c r="D71" s="19">
        <f t="shared" si="30"/>
        <v>6</v>
      </c>
      <c r="E71" s="10">
        <v>0.17510767672491501</v>
      </c>
      <c r="F71" s="10">
        <v>8.9919245738100706</v>
      </c>
      <c r="G71" s="10">
        <v>0</v>
      </c>
      <c r="H71" s="10">
        <v>0</v>
      </c>
      <c r="I71" s="10">
        <v>95.711167123767595</v>
      </c>
      <c r="J71" s="10">
        <v>669.32183438565903</v>
      </c>
      <c r="K71" s="10">
        <v>0</v>
      </c>
      <c r="L71" s="10">
        <v>0</v>
      </c>
      <c r="M71" s="10">
        <v>1.2963441688498801E-4</v>
      </c>
      <c r="N71" s="10">
        <v>9.0871426248140304E-5</v>
      </c>
      <c r="O71" s="10">
        <v>0</v>
      </c>
      <c r="P71" s="10">
        <v>0</v>
      </c>
      <c r="Q71" s="10">
        <v>8.2398056331922694E-5</v>
      </c>
      <c r="R71" s="10">
        <v>7.2571851738700803E-5</v>
      </c>
      <c r="S71" s="10">
        <v>0</v>
      </c>
      <c r="T71" s="10">
        <v>0</v>
      </c>
      <c r="U71" s="10">
        <v>3.9200158108820799E-5</v>
      </c>
      <c r="V71" s="10">
        <v>1.5978457747256602E-5</v>
      </c>
      <c r="W71" s="10">
        <v>0</v>
      </c>
      <c r="X71" s="10">
        <v>0</v>
      </c>
      <c r="Y71" s="10">
        <v>9.3747434380397898E-6</v>
      </c>
      <c r="Z71" s="10">
        <v>5.3260450359748904E-6</v>
      </c>
      <c r="AA71" s="10">
        <v>0</v>
      </c>
      <c r="AB71" s="10">
        <v>0</v>
      </c>
      <c r="AC71" s="10">
        <v>9.4675377392827703E-6</v>
      </c>
      <c r="AD71" s="10">
        <v>4.7367976370726897E-6</v>
      </c>
      <c r="AE71" s="10">
        <v>0</v>
      </c>
      <c r="AF71" s="10">
        <v>0</v>
      </c>
      <c r="AG71" s="10">
        <v>4.3116423550107502E-5</v>
      </c>
      <c r="AH71" s="10">
        <v>2.2011233036800501E-6</v>
      </c>
      <c r="AI71" s="10">
        <v>0</v>
      </c>
      <c r="AJ71" s="10">
        <v>0</v>
      </c>
      <c r="AK71" s="10">
        <v>4.94513172736466E-4</v>
      </c>
      <c r="AL71" s="10">
        <v>3.9094371605541403E-6</v>
      </c>
      <c r="AM71" s="10">
        <v>0</v>
      </c>
      <c r="AN71" s="10">
        <v>0</v>
      </c>
      <c r="AO71" s="10">
        <v>3.7860615672271102E-3</v>
      </c>
      <c r="AP71" s="10">
        <v>2.2005765616117701E-5</v>
      </c>
      <c r="AQ71" s="10">
        <v>0</v>
      </c>
      <c r="AR71" s="10">
        <v>0</v>
      </c>
      <c r="AS71" s="10">
        <v>5.67274833010789E-2</v>
      </c>
      <c r="AT71" s="10">
        <v>2.4226716414035798</v>
      </c>
      <c r="AU71" s="10">
        <v>0</v>
      </c>
      <c r="AV71" s="10">
        <v>0</v>
      </c>
      <c r="AW71" s="10">
        <v>21.707667011273301</v>
      </c>
      <c r="AX71" s="10">
        <v>161.141223703771</v>
      </c>
      <c r="AY71" s="10">
        <v>0</v>
      </c>
      <c r="AZ71" s="10">
        <v>0</v>
      </c>
      <c r="BA71" s="10">
        <v>7.7192095485829803E-5</v>
      </c>
      <c r="BB71" s="10">
        <v>5.7997328599185799E-5</v>
      </c>
      <c r="BC71" s="10">
        <v>0</v>
      </c>
      <c r="BD71" s="10">
        <v>0</v>
      </c>
      <c r="BE71" s="10">
        <v>5.2503759905233602E-5</v>
      </c>
      <c r="BF71" s="10">
        <v>4.6244788468628502E-5</v>
      </c>
      <c r="BG71" s="10">
        <v>0</v>
      </c>
      <c r="BH71" s="10">
        <v>0</v>
      </c>
      <c r="BI71" s="10">
        <v>2.4721012035513298E-5</v>
      </c>
      <c r="BJ71" s="10">
        <v>9.7418096188183495E-6</v>
      </c>
      <c r="BK71" s="10">
        <v>0</v>
      </c>
      <c r="BL71" s="10">
        <v>0</v>
      </c>
      <c r="BM71" s="10">
        <v>5.2756927763464401E-6</v>
      </c>
      <c r="BN71" s="10">
        <v>3.36265113259169E-6</v>
      </c>
      <c r="BO71" s="10">
        <v>0</v>
      </c>
      <c r="BP71" s="10">
        <v>0</v>
      </c>
      <c r="BQ71" s="10">
        <v>3.4469246907961999E-6</v>
      </c>
      <c r="BR71" s="10">
        <v>2.9339653370105999E-6</v>
      </c>
      <c r="BS71" s="10">
        <v>0</v>
      </c>
      <c r="BT71" s="10">
        <v>0</v>
      </c>
      <c r="BU71" s="10">
        <v>1.11790710751336E-5</v>
      </c>
      <c r="BV71" s="10">
        <v>1.07530869550187E-6</v>
      </c>
      <c r="BW71" s="10">
        <v>0</v>
      </c>
      <c r="BX71" s="10">
        <v>0</v>
      </c>
      <c r="BY71" s="10">
        <v>1.26946570942256E-4</v>
      </c>
      <c r="BZ71" s="10">
        <v>9.2031947998015597E-7</v>
      </c>
      <c r="CA71" s="10">
        <v>0</v>
      </c>
      <c r="CB71" s="10">
        <v>0</v>
      </c>
      <c r="CC71" s="10">
        <v>9.9724714617763807E-4</v>
      </c>
      <c r="CD71" s="10">
        <v>6.1707642083587803E-6</v>
      </c>
      <c r="CE71" s="10">
        <v>0</v>
      </c>
      <c r="CF71" s="10">
        <v>0</v>
      </c>
      <c r="CG71" s="10">
        <v>0.23114280000000001</v>
      </c>
      <c r="CH71" s="10">
        <v>0.2382204</v>
      </c>
      <c r="CI71" s="10">
        <v>0</v>
      </c>
      <c r="CJ71" s="10">
        <v>0</v>
      </c>
      <c r="CK71" s="10">
        <v>0.29006789999999999</v>
      </c>
      <c r="CL71" s="10">
        <v>0.25215920000000003</v>
      </c>
      <c r="CM71" s="10">
        <v>0</v>
      </c>
      <c r="CN71" s="10">
        <v>0</v>
      </c>
      <c r="CO71" s="10">
        <v>0.31794149999999999</v>
      </c>
      <c r="CP71" s="10">
        <v>0.32104470000000002</v>
      </c>
      <c r="CQ71" s="10">
        <v>0</v>
      </c>
      <c r="CR71" s="10">
        <v>0</v>
      </c>
      <c r="CS71" s="10">
        <v>0.32266080000000003</v>
      </c>
      <c r="CT71" s="10">
        <v>0.31858049999999999</v>
      </c>
      <c r="CU71" s="10">
        <v>0</v>
      </c>
      <c r="CV71" s="10">
        <v>0</v>
      </c>
      <c r="CW71" s="10">
        <v>0.31227129999999997</v>
      </c>
      <c r="CX71" s="10">
        <v>0.34866920000000001</v>
      </c>
      <c r="CY71" s="10">
        <v>0</v>
      </c>
      <c r="CZ71" s="10">
        <v>0</v>
      </c>
      <c r="DA71" s="10">
        <v>0.27660479999999998</v>
      </c>
      <c r="DB71" s="10">
        <v>0.26779269999999999</v>
      </c>
      <c r="DC71" s="10">
        <v>0</v>
      </c>
      <c r="DD71" s="10">
        <v>0</v>
      </c>
      <c r="DE71" s="10">
        <v>0.31115510000000002</v>
      </c>
      <c r="DF71" s="10">
        <v>0.30609910000000001</v>
      </c>
      <c r="DG71" s="10">
        <v>0</v>
      </c>
      <c r="DH71" s="10">
        <v>0</v>
      </c>
      <c r="DI71" s="10">
        <v>0.34999239999999998</v>
      </c>
      <c r="DJ71" s="10">
        <v>0.32854260000000002</v>
      </c>
      <c r="DK71" s="10">
        <v>0</v>
      </c>
      <c r="DL71" s="10">
        <v>0</v>
      </c>
      <c r="DM71" s="10">
        <v>0.38224010000000003</v>
      </c>
      <c r="DN71" s="10">
        <v>0.3425551</v>
      </c>
      <c r="DO71" s="10">
        <v>0</v>
      </c>
      <c r="DP71" s="10">
        <v>0</v>
      </c>
      <c r="DQ71" s="10">
        <v>0.33608850000000001</v>
      </c>
      <c r="DR71" s="10">
        <v>0.31983780000000001</v>
      </c>
      <c r="DS71" s="10">
        <v>0</v>
      </c>
      <c r="DT71" s="10">
        <v>0</v>
      </c>
      <c r="DU71" s="10">
        <v>2.3929869549414101E+19</v>
      </c>
      <c r="DV71" s="10">
        <v>0</v>
      </c>
      <c r="DW71" s="10">
        <v>3.39850114307411E+18</v>
      </c>
      <c r="DX71" s="10">
        <v>0</v>
      </c>
      <c r="DY71" s="10">
        <v>2014999.5438365501</v>
      </c>
      <c r="DZ71" s="10">
        <v>0</v>
      </c>
      <c r="EA71" s="10">
        <v>1419.5067957911001</v>
      </c>
      <c r="EB71" s="10">
        <v>0</v>
      </c>
      <c r="EC71" s="10">
        <v>20149986.488889601</v>
      </c>
      <c r="ED71" s="10">
        <v>0</v>
      </c>
      <c r="EE71" s="10">
        <v>4488.8736267292998</v>
      </c>
      <c r="EF71" s="10">
        <v>0</v>
      </c>
      <c r="EG71" s="10">
        <v>201499862.75807899</v>
      </c>
      <c r="EH71" s="10">
        <v>0</v>
      </c>
      <c r="EI71" s="10">
        <v>14195.064486433999</v>
      </c>
      <c r="EJ71" s="10">
        <v>0</v>
      </c>
      <c r="EK71" s="10">
        <v>2014999203.33916</v>
      </c>
      <c r="EL71" s="10">
        <v>0</v>
      </c>
      <c r="EM71" s="10">
        <v>44888.735731578898</v>
      </c>
      <c r="EN71" s="10">
        <v>0</v>
      </c>
      <c r="EO71" s="10">
        <v>20150044858.686699</v>
      </c>
      <c r="EP71" s="10">
        <v>0</v>
      </c>
      <c r="EQ71" s="10">
        <v>141950.660424228</v>
      </c>
      <c r="ER71" s="10">
        <v>0</v>
      </c>
      <c r="ES71" s="10">
        <v>201506261987.26999</v>
      </c>
      <c r="ET71" s="10">
        <v>0</v>
      </c>
      <c r="EU71" s="10">
        <v>448887.88037937297</v>
      </c>
      <c r="EV71" s="10">
        <v>0</v>
      </c>
      <c r="EW71" s="10">
        <v>2015651683022.6201</v>
      </c>
      <c r="EX71" s="10">
        <v>0</v>
      </c>
      <c r="EY71" s="10">
        <v>1419524.7219579399</v>
      </c>
      <c r="EZ71" s="10">
        <v>0</v>
      </c>
      <c r="FA71" s="10">
        <v>20220127984868.398</v>
      </c>
      <c r="FB71" s="10">
        <v>0</v>
      </c>
      <c r="FC71" s="10">
        <v>4489346.3972543599</v>
      </c>
      <c r="FD71" s="10">
        <v>0</v>
      </c>
    </row>
    <row r="72" spans="1:160" x14ac:dyDescent="0.45">
      <c r="A72">
        <f t="shared" si="28"/>
        <v>61</v>
      </c>
      <c r="B72" s="12">
        <f t="shared" si="27"/>
        <v>7.8125E-3</v>
      </c>
      <c r="C72" s="12">
        <f t="shared" si="29"/>
        <v>8</v>
      </c>
      <c r="D72" s="19">
        <f t="shared" si="30"/>
        <v>7</v>
      </c>
      <c r="E72" s="10">
        <v>3.95756593497439E-2</v>
      </c>
      <c r="F72" s="10">
        <v>2051.0075615355299</v>
      </c>
      <c r="G72" s="10">
        <v>0</v>
      </c>
      <c r="H72" s="10">
        <v>0</v>
      </c>
      <c r="I72" s="10">
        <v>1451.50310110802</v>
      </c>
      <c r="J72" s="10">
        <v>207926.79950332601</v>
      </c>
      <c r="K72" s="10">
        <v>0</v>
      </c>
      <c r="L72" s="10">
        <v>0</v>
      </c>
      <c r="M72" s="10">
        <v>9.93909755444278E-5</v>
      </c>
      <c r="N72" s="10">
        <v>8.87076776174833E-5</v>
      </c>
      <c r="O72" s="10">
        <v>0</v>
      </c>
      <c r="P72" s="10">
        <v>0</v>
      </c>
      <c r="Q72" s="10">
        <v>7.3287610399819196E-5</v>
      </c>
      <c r="R72" s="10">
        <v>5.6833995865646101E-5</v>
      </c>
      <c r="S72" s="10">
        <v>0</v>
      </c>
      <c r="T72" s="10">
        <v>0</v>
      </c>
      <c r="U72" s="10">
        <v>2.55162389122821E-5</v>
      </c>
      <c r="V72" s="10">
        <v>7.2242421226276204E-6</v>
      </c>
      <c r="W72" s="10">
        <v>0</v>
      </c>
      <c r="X72" s="10">
        <v>0</v>
      </c>
      <c r="Y72" s="10">
        <v>7.3808929318963699E-6</v>
      </c>
      <c r="Z72" s="10">
        <v>5.30199647860719E-6</v>
      </c>
      <c r="AA72" s="10">
        <v>0</v>
      </c>
      <c r="AB72" s="10">
        <v>0</v>
      </c>
      <c r="AC72" s="10">
        <v>1.20386553090768E-5</v>
      </c>
      <c r="AD72" s="10">
        <v>4.1931332470102099E-6</v>
      </c>
      <c r="AE72" s="10">
        <v>0</v>
      </c>
      <c r="AF72" s="10">
        <v>0</v>
      </c>
      <c r="AG72" s="10">
        <v>8.6089478544937301E-5</v>
      </c>
      <c r="AH72" s="10">
        <v>1.5496848180529501E-6</v>
      </c>
      <c r="AI72" s="10">
        <v>0</v>
      </c>
      <c r="AJ72" s="10">
        <v>0</v>
      </c>
      <c r="AK72" s="10">
        <v>6.6178607370493E-4</v>
      </c>
      <c r="AL72" s="10">
        <v>7.2698133591897499E-6</v>
      </c>
      <c r="AM72" s="10">
        <v>0</v>
      </c>
      <c r="AN72" s="10">
        <v>0</v>
      </c>
      <c r="AO72" s="10">
        <v>7.9625898071879996E-3</v>
      </c>
      <c r="AP72" s="10">
        <v>4.78047517828116E-5</v>
      </c>
      <c r="AQ72" s="10">
        <v>0</v>
      </c>
      <c r="AR72" s="10">
        <v>0</v>
      </c>
      <c r="AS72" s="10">
        <v>9.5162937722982205E-3</v>
      </c>
      <c r="AT72" s="10">
        <v>490.00549603590002</v>
      </c>
      <c r="AU72" s="10">
        <v>0</v>
      </c>
      <c r="AV72" s="10">
        <v>0</v>
      </c>
      <c r="AW72" s="10">
        <v>452.20173181398701</v>
      </c>
      <c r="AX72" s="10">
        <v>57553.134352332898</v>
      </c>
      <c r="AY72" s="10">
        <v>0</v>
      </c>
      <c r="AZ72" s="10">
        <v>0</v>
      </c>
      <c r="BA72" s="10">
        <v>6.37899418149423E-5</v>
      </c>
      <c r="BB72" s="10">
        <v>5.6459115515299497E-5</v>
      </c>
      <c r="BC72" s="10">
        <v>0</v>
      </c>
      <c r="BD72" s="10">
        <v>0</v>
      </c>
      <c r="BE72" s="10">
        <v>4.6512717461979602E-5</v>
      </c>
      <c r="BF72" s="10">
        <v>3.6029532217350998E-5</v>
      </c>
      <c r="BG72" s="10">
        <v>0</v>
      </c>
      <c r="BH72" s="10">
        <v>0</v>
      </c>
      <c r="BI72" s="10">
        <v>1.5835833569467601E-5</v>
      </c>
      <c r="BJ72" s="10">
        <v>4.2211839118542998E-6</v>
      </c>
      <c r="BK72" s="10">
        <v>0</v>
      </c>
      <c r="BL72" s="10">
        <v>0</v>
      </c>
      <c r="BM72" s="10">
        <v>4.0146789028103401E-6</v>
      </c>
      <c r="BN72" s="10">
        <v>3.31344323579717E-6</v>
      </c>
      <c r="BO72" s="10">
        <v>0</v>
      </c>
      <c r="BP72" s="10">
        <v>0</v>
      </c>
      <c r="BQ72" s="10">
        <v>3.5463606646355302E-6</v>
      </c>
      <c r="BR72" s="10">
        <v>2.5079293534474899E-6</v>
      </c>
      <c r="BS72" s="10">
        <v>0</v>
      </c>
      <c r="BT72" s="10">
        <v>0</v>
      </c>
      <c r="BU72" s="10">
        <v>1.9124568881476599E-5</v>
      </c>
      <c r="BV72" s="10">
        <v>5.7814467909887097E-7</v>
      </c>
      <c r="BW72" s="10">
        <v>0</v>
      </c>
      <c r="BX72" s="10">
        <v>0</v>
      </c>
      <c r="BY72" s="10">
        <v>1.4238401558558801E-4</v>
      </c>
      <c r="BZ72" s="10">
        <v>1.53195886966203E-6</v>
      </c>
      <c r="CA72" s="10">
        <v>0</v>
      </c>
      <c r="CB72" s="10">
        <v>0</v>
      </c>
      <c r="CC72" s="10">
        <v>1.9685261655432501E-3</v>
      </c>
      <c r="CD72" s="10">
        <v>1.1402546644923201E-5</v>
      </c>
      <c r="CE72" s="10">
        <v>0</v>
      </c>
      <c r="CF72" s="10">
        <v>0</v>
      </c>
      <c r="CG72" s="10">
        <v>0.436249</v>
      </c>
      <c r="CH72" s="10">
        <v>0.54547179999999995</v>
      </c>
      <c r="CI72" s="10">
        <v>0</v>
      </c>
      <c r="CJ72" s="10">
        <v>0</v>
      </c>
      <c r="CK72" s="10">
        <v>0.98866949999999998</v>
      </c>
      <c r="CL72" s="10">
        <v>1.0559881</v>
      </c>
      <c r="CM72" s="10">
        <v>0</v>
      </c>
      <c r="CN72" s="10">
        <v>0</v>
      </c>
      <c r="CO72" s="10">
        <v>1.2215788999999999</v>
      </c>
      <c r="CP72" s="10">
        <v>1.1721569999999999</v>
      </c>
      <c r="CQ72" s="10">
        <v>0</v>
      </c>
      <c r="CR72" s="10">
        <v>0</v>
      </c>
      <c r="CS72" s="10">
        <v>1.2130608000000001</v>
      </c>
      <c r="CT72" s="10">
        <v>1.3026397999999999</v>
      </c>
      <c r="CU72" s="10">
        <v>0</v>
      </c>
      <c r="CV72" s="10">
        <v>0</v>
      </c>
      <c r="CW72" s="10">
        <v>1.2776288</v>
      </c>
      <c r="CX72" s="10">
        <v>1.2982435000000001</v>
      </c>
      <c r="CY72" s="10">
        <v>0</v>
      </c>
      <c r="CZ72" s="10">
        <v>0</v>
      </c>
      <c r="DA72" s="10">
        <v>1.0859593000000001</v>
      </c>
      <c r="DB72" s="10">
        <v>1.1110283000000001</v>
      </c>
      <c r="DC72" s="10">
        <v>0</v>
      </c>
      <c r="DD72" s="10">
        <v>0</v>
      </c>
      <c r="DE72" s="10">
        <v>1.22475</v>
      </c>
      <c r="DF72" s="10">
        <v>1.3700877</v>
      </c>
      <c r="DG72" s="10">
        <v>0</v>
      </c>
      <c r="DH72" s="10">
        <v>0</v>
      </c>
      <c r="DI72" s="10">
        <v>1.3588723</v>
      </c>
      <c r="DJ72" s="10">
        <v>1.4555859</v>
      </c>
      <c r="DK72" s="10">
        <v>0</v>
      </c>
      <c r="DL72" s="10">
        <v>0</v>
      </c>
      <c r="DM72" s="10">
        <v>1.3468747000000001</v>
      </c>
      <c r="DN72" s="10">
        <v>1.4097596999999999</v>
      </c>
      <c r="DO72" s="10">
        <v>0</v>
      </c>
      <c r="DP72" s="10">
        <v>0</v>
      </c>
      <c r="DQ72" s="10">
        <v>1.0525542999999999</v>
      </c>
      <c r="DR72" s="10">
        <v>1.1783612999999999</v>
      </c>
      <c r="DS72" s="10">
        <v>0</v>
      </c>
      <c r="DT72" s="10">
        <v>0</v>
      </c>
      <c r="DU72" s="10">
        <v>3.98204472855832E+19</v>
      </c>
      <c r="DV72" s="10">
        <v>0</v>
      </c>
      <c r="DW72" s="10">
        <v>3.1855559601416298E+19</v>
      </c>
      <c r="DX72" s="10">
        <v>0</v>
      </c>
      <c r="DY72" s="10">
        <v>3999483.48808255</v>
      </c>
      <c r="DZ72" s="10">
        <v>0</v>
      </c>
      <c r="EA72" s="10">
        <v>1999.8708672130599</v>
      </c>
      <c r="EB72" s="10">
        <v>0</v>
      </c>
      <c r="EC72" s="10">
        <v>39994826.135596998</v>
      </c>
      <c r="ED72" s="10">
        <v>0</v>
      </c>
      <c r="EE72" s="10">
        <v>6324.1462589911998</v>
      </c>
      <c r="EF72" s="10">
        <v>0</v>
      </c>
      <c r="EG72" s="10">
        <v>399948279.10029602</v>
      </c>
      <c r="EH72" s="10">
        <v>0</v>
      </c>
      <c r="EI72" s="10">
        <v>19998.706334460701</v>
      </c>
      <c r="EJ72" s="10">
        <v>0</v>
      </c>
      <c r="EK72" s="10">
        <v>3999484999.9453101</v>
      </c>
      <c r="EL72" s="10">
        <v>0</v>
      </c>
      <c r="EM72" s="10">
        <v>63241.466243856499</v>
      </c>
      <c r="EN72" s="10">
        <v>0</v>
      </c>
      <c r="EO72" s="10">
        <v>39995167157.298203</v>
      </c>
      <c r="EP72" s="10">
        <v>0</v>
      </c>
      <c r="EQ72" s="10">
        <v>199987.206856884</v>
      </c>
      <c r="ER72" s="10">
        <v>0</v>
      </c>
      <c r="ES72" s="10">
        <v>399982058727.02301</v>
      </c>
      <c r="ET72" s="10">
        <v>0</v>
      </c>
      <c r="EU72" s="10">
        <v>632418.940651707</v>
      </c>
      <c r="EV72" s="10">
        <v>0</v>
      </c>
      <c r="EW72" s="10">
        <v>4003168319407.75</v>
      </c>
      <c r="EX72" s="10">
        <v>0</v>
      </c>
      <c r="EY72" s="10">
        <v>2000022.8205609601</v>
      </c>
      <c r="EZ72" s="10">
        <v>0</v>
      </c>
      <c r="FA72" s="10">
        <v>40300575156443.797</v>
      </c>
      <c r="FB72" s="10">
        <v>0</v>
      </c>
      <c r="FC72" s="10">
        <v>6328530.4082093397</v>
      </c>
      <c r="FD72" s="10">
        <v>0</v>
      </c>
    </row>
    <row r="73" spans="1:160" x14ac:dyDescent="0.45">
      <c r="A73">
        <f t="shared" si="28"/>
        <v>62</v>
      </c>
      <c r="B73" s="12">
        <f t="shared" si="27"/>
        <v>3.90625E-3</v>
      </c>
      <c r="C73" s="12">
        <f t="shared" si="29"/>
        <v>8</v>
      </c>
      <c r="D73" s="19">
        <f t="shared" si="30"/>
        <v>8</v>
      </c>
      <c r="E73" s="10">
        <v>1.22169420561914E-2</v>
      </c>
      <c r="F73" s="10">
        <v>196608.546875528</v>
      </c>
      <c r="G73" s="10">
        <v>0</v>
      </c>
      <c r="H73" s="10">
        <v>0</v>
      </c>
      <c r="I73" s="10">
        <v>7368.7458256176797</v>
      </c>
      <c r="J73" s="10">
        <v>82690599.328889295</v>
      </c>
      <c r="K73" s="10">
        <v>0</v>
      </c>
      <c r="L73" s="10">
        <v>0</v>
      </c>
      <c r="M73" s="10">
        <v>9.0969554408793006E-5</v>
      </c>
      <c r="N73" s="10">
        <v>8.4005970764855498E-5</v>
      </c>
      <c r="O73" s="10">
        <v>0</v>
      </c>
      <c r="P73" s="10">
        <v>0</v>
      </c>
      <c r="Q73" s="10">
        <v>6.0068476685048999E-5</v>
      </c>
      <c r="R73" s="10">
        <v>3.6645387173128701E-5</v>
      </c>
      <c r="S73" s="10">
        <v>0</v>
      </c>
      <c r="T73" s="10">
        <v>0</v>
      </c>
      <c r="U73" s="10">
        <v>1.5914338019562499E-5</v>
      </c>
      <c r="V73" s="10">
        <v>5.3032570196398501E-6</v>
      </c>
      <c r="W73" s="10">
        <v>0</v>
      </c>
      <c r="X73" s="10">
        <v>0</v>
      </c>
      <c r="Y73" s="10">
        <v>7.1962437147576902E-6</v>
      </c>
      <c r="Z73" s="10">
        <v>5.1739560280594796E-6</v>
      </c>
      <c r="AA73" s="10">
        <v>0</v>
      </c>
      <c r="AB73" s="10">
        <v>0</v>
      </c>
      <c r="AC73" s="10">
        <v>2.0505898786105099E-5</v>
      </c>
      <c r="AD73" s="10">
        <v>3.4649040246137502E-6</v>
      </c>
      <c r="AE73" s="10">
        <v>0</v>
      </c>
      <c r="AF73" s="10">
        <v>0</v>
      </c>
      <c r="AG73" s="10">
        <v>1.85485881802006E-4</v>
      </c>
      <c r="AH73" s="10">
        <v>1.7405882620225E-6</v>
      </c>
      <c r="AI73" s="10">
        <v>0</v>
      </c>
      <c r="AJ73" s="10">
        <v>0</v>
      </c>
      <c r="AK73" s="10">
        <v>1.65593869346331E-3</v>
      </c>
      <c r="AL73" s="10">
        <v>1.24022886552888E-5</v>
      </c>
      <c r="AM73" s="10">
        <v>0</v>
      </c>
      <c r="AN73" s="10">
        <v>0</v>
      </c>
      <c r="AO73" s="10">
        <v>1.38281597427463E-2</v>
      </c>
      <c r="AP73" s="10">
        <v>8.5678445562509294E-5</v>
      </c>
      <c r="AQ73" s="10">
        <v>0</v>
      </c>
      <c r="AR73" s="10">
        <v>0</v>
      </c>
      <c r="AS73" s="10">
        <v>2.6443485931608498E-3</v>
      </c>
      <c r="AT73" s="10">
        <v>43244.746716021204</v>
      </c>
      <c r="AU73" s="10">
        <v>0</v>
      </c>
      <c r="AV73" s="10">
        <v>0</v>
      </c>
      <c r="AW73" s="10">
        <v>1846.4496887974601</v>
      </c>
      <c r="AX73" s="10">
        <v>20895594.204109401</v>
      </c>
      <c r="AY73" s="10">
        <v>0</v>
      </c>
      <c r="AZ73" s="10">
        <v>0</v>
      </c>
      <c r="BA73" s="10">
        <v>5.8200451568092101E-5</v>
      </c>
      <c r="BB73" s="10">
        <v>5.3411545175099903E-5</v>
      </c>
      <c r="BC73" s="10">
        <v>0</v>
      </c>
      <c r="BD73" s="10">
        <v>0</v>
      </c>
      <c r="BE73" s="10">
        <v>3.80240351187411E-5</v>
      </c>
      <c r="BF73" s="10">
        <v>2.30489504939869E-5</v>
      </c>
      <c r="BG73" s="10">
        <v>0</v>
      </c>
      <c r="BH73" s="10">
        <v>0</v>
      </c>
      <c r="BI73" s="10">
        <v>9.5856756947520599E-6</v>
      </c>
      <c r="BJ73" s="10">
        <v>3.4401250261286002E-6</v>
      </c>
      <c r="BK73" s="10">
        <v>0</v>
      </c>
      <c r="BL73" s="10">
        <v>0</v>
      </c>
      <c r="BM73" s="10">
        <v>3.5484634864697101E-6</v>
      </c>
      <c r="BN73" s="10">
        <v>3.2033333559887402E-6</v>
      </c>
      <c r="BO73" s="10">
        <v>0</v>
      </c>
      <c r="BP73" s="10">
        <v>0</v>
      </c>
      <c r="BQ73" s="10">
        <v>4.8280329052220196E-6</v>
      </c>
      <c r="BR73" s="10">
        <v>1.87355015741176E-6</v>
      </c>
      <c r="BS73" s="10">
        <v>0</v>
      </c>
      <c r="BT73" s="10">
        <v>0</v>
      </c>
      <c r="BU73" s="10">
        <v>4.5917237689063297E-5</v>
      </c>
      <c r="BV73" s="10">
        <v>5.1512849546700301E-7</v>
      </c>
      <c r="BW73" s="10">
        <v>0</v>
      </c>
      <c r="BX73" s="10">
        <v>0</v>
      </c>
      <c r="BY73" s="10">
        <v>4.0011055119986501E-4</v>
      </c>
      <c r="BZ73" s="10">
        <v>2.8995779310924501E-6</v>
      </c>
      <c r="CA73" s="10">
        <v>0</v>
      </c>
      <c r="CB73" s="10">
        <v>0</v>
      </c>
      <c r="CC73" s="10">
        <v>3.3724202979237301E-3</v>
      </c>
      <c r="CD73" s="10">
        <v>2.0509906324181801E-5</v>
      </c>
      <c r="CE73" s="10">
        <v>0</v>
      </c>
      <c r="CF73" s="10">
        <v>0</v>
      </c>
      <c r="CG73" s="10">
        <v>0.91115480000000004</v>
      </c>
      <c r="CH73" s="10">
        <v>1.0340374000000001</v>
      </c>
      <c r="CI73" s="10">
        <v>0</v>
      </c>
      <c r="CJ73" s="10">
        <v>0</v>
      </c>
      <c r="CK73" s="10">
        <v>2.3104187</v>
      </c>
      <c r="CL73" s="10">
        <v>2.3094614</v>
      </c>
      <c r="CM73" s="10">
        <v>0</v>
      </c>
      <c r="CN73" s="10">
        <v>0</v>
      </c>
      <c r="CO73" s="10">
        <v>2.695179</v>
      </c>
      <c r="CP73" s="10">
        <v>2.7413457000000001</v>
      </c>
      <c r="CQ73" s="10">
        <v>0</v>
      </c>
      <c r="CR73" s="10">
        <v>0</v>
      </c>
      <c r="CS73" s="10">
        <v>3.0634264</v>
      </c>
      <c r="CT73" s="10">
        <v>2.9641668000000001</v>
      </c>
      <c r="CU73" s="10">
        <v>0</v>
      </c>
      <c r="CV73" s="10">
        <v>0</v>
      </c>
      <c r="CW73" s="10">
        <v>2.8358956000000002</v>
      </c>
      <c r="CX73" s="10">
        <v>2.9657589</v>
      </c>
      <c r="CY73" s="10">
        <v>0</v>
      </c>
      <c r="CZ73" s="10">
        <v>0</v>
      </c>
      <c r="DA73" s="10">
        <v>2.2882093000000001</v>
      </c>
      <c r="DB73" s="10">
        <v>2.4772669</v>
      </c>
      <c r="DC73" s="10">
        <v>0</v>
      </c>
      <c r="DD73" s="10">
        <v>0</v>
      </c>
      <c r="DE73" s="10">
        <v>2.8796151000000001</v>
      </c>
      <c r="DF73" s="10">
        <v>2.7829158000000001</v>
      </c>
      <c r="DG73" s="10">
        <v>0</v>
      </c>
      <c r="DH73" s="10">
        <v>0</v>
      </c>
      <c r="DI73" s="10">
        <v>3.1290026000000002</v>
      </c>
      <c r="DJ73" s="10">
        <v>3.0748514999999998</v>
      </c>
      <c r="DK73" s="10">
        <v>0</v>
      </c>
      <c r="DL73" s="10">
        <v>0</v>
      </c>
      <c r="DM73" s="10">
        <v>3.3226770999999999</v>
      </c>
      <c r="DN73" s="10">
        <v>3.3251735999999998</v>
      </c>
      <c r="DO73" s="10">
        <v>0</v>
      </c>
      <c r="DP73" s="10">
        <v>0</v>
      </c>
      <c r="DQ73" s="10">
        <v>2.6645313000000002</v>
      </c>
      <c r="DR73" s="10">
        <v>2.8307597000000002</v>
      </c>
      <c r="DS73" s="10">
        <v>0</v>
      </c>
      <c r="DT73" s="10">
        <v>0</v>
      </c>
      <c r="DU73" s="10">
        <v>1.1155385256966599E+20</v>
      </c>
      <c r="DV73" s="10">
        <v>0</v>
      </c>
      <c r="DW73" s="10">
        <v>3.4386934474068899E+20</v>
      </c>
      <c r="DX73" s="10">
        <v>0</v>
      </c>
      <c r="DY73" s="10">
        <v>7968445.78897628</v>
      </c>
      <c r="DZ73" s="10">
        <v>0</v>
      </c>
      <c r="EA73" s="10">
        <v>2822.8435628935599</v>
      </c>
      <c r="EB73" s="10">
        <v>0</v>
      </c>
      <c r="EC73" s="10">
        <v>79684449.603188798</v>
      </c>
      <c r="ED73" s="10">
        <v>0</v>
      </c>
      <c r="EE73" s="10">
        <v>8926.6146394977404</v>
      </c>
      <c r="EF73" s="10">
        <v>0</v>
      </c>
      <c r="EG73" s="10">
        <v>796844616.55830705</v>
      </c>
      <c r="EH73" s="10">
        <v>0</v>
      </c>
      <c r="EI73" s="10">
        <v>28228.4341077647</v>
      </c>
      <c r="EJ73" s="10">
        <v>0</v>
      </c>
      <c r="EK73" s="10">
        <v>7968453967.8074799</v>
      </c>
      <c r="EL73" s="10">
        <v>0</v>
      </c>
      <c r="EM73" s="10">
        <v>89266.153336340998</v>
      </c>
      <c r="EN73" s="10">
        <v>0</v>
      </c>
      <c r="EO73" s="10">
        <v>79685354504.626007</v>
      </c>
      <c r="EP73" s="10">
        <v>0</v>
      </c>
      <c r="EQ73" s="10">
        <v>282284.56803165202</v>
      </c>
      <c r="ER73" s="10">
        <v>0</v>
      </c>
      <c r="ES73" s="10">
        <v>796920297549.82202</v>
      </c>
      <c r="ET73" s="10">
        <v>0</v>
      </c>
      <c r="EU73" s="10">
        <v>892669.07152857096</v>
      </c>
      <c r="EV73" s="10">
        <v>0</v>
      </c>
      <c r="EW73" s="10">
        <v>7977988549154.6602</v>
      </c>
      <c r="EX73" s="10">
        <v>0</v>
      </c>
      <c r="EY73" s="10">
        <v>2823078.9382342701</v>
      </c>
      <c r="EZ73" s="10">
        <v>0</v>
      </c>
      <c r="FA73" s="10">
        <v>80795765671467.094</v>
      </c>
      <c r="FB73" s="10">
        <v>0</v>
      </c>
      <c r="FC73" s="10">
        <v>8934127.6798570696</v>
      </c>
      <c r="FD73" s="10">
        <v>0</v>
      </c>
    </row>
    <row r="74" spans="1:160" x14ac:dyDescent="0.45">
      <c r="A74">
        <f t="shared" si="28"/>
        <v>63</v>
      </c>
      <c r="B74" s="12">
        <f t="shared" si="27"/>
        <v>1.953125E-3</v>
      </c>
      <c r="C74" s="12">
        <f t="shared" si="29"/>
        <v>8</v>
      </c>
      <c r="D74" s="19">
        <f t="shared" si="30"/>
        <v>9</v>
      </c>
      <c r="E74" s="10">
        <v>1.16499551010963E-2</v>
      </c>
      <c r="F74" s="10">
        <v>5767169.9802069496</v>
      </c>
      <c r="G74" s="10">
        <v>0</v>
      </c>
      <c r="H74" s="10">
        <v>0</v>
      </c>
      <c r="I74" s="10">
        <v>1701.93721908271</v>
      </c>
      <c r="J74" s="10">
        <v>11313183317.365499</v>
      </c>
      <c r="K74" s="10">
        <v>0</v>
      </c>
      <c r="L74" s="10">
        <v>0</v>
      </c>
      <c r="M74" s="10">
        <v>8.5127198206913501E-5</v>
      </c>
      <c r="N74" s="10">
        <v>7.5435844816340594E-5</v>
      </c>
      <c r="O74" s="10">
        <v>0</v>
      </c>
      <c r="P74" s="10">
        <v>0</v>
      </c>
      <c r="Q74" s="10">
        <v>4.4357477484047197E-5</v>
      </c>
      <c r="R74" s="10">
        <v>1.8280993281716302E-5</v>
      </c>
      <c r="S74" s="10">
        <v>0</v>
      </c>
      <c r="T74" s="10">
        <v>0</v>
      </c>
      <c r="U74" s="10">
        <v>1.0390869812138E-5</v>
      </c>
      <c r="V74" s="10">
        <v>5.3936154347789004E-6</v>
      </c>
      <c r="W74" s="10">
        <v>0</v>
      </c>
      <c r="X74" s="10">
        <v>0</v>
      </c>
      <c r="Y74" s="10">
        <v>8.2457933659463301E-6</v>
      </c>
      <c r="Z74" s="10">
        <v>4.9267822434528899E-6</v>
      </c>
      <c r="AA74" s="10">
        <v>0</v>
      </c>
      <c r="AB74" s="10">
        <v>0</v>
      </c>
      <c r="AC74" s="10">
        <v>3.52185638929359E-5</v>
      </c>
      <c r="AD74" s="10">
        <v>2.4585826534917502E-6</v>
      </c>
      <c r="AE74" s="10">
        <v>0</v>
      </c>
      <c r="AF74" s="10">
        <v>0</v>
      </c>
      <c r="AG74" s="10">
        <v>3.2356730443016502E-4</v>
      </c>
      <c r="AH74" s="10">
        <v>3.7318855078405399E-6</v>
      </c>
      <c r="AI74" s="10">
        <v>0</v>
      </c>
      <c r="AJ74" s="10">
        <v>0</v>
      </c>
      <c r="AK74" s="10">
        <v>3.0501333332938799E-3</v>
      </c>
      <c r="AL74" s="10">
        <v>3.5346292596864601E-5</v>
      </c>
      <c r="AM74" s="10">
        <v>0</v>
      </c>
      <c r="AN74" s="10">
        <v>0</v>
      </c>
      <c r="AO74" s="10">
        <v>3.2498976221435098E-2</v>
      </c>
      <c r="AP74" s="10">
        <v>2.4742575383035497E-4</v>
      </c>
      <c r="AQ74" s="10">
        <v>0</v>
      </c>
      <c r="AR74" s="10">
        <v>0</v>
      </c>
      <c r="AS74" s="10">
        <v>2.4427813064863899E-3</v>
      </c>
      <c r="AT74" s="10">
        <v>1612599.83229094</v>
      </c>
      <c r="AU74" s="10">
        <v>0</v>
      </c>
      <c r="AV74" s="10">
        <v>0</v>
      </c>
      <c r="AW74" s="10">
        <v>370.67700883919798</v>
      </c>
      <c r="AX74" s="10">
        <v>2444930157.8515701</v>
      </c>
      <c r="AY74" s="10">
        <v>0</v>
      </c>
      <c r="AZ74" s="10">
        <v>0</v>
      </c>
      <c r="BA74" s="10">
        <v>5.40988702338436E-5</v>
      </c>
      <c r="BB74" s="10">
        <v>4.79159217862787E-5</v>
      </c>
      <c r="BC74" s="10">
        <v>0</v>
      </c>
      <c r="BD74" s="10">
        <v>0</v>
      </c>
      <c r="BE74" s="10">
        <v>2.79586460125175E-5</v>
      </c>
      <c r="BF74" s="10">
        <v>1.1200318849699699E-5</v>
      </c>
      <c r="BG74" s="10">
        <v>0</v>
      </c>
      <c r="BH74" s="10">
        <v>0</v>
      </c>
      <c r="BI74" s="10">
        <v>5.9907734729440299E-6</v>
      </c>
      <c r="BJ74" s="10">
        <v>3.3827827951332099E-6</v>
      </c>
      <c r="BK74" s="10">
        <v>0</v>
      </c>
      <c r="BL74" s="10">
        <v>0</v>
      </c>
      <c r="BM74" s="10">
        <v>3.4295812175159901E-6</v>
      </c>
      <c r="BN74" s="10">
        <v>2.9938539252143098E-6</v>
      </c>
      <c r="BO74" s="10">
        <v>0</v>
      </c>
      <c r="BP74" s="10">
        <v>0</v>
      </c>
      <c r="BQ74" s="10">
        <v>9.8112979740586198E-6</v>
      </c>
      <c r="BR74" s="10">
        <v>1.1529977964255001E-6</v>
      </c>
      <c r="BS74" s="10">
        <v>0</v>
      </c>
      <c r="BT74" s="10">
        <v>0</v>
      </c>
      <c r="BU74" s="10">
        <v>8.18413144328994E-5</v>
      </c>
      <c r="BV74" s="10">
        <v>8.9157622761414295E-7</v>
      </c>
      <c r="BW74" s="10">
        <v>0</v>
      </c>
      <c r="BX74" s="10">
        <v>0</v>
      </c>
      <c r="BY74" s="10">
        <v>6.8437847301185302E-4</v>
      </c>
      <c r="BZ74" s="10">
        <v>8.1107269347572201E-6</v>
      </c>
      <c r="CA74" s="10">
        <v>0</v>
      </c>
      <c r="CB74" s="10">
        <v>0</v>
      </c>
      <c r="CC74" s="10">
        <v>9.5212499952748095E-3</v>
      </c>
      <c r="CD74" s="10">
        <v>5.8013438546466003E-5</v>
      </c>
      <c r="CE74" s="10">
        <v>0</v>
      </c>
      <c r="CF74" s="10">
        <v>0</v>
      </c>
      <c r="CG74" s="10">
        <v>1.7995574000000001</v>
      </c>
      <c r="CH74" s="10">
        <v>2.3824328000000001</v>
      </c>
      <c r="CI74" s="10">
        <v>0</v>
      </c>
      <c r="CJ74" s="10">
        <v>0</v>
      </c>
      <c r="CK74" s="10">
        <v>5.1690820000000004</v>
      </c>
      <c r="CL74" s="10">
        <v>5.3693267000000002</v>
      </c>
      <c r="CM74" s="10">
        <v>0</v>
      </c>
      <c r="CN74" s="10">
        <v>0</v>
      </c>
      <c r="CO74" s="10">
        <v>6.3134703999999999</v>
      </c>
      <c r="CP74" s="10">
        <v>6.3122606000000001</v>
      </c>
      <c r="CQ74" s="10">
        <v>0</v>
      </c>
      <c r="CR74" s="10">
        <v>0</v>
      </c>
      <c r="CS74" s="10">
        <v>6.7565184</v>
      </c>
      <c r="CT74" s="10">
        <v>6.8097285000000003</v>
      </c>
      <c r="CU74" s="10">
        <v>0</v>
      </c>
      <c r="CV74" s="10">
        <v>0</v>
      </c>
      <c r="CW74" s="10">
        <v>6.7561961000000004</v>
      </c>
      <c r="CX74" s="10">
        <v>6.9026516000000004</v>
      </c>
      <c r="CY74" s="10">
        <v>0</v>
      </c>
      <c r="CZ74" s="10">
        <v>0</v>
      </c>
      <c r="DA74" s="10">
        <v>5.6386443000000002</v>
      </c>
      <c r="DB74" s="10">
        <v>5.9393393000000003</v>
      </c>
      <c r="DC74" s="10">
        <v>0</v>
      </c>
      <c r="DD74" s="10">
        <v>0</v>
      </c>
      <c r="DE74" s="10">
        <v>6.7129906000000004</v>
      </c>
      <c r="DF74" s="10">
        <v>6.9141893999999997</v>
      </c>
      <c r="DG74" s="10">
        <v>0</v>
      </c>
      <c r="DH74" s="10">
        <v>0</v>
      </c>
      <c r="DI74" s="10">
        <v>7.2928017000000001</v>
      </c>
      <c r="DJ74" s="10">
        <v>7.4060977000000001</v>
      </c>
      <c r="DK74" s="10">
        <v>0</v>
      </c>
      <c r="DL74" s="10">
        <v>0</v>
      </c>
      <c r="DM74" s="10">
        <v>7.4425125000000003</v>
      </c>
      <c r="DN74" s="10">
        <v>7.7145691000000003</v>
      </c>
      <c r="DO74" s="10">
        <v>0</v>
      </c>
      <c r="DP74" s="10">
        <v>0</v>
      </c>
      <c r="DQ74" s="10">
        <v>6.2127258000000003</v>
      </c>
      <c r="DR74" s="10">
        <v>6.4676800999999999</v>
      </c>
      <c r="DS74" s="10">
        <v>0</v>
      </c>
      <c r="DT74" s="10">
        <v>0</v>
      </c>
      <c r="DU74" s="10">
        <v>2.8129315222397901E+21</v>
      </c>
      <c r="DV74" s="10">
        <v>0</v>
      </c>
      <c r="DW74" s="10">
        <v>1.1074297893411601E+20</v>
      </c>
      <c r="DX74" s="10">
        <v>0</v>
      </c>
      <c r="DY74" s="10">
        <v>15906367.6379166</v>
      </c>
      <c r="DZ74" s="10">
        <v>0</v>
      </c>
      <c r="EA74" s="10">
        <v>3988.2787739103101</v>
      </c>
      <c r="EB74" s="10">
        <v>0</v>
      </c>
      <c r="EC74" s="10">
        <v>159063671.18358001</v>
      </c>
      <c r="ED74" s="10">
        <v>0</v>
      </c>
      <c r="EE74" s="10">
        <v>12612.044531555401</v>
      </c>
      <c r="EF74" s="10">
        <v>0</v>
      </c>
      <c r="EG74" s="10">
        <v>1590637068.34061</v>
      </c>
      <c r="EH74" s="10">
        <v>0</v>
      </c>
      <c r="EI74" s="10">
        <v>39882.7871549353</v>
      </c>
      <c r="EJ74" s="10">
        <v>0</v>
      </c>
      <c r="EK74" s="10">
        <v>15906414585.7792</v>
      </c>
      <c r="EL74" s="10">
        <v>0</v>
      </c>
      <c r="EM74" s="10">
        <v>126120.466055451</v>
      </c>
      <c r="EN74" s="10">
        <v>0</v>
      </c>
      <c r="EO74" s="10">
        <v>159068148868.12399</v>
      </c>
      <c r="EP74" s="10">
        <v>0</v>
      </c>
      <c r="EQ74" s="10">
        <v>398828.54439163703</v>
      </c>
      <c r="ER74" s="10">
        <v>0</v>
      </c>
      <c r="ES74" s="10">
        <v>1591000301947.27</v>
      </c>
      <c r="ET74" s="10">
        <v>0</v>
      </c>
      <c r="EU74" s="10">
        <v>1261225.2801778601</v>
      </c>
      <c r="EV74" s="10">
        <v>0</v>
      </c>
      <c r="EW74" s="10">
        <v>15954013653816.9</v>
      </c>
      <c r="EX74" s="10">
        <v>0</v>
      </c>
      <c r="EY74" s="10">
        <v>3988966.73137325</v>
      </c>
      <c r="EZ74" s="10">
        <v>0</v>
      </c>
      <c r="FA74" s="10">
        <v>163280090982171</v>
      </c>
      <c r="FB74" s="10">
        <v>0</v>
      </c>
      <c r="FC74" s="10">
        <v>12632856.880310699</v>
      </c>
      <c r="FD74" s="10">
        <v>0</v>
      </c>
    </row>
    <row r="75" spans="1:160" x14ac:dyDescent="0.45">
      <c r="A75">
        <f t="shared" si="28"/>
        <v>64</v>
      </c>
      <c r="B75" s="13">
        <f t="shared" si="27"/>
        <v>0.5</v>
      </c>
      <c r="C75" s="13">
        <f t="shared" si="29"/>
        <v>16</v>
      </c>
      <c r="D75" s="20">
        <f t="shared" si="30"/>
        <v>1</v>
      </c>
      <c r="E75" s="10">
        <v>1.88590619586762E-3</v>
      </c>
      <c r="F75" s="10">
        <v>1.88590619586762E-3</v>
      </c>
      <c r="G75" s="10">
        <v>0</v>
      </c>
      <c r="H75" s="10">
        <v>0</v>
      </c>
      <c r="I75" s="10">
        <v>1.88590707574052E-3</v>
      </c>
      <c r="J75" s="10">
        <v>1.88590707574052E-3</v>
      </c>
      <c r="K75" s="10">
        <v>0</v>
      </c>
      <c r="L75" s="10">
        <v>0</v>
      </c>
      <c r="M75" s="10">
        <v>1.56177636458549E-3</v>
      </c>
      <c r="N75" s="10">
        <v>1.56177636458549E-3</v>
      </c>
      <c r="O75" s="10">
        <v>0</v>
      </c>
      <c r="P75" s="10">
        <v>0</v>
      </c>
      <c r="Q75" s="10">
        <v>1.82183485699534E-3</v>
      </c>
      <c r="R75" s="10">
        <v>1.82183485699534E-3</v>
      </c>
      <c r="S75" s="10">
        <v>0</v>
      </c>
      <c r="T75" s="10">
        <v>0</v>
      </c>
      <c r="U75" s="10">
        <v>1.8794286127370901E-3</v>
      </c>
      <c r="V75" s="10">
        <v>1.8794286127370901E-3</v>
      </c>
      <c r="W75" s="10">
        <v>0</v>
      </c>
      <c r="X75" s="10">
        <v>0</v>
      </c>
      <c r="Y75" s="10">
        <v>1.8852584906432601E-3</v>
      </c>
      <c r="Z75" s="10">
        <v>1.8852584906432601E-3</v>
      </c>
      <c r="AA75" s="10">
        <v>0</v>
      </c>
      <c r="AB75" s="10">
        <v>0</v>
      </c>
      <c r="AC75" s="10">
        <v>1.88584164330811E-3</v>
      </c>
      <c r="AD75" s="10">
        <v>1.88584164330811E-3</v>
      </c>
      <c r="AE75" s="10">
        <v>0</v>
      </c>
      <c r="AF75" s="10">
        <v>0</v>
      </c>
      <c r="AG75" s="10">
        <v>1.8859004356506399E-3</v>
      </c>
      <c r="AH75" s="10">
        <v>1.8859004356506399E-3</v>
      </c>
      <c r="AI75" s="10">
        <v>0</v>
      </c>
      <c r="AJ75" s="10">
        <v>0</v>
      </c>
      <c r="AK75" s="10">
        <v>1.8859059059300001E-3</v>
      </c>
      <c r="AL75" s="10">
        <v>1.8859059059300001E-3</v>
      </c>
      <c r="AM75" s="10">
        <v>0</v>
      </c>
      <c r="AN75" s="10">
        <v>0</v>
      </c>
      <c r="AO75" s="10">
        <v>1.88590647344743E-3</v>
      </c>
      <c r="AP75" s="10">
        <v>1.88590647344743E-3</v>
      </c>
      <c r="AQ75" s="10">
        <v>0</v>
      </c>
      <c r="AR75" s="10">
        <v>0</v>
      </c>
      <c r="AS75" s="10">
        <v>1.10868964941723E-3</v>
      </c>
      <c r="AT75" s="10">
        <v>1.10868964941723E-3</v>
      </c>
      <c r="AU75" s="10">
        <v>0</v>
      </c>
      <c r="AV75" s="10">
        <v>0</v>
      </c>
      <c r="AW75" s="10">
        <v>1.1086897748812199E-3</v>
      </c>
      <c r="AX75" s="10">
        <v>1.1086897748812199E-3</v>
      </c>
      <c r="AY75" s="10">
        <v>0</v>
      </c>
      <c r="AZ75" s="10">
        <v>0</v>
      </c>
      <c r="BA75" s="10">
        <v>1.0426030209725299E-3</v>
      </c>
      <c r="BB75" s="10">
        <v>1.0426030209725299E-3</v>
      </c>
      <c r="BC75" s="10">
        <v>0</v>
      </c>
      <c r="BD75" s="10">
        <v>0</v>
      </c>
      <c r="BE75" s="10">
        <v>1.08443068175349E-3</v>
      </c>
      <c r="BF75" s="10">
        <v>1.08443068175349E-3</v>
      </c>
      <c r="BG75" s="10">
        <v>0</v>
      </c>
      <c r="BH75" s="10">
        <v>0</v>
      </c>
      <c r="BI75" s="10">
        <v>1.10608881635148E-3</v>
      </c>
      <c r="BJ75" s="10">
        <v>1.10608881635148E-3</v>
      </c>
      <c r="BK75" s="10">
        <v>0</v>
      </c>
      <c r="BL75" s="10">
        <v>0</v>
      </c>
      <c r="BM75" s="10">
        <v>1.1084278270678E-3</v>
      </c>
      <c r="BN75" s="10">
        <v>1.1084278270678E-3</v>
      </c>
      <c r="BO75" s="10">
        <v>0</v>
      </c>
      <c r="BP75" s="10">
        <v>0</v>
      </c>
      <c r="BQ75" s="10">
        <v>1.10866347253811E-3</v>
      </c>
      <c r="BR75" s="10">
        <v>1.10866347253811E-3</v>
      </c>
      <c r="BS75" s="10">
        <v>0</v>
      </c>
      <c r="BT75" s="10">
        <v>0</v>
      </c>
      <c r="BU75" s="10">
        <v>1.10868716147917E-3</v>
      </c>
      <c r="BV75" s="10">
        <v>1.10868716147917E-3</v>
      </c>
      <c r="BW75" s="10">
        <v>0</v>
      </c>
      <c r="BX75" s="10">
        <v>0</v>
      </c>
      <c r="BY75" s="10">
        <v>1.1086893508401401E-3</v>
      </c>
      <c r="BZ75" s="10">
        <v>1.1086893508401401E-3</v>
      </c>
      <c r="CA75" s="10">
        <v>0</v>
      </c>
      <c r="CB75" s="10">
        <v>0</v>
      </c>
      <c r="CC75" s="10">
        <v>1.1086896258332599E-3</v>
      </c>
      <c r="CD75" s="10">
        <v>1.1086896258332599E-3</v>
      </c>
      <c r="CE75" s="10">
        <v>0</v>
      </c>
      <c r="CF75" s="10">
        <v>0</v>
      </c>
      <c r="CG75" s="10">
        <v>1.43479E-2</v>
      </c>
      <c r="CH75" s="10">
        <v>1.3684099999999999E-2</v>
      </c>
      <c r="CI75" s="10">
        <v>0</v>
      </c>
      <c r="CJ75" s="10">
        <v>0</v>
      </c>
      <c r="CK75" s="10">
        <v>4.2835699999999997E-2</v>
      </c>
      <c r="CL75" s="10">
        <v>3.8817299999999999E-2</v>
      </c>
      <c r="CM75" s="10">
        <v>0</v>
      </c>
      <c r="CN75" s="10">
        <v>0</v>
      </c>
      <c r="CO75" s="10">
        <v>5.70704E-2</v>
      </c>
      <c r="CP75" s="10">
        <v>5.0259999999999999E-2</v>
      </c>
      <c r="CQ75" s="10">
        <v>0</v>
      </c>
      <c r="CR75" s="10">
        <v>0</v>
      </c>
      <c r="CS75" s="10">
        <v>4.9739100000000001E-2</v>
      </c>
      <c r="CT75" s="10">
        <v>5.29653E-2</v>
      </c>
      <c r="CU75" s="10">
        <v>0</v>
      </c>
      <c r="CV75" s="10">
        <v>0</v>
      </c>
      <c r="CW75" s="10">
        <v>6.5558699999999998E-2</v>
      </c>
      <c r="CX75" s="10">
        <v>6.2960000000000002E-2</v>
      </c>
      <c r="CY75" s="10">
        <v>0</v>
      </c>
      <c r="CZ75" s="10">
        <v>0</v>
      </c>
      <c r="DA75" s="10">
        <v>4.7935899999999997E-2</v>
      </c>
      <c r="DB75" s="10">
        <v>4.58842E-2</v>
      </c>
      <c r="DC75" s="10">
        <v>0</v>
      </c>
      <c r="DD75" s="10">
        <v>0</v>
      </c>
      <c r="DE75" s="10">
        <v>6.3679600000000003E-2</v>
      </c>
      <c r="DF75" s="10">
        <v>6.29908E-2</v>
      </c>
      <c r="DG75" s="10">
        <v>0</v>
      </c>
      <c r="DH75" s="10">
        <v>0</v>
      </c>
      <c r="DI75" s="10">
        <v>5.6678600000000003E-2</v>
      </c>
      <c r="DJ75" s="10">
        <v>5.61527E-2</v>
      </c>
      <c r="DK75" s="10">
        <v>0</v>
      </c>
      <c r="DL75" s="10">
        <v>0</v>
      </c>
      <c r="DM75" s="10">
        <v>5.5598399999999999E-2</v>
      </c>
      <c r="DN75" s="10">
        <v>5.2875400000000003E-2</v>
      </c>
      <c r="DO75" s="10">
        <v>0</v>
      </c>
      <c r="DP75" s="10">
        <v>0</v>
      </c>
      <c r="DQ75" s="10">
        <v>5.8243400000000001E-2</v>
      </c>
      <c r="DR75" s="10">
        <v>5.7829899999999997E-2</v>
      </c>
      <c r="DS75" s="10">
        <v>0</v>
      </c>
      <c r="DT75" s="10">
        <v>0</v>
      </c>
      <c r="DU75" s="10">
        <v>196167.16759707301</v>
      </c>
      <c r="DV75" s="10">
        <v>0</v>
      </c>
      <c r="DW75" s="10">
        <v>782862.04528030602</v>
      </c>
      <c r="DX75" s="10">
        <v>0</v>
      </c>
      <c r="DY75" s="10">
        <v>22671.125228681401</v>
      </c>
      <c r="DZ75" s="10">
        <v>0</v>
      </c>
      <c r="EA75" s="10">
        <v>150.56933694708999</v>
      </c>
      <c r="EB75" s="10">
        <v>0</v>
      </c>
      <c r="EC75" s="10">
        <v>179833.796637753</v>
      </c>
      <c r="ED75" s="10">
        <v>0</v>
      </c>
      <c r="EE75" s="10">
        <v>424.068150935853</v>
      </c>
      <c r="EF75" s="10">
        <v>0</v>
      </c>
      <c r="EG75" s="10">
        <v>586270.08524088305</v>
      </c>
      <c r="EH75" s="10">
        <v>0</v>
      </c>
      <c r="EI75" s="10">
        <v>765.682757567865</v>
      </c>
      <c r="EJ75" s="10">
        <v>0</v>
      </c>
      <c r="EK75" s="10">
        <v>757462.308692644</v>
      </c>
      <c r="EL75" s="10">
        <v>0</v>
      </c>
      <c r="EM75" s="10">
        <v>870.32310591971498</v>
      </c>
      <c r="EN75" s="10">
        <v>0</v>
      </c>
      <c r="EO75" s="10">
        <v>780245.67281919101</v>
      </c>
      <c r="EP75" s="10">
        <v>0</v>
      </c>
      <c r="EQ75" s="10">
        <v>883.31516051764197</v>
      </c>
      <c r="ER75" s="10">
        <v>0</v>
      </c>
      <c r="ES75" s="10">
        <v>782599.61864874698</v>
      </c>
      <c r="ET75" s="10">
        <v>0</v>
      </c>
      <c r="EU75" s="10">
        <v>884.64660665698898</v>
      </c>
      <c r="EV75" s="10">
        <v>0</v>
      </c>
      <c r="EW75" s="10">
        <v>782835.79467956803</v>
      </c>
      <c r="EX75" s="10">
        <v>0</v>
      </c>
      <c r="EY75" s="10">
        <v>884.78008265697201</v>
      </c>
      <c r="EZ75" s="10">
        <v>0</v>
      </c>
      <c r="FA75" s="10">
        <v>782859.42013898306</v>
      </c>
      <c r="FB75" s="10">
        <v>0</v>
      </c>
      <c r="FC75" s="10">
        <v>884.79343360169298</v>
      </c>
      <c r="FD75" s="10">
        <v>0</v>
      </c>
    </row>
    <row r="76" spans="1:160" x14ac:dyDescent="0.45">
      <c r="A76">
        <f t="shared" si="28"/>
        <v>65</v>
      </c>
      <c r="B76" s="13">
        <f t="shared" si="27"/>
        <v>0.25</v>
      </c>
      <c r="C76" s="13">
        <f t="shared" si="29"/>
        <v>16</v>
      </c>
      <c r="D76" s="20">
        <f t="shared" si="30"/>
        <v>2</v>
      </c>
      <c r="E76" s="10">
        <v>2.2704960126906899E-5</v>
      </c>
      <c r="F76" s="10">
        <v>2.3176259215121301E-5</v>
      </c>
      <c r="G76" s="10">
        <v>0</v>
      </c>
      <c r="H76" s="10">
        <v>0</v>
      </c>
      <c r="I76" s="10">
        <v>4.01404284825203E-2</v>
      </c>
      <c r="J76" s="10">
        <v>1.1007767204615699E-2</v>
      </c>
      <c r="K76" s="10">
        <v>0</v>
      </c>
      <c r="L76" s="10">
        <v>0</v>
      </c>
      <c r="M76" s="10">
        <v>1.5092790083183799E-3</v>
      </c>
      <c r="N76" s="10">
        <v>1.5447574275716501E-3</v>
      </c>
      <c r="O76" s="10">
        <v>0</v>
      </c>
      <c r="P76" s="10">
        <v>0</v>
      </c>
      <c r="Q76" s="10">
        <v>1.3996897339829399E-3</v>
      </c>
      <c r="R76" s="10">
        <v>1.4237563838013099E-3</v>
      </c>
      <c r="S76" s="10">
        <v>0</v>
      </c>
      <c r="T76" s="10">
        <v>0</v>
      </c>
      <c r="U76" s="10">
        <v>8.0794085087943E-4</v>
      </c>
      <c r="V76" s="10">
        <v>8.10343917575576E-4</v>
      </c>
      <c r="W76" s="10">
        <v>0</v>
      </c>
      <c r="X76" s="10">
        <v>0</v>
      </c>
      <c r="Y76" s="10">
        <v>2.51837876512506E-4</v>
      </c>
      <c r="Z76" s="10">
        <v>2.5204450890431402E-4</v>
      </c>
      <c r="AA76" s="10">
        <v>0</v>
      </c>
      <c r="AB76" s="10">
        <v>0</v>
      </c>
      <c r="AC76" s="10">
        <v>1.52673061233344E-4</v>
      </c>
      <c r="AD76" s="10">
        <v>1.5244745859011E-4</v>
      </c>
      <c r="AE76" s="10">
        <v>0</v>
      </c>
      <c r="AF76" s="10">
        <v>0</v>
      </c>
      <c r="AG76" s="10">
        <v>1.5080556218316499E-4</v>
      </c>
      <c r="AH76" s="10">
        <v>1.4969895466065999E-4</v>
      </c>
      <c r="AI76" s="10">
        <v>0</v>
      </c>
      <c r="AJ76" s="10">
        <v>0</v>
      </c>
      <c r="AK76" s="10">
        <v>1.07779284402199E-4</v>
      </c>
      <c r="AL76" s="10">
        <v>8.8537347145756202E-5</v>
      </c>
      <c r="AM76" s="10">
        <v>0</v>
      </c>
      <c r="AN76" s="10">
        <v>0</v>
      </c>
      <c r="AO76" s="10">
        <v>3.99608656364014E-4</v>
      </c>
      <c r="AP76" s="10">
        <v>1.2396655907975801E-4</v>
      </c>
      <c r="AQ76" s="10">
        <v>0</v>
      </c>
      <c r="AR76" s="10">
        <v>0</v>
      </c>
      <c r="AS76" s="10">
        <v>1.12707716135434E-5</v>
      </c>
      <c r="AT76" s="10">
        <v>1.1433507302693099E-5</v>
      </c>
      <c r="AU76" s="10">
        <v>0</v>
      </c>
      <c r="AV76" s="10">
        <v>0</v>
      </c>
      <c r="AW76" s="10">
        <v>1.0610031469852701E-2</v>
      </c>
      <c r="AX76" s="10">
        <v>2.928648127404E-3</v>
      </c>
      <c r="AY76" s="10">
        <v>0</v>
      </c>
      <c r="AZ76" s="10">
        <v>0</v>
      </c>
      <c r="BA76" s="10">
        <v>1.02470505998105E-3</v>
      </c>
      <c r="BB76" s="10">
        <v>1.01391735419173E-3</v>
      </c>
      <c r="BC76" s="10">
        <v>0</v>
      </c>
      <c r="BD76" s="10">
        <v>0</v>
      </c>
      <c r="BE76" s="10">
        <v>9.20908578884922E-4</v>
      </c>
      <c r="BF76" s="10">
        <v>9.2306998239508802E-4</v>
      </c>
      <c r="BG76" s="10">
        <v>0</v>
      </c>
      <c r="BH76" s="10">
        <v>0</v>
      </c>
      <c r="BI76" s="10">
        <v>4.8835811311911601E-4</v>
      </c>
      <c r="BJ76" s="10">
        <v>4.8883272270258996E-4</v>
      </c>
      <c r="BK76" s="10">
        <v>0</v>
      </c>
      <c r="BL76" s="10">
        <v>0</v>
      </c>
      <c r="BM76" s="10">
        <v>1.30166503205611E-4</v>
      </c>
      <c r="BN76" s="10">
        <v>1.30342870630823E-4</v>
      </c>
      <c r="BO76" s="10">
        <v>0</v>
      </c>
      <c r="BP76" s="10">
        <v>0</v>
      </c>
      <c r="BQ76" s="10">
        <v>1.05107425102921E-4</v>
      </c>
      <c r="BR76" s="10">
        <v>1.05080004542342E-4</v>
      </c>
      <c r="BS76" s="10">
        <v>0</v>
      </c>
      <c r="BT76" s="10">
        <v>0</v>
      </c>
      <c r="BU76" s="10">
        <v>9.5482771778604205E-5</v>
      </c>
      <c r="BV76" s="10">
        <v>9.5531626779773798E-5</v>
      </c>
      <c r="BW76" s="10">
        <v>0</v>
      </c>
      <c r="BX76" s="10">
        <v>0</v>
      </c>
      <c r="BY76" s="10">
        <v>5.3054622753575898E-5</v>
      </c>
      <c r="BZ76" s="10">
        <v>4.8040399510987302E-5</v>
      </c>
      <c r="CA76" s="10">
        <v>0</v>
      </c>
      <c r="CB76" s="10">
        <v>0</v>
      </c>
      <c r="CC76" s="10">
        <v>1.3430766453390101E-4</v>
      </c>
      <c r="CD76" s="10">
        <v>3.2965298107557303E-5</v>
      </c>
      <c r="CE76" s="10">
        <v>0</v>
      </c>
      <c r="CF76" s="10">
        <v>0</v>
      </c>
      <c r="CG76" s="10">
        <v>2.0725899999999998E-2</v>
      </c>
      <c r="CH76" s="10">
        <v>2.0171600000000001E-2</v>
      </c>
      <c r="CI76" s="10">
        <v>0</v>
      </c>
      <c r="CJ76" s="10">
        <v>0</v>
      </c>
      <c r="CK76" s="10">
        <v>4.7102400000000003E-2</v>
      </c>
      <c r="CL76" s="10">
        <v>4.66448E-2</v>
      </c>
      <c r="CM76" s="10">
        <v>0</v>
      </c>
      <c r="CN76" s="10">
        <v>0</v>
      </c>
      <c r="CO76" s="10">
        <v>6.2181300000000002E-2</v>
      </c>
      <c r="CP76" s="10">
        <v>5.4179600000000001E-2</v>
      </c>
      <c r="CQ76" s="10">
        <v>0</v>
      </c>
      <c r="CR76" s="10">
        <v>0</v>
      </c>
      <c r="CS76" s="10">
        <v>5.9215999999999998E-2</v>
      </c>
      <c r="CT76" s="10">
        <v>5.7701099999999998E-2</v>
      </c>
      <c r="CU76" s="10">
        <v>0</v>
      </c>
      <c r="CV76" s="10">
        <v>0</v>
      </c>
      <c r="CW76" s="10">
        <v>6.6183000000000006E-2</v>
      </c>
      <c r="CX76" s="10">
        <v>6.8846900000000003E-2</v>
      </c>
      <c r="CY76" s="10">
        <v>0</v>
      </c>
      <c r="CZ76" s="10">
        <v>0</v>
      </c>
      <c r="DA76" s="10">
        <v>4.9284599999999998E-2</v>
      </c>
      <c r="DB76" s="10">
        <v>4.9783800000000003E-2</v>
      </c>
      <c r="DC76" s="10">
        <v>0</v>
      </c>
      <c r="DD76" s="10">
        <v>0</v>
      </c>
      <c r="DE76" s="10">
        <v>6.7141300000000001E-2</v>
      </c>
      <c r="DF76" s="10">
        <v>6.5896200000000002E-2</v>
      </c>
      <c r="DG76" s="10">
        <v>0</v>
      </c>
      <c r="DH76" s="10">
        <v>0</v>
      </c>
      <c r="DI76" s="10">
        <v>6.4482200000000003E-2</v>
      </c>
      <c r="DJ76" s="10">
        <v>6.1862100000000003E-2</v>
      </c>
      <c r="DK76" s="10">
        <v>0</v>
      </c>
      <c r="DL76" s="10">
        <v>0</v>
      </c>
      <c r="DM76" s="10">
        <v>6.5486699999999995E-2</v>
      </c>
      <c r="DN76" s="10">
        <v>6.3139899999999999E-2</v>
      </c>
      <c r="DO76" s="10">
        <v>0</v>
      </c>
      <c r="DP76" s="10">
        <v>0</v>
      </c>
      <c r="DQ76" s="10">
        <v>5.5254400000000002E-2</v>
      </c>
      <c r="DR76" s="10">
        <v>5.15404E-2</v>
      </c>
      <c r="DS76" s="10">
        <v>0</v>
      </c>
      <c r="DT76" s="10">
        <v>0</v>
      </c>
      <c r="DU76" s="10">
        <v>2964143763990.8999</v>
      </c>
      <c r="DV76" s="10">
        <v>0</v>
      </c>
      <c r="DW76" s="10">
        <v>51182892348311.203</v>
      </c>
      <c r="DX76" s="10">
        <v>0</v>
      </c>
      <c r="DY76" s="10">
        <v>38949.336061917398</v>
      </c>
      <c r="DZ76" s="10">
        <v>0</v>
      </c>
      <c r="EA76" s="10">
        <v>197.35586148357001</v>
      </c>
      <c r="EB76" s="10">
        <v>0</v>
      </c>
      <c r="EC76" s="10">
        <v>389484.35795323597</v>
      </c>
      <c r="ED76" s="10">
        <v>0</v>
      </c>
      <c r="EE76" s="10">
        <v>624.08681924487701</v>
      </c>
      <c r="EF76" s="10">
        <v>0</v>
      </c>
      <c r="EG76" s="10">
        <v>3894834.3127530701</v>
      </c>
      <c r="EH76" s="10">
        <v>0</v>
      </c>
      <c r="EI76" s="10">
        <v>1973.5334587478801</v>
      </c>
      <c r="EJ76" s="10">
        <v>0</v>
      </c>
      <c r="EK76" s="10">
        <v>38948307.484348699</v>
      </c>
      <c r="EL76" s="10">
        <v>0</v>
      </c>
      <c r="EM76" s="10">
        <v>6240.8579111606896</v>
      </c>
      <c r="EN76" s="10">
        <v>0</v>
      </c>
      <c r="EO76" s="10">
        <v>389480400.13534999</v>
      </c>
      <c r="EP76" s="10">
        <v>0</v>
      </c>
      <c r="EQ76" s="10">
        <v>19735.257779573501</v>
      </c>
      <c r="ER76" s="10">
        <v>0</v>
      </c>
      <c r="ES76" s="10">
        <v>3894536822.98805</v>
      </c>
      <c r="ET76" s="10">
        <v>0</v>
      </c>
      <c r="EU76" s="10">
        <v>62406.224213570502</v>
      </c>
      <c r="EV76" s="10">
        <v>0</v>
      </c>
      <c r="EW76" s="10">
        <v>38918699552.786499</v>
      </c>
      <c r="EX76" s="10">
        <v>0</v>
      </c>
      <c r="EY76" s="10">
        <v>197278.27730243199</v>
      </c>
      <c r="EZ76" s="10">
        <v>0</v>
      </c>
      <c r="FA76" s="10">
        <v>386542278795.39697</v>
      </c>
      <c r="FB76" s="10">
        <v>0</v>
      </c>
      <c r="FC76" s="10">
        <v>621725.131683263</v>
      </c>
      <c r="FD76" s="10">
        <v>0</v>
      </c>
    </row>
    <row r="77" spans="1:160" x14ac:dyDescent="0.45">
      <c r="A77">
        <f t="shared" si="28"/>
        <v>66</v>
      </c>
      <c r="B77" s="13">
        <f t="shared" ref="B77:B119" si="31">2^(-D77)</f>
        <v>0.125</v>
      </c>
      <c r="C77" s="13">
        <f t="shared" si="29"/>
        <v>16</v>
      </c>
      <c r="D77" s="20">
        <f t="shared" si="30"/>
        <v>3</v>
      </c>
      <c r="E77" s="10">
        <v>0.207314036173399</v>
      </c>
      <c r="F77" s="10">
        <v>0.187507610463059</v>
      </c>
      <c r="G77" s="10">
        <v>0</v>
      </c>
      <c r="H77" s="10">
        <v>0</v>
      </c>
      <c r="I77" s="10">
        <v>314.23912023817098</v>
      </c>
      <c r="J77" s="10">
        <v>3.3804215365548602</v>
      </c>
      <c r="K77" s="10">
        <v>0</v>
      </c>
      <c r="L77" s="10">
        <v>0</v>
      </c>
      <c r="M77" s="10">
        <v>1.4339880571060399E-3</v>
      </c>
      <c r="N77" s="10">
        <v>1.43970857402924E-3</v>
      </c>
      <c r="O77" s="10">
        <v>0</v>
      </c>
      <c r="P77" s="10">
        <v>0</v>
      </c>
      <c r="Q77" s="10">
        <v>1.1616435644075901E-3</v>
      </c>
      <c r="R77" s="10">
        <v>1.0612628598498199E-3</v>
      </c>
      <c r="S77" s="10">
        <v>0</v>
      </c>
      <c r="T77" s="10">
        <v>0</v>
      </c>
      <c r="U77" s="10">
        <v>4.3624815487777697E-4</v>
      </c>
      <c r="V77" s="10">
        <v>2.4859166066751299E-4</v>
      </c>
      <c r="W77" s="10">
        <v>0</v>
      </c>
      <c r="X77" s="10">
        <v>0</v>
      </c>
      <c r="Y77" s="10">
        <v>1.31914222616686E-4</v>
      </c>
      <c r="Z77" s="10">
        <v>9.8710108226318703E-5</v>
      </c>
      <c r="AA77" s="10">
        <v>0</v>
      </c>
      <c r="AB77" s="10">
        <v>0</v>
      </c>
      <c r="AC77" s="10">
        <v>9.3796778634136504E-5</v>
      </c>
      <c r="AD77" s="10">
        <v>9.6175545673260503E-5</v>
      </c>
      <c r="AE77" s="10">
        <v>0</v>
      </c>
      <c r="AF77" s="10">
        <v>0</v>
      </c>
      <c r="AG77" s="10">
        <v>7.1136172619945496E-5</v>
      </c>
      <c r="AH77" s="10">
        <v>6.1271108073468499E-5</v>
      </c>
      <c r="AI77" s="10">
        <v>0</v>
      </c>
      <c r="AJ77" s="10">
        <v>0</v>
      </c>
      <c r="AK77" s="10">
        <v>9.13337905615874E-5</v>
      </c>
      <c r="AL77" s="10">
        <v>1.9198731384395499E-5</v>
      </c>
      <c r="AM77" s="10">
        <v>0</v>
      </c>
      <c r="AN77" s="10">
        <v>0</v>
      </c>
      <c r="AO77" s="10">
        <v>7.9005412254496701E-4</v>
      </c>
      <c r="AP77" s="10">
        <v>1.09323021751651E-4</v>
      </c>
      <c r="AQ77" s="10">
        <v>0</v>
      </c>
      <c r="AR77" s="10">
        <v>0</v>
      </c>
      <c r="AS77" s="10">
        <v>6.1791693916819102E-2</v>
      </c>
      <c r="AT77" s="10">
        <v>5.1447352667155798E-2</v>
      </c>
      <c r="AU77" s="10">
        <v>0</v>
      </c>
      <c r="AV77" s="10">
        <v>0</v>
      </c>
      <c r="AW77" s="10">
        <v>75.228880619966404</v>
      </c>
      <c r="AX77" s="10">
        <v>0.78495365494305402</v>
      </c>
      <c r="AY77" s="10">
        <v>0</v>
      </c>
      <c r="AZ77" s="10">
        <v>0</v>
      </c>
      <c r="BA77" s="10">
        <v>9.99924689833344E-4</v>
      </c>
      <c r="BB77" s="10">
        <v>9.821101922773451E-4</v>
      </c>
      <c r="BC77" s="10">
        <v>0</v>
      </c>
      <c r="BD77" s="10">
        <v>0</v>
      </c>
      <c r="BE77" s="10">
        <v>7.9118608840508104E-4</v>
      </c>
      <c r="BF77" s="10">
        <v>7.1144338537308801E-4</v>
      </c>
      <c r="BG77" s="10">
        <v>0</v>
      </c>
      <c r="BH77" s="10">
        <v>0</v>
      </c>
      <c r="BI77" s="10">
        <v>2.6596874517806698E-4</v>
      </c>
      <c r="BJ77" s="10">
        <v>1.3537592125128801E-4</v>
      </c>
      <c r="BK77" s="10">
        <v>0</v>
      </c>
      <c r="BL77" s="10">
        <v>0</v>
      </c>
      <c r="BM77" s="10">
        <v>6.9313926004389601E-5</v>
      </c>
      <c r="BN77" s="10">
        <v>6.1051060888615393E-5</v>
      </c>
      <c r="BO77" s="10">
        <v>0</v>
      </c>
      <c r="BP77" s="10">
        <v>0</v>
      </c>
      <c r="BQ77" s="10">
        <v>5.8276601781198002E-5</v>
      </c>
      <c r="BR77" s="10">
        <v>5.7516798584072401E-5</v>
      </c>
      <c r="BS77" s="10">
        <v>0</v>
      </c>
      <c r="BT77" s="10">
        <v>0</v>
      </c>
      <c r="BU77" s="10">
        <v>3.9320475840618999E-5</v>
      </c>
      <c r="BV77" s="10">
        <v>3.5304672127418601E-5</v>
      </c>
      <c r="BW77" s="10">
        <v>0</v>
      </c>
      <c r="BX77" s="10">
        <v>0</v>
      </c>
      <c r="BY77" s="10">
        <v>2.1549599448322801E-5</v>
      </c>
      <c r="BZ77" s="10">
        <v>5.9139773281179201E-6</v>
      </c>
      <c r="CA77" s="10">
        <v>0</v>
      </c>
      <c r="CB77" s="10">
        <v>0</v>
      </c>
      <c r="CC77" s="10">
        <v>1.8935400531800101E-4</v>
      </c>
      <c r="CD77" s="10">
        <v>2.8113507056674199E-5</v>
      </c>
      <c r="CE77" s="10">
        <v>0</v>
      </c>
      <c r="CF77" s="10">
        <v>0</v>
      </c>
      <c r="CG77" s="10">
        <v>3.9362899999999999E-2</v>
      </c>
      <c r="CH77" s="10">
        <v>3.7538799999999997E-2</v>
      </c>
      <c r="CI77" s="10">
        <v>0</v>
      </c>
      <c r="CJ77" s="10">
        <v>0</v>
      </c>
      <c r="CK77" s="10">
        <v>5.9581099999999998E-2</v>
      </c>
      <c r="CL77" s="10">
        <v>5.6599400000000001E-2</v>
      </c>
      <c r="CM77" s="10">
        <v>0</v>
      </c>
      <c r="CN77" s="10">
        <v>0</v>
      </c>
      <c r="CO77" s="10">
        <v>7.2879299999999994E-2</v>
      </c>
      <c r="CP77" s="10">
        <v>6.9682800000000003E-2</v>
      </c>
      <c r="CQ77" s="10">
        <v>0</v>
      </c>
      <c r="CR77" s="10">
        <v>0</v>
      </c>
      <c r="CS77" s="10">
        <v>7.9944000000000001E-2</v>
      </c>
      <c r="CT77" s="10">
        <v>7.8856099999999998E-2</v>
      </c>
      <c r="CU77" s="10">
        <v>0</v>
      </c>
      <c r="CV77" s="10">
        <v>0</v>
      </c>
      <c r="CW77" s="10">
        <v>8.86797E-2</v>
      </c>
      <c r="CX77" s="10">
        <v>8.6817000000000005E-2</v>
      </c>
      <c r="CY77" s="10">
        <v>0</v>
      </c>
      <c r="CZ77" s="10">
        <v>0</v>
      </c>
      <c r="DA77" s="10">
        <v>6.6517699999999999E-2</v>
      </c>
      <c r="DB77" s="10">
        <v>6.2288900000000001E-2</v>
      </c>
      <c r="DC77" s="10">
        <v>0</v>
      </c>
      <c r="DD77" s="10">
        <v>0</v>
      </c>
      <c r="DE77" s="10">
        <v>0.10553899999999999</v>
      </c>
      <c r="DF77" s="10">
        <v>8.6951899999999999E-2</v>
      </c>
      <c r="DG77" s="10">
        <v>0</v>
      </c>
      <c r="DH77" s="10">
        <v>0</v>
      </c>
      <c r="DI77" s="10">
        <v>8.0556299999999997E-2</v>
      </c>
      <c r="DJ77" s="10">
        <v>7.7281500000000003E-2</v>
      </c>
      <c r="DK77" s="10">
        <v>0</v>
      </c>
      <c r="DL77" s="10">
        <v>0</v>
      </c>
      <c r="DM77" s="10">
        <v>8.3803100000000005E-2</v>
      </c>
      <c r="DN77" s="10">
        <v>7.9431799999999997E-2</v>
      </c>
      <c r="DO77" s="10">
        <v>0</v>
      </c>
      <c r="DP77" s="10">
        <v>0</v>
      </c>
      <c r="DQ77" s="10">
        <v>6.8447400000000005E-2</v>
      </c>
      <c r="DR77" s="10">
        <v>6.5829100000000002E-2</v>
      </c>
      <c r="DS77" s="10">
        <v>0</v>
      </c>
      <c r="DT77" s="10">
        <v>0</v>
      </c>
      <c r="DU77" s="10">
        <v>1.3121444711519199E+19</v>
      </c>
      <c r="DV77" s="10">
        <v>0</v>
      </c>
      <c r="DW77" s="10">
        <v>2.2412050535650202E+17</v>
      </c>
      <c r="DX77" s="10">
        <v>0</v>
      </c>
      <c r="DY77" s="10">
        <v>70142.196350220795</v>
      </c>
      <c r="DZ77" s="10">
        <v>0</v>
      </c>
      <c r="EA77" s="10">
        <v>264.84372061694</v>
      </c>
      <c r="EB77" s="10">
        <v>0</v>
      </c>
      <c r="EC77" s="10">
        <v>701412.96351548296</v>
      </c>
      <c r="ED77" s="10">
        <v>0</v>
      </c>
      <c r="EE77" s="10">
        <v>837.50400805909703</v>
      </c>
      <c r="EF77" s="10">
        <v>0</v>
      </c>
      <c r="EG77" s="10">
        <v>7014120.6360266199</v>
      </c>
      <c r="EH77" s="10">
        <v>0</v>
      </c>
      <c r="EI77" s="10">
        <v>2648.4185160228799</v>
      </c>
      <c r="EJ77" s="10">
        <v>0</v>
      </c>
      <c r="EK77" s="10">
        <v>70141197.479081705</v>
      </c>
      <c r="EL77" s="10">
        <v>0</v>
      </c>
      <c r="EM77" s="10">
        <v>8375.0341787476791</v>
      </c>
      <c r="EN77" s="10">
        <v>0</v>
      </c>
      <c r="EO77" s="10">
        <v>701411975.57717097</v>
      </c>
      <c r="EP77" s="10">
        <v>0</v>
      </c>
      <c r="EQ77" s="10">
        <v>26484.183524358799</v>
      </c>
      <c r="ER77" s="10">
        <v>0</v>
      </c>
      <c r="ES77" s="10">
        <v>7014120161.6422195</v>
      </c>
      <c r="ET77" s="10">
        <v>0</v>
      </c>
      <c r="EU77" s="10">
        <v>83750.343914849902</v>
      </c>
      <c r="EV77" s="10">
        <v>0</v>
      </c>
      <c r="EW77" s="10">
        <v>70141253263.731598</v>
      </c>
      <c r="EX77" s="10">
        <v>0</v>
      </c>
      <c r="EY77" s="10">
        <v>264841.96363009198</v>
      </c>
      <c r="EZ77" s="10">
        <v>0</v>
      </c>
      <c r="FA77" s="10">
        <v>701421655387.72205</v>
      </c>
      <c r="FB77" s="10">
        <v>0</v>
      </c>
      <c r="FC77" s="10">
        <v>837508.16779432504</v>
      </c>
      <c r="FD77" s="10">
        <v>0</v>
      </c>
    </row>
    <row r="78" spans="1:160" x14ac:dyDescent="0.45">
      <c r="A78">
        <f t="shared" ref="A78:A119" si="32">A77+1</f>
        <v>67</v>
      </c>
      <c r="B78" s="13">
        <f t="shared" si="31"/>
        <v>6.25E-2</v>
      </c>
      <c r="C78" s="13">
        <f t="shared" si="29"/>
        <v>16</v>
      </c>
      <c r="D78" s="20">
        <f t="shared" si="30"/>
        <v>4</v>
      </c>
      <c r="E78" s="10">
        <v>0.20590023051508699</v>
      </c>
      <c r="F78" s="10">
        <v>0.90624911798116803</v>
      </c>
      <c r="G78" s="10">
        <v>0</v>
      </c>
      <c r="H78" s="10">
        <v>0</v>
      </c>
      <c r="I78" s="10">
        <v>287.830910662029</v>
      </c>
      <c r="J78" s="10">
        <v>26.491779639324299</v>
      </c>
      <c r="K78" s="10">
        <v>0</v>
      </c>
      <c r="L78" s="10">
        <v>0</v>
      </c>
      <c r="M78" s="10">
        <v>1.35107394653133E-3</v>
      </c>
      <c r="N78" s="10">
        <v>1.3414136499432399E-3</v>
      </c>
      <c r="O78" s="10">
        <v>0</v>
      </c>
      <c r="P78" s="10">
        <v>0</v>
      </c>
      <c r="Q78" s="10">
        <v>9.2770453522270102E-4</v>
      </c>
      <c r="R78" s="10">
        <v>6.66771627950563E-4</v>
      </c>
      <c r="S78" s="10">
        <v>0</v>
      </c>
      <c r="T78" s="10">
        <v>0</v>
      </c>
      <c r="U78" s="10">
        <v>2.6149578923150002E-4</v>
      </c>
      <c r="V78" s="10">
        <v>1.0020441194941201E-4</v>
      </c>
      <c r="W78" s="10">
        <v>0</v>
      </c>
      <c r="X78" s="10">
        <v>0</v>
      </c>
      <c r="Y78" s="10">
        <v>9.8812608826742698E-5</v>
      </c>
      <c r="Z78" s="10">
        <v>9.0979933058288304E-5</v>
      </c>
      <c r="AA78" s="10">
        <v>0</v>
      </c>
      <c r="AB78" s="10">
        <v>0</v>
      </c>
      <c r="AC78" s="10">
        <v>8.2702362483977305E-5</v>
      </c>
      <c r="AD78" s="10">
        <v>7.6961633399263998E-5</v>
      </c>
      <c r="AE78" s="10">
        <v>0</v>
      </c>
      <c r="AF78" s="10">
        <v>0</v>
      </c>
      <c r="AG78" s="10">
        <v>5.2058120779130399E-5</v>
      </c>
      <c r="AH78" s="10">
        <v>2.5317753595877099E-5</v>
      </c>
      <c r="AI78" s="10">
        <v>0</v>
      </c>
      <c r="AJ78" s="10">
        <v>0</v>
      </c>
      <c r="AK78" s="10">
        <v>1.4717218250254199E-4</v>
      </c>
      <c r="AL78" s="10">
        <v>1.2740758065399301E-5</v>
      </c>
      <c r="AM78" s="10">
        <v>0</v>
      </c>
      <c r="AN78" s="10">
        <v>0</v>
      </c>
      <c r="AO78" s="10">
        <v>1.4106427690763299E-3</v>
      </c>
      <c r="AP78" s="10">
        <v>1.09325030370699E-4</v>
      </c>
      <c r="AQ78" s="10">
        <v>0</v>
      </c>
      <c r="AR78" s="10">
        <v>0</v>
      </c>
      <c r="AS78" s="10">
        <v>6.0130292929807698E-2</v>
      </c>
      <c r="AT78" s="10">
        <v>0.23965880995118999</v>
      </c>
      <c r="AU78" s="10">
        <v>0</v>
      </c>
      <c r="AV78" s="10">
        <v>0</v>
      </c>
      <c r="AW78" s="10">
        <v>75.879204555959404</v>
      </c>
      <c r="AX78" s="10">
        <v>6.4427609601489397</v>
      </c>
      <c r="AY78" s="10">
        <v>0</v>
      </c>
      <c r="AZ78" s="10">
        <v>0</v>
      </c>
      <c r="BA78" s="10">
        <v>9.6541249499439803E-4</v>
      </c>
      <c r="BB78" s="10">
        <v>9.2490033654230995E-4</v>
      </c>
      <c r="BC78" s="10">
        <v>0</v>
      </c>
      <c r="BD78" s="10">
        <v>0</v>
      </c>
      <c r="BE78" s="10">
        <v>6.3239639915031699E-4</v>
      </c>
      <c r="BF78" s="10">
        <v>4.41629480455243E-4</v>
      </c>
      <c r="BG78" s="10">
        <v>0</v>
      </c>
      <c r="BH78" s="10">
        <v>0</v>
      </c>
      <c r="BI78" s="10">
        <v>1.5534429134718501E-4</v>
      </c>
      <c r="BJ78" s="10">
        <v>6.5125916403104602E-5</v>
      </c>
      <c r="BK78" s="10">
        <v>0</v>
      </c>
      <c r="BL78" s="10">
        <v>0</v>
      </c>
      <c r="BM78" s="10">
        <v>6.43509193382935E-5</v>
      </c>
      <c r="BN78" s="10">
        <v>6.1597047223061494E-5</v>
      </c>
      <c r="BO78" s="10">
        <v>0</v>
      </c>
      <c r="BP78" s="10">
        <v>0</v>
      </c>
      <c r="BQ78" s="10">
        <v>5.5538092858596601E-5</v>
      </c>
      <c r="BR78" s="10">
        <v>5.1924531615589901E-5</v>
      </c>
      <c r="BS78" s="10">
        <v>0</v>
      </c>
      <c r="BT78" s="10">
        <v>0</v>
      </c>
      <c r="BU78" s="10">
        <v>2.7642482847197599E-5</v>
      </c>
      <c r="BV78" s="10">
        <v>1.5918647978459402E-5</v>
      </c>
      <c r="BW78" s="10">
        <v>0</v>
      </c>
      <c r="BX78" s="10">
        <v>0</v>
      </c>
      <c r="BY78" s="10">
        <v>3.9170776449438699E-5</v>
      </c>
      <c r="BZ78" s="10">
        <v>4.32537889267243E-6</v>
      </c>
      <c r="CA78" s="10">
        <v>0</v>
      </c>
      <c r="CB78" s="10">
        <v>0</v>
      </c>
      <c r="CC78" s="10">
        <v>3.3853760483680399E-4</v>
      </c>
      <c r="CD78" s="10">
        <v>2.8427535529331899E-5</v>
      </c>
      <c r="CE78" s="10">
        <v>0</v>
      </c>
      <c r="CF78" s="10">
        <v>0</v>
      </c>
      <c r="CG78" s="10">
        <v>6.3882700000000001E-2</v>
      </c>
      <c r="CH78" s="10">
        <v>6.5379400000000004E-2</v>
      </c>
      <c r="CI78" s="10">
        <v>0</v>
      </c>
      <c r="CJ78" s="10">
        <v>0</v>
      </c>
      <c r="CK78" s="10">
        <v>9.0898300000000001E-2</v>
      </c>
      <c r="CL78" s="10">
        <v>8.9454500000000006E-2</v>
      </c>
      <c r="CM78" s="10">
        <v>0</v>
      </c>
      <c r="CN78" s="10">
        <v>0</v>
      </c>
      <c r="CO78" s="10">
        <v>0.1071662</v>
      </c>
      <c r="CP78" s="10">
        <v>0.11039690000000001</v>
      </c>
      <c r="CQ78" s="10">
        <v>0</v>
      </c>
      <c r="CR78" s="10">
        <v>0</v>
      </c>
      <c r="CS78" s="10">
        <v>0.1158095</v>
      </c>
      <c r="CT78" s="10">
        <v>0.13054579999999999</v>
      </c>
      <c r="CU78" s="10">
        <v>0</v>
      </c>
      <c r="CV78" s="10">
        <v>0</v>
      </c>
      <c r="CW78" s="10">
        <v>0.12620480000000001</v>
      </c>
      <c r="CX78" s="10">
        <v>0.1193974</v>
      </c>
      <c r="CY78" s="10">
        <v>0</v>
      </c>
      <c r="CZ78" s="10">
        <v>0</v>
      </c>
      <c r="DA78" s="10">
        <v>9.4619800000000004E-2</v>
      </c>
      <c r="DB78" s="10">
        <v>8.9991500000000002E-2</v>
      </c>
      <c r="DC78" s="10">
        <v>0</v>
      </c>
      <c r="DD78" s="10">
        <v>0</v>
      </c>
      <c r="DE78" s="10">
        <v>0.1360275</v>
      </c>
      <c r="DF78" s="10">
        <v>0.1208415</v>
      </c>
      <c r="DG78" s="10">
        <v>0</v>
      </c>
      <c r="DH78" s="10">
        <v>0</v>
      </c>
      <c r="DI78" s="10">
        <v>0.1157311</v>
      </c>
      <c r="DJ78" s="10">
        <v>0.11323610000000001</v>
      </c>
      <c r="DK78" s="10">
        <v>0</v>
      </c>
      <c r="DL78" s="10">
        <v>0</v>
      </c>
      <c r="DM78" s="10">
        <v>0.1203316</v>
      </c>
      <c r="DN78" s="10">
        <v>0.1234616</v>
      </c>
      <c r="DO78" s="10">
        <v>0</v>
      </c>
      <c r="DP78" s="10">
        <v>0</v>
      </c>
      <c r="DQ78" s="10">
        <v>0.1050629</v>
      </c>
      <c r="DR78" s="10">
        <v>0.10312549999999999</v>
      </c>
      <c r="DS78" s="10">
        <v>0</v>
      </c>
      <c r="DT78" s="10">
        <v>0</v>
      </c>
      <c r="DU78" s="10">
        <v>1.36149656203525E+19</v>
      </c>
      <c r="DV78" s="10">
        <v>0</v>
      </c>
      <c r="DW78" s="10">
        <v>5.9630593108666803E+17</v>
      </c>
      <c r="DX78" s="10">
        <v>0</v>
      </c>
      <c r="DY78" s="10">
        <v>132522.22845351999</v>
      </c>
      <c r="DZ78" s="10">
        <v>0</v>
      </c>
      <c r="EA78" s="10">
        <v>364.036026312118</v>
      </c>
      <c r="EB78" s="10">
        <v>0</v>
      </c>
      <c r="EC78" s="10">
        <v>1325213.28457819</v>
      </c>
      <c r="ED78" s="10">
        <v>0</v>
      </c>
      <c r="EE78" s="10">
        <v>1151.1790844897801</v>
      </c>
      <c r="EF78" s="10">
        <v>0</v>
      </c>
      <c r="EG78" s="10">
        <v>13252123.84874</v>
      </c>
      <c r="EH78" s="10">
        <v>0</v>
      </c>
      <c r="EI78" s="10">
        <v>3640.34666600524</v>
      </c>
      <c r="EJ78" s="10">
        <v>0</v>
      </c>
      <c r="EK78" s="10">
        <v>132521229.858882</v>
      </c>
      <c r="EL78" s="10">
        <v>0</v>
      </c>
      <c r="EM78" s="10">
        <v>11511.786560094901</v>
      </c>
      <c r="EN78" s="10">
        <v>0</v>
      </c>
      <c r="EO78" s="10">
        <v>1325212323.6724401</v>
      </c>
      <c r="EP78" s="10">
        <v>0</v>
      </c>
      <c r="EQ78" s="10">
        <v>36403.465834568997</v>
      </c>
      <c r="ER78" s="10">
        <v>0</v>
      </c>
      <c r="ES78" s="10">
        <v>13252125425.431801</v>
      </c>
      <c r="ET78" s="10">
        <v>0</v>
      </c>
      <c r="EU78" s="10">
        <v>115117.87426981299</v>
      </c>
      <c r="EV78" s="10">
        <v>0</v>
      </c>
      <c r="EW78" s="10">
        <v>132521626252.209</v>
      </c>
      <c r="EX78" s="10">
        <v>0</v>
      </c>
      <c r="EY78" s="10">
        <v>364034.94241008803</v>
      </c>
      <c r="EZ78" s="10">
        <v>0</v>
      </c>
      <c r="FA78" s="10">
        <v>1325260908309.3401</v>
      </c>
      <c r="FB78" s="10">
        <v>0</v>
      </c>
      <c r="FC78" s="10">
        <v>1151192.70601551</v>
      </c>
      <c r="FD78" s="10">
        <v>0</v>
      </c>
    </row>
    <row r="79" spans="1:160" x14ac:dyDescent="0.45">
      <c r="A79">
        <f t="shared" si="32"/>
        <v>68</v>
      </c>
      <c r="B79" s="13">
        <f t="shared" si="31"/>
        <v>3.125E-2</v>
      </c>
      <c r="C79" s="13">
        <f t="shared" si="29"/>
        <v>16</v>
      </c>
      <c r="D79" s="20">
        <f t="shared" si="30"/>
        <v>5</v>
      </c>
      <c r="E79" s="10">
        <v>0.93151877349168399</v>
      </c>
      <c r="F79" s="10">
        <v>4.6562682427931499</v>
      </c>
      <c r="G79" s="10">
        <v>0</v>
      </c>
      <c r="H79" s="10">
        <v>0</v>
      </c>
      <c r="I79" s="10">
        <v>1060.5038672651599</v>
      </c>
      <c r="J79" s="10">
        <v>473.72445871494102</v>
      </c>
      <c r="K79" s="10">
        <v>0</v>
      </c>
      <c r="L79" s="10">
        <v>0</v>
      </c>
      <c r="M79" s="10">
        <v>1.2870542165842899E-3</v>
      </c>
      <c r="N79" s="10">
        <v>1.1930893795540399E-3</v>
      </c>
      <c r="O79" s="10">
        <v>0</v>
      </c>
      <c r="P79" s="10">
        <v>0</v>
      </c>
      <c r="Q79" s="10">
        <v>6.7978967786168397E-4</v>
      </c>
      <c r="R79" s="10">
        <v>3.2826213411350801E-4</v>
      </c>
      <c r="S79" s="10">
        <v>0</v>
      </c>
      <c r="T79" s="10">
        <v>0</v>
      </c>
      <c r="U79" s="10">
        <v>1.7074166586321401E-4</v>
      </c>
      <c r="V79" s="10">
        <v>9.9290690224740406E-5</v>
      </c>
      <c r="W79" s="10">
        <v>0</v>
      </c>
      <c r="X79" s="10">
        <v>0</v>
      </c>
      <c r="Y79" s="10">
        <v>9.8235771796240101E-5</v>
      </c>
      <c r="Z79" s="10">
        <v>9.5106190182714406E-5</v>
      </c>
      <c r="AA79" s="10">
        <v>0</v>
      </c>
      <c r="AB79" s="10">
        <v>0</v>
      </c>
      <c r="AC79" s="10">
        <v>7.9994769499880394E-5</v>
      </c>
      <c r="AD79" s="10">
        <v>6.4991134794467595E-5</v>
      </c>
      <c r="AE79" s="10">
        <v>0</v>
      </c>
      <c r="AF79" s="10">
        <v>0</v>
      </c>
      <c r="AG79" s="10">
        <v>5.0852696753589402E-5</v>
      </c>
      <c r="AH79" s="10">
        <v>1.1099340462061801E-5</v>
      </c>
      <c r="AI79" s="10">
        <v>0</v>
      </c>
      <c r="AJ79" s="10">
        <v>0</v>
      </c>
      <c r="AK79" s="10">
        <v>2.4513466761882902E-4</v>
      </c>
      <c r="AL79" s="10">
        <v>1.36108280404113E-5</v>
      </c>
      <c r="AM79" s="10">
        <v>0</v>
      </c>
      <c r="AN79" s="10">
        <v>0</v>
      </c>
      <c r="AO79" s="10">
        <v>2.75373383476352E-3</v>
      </c>
      <c r="AP79" s="10">
        <v>1.17211957876451E-4</v>
      </c>
      <c r="AQ79" s="10">
        <v>0</v>
      </c>
      <c r="AR79" s="10">
        <v>0</v>
      </c>
      <c r="AS79" s="10">
        <v>0.21802556393924699</v>
      </c>
      <c r="AT79" s="10">
        <v>1.14451604055065</v>
      </c>
      <c r="AU79" s="10">
        <v>0</v>
      </c>
      <c r="AV79" s="10">
        <v>0</v>
      </c>
      <c r="AW79" s="10">
        <v>192.951452604954</v>
      </c>
      <c r="AX79" s="10">
        <v>114.196481653101</v>
      </c>
      <c r="AY79" s="10">
        <v>0</v>
      </c>
      <c r="AZ79" s="10">
        <v>0</v>
      </c>
      <c r="BA79" s="10">
        <v>9.0939003145141097E-4</v>
      </c>
      <c r="BB79" s="10">
        <v>8.2187438939331902E-4</v>
      </c>
      <c r="BC79" s="10">
        <v>0</v>
      </c>
      <c r="BD79" s="10">
        <v>0</v>
      </c>
      <c r="BE79" s="10">
        <v>4.5614316120921899E-4</v>
      </c>
      <c r="BF79" s="10">
        <v>2.0424585243747199E-4</v>
      </c>
      <c r="BG79" s="10">
        <v>0</v>
      </c>
      <c r="BH79" s="10">
        <v>0</v>
      </c>
      <c r="BI79" s="10">
        <v>9.9568874666422697E-5</v>
      </c>
      <c r="BJ79" s="10">
        <v>6.3906272692302801E-5</v>
      </c>
      <c r="BK79" s="10">
        <v>0</v>
      </c>
      <c r="BL79" s="10">
        <v>0</v>
      </c>
      <c r="BM79" s="10">
        <v>6.3156523179032503E-5</v>
      </c>
      <c r="BN79" s="10">
        <v>6.1204364683270499E-5</v>
      </c>
      <c r="BO79" s="10">
        <v>0</v>
      </c>
      <c r="BP79" s="10">
        <v>0</v>
      </c>
      <c r="BQ79" s="10">
        <v>5.0291867360093901E-5</v>
      </c>
      <c r="BR79" s="10">
        <v>4.1550638498946701E-5</v>
      </c>
      <c r="BS79" s="10">
        <v>0</v>
      </c>
      <c r="BT79" s="10">
        <v>0</v>
      </c>
      <c r="BU79" s="10">
        <v>1.8389828585602501E-5</v>
      </c>
      <c r="BV79" s="10">
        <v>5.85173971565758E-6</v>
      </c>
      <c r="BW79" s="10">
        <v>0</v>
      </c>
      <c r="BX79" s="10">
        <v>0</v>
      </c>
      <c r="BY79" s="10">
        <v>6.0904249674984597E-5</v>
      </c>
      <c r="BZ79" s="10">
        <v>4.4867136256223697E-6</v>
      </c>
      <c r="CA79" s="10">
        <v>0</v>
      </c>
      <c r="CB79" s="10">
        <v>0</v>
      </c>
      <c r="CC79" s="10">
        <v>7.1474429853650304E-4</v>
      </c>
      <c r="CD79" s="10">
        <v>2.99081050308051E-5</v>
      </c>
      <c r="CE79" s="10">
        <v>0</v>
      </c>
      <c r="CF79" s="10">
        <v>0</v>
      </c>
      <c r="CG79" s="10">
        <v>0.12504609999999999</v>
      </c>
      <c r="CH79" s="10">
        <v>0.12766930000000001</v>
      </c>
      <c r="CI79" s="10">
        <v>0</v>
      </c>
      <c r="CJ79" s="10">
        <v>0</v>
      </c>
      <c r="CK79" s="10">
        <v>0.15228269999999999</v>
      </c>
      <c r="CL79" s="10">
        <v>0.1473431</v>
      </c>
      <c r="CM79" s="10">
        <v>0</v>
      </c>
      <c r="CN79" s="10">
        <v>0</v>
      </c>
      <c r="CO79" s="10">
        <v>0.18348970000000001</v>
      </c>
      <c r="CP79" s="10">
        <v>0.1704994</v>
      </c>
      <c r="CQ79" s="10">
        <v>0</v>
      </c>
      <c r="CR79" s="10">
        <v>0</v>
      </c>
      <c r="CS79" s="10">
        <v>0.20935529999999999</v>
      </c>
      <c r="CT79" s="10">
        <v>0.1936959</v>
      </c>
      <c r="CU79" s="10">
        <v>0</v>
      </c>
      <c r="CV79" s="10">
        <v>0</v>
      </c>
      <c r="CW79" s="10">
        <v>0.18714829999999999</v>
      </c>
      <c r="CX79" s="10">
        <v>0.17935129999999999</v>
      </c>
      <c r="CY79" s="10">
        <v>0</v>
      </c>
      <c r="CZ79" s="10">
        <v>0</v>
      </c>
      <c r="DA79" s="10">
        <v>0.14913370000000001</v>
      </c>
      <c r="DB79" s="10">
        <v>0.1535601</v>
      </c>
      <c r="DC79" s="10">
        <v>0</v>
      </c>
      <c r="DD79" s="10">
        <v>0</v>
      </c>
      <c r="DE79" s="10">
        <v>0.18320700000000001</v>
      </c>
      <c r="DF79" s="10">
        <v>0.17121130000000001</v>
      </c>
      <c r="DG79" s="10">
        <v>0</v>
      </c>
      <c r="DH79" s="10">
        <v>0</v>
      </c>
      <c r="DI79" s="10">
        <v>0.1851787</v>
      </c>
      <c r="DJ79" s="10">
        <v>0.17611250000000001</v>
      </c>
      <c r="DK79" s="10">
        <v>0</v>
      </c>
      <c r="DL79" s="10">
        <v>0</v>
      </c>
      <c r="DM79" s="10">
        <v>0.19207370000000001</v>
      </c>
      <c r="DN79" s="10">
        <v>0.1848639</v>
      </c>
      <c r="DO79" s="10">
        <v>0</v>
      </c>
      <c r="DP79" s="10">
        <v>0</v>
      </c>
      <c r="DQ79" s="10">
        <v>0.17326639999999999</v>
      </c>
      <c r="DR79" s="10">
        <v>0.1571902</v>
      </c>
      <c r="DS79" s="10">
        <v>0</v>
      </c>
      <c r="DT79" s="10">
        <v>0</v>
      </c>
      <c r="DU79" s="10">
        <v>1.54278653415111E+21</v>
      </c>
      <c r="DV79" s="10">
        <v>0</v>
      </c>
      <c r="DW79" s="10">
        <v>3.1044283971115802E+18</v>
      </c>
      <c r="DX79" s="10">
        <v>0</v>
      </c>
      <c r="DY79" s="10">
        <v>257279.44858847899</v>
      </c>
      <c r="DZ79" s="10">
        <v>0</v>
      </c>
      <c r="EA79" s="10">
        <v>507.22721592764299</v>
      </c>
      <c r="EB79" s="10">
        <v>0</v>
      </c>
      <c r="EC79" s="10">
        <v>2572785.4866215098</v>
      </c>
      <c r="ED79" s="10">
        <v>0</v>
      </c>
      <c r="EE79" s="10">
        <v>1603.99048808711</v>
      </c>
      <c r="EF79" s="10">
        <v>0</v>
      </c>
      <c r="EG79" s="10">
        <v>25727845.9441428</v>
      </c>
      <c r="EH79" s="10">
        <v>0</v>
      </c>
      <c r="EI79" s="10">
        <v>5072.2624012488504</v>
      </c>
      <c r="EJ79" s="10">
        <v>0</v>
      </c>
      <c r="EK79" s="10">
        <v>257278460.17618501</v>
      </c>
      <c r="EL79" s="10">
        <v>0</v>
      </c>
      <c r="EM79" s="10">
        <v>16039.9018264074</v>
      </c>
      <c r="EN79" s="10">
        <v>0</v>
      </c>
      <c r="EO79" s="10">
        <v>2572785401.9141798</v>
      </c>
      <c r="EP79" s="10">
        <v>0</v>
      </c>
      <c r="EQ79" s="10">
        <v>50722.624100921697</v>
      </c>
      <c r="ER79" s="10">
        <v>0</v>
      </c>
      <c r="ES79" s="10">
        <v>25727898453.7127</v>
      </c>
      <c r="ET79" s="10">
        <v>0</v>
      </c>
      <c r="EU79" s="10">
        <v>160399.04213016701</v>
      </c>
      <c r="EV79" s="10">
        <v>0</v>
      </c>
      <c r="EW79" s="10">
        <v>257288324005.633</v>
      </c>
      <c r="EX79" s="10">
        <v>0</v>
      </c>
      <c r="EY79" s="10">
        <v>507227.06405049498</v>
      </c>
      <c r="EZ79" s="10">
        <v>0</v>
      </c>
      <c r="FA79" s="10">
        <v>2573555107750.1602</v>
      </c>
      <c r="FB79" s="10">
        <v>0</v>
      </c>
      <c r="FC79" s="10">
        <v>1604021.8027985201</v>
      </c>
      <c r="FD79" s="10">
        <v>0</v>
      </c>
    </row>
    <row r="80" spans="1:160" x14ac:dyDescent="0.45">
      <c r="A80">
        <f t="shared" si="32"/>
        <v>69</v>
      </c>
      <c r="B80" s="13">
        <f t="shared" si="31"/>
        <v>1.5625E-2</v>
      </c>
      <c r="C80" s="13">
        <f t="shared" si="29"/>
        <v>16</v>
      </c>
      <c r="D80" s="20">
        <f t="shared" si="30"/>
        <v>6</v>
      </c>
      <c r="E80" s="10">
        <v>2.4806161367700299</v>
      </c>
      <c r="F80" s="10">
        <v>29.4687551653182</v>
      </c>
      <c r="G80" s="10">
        <v>0</v>
      </c>
      <c r="H80" s="10">
        <v>0</v>
      </c>
      <c r="I80" s="10">
        <v>487.67665670169401</v>
      </c>
      <c r="J80" s="10">
        <v>6188.1549568034898</v>
      </c>
      <c r="K80" s="10">
        <v>0</v>
      </c>
      <c r="L80" s="10">
        <v>0</v>
      </c>
      <c r="M80" s="10">
        <v>1.1714802716888499E-3</v>
      </c>
      <c r="N80" s="10">
        <v>9.6194846628891396E-4</v>
      </c>
      <c r="O80" s="10">
        <v>0</v>
      </c>
      <c r="P80" s="10">
        <v>0</v>
      </c>
      <c r="Q80" s="10">
        <v>4.56758051934819E-4</v>
      </c>
      <c r="R80" s="10">
        <v>1.4418992291527499E-4</v>
      </c>
      <c r="S80" s="10">
        <v>0</v>
      </c>
      <c r="T80" s="10">
        <v>0</v>
      </c>
      <c r="U80" s="10">
        <v>1.23902916746244E-4</v>
      </c>
      <c r="V80" s="10">
        <v>1.00348868636413E-4</v>
      </c>
      <c r="W80" s="10">
        <v>0</v>
      </c>
      <c r="X80" s="10">
        <v>0</v>
      </c>
      <c r="Y80" s="10">
        <v>9.6672868555414099E-5</v>
      </c>
      <c r="Z80" s="10">
        <v>9.1667967489772502E-5</v>
      </c>
      <c r="AA80" s="10">
        <v>0</v>
      </c>
      <c r="AB80" s="10">
        <v>0</v>
      </c>
      <c r="AC80" s="10">
        <v>6.9147480221465302E-5</v>
      </c>
      <c r="AD80" s="10">
        <v>4.3388359379836801E-5</v>
      </c>
      <c r="AE80" s="10">
        <v>0</v>
      </c>
      <c r="AF80" s="10">
        <v>0</v>
      </c>
      <c r="AG80" s="10">
        <v>5.90821017940613E-5</v>
      </c>
      <c r="AH80" s="10">
        <v>7.8381299318253106E-6</v>
      </c>
      <c r="AI80" s="10">
        <v>0</v>
      </c>
      <c r="AJ80" s="10">
        <v>0</v>
      </c>
      <c r="AK80" s="10">
        <v>4.75815599970418E-4</v>
      </c>
      <c r="AL80" s="10">
        <v>2.0442818054550199E-5</v>
      </c>
      <c r="AM80" s="10">
        <v>0</v>
      </c>
      <c r="AN80" s="10">
        <v>0</v>
      </c>
      <c r="AO80" s="10">
        <v>4.7449252622634996E-3</v>
      </c>
      <c r="AP80" s="10">
        <v>1.6556722190541601E-4</v>
      </c>
      <c r="AQ80" s="10">
        <v>0</v>
      </c>
      <c r="AR80" s="10">
        <v>0</v>
      </c>
      <c r="AS80" s="10">
        <v>0.59067996054370597</v>
      </c>
      <c r="AT80" s="10">
        <v>7.45392280178429</v>
      </c>
      <c r="AU80" s="10">
        <v>0</v>
      </c>
      <c r="AV80" s="10">
        <v>0</v>
      </c>
      <c r="AW80" s="10">
        <v>113.181480246432</v>
      </c>
      <c r="AX80" s="10">
        <v>1406.5233358876701</v>
      </c>
      <c r="AY80" s="10">
        <v>0</v>
      </c>
      <c r="AZ80" s="10">
        <v>0</v>
      </c>
      <c r="BA80" s="10">
        <v>8.1720264602619603E-4</v>
      </c>
      <c r="BB80" s="10">
        <v>6.5702702620328804E-4</v>
      </c>
      <c r="BC80" s="10">
        <v>0</v>
      </c>
      <c r="BD80" s="10">
        <v>0</v>
      </c>
      <c r="BE80" s="10">
        <v>2.9680029673799502E-4</v>
      </c>
      <c r="BF80" s="10">
        <v>8.5404954915982304E-5</v>
      </c>
      <c r="BG80" s="10">
        <v>0</v>
      </c>
      <c r="BH80" s="10">
        <v>0</v>
      </c>
      <c r="BI80" s="10">
        <v>7.5819566147184296E-5</v>
      </c>
      <c r="BJ80" s="10">
        <v>6.3897485460207395E-5</v>
      </c>
      <c r="BK80" s="10">
        <v>0</v>
      </c>
      <c r="BL80" s="10">
        <v>0</v>
      </c>
      <c r="BM80" s="10">
        <v>6.1379571469913E-5</v>
      </c>
      <c r="BN80" s="10">
        <v>5.8307601520726E-5</v>
      </c>
      <c r="BO80" s="10">
        <v>0</v>
      </c>
      <c r="BP80" s="10">
        <v>0</v>
      </c>
      <c r="BQ80" s="10">
        <v>4.1468000993651E-5</v>
      </c>
      <c r="BR80" s="10">
        <v>2.6957212452221701E-5</v>
      </c>
      <c r="BS80" s="10">
        <v>0</v>
      </c>
      <c r="BT80" s="10">
        <v>0</v>
      </c>
      <c r="BU80" s="10">
        <v>1.4987297847422701E-5</v>
      </c>
      <c r="BV80" s="10">
        <v>4.10982910722007E-6</v>
      </c>
      <c r="BW80" s="10">
        <v>0</v>
      </c>
      <c r="BX80" s="10">
        <v>0</v>
      </c>
      <c r="BY80" s="10">
        <v>1.3085016619293499E-4</v>
      </c>
      <c r="BZ80" s="10">
        <v>5.4985761963064902E-6</v>
      </c>
      <c r="CA80" s="10">
        <v>0</v>
      </c>
      <c r="CB80" s="10">
        <v>0</v>
      </c>
      <c r="CC80" s="10">
        <v>1.1492153871301199E-3</v>
      </c>
      <c r="CD80" s="10">
        <v>4.0436487466579401E-5</v>
      </c>
      <c r="CE80" s="10">
        <v>0</v>
      </c>
      <c r="CF80" s="10">
        <v>0</v>
      </c>
      <c r="CG80" s="10">
        <v>0.21521390000000001</v>
      </c>
      <c r="CH80" s="10">
        <v>0.2339965</v>
      </c>
      <c r="CI80" s="10">
        <v>0</v>
      </c>
      <c r="CJ80" s="10">
        <v>0</v>
      </c>
      <c r="CK80" s="10">
        <v>0.26124019999999998</v>
      </c>
      <c r="CL80" s="10">
        <v>0.27481830000000002</v>
      </c>
      <c r="CM80" s="10">
        <v>0</v>
      </c>
      <c r="CN80" s="10">
        <v>0</v>
      </c>
      <c r="CO80" s="10">
        <v>0.35345959999999998</v>
      </c>
      <c r="CP80" s="10">
        <v>0.3007783</v>
      </c>
      <c r="CQ80" s="10">
        <v>0</v>
      </c>
      <c r="CR80" s="10">
        <v>0</v>
      </c>
      <c r="CS80" s="10">
        <v>0.3595756</v>
      </c>
      <c r="CT80" s="10">
        <v>0.3170964</v>
      </c>
      <c r="CU80" s="10">
        <v>0</v>
      </c>
      <c r="CV80" s="10">
        <v>0</v>
      </c>
      <c r="CW80" s="10">
        <v>0.34151029999999999</v>
      </c>
      <c r="CX80" s="10">
        <v>0.3527478</v>
      </c>
      <c r="CY80" s="10">
        <v>0</v>
      </c>
      <c r="CZ80" s="10">
        <v>0</v>
      </c>
      <c r="DA80" s="10">
        <v>0.28314830000000002</v>
      </c>
      <c r="DB80" s="10">
        <v>0.28867150000000003</v>
      </c>
      <c r="DC80" s="10">
        <v>0</v>
      </c>
      <c r="DD80" s="10">
        <v>0</v>
      </c>
      <c r="DE80" s="10">
        <v>0.32242670000000001</v>
      </c>
      <c r="DF80" s="10">
        <v>0.34943780000000002</v>
      </c>
      <c r="DG80" s="10">
        <v>0</v>
      </c>
      <c r="DH80" s="10">
        <v>0</v>
      </c>
      <c r="DI80" s="10">
        <v>0.33472940000000001</v>
      </c>
      <c r="DJ80" s="10">
        <v>0.32878740000000001</v>
      </c>
      <c r="DK80" s="10">
        <v>0</v>
      </c>
      <c r="DL80" s="10">
        <v>0</v>
      </c>
      <c r="DM80" s="10">
        <v>0.35522359999999997</v>
      </c>
      <c r="DN80" s="10">
        <v>0.34114139999999998</v>
      </c>
      <c r="DO80" s="10">
        <v>0</v>
      </c>
      <c r="DP80" s="10">
        <v>0</v>
      </c>
      <c r="DQ80" s="10">
        <v>0.30317359999999999</v>
      </c>
      <c r="DR80" s="10">
        <v>0.30531989999999998</v>
      </c>
      <c r="DS80" s="10">
        <v>0</v>
      </c>
      <c r="DT80" s="10">
        <v>0</v>
      </c>
      <c r="DU80" s="10">
        <v>1.94226911513287E+20</v>
      </c>
      <c r="DV80" s="10">
        <v>0</v>
      </c>
      <c r="DW80" s="10">
        <v>8.2641707958356296E+18</v>
      </c>
      <c r="DX80" s="10">
        <v>0</v>
      </c>
      <c r="DY80" s="10">
        <v>506792.466791449</v>
      </c>
      <c r="DZ80" s="10">
        <v>0</v>
      </c>
      <c r="EA80" s="10">
        <v>711.89357824882995</v>
      </c>
      <c r="EB80" s="10">
        <v>0</v>
      </c>
      <c r="EC80" s="10">
        <v>5067915.6717690099</v>
      </c>
      <c r="ED80" s="10">
        <v>0</v>
      </c>
      <c r="EE80" s="10">
        <v>2251.2031600457499</v>
      </c>
      <c r="EF80" s="10">
        <v>0</v>
      </c>
      <c r="EG80" s="10">
        <v>50679148.065877602</v>
      </c>
      <c r="EH80" s="10">
        <v>0</v>
      </c>
      <c r="EI80" s="10">
        <v>7118.9288312141198</v>
      </c>
      <c r="EJ80" s="10">
        <v>0</v>
      </c>
      <c r="EK80" s="10">
        <v>506791507.42350203</v>
      </c>
      <c r="EL80" s="10">
        <v>0</v>
      </c>
      <c r="EM80" s="10">
        <v>22512.029468742501</v>
      </c>
      <c r="EN80" s="10">
        <v>0</v>
      </c>
      <c r="EO80" s="10">
        <v>5067918908.67033</v>
      </c>
      <c r="EP80" s="10">
        <v>0</v>
      </c>
      <c r="EQ80" s="10">
        <v>71189.289725395007</v>
      </c>
      <c r="ER80" s="10">
        <v>0</v>
      </c>
      <c r="ES80" s="10">
        <v>50679711249.761497</v>
      </c>
      <c r="ET80" s="10">
        <v>0</v>
      </c>
      <c r="EU80" s="10">
        <v>225120.351458055</v>
      </c>
      <c r="EV80" s="10">
        <v>0</v>
      </c>
      <c r="EW80" s="10">
        <v>506825812073.776</v>
      </c>
      <c r="EX80" s="10">
        <v>0</v>
      </c>
      <c r="EY80" s="10">
        <v>711894.70534860401</v>
      </c>
      <c r="EZ80" s="10">
        <v>0</v>
      </c>
      <c r="FA80" s="10">
        <v>5071732275586.75</v>
      </c>
      <c r="FB80" s="10">
        <v>0</v>
      </c>
      <c r="FC80" s="10">
        <v>2251267.73826236</v>
      </c>
      <c r="FD80" s="10">
        <v>0</v>
      </c>
    </row>
    <row r="81" spans="1:160" x14ac:dyDescent="0.45">
      <c r="A81">
        <f t="shared" si="32"/>
        <v>70</v>
      </c>
      <c r="B81" s="13">
        <f t="shared" si="31"/>
        <v>7.8125E-3</v>
      </c>
      <c r="C81" s="13">
        <f t="shared" si="29"/>
        <v>16</v>
      </c>
      <c r="D81" s="20">
        <f t="shared" si="30"/>
        <v>7</v>
      </c>
      <c r="E81" s="10">
        <v>4.8964963217790398</v>
      </c>
      <c r="F81" s="10">
        <v>1916.10937148271</v>
      </c>
      <c r="G81" s="10">
        <v>0</v>
      </c>
      <c r="H81" s="10">
        <v>0</v>
      </c>
      <c r="I81" s="10">
        <v>3855.0462259435299</v>
      </c>
      <c r="J81" s="10">
        <v>643364.94757743401</v>
      </c>
      <c r="K81" s="10">
        <v>0</v>
      </c>
      <c r="L81" s="10">
        <v>0</v>
      </c>
      <c r="M81" s="10">
        <v>9.8748680062324401E-4</v>
      </c>
      <c r="N81" s="10">
        <v>6.5707812098537998E-4</v>
      </c>
      <c r="O81" s="10">
        <v>0</v>
      </c>
      <c r="P81" s="10">
        <v>0</v>
      </c>
      <c r="Q81" s="10">
        <v>2.9297398390969198E-4</v>
      </c>
      <c r="R81" s="10">
        <v>1.0274096480716899E-4</v>
      </c>
      <c r="S81" s="10">
        <v>0</v>
      </c>
      <c r="T81" s="10">
        <v>0</v>
      </c>
      <c r="U81" s="10">
        <v>1.0448536367535499E-4</v>
      </c>
      <c r="V81" s="10">
        <v>9.96820466989123E-5</v>
      </c>
      <c r="W81" s="10">
        <v>0</v>
      </c>
      <c r="X81" s="10">
        <v>0</v>
      </c>
      <c r="Y81" s="10">
        <v>9.2898462387025496E-5</v>
      </c>
      <c r="Z81" s="10">
        <v>8.3119406403153699E-5</v>
      </c>
      <c r="AA81" s="10">
        <v>0</v>
      </c>
      <c r="AB81" s="10">
        <v>0</v>
      </c>
      <c r="AC81" s="10">
        <v>5.6233495998869697E-5</v>
      </c>
      <c r="AD81" s="10">
        <v>2.2620163848852099E-5</v>
      </c>
      <c r="AE81" s="10">
        <v>0</v>
      </c>
      <c r="AF81" s="10">
        <v>0</v>
      </c>
      <c r="AG81" s="10">
        <v>9.6269922236047494E-5</v>
      </c>
      <c r="AH81" s="10">
        <v>9.4966275462904404E-6</v>
      </c>
      <c r="AI81" s="10">
        <v>0</v>
      </c>
      <c r="AJ81" s="10">
        <v>0</v>
      </c>
      <c r="AK81" s="10">
        <v>7.8073406656196801E-4</v>
      </c>
      <c r="AL81" s="10">
        <v>4.52108838332188E-5</v>
      </c>
      <c r="AM81" s="10">
        <v>0</v>
      </c>
      <c r="AN81" s="10">
        <v>0</v>
      </c>
      <c r="AO81" s="10">
        <v>8.6773234002766007E-3</v>
      </c>
      <c r="AP81" s="10">
        <v>3.4289385768115899E-4</v>
      </c>
      <c r="AQ81" s="10">
        <v>0</v>
      </c>
      <c r="AR81" s="10">
        <v>0</v>
      </c>
      <c r="AS81" s="10">
        <v>1.34859510208672</v>
      </c>
      <c r="AT81" s="10">
        <v>478.89275585028599</v>
      </c>
      <c r="AU81" s="10">
        <v>0</v>
      </c>
      <c r="AV81" s="10">
        <v>0</v>
      </c>
      <c r="AW81" s="10">
        <v>1060.82977724848</v>
      </c>
      <c r="AX81" s="10">
        <v>163226.96917404301</v>
      </c>
      <c r="AY81" s="10">
        <v>0</v>
      </c>
      <c r="AZ81" s="10">
        <v>0</v>
      </c>
      <c r="BA81" s="10">
        <v>6.8050985440732E-4</v>
      </c>
      <c r="BB81" s="10">
        <v>4.3893129308263898E-4</v>
      </c>
      <c r="BC81" s="10">
        <v>0</v>
      </c>
      <c r="BD81" s="10">
        <v>0</v>
      </c>
      <c r="BE81" s="10">
        <v>1.8121377607161E-4</v>
      </c>
      <c r="BF81" s="10">
        <v>6.5372168663247306E-5</v>
      </c>
      <c r="BG81" s="10">
        <v>0</v>
      </c>
      <c r="BH81" s="10">
        <v>0</v>
      </c>
      <c r="BI81" s="10">
        <v>6.7420480780869396E-5</v>
      </c>
      <c r="BJ81" s="10">
        <v>6.32843744472512E-5</v>
      </c>
      <c r="BK81" s="10">
        <v>0</v>
      </c>
      <c r="BL81" s="10">
        <v>0</v>
      </c>
      <c r="BM81" s="10">
        <v>5.8228269839367402E-5</v>
      </c>
      <c r="BN81" s="10">
        <v>5.2505215364728099E-5</v>
      </c>
      <c r="BO81" s="10">
        <v>0</v>
      </c>
      <c r="BP81" s="10">
        <v>0</v>
      </c>
      <c r="BQ81" s="10">
        <v>3.0782464450074901E-5</v>
      </c>
      <c r="BR81" s="10">
        <v>1.32574023391031E-5</v>
      </c>
      <c r="BS81" s="10">
        <v>0</v>
      </c>
      <c r="BT81" s="10">
        <v>0</v>
      </c>
      <c r="BU81" s="10">
        <v>2.4110741129144401E-5</v>
      </c>
      <c r="BV81" s="10">
        <v>4.1689270839317897E-6</v>
      </c>
      <c r="BW81" s="10">
        <v>0</v>
      </c>
      <c r="BX81" s="10">
        <v>0</v>
      </c>
      <c r="BY81" s="10">
        <v>1.68737852622155E-4</v>
      </c>
      <c r="BZ81" s="10">
        <v>9.6759377749986307E-6</v>
      </c>
      <c r="CA81" s="10">
        <v>0</v>
      </c>
      <c r="CB81" s="10">
        <v>0</v>
      </c>
      <c r="CC81" s="10">
        <v>2.0216805857222199E-3</v>
      </c>
      <c r="CD81" s="10">
        <v>8.9106852966706201E-5</v>
      </c>
      <c r="CE81" s="10">
        <v>0</v>
      </c>
      <c r="CF81" s="10">
        <v>0</v>
      </c>
      <c r="CG81" s="10">
        <v>0.4387085</v>
      </c>
      <c r="CH81" s="10">
        <v>0.50722319999999999</v>
      </c>
      <c r="CI81" s="10">
        <v>0</v>
      </c>
      <c r="CJ81" s="10">
        <v>0</v>
      </c>
      <c r="CK81" s="10">
        <v>1.0274224000000001</v>
      </c>
      <c r="CL81" s="10">
        <v>1.0657924000000001</v>
      </c>
      <c r="CM81" s="10">
        <v>0</v>
      </c>
      <c r="CN81" s="10">
        <v>0</v>
      </c>
      <c r="CO81" s="10">
        <v>1.1096382</v>
      </c>
      <c r="CP81" s="10">
        <v>1.2419732000000001</v>
      </c>
      <c r="CQ81" s="10">
        <v>0</v>
      </c>
      <c r="CR81" s="10">
        <v>0</v>
      </c>
      <c r="CS81" s="10">
        <v>1.2385546999999999</v>
      </c>
      <c r="CT81" s="10">
        <v>1.4394389999999999</v>
      </c>
      <c r="CU81" s="10">
        <v>0</v>
      </c>
      <c r="CV81" s="10">
        <v>0</v>
      </c>
      <c r="CW81" s="10">
        <v>1.1370665</v>
      </c>
      <c r="CX81" s="10">
        <v>1.2784833</v>
      </c>
      <c r="CY81" s="10">
        <v>0</v>
      </c>
      <c r="CZ81" s="10">
        <v>0</v>
      </c>
      <c r="DA81" s="10">
        <v>1.1474500999999999</v>
      </c>
      <c r="DB81" s="10">
        <v>1.2309426999999999</v>
      </c>
      <c r="DC81" s="10">
        <v>0</v>
      </c>
      <c r="DD81" s="10">
        <v>0</v>
      </c>
      <c r="DE81" s="10">
        <v>1.2639079</v>
      </c>
      <c r="DF81" s="10">
        <v>1.3222615</v>
      </c>
      <c r="DG81" s="10">
        <v>0</v>
      </c>
      <c r="DH81" s="10">
        <v>0</v>
      </c>
      <c r="DI81" s="10">
        <v>1.2863601</v>
      </c>
      <c r="DJ81" s="10">
        <v>1.4795073000000001</v>
      </c>
      <c r="DK81" s="10">
        <v>0</v>
      </c>
      <c r="DL81" s="10">
        <v>0</v>
      </c>
      <c r="DM81" s="10">
        <v>1.3498140999999999</v>
      </c>
      <c r="DN81" s="10">
        <v>1.4405482000000001</v>
      </c>
      <c r="DO81" s="10">
        <v>0</v>
      </c>
      <c r="DP81" s="10">
        <v>0</v>
      </c>
      <c r="DQ81" s="10">
        <v>1.0354049999999999</v>
      </c>
      <c r="DR81" s="10">
        <v>1.2196830999999999</v>
      </c>
      <c r="DS81" s="10">
        <v>0</v>
      </c>
      <c r="DT81" s="10">
        <v>0</v>
      </c>
      <c r="DU81" s="10">
        <v>1.07864402983876E+22</v>
      </c>
      <c r="DV81" s="10">
        <v>0</v>
      </c>
      <c r="DW81" s="10">
        <v>1.41397925327385E+20</v>
      </c>
      <c r="DX81" s="10">
        <v>0</v>
      </c>
      <c r="DY81" s="10">
        <v>1005817.79229159</v>
      </c>
      <c r="DZ81" s="10">
        <v>0</v>
      </c>
      <c r="EA81" s="10">
        <v>1002.9046774625</v>
      </c>
      <c r="EB81" s="10">
        <v>0</v>
      </c>
      <c r="EC81" s="10">
        <v>10058168.944932399</v>
      </c>
      <c r="ED81" s="10">
        <v>0</v>
      </c>
      <c r="EE81" s="10">
        <v>3171.4616384138799</v>
      </c>
      <c r="EF81" s="10">
        <v>0</v>
      </c>
      <c r="EG81" s="10">
        <v>100581682.165397</v>
      </c>
      <c r="EH81" s="10">
        <v>0</v>
      </c>
      <c r="EI81" s="10">
        <v>10029.0418584169</v>
      </c>
      <c r="EJ81" s="10">
        <v>0</v>
      </c>
      <c r="EK81" s="10">
        <v>1005817048.7902</v>
      </c>
      <c r="EL81" s="10">
        <v>0</v>
      </c>
      <c r="EM81" s="10">
        <v>31714.6154084218</v>
      </c>
      <c r="EN81" s="10">
        <v>0</v>
      </c>
      <c r="EO81" s="10">
        <v>10058189189.8074</v>
      </c>
      <c r="EP81" s="10">
        <v>0</v>
      </c>
      <c r="EQ81" s="10">
        <v>100290.43646025901</v>
      </c>
      <c r="ER81" s="10">
        <v>0</v>
      </c>
      <c r="ES81" s="10">
        <v>100583630001.31</v>
      </c>
      <c r="ET81" s="10">
        <v>0</v>
      </c>
      <c r="EU81" s="10">
        <v>317146.70055713301</v>
      </c>
      <c r="EV81" s="10">
        <v>0</v>
      </c>
      <c r="EW81" s="10">
        <v>1005997553278.37</v>
      </c>
      <c r="EX81" s="10">
        <v>0</v>
      </c>
      <c r="EY81" s="10">
        <v>1002922.35993137</v>
      </c>
      <c r="EZ81" s="10">
        <v>0</v>
      </c>
      <c r="FA81" s="10">
        <v>10080336688420.801</v>
      </c>
      <c r="FB81" s="10">
        <v>0</v>
      </c>
      <c r="FC81" s="10">
        <v>3172053.7878403799</v>
      </c>
      <c r="FD81" s="10">
        <v>0</v>
      </c>
    </row>
    <row r="82" spans="1:160" x14ac:dyDescent="0.45">
      <c r="A82">
        <f t="shared" si="32"/>
        <v>71</v>
      </c>
      <c r="B82" s="13">
        <f t="shared" si="31"/>
        <v>3.90625E-3</v>
      </c>
      <c r="C82" s="13">
        <f t="shared" si="29"/>
        <v>16</v>
      </c>
      <c r="D82" s="20">
        <f t="shared" si="30"/>
        <v>8</v>
      </c>
      <c r="E82" s="10">
        <v>1.11726497761764</v>
      </c>
      <c r="F82" s="10">
        <v>28607.093771913202</v>
      </c>
      <c r="G82" s="10">
        <v>0</v>
      </c>
      <c r="H82" s="10">
        <v>0</v>
      </c>
      <c r="I82" s="10">
        <v>2379.1790806106701</v>
      </c>
      <c r="J82" s="10">
        <v>56377527.863388799</v>
      </c>
      <c r="K82" s="10">
        <v>0</v>
      </c>
      <c r="L82" s="10">
        <v>0</v>
      </c>
      <c r="M82" s="10">
        <v>7.5448788863349803E-4</v>
      </c>
      <c r="N82" s="10">
        <v>3.5724194670322401E-4</v>
      </c>
      <c r="O82" s="10">
        <v>0</v>
      </c>
      <c r="P82" s="10">
        <v>0</v>
      </c>
      <c r="Q82" s="10">
        <v>1.9140816915490201E-4</v>
      </c>
      <c r="R82" s="10">
        <v>1.01542372928642E-4</v>
      </c>
      <c r="S82" s="10">
        <v>0</v>
      </c>
      <c r="T82" s="10">
        <v>0</v>
      </c>
      <c r="U82" s="10">
        <v>1.0124927613514E-4</v>
      </c>
      <c r="V82" s="10">
        <v>9.7666275894414705E-5</v>
      </c>
      <c r="W82" s="10">
        <v>0</v>
      </c>
      <c r="X82" s="10">
        <v>0</v>
      </c>
      <c r="Y82" s="10">
        <v>8.5064957786928894E-5</v>
      </c>
      <c r="Z82" s="10">
        <v>6.8582794331084607E-5</v>
      </c>
      <c r="AA82" s="10">
        <v>0</v>
      </c>
      <c r="AB82" s="10">
        <v>0</v>
      </c>
      <c r="AC82" s="10">
        <v>5.1084243952448399E-5</v>
      </c>
      <c r="AD82" s="10">
        <v>1.1347684790330399E-5</v>
      </c>
      <c r="AE82" s="10">
        <v>0</v>
      </c>
      <c r="AF82" s="10">
        <v>0</v>
      </c>
      <c r="AG82" s="10">
        <v>1.9774500479924399E-4</v>
      </c>
      <c r="AH82" s="10">
        <v>1.36796131174899E-5</v>
      </c>
      <c r="AI82" s="10">
        <v>0</v>
      </c>
      <c r="AJ82" s="10">
        <v>0</v>
      </c>
      <c r="AK82" s="10">
        <v>2.1161740769763001E-3</v>
      </c>
      <c r="AL82" s="10">
        <v>7.2107966263251804E-5</v>
      </c>
      <c r="AM82" s="10">
        <v>0</v>
      </c>
      <c r="AN82" s="10">
        <v>0</v>
      </c>
      <c r="AO82" s="10">
        <v>1.9403189838134102E-2</v>
      </c>
      <c r="AP82" s="10">
        <v>6.2657368069113405E-4</v>
      </c>
      <c r="AQ82" s="10">
        <v>0</v>
      </c>
      <c r="AR82" s="10">
        <v>0</v>
      </c>
      <c r="AS82" s="10">
        <v>0.30261568346519002</v>
      </c>
      <c r="AT82" s="10">
        <v>6292.5993619500296</v>
      </c>
      <c r="AU82" s="10">
        <v>0</v>
      </c>
      <c r="AV82" s="10">
        <v>0</v>
      </c>
      <c r="AW82" s="10">
        <v>573.57287715476002</v>
      </c>
      <c r="AX82" s="10">
        <v>12504633.231600801</v>
      </c>
      <c r="AY82" s="10">
        <v>0</v>
      </c>
      <c r="AZ82" s="10">
        <v>0</v>
      </c>
      <c r="BA82" s="10">
        <v>5.11167447924289E-4</v>
      </c>
      <c r="BB82" s="10">
        <v>2.2563452153000999E-4</v>
      </c>
      <c r="BC82" s="10">
        <v>0</v>
      </c>
      <c r="BD82" s="10">
        <v>0</v>
      </c>
      <c r="BE82" s="10">
        <v>1.1322663241014001E-4</v>
      </c>
      <c r="BF82" s="10">
        <v>6.4430587197750999E-5</v>
      </c>
      <c r="BG82" s="10">
        <v>0</v>
      </c>
      <c r="BH82" s="10">
        <v>0</v>
      </c>
      <c r="BI82" s="10">
        <v>6.4315925565787502E-5</v>
      </c>
      <c r="BJ82" s="10">
        <v>6.1915642074882404E-5</v>
      </c>
      <c r="BK82" s="10">
        <v>0</v>
      </c>
      <c r="BL82" s="10">
        <v>0</v>
      </c>
      <c r="BM82" s="10">
        <v>5.2869347988182898E-5</v>
      </c>
      <c r="BN82" s="10">
        <v>4.2918128295453103E-5</v>
      </c>
      <c r="BO82" s="10">
        <v>0</v>
      </c>
      <c r="BP82" s="10">
        <v>0</v>
      </c>
      <c r="BQ82" s="10">
        <v>2.1319735244728501E-5</v>
      </c>
      <c r="BR82" s="10">
        <v>5.7063148707286201E-6</v>
      </c>
      <c r="BS82" s="10">
        <v>0</v>
      </c>
      <c r="BT82" s="10">
        <v>0</v>
      </c>
      <c r="BU82" s="10">
        <v>4.7714138499220397E-5</v>
      </c>
      <c r="BV82" s="10">
        <v>4.5062809301806302E-6</v>
      </c>
      <c r="BW82" s="10">
        <v>0</v>
      </c>
      <c r="BX82" s="10">
        <v>0</v>
      </c>
      <c r="BY82" s="10">
        <v>5.4956513541637203E-4</v>
      </c>
      <c r="BZ82" s="10">
        <v>1.8190202074947501E-5</v>
      </c>
      <c r="CA82" s="10">
        <v>0</v>
      </c>
      <c r="CB82" s="10">
        <v>0</v>
      </c>
      <c r="CC82" s="10">
        <v>5.0891039020483598E-3</v>
      </c>
      <c r="CD82" s="10">
        <v>1.8969379245876501E-4</v>
      </c>
      <c r="CE82" s="10">
        <v>0</v>
      </c>
      <c r="CF82" s="10">
        <v>0</v>
      </c>
      <c r="CG82" s="10">
        <v>0.93412949999999995</v>
      </c>
      <c r="CH82" s="10">
        <v>1.0483681</v>
      </c>
      <c r="CI82" s="10">
        <v>0</v>
      </c>
      <c r="CJ82" s="10">
        <v>0</v>
      </c>
      <c r="CK82" s="10">
        <v>2.295477</v>
      </c>
      <c r="CL82" s="10">
        <v>2.1360217000000001</v>
      </c>
      <c r="CM82" s="10">
        <v>0</v>
      </c>
      <c r="CN82" s="10">
        <v>0</v>
      </c>
      <c r="CO82" s="10">
        <v>2.6352975000000001</v>
      </c>
      <c r="CP82" s="10">
        <v>2.7047971999999998</v>
      </c>
      <c r="CQ82" s="10">
        <v>0</v>
      </c>
      <c r="CR82" s="10">
        <v>0</v>
      </c>
      <c r="CS82" s="10">
        <v>2.9268722</v>
      </c>
      <c r="CT82" s="10">
        <v>2.9691410999999999</v>
      </c>
      <c r="CU82" s="10">
        <v>0</v>
      </c>
      <c r="CV82" s="10">
        <v>0</v>
      </c>
      <c r="CW82" s="10">
        <v>2.8352472</v>
      </c>
      <c r="CX82" s="10">
        <v>2.9638851000000002</v>
      </c>
      <c r="CY82" s="10">
        <v>0</v>
      </c>
      <c r="CZ82" s="10">
        <v>0</v>
      </c>
      <c r="DA82" s="10">
        <v>2.4086368999999999</v>
      </c>
      <c r="DB82" s="10">
        <v>2.4926750000000002</v>
      </c>
      <c r="DC82" s="10">
        <v>0</v>
      </c>
      <c r="DD82" s="10">
        <v>0</v>
      </c>
      <c r="DE82" s="10">
        <v>3.0450377999999998</v>
      </c>
      <c r="DF82" s="10">
        <v>3.0584538999999999</v>
      </c>
      <c r="DG82" s="10">
        <v>0</v>
      </c>
      <c r="DH82" s="10">
        <v>0</v>
      </c>
      <c r="DI82" s="10">
        <v>2.9852960999999998</v>
      </c>
      <c r="DJ82" s="10">
        <v>3.0451774</v>
      </c>
      <c r="DK82" s="10">
        <v>0</v>
      </c>
      <c r="DL82" s="10">
        <v>0</v>
      </c>
      <c r="DM82" s="10">
        <v>3.2783631999999998</v>
      </c>
      <c r="DN82" s="10">
        <v>3.4059276999999999</v>
      </c>
      <c r="DO82" s="10">
        <v>0</v>
      </c>
      <c r="DP82" s="10">
        <v>0</v>
      </c>
      <c r="DQ82" s="10">
        <v>2.6306919999999998</v>
      </c>
      <c r="DR82" s="10">
        <v>2.7428872000000002</v>
      </c>
      <c r="DS82" s="10">
        <v>0</v>
      </c>
      <c r="DT82" s="10">
        <v>0</v>
      </c>
      <c r="DU82" s="10">
        <v>6.1459965895259206E+20</v>
      </c>
      <c r="DV82" s="10">
        <v>0</v>
      </c>
      <c r="DW82" s="10">
        <v>6.5953911140271202E+19</v>
      </c>
      <c r="DX82" s="10">
        <v>0</v>
      </c>
      <c r="DY82" s="10">
        <v>2003868.08790166</v>
      </c>
      <c r="DZ82" s="10">
        <v>0</v>
      </c>
      <c r="EA82" s="10">
        <v>1415.5804771084199</v>
      </c>
      <c r="EB82" s="10">
        <v>0</v>
      </c>
      <c r="EC82" s="10">
        <v>20038671.958999101</v>
      </c>
      <c r="ED82" s="10">
        <v>0</v>
      </c>
      <c r="EE82" s="10">
        <v>4476.4575145317403</v>
      </c>
      <c r="EF82" s="10">
        <v>0</v>
      </c>
      <c r="EG82" s="10">
        <v>200386717.82412499</v>
      </c>
      <c r="EH82" s="10">
        <v>0</v>
      </c>
      <c r="EI82" s="10">
        <v>14155.8013040859</v>
      </c>
      <c r="EJ82" s="10">
        <v>0</v>
      </c>
      <c r="EK82" s="10">
        <v>2003867594.6796801</v>
      </c>
      <c r="EL82" s="10">
        <v>0</v>
      </c>
      <c r="EM82" s="10">
        <v>44764.5749737964</v>
      </c>
      <c r="EN82" s="10">
        <v>0</v>
      </c>
      <c r="EO82" s="10">
        <v>20038762888.097401</v>
      </c>
      <c r="EP82" s="10">
        <v>0</v>
      </c>
      <c r="EQ82" s="10">
        <v>141558.04125696601</v>
      </c>
      <c r="ER82" s="10">
        <v>0</v>
      </c>
      <c r="ES82" s="10">
        <v>200393459032.034</v>
      </c>
      <c r="ET82" s="10">
        <v>0</v>
      </c>
      <c r="EU82" s="10">
        <v>447646.66587665398</v>
      </c>
      <c r="EV82" s="10">
        <v>0</v>
      </c>
      <c r="EW82" s="10">
        <v>2004495034074.52</v>
      </c>
      <c r="EX82" s="10">
        <v>0</v>
      </c>
      <c r="EY82" s="10">
        <v>1415609.6919932601</v>
      </c>
      <c r="EZ82" s="10">
        <v>0</v>
      </c>
      <c r="FA82" s="10">
        <v>20125841069534.602</v>
      </c>
      <c r="FB82" s="10">
        <v>0</v>
      </c>
      <c r="FC82" s="10">
        <v>4477412.2366428301</v>
      </c>
      <c r="FD82" s="10">
        <v>0</v>
      </c>
    </row>
    <row r="83" spans="1:160" x14ac:dyDescent="0.45">
      <c r="A83">
        <f t="shared" si="32"/>
        <v>72</v>
      </c>
      <c r="B83" s="13">
        <f t="shared" si="31"/>
        <v>1.953125E-3</v>
      </c>
      <c r="C83" s="13">
        <f t="shared" si="29"/>
        <v>16</v>
      </c>
      <c r="D83" s="20">
        <f t="shared" si="30"/>
        <v>9</v>
      </c>
      <c r="E83" s="10">
        <v>104.22649482137599</v>
      </c>
      <c r="F83" s="10">
        <v>23075269.093739301</v>
      </c>
      <c r="G83" s="10">
        <v>0</v>
      </c>
      <c r="H83" s="10">
        <v>0</v>
      </c>
      <c r="I83" s="10">
        <v>3361.9386765273998</v>
      </c>
      <c r="J83" s="10">
        <v>3924852738.6052799</v>
      </c>
      <c r="K83" s="10">
        <v>0</v>
      </c>
      <c r="L83" s="10">
        <v>0</v>
      </c>
      <c r="M83" s="10">
        <v>5.22097606195704E-4</v>
      </c>
      <c r="N83" s="10">
        <v>1.6500839108686601E-4</v>
      </c>
      <c r="O83" s="10">
        <v>0</v>
      </c>
      <c r="P83" s="10">
        <v>0</v>
      </c>
      <c r="Q83" s="10">
        <v>1.35237284422413E-4</v>
      </c>
      <c r="R83" s="10">
        <v>1.0105574801883E-4</v>
      </c>
      <c r="S83" s="10">
        <v>0</v>
      </c>
      <c r="T83" s="10">
        <v>0</v>
      </c>
      <c r="U83" s="10">
        <v>9.8558030942774697E-5</v>
      </c>
      <c r="V83" s="10">
        <v>9.3562351393683394E-5</v>
      </c>
      <c r="W83" s="10">
        <v>0</v>
      </c>
      <c r="X83" s="10">
        <v>0</v>
      </c>
      <c r="Y83" s="10">
        <v>7.4315704947425205E-5</v>
      </c>
      <c r="Z83" s="10">
        <v>4.84433540573481E-5</v>
      </c>
      <c r="AA83" s="10">
        <v>0</v>
      </c>
      <c r="AB83" s="10">
        <v>0</v>
      </c>
      <c r="AC83" s="10">
        <v>4.7416732611882402E-5</v>
      </c>
      <c r="AD83" s="10">
        <v>9.2543190931271297E-6</v>
      </c>
      <c r="AE83" s="10">
        <v>0</v>
      </c>
      <c r="AF83" s="10">
        <v>0</v>
      </c>
      <c r="AG83" s="10">
        <v>3.9963041233004299E-4</v>
      </c>
      <c r="AH83" s="10">
        <v>2.78666184216347E-5</v>
      </c>
      <c r="AI83" s="10">
        <v>0</v>
      </c>
      <c r="AJ83" s="10">
        <v>0</v>
      </c>
      <c r="AK83" s="10">
        <v>4.0420855586059297E-3</v>
      </c>
      <c r="AL83" s="10">
        <v>2.5095401214489502E-4</v>
      </c>
      <c r="AM83" s="10">
        <v>0</v>
      </c>
      <c r="AN83" s="10">
        <v>0</v>
      </c>
      <c r="AO83" s="10">
        <v>3.7389065942873598E-2</v>
      </c>
      <c r="AP83" s="10">
        <v>1.0016304864642301E-3</v>
      </c>
      <c r="AQ83" s="10">
        <v>0</v>
      </c>
      <c r="AR83" s="10">
        <v>0</v>
      </c>
      <c r="AS83" s="10">
        <v>34.474484095659697</v>
      </c>
      <c r="AT83" s="10">
        <v>6706968.2622653004</v>
      </c>
      <c r="AU83" s="10">
        <v>0</v>
      </c>
      <c r="AV83" s="10">
        <v>0</v>
      </c>
      <c r="AW83" s="10">
        <v>867.772858479006</v>
      </c>
      <c r="AX83" s="10">
        <v>895181933.944695</v>
      </c>
      <c r="AY83" s="10">
        <v>0</v>
      </c>
      <c r="AZ83" s="10">
        <v>0</v>
      </c>
      <c r="BA83" s="10">
        <v>3.4383336149058398E-4</v>
      </c>
      <c r="BB83" s="10">
        <v>9.7061411312970606E-5</v>
      </c>
      <c r="BC83" s="10">
        <v>0</v>
      </c>
      <c r="BD83" s="10">
        <v>0</v>
      </c>
      <c r="BE83" s="10">
        <v>8.1241419972735994E-5</v>
      </c>
      <c r="BF83" s="10">
        <v>6.4122959355882896E-5</v>
      </c>
      <c r="BG83" s="10">
        <v>0</v>
      </c>
      <c r="BH83" s="10">
        <v>0</v>
      </c>
      <c r="BI83" s="10">
        <v>6.2249805590930207E-5</v>
      </c>
      <c r="BJ83" s="10">
        <v>5.9255145782203401E-5</v>
      </c>
      <c r="BK83" s="10">
        <v>0</v>
      </c>
      <c r="BL83" s="10">
        <v>0</v>
      </c>
      <c r="BM83" s="10">
        <v>4.47147308257273E-5</v>
      </c>
      <c r="BN83" s="10">
        <v>2.9739883184606301E-5</v>
      </c>
      <c r="BO83" s="10">
        <v>0</v>
      </c>
      <c r="BP83" s="10">
        <v>0</v>
      </c>
      <c r="BQ83" s="10">
        <v>1.47042960622995E-5</v>
      </c>
      <c r="BR83" s="10">
        <v>4.2176434562053099E-6</v>
      </c>
      <c r="BS83" s="10">
        <v>0</v>
      </c>
      <c r="BT83" s="10">
        <v>0</v>
      </c>
      <c r="BU83" s="10">
        <v>1.0367319173663299E-4</v>
      </c>
      <c r="BV83" s="10">
        <v>7.3067251783568502E-6</v>
      </c>
      <c r="BW83" s="10">
        <v>0</v>
      </c>
      <c r="BX83" s="10">
        <v>0</v>
      </c>
      <c r="BY83" s="10">
        <v>1.1544787399979601E-3</v>
      </c>
      <c r="BZ83" s="10">
        <v>6.3926179136805999E-5</v>
      </c>
      <c r="CA83" s="10">
        <v>0</v>
      </c>
      <c r="CB83" s="10">
        <v>0</v>
      </c>
      <c r="CC83" s="10">
        <v>8.2782548056701093E-3</v>
      </c>
      <c r="CD83" s="10">
        <v>2.9585259335133197E-4</v>
      </c>
      <c r="CE83" s="10">
        <v>0</v>
      </c>
      <c r="CF83" s="10">
        <v>0</v>
      </c>
      <c r="CG83" s="10">
        <v>1.8796417000000001</v>
      </c>
      <c r="CH83" s="10">
        <v>2.2963182</v>
      </c>
      <c r="CI83" s="10">
        <v>0</v>
      </c>
      <c r="CJ83" s="10">
        <v>0</v>
      </c>
      <c r="CK83" s="10">
        <v>5.1876701000000001</v>
      </c>
      <c r="CL83" s="10">
        <v>5.3886978000000001</v>
      </c>
      <c r="CM83" s="10">
        <v>0</v>
      </c>
      <c r="CN83" s="10">
        <v>0</v>
      </c>
      <c r="CO83" s="10">
        <v>6.2598633000000001</v>
      </c>
      <c r="CP83" s="10">
        <v>6.3566881999999998</v>
      </c>
      <c r="CQ83" s="10">
        <v>0</v>
      </c>
      <c r="CR83" s="10">
        <v>0</v>
      </c>
      <c r="CS83" s="10">
        <v>6.9652726999999999</v>
      </c>
      <c r="CT83" s="10">
        <v>7.1300403000000001</v>
      </c>
      <c r="CU83" s="10">
        <v>0</v>
      </c>
      <c r="CV83" s="10">
        <v>0</v>
      </c>
      <c r="CW83" s="10">
        <v>6.7228769000000002</v>
      </c>
      <c r="CX83" s="10">
        <v>7.1251576999999999</v>
      </c>
      <c r="CY83" s="10">
        <v>0</v>
      </c>
      <c r="CZ83" s="10">
        <v>0</v>
      </c>
      <c r="DA83" s="10">
        <v>5.5825469999999999</v>
      </c>
      <c r="DB83" s="10">
        <v>5.8745342999999997</v>
      </c>
      <c r="DC83" s="10">
        <v>0</v>
      </c>
      <c r="DD83" s="10">
        <v>0</v>
      </c>
      <c r="DE83" s="10">
        <v>6.9004477</v>
      </c>
      <c r="DF83" s="10">
        <v>6.9620772999999998</v>
      </c>
      <c r="DG83" s="10">
        <v>0</v>
      </c>
      <c r="DH83" s="10">
        <v>0</v>
      </c>
      <c r="DI83" s="10">
        <v>6.9513644000000001</v>
      </c>
      <c r="DJ83" s="10">
        <v>7.1105746999999999</v>
      </c>
      <c r="DK83" s="10">
        <v>0</v>
      </c>
      <c r="DL83" s="10">
        <v>0</v>
      </c>
      <c r="DM83" s="10">
        <v>7.6523045999999999</v>
      </c>
      <c r="DN83" s="10">
        <v>7.8940495999999998</v>
      </c>
      <c r="DO83" s="10">
        <v>0</v>
      </c>
      <c r="DP83" s="10">
        <v>0</v>
      </c>
      <c r="DQ83" s="10">
        <v>6.2630895999999998</v>
      </c>
      <c r="DR83" s="10">
        <v>6.3134654000000001</v>
      </c>
      <c r="DS83" s="10">
        <v>0</v>
      </c>
      <c r="DT83" s="10">
        <v>0</v>
      </c>
      <c r="DU83" s="10">
        <v>5.2334429564977303E+20</v>
      </c>
      <c r="DV83" s="10">
        <v>0</v>
      </c>
      <c r="DW83" s="10">
        <v>2.48678001272629E+20</v>
      </c>
      <c r="DX83" s="10">
        <v>0</v>
      </c>
      <c r="DY83" s="10">
        <v>3999968.5026777899</v>
      </c>
      <c r="DZ83" s="10">
        <v>0</v>
      </c>
      <c r="EA83" s="10">
        <v>1999.9921249224899</v>
      </c>
      <c r="EB83" s="10">
        <v>0</v>
      </c>
      <c r="EC83" s="10">
        <v>39999676.295613103</v>
      </c>
      <c r="ED83" s="10">
        <v>0</v>
      </c>
      <c r="EE83" s="10">
        <v>6324.5297080423097</v>
      </c>
      <c r="EF83" s="10">
        <v>0</v>
      </c>
      <c r="EG83" s="10">
        <v>399996778.76423103</v>
      </c>
      <c r="EH83" s="10">
        <v>0</v>
      </c>
      <c r="EI83" s="10">
        <v>19999.918857324199</v>
      </c>
      <c r="EJ83" s="10">
        <v>0</v>
      </c>
      <c r="EK83" s="10">
        <v>3999971447.6136298</v>
      </c>
      <c r="EL83" s="10">
        <v>0</v>
      </c>
      <c r="EM83" s="10">
        <v>63245.298977781102</v>
      </c>
      <c r="EN83" s="10">
        <v>0</v>
      </c>
      <c r="EO83" s="10">
        <v>39999980042.977798</v>
      </c>
      <c r="EP83" s="10">
        <v>0</v>
      </c>
      <c r="EQ83" s="10">
        <v>199999.27249429299</v>
      </c>
      <c r="ER83" s="10">
        <v>0</v>
      </c>
      <c r="ES83" s="10">
        <v>400024677140.341</v>
      </c>
      <c r="ET83" s="10">
        <v>0</v>
      </c>
      <c r="EU83" s="10">
        <v>632455.57342539902</v>
      </c>
      <c r="EV83" s="10">
        <v>0</v>
      </c>
      <c r="EW83" s="10">
        <v>4003171341252.1401</v>
      </c>
      <c r="EX83" s="10">
        <v>0</v>
      </c>
      <c r="EY83" s="10">
        <v>2000075.8180819</v>
      </c>
      <c r="EZ83" s="10">
        <v>0</v>
      </c>
      <c r="FA83" s="10">
        <v>40248224800372</v>
      </c>
      <c r="FB83" s="10">
        <v>0</v>
      </c>
      <c r="FC83" s="10">
        <v>6327162.1398648899</v>
      </c>
      <c r="FD83" s="10">
        <v>0</v>
      </c>
    </row>
    <row r="84" spans="1:160" x14ac:dyDescent="0.45">
      <c r="A84">
        <f t="shared" si="32"/>
        <v>73</v>
      </c>
      <c r="B84" s="14">
        <f t="shared" si="31"/>
        <v>0.5</v>
      </c>
      <c r="C84" s="14">
        <f t="shared" si="29"/>
        <v>32</v>
      </c>
      <c r="D84" s="21">
        <f t="shared" si="30"/>
        <v>1</v>
      </c>
      <c r="E84" s="10">
        <v>1.9602472780549402E-3</v>
      </c>
      <c r="F84" s="10">
        <v>1.9602472780549402E-3</v>
      </c>
      <c r="G84" s="10">
        <v>0</v>
      </c>
      <c r="H84" s="10">
        <v>0</v>
      </c>
      <c r="I84" s="10">
        <v>1.96030154983114E-3</v>
      </c>
      <c r="J84" s="10">
        <v>1.96030154983114E-3</v>
      </c>
      <c r="K84" s="10">
        <v>0</v>
      </c>
      <c r="L84" s="10">
        <v>0</v>
      </c>
      <c r="M84" s="10">
        <v>7.2680096812634499E-3</v>
      </c>
      <c r="N84" s="10">
        <v>7.2680096812634499E-3</v>
      </c>
      <c r="O84" s="10">
        <v>0</v>
      </c>
      <c r="P84" s="10">
        <v>0</v>
      </c>
      <c r="Q84" s="10">
        <v>1.9803121751400502E-3</v>
      </c>
      <c r="R84" s="10">
        <v>1.9803121751400502E-3</v>
      </c>
      <c r="S84" s="10">
        <v>0</v>
      </c>
      <c r="T84" s="10">
        <v>0</v>
      </c>
      <c r="U84" s="10">
        <v>1.85718063818159E-3</v>
      </c>
      <c r="V84" s="10">
        <v>1.85718063818159E-3</v>
      </c>
      <c r="W84" s="10">
        <v>0</v>
      </c>
      <c r="X84" s="10">
        <v>0</v>
      </c>
      <c r="Y84" s="10">
        <v>1.9497689396164701E-3</v>
      </c>
      <c r="Z84" s="10">
        <v>1.9497689396164701E-3</v>
      </c>
      <c r="AA84" s="10">
        <v>0</v>
      </c>
      <c r="AB84" s="10">
        <v>0</v>
      </c>
      <c r="AC84" s="10">
        <v>1.9592368903292301E-3</v>
      </c>
      <c r="AD84" s="10">
        <v>1.9592368903292301E-3</v>
      </c>
      <c r="AE84" s="10">
        <v>0</v>
      </c>
      <c r="AF84" s="10">
        <v>0</v>
      </c>
      <c r="AG84" s="10">
        <v>1.9601769952233001E-3</v>
      </c>
      <c r="AH84" s="10">
        <v>1.9601769952233001E-3</v>
      </c>
      <c r="AI84" s="10">
        <v>0</v>
      </c>
      <c r="AJ84" s="10">
        <v>0</v>
      </c>
      <c r="AK84" s="10">
        <v>1.96027808528713E-3</v>
      </c>
      <c r="AL84" s="10">
        <v>1.96027808528713E-3</v>
      </c>
      <c r="AM84" s="10">
        <v>0</v>
      </c>
      <c r="AN84" s="10">
        <v>0</v>
      </c>
      <c r="AO84" s="10">
        <v>1.9603233230711301E-3</v>
      </c>
      <c r="AP84" s="10">
        <v>1.9603233230711301E-3</v>
      </c>
      <c r="AQ84" s="10">
        <v>0</v>
      </c>
      <c r="AR84" s="10">
        <v>0</v>
      </c>
      <c r="AS84" s="10">
        <v>1.1551433028923099E-3</v>
      </c>
      <c r="AT84" s="10">
        <v>1.1551433028923099E-3</v>
      </c>
      <c r="AU84" s="10">
        <v>0</v>
      </c>
      <c r="AV84" s="10">
        <v>0</v>
      </c>
      <c r="AW84" s="10">
        <v>1.1551491032448201E-3</v>
      </c>
      <c r="AX84" s="10">
        <v>1.1551491032448201E-3</v>
      </c>
      <c r="AY84" s="10">
        <v>0</v>
      </c>
      <c r="AZ84" s="10">
        <v>0</v>
      </c>
      <c r="BA84" s="10">
        <v>5.0322663117303903E-3</v>
      </c>
      <c r="BB84" s="10">
        <v>5.0322663117303903E-3</v>
      </c>
      <c r="BC84" s="10">
        <v>0</v>
      </c>
      <c r="BD84" s="10">
        <v>0</v>
      </c>
      <c r="BE84" s="10">
        <v>1.20424045311996E-3</v>
      </c>
      <c r="BF84" s="10">
        <v>1.20424045311996E-3</v>
      </c>
      <c r="BG84" s="10">
        <v>0</v>
      </c>
      <c r="BH84" s="10">
        <v>0</v>
      </c>
      <c r="BI84" s="10">
        <v>1.1184884289898299E-3</v>
      </c>
      <c r="BJ84" s="10">
        <v>1.1184884289898299E-3</v>
      </c>
      <c r="BK84" s="10">
        <v>0</v>
      </c>
      <c r="BL84" s="10">
        <v>0</v>
      </c>
      <c r="BM84" s="10">
        <v>1.15103229266997E-3</v>
      </c>
      <c r="BN84" s="10">
        <v>1.15103229266997E-3</v>
      </c>
      <c r="BO84" s="10">
        <v>0</v>
      </c>
      <c r="BP84" s="10">
        <v>0</v>
      </c>
      <c r="BQ84" s="10">
        <v>1.15472863452419E-3</v>
      </c>
      <c r="BR84" s="10">
        <v>1.15472863452419E-3</v>
      </c>
      <c r="BS84" s="10">
        <v>0</v>
      </c>
      <c r="BT84" s="10">
        <v>0</v>
      </c>
      <c r="BU84" s="10">
        <v>1.1550977349449501E-3</v>
      </c>
      <c r="BV84" s="10">
        <v>1.1550977349449501E-3</v>
      </c>
      <c r="BW84" s="10">
        <v>0</v>
      </c>
      <c r="BX84" s="10">
        <v>0</v>
      </c>
      <c r="BY84" s="10">
        <v>1.1551366332481099E-3</v>
      </c>
      <c r="BZ84" s="10">
        <v>1.1551366332481099E-3</v>
      </c>
      <c r="CA84" s="10">
        <v>0</v>
      </c>
      <c r="CB84" s="10">
        <v>0</v>
      </c>
      <c r="CC84" s="10">
        <v>1.1551556194033001E-3</v>
      </c>
      <c r="CD84" s="10">
        <v>1.1551556194033001E-3</v>
      </c>
      <c r="CE84" s="10">
        <v>0</v>
      </c>
      <c r="CF84" s="10">
        <v>0</v>
      </c>
      <c r="CG84" s="10">
        <v>1.39667E-2</v>
      </c>
      <c r="CH84" s="10">
        <v>1.50229E-2</v>
      </c>
      <c r="CI84" s="10">
        <v>0</v>
      </c>
      <c r="CJ84" s="10">
        <v>0</v>
      </c>
      <c r="CK84" s="10">
        <v>4.8289199999999997E-2</v>
      </c>
      <c r="CL84" s="10">
        <v>4.1532800000000002E-2</v>
      </c>
      <c r="CM84" s="10">
        <v>0</v>
      </c>
      <c r="CN84" s="10">
        <v>0</v>
      </c>
      <c r="CO84" s="10">
        <v>5.5162599999999999E-2</v>
      </c>
      <c r="CP84" s="10">
        <v>5.0928599999999997E-2</v>
      </c>
      <c r="CQ84" s="10">
        <v>0</v>
      </c>
      <c r="CR84" s="10">
        <v>0</v>
      </c>
      <c r="CS84" s="10">
        <v>6.54304E-2</v>
      </c>
      <c r="CT84" s="10">
        <v>5.6136499999999999E-2</v>
      </c>
      <c r="CU84" s="10">
        <v>0</v>
      </c>
      <c r="CV84" s="10">
        <v>0</v>
      </c>
      <c r="CW84" s="10">
        <v>6.8004599999999998E-2</v>
      </c>
      <c r="CX84" s="10">
        <v>6.1184099999999998E-2</v>
      </c>
      <c r="CY84" s="10">
        <v>0</v>
      </c>
      <c r="CZ84" s="10">
        <v>0</v>
      </c>
      <c r="DA84" s="10">
        <v>4.5474100000000003E-2</v>
      </c>
      <c r="DB84" s="10">
        <v>4.4177000000000001E-2</v>
      </c>
      <c r="DC84" s="10">
        <v>0</v>
      </c>
      <c r="DD84" s="10">
        <v>0</v>
      </c>
      <c r="DE84" s="10">
        <v>5.8842600000000002E-2</v>
      </c>
      <c r="DF84" s="10">
        <v>5.4980399999999999E-2</v>
      </c>
      <c r="DG84" s="10">
        <v>0</v>
      </c>
      <c r="DH84" s="10">
        <v>0</v>
      </c>
      <c r="DI84" s="10">
        <v>6.6696900000000003E-2</v>
      </c>
      <c r="DJ84" s="10">
        <v>5.1323800000000003E-2</v>
      </c>
      <c r="DK84" s="10">
        <v>0</v>
      </c>
      <c r="DL84" s="10">
        <v>0</v>
      </c>
      <c r="DM84" s="10">
        <v>6.3087699999999997E-2</v>
      </c>
      <c r="DN84" s="10">
        <v>5.89118E-2</v>
      </c>
      <c r="DO84" s="10">
        <v>0</v>
      </c>
      <c r="DP84" s="10">
        <v>0</v>
      </c>
      <c r="DQ84" s="10">
        <v>5.4021899999999998E-2</v>
      </c>
      <c r="DR84" s="10">
        <v>5.2595000000000003E-2</v>
      </c>
      <c r="DS84" s="10">
        <v>0</v>
      </c>
      <c r="DT84" s="10">
        <v>0</v>
      </c>
      <c r="DU84" s="10">
        <v>3143943.1825176501</v>
      </c>
      <c r="DV84" s="10">
        <v>0</v>
      </c>
      <c r="DW84" s="10">
        <v>12568590.0790234</v>
      </c>
      <c r="DX84" s="10">
        <v>0</v>
      </c>
      <c r="DY84" s="10">
        <v>5851.9316818866901</v>
      </c>
      <c r="DZ84" s="10">
        <v>0</v>
      </c>
      <c r="EA84" s="10">
        <v>76.497919461155504</v>
      </c>
      <c r="EB84" s="10">
        <v>0</v>
      </c>
      <c r="EC84" s="10">
        <v>58266.204171034798</v>
      </c>
      <c r="ED84" s="10">
        <v>0</v>
      </c>
      <c r="EE84" s="10">
        <v>241.38393519638001</v>
      </c>
      <c r="EF84" s="10">
        <v>0</v>
      </c>
      <c r="EG84" s="10">
        <v>559317.24214719399</v>
      </c>
      <c r="EH84" s="10">
        <v>0</v>
      </c>
      <c r="EI84" s="10">
        <v>747.87515144997894</v>
      </c>
      <c r="EJ84" s="10">
        <v>0</v>
      </c>
      <c r="EK84" s="10">
        <v>3993662.0525982501</v>
      </c>
      <c r="EL84" s="10">
        <v>0</v>
      </c>
      <c r="EM84" s="10">
        <v>1998.4148851290799</v>
      </c>
      <c r="EN84" s="10">
        <v>0</v>
      </c>
      <c r="EO84" s="10">
        <v>10346958.893250899</v>
      </c>
      <c r="EP84" s="10">
        <v>0</v>
      </c>
      <c r="EQ84" s="10">
        <v>3216.6689125118901</v>
      </c>
      <c r="ER84" s="10">
        <v>0</v>
      </c>
      <c r="ES84" s="10">
        <v>12304398.103856901</v>
      </c>
      <c r="ET84" s="10">
        <v>0</v>
      </c>
      <c r="EU84" s="10">
        <v>3507.7625491550002</v>
      </c>
      <c r="EV84" s="10">
        <v>0</v>
      </c>
      <c r="EW84" s="10">
        <v>12541661.4451115</v>
      </c>
      <c r="EX84" s="10">
        <v>0</v>
      </c>
      <c r="EY84" s="10">
        <v>3541.42082265925</v>
      </c>
      <c r="EZ84" s="10">
        <v>0</v>
      </c>
      <c r="FA84" s="10">
        <v>12565892.013719499</v>
      </c>
      <c r="FB84" s="10">
        <v>0</v>
      </c>
      <c r="FC84" s="10">
        <v>3544.8401954044002</v>
      </c>
      <c r="FD84" s="10">
        <v>0</v>
      </c>
    </row>
    <row r="85" spans="1:160" x14ac:dyDescent="0.45">
      <c r="A85">
        <f t="shared" si="32"/>
        <v>74</v>
      </c>
      <c r="B85" s="14">
        <f t="shared" si="31"/>
        <v>0.25</v>
      </c>
      <c r="C85" s="14">
        <f t="shared" ref="C85:C119" si="33">C76*2</f>
        <v>32</v>
      </c>
      <c r="D85" s="21">
        <f t="shared" ref="D85:D119" si="34">D76</f>
        <v>2</v>
      </c>
      <c r="E85" s="10">
        <v>3.4857146985241299E-4</v>
      </c>
      <c r="F85" s="10">
        <v>3.65282369751899E-4</v>
      </c>
      <c r="G85" s="10">
        <v>0</v>
      </c>
      <c r="H85" s="10">
        <v>0</v>
      </c>
      <c r="I85" s="10">
        <v>44.762993552297601</v>
      </c>
      <c r="J85" s="10">
        <v>13.792099444235401</v>
      </c>
      <c r="K85" s="10">
        <v>0</v>
      </c>
      <c r="L85" s="10">
        <v>0</v>
      </c>
      <c r="M85" s="10">
        <v>4.6988918144467698E-3</v>
      </c>
      <c r="N85" s="10">
        <v>2.8948739252416802E-3</v>
      </c>
      <c r="O85" s="10">
        <v>0</v>
      </c>
      <c r="P85" s="10">
        <v>0</v>
      </c>
      <c r="Q85" s="10">
        <v>1.73539435719339E-3</v>
      </c>
      <c r="R85" s="10">
        <v>1.6094448555410801E-3</v>
      </c>
      <c r="S85" s="10">
        <v>0</v>
      </c>
      <c r="T85" s="10">
        <v>0</v>
      </c>
      <c r="U85" s="10">
        <v>1.57169425793773E-3</v>
      </c>
      <c r="V85" s="10">
        <v>1.6104907677851599E-3</v>
      </c>
      <c r="W85" s="10">
        <v>0</v>
      </c>
      <c r="X85" s="10">
        <v>0</v>
      </c>
      <c r="Y85" s="10">
        <v>1.4085000703257201E-3</v>
      </c>
      <c r="Z85" s="10">
        <v>1.41240943045454E-3</v>
      </c>
      <c r="AA85" s="10">
        <v>0</v>
      </c>
      <c r="AB85" s="10">
        <v>0</v>
      </c>
      <c r="AC85" s="10">
        <v>6.8133039342720104E-4</v>
      </c>
      <c r="AD85" s="10">
        <v>6.8165993010760296E-4</v>
      </c>
      <c r="AE85" s="10">
        <v>0</v>
      </c>
      <c r="AF85" s="10">
        <v>0</v>
      </c>
      <c r="AG85" s="10">
        <v>2.20900051872489E-4</v>
      </c>
      <c r="AH85" s="10">
        <v>2.19826417597269E-4</v>
      </c>
      <c r="AI85" s="10">
        <v>0</v>
      </c>
      <c r="AJ85" s="10">
        <v>0</v>
      </c>
      <c r="AK85" s="10">
        <v>1.9333666470255901E-4</v>
      </c>
      <c r="AL85" s="10">
        <v>1.6812672406701901E-4</v>
      </c>
      <c r="AM85" s="10">
        <v>0</v>
      </c>
      <c r="AN85" s="10">
        <v>0</v>
      </c>
      <c r="AO85" s="10">
        <v>5.4559819013902399E-4</v>
      </c>
      <c r="AP85" s="10">
        <v>3.1407360353581703E-4</v>
      </c>
      <c r="AQ85" s="10">
        <v>0</v>
      </c>
      <c r="AR85" s="10">
        <v>0</v>
      </c>
      <c r="AS85" s="10">
        <v>8.6829399975047405E-5</v>
      </c>
      <c r="AT85" s="10">
        <v>1.01326789116135E-4</v>
      </c>
      <c r="AU85" s="10">
        <v>0</v>
      </c>
      <c r="AV85" s="10">
        <v>0</v>
      </c>
      <c r="AW85" s="10">
        <v>13.127621835221399</v>
      </c>
      <c r="AX85" s="10">
        <v>4.0698766958948003</v>
      </c>
      <c r="AY85" s="10">
        <v>0</v>
      </c>
      <c r="AZ85" s="10">
        <v>0</v>
      </c>
      <c r="BA85" s="10">
        <v>3.0907974697761699E-3</v>
      </c>
      <c r="BB85" s="10">
        <v>1.7537724184191899E-3</v>
      </c>
      <c r="BC85" s="10">
        <v>0</v>
      </c>
      <c r="BD85" s="10">
        <v>0</v>
      </c>
      <c r="BE85" s="10">
        <v>1.1134742882799101E-3</v>
      </c>
      <c r="BF85" s="10">
        <v>1.0688092398207999E-3</v>
      </c>
      <c r="BG85" s="10">
        <v>0</v>
      </c>
      <c r="BH85" s="10">
        <v>0</v>
      </c>
      <c r="BI85" s="10">
        <v>1.05142203370985E-3</v>
      </c>
      <c r="BJ85" s="10">
        <v>1.05421928435123E-3</v>
      </c>
      <c r="BK85" s="10">
        <v>0</v>
      </c>
      <c r="BL85" s="10">
        <v>0</v>
      </c>
      <c r="BM85" s="10">
        <v>9.1305721666147901E-4</v>
      </c>
      <c r="BN85" s="10">
        <v>9.1347612698666097E-4</v>
      </c>
      <c r="BO85" s="10">
        <v>0</v>
      </c>
      <c r="BP85" s="10">
        <v>0</v>
      </c>
      <c r="BQ85" s="10">
        <v>3.9752432854455101E-4</v>
      </c>
      <c r="BR85" s="10">
        <v>3.97667776872026E-4</v>
      </c>
      <c r="BS85" s="10">
        <v>0</v>
      </c>
      <c r="BT85" s="10">
        <v>0</v>
      </c>
      <c r="BU85" s="10">
        <v>1.1848414111835399E-4</v>
      </c>
      <c r="BV85" s="10">
        <v>1.19198534100627E-4</v>
      </c>
      <c r="BW85" s="10">
        <v>0</v>
      </c>
      <c r="BX85" s="10">
        <v>0</v>
      </c>
      <c r="BY85" s="10">
        <v>1.03006201666127E-4</v>
      </c>
      <c r="BZ85" s="10">
        <v>1.02108218603311E-4</v>
      </c>
      <c r="CA85" s="10">
        <v>0</v>
      </c>
      <c r="CB85" s="10">
        <v>0</v>
      </c>
      <c r="CC85" s="10">
        <v>1.8681353290148401E-4</v>
      </c>
      <c r="CD85" s="10">
        <v>1.4046063730516301E-4</v>
      </c>
      <c r="CE85" s="10">
        <v>0</v>
      </c>
      <c r="CF85" s="10">
        <v>0</v>
      </c>
      <c r="CG85" s="10">
        <v>2.0918599999999999E-2</v>
      </c>
      <c r="CH85" s="10">
        <v>2.0478E-2</v>
      </c>
      <c r="CI85" s="10">
        <v>0</v>
      </c>
      <c r="CJ85" s="10">
        <v>0</v>
      </c>
      <c r="CK85" s="10">
        <v>4.6354399999999997E-2</v>
      </c>
      <c r="CL85" s="10">
        <v>4.6154000000000001E-2</v>
      </c>
      <c r="CM85" s="10">
        <v>0</v>
      </c>
      <c r="CN85" s="10">
        <v>0</v>
      </c>
      <c r="CO85" s="10">
        <v>6.38045E-2</v>
      </c>
      <c r="CP85" s="10">
        <v>5.4125600000000003E-2</v>
      </c>
      <c r="CQ85" s="10">
        <v>0</v>
      </c>
      <c r="CR85" s="10">
        <v>0</v>
      </c>
      <c r="CS85" s="10">
        <v>6.4430200000000007E-2</v>
      </c>
      <c r="CT85" s="10">
        <v>5.9571800000000001E-2</v>
      </c>
      <c r="CU85" s="10">
        <v>0</v>
      </c>
      <c r="CV85" s="10">
        <v>0</v>
      </c>
      <c r="CW85" s="10">
        <v>7.2061600000000003E-2</v>
      </c>
      <c r="CX85" s="10">
        <v>6.5839400000000006E-2</v>
      </c>
      <c r="CY85" s="10">
        <v>0</v>
      </c>
      <c r="CZ85" s="10">
        <v>0</v>
      </c>
      <c r="DA85" s="10">
        <v>5.16555E-2</v>
      </c>
      <c r="DB85" s="10">
        <v>4.8529799999999998E-2</v>
      </c>
      <c r="DC85" s="10">
        <v>0</v>
      </c>
      <c r="DD85" s="10">
        <v>0</v>
      </c>
      <c r="DE85" s="10">
        <v>6.5921499999999994E-2</v>
      </c>
      <c r="DF85" s="10">
        <v>5.9480499999999999E-2</v>
      </c>
      <c r="DG85" s="10">
        <v>0</v>
      </c>
      <c r="DH85" s="10">
        <v>0</v>
      </c>
      <c r="DI85" s="10">
        <v>6.2867699999999999E-2</v>
      </c>
      <c r="DJ85" s="10">
        <v>5.94948E-2</v>
      </c>
      <c r="DK85" s="10">
        <v>0</v>
      </c>
      <c r="DL85" s="10">
        <v>0</v>
      </c>
      <c r="DM85" s="10">
        <v>6.8646600000000002E-2</v>
      </c>
      <c r="DN85" s="10">
        <v>6.4312499999999995E-2</v>
      </c>
      <c r="DO85" s="10">
        <v>0</v>
      </c>
      <c r="DP85" s="10">
        <v>0</v>
      </c>
      <c r="DQ85" s="10">
        <v>6.4104499999999995E-2</v>
      </c>
      <c r="DR85" s="10">
        <v>6.8325200000000003E-2</v>
      </c>
      <c r="DS85" s="10">
        <v>0</v>
      </c>
      <c r="DT85" s="10">
        <v>0</v>
      </c>
      <c r="DU85" s="10">
        <v>759759815699141</v>
      </c>
      <c r="DV85" s="10">
        <v>0</v>
      </c>
      <c r="DW85" s="10">
        <v>1.36389088562234E+16</v>
      </c>
      <c r="DX85" s="10">
        <v>0</v>
      </c>
      <c r="DY85" s="10">
        <v>9759.4767770380604</v>
      </c>
      <c r="DZ85" s="10">
        <v>0</v>
      </c>
      <c r="EA85" s="10">
        <v>98.790064161524</v>
      </c>
      <c r="EB85" s="10">
        <v>0</v>
      </c>
      <c r="EC85" s="10">
        <v>97585.767769961705</v>
      </c>
      <c r="ED85" s="10">
        <v>0</v>
      </c>
      <c r="EE85" s="10">
        <v>312.38720807652197</v>
      </c>
      <c r="EF85" s="10">
        <v>0</v>
      </c>
      <c r="EG85" s="10">
        <v>975848.67763868102</v>
      </c>
      <c r="EH85" s="10">
        <v>0</v>
      </c>
      <c r="EI85" s="10">
        <v>987.85053405577196</v>
      </c>
      <c r="EJ85" s="10">
        <v>0</v>
      </c>
      <c r="EK85" s="10">
        <v>9758477.77088557</v>
      </c>
      <c r="EL85" s="10">
        <v>0</v>
      </c>
      <c r="EM85" s="10">
        <v>3123.8562339330501</v>
      </c>
      <c r="EN85" s="10">
        <v>0</v>
      </c>
      <c r="EO85" s="10">
        <v>97584767.9866772</v>
      </c>
      <c r="EP85" s="10">
        <v>0</v>
      </c>
      <c r="EQ85" s="10">
        <v>9878.5002943869495</v>
      </c>
      <c r="ER85" s="10">
        <v>0</v>
      </c>
      <c r="ES85" s="10">
        <v>975847615.07714403</v>
      </c>
      <c r="ET85" s="10">
        <v>0</v>
      </c>
      <c r="EU85" s="10">
        <v>31238.5596691424</v>
      </c>
      <c r="EV85" s="10">
        <v>0</v>
      </c>
      <c r="EW85" s="10">
        <v>9758469937.1136799</v>
      </c>
      <c r="EX85" s="10">
        <v>0</v>
      </c>
      <c r="EY85" s="10">
        <v>98784.963534914103</v>
      </c>
      <c r="EZ85" s="10">
        <v>0</v>
      </c>
      <c r="FA85" s="10">
        <v>97584193898.669403</v>
      </c>
      <c r="FB85" s="10">
        <v>0</v>
      </c>
      <c r="FC85" s="10">
        <v>312384.74532962899</v>
      </c>
      <c r="FD85" s="10">
        <v>0</v>
      </c>
    </row>
    <row r="86" spans="1:160" x14ac:dyDescent="0.45">
      <c r="A86">
        <f t="shared" si="32"/>
        <v>75</v>
      </c>
      <c r="B86" s="14">
        <f t="shared" si="31"/>
        <v>0.125</v>
      </c>
      <c r="C86" s="14">
        <f t="shared" si="33"/>
        <v>32</v>
      </c>
      <c r="D86" s="21">
        <f t="shared" si="34"/>
        <v>3</v>
      </c>
      <c r="E86" s="10">
        <v>0.62555030066511796</v>
      </c>
      <c r="F86" s="10">
        <v>0.562677845126899</v>
      </c>
      <c r="G86" s="10">
        <v>0</v>
      </c>
      <c r="H86" s="10">
        <v>0</v>
      </c>
      <c r="I86" s="10">
        <v>680.21183508836498</v>
      </c>
      <c r="J86" s="10">
        <v>63.189497760919302</v>
      </c>
      <c r="K86" s="10">
        <v>0</v>
      </c>
      <c r="L86" s="10">
        <v>0</v>
      </c>
      <c r="M86" s="10">
        <v>3.20984301662192E-3</v>
      </c>
      <c r="N86" s="10">
        <v>1.64526195206743E-3</v>
      </c>
      <c r="O86" s="10">
        <v>0</v>
      </c>
      <c r="P86" s="10">
        <v>0</v>
      </c>
      <c r="Q86" s="10">
        <v>1.60383315177959E-3</v>
      </c>
      <c r="R86" s="10">
        <v>1.5528503376283499E-3</v>
      </c>
      <c r="S86" s="10">
        <v>0</v>
      </c>
      <c r="T86" s="10">
        <v>0</v>
      </c>
      <c r="U86" s="10">
        <v>1.47841323147269E-3</v>
      </c>
      <c r="V86" s="10">
        <v>1.47162233720968E-3</v>
      </c>
      <c r="W86" s="10">
        <v>0</v>
      </c>
      <c r="X86" s="10">
        <v>0</v>
      </c>
      <c r="Y86" s="10">
        <v>1.09232248280076E-3</v>
      </c>
      <c r="Z86" s="10">
        <v>9.4148797742586699E-4</v>
      </c>
      <c r="AA86" s="10">
        <v>0</v>
      </c>
      <c r="AB86" s="10">
        <v>0</v>
      </c>
      <c r="AC86" s="10">
        <v>3.4562794394475698E-4</v>
      </c>
      <c r="AD86" s="10">
        <v>1.7981719401220799E-4</v>
      </c>
      <c r="AE86" s="10">
        <v>0</v>
      </c>
      <c r="AF86" s="10">
        <v>0</v>
      </c>
      <c r="AG86" s="10">
        <v>1.3048122653554201E-4</v>
      </c>
      <c r="AH86" s="10">
        <v>1.04083349586837E-4</v>
      </c>
      <c r="AI86" s="10">
        <v>0</v>
      </c>
      <c r="AJ86" s="10">
        <v>0</v>
      </c>
      <c r="AK86" s="10">
        <v>1.80319171928775E-4</v>
      </c>
      <c r="AL86" s="10">
        <v>1.10895089495966E-4</v>
      </c>
      <c r="AM86" s="10">
        <v>0</v>
      </c>
      <c r="AN86" s="10">
        <v>0</v>
      </c>
      <c r="AO86" s="10">
        <v>1.45460119882811E-3</v>
      </c>
      <c r="AP86" s="10">
        <v>2.4317624288683299E-4</v>
      </c>
      <c r="AQ86" s="10">
        <v>0</v>
      </c>
      <c r="AR86" s="10">
        <v>0</v>
      </c>
      <c r="AS86" s="10">
        <v>0.15929484221276399</v>
      </c>
      <c r="AT86" s="10">
        <v>0.14469159360298101</v>
      </c>
      <c r="AU86" s="10">
        <v>0</v>
      </c>
      <c r="AV86" s="10">
        <v>0</v>
      </c>
      <c r="AW86" s="10">
        <v>158.93958886511101</v>
      </c>
      <c r="AX86" s="10">
        <v>16.927563854528501</v>
      </c>
      <c r="AY86" s="10">
        <v>0</v>
      </c>
      <c r="AZ86" s="10">
        <v>0</v>
      </c>
      <c r="BA86" s="10">
        <v>1.9777808179687602E-3</v>
      </c>
      <c r="BB86" s="10">
        <v>1.0919466606246001E-3</v>
      </c>
      <c r="BC86" s="10">
        <v>0</v>
      </c>
      <c r="BD86" s="10">
        <v>0</v>
      </c>
      <c r="BE86" s="10">
        <v>1.08091820149469E-3</v>
      </c>
      <c r="BF86" s="10">
        <v>1.06212914636141E-3</v>
      </c>
      <c r="BG86" s="10">
        <v>0</v>
      </c>
      <c r="BH86" s="10">
        <v>0</v>
      </c>
      <c r="BI86" s="10">
        <v>1.0222137624095501E-3</v>
      </c>
      <c r="BJ86" s="10">
        <v>1.00450439810882E-3</v>
      </c>
      <c r="BK86" s="10">
        <v>0</v>
      </c>
      <c r="BL86" s="10">
        <v>0</v>
      </c>
      <c r="BM86" s="10">
        <v>7.3403381898653596E-4</v>
      </c>
      <c r="BN86" s="10">
        <v>6.2479613546307896E-4</v>
      </c>
      <c r="BO86" s="10">
        <v>0</v>
      </c>
      <c r="BP86" s="10">
        <v>0</v>
      </c>
      <c r="BQ86" s="10">
        <v>2.0048417322067599E-4</v>
      </c>
      <c r="BR86" s="10">
        <v>9.2267947124824494E-5</v>
      </c>
      <c r="BS86" s="10">
        <v>0</v>
      </c>
      <c r="BT86" s="10">
        <v>0</v>
      </c>
      <c r="BU86" s="10">
        <v>6.7035598484519604E-5</v>
      </c>
      <c r="BV86" s="10">
        <v>6.2574677007567006E-5</v>
      </c>
      <c r="BW86" s="10">
        <v>0</v>
      </c>
      <c r="BX86" s="10">
        <v>0</v>
      </c>
      <c r="BY86" s="10">
        <v>6.4198758766751901E-5</v>
      </c>
      <c r="BZ86" s="10">
        <v>5.9302953763919299E-5</v>
      </c>
      <c r="CA86" s="10">
        <v>0</v>
      </c>
      <c r="CB86" s="10">
        <v>0</v>
      </c>
      <c r="CC86" s="10">
        <v>5.1548623102910297E-4</v>
      </c>
      <c r="CD86" s="10">
        <v>7.5406390091395807E-5</v>
      </c>
      <c r="CE86" s="10">
        <v>0</v>
      </c>
      <c r="CF86" s="10">
        <v>0</v>
      </c>
      <c r="CG86" s="10">
        <v>4.8113799999999998E-2</v>
      </c>
      <c r="CH86" s="10">
        <v>4.4513299999999999E-2</v>
      </c>
      <c r="CI86" s="10">
        <v>0</v>
      </c>
      <c r="CJ86" s="10">
        <v>0</v>
      </c>
      <c r="CK86" s="10">
        <v>6.5117499999999995E-2</v>
      </c>
      <c r="CL86" s="10">
        <v>6.1202800000000002E-2</v>
      </c>
      <c r="CM86" s="10">
        <v>0</v>
      </c>
      <c r="CN86" s="10">
        <v>0</v>
      </c>
      <c r="CO86" s="10">
        <v>7.7556799999999995E-2</v>
      </c>
      <c r="CP86" s="10">
        <v>7.3311699999999994E-2</v>
      </c>
      <c r="CQ86" s="10">
        <v>0</v>
      </c>
      <c r="CR86" s="10">
        <v>0</v>
      </c>
      <c r="CS86" s="10">
        <v>7.9107800000000006E-2</v>
      </c>
      <c r="CT86" s="10">
        <v>7.6668399999999998E-2</v>
      </c>
      <c r="CU86" s="10">
        <v>0</v>
      </c>
      <c r="CV86" s="10">
        <v>0</v>
      </c>
      <c r="CW86" s="10">
        <v>9.9268400000000007E-2</v>
      </c>
      <c r="CX86" s="10">
        <v>8.7590899999999999E-2</v>
      </c>
      <c r="CY86" s="10">
        <v>0</v>
      </c>
      <c r="CZ86" s="10">
        <v>0</v>
      </c>
      <c r="DA86" s="10">
        <v>6.4348699999999995E-2</v>
      </c>
      <c r="DB86" s="10">
        <v>6.1318900000000003E-2</v>
      </c>
      <c r="DC86" s="10">
        <v>0</v>
      </c>
      <c r="DD86" s="10">
        <v>0</v>
      </c>
      <c r="DE86" s="10">
        <v>8.5241800000000006E-2</v>
      </c>
      <c r="DF86" s="10">
        <v>8.2308300000000001E-2</v>
      </c>
      <c r="DG86" s="10">
        <v>0</v>
      </c>
      <c r="DH86" s="10">
        <v>0</v>
      </c>
      <c r="DI86" s="10">
        <v>7.6965199999999998E-2</v>
      </c>
      <c r="DJ86" s="10">
        <v>7.3797600000000005E-2</v>
      </c>
      <c r="DK86" s="10">
        <v>0</v>
      </c>
      <c r="DL86" s="10">
        <v>0</v>
      </c>
      <c r="DM86" s="10">
        <v>8.8737099999999999E-2</v>
      </c>
      <c r="DN86" s="10">
        <v>8.4528400000000004E-2</v>
      </c>
      <c r="DO86" s="10">
        <v>0</v>
      </c>
      <c r="DP86" s="10">
        <v>0</v>
      </c>
      <c r="DQ86" s="10">
        <v>9.2047100000000007E-2</v>
      </c>
      <c r="DR86" s="10">
        <v>9.4946100000000005E-2</v>
      </c>
      <c r="DS86" s="10">
        <v>0</v>
      </c>
      <c r="DT86" s="10">
        <v>0</v>
      </c>
      <c r="DU86" s="10">
        <v>6.4993090060172303E+20</v>
      </c>
      <c r="DV86" s="10">
        <v>0</v>
      </c>
      <c r="DW86" s="10">
        <v>7.5723827256096205E+17</v>
      </c>
      <c r="DX86" s="10">
        <v>0</v>
      </c>
      <c r="DY86" s="10">
        <v>17568.401760449498</v>
      </c>
      <c r="DZ86" s="10">
        <v>0</v>
      </c>
      <c r="EA86" s="10">
        <v>132.54584776766501</v>
      </c>
      <c r="EB86" s="10">
        <v>0</v>
      </c>
      <c r="EC86" s="10">
        <v>175675.017605245</v>
      </c>
      <c r="ED86" s="10">
        <v>0</v>
      </c>
      <c r="EE86" s="10">
        <v>419.13603711119902</v>
      </c>
      <c r="EF86" s="10">
        <v>0</v>
      </c>
      <c r="EG86" s="10">
        <v>1756741.17611247</v>
      </c>
      <c r="EH86" s="10">
        <v>0</v>
      </c>
      <c r="EI86" s="10">
        <v>1325.4211316128101</v>
      </c>
      <c r="EJ86" s="10">
        <v>0</v>
      </c>
      <c r="EK86" s="10">
        <v>17567402.766889598</v>
      </c>
      <c r="EL86" s="10">
        <v>0</v>
      </c>
      <c r="EM86" s="10">
        <v>4191.3485620266802</v>
      </c>
      <c r="EN86" s="10">
        <v>0</v>
      </c>
      <c r="EO86" s="10">
        <v>175674019.041776</v>
      </c>
      <c r="EP86" s="10">
        <v>0</v>
      </c>
      <c r="EQ86" s="10">
        <v>13254.2075988949</v>
      </c>
      <c r="ER86" s="10">
        <v>0</v>
      </c>
      <c r="ES86" s="10">
        <v>1756740246.89411</v>
      </c>
      <c r="ET86" s="10">
        <v>0</v>
      </c>
      <c r="EU86" s="10">
        <v>41913.485151228502</v>
      </c>
      <c r="EV86" s="10">
        <v>0</v>
      </c>
      <c r="EW86" s="10">
        <v>17567409813.2295</v>
      </c>
      <c r="EX86" s="10">
        <v>0</v>
      </c>
      <c r="EY86" s="10">
        <v>132542.100751958</v>
      </c>
      <c r="EZ86" s="10">
        <v>0</v>
      </c>
      <c r="FA86" s="10">
        <v>175674833069.67999</v>
      </c>
      <c r="FB86" s="10">
        <v>0</v>
      </c>
      <c r="FC86" s="10">
        <v>419135.815496622</v>
      </c>
      <c r="FD86" s="10">
        <v>0</v>
      </c>
    </row>
    <row r="87" spans="1:160" x14ac:dyDescent="0.45">
      <c r="A87">
        <f t="shared" si="32"/>
        <v>76</v>
      </c>
      <c r="B87" s="14">
        <f t="shared" si="31"/>
        <v>6.25E-2</v>
      </c>
      <c r="C87" s="14">
        <f t="shared" si="33"/>
        <v>32</v>
      </c>
      <c r="D87" s="21">
        <f t="shared" si="34"/>
        <v>4</v>
      </c>
      <c r="E87" s="10">
        <v>4.5472289361949398</v>
      </c>
      <c r="F87" s="10">
        <v>5.8126052871685596</v>
      </c>
      <c r="G87" s="10">
        <v>0</v>
      </c>
      <c r="H87" s="10">
        <v>0</v>
      </c>
      <c r="I87" s="10">
        <v>388.99522883593198</v>
      </c>
      <c r="J87" s="10">
        <v>181.75904111608</v>
      </c>
      <c r="K87" s="10">
        <v>0</v>
      </c>
      <c r="L87" s="10">
        <v>0</v>
      </c>
      <c r="M87" s="10">
        <v>2.3622156651568801E-3</v>
      </c>
      <c r="N87" s="10">
        <v>1.5239817253147501E-3</v>
      </c>
      <c r="O87" s="10">
        <v>0</v>
      </c>
      <c r="P87" s="10">
        <v>0</v>
      </c>
      <c r="Q87" s="10">
        <v>1.51978227455729E-3</v>
      </c>
      <c r="R87" s="10">
        <v>1.51972584758071E-3</v>
      </c>
      <c r="S87" s="10">
        <v>0</v>
      </c>
      <c r="T87" s="10">
        <v>0</v>
      </c>
      <c r="U87" s="10">
        <v>1.4027996381190001E-3</v>
      </c>
      <c r="V87" s="10">
        <v>1.32974421102557E-3</v>
      </c>
      <c r="W87" s="10">
        <v>0</v>
      </c>
      <c r="X87" s="10">
        <v>0</v>
      </c>
      <c r="Y87" s="10">
        <v>8.1117613690262502E-4</v>
      </c>
      <c r="Z87" s="10">
        <v>4.99964865693314E-4</v>
      </c>
      <c r="AA87" s="10">
        <v>0</v>
      </c>
      <c r="AB87" s="10">
        <v>0</v>
      </c>
      <c r="AC87" s="10">
        <v>2.0886944597663099E-4</v>
      </c>
      <c r="AD87" s="10">
        <v>9.5412688188023495E-5</v>
      </c>
      <c r="AE87" s="10">
        <v>0</v>
      </c>
      <c r="AF87" s="10">
        <v>0</v>
      </c>
      <c r="AG87" s="10">
        <v>1.1003268233364401E-4</v>
      </c>
      <c r="AH87" s="10">
        <v>9.55346262537793E-5</v>
      </c>
      <c r="AI87" s="10">
        <v>0</v>
      </c>
      <c r="AJ87" s="10">
        <v>0</v>
      </c>
      <c r="AK87" s="10">
        <v>2.55982503367003E-4</v>
      </c>
      <c r="AL87" s="10">
        <v>1.11466591051157E-4</v>
      </c>
      <c r="AM87" s="10">
        <v>0</v>
      </c>
      <c r="AN87" s="10">
        <v>0</v>
      </c>
      <c r="AO87" s="10">
        <v>1.58057365349462E-3</v>
      </c>
      <c r="AP87" s="10">
        <v>2.3170843694643499E-4</v>
      </c>
      <c r="AQ87" s="10">
        <v>0</v>
      </c>
      <c r="AR87" s="10">
        <v>0</v>
      </c>
      <c r="AS87" s="10">
        <v>1.11104596843943</v>
      </c>
      <c r="AT87" s="10">
        <v>1.45934895747233</v>
      </c>
      <c r="AU87" s="10">
        <v>0</v>
      </c>
      <c r="AV87" s="10">
        <v>0</v>
      </c>
      <c r="AW87" s="10">
        <v>99.137986466474501</v>
      </c>
      <c r="AX87" s="10">
        <v>45.054044175848396</v>
      </c>
      <c r="AY87" s="10">
        <v>0</v>
      </c>
      <c r="AZ87" s="10">
        <v>0</v>
      </c>
      <c r="BA87" s="10">
        <v>1.40557236208274E-3</v>
      </c>
      <c r="BB87" s="10">
        <v>1.06765691878958E-3</v>
      </c>
      <c r="BC87" s="10">
        <v>0</v>
      </c>
      <c r="BD87" s="10">
        <v>0</v>
      </c>
      <c r="BE87" s="10">
        <v>1.06453477127449E-3</v>
      </c>
      <c r="BF87" s="10">
        <v>1.05200826163083E-3</v>
      </c>
      <c r="BG87" s="10">
        <v>0</v>
      </c>
      <c r="BH87" s="10">
        <v>0</v>
      </c>
      <c r="BI87" s="10">
        <v>9.7472633694510201E-4</v>
      </c>
      <c r="BJ87" s="10">
        <v>9.1591855543675697E-4</v>
      </c>
      <c r="BK87" s="10">
        <v>0</v>
      </c>
      <c r="BL87" s="10">
        <v>0</v>
      </c>
      <c r="BM87" s="10">
        <v>5.4491118889548197E-4</v>
      </c>
      <c r="BN87" s="10">
        <v>3.2191886203559002E-4</v>
      </c>
      <c r="BO87" s="10">
        <v>0</v>
      </c>
      <c r="BP87" s="10">
        <v>0</v>
      </c>
      <c r="BQ87" s="10">
        <v>1.19085386712204E-4</v>
      </c>
      <c r="BR87" s="10">
        <v>6.44593894425059E-5</v>
      </c>
      <c r="BS87" s="10">
        <v>0</v>
      </c>
      <c r="BT87" s="10">
        <v>0</v>
      </c>
      <c r="BU87" s="10">
        <v>6.5409831143126203E-5</v>
      </c>
      <c r="BV87" s="10">
        <v>6.3602984529019703E-5</v>
      </c>
      <c r="BW87" s="10">
        <v>0</v>
      </c>
      <c r="BX87" s="10">
        <v>0</v>
      </c>
      <c r="BY87" s="10">
        <v>7.1131858653560506E-5</v>
      </c>
      <c r="BZ87" s="10">
        <v>5.9275681115891299E-5</v>
      </c>
      <c r="CA87" s="10">
        <v>0</v>
      </c>
      <c r="CB87" s="10">
        <v>0</v>
      </c>
      <c r="CC87" s="10">
        <v>4.2090955836315001E-4</v>
      </c>
      <c r="CD87" s="10">
        <v>6.2562211496865094E-5</v>
      </c>
      <c r="CE87" s="10">
        <v>0</v>
      </c>
      <c r="CF87" s="10">
        <v>0</v>
      </c>
      <c r="CG87" s="10">
        <v>6.1020699999999997E-2</v>
      </c>
      <c r="CH87" s="10">
        <v>6.48532E-2</v>
      </c>
      <c r="CI87" s="10">
        <v>0</v>
      </c>
      <c r="CJ87" s="10">
        <v>0</v>
      </c>
      <c r="CK87" s="10">
        <v>8.82521E-2</v>
      </c>
      <c r="CL87" s="10">
        <v>9.0340599999999993E-2</v>
      </c>
      <c r="CM87" s="10">
        <v>0</v>
      </c>
      <c r="CN87" s="10">
        <v>0</v>
      </c>
      <c r="CO87" s="10">
        <v>0.1056469</v>
      </c>
      <c r="CP87" s="10">
        <v>0.10313650000000001</v>
      </c>
      <c r="CQ87" s="10">
        <v>0</v>
      </c>
      <c r="CR87" s="10">
        <v>0</v>
      </c>
      <c r="CS87" s="10">
        <v>0.11313230000000001</v>
      </c>
      <c r="CT87" s="10">
        <v>0.1092974</v>
      </c>
      <c r="CU87" s="10">
        <v>0</v>
      </c>
      <c r="CV87" s="10">
        <v>0</v>
      </c>
      <c r="CW87" s="10">
        <v>0.1228075</v>
      </c>
      <c r="CX87" s="10">
        <v>0.1168973</v>
      </c>
      <c r="CY87" s="10">
        <v>0</v>
      </c>
      <c r="CZ87" s="10">
        <v>0</v>
      </c>
      <c r="DA87" s="10">
        <v>0.1867907</v>
      </c>
      <c r="DB87" s="10">
        <v>0.30962319999999999</v>
      </c>
      <c r="DC87" s="10">
        <v>0</v>
      </c>
      <c r="DD87" s="10">
        <v>0</v>
      </c>
      <c r="DE87" s="10">
        <v>0.1171005</v>
      </c>
      <c r="DF87" s="10">
        <v>0.1114536</v>
      </c>
      <c r="DG87" s="10">
        <v>0</v>
      </c>
      <c r="DH87" s="10">
        <v>0</v>
      </c>
      <c r="DI87" s="10">
        <v>0.1149522</v>
      </c>
      <c r="DJ87" s="10">
        <v>0.1108908</v>
      </c>
      <c r="DK87" s="10">
        <v>0</v>
      </c>
      <c r="DL87" s="10">
        <v>0</v>
      </c>
      <c r="DM87" s="10">
        <v>0.13387660000000001</v>
      </c>
      <c r="DN87" s="10">
        <v>0.1282182</v>
      </c>
      <c r="DO87" s="10">
        <v>0</v>
      </c>
      <c r="DP87" s="10">
        <v>0</v>
      </c>
      <c r="DQ87" s="10">
        <v>0.1148825</v>
      </c>
      <c r="DR87" s="10">
        <v>0.103892</v>
      </c>
      <c r="DS87" s="10">
        <v>0</v>
      </c>
      <c r="DT87" s="10">
        <v>0</v>
      </c>
      <c r="DU87" s="10">
        <v>3.4101210478369099E+20</v>
      </c>
      <c r="DV87" s="10">
        <v>0</v>
      </c>
      <c r="DW87" s="10">
        <v>2.1419572944802299E+18</v>
      </c>
      <c r="DX87" s="10">
        <v>0</v>
      </c>
      <c r="DY87" s="10">
        <v>33185.894626053101</v>
      </c>
      <c r="DZ87" s="10">
        <v>0</v>
      </c>
      <c r="EA87" s="10">
        <v>182.16996082244401</v>
      </c>
      <c r="EB87" s="10">
        <v>0</v>
      </c>
      <c r="EC87" s="10">
        <v>331849.94626575802</v>
      </c>
      <c r="ED87" s="10">
        <v>0</v>
      </c>
      <c r="EE87" s="10">
        <v>576.06418588765098</v>
      </c>
      <c r="EF87" s="10">
        <v>0</v>
      </c>
      <c r="EG87" s="10">
        <v>3318490.4628515402</v>
      </c>
      <c r="EH87" s="10">
        <v>0</v>
      </c>
      <c r="EI87" s="10">
        <v>1821.67243565031</v>
      </c>
      <c r="EJ87" s="10">
        <v>0</v>
      </c>
      <c r="EK87" s="10">
        <v>33184895.6938693</v>
      </c>
      <c r="EL87" s="10">
        <v>0</v>
      </c>
      <c r="EM87" s="10">
        <v>5760.6332678178496</v>
      </c>
      <c r="EN87" s="10">
        <v>0</v>
      </c>
      <c r="EO87" s="10">
        <v>331848948.963368</v>
      </c>
      <c r="EP87" s="10">
        <v>0</v>
      </c>
      <c r="EQ87" s="10">
        <v>18216.7216824227</v>
      </c>
      <c r="ER87" s="10">
        <v>0</v>
      </c>
      <c r="ES87" s="10">
        <v>3318489795.5759501</v>
      </c>
      <c r="ET87" s="10">
        <v>0</v>
      </c>
      <c r="EU87" s="10">
        <v>57606.3334091219</v>
      </c>
      <c r="EV87" s="10">
        <v>0</v>
      </c>
      <c r="EW87" s="10">
        <v>33184931711.490501</v>
      </c>
      <c r="EX87" s="10">
        <v>0</v>
      </c>
      <c r="EY87" s="10">
        <v>182167.26789399699</v>
      </c>
      <c r="EZ87" s="10">
        <v>0</v>
      </c>
      <c r="FA87" s="10">
        <v>331852950169.53998</v>
      </c>
      <c r="FB87" s="10">
        <v>0</v>
      </c>
      <c r="FC87" s="10">
        <v>576065.09124088194</v>
      </c>
      <c r="FD87" s="10">
        <v>0</v>
      </c>
    </row>
    <row r="88" spans="1:160" x14ac:dyDescent="0.45">
      <c r="A88">
        <f t="shared" si="32"/>
        <v>77</v>
      </c>
      <c r="B88" s="14">
        <f t="shared" si="31"/>
        <v>3.125E-2</v>
      </c>
      <c r="C88" s="14">
        <f t="shared" si="33"/>
        <v>32</v>
      </c>
      <c r="D88" s="21">
        <f t="shared" si="34"/>
        <v>5</v>
      </c>
      <c r="E88" s="10">
        <v>14.8163913257312</v>
      </c>
      <c r="F88" s="10">
        <v>94.562366094014095</v>
      </c>
      <c r="G88" s="10">
        <v>0</v>
      </c>
      <c r="H88" s="10">
        <v>0</v>
      </c>
      <c r="I88" s="10">
        <v>2974.6216867360099</v>
      </c>
      <c r="J88" s="10">
        <v>3521.32172849484</v>
      </c>
      <c r="K88" s="10">
        <v>0</v>
      </c>
      <c r="L88" s="10">
        <v>0</v>
      </c>
      <c r="M88" s="10">
        <v>1.9092101869792001E-3</v>
      </c>
      <c r="N88" s="10">
        <v>1.5327604145530501E-3</v>
      </c>
      <c r="O88" s="10">
        <v>0</v>
      </c>
      <c r="P88" s="10">
        <v>0</v>
      </c>
      <c r="Q88" s="10">
        <v>1.4669462906790099E-3</v>
      </c>
      <c r="R88" s="10">
        <v>1.4867783990889501E-3</v>
      </c>
      <c r="S88" s="10">
        <v>0</v>
      </c>
      <c r="T88" s="10">
        <v>0</v>
      </c>
      <c r="U88" s="10">
        <v>1.28965615034081E-3</v>
      </c>
      <c r="V88" s="10">
        <v>1.11591279274527E-3</v>
      </c>
      <c r="W88" s="10">
        <v>0</v>
      </c>
      <c r="X88" s="10">
        <v>0</v>
      </c>
      <c r="Y88" s="10">
        <v>5.5605658282188697E-4</v>
      </c>
      <c r="Z88" s="10">
        <v>2.1288709514096001E-4</v>
      </c>
      <c r="AA88" s="10">
        <v>0</v>
      </c>
      <c r="AB88" s="10">
        <v>0</v>
      </c>
      <c r="AC88" s="10">
        <v>1.4531907841860999E-4</v>
      </c>
      <c r="AD88" s="10">
        <v>1.0175780210319699E-4</v>
      </c>
      <c r="AE88" s="10">
        <v>0</v>
      </c>
      <c r="AF88" s="10">
        <v>0</v>
      </c>
      <c r="AG88" s="10">
        <v>1.2410363849241199E-4</v>
      </c>
      <c r="AH88" s="10">
        <v>1.04611227776386E-4</v>
      </c>
      <c r="AI88" s="10">
        <v>0</v>
      </c>
      <c r="AJ88" s="10">
        <v>0</v>
      </c>
      <c r="AK88" s="10">
        <v>3.8572913867571497E-4</v>
      </c>
      <c r="AL88" s="10">
        <v>1.1399528048777801E-4</v>
      </c>
      <c r="AM88" s="10">
        <v>0</v>
      </c>
      <c r="AN88" s="10">
        <v>0</v>
      </c>
      <c r="AO88" s="10">
        <v>2.7572298454130498E-3</v>
      </c>
      <c r="AP88" s="10">
        <v>2.3073667776130099E-4</v>
      </c>
      <c r="AQ88" s="10">
        <v>0</v>
      </c>
      <c r="AR88" s="10">
        <v>0</v>
      </c>
      <c r="AS88" s="10">
        <v>3.5328259829817799</v>
      </c>
      <c r="AT88" s="10">
        <v>21.760097463197599</v>
      </c>
      <c r="AU88" s="10">
        <v>0</v>
      </c>
      <c r="AV88" s="10">
        <v>0</v>
      </c>
      <c r="AW88" s="10">
        <v>720.92444808551204</v>
      </c>
      <c r="AX88" s="10">
        <v>845.60933205622803</v>
      </c>
      <c r="AY88" s="10">
        <v>0</v>
      </c>
      <c r="AZ88" s="10">
        <v>0</v>
      </c>
      <c r="BA88" s="10">
        <v>1.17349408960355E-3</v>
      </c>
      <c r="BB88" s="10">
        <v>1.0652254799968499E-3</v>
      </c>
      <c r="BC88" s="10">
        <v>0</v>
      </c>
      <c r="BD88" s="10">
        <v>0</v>
      </c>
      <c r="BE88" s="10">
        <v>1.05047167327915E-3</v>
      </c>
      <c r="BF88" s="10">
        <v>1.03181081197698E-3</v>
      </c>
      <c r="BG88" s="10">
        <v>0</v>
      </c>
      <c r="BH88" s="10">
        <v>0</v>
      </c>
      <c r="BI88" s="10">
        <v>8.9369805266677302E-4</v>
      </c>
      <c r="BJ88" s="10">
        <v>7.6594441474482297E-4</v>
      </c>
      <c r="BK88" s="10">
        <v>0</v>
      </c>
      <c r="BL88" s="10">
        <v>0</v>
      </c>
      <c r="BM88" s="10">
        <v>3.65429870933855E-4</v>
      </c>
      <c r="BN88" s="10">
        <v>1.2546383545627201E-4</v>
      </c>
      <c r="BO88" s="10">
        <v>0</v>
      </c>
      <c r="BP88" s="10">
        <v>0</v>
      </c>
      <c r="BQ88" s="10">
        <v>8.4329886751095294E-5</v>
      </c>
      <c r="BR88" s="10">
        <v>6.5352981209742194E-5</v>
      </c>
      <c r="BS88" s="10">
        <v>0</v>
      </c>
      <c r="BT88" s="10">
        <v>0</v>
      </c>
      <c r="BU88" s="10">
        <v>6.5378698474120606E-5</v>
      </c>
      <c r="BV88" s="10">
        <v>6.4269901230631997E-5</v>
      </c>
      <c r="BW88" s="10">
        <v>0</v>
      </c>
      <c r="BX88" s="10">
        <v>0</v>
      </c>
      <c r="BY88" s="10">
        <v>1.04743353773273E-4</v>
      </c>
      <c r="BZ88" s="10">
        <v>5.5845155937803602E-5</v>
      </c>
      <c r="CA88" s="10">
        <v>0</v>
      </c>
      <c r="CB88" s="10">
        <v>0</v>
      </c>
      <c r="CC88" s="10">
        <v>6.4726488534289799E-4</v>
      </c>
      <c r="CD88" s="10">
        <v>5.6210184591709599E-5</v>
      </c>
      <c r="CE88" s="10">
        <v>0</v>
      </c>
      <c r="CF88" s="10">
        <v>0</v>
      </c>
      <c r="CG88" s="10">
        <v>0.1224534</v>
      </c>
      <c r="CH88" s="10">
        <v>0.13017770000000001</v>
      </c>
      <c r="CI88" s="10">
        <v>0</v>
      </c>
      <c r="CJ88" s="10">
        <v>0</v>
      </c>
      <c r="CK88" s="10">
        <v>0.15333659999999999</v>
      </c>
      <c r="CL88" s="10">
        <v>0.14446899999999999</v>
      </c>
      <c r="CM88" s="10">
        <v>0</v>
      </c>
      <c r="CN88" s="10">
        <v>0</v>
      </c>
      <c r="CO88" s="10">
        <v>0.168403</v>
      </c>
      <c r="CP88" s="10">
        <v>0.167185</v>
      </c>
      <c r="CQ88" s="10">
        <v>0</v>
      </c>
      <c r="CR88" s="10">
        <v>0</v>
      </c>
      <c r="CS88" s="10">
        <v>0.19194159999999999</v>
      </c>
      <c r="CT88" s="10">
        <v>0.18742619999999999</v>
      </c>
      <c r="CU88" s="10">
        <v>0</v>
      </c>
      <c r="CV88" s="10">
        <v>0</v>
      </c>
      <c r="CW88" s="10">
        <v>0.1812211</v>
      </c>
      <c r="CX88" s="10">
        <v>0.1767552</v>
      </c>
      <c r="CY88" s="10">
        <v>0</v>
      </c>
      <c r="CZ88" s="10">
        <v>0</v>
      </c>
      <c r="DA88" s="10">
        <v>0.47851739999999998</v>
      </c>
      <c r="DB88" s="10">
        <v>0.20093430000000001</v>
      </c>
      <c r="DC88" s="10">
        <v>0</v>
      </c>
      <c r="DD88" s="10">
        <v>0</v>
      </c>
      <c r="DE88" s="10">
        <v>0.18321999999999999</v>
      </c>
      <c r="DF88" s="10">
        <v>0.18611520000000001</v>
      </c>
      <c r="DG88" s="10">
        <v>0</v>
      </c>
      <c r="DH88" s="10">
        <v>0</v>
      </c>
      <c r="DI88" s="10">
        <v>0.19220129999999999</v>
      </c>
      <c r="DJ88" s="10">
        <v>0.194739</v>
      </c>
      <c r="DK88" s="10">
        <v>0</v>
      </c>
      <c r="DL88" s="10">
        <v>0</v>
      </c>
      <c r="DM88" s="10">
        <v>0.20108419999999999</v>
      </c>
      <c r="DN88" s="10">
        <v>0.18874830000000001</v>
      </c>
      <c r="DO88" s="10">
        <v>0</v>
      </c>
      <c r="DP88" s="10">
        <v>0</v>
      </c>
      <c r="DQ88" s="10">
        <v>0.16922300000000001</v>
      </c>
      <c r="DR88" s="10">
        <v>0.19245039999999999</v>
      </c>
      <c r="DS88" s="10">
        <v>0</v>
      </c>
      <c r="DT88" s="10">
        <v>0</v>
      </c>
      <c r="DU88" s="10">
        <v>1.03454471297479E+20</v>
      </c>
      <c r="DV88" s="10">
        <v>0</v>
      </c>
      <c r="DW88" s="10">
        <v>1.3738224788869801E+18</v>
      </c>
      <c r="DX88" s="10">
        <v>0</v>
      </c>
      <c r="DY88" s="10">
        <v>64420.701809119397</v>
      </c>
      <c r="DZ88" s="10">
        <v>0</v>
      </c>
      <c r="EA88" s="10">
        <v>253.81233580867701</v>
      </c>
      <c r="EB88" s="10">
        <v>0</v>
      </c>
      <c r="EC88" s="10">
        <v>644198.01814873004</v>
      </c>
      <c r="ED88" s="10">
        <v>0</v>
      </c>
      <c r="EE88" s="10">
        <v>802.61947278415096</v>
      </c>
      <c r="EF88" s="10">
        <v>0</v>
      </c>
      <c r="EG88" s="10">
        <v>6441971.1886720704</v>
      </c>
      <c r="EH88" s="10">
        <v>0</v>
      </c>
      <c r="EI88" s="10">
        <v>2538.1038555282298</v>
      </c>
      <c r="EJ88" s="10">
        <v>0</v>
      </c>
      <c r="EK88" s="10">
        <v>64419703.265048496</v>
      </c>
      <c r="EL88" s="10">
        <v>0</v>
      </c>
      <c r="EM88" s="10">
        <v>8026.1885643624</v>
      </c>
      <c r="EN88" s="10">
        <v>0</v>
      </c>
      <c r="EO88" s="10">
        <v>644197068.40283</v>
      </c>
      <c r="EP88" s="10">
        <v>0</v>
      </c>
      <c r="EQ88" s="10">
        <v>25381.036700204</v>
      </c>
      <c r="ER88" s="10">
        <v>0</v>
      </c>
      <c r="ES88" s="10">
        <v>6441975695.0622101</v>
      </c>
      <c r="ET88" s="10">
        <v>0</v>
      </c>
      <c r="EU88" s="10">
        <v>80261.888569224597</v>
      </c>
      <c r="EV88" s="10">
        <v>0</v>
      </c>
      <c r="EW88" s="10">
        <v>64420296014.467201</v>
      </c>
      <c r="EX88" s="10">
        <v>0</v>
      </c>
      <c r="EY88" s="10">
        <v>253810.480908214</v>
      </c>
      <c r="EZ88" s="10">
        <v>0</v>
      </c>
      <c r="FA88" s="10">
        <v>644267638693.27197</v>
      </c>
      <c r="FB88" s="10">
        <v>0</v>
      </c>
      <c r="FC88" s="10">
        <v>802622.82827735203</v>
      </c>
      <c r="FD88" s="10">
        <v>0</v>
      </c>
    </row>
    <row r="89" spans="1:160" x14ac:dyDescent="0.45">
      <c r="A89">
        <f t="shared" si="32"/>
        <v>78</v>
      </c>
      <c r="B89" s="14">
        <f t="shared" si="31"/>
        <v>1.5625E-2</v>
      </c>
      <c r="C89" s="14">
        <f t="shared" si="33"/>
        <v>32</v>
      </c>
      <c r="D89" s="21">
        <f t="shared" si="34"/>
        <v>6</v>
      </c>
      <c r="E89" s="10">
        <v>3.4360698293147198</v>
      </c>
      <c r="F89" s="10">
        <v>528.31244557331695</v>
      </c>
      <c r="G89" s="10">
        <v>0</v>
      </c>
      <c r="H89" s="10">
        <v>0</v>
      </c>
      <c r="I89" s="10">
        <v>2747.2874822058998</v>
      </c>
      <c r="J89" s="10">
        <v>42711.594191079297</v>
      </c>
      <c r="K89" s="10">
        <v>0</v>
      </c>
      <c r="L89" s="10">
        <v>0</v>
      </c>
      <c r="M89" s="10">
        <v>1.6746723868526501E-3</v>
      </c>
      <c r="N89" s="10">
        <v>1.5263875231144701E-3</v>
      </c>
      <c r="O89" s="10">
        <v>0</v>
      </c>
      <c r="P89" s="10">
        <v>0</v>
      </c>
      <c r="Q89" s="10">
        <v>1.4593910030686701E-3</v>
      </c>
      <c r="R89" s="10">
        <v>1.4310353833123901E-3</v>
      </c>
      <c r="S89" s="10">
        <v>0</v>
      </c>
      <c r="T89" s="10">
        <v>0</v>
      </c>
      <c r="U89" s="10">
        <v>1.1143911086440601E-3</v>
      </c>
      <c r="V89" s="10">
        <v>8.1449242885013595E-4</v>
      </c>
      <c r="W89" s="10">
        <v>0</v>
      </c>
      <c r="X89" s="10">
        <v>0</v>
      </c>
      <c r="Y89" s="10">
        <v>3.5864603195483202E-4</v>
      </c>
      <c r="Z89" s="10">
        <v>1.07652726131058E-4</v>
      </c>
      <c r="AA89" s="10">
        <v>0</v>
      </c>
      <c r="AB89" s="10">
        <v>0</v>
      </c>
      <c r="AC89" s="10">
        <v>1.15243008564331E-4</v>
      </c>
      <c r="AD89" s="10">
        <v>1.04459811934216E-4</v>
      </c>
      <c r="AE89" s="10">
        <v>0</v>
      </c>
      <c r="AF89" s="10">
        <v>0</v>
      </c>
      <c r="AG89" s="10">
        <v>1.4621107283063799E-4</v>
      </c>
      <c r="AH89" s="10">
        <v>1.1182022085870501E-4</v>
      </c>
      <c r="AI89" s="10">
        <v>0</v>
      </c>
      <c r="AJ89" s="10">
        <v>0</v>
      </c>
      <c r="AK89" s="10">
        <v>6.2407097884549501E-4</v>
      </c>
      <c r="AL89" s="10">
        <v>1.89651436991595E-4</v>
      </c>
      <c r="AM89" s="10">
        <v>0</v>
      </c>
      <c r="AN89" s="10">
        <v>0</v>
      </c>
      <c r="AO89" s="10">
        <v>5.5744998008784297E-3</v>
      </c>
      <c r="AP89" s="10">
        <v>3.0179192057444598E-4</v>
      </c>
      <c r="AQ89" s="10">
        <v>0</v>
      </c>
      <c r="AR89" s="10">
        <v>0</v>
      </c>
      <c r="AS89" s="10">
        <v>0.99850717883637297</v>
      </c>
      <c r="AT89" s="10">
        <v>143.41627858053999</v>
      </c>
      <c r="AU89" s="10">
        <v>0</v>
      </c>
      <c r="AV89" s="10">
        <v>0</v>
      </c>
      <c r="AW89" s="10">
        <v>634.21710005870602</v>
      </c>
      <c r="AX89" s="10">
        <v>9848.2525501468608</v>
      </c>
      <c r="AY89" s="10">
        <v>0</v>
      </c>
      <c r="AZ89" s="10">
        <v>0</v>
      </c>
      <c r="BA89" s="10">
        <v>1.0961843941666299E-3</v>
      </c>
      <c r="BB89" s="10">
        <v>1.0610500760484299E-3</v>
      </c>
      <c r="BC89" s="10">
        <v>0</v>
      </c>
      <c r="BD89" s="10">
        <v>0</v>
      </c>
      <c r="BE89" s="10">
        <v>1.0292616138819701E-3</v>
      </c>
      <c r="BF89" s="10">
        <v>9.92686645834376E-4</v>
      </c>
      <c r="BG89" s="10">
        <v>0</v>
      </c>
      <c r="BH89" s="10">
        <v>0</v>
      </c>
      <c r="BI89" s="10">
        <v>7.6728266234482102E-4</v>
      </c>
      <c r="BJ89" s="10">
        <v>5.5078917119587799E-4</v>
      </c>
      <c r="BK89" s="10">
        <v>0</v>
      </c>
      <c r="BL89" s="10">
        <v>0</v>
      </c>
      <c r="BM89" s="10">
        <v>2.2600240192057199E-4</v>
      </c>
      <c r="BN89" s="10">
        <v>6.9696002990403801E-5</v>
      </c>
      <c r="BO89" s="10">
        <v>0</v>
      </c>
      <c r="BP89" s="10">
        <v>0</v>
      </c>
      <c r="BQ89" s="10">
        <v>7.1553838434527898E-5</v>
      </c>
      <c r="BR89" s="10">
        <v>6.5596711589955105E-5</v>
      </c>
      <c r="BS89" s="10">
        <v>0</v>
      </c>
      <c r="BT89" s="10">
        <v>0</v>
      </c>
      <c r="BU89" s="10">
        <v>6.6265238917116495E-5</v>
      </c>
      <c r="BV89" s="10">
        <v>6.3421144771200997E-5</v>
      </c>
      <c r="BW89" s="10">
        <v>0</v>
      </c>
      <c r="BX89" s="10">
        <v>0</v>
      </c>
      <c r="BY89" s="10">
        <v>1.5188481306393901E-4</v>
      </c>
      <c r="BZ89" s="10">
        <v>5.6255078502505301E-5</v>
      </c>
      <c r="CA89" s="10">
        <v>0</v>
      </c>
      <c r="CB89" s="10">
        <v>0</v>
      </c>
      <c r="CC89" s="10">
        <v>1.53495751840965E-3</v>
      </c>
      <c r="CD89" s="10">
        <v>6.7399494480531496E-5</v>
      </c>
      <c r="CE89" s="10">
        <v>0</v>
      </c>
      <c r="CF89" s="10">
        <v>0</v>
      </c>
      <c r="CG89" s="10">
        <v>0.22512940000000001</v>
      </c>
      <c r="CH89" s="10">
        <v>0.2441683</v>
      </c>
      <c r="CI89" s="10">
        <v>0</v>
      </c>
      <c r="CJ89" s="10">
        <v>0</v>
      </c>
      <c r="CK89" s="10">
        <v>0.27154980000000001</v>
      </c>
      <c r="CL89" s="10">
        <v>0.29378320000000002</v>
      </c>
      <c r="CM89" s="10">
        <v>0</v>
      </c>
      <c r="CN89" s="10">
        <v>0</v>
      </c>
      <c r="CO89" s="10">
        <v>0.31949</v>
      </c>
      <c r="CP89" s="10">
        <v>0.31068839999999998</v>
      </c>
      <c r="CQ89" s="10">
        <v>0</v>
      </c>
      <c r="CR89" s="10">
        <v>0</v>
      </c>
      <c r="CS89" s="10">
        <v>0.3345011</v>
      </c>
      <c r="CT89" s="10">
        <v>0.32323980000000002</v>
      </c>
      <c r="CU89" s="10">
        <v>0</v>
      </c>
      <c r="CV89" s="10">
        <v>0</v>
      </c>
      <c r="CW89" s="10">
        <v>0.34268690000000002</v>
      </c>
      <c r="CX89" s="10">
        <v>0.33848410000000001</v>
      </c>
      <c r="CY89" s="10">
        <v>0</v>
      </c>
      <c r="CZ89" s="10">
        <v>0</v>
      </c>
      <c r="DA89" s="10">
        <v>0.3311905</v>
      </c>
      <c r="DB89" s="10">
        <v>0.31628709999999999</v>
      </c>
      <c r="DC89" s="10">
        <v>0</v>
      </c>
      <c r="DD89" s="10">
        <v>0</v>
      </c>
      <c r="DE89" s="10">
        <v>0.32708209999999999</v>
      </c>
      <c r="DF89" s="10">
        <v>0.34827239999999998</v>
      </c>
      <c r="DG89" s="10">
        <v>0</v>
      </c>
      <c r="DH89" s="10">
        <v>0</v>
      </c>
      <c r="DI89" s="10">
        <v>0.3596047</v>
      </c>
      <c r="DJ89" s="10">
        <v>0.3396632</v>
      </c>
      <c r="DK89" s="10">
        <v>0</v>
      </c>
      <c r="DL89" s="10">
        <v>0</v>
      </c>
      <c r="DM89" s="10">
        <v>0.36924459999999998</v>
      </c>
      <c r="DN89" s="10">
        <v>0.36956090000000003</v>
      </c>
      <c r="DO89" s="10">
        <v>0</v>
      </c>
      <c r="DP89" s="10">
        <v>0</v>
      </c>
      <c r="DQ89" s="10">
        <v>0.37183500000000003</v>
      </c>
      <c r="DR89" s="10">
        <v>0.34834330000000002</v>
      </c>
      <c r="DS89" s="10">
        <v>0</v>
      </c>
      <c r="DT89" s="10">
        <v>0</v>
      </c>
      <c r="DU89" s="10">
        <v>1.07489683859887E+21</v>
      </c>
      <c r="DV89" s="10">
        <v>0</v>
      </c>
      <c r="DW89" s="10">
        <v>8.1054745269009797E+18</v>
      </c>
      <c r="DX89" s="10">
        <v>0</v>
      </c>
      <c r="DY89" s="10">
        <v>126890.22690111899</v>
      </c>
      <c r="DZ89" s="10">
        <v>0</v>
      </c>
      <c r="EA89" s="10">
        <v>356.216544954082</v>
      </c>
      <c r="EB89" s="10">
        <v>0</v>
      </c>
      <c r="EC89" s="10">
        <v>1268893.2694568499</v>
      </c>
      <c r="ED89" s="10">
        <v>0</v>
      </c>
      <c r="EE89" s="10">
        <v>1126.4516274597199</v>
      </c>
      <c r="EF89" s="10">
        <v>0</v>
      </c>
      <c r="EG89" s="10">
        <v>12688923.720587101</v>
      </c>
      <c r="EH89" s="10">
        <v>0</v>
      </c>
      <c r="EI89" s="10">
        <v>3562.1515537036298</v>
      </c>
      <c r="EJ89" s="10">
        <v>0</v>
      </c>
      <c r="EK89" s="10">
        <v>126889230.169551</v>
      </c>
      <c r="EL89" s="10">
        <v>0</v>
      </c>
      <c r="EM89" s="10">
        <v>11264.5118877532</v>
      </c>
      <c r="EN89" s="10">
        <v>0</v>
      </c>
      <c r="EO89" s="10">
        <v>1268892583.6869099</v>
      </c>
      <c r="EP89" s="10">
        <v>0</v>
      </c>
      <c r="EQ89" s="10">
        <v>35621.514368074597</v>
      </c>
      <c r="ER89" s="10">
        <v>0</v>
      </c>
      <c r="ES89" s="10">
        <v>12688945452.855301</v>
      </c>
      <c r="ET89" s="10">
        <v>0</v>
      </c>
      <c r="EU89" s="10">
        <v>112645.12577035101</v>
      </c>
      <c r="EV89" s="10">
        <v>0</v>
      </c>
      <c r="EW89" s="10">
        <v>126891813240.02</v>
      </c>
      <c r="EX89" s="10">
        <v>0</v>
      </c>
      <c r="EY89" s="10">
        <v>356215.37139324099</v>
      </c>
      <c r="EZ89" s="10">
        <v>0</v>
      </c>
      <c r="FA89" s="10">
        <v>1269150187710.6201</v>
      </c>
      <c r="FB89" s="10">
        <v>0</v>
      </c>
      <c r="FC89" s="10">
        <v>1126459.21521253</v>
      </c>
      <c r="FD89" s="10">
        <v>0</v>
      </c>
    </row>
    <row r="90" spans="1:160" x14ac:dyDescent="0.45">
      <c r="A90">
        <f t="shared" si="32"/>
        <v>79</v>
      </c>
      <c r="B90" s="14">
        <f t="shared" si="31"/>
        <v>7.8125E-3</v>
      </c>
      <c r="C90" s="14">
        <f t="shared" si="33"/>
        <v>32</v>
      </c>
      <c r="D90" s="21">
        <f t="shared" si="34"/>
        <v>7</v>
      </c>
      <c r="E90" s="10">
        <v>3.9697121981484602</v>
      </c>
      <c r="F90" s="10">
        <v>6080.0001078761497</v>
      </c>
      <c r="G90" s="10">
        <v>0</v>
      </c>
      <c r="H90" s="10">
        <v>0</v>
      </c>
      <c r="I90" s="10">
        <v>4721.6448483289996</v>
      </c>
      <c r="J90" s="10">
        <v>2007520.0491899401</v>
      </c>
      <c r="K90" s="10">
        <v>0</v>
      </c>
      <c r="L90" s="10">
        <v>0</v>
      </c>
      <c r="M90" s="10">
        <v>1.5519750790585201E-3</v>
      </c>
      <c r="N90" s="10">
        <v>1.51449959626138E-3</v>
      </c>
      <c r="O90" s="10">
        <v>0</v>
      </c>
      <c r="P90" s="10">
        <v>0</v>
      </c>
      <c r="Q90" s="10">
        <v>1.41737121628238E-3</v>
      </c>
      <c r="R90" s="10">
        <v>1.3295272605924301E-3</v>
      </c>
      <c r="S90" s="10">
        <v>0</v>
      </c>
      <c r="T90" s="10">
        <v>0</v>
      </c>
      <c r="U90" s="10">
        <v>8.8059803614856701E-4</v>
      </c>
      <c r="V90" s="10">
        <v>4.8080974140928001E-4</v>
      </c>
      <c r="W90" s="10">
        <v>0</v>
      </c>
      <c r="X90" s="10">
        <v>0</v>
      </c>
      <c r="Y90" s="10">
        <v>2.30420045997715E-4</v>
      </c>
      <c r="Z90" s="10">
        <v>1.04624214029236E-4</v>
      </c>
      <c r="AA90" s="10">
        <v>0</v>
      </c>
      <c r="AB90" s="10">
        <v>0</v>
      </c>
      <c r="AC90" s="10">
        <v>1.12706407486007E-4</v>
      </c>
      <c r="AD90" s="10">
        <v>1.06511799664977E-4</v>
      </c>
      <c r="AE90" s="10">
        <v>0</v>
      </c>
      <c r="AF90" s="10">
        <v>0</v>
      </c>
      <c r="AG90" s="10">
        <v>2.1485606817689401E-4</v>
      </c>
      <c r="AH90" s="10">
        <v>1.2873863333639999E-4</v>
      </c>
      <c r="AI90" s="10">
        <v>0</v>
      </c>
      <c r="AJ90" s="10">
        <v>0</v>
      </c>
      <c r="AK90" s="10">
        <v>1.1062511330124901E-3</v>
      </c>
      <c r="AL90" s="10">
        <v>3.9260361095963498E-4</v>
      </c>
      <c r="AM90" s="10">
        <v>0</v>
      </c>
      <c r="AN90" s="10">
        <v>0</v>
      </c>
      <c r="AO90" s="10">
        <v>9.3372569165433208E-3</v>
      </c>
      <c r="AP90" s="10">
        <v>5.3138467142005397E-4</v>
      </c>
      <c r="AQ90" s="10">
        <v>0</v>
      </c>
      <c r="AR90" s="10">
        <v>0</v>
      </c>
      <c r="AS90" s="10">
        <v>1.87922819870737</v>
      </c>
      <c r="AT90" s="10">
        <v>2029.6138322229699</v>
      </c>
      <c r="AU90" s="10">
        <v>0</v>
      </c>
      <c r="AV90" s="10">
        <v>0</v>
      </c>
      <c r="AW90" s="10">
        <v>1104.71085500135</v>
      </c>
      <c r="AX90" s="10">
        <v>487042.16075449099</v>
      </c>
      <c r="AY90" s="10">
        <v>0</v>
      </c>
      <c r="AZ90" s="10">
        <v>0</v>
      </c>
      <c r="BA90" s="10">
        <v>1.0700301361672401E-3</v>
      </c>
      <c r="BB90" s="10">
        <v>1.05274143247871E-3</v>
      </c>
      <c r="BC90" s="10">
        <v>0</v>
      </c>
      <c r="BD90" s="10">
        <v>0</v>
      </c>
      <c r="BE90" s="10">
        <v>9.9115853188241096E-4</v>
      </c>
      <c r="BF90" s="10">
        <v>9.2010538001835397E-4</v>
      </c>
      <c r="BG90" s="10">
        <v>0</v>
      </c>
      <c r="BH90" s="10">
        <v>0</v>
      </c>
      <c r="BI90" s="10">
        <v>5.9911146573520902E-4</v>
      </c>
      <c r="BJ90" s="10">
        <v>3.1256850262332999E-4</v>
      </c>
      <c r="BK90" s="10">
        <v>0</v>
      </c>
      <c r="BL90" s="10">
        <v>0</v>
      </c>
      <c r="BM90" s="10">
        <v>1.37741654198552E-4</v>
      </c>
      <c r="BN90" s="10">
        <v>6.6014671256435997E-5</v>
      </c>
      <c r="BO90" s="10">
        <v>0</v>
      </c>
      <c r="BP90" s="10">
        <v>0</v>
      </c>
      <c r="BQ90" s="10">
        <v>6.7476098284108095E-5</v>
      </c>
      <c r="BR90" s="10">
        <v>6.5433513195887203E-5</v>
      </c>
      <c r="BS90" s="10">
        <v>0</v>
      </c>
      <c r="BT90" s="10">
        <v>0</v>
      </c>
      <c r="BU90" s="10">
        <v>6.9922849179481397E-5</v>
      </c>
      <c r="BV90" s="10">
        <v>6.1844699635306706E-5</v>
      </c>
      <c r="BW90" s="10">
        <v>0</v>
      </c>
      <c r="BX90" s="10">
        <v>0</v>
      </c>
      <c r="BY90" s="10">
        <v>2.4679697172550797E-4</v>
      </c>
      <c r="BZ90" s="10">
        <v>1.07719315401856E-4</v>
      </c>
      <c r="CA90" s="10">
        <v>0</v>
      </c>
      <c r="CB90" s="10">
        <v>0</v>
      </c>
      <c r="CC90" s="10">
        <v>2.0943242282746299E-3</v>
      </c>
      <c r="CD90" s="10">
        <v>1.2224863833528701E-4</v>
      </c>
      <c r="CE90" s="10">
        <v>0</v>
      </c>
      <c r="CF90" s="10">
        <v>0</v>
      </c>
      <c r="CG90" s="10">
        <v>0.44231229999999999</v>
      </c>
      <c r="CH90" s="10">
        <v>0.5456995</v>
      </c>
      <c r="CI90" s="10">
        <v>0</v>
      </c>
      <c r="CJ90" s="10">
        <v>0</v>
      </c>
      <c r="CK90" s="10">
        <v>1.0925271999999999</v>
      </c>
      <c r="CL90" s="10">
        <v>1.0623161000000001</v>
      </c>
      <c r="CM90" s="10">
        <v>0</v>
      </c>
      <c r="CN90" s="10">
        <v>0</v>
      </c>
      <c r="CO90" s="10">
        <v>1.2331437999999999</v>
      </c>
      <c r="CP90" s="10">
        <v>1.4176381</v>
      </c>
      <c r="CQ90" s="10">
        <v>0</v>
      </c>
      <c r="CR90" s="10">
        <v>0</v>
      </c>
      <c r="CS90" s="10">
        <v>1.2832637</v>
      </c>
      <c r="CT90" s="10">
        <v>1.3975774000000001</v>
      </c>
      <c r="CU90" s="10">
        <v>0</v>
      </c>
      <c r="CV90" s="10">
        <v>0</v>
      </c>
      <c r="CW90" s="10">
        <v>1.2798494</v>
      </c>
      <c r="CX90" s="10">
        <v>1.5092877</v>
      </c>
      <c r="CY90" s="10">
        <v>0</v>
      </c>
      <c r="CZ90" s="10">
        <v>0</v>
      </c>
      <c r="DA90" s="10">
        <v>1.2665843000000001</v>
      </c>
      <c r="DB90" s="10">
        <v>2.0278417000000002</v>
      </c>
      <c r="DC90" s="10">
        <v>0</v>
      </c>
      <c r="DD90" s="10">
        <v>0</v>
      </c>
      <c r="DE90" s="10">
        <v>1.3406134000000001</v>
      </c>
      <c r="DF90" s="10">
        <v>1.4885314000000001</v>
      </c>
      <c r="DG90" s="10">
        <v>0</v>
      </c>
      <c r="DH90" s="10">
        <v>0</v>
      </c>
      <c r="DI90" s="10">
        <v>1.2845896000000001</v>
      </c>
      <c r="DJ90" s="10">
        <v>1.3987506999999999</v>
      </c>
      <c r="DK90" s="10">
        <v>0</v>
      </c>
      <c r="DL90" s="10">
        <v>0</v>
      </c>
      <c r="DM90" s="10">
        <v>1.4903987000000001</v>
      </c>
      <c r="DN90" s="10">
        <v>1.6305052</v>
      </c>
      <c r="DO90" s="10">
        <v>0</v>
      </c>
      <c r="DP90" s="10">
        <v>0</v>
      </c>
      <c r="DQ90" s="10">
        <v>1.3730064</v>
      </c>
      <c r="DR90" s="10">
        <v>1.5326013000000001</v>
      </c>
      <c r="DS90" s="10">
        <v>0</v>
      </c>
      <c r="DT90" s="10">
        <v>0</v>
      </c>
      <c r="DU90" s="10">
        <v>8.4236563440539704E+20</v>
      </c>
      <c r="DV90" s="10">
        <v>0</v>
      </c>
      <c r="DW90" s="10">
        <v>3.5351295901997498E+19</v>
      </c>
      <c r="DX90" s="10">
        <v>0</v>
      </c>
      <c r="DY90" s="10">
        <v>251829.232452275</v>
      </c>
      <c r="DZ90" s="10">
        <v>0</v>
      </c>
      <c r="EA90" s="10">
        <v>501.82589853850101</v>
      </c>
      <c r="EB90" s="10">
        <v>0</v>
      </c>
      <c r="EC90" s="10">
        <v>2518283.32582004</v>
      </c>
      <c r="ED90" s="10">
        <v>0</v>
      </c>
      <c r="EE90" s="10">
        <v>1586.9099926141801</v>
      </c>
      <c r="EF90" s="10">
        <v>0</v>
      </c>
      <c r="EG90" s="10">
        <v>25182824.364188701</v>
      </c>
      <c r="EH90" s="10">
        <v>0</v>
      </c>
      <c r="EI90" s="10">
        <v>5018.2491236436299</v>
      </c>
      <c r="EJ90" s="10">
        <v>0</v>
      </c>
      <c r="EK90" s="10">
        <v>251828248.028745</v>
      </c>
      <c r="EL90" s="10">
        <v>0</v>
      </c>
      <c r="EM90" s="10">
        <v>15869.096879058299</v>
      </c>
      <c r="EN90" s="10">
        <v>0</v>
      </c>
      <c r="EO90" s="10">
        <v>2518283633.7178602</v>
      </c>
      <c r="EP90" s="10">
        <v>0</v>
      </c>
      <c r="EQ90" s="10">
        <v>50182.492446565499</v>
      </c>
      <c r="ER90" s="10">
        <v>0</v>
      </c>
      <c r="ES90" s="10">
        <v>25182966850.0541</v>
      </c>
      <c r="ET90" s="10">
        <v>0</v>
      </c>
      <c r="EU90" s="10">
        <v>158691.037374393</v>
      </c>
      <c r="EV90" s="10">
        <v>0</v>
      </c>
      <c r="EW90" s="10">
        <v>251844300556.14099</v>
      </c>
      <c r="EX90" s="10">
        <v>0</v>
      </c>
      <c r="EY90" s="10">
        <v>501827.24619220803</v>
      </c>
      <c r="EZ90" s="10">
        <v>0</v>
      </c>
      <c r="FA90" s="10">
        <v>2520027613656.52</v>
      </c>
      <c r="FB90" s="10">
        <v>0</v>
      </c>
      <c r="FC90" s="10">
        <v>1586983.8150913999</v>
      </c>
      <c r="FD90" s="10">
        <v>0</v>
      </c>
    </row>
    <row r="91" spans="1:160" x14ac:dyDescent="0.45">
      <c r="A91">
        <f t="shared" si="32"/>
        <v>80</v>
      </c>
      <c r="B91" s="14">
        <f t="shared" si="31"/>
        <v>3.90625E-3</v>
      </c>
      <c r="C91" s="14">
        <f t="shared" si="33"/>
        <v>32</v>
      </c>
      <c r="D91" s="21">
        <f t="shared" si="34"/>
        <v>8</v>
      </c>
      <c r="E91" s="10">
        <v>28.460940321379301</v>
      </c>
      <c r="F91" s="10">
        <v>96406.281195844305</v>
      </c>
      <c r="G91" s="10">
        <v>0</v>
      </c>
      <c r="H91" s="10">
        <v>0</v>
      </c>
      <c r="I91" s="10">
        <v>9573.0685934778903</v>
      </c>
      <c r="J91" s="10">
        <v>283872498.87868398</v>
      </c>
      <c r="K91" s="10">
        <v>0</v>
      </c>
      <c r="L91" s="10">
        <v>0</v>
      </c>
      <c r="M91" s="10">
        <v>1.4818513290572599E-3</v>
      </c>
      <c r="N91" s="10">
        <v>1.49159620517725E-3</v>
      </c>
      <c r="O91" s="10">
        <v>0</v>
      </c>
      <c r="P91" s="10">
        <v>0</v>
      </c>
      <c r="Q91" s="10">
        <v>1.3285740121958701E-3</v>
      </c>
      <c r="R91" s="10">
        <v>1.1548158997168501E-3</v>
      </c>
      <c r="S91" s="10">
        <v>0</v>
      </c>
      <c r="T91" s="10">
        <v>0</v>
      </c>
      <c r="U91" s="10">
        <v>6.2889630406807995E-4</v>
      </c>
      <c r="V91" s="10">
        <v>2.2762787929586601E-4</v>
      </c>
      <c r="W91" s="10">
        <v>0</v>
      </c>
      <c r="X91" s="10">
        <v>0</v>
      </c>
      <c r="Y91" s="10">
        <v>1.58557592369657E-4</v>
      </c>
      <c r="Z91" s="10">
        <v>1.0474627669065899E-4</v>
      </c>
      <c r="AA91" s="10">
        <v>0</v>
      </c>
      <c r="AB91" s="10">
        <v>0</v>
      </c>
      <c r="AC91" s="10">
        <v>1.21217360247783E-4</v>
      </c>
      <c r="AD91" s="10">
        <v>1.10455457822345E-4</v>
      </c>
      <c r="AE91" s="10">
        <v>0</v>
      </c>
      <c r="AF91" s="10">
        <v>0</v>
      </c>
      <c r="AG91" s="10">
        <v>2.9699070283953398E-4</v>
      </c>
      <c r="AH91" s="10">
        <v>1.6462605351552599E-4</v>
      </c>
      <c r="AI91" s="10">
        <v>0</v>
      </c>
      <c r="AJ91" s="10">
        <v>0</v>
      </c>
      <c r="AK91" s="10">
        <v>1.7697148096675901E-3</v>
      </c>
      <c r="AL91" s="10">
        <v>4.8905194627041403E-4</v>
      </c>
      <c r="AM91" s="10">
        <v>0</v>
      </c>
      <c r="AN91" s="10">
        <v>0</v>
      </c>
      <c r="AO91" s="10">
        <v>2.00392387566336E-2</v>
      </c>
      <c r="AP91" s="10">
        <v>1.2350074640959999E-3</v>
      </c>
      <c r="AQ91" s="10">
        <v>0</v>
      </c>
      <c r="AR91" s="10">
        <v>0</v>
      </c>
      <c r="AS91" s="10">
        <v>6.1810698040510204</v>
      </c>
      <c r="AT91" s="10">
        <v>23121.994350219498</v>
      </c>
      <c r="AU91" s="10">
        <v>0</v>
      </c>
      <c r="AV91" s="10">
        <v>0</v>
      </c>
      <c r="AW91" s="10">
        <v>2232.7287664536598</v>
      </c>
      <c r="AX91" s="10">
        <v>68280192.238677099</v>
      </c>
      <c r="AY91" s="10">
        <v>0</v>
      </c>
      <c r="AZ91" s="10">
        <v>0</v>
      </c>
      <c r="BA91" s="10">
        <v>1.0554355366679199E-3</v>
      </c>
      <c r="BB91" s="10">
        <v>1.03637039029631E-3</v>
      </c>
      <c r="BC91" s="10">
        <v>0</v>
      </c>
      <c r="BD91" s="10">
        <v>0</v>
      </c>
      <c r="BE91" s="10">
        <v>9.2347602128136697E-4</v>
      </c>
      <c r="BF91" s="10">
        <v>7.9488902494530701E-4</v>
      </c>
      <c r="BG91" s="10">
        <v>0</v>
      </c>
      <c r="BH91" s="10">
        <v>0</v>
      </c>
      <c r="BI91" s="10">
        <v>4.18482219406007E-4</v>
      </c>
      <c r="BJ91" s="10">
        <v>1.3613730277395401E-4</v>
      </c>
      <c r="BK91" s="10">
        <v>0</v>
      </c>
      <c r="BL91" s="10">
        <v>0</v>
      </c>
      <c r="BM91" s="10">
        <v>9.2458629359158296E-5</v>
      </c>
      <c r="BN91" s="10">
        <v>6.5882480496707896E-5</v>
      </c>
      <c r="BO91" s="10">
        <v>0</v>
      </c>
      <c r="BP91" s="10">
        <v>0</v>
      </c>
      <c r="BQ91" s="10">
        <v>6.5981982634878499E-5</v>
      </c>
      <c r="BR91" s="10">
        <v>6.4918361639525703E-5</v>
      </c>
      <c r="BS91" s="10">
        <v>0</v>
      </c>
      <c r="BT91" s="10">
        <v>0</v>
      </c>
      <c r="BU91" s="10">
        <v>8.2409961574015294E-5</v>
      </c>
      <c r="BV91" s="10">
        <v>6.0844997067241198E-5</v>
      </c>
      <c r="BW91" s="10">
        <v>0</v>
      </c>
      <c r="BX91" s="10">
        <v>0</v>
      </c>
      <c r="BY91" s="10">
        <v>4.2169429405486099E-4</v>
      </c>
      <c r="BZ91" s="10">
        <v>1.5911023982135401E-4</v>
      </c>
      <c r="CA91" s="10">
        <v>0</v>
      </c>
      <c r="CB91" s="10">
        <v>0</v>
      </c>
      <c r="CC91" s="10">
        <v>4.6482226713617297E-3</v>
      </c>
      <c r="CD91" s="10">
        <v>2.7621752282449403E-4</v>
      </c>
      <c r="CE91" s="10">
        <v>0</v>
      </c>
      <c r="CF91" s="10">
        <v>0</v>
      </c>
      <c r="CG91" s="10">
        <v>0.93987719999999997</v>
      </c>
      <c r="CH91" s="10">
        <v>1.0841076999999999</v>
      </c>
      <c r="CI91" s="10">
        <v>0</v>
      </c>
      <c r="CJ91" s="10">
        <v>0</v>
      </c>
      <c r="CK91" s="10">
        <v>2.3645833000000001</v>
      </c>
      <c r="CL91" s="10">
        <v>2.2630865999999998</v>
      </c>
      <c r="CM91" s="10">
        <v>0</v>
      </c>
      <c r="CN91" s="10">
        <v>0</v>
      </c>
      <c r="CO91" s="10">
        <v>2.8602702</v>
      </c>
      <c r="CP91" s="10">
        <v>2.8640100999999998</v>
      </c>
      <c r="CQ91" s="10">
        <v>0</v>
      </c>
      <c r="CR91" s="10">
        <v>0</v>
      </c>
      <c r="CS91" s="10">
        <v>3.0593528999999999</v>
      </c>
      <c r="CT91" s="10">
        <v>3.0583640000000001</v>
      </c>
      <c r="CU91" s="10">
        <v>0</v>
      </c>
      <c r="CV91" s="10">
        <v>0</v>
      </c>
      <c r="CW91" s="10">
        <v>3.0770713000000001</v>
      </c>
      <c r="CX91" s="10">
        <v>2.9923777</v>
      </c>
      <c r="CY91" s="10">
        <v>0</v>
      </c>
      <c r="CZ91" s="10">
        <v>0</v>
      </c>
      <c r="DA91" s="10">
        <v>3.7111805000000002</v>
      </c>
      <c r="DB91" s="10">
        <v>4.8668956000000003</v>
      </c>
      <c r="DC91" s="10">
        <v>0</v>
      </c>
      <c r="DD91" s="10">
        <v>0</v>
      </c>
      <c r="DE91" s="10">
        <v>3.0697245999999998</v>
      </c>
      <c r="DF91" s="10">
        <v>3.1661071999999999</v>
      </c>
      <c r="DG91" s="10">
        <v>0</v>
      </c>
      <c r="DH91" s="10">
        <v>0</v>
      </c>
      <c r="DI91" s="10">
        <v>3.1316337999999999</v>
      </c>
      <c r="DJ91" s="10">
        <v>3.1253115999999999</v>
      </c>
      <c r="DK91" s="10">
        <v>0</v>
      </c>
      <c r="DL91" s="10">
        <v>0</v>
      </c>
      <c r="DM91" s="10">
        <v>3.2856021000000002</v>
      </c>
      <c r="DN91" s="10">
        <v>3.4374916</v>
      </c>
      <c r="DO91" s="10">
        <v>0</v>
      </c>
      <c r="DP91" s="10">
        <v>0</v>
      </c>
      <c r="DQ91" s="10">
        <v>2.7567567999999998</v>
      </c>
      <c r="DR91" s="10">
        <v>2.6508327</v>
      </c>
      <c r="DS91" s="10">
        <v>0</v>
      </c>
      <c r="DT91" s="10">
        <v>0</v>
      </c>
      <c r="DU91" s="10">
        <v>2.9132386945051001E+21</v>
      </c>
      <c r="DV91" s="10">
        <v>0</v>
      </c>
      <c r="DW91" s="10">
        <v>1.08408968498114E+20</v>
      </c>
      <c r="DX91" s="10">
        <v>0</v>
      </c>
      <c r="DY91" s="10">
        <v>501707.22124771698</v>
      </c>
      <c r="DZ91" s="10">
        <v>0</v>
      </c>
      <c r="EA91" s="10">
        <v>708.31294017109803</v>
      </c>
      <c r="EB91" s="10">
        <v>0</v>
      </c>
      <c r="EC91" s="10">
        <v>5017063.2160432702</v>
      </c>
      <c r="ED91" s="10">
        <v>0</v>
      </c>
      <c r="EE91" s="10">
        <v>2239.8801781817301</v>
      </c>
      <c r="EF91" s="10">
        <v>0</v>
      </c>
      <c r="EG91" s="10">
        <v>50170623.497816697</v>
      </c>
      <c r="EH91" s="10">
        <v>0</v>
      </c>
      <c r="EI91" s="10">
        <v>7083.1224169849702</v>
      </c>
      <c r="EJ91" s="10">
        <v>0</v>
      </c>
      <c r="EK91" s="10">
        <v>501706252.28297597</v>
      </c>
      <c r="EL91" s="10">
        <v>0</v>
      </c>
      <c r="EM91" s="10">
        <v>22398.799693505502</v>
      </c>
      <c r="EN91" s="10">
        <v>0</v>
      </c>
      <c r="EO91" s="10">
        <v>5017065997.8350601</v>
      </c>
      <c r="EP91" s="10">
        <v>0</v>
      </c>
      <c r="EQ91" s="10">
        <v>70831.227169002494</v>
      </c>
      <c r="ER91" s="10">
        <v>0</v>
      </c>
      <c r="ES91" s="10">
        <v>50171183524.216103</v>
      </c>
      <c r="ET91" s="10">
        <v>0</v>
      </c>
      <c r="EU91" s="10">
        <v>223988.115530996</v>
      </c>
      <c r="EV91" s="10">
        <v>0</v>
      </c>
      <c r="EW91" s="10">
        <v>501752959632.18701</v>
      </c>
      <c r="EX91" s="10">
        <v>0</v>
      </c>
      <c r="EY91" s="10">
        <v>708316.07764580799</v>
      </c>
      <c r="EZ91" s="10">
        <v>0</v>
      </c>
      <c r="FA91" s="10">
        <v>5021295637963.46</v>
      </c>
      <c r="FB91" s="10">
        <v>0</v>
      </c>
      <c r="FC91" s="10">
        <v>2240001.77988077</v>
      </c>
      <c r="FD91" s="10">
        <v>0</v>
      </c>
    </row>
    <row r="92" spans="1:160" x14ac:dyDescent="0.45">
      <c r="A92">
        <f t="shared" si="32"/>
        <v>81</v>
      </c>
      <c r="B92" s="14">
        <f t="shared" si="31"/>
        <v>1.953125E-3</v>
      </c>
      <c r="C92" s="14">
        <f t="shared" si="33"/>
        <v>32</v>
      </c>
      <c r="D92" s="21">
        <f t="shared" si="34"/>
        <v>9</v>
      </c>
      <c r="E92" s="10">
        <v>23.549389544920501</v>
      </c>
      <c r="F92" s="10">
        <v>3473769.3124559899</v>
      </c>
      <c r="G92" s="10">
        <v>0</v>
      </c>
      <c r="H92" s="10">
        <v>0</v>
      </c>
      <c r="I92" s="10">
        <v>7109.1582171375503</v>
      </c>
      <c r="J92" s="10">
        <v>12642607890.7281</v>
      </c>
      <c r="K92" s="10">
        <v>0</v>
      </c>
      <c r="L92" s="10">
        <v>0</v>
      </c>
      <c r="M92" s="10">
        <v>1.4645911381003501E-3</v>
      </c>
      <c r="N92" s="10">
        <v>1.44731599316419E-3</v>
      </c>
      <c r="O92" s="10">
        <v>0</v>
      </c>
      <c r="P92" s="10">
        <v>0</v>
      </c>
      <c r="Q92" s="10">
        <v>1.1771601789160001E-3</v>
      </c>
      <c r="R92" s="10">
        <v>8.9007193174256405E-4</v>
      </c>
      <c r="S92" s="10">
        <v>0</v>
      </c>
      <c r="T92" s="10">
        <v>0</v>
      </c>
      <c r="U92" s="10">
        <v>4.1395684468770199E-4</v>
      </c>
      <c r="V92" s="10">
        <v>1.12628291984135E-4</v>
      </c>
      <c r="W92" s="10">
        <v>0</v>
      </c>
      <c r="X92" s="10">
        <v>0</v>
      </c>
      <c r="Y92" s="10">
        <v>1.2015458109630699E-4</v>
      </c>
      <c r="Z92" s="10">
        <v>1.05675811976735E-4</v>
      </c>
      <c r="AA92" s="10">
        <v>0</v>
      </c>
      <c r="AB92" s="10">
        <v>0</v>
      </c>
      <c r="AC92" s="10">
        <v>1.28673020825365E-4</v>
      </c>
      <c r="AD92" s="10">
        <v>1.1394160246913599E-4</v>
      </c>
      <c r="AE92" s="10">
        <v>0</v>
      </c>
      <c r="AF92" s="10">
        <v>0</v>
      </c>
      <c r="AG92" s="10">
        <v>4.6679607494839998E-4</v>
      </c>
      <c r="AH92" s="10">
        <v>2.6613248497006598E-4</v>
      </c>
      <c r="AI92" s="10">
        <v>0</v>
      </c>
      <c r="AJ92" s="10">
        <v>0</v>
      </c>
      <c r="AK92" s="10">
        <v>3.5188079564049701E-3</v>
      </c>
      <c r="AL92" s="10">
        <v>7.1383432410582204E-4</v>
      </c>
      <c r="AM92" s="10">
        <v>0</v>
      </c>
      <c r="AN92" s="10">
        <v>0</v>
      </c>
      <c r="AO92" s="10">
        <v>3.8701785565961197E-2</v>
      </c>
      <c r="AP92" s="10">
        <v>2.7499494562647801E-3</v>
      </c>
      <c r="AQ92" s="10">
        <v>0</v>
      </c>
      <c r="AR92" s="10">
        <v>0</v>
      </c>
      <c r="AS92" s="10">
        <v>6.13795574079617</v>
      </c>
      <c r="AT92" s="10">
        <v>1154151.6229184601</v>
      </c>
      <c r="AU92" s="10">
        <v>0</v>
      </c>
      <c r="AV92" s="10">
        <v>0</v>
      </c>
      <c r="AW92" s="10">
        <v>1569.8726879129099</v>
      </c>
      <c r="AX92" s="10">
        <v>3179834801.0545702</v>
      </c>
      <c r="AY92" s="10">
        <v>0</v>
      </c>
      <c r="AZ92" s="10">
        <v>0</v>
      </c>
      <c r="BA92" s="10">
        <v>1.03739049381968E-3</v>
      </c>
      <c r="BB92" s="10">
        <v>1.0046339021479299E-3</v>
      </c>
      <c r="BC92" s="10">
        <v>0</v>
      </c>
      <c r="BD92" s="10">
        <v>0</v>
      </c>
      <c r="BE92" s="10">
        <v>8.1287479504880196E-4</v>
      </c>
      <c r="BF92" s="10">
        <v>6.0513491813040299E-4</v>
      </c>
      <c r="BG92" s="10">
        <v>0</v>
      </c>
      <c r="BH92" s="10">
        <v>0</v>
      </c>
      <c r="BI92" s="10">
        <v>2.6508670800121998E-4</v>
      </c>
      <c r="BJ92" s="10">
        <v>7.2384083214220606E-5</v>
      </c>
      <c r="BK92" s="10">
        <v>0</v>
      </c>
      <c r="BL92" s="10">
        <v>0</v>
      </c>
      <c r="BM92" s="10">
        <v>7.3969462624698203E-5</v>
      </c>
      <c r="BN92" s="10">
        <v>6.5777871424881694E-5</v>
      </c>
      <c r="BO92" s="10">
        <v>0</v>
      </c>
      <c r="BP92" s="10">
        <v>0</v>
      </c>
      <c r="BQ92" s="10">
        <v>6.6994707745354797E-5</v>
      </c>
      <c r="BR92" s="10">
        <v>6.4265119022227304E-5</v>
      </c>
      <c r="BS92" s="10">
        <v>0</v>
      </c>
      <c r="BT92" s="10">
        <v>0</v>
      </c>
      <c r="BU92" s="10">
        <v>1.12951534443028E-4</v>
      </c>
      <c r="BV92" s="10">
        <v>7.3055304104120301E-5</v>
      </c>
      <c r="BW92" s="10">
        <v>0</v>
      </c>
      <c r="BX92" s="10">
        <v>0</v>
      </c>
      <c r="BY92" s="10">
        <v>7.95631129965381E-4</v>
      </c>
      <c r="BZ92" s="10">
        <v>2.4207592844203299E-4</v>
      </c>
      <c r="CA92" s="10">
        <v>0</v>
      </c>
      <c r="CB92" s="10">
        <v>0</v>
      </c>
      <c r="CC92" s="10">
        <v>1.16184108477862E-2</v>
      </c>
      <c r="CD92" s="10">
        <v>5.9652424614615605E-4</v>
      </c>
      <c r="CE92" s="10">
        <v>0</v>
      </c>
      <c r="CF92" s="10">
        <v>0</v>
      </c>
      <c r="CG92" s="10">
        <v>1.8449308</v>
      </c>
      <c r="CH92" s="10">
        <v>2.2717743000000001</v>
      </c>
      <c r="CI92" s="10">
        <v>0</v>
      </c>
      <c r="CJ92" s="10">
        <v>0</v>
      </c>
      <c r="CK92" s="10">
        <v>5.4695372999999998</v>
      </c>
      <c r="CL92" s="10">
        <v>5.4796421000000004</v>
      </c>
      <c r="CM92" s="10">
        <v>0</v>
      </c>
      <c r="CN92" s="10">
        <v>0</v>
      </c>
      <c r="CO92" s="10">
        <v>6.5551387999999999</v>
      </c>
      <c r="CP92" s="10">
        <v>6.6848491000000001</v>
      </c>
      <c r="CQ92" s="10">
        <v>0</v>
      </c>
      <c r="CR92" s="10">
        <v>0</v>
      </c>
      <c r="CS92" s="10">
        <v>6.8769387999999996</v>
      </c>
      <c r="CT92" s="10">
        <v>7.7525703999999998</v>
      </c>
      <c r="CU92" s="10">
        <v>0</v>
      </c>
      <c r="CV92" s="10">
        <v>0</v>
      </c>
      <c r="CW92" s="10">
        <v>6.8723042999999997</v>
      </c>
      <c r="CX92" s="10">
        <v>7.2449174999999997</v>
      </c>
      <c r="CY92" s="10">
        <v>0</v>
      </c>
      <c r="CZ92" s="10">
        <v>0</v>
      </c>
      <c r="DA92" s="10">
        <v>7.4493916000000002</v>
      </c>
      <c r="DB92" s="10">
        <v>5.8562390000000004</v>
      </c>
      <c r="DC92" s="10">
        <v>0</v>
      </c>
      <c r="DD92" s="10">
        <v>0</v>
      </c>
      <c r="DE92" s="10">
        <v>7.0705749000000004</v>
      </c>
      <c r="DF92" s="10">
        <v>7.1488852999999999</v>
      </c>
      <c r="DG92" s="10">
        <v>0</v>
      </c>
      <c r="DH92" s="10">
        <v>0</v>
      </c>
      <c r="DI92" s="10">
        <v>7.0326995999999999</v>
      </c>
      <c r="DJ92" s="10">
        <v>7.3809760000000004</v>
      </c>
      <c r="DK92" s="10">
        <v>0</v>
      </c>
      <c r="DL92" s="10">
        <v>0</v>
      </c>
      <c r="DM92" s="10">
        <v>8.0453966999999995</v>
      </c>
      <c r="DN92" s="10">
        <v>8.0774872000000002</v>
      </c>
      <c r="DO92" s="10">
        <v>0</v>
      </c>
      <c r="DP92" s="10">
        <v>0</v>
      </c>
      <c r="DQ92" s="10">
        <v>6.3255167999999999</v>
      </c>
      <c r="DR92" s="10">
        <v>6.2126279999999996</v>
      </c>
      <c r="DS92" s="10">
        <v>0</v>
      </c>
      <c r="DT92" s="10">
        <v>0</v>
      </c>
      <c r="DU92" s="10">
        <v>1.63350101344363E+22</v>
      </c>
      <c r="DV92" s="10">
        <v>0</v>
      </c>
      <c r="DW92" s="10">
        <v>4.78603651329047E+20</v>
      </c>
      <c r="DX92" s="10">
        <v>0</v>
      </c>
      <c r="DY92" s="10">
        <v>1001463.18787829</v>
      </c>
      <c r="DZ92" s="10">
        <v>0</v>
      </c>
      <c r="EA92" s="10">
        <v>1000.73132638255</v>
      </c>
      <c r="EB92" s="10">
        <v>0</v>
      </c>
      <c r="EC92" s="10">
        <v>10014622.893155601</v>
      </c>
      <c r="ED92" s="10">
        <v>0</v>
      </c>
      <c r="EE92" s="10">
        <v>3164.5888955691898</v>
      </c>
      <c r="EF92" s="10">
        <v>0</v>
      </c>
      <c r="EG92" s="10">
        <v>100146221.79467399</v>
      </c>
      <c r="EH92" s="10">
        <v>0</v>
      </c>
      <c r="EI92" s="10">
        <v>10007.3083278663</v>
      </c>
      <c r="EJ92" s="10">
        <v>0</v>
      </c>
      <c r="EK92" s="10">
        <v>1001462400.7879</v>
      </c>
      <c r="EL92" s="10">
        <v>0</v>
      </c>
      <c r="EM92" s="10">
        <v>31645.8877236443</v>
      </c>
      <c r="EN92" s="10">
        <v>0</v>
      </c>
      <c r="EO92" s="10">
        <v>10014647358.3813</v>
      </c>
      <c r="EP92" s="10">
        <v>0</v>
      </c>
      <c r="EQ92" s="10">
        <v>100073.093170518</v>
      </c>
      <c r="ER92" s="10">
        <v>0</v>
      </c>
      <c r="ES92" s="10">
        <v>100148491668.02299</v>
      </c>
      <c r="ET92" s="10">
        <v>0</v>
      </c>
      <c r="EU92" s="10">
        <v>316459.20956679701</v>
      </c>
      <c r="EV92" s="10">
        <v>0</v>
      </c>
      <c r="EW92" s="10">
        <v>1001668400139.9301</v>
      </c>
      <c r="EX92" s="10">
        <v>0</v>
      </c>
      <c r="EY92" s="10">
        <v>1000741.43956307</v>
      </c>
      <c r="EZ92" s="10">
        <v>0</v>
      </c>
      <c r="FA92" s="10">
        <v>10034204105115.4</v>
      </c>
      <c r="FB92" s="10">
        <v>0</v>
      </c>
      <c r="FC92" s="10">
        <v>3164920.9635296701</v>
      </c>
      <c r="FD92" s="10">
        <v>0</v>
      </c>
    </row>
    <row r="93" spans="1:160" x14ac:dyDescent="0.45">
      <c r="A93">
        <f t="shared" si="32"/>
        <v>82</v>
      </c>
      <c r="B93" s="13">
        <f t="shared" si="31"/>
        <v>0.5</v>
      </c>
      <c r="C93" s="13">
        <f t="shared" si="33"/>
        <v>64</v>
      </c>
      <c r="D93" s="20">
        <f t="shared" si="34"/>
        <v>1</v>
      </c>
      <c r="E93" s="10">
        <v>1.9788589528173298E-3</v>
      </c>
      <c r="F93" s="10">
        <v>1.9788589528173298E-3</v>
      </c>
      <c r="G93" s="10">
        <v>0</v>
      </c>
      <c r="H93" s="10">
        <v>0</v>
      </c>
      <c r="I93" s="10">
        <v>1.9820576886263302E-3</v>
      </c>
      <c r="J93" s="10">
        <v>1.9820576886263302E-3</v>
      </c>
      <c r="K93" s="10">
        <v>0</v>
      </c>
      <c r="L93" s="10">
        <v>0</v>
      </c>
      <c r="M93" s="10">
        <v>1.33111920667659E-2</v>
      </c>
      <c r="N93" s="10">
        <v>1.33111920667659E-2</v>
      </c>
      <c r="O93" s="10">
        <v>0</v>
      </c>
      <c r="P93" s="10">
        <v>0</v>
      </c>
      <c r="Q93" s="10">
        <v>8.8729305686027805E-3</v>
      </c>
      <c r="R93" s="10">
        <v>8.8729305686027805E-3</v>
      </c>
      <c r="S93" s="10">
        <v>0</v>
      </c>
      <c r="T93" s="10">
        <v>0</v>
      </c>
      <c r="U93" s="10">
        <v>2.54728830113182E-3</v>
      </c>
      <c r="V93" s="10">
        <v>2.54728830113182E-3</v>
      </c>
      <c r="W93" s="10">
        <v>0</v>
      </c>
      <c r="X93" s="10">
        <v>0</v>
      </c>
      <c r="Y93" s="10">
        <v>1.8153380706830799E-3</v>
      </c>
      <c r="Z93" s="10">
        <v>1.8153380706830799E-3</v>
      </c>
      <c r="AA93" s="10">
        <v>0</v>
      </c>
      <c r="AB93" s="10">
        <v>0</v>
      </c>
      <c r="AC93" s="10">
        <v>1.9623226781337699E-3</v>
      </c>
      <c r="AD93" s="10">
        <v>1.9623226781337699E-3</v>
      </c>
      <c r="AE93" s="10">
        <v>0</v>
      </c>
      <c r="AF93" s="10">
        <v>0</v>
      </c>
      <c r="AG93" s="10">
        <v>1.9779831104631798E-3</v>
      </c>
      <c r="AH93" s="10">
        <v>1.9779831104631798E-3</v>
      </c>
      <c r="AI93" s="10">
        <v>0</v>
      </c>
      <c r="AJ93" s="10">
        <v>0</v>
      </c>
      <c r="AK93" s="10">
        <v>1.9822147349151699E-3</v>
      </c>
      <c r="AL93" s="10">
        <v>1.9822147349151699E-3</v>
      </c>
      <c r="AM93" s="10">
        <v>0</v>
      </c>
      <c r="AN93" s="10">
        <v>0</v>
      </c>
      <c r="AO93" s="10">
        <v>1.9821390695199301E-3</v>
      </c>
      <c r="AP93" s="10">
        <v>1.9821390695199301E-3</v>
      </c>
      <c r="AQ93" s="10">
        <v>0</v>
      </c>
      <c r="AR93" s="10">
        <v>0</v>
      </c>
      <c r="AS93" s="10">
        <v>1.1667805445166599E-3</v>
      </c>
      <c r="AT93" s="10">
        <v>1.1667805445166599E-3</v>
      </c>
      <c r="AU93" s="10">
        <v>0</v>
      </c>
      <c r="AV93" s="10">
        <v>0</v>
      </c>
      <c r="AW93" s="10">
        <v>1.1667318054093801E-3</v>
      </c>
      <c r="AX93" s="10">
        <v>1.1667318054093801E-3</v>
      </c>
      <c r="AY93" s="10">
        <v>0</v>
      </c>
      <c r="AZ93" s="10">
        <v>0</v>
      </c>
      <c r="BA93" s="10">
        <v>9.5279777545562092E-3</v>
      </c>
      <c r="BB93" s="10">
        <v>9.5279777545562092E-3</v>
      </c>
      <c r="BC93" s="10">
        <v>0</v>
      </c>
      <c r="BD93" s="10">
        <v>0</v>
      </c>
      <c r="BE93" s="10">
        <v>6.2310349004691401E-3</v>
      </c>
      <c r="BF93" s="10">
        <v>6.2310349004691401E-3</v>
      </c>
      <c r="BG93" s="10">
        <v>0</v>
      </c>
      <c r="BH93" s="10">
        <v>0</v>
      </c>
      <c r="BI93" s="10">
        <v>1.5190747821053499E-3</v>
      </c>
      <c r="BJ93" s="10">
        <v>1.5190747821053499E-3</v>
      </c>
      <c r="BK93" s="10">
        <v>0</v>
      </c>
      <c r="BL93" s="10">
        <v>0</v>
      </c>
      <c r="BM93" s="10">
        <v>1.11303636787884E-3</v>
      </c>
      <c r="BN93" s="10">
        <v>1.11303636787884E-3</v>
      </c>
      <c r="BO93" s="10">
        <v>0</v>
      </c>
      <c r="BP93" s="10">
        <v>0</v>
      </c>
      <c r="BQ93" s="10">
        <v>1.16030539756371E-3</v>
      </c>
      <c r="BR93" s="10">
        <v>1.16030539756371E-3</v>
      </c>
      <c r="BS93" s="10">
        <v>0</v>
      </c>
      <c r="BT93" s="10">
        <v>0</v>
      </c>
      <c r="BU93" s="10">
        <v>1.1658238788118599E-3</v>
      </c>
      <c r="BV93" s="10">
        <v>1.1658238788118599E-3</v>
      </c>
      <c r="BW93" s="10">
        <v>0</v>
      </c>
      <c r="BX93" s="10">
        <v>0</v>
      </c>
      <c r="BY93" s="10">
        <v>1.16680920977271E-3</v>
      </c>
      <c r="BZ93" s="10">
        <v>1.16680920977271E-3</v>
      </c>
      <c r="CA93" s="10">
        <v>0</v>
      </c>
      <c r="CB93" s="10">
        <v>0</v>
      </c>
      <c r="CC93" s="10">
        <v>1.1668934094585901E-3</v>
      </c>
      <c r="CD93" s="10">
        <v>1.1668934094585901E-3</v>
      </c>
      <c r="CE93" s="10">
        <v>0</v>
      </c>
      <c r="CF93" s="10">
        <v>0</v>
      </c>
      <c r="CG93" s="10">
        <v>1.40748E-2</v>
      </c>
      <c r="CH93" s="10">
        <v>2.00451E-2</v>
      </c>
      <c r="CI93" s="10">
        <v>0</v>
      </c>
      <c r="CJ93" s="10">
        <v>0</v>
      </c>
      <c r="CK93" s="10">
        <v>6.4146700000000001E-2</v>
      </c>
      <c r="CL93" s="10">
        <v>4.1393399999999997E-2</v>
      </c>
      <c r="CM93" s="10">
        <v>0</v>
      </c>
      <c r="CN93" s="10">
        <v>0</v>
      </c>
      <c r="CO93" s="10">
        <v>5.05093E-2</v>
      </c>
      <c r="CP93" s="10">
        <v>4.8154000000000002E-2</v>
      </c>
      <c r="CQ93" s="10">
        <v>0</v>
      </c>
      <c r="CR93" s="10">
        <v>0</v>
      </c>
      <c r="CS93" s="10">
        <v>5.0843100000000002E-2</v>
      </c>
      <c r="CT93" s="10">
        <v>5.9155199999999998E-2</v>
      </c>
      <c r="CU93" s="10">
        <v>0</v>
      </c>
      <c r="CV93" s="10">
        <v>0</v>
      </c>
      <c r="CW93" s="10">
        <v>6.3638399999999998E-2</v>
      </c>
      <c r="CX93" s="10">
        <v>5.1611499999999998E-2</v>
      </c>
      <c r="CY93" s="10">
        <v>0</v>
      </c>
      <c r="CZ93" s="10">
        <v>0</v>
      </c>
      <c r="DA93" s="10">
        <v>4.5443999999999998E-2</v>
      </c>
      <c r="DB93" s="10">
        <v>4.3092900000000003E-2</v>
      </c>
      <c r="DC93" s="10">
        <v>0</v>
      </c>
      <c r="DD93" s="10">
        <v>0</v>
      </c>
      <c r="DE93" s="10">
        <v>5.2466199999999998E-2</v>
      </c>
      <c r="DF93" s="10">
        <v>5.1283500000000003E-2</v>
      </c>
      <c r="DG93" s="10">
        <v>0</v>
      </c>
      <c r="DH93" s="10">
        <v>0</v>
      </c>
      <c r="DI93" s="10">
        <v>5.7601899999999998E-2</v>
      </c>
      <c r="DJ93" s="10">
        <v>5.27602E-2</v>
      </c>
      <c r="DK93" s="10">
        <v>0</v>
      </c>
      <c r="DL93" s="10">
        <v>0</v>
      </c>
      <c r="DM93" s="10">
        <v>6.1580700000000002E-2</v>
      </c>
      <c r="DN93" s="10">
        <v>5.6725200000000003E-2</v>
      </c>
      <c r="DO93" s="10">
        <v>0</v>
      </c>
      <c r="DP93" s="10">
        <v>0</v>
      </c>
      <c r="DQ93" s="10">
        <v>4.5275599999999999E-2</v>
      </c>
      <c r="DR93" s="10">
        <v>4.2597799999999998E-2</v>
      </c>
      <c r="DS93" s="10">
        <v>0</v>
      </c>
      <c r="DT93" s="10">
        <v>0</v>
      </c>
      <c r="DU93" s="10">
        <v>50324487.186303601</v>
      </c>
      <c r="DV93" s="10">
        <v>0</v>
      </c>
      <c r="DW93" s="10">
        <v>201269262.29831001</v>
      </c>
      <c r="DX93" s="10">
        <v>0</v>
      </c>
      <c r="DY93" s="10">
        <v>1465.47552443482</v>
      </c>
      <c r="DZ93" s="10">
        <v>0</v>
      </c>
      <c r="EA93" s="10">
        <v>38.281529807921899</v>
      </c>
      <c r="EB93" s="10">
        <v>0</v>
      </c>
      <c r="EC93" s="10">
        <v>14644.7962835658</v>
      </c>
      <c r="ED93" s="10">
        <v>0</v>
      </c>
      <c r="EE93" s="10">
        <v>121.01568610540799</v>
      </c>
      <c r="EF93" s="10">
        <v>0</v>
      </c>
      <c r="EG93" s="10">
        <v>146343.135783679</v>
      </c>
      <c r="EH93" s="10">
        <v>0</v>
      </c>
      <c r="EI93" s="10">
        <v>382.54821367193699</v>
      </c>
      <c r="EJ93" s="10">
        <v>0</v>
      </c>
      <c r="EK93" s="10">
        <v>1453908.1829603901</v>
      </c>
      <c r="EL93" s="10">
        <v>0</v>
      </c>
      <c r="EM93" s="10">
        <v>1205.78115055325</v>
      </c>
      <c r="EN93" s="10">
        <v>0</v>
      </c>
      <c r="EO93" s="10">
        <v>13651542.056892401</v>
      </c>
      <c r="EP93" s="10">
        <v>0</v>
      </c>
      <c r="EQ93" s="10">
        <v>3694.7993261103902</v>
      </c>
      <c r="ER93" s="10">
        <v>0</v>
      </c>
      <c r="ES93" s="10">
        <v>84768737.526308805</v>
      </c>
      <c r="ET93" s="10">
        <v>0</v>
      </c>
      <c r="EU93" s="10">
        <v>9206.9939368201904</v>
      </c>
      <c r="EV93" s="10">
        <v>0</v>
      </c>
      <c r="EW93" s="10">
        <v>176950377.87542</v>
      </c>
      <c r="EX93" s="10">
        <v>0</v>
      </c>
      <c r="EY93" s="10">
        <v>13302.269623579399</v>
      </c>
      <c r="EZ93" s="10">
        <v>0</v>
      </c>
      <c r="FA93" s="10">
        <v>198540651.71315899</v>
      </c>
      <c r="FB93" s="10">
        <v>0</v>
      </c>
      <c r="FC93" s="10">
        <v>14090.4454187625</v>
      </c>
      <c r="FD93" s="10">
        <v>0</v>
      </c>
    </row>
    <row r="94" spans="1:160" x14ac:dyDescent="0.45">
      <c r="A94">
        <f t="shared" si="32"/>
        <v>83</v>
      </c>
      <c r="B94" s="13">
        <f t="shared" si="31"/>
        <v>0.25</v>
      </c>
      <c r="C94" s="13">
        <f t="shared" si="33"/>
        <v>64</v>
      </c>
      <c r="D94" s="20">
        <f t="shared" si="34"/>
        <v>2</v>
      </c>
      <c r="E94" s="10">
        <v>8.2058430439753499E-2</v>
      </c>
      <c r="F94" s="10">
        <v>7.7394789105230802E-2</v>
      </c>
      <c r="G94" s="10">
        <v>0</v>
      </c>
      <c r="H94" s="10">
        <v>0</v>
      </c>
      <c r="I94" s="10">
        <v>891.39662512294103</v>
      </c>
      <c r="J94" s="10">
        <v>278.05035196764999</v>
      </c>
      <c r="K94" s="10">
        <v>0</v>
      </c>
      <c r="L94" s="10">
        <v>0</v>
      </c>
      <c r="M94" s="10">
        <v>1.23379214710402E-2</v>
      </c>
      <c r="N94" s="10">
        <v>1.1650027951217201E-2</v>
      </c>
      <c r="O94" s="10">
        <v>0</v>
      </c>
      <c r="P94" s="10">
        <v>0</v>
      </c>
      <c r="Q94" s="10">
        <v>6.0766201805808598E-3</v>
      </c>
      <c r="R94" s="10">
        <v>4.1116684306660703E-3</v>
      </c>
      <c r="S94" s="10">
        <v>0</v>
      </c>
      <c r="T94" s="10">
        <v>0</v>
      </c>
      <c r="U94" s="10">
        <v>1.98937224325396E-3</v>
      </c>
      <c r="V94" s="10">
        <v>1.5868457778796901E-3</v>
      </c>
      <c r="W94" s="10">
        <v>0</v>
      </c>
      <c r="X94" s="10">
        <v>0</v>
      </c>
      <c r="Y94" s="10">
        <v>1.58773014788616E-3</v>
      </c>
      <c r="Z94" s="10">
        <v>1.6493050311109599E-3</v>
      </c>
      <c r="AA94" s="10">
        <v>0</v>
      </c>
      <c r="AB94" s="10">
        <v>0</v>
      </c>
      <c r="AC94" s="10">
        <v>1.6061726051074499E-3</v>
      </c>
      <c r="AD94" s="10">
        <v>1.6125853839693801E-3</v>
      </c>
      <c r="AE94" s="10">
        <v>0</v>
      </c>
      <c r="AF94" s="10">
        <v>0</v>
      </c>
      <c r="AG94" s="10">
        <v>1.3289550346093899E-3</v>
      </c>
      <c r="AH94" s="10">
        <v>1.3284420679272699E-3</v>
      </c>
      <c r="AI94" s="10">
        <v>0</v>
      </c>
      <c r="AJ94" s="10">
        <v>0</v>
      </c>
      <c r="AK94" s="10">
        <v>5.7059364171542504E-4</v>
      </c>
      <c r="AL94" s="10">
        <v>5.5674982399199502E-4</v>
      </c>
      <c r="AM94" s="10">
        <v>0</v>
      </c>
      <c r="AN94" s="10">
        <v>0</v>
      </c>
      <c r="AO94" s="10">
        <v>6.0553686087722102E-4</v>
      </c>
      <c r="AP94" s="10">
        <v>3.9959254028584801E-4</v>
      </c>
      <c r="AQ94" s="10">
        <v>0</v>
      </c>
      <c r="AR94" s="10">
        <v>0</v>
      </c>
      <c r="AS94" s="10">
        <v>2.15463546773642E-2</v>
      </c>
      <c r="AT94" s="10">
        <v>2.1207860545918E-2</v>
      </c>
      <c r="AU94" s="10">
        <v>0</v>
      </c>
      <c r="AV94" s="10">
        <v>0</v>
      </c>
      <c r="AW94" s="10">
        <v>215.58149286345801</v>
      </c>
      <c r="AX94" s="10">
        <v>68.0119036999549</v>
      </c>
      <c r="AY94" s="10">
        <v>0</v>
      </c>
      <c r="AZ94" s="10">
        <v>0</v>
      </c>
      <c r="BA94" s="10">
        <v>8.8077444429581001E-3</v>
      </c>
      <c r="BB94" s="10">
        <v>8.2979207214198408E-3</v>
      </c>
      <c r="BC94" s="10">
        <v>0</v>
      </c>
      <c r="BD94" s="10">
        <v>0</v>
      </c>
      <c r="BE94" s="10">
        <v>4.1293028257587197E-3</v>
      </c>
      <c r="BF94" s="10">
        <v>2.6420795945747899E-3</v>
      </c>
      <c r="BG94" s="10">
        <v>0</v>
      </c>
      <c r="BH94" s="10">
        <v>0</v>
      </c>
      <c r="BI94" s="10">
        <v>1.2116833542889999E-3</v>
      </c>
      <c r="BJ94" s="10">
        <v>1.0803383895042101E-3</v>
      </c>
      <c r="BK94" s="10">
        <v>0</v>
      </c>
      <c r="BL94" s="10">
        <v>0</v>
      </c>
      <c r="BM94" s="10">
        <v>1.07776900499722E-3</v>
      </c>
      <c r="BN94" s="10">
        <v>1.0813353632552799E-3</v>
      </c>
      <c r="BO94" s="10">
        <v>0</v>
      </c>
      <c r="BP94" s="10">
        <v>0</v>
      </c>
      <c r="BQ94" s="10">
        <v>1.0548762086936699E-3</v>
      </c>
      <c r="BR94" s="10">
        <v>1.05547768035055E-3</v>
      </c>
      <c r="BS94" s="10">
        <v>0</v>
      </c>
      <c r="BT94" s="10">
        <v>0</v>
      </c>
      <c r="BU94" s="10">
        <v>8.5200380790244703E-4</v>
      </c>
      <c r="BV94" s="10">
        <v>8.5235406588532296E-4</v>
      </c>
      <c r="BW94" s="10">
        <v>0</v>
      </c>
      <c r="BX94" s="10">
        <v>0</v>
      </c>
      <c r="BY94" s="10">
        <v>3.0028132095141899E-4</v>
      </c>
      <c r="BZ94" s="10">
        <v>3.02934196852511E-4</v>
      </c>
      <c r="CA94" s="10">
        <v>0</v>
      </c>
      <c r="CB94" s="10">
        <v>0</v>
      </c>
      <c r="CC94" s="10">
        <v>1.7076889288518001E-4</v>
      </c>
      <c r="CD94" s="10">
        <v>1.4864150262672299E-4</v>
      </c>
      <c r="CE94" s="10">
        <v>0</v>
      </c>
      <c r="CF94" s="10">
        <v>0</v>
      </c>
      <c r="CG94" s="10">
        <v>2.3278500000000001E-2</v>
      </c>
      <c r="CH94" s="10">
        <v>2.52299E-2</v>
      </c>
      <c r="CI94" s="10">
        <v>0</v>
      </c>
      <c r="CJ94" s="10">
        <v>0</v>
      </c>
      <c r="CK94" s="10">
        <v>5.0410299999999998E-2</v>
      </c>
      <c r="CL94" s="10">
        <v>5.01553E-2</v>
      </c>
      <c r="CM94" s="10">
        <v>0</v>
      </c>
      <c r="CN94" s="10">
        <v>0</v>
      </c>
      <c r="CO94" s="10">
        <v>6.7388100000000006E-2</v>
      </c>
      <c r="CP94" s="10">
        <v>5.6901E-2</v>
      </c>
      <c r="CQ94" s="10">
        <v>0</v>
      </c>
      <c r="CR94" s="10">
        <v>0</v>
      </c>
      <c r="CS94" s="10">
        <v>6.0067299999999997E-2</v>
      </c>
      <c r="CT94" s="10">
        <v>5.7053199999999998E-2</v>
      </c>
      <c r="CU94" s="10">
        <v>0</v>
      </c>
      <c r="CV94" s="10">
        <v>0</v>
      </c>
      <c r="CW94" s="10">
        <v>5.8905100000000002E-2</v>
      </c>
      <c r="CX94" s="10">
        <v>5.6472300000000003E-2</v>
      </c>
      <c r="CY94" s="10">
        <v>0</v>
      </c>
      <c r="CZ94" s="10">
        <v>0</v>
      </c>
      <c r="DA94" s="10">
        <v>5.5146100000000003E-2</v>
      </c>
      <c r="DB94" s="10">
        <v>5.8258499999999998E-2</v>
      </c>
      <c r="DC94" s="10">
        <v>0</v>
      </c>
      <c r="DD94" s="10">
        <v>0</v>
      </c>
      <c r="DE94" s="10">
        <v>7.0358799999999999E-2</v>
      </c>
      <c r="DF94" s="10">
        <v>6.4943299999999995E-2</v>
      </c>
      <c r="DG94" s="10">
        <v>0</v>
      </c>
      <c r="DH94" s="10">
        <v>0</v>
      </c>
      <c r="DI94" s="10">
        <v>6.2419200000000001E-2</v>
      </c>
      <c r="DJ94" s="10">
        <v>5.9469000000000001E-2</v>
      </c>
      <c r="DK94" s="10">
        <v>0</v>
      </c>
      <c r="DL94" s="10">
        <v>0</v>
      </c>
      <c r="DM94" s="10">
        <v>6.6803399999999999E-2</v>
      </c>
      <c r="DN94" s="10">
        <v>6.7796999999999996E-2</v>
      </c>
      <c r="DO94" s="10">
        <v>0</v>
      </c>
      <c r="DP94" s="10">
        <v>0</v>
      </c>
      <c r="DQ94" s="10">
        <v>5.3008899999999998E-2</v>
      </c>
      <c r="DR94" s="10">
        <v>5.0635899999999998E-2</v>
      </c>
      <c r="DS94" s="10">
        <v>0</v>
      </c>
      <c r="DT94" s="10">
        <v>0</v>
      </c>
      <c r="DU94" s="10">
        <v>1.9475678286212301E+17</v>
      </c>
      <c r="DV94" s="10">
        <v>0</v>
      </c>
      <c r="DW94" s="10">
        <v>1.8326541349316198E+17</v>
      </c>
      <c r="DX94" s="10">
        <v>0</v>
      </c>
      <c r="DY94" s="10">
        <v>2441.9592829135099</v>
      </c>
      <c r="DZ94" s="10">
        <v>0</v>
      </c>
      <c r="EA94" s="10">
        <v>49.416184422853597</v>
      </c>
      <c r="EB94" s="10">
        <v>0</v>
      </c>
      <c r="EC94" s="10">
        <v>24410.592829154699</v>
      </c>
      <c r="ED94" s="10">
        <v>0</v>
      </c>
      <c r="EE94" s="10">
        <v>156.238896658779</v>
      </c>
      <c r="EF94" s="10">
        <v>0</v>
      </c>
      <c r="EG94" s="10">
        <v>244096.92829031701</v>
      </c>
      <c r="EH94" s="10">
        <v>0</v>
      </c>
      <c r="EI94" s="10">
        <v>494.061664460771</v>
      </c>
      <c r="EJ94" s="10">
        <v>0</v>
      </c>
      <c r="EK94" s="10">
        <v>2440960.2829173799</v>
      </c>
      <c r="EL94" s="10">
        <v>0</v>
      </c>
      <c r="EM94" s="10">
        <v>1562.35728400619</v>
      </c>
      <c r="EN94" s="10">
        <v>0</v>
      </c>
      <c r="EO94" s="10">
        <v>24409593.824772399</v>
      </c>
      <c r="EP94" s="10">
        <v>0</v>
      </c>
      <c r="EQ94" s="10">
        <v>4940.6066246698501</v>
      </c>
      <c r="ER94" s="10">
        <v>0</v>
      </c>
      <c r="ES94" s="10">
        <v>244095930.638785</v>
      </c>
      <c r="ET94" s="10">
        <v>0</v>
      </c>
      <c r="EU94" s="10">
        <v>15623.569725433799</v>
      </c>
      <c r="EV94" s="10">
        <v>0</v>
      </c>
      <c r="EW94" s="10">
        <v>2440959382.0679898</v>
      </c>
      <c r="EX94" s="10">
        <v>0</v>
      </c>
      <c r="EY94" s="10">
        <v>49406.065268439103</v>
      </c>
      <c r="EZ94" s="10">
        <v>0</v>
      </c>
      <c r="FA94" s="10">
        <v>24409603394.826099</v>
      </c>
      <c r="FB94" s="10">
        <v>0</v>
      </c>
      <c r="FC94" s="10">
        <v>156235.731518919</v>
      </c>
      <c r="FD94" s="10">
        <v>0</v>
      </c>
    </row>
    <row r="95" spans="1:160" x14ac:dyDescent="0.45">
      <c r="A95">
        <f t="shared" si="32"/>
        <v>84</v>
      </c>
      <c r="B95" s="13">
        <f t="shared" si="31"/>
        <v>0.125</v>
      </c>
      <c r="C95" s="13">
        <f t="shared" si="33"/>
        <v>64</v>
      </c>
      <c r="D95" s="20">
        <f t="shared" si="34"/>
        <v>3</v>
      </c>
      <c r="E95" s="10">
        <v>320.44958838372497</v>
      </c>
      <c r="F95" s="10">
        <v>352.014783090516</v>
      </c>
      <c r="G95" s="10">
        <v>0</v>
      </c>
      <c r="H95" s="10">
        <v>0</v>
      </c>
      <c r="I95" s="10">
        <v>2499208.2283769702</v>
      </c>
      <c r="J95" s="10">
        <v>747028.48743497406</v>
      </c>
      <c r="K95" s="10">
        <v>0</v>
      </c>
      <c r="L95" s="10">
        <v>0</v>
      </c>
      <c r="M95" s="10">
        <v>1.0891009731885601E-2</v>
      </c>
      <c r="N95" s="10">
        <v>9.04219390097016E-3</v>
      </c>
      <c r="O95" s="10">
        <v>0</v>
      </c>
      <c r="P95" s="10">
        <v>0</v>
      </c>
      <c r="Q95" s="10">
        <v>4.1360466534997604E-3</v>
      </c>
      <c r="R95" s="10">
        <v>2.0215152996039799E-3</v>
      </c>
      <c r="S95" s="10">
        <v>0</v>
      </c>
      <c r="T95" s="10">
        <v>0</v>
      </c>
      <c r="U95" s="10">
        <v>1.73996810333216E-3</v>
      </c>
      <c r="V95" s="10">
        <v>1.5766696568367501E-3</v>
      </c>
      <c r="W95" s="10">
        <v>0</v>
      </c>
      <c r="X95" s="10">
        <v>0</v>
      </c>
      <c r="Y95" s="10">
        <v>1.53889448167077E-3</v>
      </c>
      <c r="Z95" s="10">
        <v>1.5633592631812299E-3</v>
      </c>
      <c r="AA95" s="10">
        <v>0</v>
      </c>
      <c r="AB95" s="10">
        <v>0</v>
      </c>
      <c r="AC95" s="10">
        <v>1.47515851297662E-3</v>
      </c>
      <c r="AD95" s="10">
        <v>1.44046406524646E-3</v>
      </c>
      <c r="AE95" s="10">
        <v>0</v>
      </c>
      <c r="AF95" s="10">
        <v>0</v>
      </c>
      <c r="AG95" s="10">
        <v>9.5519385446997396E-4</v>
      </c>
      <c r="AH95" s="10">
        <v>7.64999383376888E-4</v>
      </c>
      <c r="AI95" s="10">
        <v>0</v>
      </c>
      <c r="AJ95" s="10">
        <v>0</v>
      </c>
      <c r="AK95" s="10">
        <v>3.59369525322492E-4</v>
      </c>
      <c r="AL95" s="10">
        <v>1.5506193572244201E-4</v>
      </c>
      <c r="AM95" s="10">
        <v>0</v>
      </c>
      <c r="AN95" s="10">
        <v>0</v>
      </c>
      <c r="AO95" s="10">
        <v>9.6654362774053299E-4</v>
      </c>
      <c r="AP95" s="10">
        <v>3.0031456491834402E-4</v>
      </c>
      <c r="AQ95" s="10">
        <v>0</v>
      </c>
      <c r="AR95" s="10">
        <v>0</v>
      </c>
      <c r="AS95" s="10">
        <v>85.186677338906506</v>
      </c>
      <c r="AT95" s="10">
        <v>107.720993624261</v>
      </c>
      <c r="AU95" s="10">
        <v>0</v>
      </c>
      <c r="AV95" s="10">
        <v>0</v>
      </c>
      <c r="AW95" s="10">
        <v>674916.92944159603</v>
      </c>
      <c r="AX95" s="10">
        <v>196952.991641609</v>
      </c>
      <c r="AY95" s="10">
        <v>0</v>
      </c>
      <c r="AZ95" s="10">
        <v>0</v>
      </c>
      <c r="BA95" s="10">
        <v>7.7345222573443999E-3</v>
      </c>
      <c r="BB95" s="10">
        <v>6.35750362749723E-3</v>
      </c>
      <c r="BC95" s="10">
        <v>0</v>
      </c>
      <c r="BD95" s="10">
        <v>0</v>
      </c>
      <c r="BE95" s="10">
        <v>2.6604529361089098E-3</v>
      </c>
      <c r="BF95" s="10">
        <v>1.22600237118114E-3</v>
      </c>
      <c r="BG95" s="10">
        <v>0</v>
      </c>
      <c r="BH95" s="10">
        <v>0</v>
      </c>
      <c r="BI95" s="10">
        <v>1.1222081838442499E-3</v>
      </c>
      <c r="BJ95" s="10">
        <v>1.0794607503659299E-3</v>
      </c>
      <c r="BK95" s="10">
        <v>0</v>
      </c>
      <c r="BL95" s="10">
        <v>0</v>
      </c>
      <c r="BM95" s="10">
        <v>1.07317229492631E-3</v>
      </c>
      <c r="BN95" s="10">
        <v>1.0699301376206199E-3</v>
      </c>
      <c r="BO95" s="10">
        <v>0</v>
      </c>
      <c r="BP95" s="10">
        <v>0</v>
      </c>
      <c r="BQ95" s="10">
        <v>1.00862313370447E-3</v>
      </c>
      <c r="BR95" s="10">
        <v>9.8162891446973194E-4</v>
      </c>
      <c r="BS95" s="10">
        <v>0</v>
      </c>
      <c r="BT95" s="10">
        <v>0</v>
      </c>
      <c r="BU95" s="10">
        <v>6.3157784812362496E-4</v>
      </c>
      <c r="BV95" s="10">
        <v>4.96654940594459E-4</v>
      </c>
      <c r="BW95" s="10">
        <v>0</v>
      </c>
      <c r="BX95" s="10">
        <v>0</v>
      </c>
      <c r="BY95" s="10">
        <v>1.50362950790703E-4</v>
      </c>
      <c r="BZ95" s="10">
        <v>7.1894384384861302E-5</v>
      </c>
      <c r="CA95" s="10">
        <v>0</v>
      </c>
      <c r="CB95" s="10">
        <v>0</v>
      </c>
      <c r="CC95" s="10">
        <v>2.37067083019311E-4</v>
      </c>
      <c r="CD95" s="10">
        <v>9.0761229637820797E-5</v>
      </c>
      <c r="CE95" s="10">
        <v>0</v>
      </c>
      <c r="CF95" s="10">
        <v>0</v>
      </c>
      <c r="CG95" s="10">
        <v>3.8921600000000001E-2</v>
      </c>
      <c r="CH95" s="10">
        <v>3.8034400000000003E-2</v>
      </c>
      <c r="CI95" s="10">
        <v>0</v>
      </c>
      <c r="CJ95" s="10">
        <v>0</v>
      </c>
      <c r="CK95" s="10">
        <v>6.5011700000000006E-2</v>
      </c>
      <c r="CL95" s="10">
        <v>5.9970200000000001E-2</v>
      </c>
      <c r="CM95" s="10">
        <v>0</v>
      </c>
      <c r="CN95" s="10">
        <v>0</v>
      </c>
      <c r="CO95" s="10">
        <v>7.3229199999999994E-2</v>
      </c>
      <c r="CP95" s="10">
        <v>7.1534899999999998E-2</v>
      </c>
      <c r="CQ95" s="10">
        <v>0</v>
      </c>
      <c r="CR95" s="10">
        <v>0</v>
      </c>
      <c r="CS95" s="10">
        <v>8.0110899999999999E-2</v>
      </c>
      <c r="CT95" s="10">
        <v>7.3470599999999997E-2</v>
      </c>
      <c r="CU95" s="10">
        <v>0</v>
      </c>
      <c r="CV95" s="10">
        <v>0</v>
      </c>
      <c r="CW95" s="10">
        <v>7.5182100000000002E-2</v>
      </c>
      <c r="CX95" s="10">
        <v>7.1984300000000001E-2</v>
      </c>
      <c r="CY95" s="10">
        <v>0</v>
      </c>
      <c r="CZ95" s="10">
        <v>0</v>
      </c>
      <c r="DA95" s="10">
        <v>7.5698000000000001E-2</v>
      </c>
      <c r="DB95" s="10">
        <v>7.2321800000000006E-2</v>
      </c>
      <c r="DC95" s="10">
        <v>0</v>
      </c>
      <c r="DD95" s="10">
        <v>0</v>
      </c>
      <c r="DE95" s="10">
        <v>0.1090694</v>
      </c>
      <c r="DF95" s="10">
        <v>9.5394400000000004E-2</v>
      </c>
      <c r="DG95" s="10">
        <v>0</v>
      </c>
      <c r="DH95" s="10">
        <v>0</v>
      </c>
      <c r="DI95" s="10">
        <v>7.9967899999999995E-2</v>
      </c>
      <c r="DJ95" s="10">
        <v>7.8166899999999997E-2</v>
      </c>
      <c r="DK95" s="10">
        <v>0</v>
      </c>
      <c r="DL95" s="10">
        <v>0</v>
      </c>
      <c r="DM95" s="10">
        <v>8.8938400000000001E-2</v>
      </c>
      <c r="DN95" s="10">
        <v>8.4946800000000003E-2</v>
      </c>
      <c r="DO95" s="10">
        <v>0</v>
      </c>
      <c r="DP95" s="10">
        <v>0</v>
      </c>
      <c r="DQ95" s="10">
        <v>6.91277E-2</v>
      </c>
      <c r="DR95" s="10">
        <v>6.5799099999999999E-2</v>
      </c>
      <c r="DS95" s="10">
        <v>0</v>
      </c>
      <c r="DT95" s="10">
        <v>0</v>
      </c>
      <c r="DU95" s="10">
        <v>3.9308437362801698E+20</v>
      </c>
      <c r="DV95" s="10">
        <v>0</v>
      </c>
      <c r="DW95" s="10">
        <v>1.05343737264466E+18</v>
      </c>
      <c r="DX95" s="10">
        <v>0</v>
      </c>
      <c r="DY95" s="10">
        <v>4394.8607852192499</v>
      </c>
      <c r="DZ95" s="10">
        <v>0</v>
      </c>
      <c r="EA95" s="10">
        <v>66.2937461999189</v>
      </c>
      <c r="EB95" s="10">
        <v>0</v>
      </c>
      <c r="EC95" s="10">
        <v>43939.607852251298</v>
      </c>
      <c r="ED95" s="10">
        <v>0</v>
      </c>
      <c r="EE95" s="10">
        <v>209.61776607017501</v>
      </c>
      <c r="EF95" s="10">
        <v>0</v>
      </c>
      <c r="EG95" s="10">
        <v>439387.078523601</v>
      </c>
      <c r="EH95" s="10">
        <v>0</v>
      </c>
      <c r="EI95" s="10">
        <v>662.86279011774104</v>
      </c>
      <c r="EJ95" s="10">
        <v>0</v>
      </c>
      <c r="EK95" s="10">
        <v>4393861.7854209598</v>
      </c>
      <c r="EL95" s="10">
        <v>0</v>
      </c>
      <c r="EM95" s="10">
        <v>2096.1540461969598</v>
      </c>
      <c r="EN95" s="10">
        <v>0</v>
      </c>
      <c r="EO95" s="10">
        <v>43938608.8596275</v>
      </c>
      <c r="EP95" s="10">
        <v>0</v>
      </c>
      <c r="EQ95" s="10">
        <v>6628.6204342221199</v>
      </c>
      <c r="ER95" s="10">
        <v>0</v>
      </c>
      <c r="ES95" s="10">
        <v>439386083.264256</v>
      </c>
      <c r="ET95" s="10">
        <v>0</v>
      </c>
      <c r="EU95" s="10">
        <v>20961.538204009001</v>
      </c>
      <c r="EV95" s="10">
        <v>0</v>
      </c>
      <c r="EW95" s="10">
        <v>4393861007.4065399</v>
      </c>
      <c r="EX95" s="10">
        <v>0</v>
      </c>
      <c r="EY95" s="10">
        <v>66286.205807566701</v>
      </c>
      <c r="EZ95" s="10">
        <v>0</v>
      </c>
      <c r="FA95" s="10">
        <v>43938657918.992401</v>
      </c>
      <c r="FB95" s="10">
        <v>0</v>
      </c>
      <c r="FC95" s="10">
        <v>209615.467076664</v>
      </c>
      <c r="FD95" s="10">
        <v>0</v>
      </c>
    </row>
    <row r="96" spans="1:160" x14ac:dyDescent="0.45">
      <c r="A96">
        <f t="shared" si="32"/>
        <v>85</v>
      </c>
      <c r="B96" s="13">
        <f t="shared" si="31"/>
        <v>6.25E-2</v>
      </c>
      <c r="C96" s="13">
        <f t="shared" si="33"/>
        <v>64</v>
      </c>
      <c r="D96" s="20">
        <f t="shared" si="34"/>
        <v>4</v>
      </c>
      <c r="E96" s="10">
        <v>47.989960054161202</v>
      </c>
      <c r="F96" s="10">
        <v>2079.9986490441202</v>
      </c>
      <c r="G96" s="10">
        <v>0</v>
      </c>
      <c r="H96" s="10">
        <v>0</v>
      </c>
      <c r="I96" s="10">
        <v>5889.2397259537001</v>
      </c>
      <c r="J96" s="10">
        <v>6305216.0467873504</v>
      </c>
      <c r="K96" s="10">
        <v>0</v>
      </c>
      <c r="L96" s="10">
        <v>0</v>
      </c>
      <c r="M96" s="10">
        <v>8.9080294851294796E-3</v>
      </c>
      <c r="N96" s="10">
        <v>5.8932687634026303E-3</v>
      </c>
      <c r="O96" s="10">
        <v>0</v>
      </c>
      <c r="P96" s="10">
        <v>0</v>
      </c>
      <c r="Q96" s="10">
        <v>2.9020974736255799E-3</v>
      </c>
      <c r="R96" s="10">
        <v>1.5294317037922701E-3</v>
      </c>
      <c r="S96" s="10">
        <v>0</v>
      </c>
      <c r="T96" s="10">
        <v>0</v>
      </c>
      <c r="U96" s="10">
        <v>1.6047101820558199E-3</v>
      </c>
      <c r="V96" s="10">
        <v>1.55618956788885E-3</v>
      </c>
      <c r="W96" s="10">
        <v>0</v>
      </c>
      <c r="X96" s="10">
        <v>0</v>
      </c>
      <c r="Y96" s="10">
        <v>1.5233310532651899E-3</v>
      </c>
      <c r="Z96" s="10">
        <v>1.52273664112769E-3</v>
      </c>
      <c r="AA96" s="10">
        <v>0</v>
      </c>
      <c r="AB96" s="10">
        <v>0</v>
      </c>
      <c r="AC96" s="10">
        <v>1.36075005852804E-3</v>
      </c>
      <c r="AD96" s="10">
        <v>1.2425639757610899E-3</v>
      </c>
      <c r="AE96" s="10">
        <v>0</v>
      </c>
      <c r="AF96" s="10">
        <v>0</v>
      </c>
      <c r="AG96" s="10">
        <v>6.63265564117957E-4</v>
      </c>
      <c r="AH96" s="10">
        <v>3.3902028046323103E-4</v>
      </c>
      <c r="AI96" s="10">
        <v>0</v>
      </c>
      <c r="AJ96" s="10">
        <v>0</v>
      </c>
      <c r="AK96" s="10">
        <v>2.69088743030166E-4</v>
      </c>
      <c r="AL96" s="10">
        <v>1.1272090354319499E-4</v>
      </c>
      <c r="AM96" s="10">
        <v>0</v>
      </c>
      <c r="AN96" s="10">
        <v>0</v>
      </c>
      <c r="AO96" s="10">
        <v>1.7297667959089299E-3</v>
      </c>
      <c r="AP96" s="10">
        <v>3.0929560562729897E-4</v>
      </c>
      <c r="AQ96" s="10">
        <v>0</v>
      </c>
      <c r="AR96" s="10">
        <v>0</v>
      </c>
      <c r="AS96" s="10">
        <v>11.9517602615323</v>
      </c>
      <c r="AT96" s="10">
        <v>480.34659674020799</v>
      </c>
      <c r="AU96" s="10">
        <v>0</v>
      </c>
      <c r="AV96" s="10">
        <v>0</v>
      </c>
      <c r="AW96" s="10">
        <v>1512.9209436879701</v>
      </c>
      <c r="AX96" s="10">
        <v>1585212.9566623501</v>
      </c>
      <c r="AY96" s="10">
        <v>0</v>
      </c>
      <c r="AZ96" s="10">
        <v>0</v>
      </c>
      <c r="BA96" s="10">
        <v>6.2572706809075297E-3</v>
      </c>
      <c r="BB96" s="10">
        <v>3.9906136238085001E-3</v>
      </c>
      <c r="BC96" s="10">
        <v>0</v>
      </c>
      <c r="BD96" s="10">
        <v>0</v>
      </c>
      <c r="BE96" s="10">
        <v>1.75592989426877E-3</v>
      </c>
      <c r="BF96" s="10">
        <v>1.0841305140536399E-3</v>
      </c>
      <c r="BG96" s="10">
        <v>0</v>
      </c>
      <c r="BH96" s="10">
        <v>0</v>
      </c>
      <c r="BI96" s="10">
        <v>1.0923224350952701E-3</v>
      </c>
      <c r="BJ96" s="10">
        <v>1.0779070680322601E-3</v>
      </c>
      <c r="BK96" s="10">
        <v>0</v>
      </c>
      <c r="BL96" s="10">
        <v>0</v>
      </c>
      <c r="BM96" s="10">
        <v>1.06485140077589E-3</v>
      </c>
      <c r="BN96" s="10">
        <v>1.0540638041576099E-3</v>
      </c>
      <c r="BO96" s="10">
        <v>0</v>
      </c>
      <c r="BP96" s="10">
        <v>0</v>
      </c>
      <c r="BQ96" s="10">
        <v>9.3860266093873199E-4</v>
      </c>
      <c r="BR96" s="10">
        <v>8.5281349325941097E-4</v>
      </c>
      <c r="BS96" s="10">
        <v>0</v>
      </c>
      <c r="BT96" s="10">
        <v>0</v>
      </c>
      <c r="BU96" s="10">
        <v>4.3431243671402601E-4</v>
      </c>
      <c r="BV96" s="10">
        <v>2.0677089428810199E-4</v>
      </c>
      <c r="BW96" s="10">
        <v>0</v>
      </c>
      <c r="BX96" s="10">
        <v>0</v>
      </c>
      <c r="BY96" s="10">
        <v>9.61881178062393E-5</v>
      </c>
      <c r="BZ96" s="10">
        <v>6.4846906387921893E-5</v>
      </c>
      <c r="CA96" s="10">
        <v>0</v>
      </c>
      <c r="CB96" s="10">
        <v>0</v>
      </c>
      <c r="CC96" s="10">
        <v>3.8293976512833499E-4</v>
      </c>
      <c r="CD96" s="10">
        <v>8.9854482129694306E-5</v>
      </c>
      <c r="CE96" s="10">
        <v>0</v>
      </c>
      <c r="CF96" s="10">
        <v>0</v>
      </c>
      <c r="CG96" s="10">
        <v>6.5398300000000006E-2</v>
      </c>
      <c r="CH96" s="10">
        <v>6.6997899999999999E-2</v>
      </c>
      <c r="CI96" s="10">
        <v>0</v>
      </c>
      <c r="CJ96" s="10">
        <v>0</v>
      </c>
      <c r="CK96" s="10">
        <v>0.10366499999999999</v>
      </c>
      <c r="CL96" s="10">
        <v>8.7598499999999996E-2</v>
      </c>
      <c r="CM96" s="10">
        <v>0</v>
      </c>
      <c r="CN96" s="10">
        <v>0</v>
      </c>
      <c r="CO96" s="10">
        <v>0.12329710000000001</v>
      </c>
      <c r="CP96" s="10">
        <v>0.1111984</v>
      </c>
      <c r="CQ96" s="10">
        <v>0</v>
      </c>
      <c r="CR96" s="10">
        <v>0</v>
      </c>
      <c r="CS96" s="10">
        <v>0.1129469</v>
      </c>
      <c r="CT96" s="10">
        <v>0.11171250000000001</v>
      </c>
      <c r="CU96" s="10">
        <v>0</v>
      </c>
      <c r="CV96" s="10">
        <v>0</v>
      </c>
      <c r="CW96" s="10">
        <v>0.1105527</v>
      </c>
      <c r="CX96" s="10">
        <v>0.12394040000000001</v>
      </c>
      <c r="CY96" s="10">
        <v>0</v>
      </c>
      <c r="CZ96" s="10">
        <v>0</v>
      </c>
      <c r="DA96" s="10">
        <v>9.7277699999999995E-2</v>
      </c>
      <c r="DB96" s="10">
        <v>9.3275499999999997E-2</v>
      </c>
      <c r="DC96" s="10">
        <v>0</v>
      </c>
      <c r="DD96" s="10">
        <v>0</v>
      </c>
      <c r="DE96" s="10">
        <v>0.1337015</v>
      </c>
      <c r="DF96" s="10">
        <v>0.118426</v>
      </c>
      <c r="DG96" s="10">
        <v>0</v>
      </c>
      <c r="DH96" s="10">
        <v>0</v>
      </c>
      <c r="DI96" s="10">
        <v>0.1186325</v>
      </c>
      <c r="DJ96" s="10">
        <v>0.1202594</v>
      </c>
      <c r="DK96" s="10">
        <v>0</v>
      </c>
      <c r="DL96" s="10">
        <v>0</v>
      </c>
      <c r="DM96" s="10">
        <v>0.14225280000000001</v>
      </c>
      <c r="DN96" s="10">
        <v>0.12859219999999999</v>
      </c>
      <c r="DO96" s="10">
        <v>0</v>
      </c>
      <c r="DP96" s="10">
        <v>0</v>
      </c>
      <c r="DQ96" s="10">
        <v>0.1048087</v>
      </c>
      <c r="DR96" s="10">
        <v>0.102439</v>
      </c>
      <c r="DS96" s="10">
        <v>0</v>
      </c>
      <c r="DT96" s="10">
        <v>0</v>
      </c>
      <c r="DU96" s="10">
        <v>8.2950597815866203E+20</v>
      </c>
      <c r="DV96" s="10">
        <v>0</v>
      </c>
      <c r="DW96" s="10">
        <v>2.3494464890796698E+18</v>
      </c>
      <c r="DX96" s="10">
        <v>0</v>
      </c>
      <c r="DY96" s="10">
        <v>8300.6414463248202</v>
      </c>
      <c r="DZ96" s="10">
        <v>0</v>
      </c>
      <c r="EA96" s="10">
        <v>91.107856117477994</v>
      </c>
      <c r="EB96" s="10">
        <v>0</v>
      </c>
      <c r="EC96" s="10">
        <v>82997.4144634392</v>
      </c>
      <c r="ED96" s="10">
        <v>0</v>
      </c>
      <c r="EE96" s="10">
        <v>288.092718518509</v>
      </c>
      <c r="EF96" s="10">
        <v>0</v>
      </c>
      <c r="EG96" s="10">
        <v>829965.14465212997</v>
      </c>
      <c r="EH96" s="10">
        <v>0</v>
      </c>
      <c r="EI96" s="10">
        <v>911.02422834890604</v>
      </c>
      <c r="EJ96" s="10">
        <v>0</v>
      </c>
      <c r="EK96" s="10">
        <v>8299642.4473766899</v>
      </c>
      <c r="EL96" s="10">
        <v>0</v>
      </c>
      <c r="EM96" s="10">
        <v>2880.9100033155</v>
      </c>
      <c r="EN96" s="10">
        <v>0</v>
      </c>
      <c r="EO96" s="10">
        <v>82996415.713485494</v>
      </c>
      <c r="EP96" s="10">
        <v>0</v>
      </c>
      <c r="EQ96" s="10">
        <v>9110.2368544564197</v>
      </c>
      <c r="ER96" s="10">
        <v>0</v>
      </c>
      <c r="ES96" s="10">
        <v>829964179.63815904</v>
      </c>
      <c r="ET96" s="10">
        <v>0</v>
      </c>
      <c r="EU96" s="10">
        <v>28809.098582932402</v>
      </c>
      <c r="EV96" s="10">
        <v>0</v>
      </c>
      <c r="EW96" s="10">
        <v>8299643650.8873796</v>
      </c>
      <c r="EX96" s="10">
        <v>0</v>
      </c>
      <c r="EY96" s="10">
        <v>91102.373880839703</v>
      </c>
      <c r="EZ96" s="10">
        <v>0</v>
      </c>
      <c r="FA96" s="10">
        <v>82996681745.287903</v>
      </c>
      <c r="FB96" s="10">
        <v>0</v>
      </c>
      <c r="FC96" s="10">
        <v>288091.20982491202</v>
      </c>
      <c r="FD96" s="10">
        <v>0</v>
      </c>
    </row>
    <row r="97" spans="1:160" x14ac:dyDescent="0.45">
      <c r="A97">
        <f t="shared" si="32"/>
        <v>86</v>
      </c>
      <c r="B97" s="13">
        <f t="shared" si="31"/>
        <v>3.125E-2</v>
      </c>
      <c r="C97" s="13">
        <f t="shared" si="33"/>
        <v>64</v>
      </c>
      <c r="D97" s="20">
        <f t="shared" si="34"/>
        <v>5</v>
      </c>
      <c r="E97" s="10">
        <v>304.37814056188898</v>
      </c>
      <c r="F97" s="10">
        <v>81983.999377718894</v>
      </c>
      <c r="G97" s="10">
        <v>0</v>
      </c>
      <c r="H97" s="10">
        <v>0</v>
      </c>
      <c r="I97" s="10">
        <v>70405.301301415006</v>
      </c>
      <c r="J97" s="10">
        <v>716911395.98548102</v>
      </c>
      <c r="K97" s="10">
        <v>0</v>
      </c>
      <c r="L97" s="10">
        <v>0</v>
      </c>
      <c r="M97" s="10">
        <v>6.6608437637813997E-3</v>
      </c>
      <c r="N97" s="10">
        <v>3.2694471237969501E-3</v>
      </c>
      <c r="O97" s="10">
        <v>0</v>
      </c>
      <c r="P97" s="10">
        <v>0</v>
      </c>
      <c r="Q97" s="10">
        <v>2.2039343085599201E-3</v>
      </c>
      <c r="R97" s="10">
        <v>1.5496788547840301E-3</v>
      </c>
      <c r="S97" s="10">
        <v>0</v>
      </c>
      <c r="T97" s="10">
        <v>0</v>
      </c>
      <c r="U97" s="10">
        <v>1.53155648864312E-3</v>
      </c>
      <c r="V97" s="10">
        <v>1.54681523489994E-3</v>
      </c>
      <c r="W97" s="10">
        <v>0</v>
      </c>
      <c r="X97" s="10">
        <v>0</v>
      </c>
      <c r="Y97" s="10">
        <v>1.50354179310408E-3</v>
      </c>
      <c r="Z97" s="10">
        <v>1.47448342251993E-3</v>
      </c>
      <c r="AA97" s="10">
        <v>0</v>
      </c>
      <c r="AB97" s="10">
        <v>0</v>
      </c>
      <c r="AC97" s="10">
        <v>1.20236939998353E-3</v>
      </c>
      <c r="AD97" s="10">
        <v>9.6122776777055096E-4</v>
      </c>
      <c r="AE97" s="10">
        <v>0</v>
      </c>
      <c r="AF97" s="10">
        <v>0</v>
      </c>
      <c r="AG97" s="10">
        <v>4.42967983801751E-4</v>
      </c>
      <c r="AH97" s="10">
        <v>1.4289346087829899E-4</v>
      </c>
      <c r="AI97" s="10">
        <v>0</v>
      </c>
      <c r="AJ97" s="10">
        <v>0</v>
      </c>
      <c r="AK97" s="10">
        <v>3.8900366148292298E-4</v>
      </c>
      <c r="AL97" s="10">
        <v>1.4941235112558799E-4</v>
      </c>
      <c r="AM97" s="10">
        <v>0</v>
      </c>
      <c r="AN97" s="10">
        <v>0</v>
      </c>
      <c r="AO97" s="10">
        <v>4.5632390226692503E-3</v>
      </c>
      <c r="AP97" s="10">
        <v>7.4264882838551204E-4</v>
      </c>
      <c r="AQ97" s="10">
        <v>0</v>
      </c>
      <c r="AR97" s="10">
        <v>0</v>
      </c>
      <c r="AS97" s="10">
        <v>94.587266570038096</v>
      </c>
      <c r="AT97" s="10">
        <v>27622.589264766899</v>
      </c>
      <c r="AU97" s="10">
        <v>0</v>
      </c>
      <c r="AV97" s="10">
        <v>0</v>
      </c>
      <c r="AW97" s="10">
        <v>19437.4835717772</v>
      </c>
      <c r="AX97" s="10">
        <v>178901794.777971</v>
      </c>
      <c r="AY97" s="10">
        <v>0</v>
      </c>
      <c r="AZ97" s="10">
        <v>0</v>
      </c>
      <c r="BA97" s="10">
        <v>4.57051556289756E-3</v>
      </c>
      <c r="BB97" s="10">
        <v>2.01701097143405E-3</v>
      </c>
      <c r="BC97" s="10">
        <v>0</v>
      </c>
      <c r="BD97" s="10">
        <v>0</v>
      </c>
      <c r="BE97" s="10">
        <v>1.3163722544219101E-3</v>
      </c>
      <c r="BF97" s="10">
        <v>1.08019976646122E-3</v>
      </c>
      <c r="BG97" s="10">
        <v>0</v>
      </c>
      <c r="BH97" s="10">
        <v>0</v>
      </c>
      <c r="BI97" s="10">
        <v>1.08167281581615E-3</v>
      </c>
      <c r="BJ97" s="10">
        <v>1.0746914019251501E-3</v>
      </c>
      <c r="BK97" s="10">
        <v>0</v>
      </c>
      <c r="BL97" s="10">
        <v>0</v>
      </c>
      <c r="BM97" s="10">
        <v>1.0486183529760499E-3</v>
      </c>
      <c r="BN97" s="10">
        <v>1.0226858986450199E-3</v>
      </c>
      <c r="BO97" s="10">
        <v>0</v>
      </c>
      <c r="BP97" s="10">
        <v>0</v>
      </c>
      <c r="BQ97" s="10">
        <v>8.2716401276494299E-4</v>
      </c>
      <c r="BR97" s="10">
        <v>6.5357322063021403E-4</v>
      </c>
      <c r="BS97" s="10">
        <v>0</v>
      </c>
      <c r="BT97" s="10">
        <v>0</v>
      </c>
      <c r="BU97" s="10">
        <v>2.73024651554157E-4</v>
      </c>
      <c r="BV97" s="10">
        <v>8.2476025245522701E-5</v>
      </c>
      <c r="BW97" s="10">
        <v>0</v>
      </c>
      <c r="BX97" s="10">
        <v>0</v>
      </c>
      <c r="BY97" s="10">
        <v>1.0738184197953399E-4</v>
      </c>
      <c r="BZ97" s="10">
        <v>6.7037160919563497E-5</v>
      </c>
      <c r="CA97" s="10">
        <v>0</v>
      </c>
      <c r="CB97" s="10">
        <v>0</v>
      </c>
      <c r="CC97" s="10">
        <v>1.33641624711632E-3</v>
      </c>
      <c r="CD97" s="10">
        <v>2.1618343400280001E-4</v>
      </c>
      <c r="CE97" s="10">
        <v>0</v>
      </c>
      <c r="CF97" s="10">
        <v>0</v>
      </c>
      <c r="CG97" s="10">
        <v>0.11809269999999999</v>
      </c>
      <c r="CH97" s="10">
        <v>0.13846710000000001</v>
      </c>
      <c r="CI97" s="10">
        <v>0</v>
      </c>
      <c r="CJ97" s="10">
        <v>0</v>
      </c>
      <c r="CK97" s="10">
        <v>0.14543220000000001</v>
      </c>
      <c r="CL97" s="10">
        <v>0.16437160000000001</v>
      </c>
      <c r="CM97" s="10">
        <v>0</v>
      </c>
      <c r="CN97" s="10">
        <v>0</v>
      </c>
      <c r="CO97" s="10">
        <v>0.1702486</v>
      </c>
      <c r="CP97" s="10">
        <v>0.16282179999999999</v>
      </c>
      <c r="CQ97" s="10">
        <v>0</v>
      </c>
      <c r="CR97" s="10">
        <v>0</v>
      </c>
      <c r="CS97" s="10">
        <v>0.1899855</v>
      </c>
      <c r="CT97" s="10">
        <v>0.1875037</v>
      </c>
      <c r="CU97" s="10">
        <v>0</v>
      </c>
      <c r="CV97" s="10">
        <v>0</v>
      </c>
      <c r="CW97" s="10">
        <v>0.19385930000000001</v>
      </c>
      <c r="CX97" s="10">
        <v>0.18443619999999999</v>
      </c>
      <c r="CY97" s="10">
        <v>0</v>
      </c>
      <c r="CZ97" s="10">
        <v>0</v>
      </c>
      <c r="DA97" s="10">
        <v>0.1604749</v>
      </c>
      <c r="DB97" s="10">
        <v>0.1484732</v>
      </c>
      <c r="DC97" s="10">
        <v>0</v>
      </c>
      <c r="DD97" s="10">
        <v>0</v>
      </c>
      <c r="DE97" s="10">
        <v>0.18876609999999999</v>
      </c>
      <c r="DF97" s="10">
        <v>0.18109430000000001</v>
      </c>
      <c r="DG97" s="10">
        <v>0</v>
      </c>
      <c r="DH97" s="10">
        <v>0</v>
      </c>
      <c r="DI97" s="10">
        <v>0.20759710000000001</v>
      </c>
      <c r="DJ97" s="10">
        <v>0.20351639999999999</v>
      </c>
      <c r="DK97" s="10">
        <v>0</v>
      </c>
      <c r="DL97" s="10">
        <v>0</v>
      </c>
      <c r="DM97" s="10">
        <v>0.2084638</v>
      </c>
      <c r="DN97" s="10">
        <v>0.19545650000000001</v>
      </c>
      <c r="DO97" s="10">
        <v>0</v>
      </c>
      <c r="DP97" s="10">
        <v>0</v>
      </c>
      <c r="DQ97" s="10">
        <v>0.1696503</v>
      </c>
      <c r="DR97" s="10">
        <v>0.1726461</v>
      </c>
      <c r="DS97" s="10">
        <v>0</v>
      </c>
      <c r="DT97" s="10">
        <v>0</v>
      </c>
      <c r="DU97" s="10">
        <v>4.4227060706254001E+21</v>
      </c>
      <c r="DV97" s="10">
        <v>0</v>
      </c>
      <c r="DW97" s="10">
        <v>2.0285850927253901E+18</v>
      </c>
      <c r="DX97" s="10">
        <v>0</v>
      </c>
      <c r="DY97" s="10">
        <v>16112.191596836499</v>
      </c>
      <c r="DZ97" s="10">
        <v>0</v>
      </c>
      <c r="EA97" s="10">
        <v>126.93380793471999</v>
      </c>
      <c r="EB97" s="10">
        <v>0</v>
      </c>
      <c r="EC97" s="10">
        <v>161112.91597580601</v>
      </c>
      <c r="ED97" s="10">
        <v>0</v>
      </c>
      <c r="EE97" s="10">
        <v>401.38873423220099</v>
      </c>
      <c r="EF97" s="10">
        <v>0</v>
      </c>
      <c r="EG97" s="10">
        <v>1611120.16016282</v>
      </c>
      <c r="EH97" s="10">
        <v>0</v>
      </c>
      <c r="EI97" s="10">
        <v>1269.29908205574</v>
      </c>
      <c r="EJ97" s="10">
        <v>0</v>
      </c>
      <c r="EK97" s="10">
        <v>16111192.6349725</v>
      </c>
      <c r="EL97" s="10">
        <v>0</v>
      </c>
      <c r="EM97" s="10">
        <v>4013.87501054834</v>
      </c>
      <c r="EN97" s="10">
        <v>0</v>
      </c>
      <c r="EO97" s="10">
        <v>161111921.319931</v>
      </c>
      <c r="EP97" s="10">
        <v>0</v>
      </c>
      <c r="EQ97" s="10">
        <v>12692.986932465999</v>
      </c>
      <c r="ER97" s="10">
        <v>0</v>
      </c>
      <c r="ES97" s="10">
        <v>1611119585.0715899</v>
      </c>
      <c r="ET97" s="10">
        <v>0</v>
      </c>
      <c r="EU97" s="10">
        <v>40138.749383714501</v>
      </c>
      <c r="EV97" s="10">
        <v>0</v>
      </c>
      <c r="EW97" s="10">
        <v>16111223996.909</v>
      </c>
      <c r="EX97" s="10">
        <v>0</v>
      </c>
      <c r="EY97" s="10">
        <v>126929.88292377599</v>
      </c>
      <c r="EZ97" s="10">
        <v>0</v>
      </c>
      <c r="FA97" s="10">
        <v>161114393569.164</v>
      </c>
      <c r="FB97" s="10">
        <v>0</v>
      </c>
      <c r="FC97" s="10">
        <v>401388.015523031</v>
      </c>
      <c r="FD97" s="10">
        <v>0</v>
      </c>
    </row>
    <row r="98" spans="1:160" ht="16.5" customHeight="1" x14ac:dyDescent="0.45">
      <c r="A98">
        <f t="shared" si="32"/>
        <v>87</v>
      </c>
      <c r="B98" s="13">
        <f t="shared" si="31"/>
        <v>1.5625E-2</v>
      </c>
      <c r="C98" s="13">
        <f t="shared" si="33"/>
        <v>64</v>
      </c>
      <c r="D98" s="20">
        <f t="shared" si="34"/>
        <v>6</v>
      </c>
      <c r="E98" s="10">
        <v>448.43631206586002</v>
      </c>
      <c r="F98" s="10">
        <v>827712.00125679001</v>
      </c>
      <c r="G98" s="10">
        <v>0</v>
      </c>
      <c r="H98" s="10">
        <v>0</v>
      </c>
      <c r="I98" s="10">
        <v>90891.032149311402</v>
      </c>
      <c r="J98" s="10">
        <v>81436859715.405502</v>
      </c>
      <c r="K98" s="10">
        <v>0</v>
      </c>
      <c r="L98" s="10">
        <v>0</v>
      </c>
      <c r="M98" s="10">
        <v>4.6541001353943004E-3</v>
      </c>
      <c r="N98" s="10">
        <v>1.9346971479066201E-3</v>
      </c>
      <c r="O98" s="10">
        <v>0</v>
      </c>
      <c r="P98" s="10">
        <v>0</v>
      </c>
      <c r="Q98" s="10">
        <v>1.83642149111302E-3</v>
      </c>
      <c r="R98" s="10">
        <v>1.5521111519067601E-3</v>
      </c>
      <c r="S98" s="10">
        <v>0</v>
      </c>
      <c r="T98" s="10">
        <v>0</v>
      </c>
      <c r="U98" s="10">
        <v>1.5103229908843699E-3</v>
      </c>
      <c r="V98" s="10">
        <v>1.5365038311374001E-3</v>
      </c>
      <c r="W98" s="10">
        <v>0</v>
      </c>
      <c r="X98" s="10">
        <v>0</v>
      </c>
      <c r="Y98" s="10">
        <v>1.4637394770384701E-3</v>
      </c>
      <c r="Z98" s="10">
        <v>1.39127250719502E-3</v>
      </c>
      <c r="AA98" s="10">
        <v>0</v>
      </c>
      <c r="AB98" s="10">
        <v>0</v>
      </c>
      <c r="AC98" s="10">
        <v>9.888324501082929E-4</v>
      </c>
      <c r="AD98" s="10">
        <v>6.2085290816661599E-4</v>
      </c>
      <c r="AE98" s="10">
        <v>0</v>
      </c>
      <c r="AF98" s="10">
        <v>0</v>
      </c>
      <c r="AG98" s="10">
        <v>3.0488280998053298E-4</v>
      </c>
      <c r="AH98" s="10">
        <v>1.21744289796333E-4</v>
      </c>
      <c r="AI98" s="10">
        <v>0</v>
      </c>
      <c r="AJ98" s="10">
        <v>0</v>
      </c>
      <c r="AK98" s="10">
        <v>8.3869100066447805E-4</v>
      </c>
      <c r="AL98" s="10">
        <v>2.9403426510926601E-4</v>
      </c>
      <c r="AM98" s="10">
        <v>0</v>
      </c>
      <c r="AN98" s="10">
        <v>0</v>
      </c>
      <c r="AO98" s="10">
        <v>7.6322403091398901E-3</v>
      </c>
      <c r="AP98" s="10">
        <v>2.2330349716843099E-3</v>
      </c>
      <c r="AQ98" s="10">
        <v>0</v>
      </c>
      <c r="AR98" s="10">
        <v>0</v>
      </c>
      <c r="AS98" s="10">
        <v>106.819991900961</v>
      </c>
      <c r="AT98" s="10">
        <v>194013.90769177501</v>
      </c>
      <c r="AU98" s="10">
        <v>0</v>
      </c>
      <c r="AV98" s="10">
        <v>0</v>
      </c>
      <c r="AW98" s="10">
        <v>21933.671810904001</v>
      </c>
      <c r="AX98" s="10">
        <v>19351117430.764599</v>
      </c>
      <c r="AY98" s="10">
        <v>0</v>
      </c>
      <c r="AZ98" s="10">
        <v>0</v>
      </c>
      <c r="BA98" s="10">
        <v>3.05185159485221E-3</v>
      </c>
      <c r="BB98" s="10">
        <v>1.18879572167228E-3</v>
      </c>
      <c r="BC98" s="10">
        <v>0</v>
      </c>
      <c r="BD98" s="10">
        <v>0</v>
      </c>
      <c r="BE98" s="10">
        <v>1.15188124182059E-3</v>
      </c>
      <c r="BF98" s="10">
        <v>1.0794520983349301E-3</v>
      </c>
      <c r="BG98" s="10">
        <v>0</v>
      </c>
      <c r="BH98" s="10">
        <v>0</v>
      </c>
      <c r="BI98" s="10">
        <v>1.0755771307216901E-3</v>
      </c>
      <c r="BJ98" s="10">
        <v>1.06811943303396E-3</v>
      </c>
      <c r="BK98" s="10">
        <v>0</v>
      </c>
      <c r="BL98" s="10">
        <v>0</v>
      </c>
      <c r="BM98" s="10">
        <v>1.01822945661618E-3</v>
      </c>
      <c r="BN98" s="10">
        <v>9.63511622059856E-4</v>
      </c>
      <c r="BO98" s="10">
        <v>0</v>
      </c>
      <c r="BP98" s="10">
        <v>0</v>
      </c>
      <c r="BQ98" s="10">
        <v>6.70545348618504E-4</v>
      </c>
      <c r="BR98" s="10">
        <v>4.0799446001893702E-4</v>
      </c>
      <c r="BS98" s="10">
        <v>0</v>
      </c>
      <c r="BT98" s="10">
        <v>0</v>
      </c>
      <c r="BU98" s="10">
        <v>1.6075087251219301E-4</v>
      </c>
      <c r="BV98" s="10">
        <v>6.6915256416955003E-5</v>
      </c>
      <c r="BW98" s="10">
        <v>0</v>
      </c>
      <c r="BX98" s="10">
        <v>0</v>
      </c>
      <c r="BY98" s="10">
        <v>2.7044710282175198E-4</v>
      </c>
      <c r="BZ98" s="10">
        <v>9.5393029103776206E-5</v>
      </c>
      <c r="CA98" s="10">
        <v>0</v>
      </c>
      <c r="CB98" s="10">
        <v>0</v>
      </c>
      <c r="CC98" s="10">
        <v>2.2440197233725302E-3</v>
      </c>
      <c r="CD98" s="10">
        <v>5.0839010549783004E-4</v>
      </c>
      <c r="CE98" s="10">
        <v>0</v>
      </c>
      <c r="CF98" s="10">
        <v>0</v>
      </c>
      <c r="CG98" s="10">
        <v>0.2347649</v>
      </c>
      <c r="CH98" s="10">
        <v>0.23282820000000001</v>
      </c>
      <c r="CI98" s="10">
        <v>0</v>
      </c>
      <c r="CJ98" s="10">
        <v>0</v>
      </c>
      <c r="CK98" s="10">
        <v>0.27177299999999999</v>
      </c>
      <c r="CL98" s="10">
        <v>0.27866000000000002</v>
      </c>
      <c r="CM98" s="10">
        <v>0</v>
      </c>
      <c r="CN98" s="10">
        <v>0</v>
      </c>
      <c r="CO98" s="10">
        <v>0.32389889999999999</v>
      </c>
      <c r="CP98" s="10">
        <v>0.30988019999999999</v>
      </c>
      <c r="CQ98" s="10">
        <v>0</v>
      </c>
      <c r="CR98" s="10">
        <v>0</v>
      </c>
      <c r="CS98" s="10">
        <v>0.34519850000000002</v>
      </c>
      <c r="CT98" s="10">
        <v>0.35273130000000003</v>
      </c>
      <c r="CU98" s="10">
        <v>0</v>
      </c>
      <c r="CV98" s="10">
        <v>0</v>
      </c>
      <c r="CW98" s="10">
        <v>0.36027579999999998</v>
      </c>
      <c r="CX98" s="10">
        <v>0.35516730000000002</v>
      </c>
      <c r="CY98" s="10">
        <v>0</v>
      </c>
      <c r="CZ98" s="10">
        <v>0</v>
      </c>
      <c r="DA98" s="10">
        <v>0.27266230000000002</v>
      </c>
      <c r="DB98" s="10">
        <v>0.2711616</v>
      </c>
      <c r="DC98" s="10">
        <v>0</v>
      </c>
      <c r="DD98" s="10">
        <v>0</v>
      </c>
      <c r="DE98" s="10">
        <v>0.33519850000000001</v>
      </c>
      <c r="DF98" s="10">
        <v>0.32691320000000001</v>
      </c>
      <c r="DG98" s="10">
        <v>0</v>
      </c>
      <c r="DH98" s="10">
        <v>0</v>
      </c>
      <c r="DI98" s="10">
        <v>0.36958740000000001</v>
      </c>
      <c r="DJ98" s="10">
        <v>0.36907309999999999</v>
      </c>
      <c r="DK98" s="10">
        <v>0</v>
      </c>
      <c r="DL98" s="10">
        <v>0</v>
      </c>
      <c r="DM98" s="10">
        <v>0.36388530000000002</v>
      </c>
      <c r="DN98" s="10">
        <v>0.35527389999999998</v>
      </c>
      <c r="DO98" s="10">
        <v>0</v>
      </c>
      <c r="DP98" s="10">
        <v>0</v>
      </c>
      <c r="DQ98" s="10">
        <v>0.30527490000000002</v>
      </c>
      <c r="DR98" s="10">
        <v>0.32913940000000003</v>
      </c>
      <c r="DS98" s="10">
        <v>0</v>
      </c>
      <c r="DT98" s="10">
        <v>0</v>
      </c>
      <c r="DU98" s="10">
        <v>5.9584980483858301E+20</v>
      </c>
      <c r="DV98" s="10">
        <v>0</v>
      </c>
      <c r="DW98" s="10">
        <v>3.4503102097069498E+19</v>
      </c>
      <c r="DX98" s="10">
        <v>0</v>
      </c>
      <c r="DY98" s="10">
        <v>31735.286312108401</v>
      </c>
      <c r="DZ98" s="10">
        <v>0</v>
      </c>
      <c r="EA98" s="10">
        <v>178.14400442313601</v>
      </c>
      <c r="EB98" s="10">
        <v>0</v>
      </c>
      <c r="EC98" s="10">
        <v>317343.86314028298</v>
      </c>
      <c r="ED98" s="10">
        <v>0</v>
      </c>
      <c r="EE98" s="10">
        <v>563.33281736480205</v>
      </c>
      <c r="EF98" s="10">
        <v>0</v>
      </c>
      <c r="EG98" s="10">
        <v>3173429.6331805401</v>
      </c>
      <c r="EH98" s="10">
        <v>0</v>
      </c>
      <c r="EI98" s="10">
        <v>1781.4122575275101</v>
      </c>
      <c r="EJ98" s="10">
        <v>0</v>
      </c>
      <c r="EK98" s="10">
        <v>31734287.523317002</v>
      </c>
      <c r="EL98" s="10">
        <v>0</v>
      </c>
      <c r="EM98" s="10">
        <v>5633.3193874272501</v>
      </c>
      <c r="EN98" s="10">
        <v>0</v>
      </c>
      <c r="EO98" s="10">
        <v>317342889.76477802</v>
      </c>
      <c r="EP98" s="10">
        <v>0</v>
      </c>
      <c r="EQ98" s="10">
        <v>17814.119818334701</v>
      </c>
      <c r="ER98" s="10">
        <v>0</v>
      </c>
      <c r="ES98" s="10">
        <v>3173429873.61553</v>
      </c>
      <c r="ET98" s="10">
        <v>0</v>
      </c>
      <c r="EU98" s="10">
        <v>56333.193949250701</v>
      </c>
      <c r="EV98" s="10">
        <v>0</v>
      </c>
      <c r="EW98" s="10">
        <v>31734507056.343399</v>
      </c>
      <c r="EX98" s="10">
        <v>0</v>
      </c>
      <c r="EY98" s="10">
        <v>178141.22174045799</v>
      </c>
      <c r="EZ98" s="10">
        <v>0</v>
      </c>
      <c r="FA98" s="10">
        <v>317362351307.46698</v>
      </c>
      <c r="FB98" s="10">
        <v>0</v>
      </c>
      <c r="FC98" s="10">
        <v>563332.82969090005</v>
      </c>
      <c r="FD98" s="10">
        <v>0</v>
      </c>
    </row>
    <row r="99" spans="1:160" ht="16.5" customHeight="1" x14ac:dyDescent="0.45">
      <c r="A99">
        <f t="shared" si="32"/>
        <v>88</v>
      </c>
      <c r="B99" s="13">
        <f t="shared" si="31"/>
        <v>7.8125E-3</v>
      </c>
      <c r="C99" s="13">
        <f t="shared" si="33"/>
        <v>64</v>
      </c>
      <c r="D99" s="20">
        <f t="shared" si="34"/>
        <v>7</v>
      </c>
      <c r="E99" s="10">
        <v>255.794648811081</v>
      </c>
      <c r="F99" s="10">
        <v>14662592.0138357</v>
      </c>
      <c r="G99" s="10">
        <v>0</v>
      </c>
      <c r="H99" s="10">
        <v>0</v>
      </c>
      <c r="I99" s="10">
        <v>13497.8568989133</v>
      </c>
      <c r="J99" s="10">
        <v>2030035529820.22</v>
      </c>
      <c r="K99" s="10">
        <v>0</v>
      </c>
      <c r="L99" s="10">
        <v>0</v>
      </c>
      <c r="M99" s="10">
        <v>3.2312836217855399E-3</v>
      </c>
      <c r="N99" s="10">
        <v>1.53689462209478E-3</v>
      </c>
      <c r="O99" s="10">
        <v>0</v>
      </c>
      <c r="P99" s="10">
        <v>0</v>
      </c>
      <c r="Q99" s="10">
        <v>1.6486791692249001E-3</v>
      </c>
      <c r="R99" s="10">
        <v>1.55013494800658E-3</v>
      </c>
      <c r="S99" s="10">
        <v>0</v>
      </c>
      <c r="T99" s="10">
        <v>0</v>
      </c>
      <c r="U99" s="10">
        <v>1.51824640689813E-3</v>
      </c>
      <c r="V99" s="10">
        <v>1.5182699837777E-3</v>
      </c>
      <c r="W99" s="10">
        <v>0</v>
      </c>
      <c r="X99" s="10">
        <v>0</v>
      </c>
      <c r="Y99" s="10">
        <v>1.3899890583742901E-3</v>
      </c>
      <c r="Z99" s="10">
        <v>1.2463998681860201E-3</v>
      </c>
      <c r="AA99" s="10">
        <v>0</v>
      </c>
      <c r="AB99" s="10">
        <v>0</v>
      </c>
      <c r="AC99" s="10">
        <v>7.3548174638275699E-4</v>
      </c>
      <c r="AD99" s="10">
        <v>3.1649459880023201E-4</v>
      </c>
      <c r="AE99" s="10">
        <v>0</v>
      </c>
      <c r="AF99" s="10">
        <v>0</v>
      </c>
      <c r="AG99" s="10">
        <v>2.6228050050408597E-4</v>
      </c>
      <c r="AH99" s="10">
        <v>1.45838354824568E-4</v>
      </c>
      <c r="AI99" s="10">
        <v>0</v>
      </c>
      <c r="AJ99" s="10">
        <v>0</v>
      </c>
      <c r="AK99" s="10">
        <v>1.34907569099967E-3</v>
      </c>
      <c r="AL99" s="10">
        <v>7.1093388347393005E-4</v>
      </c>
      <c r="AM99" s="10">
        <v>0</v>
      </c>
      <c r="AN99" s="10">
        <v>0</v>
      </c>
      <c r="AO99" s="10">
        <v>1.50835537980126E-2</v>
      </c>
      <c r="AP99" s="10">
        <v>7.0062114149612199E-3</v>
      </c>
      <c r="AQ99" s="10">
        <v>0</v>
      </c>
      <c r="AR99" s="10">
        <v>0</v>
      </c>
      <c r="AS99" s="10">
        <v>63.5541542207391</v>
      </c>
      <c r="AT99" s="10">
        <v>3809142.4786167499</v>
      </c>
      <c r="AU99" s="10">
        <v>0</v>
      </c>
      <c r="AV99" s="10">
        <v>0</v>
      </c>
      <c r="AW99" s="10">
        <v>3250.4558276144398</v>
      </c>
      <c r="AX99" s="10">
        <v>495687115034.89099</v>
      </c>
      <c r="AY99" s="10">
        <v>0</v>
      </c>
      <c r="AZ99" s="10">
        <v>0</v>
      </c>
      <c r="BA99" s="10">
        <v>1.9894079842832E-3</v>
      </c>
      <c r="BB99" s="10">
        <v>1.08481841393311E-3</v>
      </c>
      <c r="BC99" s="10">
        <v>0</v>
      </c>
      <c r="BD99" s="10">
        <v>0</v>
      </c>
      <c r="BE99" s="10">
        <v>1.1003942298560699E-3</v>
      </c>
      <c r="BF99" s="10">
        <v>1.07813220071049E-3</v>
      </c>
      <c r="BG99" s="10">
        <v>0</v>
      </c>
      <c r="BH99" s="10">
        <v>0</v>
      </c>
      <c r="BI99" s="10">
        <v>1.06814281435863E-3</v>
      </c>
      <c r="BJ99" s="10">
        <v>1.05513065080663E-3</v>
      </c>
      <c r="BK99" s="10">
        <v>0</v>
      </c>
      <c r="BL99" s="10">
        <v>0</v>
      </c>
      <c r="BM99" s="10">
        <v>9.6185472669564197E-4</v>
      </c>
      <c r="BN99" s="10">
        <v>8.5763724257805103E-4</v>
      </c>
      <c r="BO99" s="10">
        <v>0</v>
      </c>
      <c r="BP99" s="10">
        <v>0</v>
      </c>
      <c r="BQ99" s="10">
        <v>4.8651761007263098E-4</v>
      </c>
      <c r="BR99" s="10">
        <v>1.9269853998098101E-4</v>
      </c>
      <c r="BS99" s="10">
        <v>0</v>
      </c>
      <c r="BT99" s="10">
        <v>0</v>
      </c>
      <c r="BU99" s="10">
        <v>1.0150989837792E-4</v>
      </c>
      <c r="BV99" s="10">
        <v>6.7821140177997302E-5</v>
      </c>
      <c r="BW99" s="10">
        <v>0</v>
      </c>
      <c r="BX99" s="10">
        <v>0</v>
      </c>
      <c r="BY99" s="10">
        <v>3.1092698845999701E-4</v>
      </c>
      <c r="BZ99" s="10">
        <v>1.8336812838627901E-4</v>
      </c>
      <c r="CA99" s="10">
        <v>0</v>
      </c>
      <c r="CB99" s="10">
        <v>0</v>
      </c>
      <c r="CC99" s="10">
        <v>4.2981466001662501E-3</v>
      </c>
      <c r="CD99" s="10">
        <v>1.8448626929058801E-3</v>
      </c>
      <c r="CE99" s="10">
        <v>0</v>
      </c>
      <c r="CF99" s="10">
        <v>0</v>
      </c>
      <c r="CG99" s="10">
        <v>0.43574980000000002</v>
      </c>
      <c r="CH99" s="10">
        <v>0.53115159999999995</v>
      </c>
      <c r="CI99" s="10">
        <v>0</v>
      </c>
      <c r="CJ99" s="10">
        <v>0</v>
      </c>
      <c r="CK99" s="10">
        <v>1.0358168999999999</v>
      </c>
      <c r="CL99" s="10">
        <v>1.0541947</v>
      </c>
      <c r="CM99" s="10">
        <v>0</v>
      </c>
      <c r="CN99" s="10">
        <v>0</v>
      </c>
      <c r="CO99" s="10">
        <v>1.2252088999999999</v>
      </c>
      <c r="CP99" s="10">
        <v>1.3830609</v>
      </c>
      <c r="CQ99" s="10">
        <v>0</v>
      </c>
      <c r="CR99" s="10">
        <v>0</v>
      </c>
      <c r="CS99" s="10">
        <v>1.2308774</v>
      </c>
      <c r="CT99" s="10">
        <v>1.3879520999999999</v>
      </c>
      <c r="CU99" s="10">
        <v>0</v>
      </c>
      <c r="CV99" s="10">
        <v>0</v>
      </c>
      <c r="CW99" s="10">
        <v>1.2974013</v>
      </c>
      <c r="CX99" s="10">
        <v>1.4226949</v>
      </c>
      <c r="CY99" s="10">
        <v>0</v>
      </c>
      <c r="CZ99" s="10">
        <v>0</v>
      </c>
      <c r="DA99" s="10">
        <v>1.1458762</v>
      </c>
      <c r="DB99" s="10">
        <v>1.1282430999999999</v>
      </c>
      <c r="DC99" s="10">
        <v>0</v>
      </c>
      <c r="DD99" s="10">
        <v>0</v>
      </c>
      <c r="DE99" s="10">
        <v>1.3102123000000001</v>
      </c>
      <c r="DF99" s="10">
        <v>1.5469288000000001</v>
      </c>
      <c r="DG99" s="10">
        <v>0</v>
      </c>
      <c r="DH99" s="10">
        <v>0</v>
      </c>
      <c r="DI99" s="10">
        <v>1.3360262999999999</v>
      </c>
      <c r="DJ99" s="10">
        <v>1.5004803</v>
      </c>
      <c r="DK99" s="10">
        <v>0</v>
      </c>
      <c r="DL99" s="10">
        <v>0</v>
      </c>
      <c r="DM99" s="10">
        <v>1.4378997</v>
      </c>
      <c r="DN99" s="10">
        <v>1.5454923</v>
      </c>
      <c r="DO99" s="10">
        <v>0</v>
      </c>
      <c r="DP99" s="10">
        <v>0</v>
      </c>
      <c r="DQ99" s="10">
        <v>1.2030206000000001</v>
      </c>
      <c r="DR99" s="10">
        <v>1.2814185</v>
      </c>
      <c r="DS99" s="10">
        <v>0</v>
      </c>
      <c r="DT99" s="10">
        <v>0</v>
      </c>
      <c r="DU99" s="10">
        <v>2.0404054542204801E+22</v>
      </c>
      <c r="DV99" s="10">
        <v>0</v>
      </c>
      <c r="DW99" s="10">
        <v>6.5428899711494298E+18</v>
      </c>
      <c r="DX99" s="10">
        <v>0</v>
      </c>
      <c r="DY99" s="10">
        <v>62981.472950065101</v>
      </c>
      <c r="DZ99" s="10">
        <v>0</v>
      </c>
      <c r="EA99" s="10">
        <v>250.96109847803299</v>
      </c>
      <c r="EB99" s="10">
        <v>0</v>
      </c>
      <c r="EC99" s="10">
        <v>629805.72958309203</v>
      </c>
      <c r="ED99" s="10">
        <v>0</v>
      </c>
      <c r="EE99" s="10">
        <v>793.60300497596904</v>
      </c>
      <c r="EF99" s="10">
        <v>0</v>
      </c>
      <c r="EG99" s="10">
        <v>6298048.30372418</v>
      </c>
      <c r="EH99" s="10">
        <v>0</v>
      </c>
      <c r="EI99" s="10">
        <v>2509.5912608158101</v>
      </c>
      <c r="EJ99" s="10">
        <v>0</v>
      </c>
      <c r="EK99" s="10">
        <v>62980474.838107899</v>
      </c>
      <c r="EL99" s="10">
        <v>0</v>
      </c>
      <c r="EM99" s="10">
        <v>7936.0238218125796</v>
      </c>
      <c r="EN99" s="10">
        <v>0</v>
      </c>
      <c r="EO99" s="10">
        <v>629804836.47902799</v>
      </c>
      <c r="EP99" s="10">
        <v>0</v>
      </c>
      <c r="EQ99" s="10">
        <v>25095.910919872898</v>
      </c>
      <c r="ER99" s="10">
        <v>0</v>
      </c>
      <c r="ES99" s="10">
        <v>6298056740.2990198</v>
      </c>
      <c r="ET99" s="10">
        <v>0</v>
      </c>
      <c r="EU99" s="10">
        <v>79360.247265365397</v>
      </c>
      <c r="EV99" s="10">
        <v>0</v>
      </c>
      <c r="EW99" s="10">
        <v>62981573288.142799</v>
      </c>
      <c r="EX99" s="10">
        <v>0</v>
      </c>
      <c r="EY99" s="10">
        <v>250959.39077094401</v>
      </c>
      <c r="EZ99" s="10">
        <v>0</v>
      </c>
      <c r="FA99" s="10">
        <v>629904946159.39294</v>
      </c>
      <c r="FB99" s="10">
        <v>0</v>
      </c>
      <c r="FC99" s="10">
        <v>793611.46337299305</v>
      </c>
      <c r="FD99" s="10">
        <v>0</v>
      </c>
    </row>
    <row r="100" spans="1:160" ht="16.5" customHeight="1" x14ac:dyDescent="0.45">
      <c r="A100">
        <f t="shared" si="32"/>
        <v>89</v>
      </c>
      <c r="B100" s="13">
        <f t="shared" si="31"/>
        <v>3.90625E-3</v>
      </c>
      <c r="C100" s="13">
        <f t="shared" si="33"/>
        <v>64</v>
      </c>
      <c r="D100" s="20">
        <f t="shared" si="34"/>
        <v>8</v>
      </c>
      <c r="E100" s="10">
        <v>215.74996758545601</v>
      </c>
      <c r="F100" s="10">
        <v>117465311.999764</v>
      </c>
      <c r="G100" s="10">
        <v>0</v>
      </c>
      <c r="H100" s="10">
        <v>0</v>
      </c>
      <c r="I100" s="10">
        <v>74639.220031365097</v>
      </c>
      <c r="J100" s="10">
        <v>279023352420530</v>
      </c>
      <c r="K100" s="10">
        <v>0</v>
      </c>
      <c r="L100" s="10">
        <v>0</v>
      </c>
      <c r="M100" s="10">
        <v>2.3846575475665599E-3</v>
      </c>
      <c r="N100" s="10">
        <v>1.54678542555142E-3</v>
      </c>
      <c r="O100" s="10">
        <v>0</v>
      </c>
      <c r="P100" s="10">
        <v>0</v>
      </c>
      <c r="Q100" s="10">
        <v>1.5528726640138301E-3</v>
      </c>
      <c r="R100" s="10">
        <v>1.5463455524264301E-3</v>
      </c>
      <c r="S100" s="10">
        <v>0</v>
      </c>
      <c r="T100" s="10">
        <v>0</v>
      </c>
      <c r="U100" s="10">
        <v>1.50912692867404E-3</v>
      </c>
      <c r="V100" s="10">
        <v>1.48317181216848E-3</v>
      </c>
      <c r="W100" s="10">
        <v>0</v>
      </c>
      <c r="X100" s="10">
        <v>0</v>
      </c>
      <c r="Y100" s="10">
        <v>1.25890378870097E-3</v>
      </c>
      <c r="Z100" s="10">
        <v>1.01169126629297E-3</v>
      </c>
      <c r="AA100" s="10">
        <v>0</v>
      </c>
      <c r="AB100" s="10">
        <v>0</v>
      </c>
      <c r="AC100" s="10">
        <v>5.0555544317601496E-4</v>
      </c>
      <c r="AD100" s="10">
        <v>1.51882087889077E-4</v>
      </c>
      <c r="AE100" s="10">
        <v>0</v>
      </c>
      <c r="AF100" s="10">
        <v>0</v>
      </c>
      <c r="AG100" s="10">
        <v>3.3480959177963098E-4</v>
      </c>
      <c r="AH100" s="10">
        <v>1.90373192605953E-4</v>
      </c>
      <c r="AI100" s="10">
        <v>0</v>
      </c>
      <c r="AJ100" s="10">
        <v>0</v>
      </c>
      <c r="AK100" s="10">
        <v>2.28384538403825E-3</v>
      </c>
      <c r="AL100" s="10">
        <v>1.2739365196211001E-3</v>
      </c>
      <c r="AM100" s="10">
        <v>0</v>
      </c>
      <c r="AN100" s="10">
        <v>0</v>
      </c>
      <c r="AO100" s="10">
        <v>1.9867205111409301E-2</v>
      </c>
      <c r="AP100" s="10">
        <v>1.13007341403202E-2</v>
      </c>
      <c r="AQ100" s="10">
        <v>0</v>
      </c>
      <c r="AR100" s="10">
        <v>0</v>
      </c>
      <c r="AS100" s="10">
        <v>64.103162532837501</v>
      </c>
      <c r="AT100" s="10">
        <v>29417531.279927202</v>
      </c>
      <c r="AU100" s="10">
        <v>0</v>
      </c>
      <c r="AV100" s="10">
        <v>0</v>
      </c>
      <c r="AW100" s="10">
        <v>18091.1998484713</v>
      </c>
      <c r="AX100" s="10">
        <v>60401769383574.703</v>
      </c>
      <c r="AY100" s="10">
        <v>0</v>
      </c>
      <c r="AZ100" s="10">
        <v>0</v>
      </c>
      <c r="BA100" s="10">
        <v>1.4188055170745899E-3</v>
      </c>
      <c r="BB100" s="10">
        <v>1.0803611814164101E-3</v>
      </c>
      <c r="BC100" s="10">
        <v>0</v>
      </c>
      <c r="BD100" s="10">
        <v>0</v>
      </c>
      <c r="BE100" s="10">
        <v>1.08442514232879E-3</v>
      </c>
      <c r="BF100" s="10">
        <v>1.07547642365904E-3</v>
      </c>
      <c r="BG100" s="10">
        <v>0</v>
      </c>
      <c r="BH100" s="10">
        <v>0</v>
      </c>
      <c r="BI100" s="10">
        <v>1.0549763631510099E-3</v>
      </c>
      <c r="BJ100" s="10">
        <v>1.0297665764742699E-3</v>
      </c>
      <c r="BK100" s="10">
        <v>0</v>
      </c>
      <c r="BL100" s="10">
        <v>0</v>
      </c>
      <c r="BM100" s="10">
        <v>8.6644302607686804E-4</v>
      </c>
      <c r="BN100" s="10">
        <v>6.8822155857355702E-4</v>
      </c>
      <c r="BO100" s="10">
        <v>0</v>
      </c>
      <c r="BP100" s="10">
        <v>0</v>
      </c>
      <c r="BQ100" s="10">
        <v>3.1767433377539702E-4</v>
      </c>
      <c r="BR100" s="10">
        <v>8.5363253187428003E-5</v>
      </c>
      <c r="BS100" s="10">
        <v>0</v>
      </c>
      <c r="BT100" s="10">
        <v>0</v>
      </c>
      <c r="BU100" s="10">
        <v>1.03092503454477E-4</v>
      </c>
      <c r="BV100" s="10">
        <v>7.0803099883914405E-5</v>
      </c>
      <c r="BW100" s="10">
        <v>0</v>
      </c>
      <c r="BX100" s="10">
        <v>0</v>
      </c>
      <c r="BY100" s="10">
        <v>5.1036593972020403E-4</v>
      </c>
      <c r="BZ100" s="10">
        <v>2.9401249187514398E-4</v>
      </c>
      <c r="CA100" s="10">
        <v>0</v>
      </c>
      <c r="CB100" s="10">
        <v>0</v>
      </c>
      <c r="CC100" s="10">
        <v>4.5863924783549398E-3</v>
      </c>
      <c r="CD100" s="10">
        <v>2.4277614287154599E-3</v>
      </c>
      <c r="CE100" s="10">
        <v>0</v>
      </c>
      <c r="CF100" s="10">
        <v>0</v>
      </c>
      <c r="CG100" s="10">
        <v>0.92565129999999995</v>
      </c>
      <c r="CH100" s="10">
        <v>1.0458022</v>
      </c>
      <c r="CI100" s="10">
        <v>0</v>
      </c>
      <c r="CJ100" s="10">
        <v>0</v>
      </c>
      <c r="CK100" s="10">
        <v>2.2447585000000001</v>
      </c>
      <c r="CL100" s="10">
        <v>2.3408883999999999</v>
      </c>
      <c r="CM100" s="10">
        <v>0</v>
      </c>
      <c r="CN100" s="10">
        <v>0</v>
      </c>
      <c r="CO100" s="10">
        <v>2.8770014000000002</v>
      </c>
      <c r="CP100" s="10">
        <v>2.9222435999999998</v>
      </c>
      <c r="CQ100" s="10">
        <v>0</v>
      </c>
      <c r="CR100" s="10">
        <v>0</v>
      </c>
      <c r="CS100" s="10">
        <v>3.0095132000000002</v>
      </c>
      <c r="CT100" s="10">
        <v>2.8501428</v>
      </c>
      <c r="CU100" s="10">
        <v>0</v>
      </c>
      <c r="CV100" s="10">
        <v>0</v>
      </c>
      <c r="CW100" s="10">
        <v>2.8338953</v>
      </c>
      <c r="CX100" s="10">
        <v>2.8842751</v>
      </c>
      <c r="CY100" s="10">
        <v>0</v>
      </c>
      <c r="CZ100" s="10">
        <v>0</v>
      </c>
      <c r="DA100" s="10">
        <v>2.5191978000000002</v>
      </c>
      <c r="DB100" s="10">
        <v>2.5824419000000001</v>
      </c>
      <c r="DC100" s="10">
        <v>0</v>
      </c>
      <c r="DD100" s="10">
        <v>0</v>
      </c>
      <c r="DE100" s="10">
        <v>3.4139341999999999</v>
      </c>
      <c r="DF100" s="10">
        <v>3.1212423999999999</v>
      </c>
      <c r="DG100" s="10">
        <v>0</v>
      </c>
      <c r="DH100" s="10">
        <v>0</v>
      </c>
      <c r="DI100" s="10">
        <v>3.2681089999999999</v>
      </c>
      <c r="DJ100" s="10">
        <v>3.2285398000000001</v>
      </c>
      <c r="DK100" s="10">
        <v>0</v>
      </c>
      <c r="DL100" s="10">
        <v>0</v>
      </c>
      <c r="DM100" s="10">
        <v>3.3687496000000001</v>
      </c>
      <c r="DN100" s="10">
        <v>3.4422435</v>
      </c>
      <c r="DO100" s="10">
        <v>0</v>
      </c>
      <c r="DP100" s="10">
        <v>0</v>
      </c>
      <c r="DQ100" s="10">
        <v>2.7828300000000001</v>
      </c>
      <c r="DR100" s="10">
        <v>2.7126160000000001</v>
      </c>
      <c r="DS100" s="10">
        <v>0</v>
      </c>
      <c r="DT100" s="10">
        <v>0</v>
      </c>
      <c r="DU100" s="10">
        <v>7.0032024182818205E+21</v>
      </c>
      <c r="DV100" s="10">
        <v>0</v>
      </c>
      <c r="DW100" s="10">
        <v>2.6715389134041399E+19</v>
      </c>
      <c r="DX100" s="10">
        <v>0</v>
      </c>
      <c r="DY100" s="10">
        <v>125473.84482976601</v>
      </c>
      <c r="DZ100" s="10">
        <v>0</v>
      </c>
      <c r="EA100" s="10">
        <v>354.22287451197002</v>
      </c>
      <c r="EB100" s="10">
        <v>0</v>
      </c>
      <c r="EC100" s="10">
        <v>1254729.44856703</v>
      </c>
      <c r="ED100" s="10">
        <v>0</v>
      </c>
      <c r="EE100" s="10">
        <v>1120.14706548101</v>
      </c>
      <c r="EF100" s="10">
        <v>0</v>
      </c>
      <c r="EG100" s="10">
        <v>12547285.5108795</v>
      </c>
      <c r="EH100" s="10">
        <v>0</v>
      </c>
      <c r="EI100" s="10">
        <v>3542.21477129706</v>
      </c>
      <c r="EJ100" s="10">
        <v>0</v>
      </c>
      <c r="EK100" s="10">
        <v>125472849.04632901</v>
      </c>
      <c r="EL100" s="10">
        <v>0</v>
      </c>
      <c r="EM100" s="10">
        <v>11201.4662501436</v>
      </c>
      <c r="EN100" s="10">
        <v>0</v>
      </c>
      <c r="EO100" s="10">
        <v>1254728816.66012</v>
      </c>
      <c r="EP100" s="10">
        <v>0</v>
      </c>
      <c r="EQ100" s="10">
        <v>35422.1467823192</v>
      </c>
      <c r="ER100" s="10">
        <v>0</v>
      </c>
      <c r="ES100" s="10">
        <v>12547307892.267</v>
      </c>
      <c r="ET100" s="10">
        <v>0</v>
      </c>
      <c r="EU100" s="10">
        <v>112014.676451479</v>
      </c>
      <c r="EV100" s="10">
        <v>0</v>
      </c>
      <c r="EW100" s="10">
        <v>125476041784.192</v>
      </c>
      <c r="EX100" s="10">
        <v>0</v>
      </c>
      <c r="EY100" s="10">
        <v>354221.92744354898</v>
      </c>
      <c r="EZ100" s="10">
        <v>0</v>
      </c>
      <c r="FA100" s="10">
        <v>1255112537561.77</v>
      </c>
      <c r="FB100" s="10">
        <v>0</v>
      </c>
      <c r="FC100" s="10">
        <v>1120161.2974225499</v>
      </c>
      <c r="FD100" s="10">
        <v>0</v>
      </c>
    </row>
    <row r="101" spans="1:160" ht="16.5" customHeight="1" x14ac:dyDescent="0.45">
      <c r="A101">
        <f t="shared" si="32"/>
        <v>90</v>
      </c>
      <c r="B101" s="13">
        <f t="shared" si="31"/>
        <v>1.953125E-3</v>
      </c>
      <c r="C101" s="13">
        <f t="shared" si="33"/>
        <v>64</v>
      </c>
      <c r="D101" s="20">
        <f t="shared" si="34"/>
        <v>9</v>
      </c>
      <c r="E101" s="10">
        <v>479.87214823991098</v>
      </c>
      <c r="F101" s="10">
        <v>5318345023.9998503</v>
      </c>
      <c r="G101" s="10">
        <v>0</v>
      </c>
      <c r="H101" s="10">
        <v>0</v>
      </c>
      <c r="I101" s="10">
        <v>134360.90920723</v>
      </c>
      <c r="J101" s="10">
        <v>8.5913765165731296E+16</v>
      </c>
      <c r="K101" s="10">
        <v>0</v>
      </c>
      <c r="L101" s="10">
        <v>0</v>
      </c>
      <c r="M101" s="10">
        <v>1.9297814379277099E-3</v>
      </c>
      <c r="N101" s="10">
        <v>1.5518848933160901E-3</v>
      </c>
      <c r="O101" s="10">
        <v>0</v>
      </c>
      <c r="P101" s="10">
        <v>0</v>
      </c>
      <c r="Q101" s="10">
        <v>1.5033583742851699E-3</v>
      </c>
      <c r="R101" s="10">
        <v>1.5391080689939999E-3</v>
      </c>
      <c r="S101" s="10">
        <v>0</v>
      </c>
      <c r="T101" s="10">
        <v>0</v>
      </c>
      <c r="U101" s="10">
        <v>1.48052031253809E-3</v>
      </c>
      <c r="V101" s="10">
        <v>1.4172235363905099E-3</v>
      </c>
      <c r="W101" s="10">
        <v>0</v>
      </c>
      <c r="X101" s="10">
        <v>0</v>
      </c>
      <c r="Y101" s="10">
        <v>1.07083394996239E-3</v>
      </c>
      <c r="Z101" s="10">
        <v>7.0318176977669799E-4</v>
      </c>
      <c r="AA101" s="10">
        <v>0</v>
      </c>
      <c r="AB101" s="10">
        <v>0</v>
      </c>
      <c r="AC101" s="10">
        <v>3.4234032776188399E-4</v>
      </c>
      <c r="AD101" s="10">
        <v>1.2908312924733701E-4</v>
      </c>
      <c r="AE101" s="10">
        <v>0</v>
      </c>
      <c r="AF101" s="10">
        <v>0</v>
      </c>
      <c r="AG101" s="10">
        <v>4.9976022473502402E-4</v>
      </c>
      <c r="AH101" s="10">
        <v>4.0715240314792599E-4</v>
      </c>
      <c r="AI101" s="10">
        <v>0</v>
      </c>
      <c r="AJ101" s="10">
        <v>0</v>
      </c>
      <c r="AK101" s="10">
        <v>5.3026964354236398E-3</v>
      </c>
      <c r="AL101" s="10">
        <v>2.6427170658584998E-3</v>
      </c>
      <c r="AM101" s="10">
        <v>0</v>
      </c>
      <c r="AN101" s="10">
        <v>0</v>
      </c>
      <c r="AO101" s="10">
        <v>4.4868152108712901E-2</v>
      </c>
      <c r="AP101" s="10">
        <v>3.2467874221810702E-2</v>
      </c>
      <c r="AQ101" s="10">
        <v>0</v>
      </c>
      <c r="AR101" s="10">
        <v>0</v>
      </c>
      <c r="AS101" s="10">
        <v>165.950580860803</v>
      </c>
      <c r="AT101" s="10">
        <v>2591568762.6796398</v>
      </c>
      <c r="AU101" s="10">
        <v>0</v>
      </c>
      <c r="AV101" s="10">
        <v>0</v>
      </c>
      <c r="AW101" s="10">
        <v>27820.5982126655</v>
      </c>
      <c r="AX101" s="10">
        <v>2.13526173497181E+16</v>
      </c>
      <c r="AY101" s="10">
        <v>0</v>
      </c>
      <c r="AZ101" s="10">
        <v>0</v>
      </c>
      <c r="BA101" s="10">
        <v>1.1866618612293E-3</v>
      </c>
      <c r="BB101" s="10">
        <v>1.07967104346045E-3</v>
      </c>
      <c r="BC101" s="10">
        <v>0</v>
      </c>
      <c r="BD101" s="10">
        <v>0</v>
      </c>
      <c r="BE101" s="10">
        <v>1.07756251820987E-3</v>
      </c>
      <c r="BF101" s="10">
        <v>1.07023329736196E-3</v>
      </c>
      <c r="BG101" s="10">
        <v>0</v>
      </c>
      <c r="BH101" s="10">
        <v>0</v>
      </c>
      <c r="BI101" s="10">
        <v>1.03009747522517E-3</v>
      </c>
      <c r="BJ101" s="10">
        <v>9.8144172795211091E-4</v>
      </c>
      <c r="BK101" s="10">
        <v>0</v>
      </c>
      <c r="BL101" s="10">
        <v>0</v>
      </c>
      <c r="BM101" s="10">
        <v>7.2620869938788603E-4</v>
      </c>
      <c r="BN101" s="10">
        <v>4.6413468943377298E-4</v>
      </c>
      <c r="BO101" s="10">
        <v>0</v>
      </c>
      <c r="BP101" s="10">
        <v>0</v>
      </c>
      <c r="BQ101" s="10">
        <v>1.97482161862788E-4</v>
      </c>
      <c r="BR101" s="10">
        <v>6.7215668147962995E-5</v>
      </c>
      <c r="BS101" s="10">
        <v>0</v>
      </c>
      <c r="BT101" s="10">
        <v>0</v>
      </c>
      <c r="BU101" s="10">
        <v>1.2561343424360099E-4</v>
      </c>
      <c r="BV101" s="10">
        <v>1.07473297650412E-4</v>
      </c>
      <c r="BW101" s="10">
        <v>0</v>
      </c>
      <c r="BX101" s="10">
        <v>0</v>
      </c>
      <c r="BY101" s="10">
        <v>1.2467205306119201E-3</v>
      </c>
      <c r="BZ101" s="10">
        <v>6.18051979553578E-4</v>
      </c>
      <c r="CA101" s="10">
        <v>0</v>
      </c>
      <c r="CB101" s="10">
        <v>0</v>
      </c>
      <c r="CC101" s="10">
        <v>1.07894973248467E-2</v>
      </c>
      <c r="CD101" s="10">
        <v>8.01825302150567E-3</v>
      </c>
      <c r="CE101" s="10">
        <v>0</v>
      </c>
      <c r="CF101" s="10">
        <v>0</v>
      </c>
      <c r="CG101" s="10">
        <v>1.9029026</v>
      </c>
      <c r="CH101" s="10">
        <v>2.3455260999999998</v>
      </c>
      <c r="CI101" s="10">
        <v>0</v>
      </c>
      <c r="CJ101" s="10">
        <v>0</v>
      </c>
      <c r="CK101" s="10">
        <v>5.3945223000000002</v>
      </c>
      <c r="CL101" s="10">
        <v>5.4940417000000004</v>
      </c>
      <c r="CM101" s="10">
        <v>0</v>
      </c>
      <c r="CN101" s="10">
        <v>0</v>
      </c>
      <c r="CO101" s="10">
        <v>6.7324314000000003</v>
      </c>
      <c r="CP101" s="10">
        <v>7.4286785000000002</v>
      </c>
      <c r="CQ101" s="10">
        <v>0</v>
      </c>
      <c r="CR101" s="10">
        <v>0</v>
      </c>
      <c r="CS101" s="10">
        <v>6.6743075999999997</v>
      </c>
      <c r="CT101" s="10">
        <v>6.9502027999999996</v>
      </c>
      <c r="CU101" s="10">
        <v>0</v>
      </c>
      <c r="CV101" s="10">
        <v>0</v>
      </c>
      <c r="CW101" s="10">
        <v>6.5714433999999997</v>
      </c>
      <c r="CX101" s="10">
        <v>6.7610121000000003</v>
      </c>
      <c r="CY101" s="10">
        <v>0</v>
      </c>
      <c r="CZ101" s="10">
        <v>0</v>
      </c>
      <c r="DA101" s="10">
        <v>5.8537596000000001</v>
      </c>
      <c r="DB101" s="10">
        <v>6.0477926000000002</v>
      </c>
      <c r="DC101" s="10">
        <v>0</v>
      </c>
      <c r="DD101" s="10">
        <v>0</v>
      </c>
      <c r="DE101" s="10">
        <v>7.1202243000000003</v>
      </c>
      <c r="DF101" s="10">
        <v>7.6010968999999999</v>
      </c>
      <c r="DG101" s="10">
        <v>0</v>
      </c>
      <c r="DH101" s="10">
        <v>0</v>
      </c>
      <c r="DI101" s="10">
        <v>7.4035051000000003</v>
      </c>
      <c r="DJ101" s="10">
        <v>7.4303935000000001</v>
      </c>
      <c r="DK101" s="10">
        <v>0</v>
      </c>
      <c r="DL101" s="10">
        <v>0</v>
      </c>
      <c r="DM101" s="10">
        <v>7.5366542000000001</v>
      </c>
      <c r="DN101" s="10">
        <v>7.7527543999999997</v>
      </c>
      <c r="DO101" s="10">
        <v>0</v>
      </c>
      <c r="DP101" s="10">
        <v>0</v>
      </c>
      <c r="DQ101" s="10">
        <v>6.2911093999999999</v>
      </c>
      <c r="DR101" s="10">
        <v>6.5429060999999997</v>
      </c>
      <c r="DS101" s="10">
        <v>0</v>
      </c>
      <c r="DT101" s="10">
        <v>0</v>
      </c>
      <c r="DU101" s="10">
        <v>2.1414950529519099E+22</v>
      </c>
      <c r="DV101" s="10">
        <v>0</v>
      </c>
      <c r="DW101" s="10">
        <v>9.6171954648676696E+19</v>
      </c>
      <c r="DX101" s="10">
        <v>0</v>
      </c>
      <c r="DY101" s="10">
        <v>250458.58790364201</v>
      </c>
      <c r="DZ101" s="10">
        <v>0</v>
      </c>
      <c r="EA101" s="10">
        <v>500.45837777614099</v>
      </c>
      <c r="EB101" s="10">
        <v>0</v>
      </c>
      <c r="EC101" s="10">
        <v>2504576.8802083698</v>
      </c>
      <c r="ED101" s="10">
        <v>0</v>
      </c>
      <c r="EE101" s="10">
        <v>1582.58550447733</v>
      </c>
      <c r="EF101" s="10">
        <v>0</v>
      </c>
      <c r="EG101" s="10">
        <v>25045759.890468799</v>
      </c>
      <c r="EH101" s="10">
        <v>0</v>
      </c>
      <c r="EI101" s="10">
        <v>5004.5738881035704</v>
      </c>
      <c r="EJ101" s="10">
        <v>0</v>
      </c>
      <c r="EK101" s="10">
        <v>250457602.396189</v>
      </c>
      <c r="EL101" s="10">
        <v>0</v>
      </c>
      <c r="EM101" s="10">
        <v>15825.851957577201</v>
      </c>
      <c r="EN101" s="10">
        <v>0</v>
      </c>
      <c r="EO101" s="10">
        <v>2504577742.2097998</v>
      </c>
      <c r="EP101" s="10">
        <v>0</v>
      </c>
      <c r="EQ101" s="10">
        <v>50045.739184268998</v>
      </c>
      <c r="ER101" s="10">
        <v>0</v>
      </c>
      <c r="ES101" s="10">
        <v>25045934706.0205</v>
      </c>
      <c r="ET101" s="10">
        <v>0</v>
      </c>
      <c r="EU101" s="10">
        <v>158258.560971926</v>
      </c>
      <c r="EV101" s="10">
        <v>0</v>
      </c>
      <c r="EW101" s="10">
        <v>250472840101.17001</v>
      </c>
      <c r="EX101" s="10">
        <v>0</v>
      </c>
      <c r="EY101" s="10">
        <v>500458.66553670401</v>
      </c>
      <c r="EZ101" s="10">
        <v>0</v>
      </c>
      <c r="FA101" s="10">
        <v>2505885493702.1602</v>
      </c>
      <c r="FB101" s="10">
        <v>0</v>
      </c>
      <c r="FC101" s="10">
        <v>1582626.92481259</v>
      </c>
      <c r="FD101" s="10">
        <v>0</v>
      </c>
    </row>
    <row r="102" spans="1:160" x14ac:dyDescent="0.45">
      <c r="A102">
        <f t="shared" si="32"/>
        <v>91</v>
      </c>
      <c r="B102" s="12">
        <f t="shared" si="31"/>
        <v>0.5</v>
      </c>
      <c r="C102" s="12">
        <f t="shared" si="33"/>
        <v>128</v>
      </c>
      <c r="D102" s="19">
        <f t="shared" si="34"/>
        <v>1</v>
      </c>
      <c r="E102" s="10">
        <v>1.9835135724199401E-3</v>
      </c>
      <c r="F102" s="10">
        <v>1.9835135724199401E-3</v>
      </c>
      <c r="G102" s="10">
        <v>0</v>
      </c>
      <c r="H102" s="10">
        <v>0</v>
      </c>
      <c r="I102" s="10">
        <v>2.1901612582577402E-3</v>
      </c>
      <c r="J102" s="10">
        <v>2.1901612582577402E-3</v>
      </c>
      <c r="K102" s="10">
        <v>0</v>
      </c>
      <c r="L102" s="10">
        <v>0</v>
      </c>
      <c r="M102" s="10">
        <v>1.4064709654600299E-2</v>
      </c>
      <c r="N102" s="10">
        <v>1.4064709654600299E-2</v>
      </c>
      <c r="O102" s="10">
        <v>0</v>
      </c>
      <c r="P102" s="10">
        <v>0</v>
      </c>
      <c r="Q102" s="10">
        <v>1.36095716159644E-2</v>
      </c>
      <c r="R102" s="10">
        <v>1.36095716159644E-2</v>
      </c>
      <c r="S102" s="10">
        <v>0</v>
      </c>
      <c r="T102" s="10">
        <v>0</v>
      </c>
      <c r="U102" s="10">
        <v>1.03000072725531E-2</v>
      </c>
      <c r="V102" s="10">
        <v>1.03000072725531E-2</v>
      </c>
      <c r="W102" s="10">
        <v>0</v>
      </c>
      <c r="X102" s="10">
        <v>0</v>
      </c>
      <c r="Y102" s="10">
        <v>3.3654125403994599E-3</v>
      </c>
      <c r="Z102" s="10">
        <v>3.3654125403994599E-3</v>
      </c>
      <c r="AA102" s="10">
        <v>0</v>
      </c>
      <c r="AB102" s="10">
        <v>0</v>
      </c>
      <c r="AC102" s="10">
        <v>1.7265931655705399E-3</v>
      </c>
      <c r="AD102" s="10">
        <v>1.7265931655705399E-3</v>
      </c>
      <c r="AE102" s="10">
        <v>0</v>
      </c>
      <c r="AF102" s="10">
        <v>0</v>
      </c>
      <c r="AG102" s="10">
        <v>1.9576737457933798E-3</v>
      </c>
      <c r="AH102" s="10">
        <v>1.9576737457933798E-3</v>
      </c>
      <c r="AI102" s="10">
        <v>0</v>
      </c>
      <c r="AJ102" s="10">
        <v>0</v>
      </c>
      <c r="AK102" s="10">
        <v>1.9992497799141001E-3</v>
      </c>
      <c r="AL102" s="10">
        <v>1.9992497799141001E-3</v>
      </c>
      <c r="AM102" s="10">
        <v>0</v>
      </c>
      <c r="AN102" s="10">
        <v>0</v>
      </c>
      <c r="AO102" s="10">
        <v>2.06421044902888E-3</v>
      </c>
      <c r="AP102" s="10">
        <v>2.06421044902888E-3</v>
      </c>
      <c r="AQ102" s="10">
        <v>0</v>
      </c>
      <c r="AR102" s="10">
        <v>0</v>
      </c>
      <c r="AS102" s="10">
        <v>1.1696902915684401E-3</v>
      </c>
      <c r="AT102" s="10">
        <v>1.1696902915684401E-3</v>
      </c>
      <c r="AU102" s="10">
        <v>0</v>
      </c>
      <c r="AV102" s="10">
        <v>0</v>
      </c>
      <c r="AW102" s="10">
        <v>1.1492454170880799E-3</v>
      </c>
      <c r="AX102" s="10">
        <v>1.1492454170880799E-3</v>
      </c>
      <c r="AY102" s="10">
        <v>0</v>
      </c>
      <c r="AZ102" s="10">
        <v>0</v>
      </c>
      <c r="BA102" s="10">
        <v>1.00841425445122E-2</v>
      </c>
      <c r="BB102" s="10">
        <v>1.00841425445122E-2</v>
      </c>
      <c r="BC102" s="10">
        <v>0</v>
      </c>
      <c r="BD102" s="10">
        <v>0</v>
      </c>
      <c r="BE102" s="10">
        <v>9.7478457805314795E-3</v>
      </c>
      <c r="BF102" s="10">
        <v>9.7478457805314795E-3</v>
      </c>
      <c r="BG102" s="10">
        <v>0</v>
      </c>
      <c r="BH102" s="10">
        <v>0</v>
      </c>
      <c r="BI102" s="10">
        <v>7.29422811209337E-3</v>
      </c>
      <c r="BJ102" s="10">
        <v>7.29422811209337E-3</v>
      </c>
      <c r="BK102" s="10">
        <v>0</v>
      </c>
      <c r="BL102" s="10">
        <v>0</v>
      </c>
      <c r="BM102" s="10">
        <v>2.0858328748665101E-3</v>
      </c>
      <c r="BN102" s="10">
        <v>2.0858328748665101E-3</v>
      </c>
      <c r="BO102" s="10">
        <v>0</v>
      </c>
      <c r="BP102" s="10">
        <v>0</v>
      </c>
      <c r="BQ102" s="10">
        <v>1.0961204469022499E-3</v>
      </c>
      <c r="BR102" s="10">
        <v>1.0961204469022499E-3</v>
      </c>
      <c r="BS102" s="10">
        <v>0</v>
      </c>
      <c r="BT102" s="10">
        <v>0</v>
      </c>
      <c r="BU102" s="10">
        <v>1.1592389316348701E-3</v>
      </c>
      <c r="BV102" s="10">
        <v>1.1592389316348701E-3</v>
      </c>
      <c r="BW102" s="10">
        <v>0</v>
      </c>
      <c r="BX102" s="10">
        <v>0</v>
      </c>
      <c r="BY102" s="10">
        <v>1.1671292671328901E-3</v>
      </c>
      <c r="BZ102" s="10">
        <v>1.1671292671328901E-3</v>
      </c>
      <c r="CA102" s="10">
        <v>0</v>
      </c>
      <c r="CB102" s="10">
        <v>0</v>
      </c>
      <c r="CC102" s="10">
        <v>1.16200697718668E-3</v>
      </c>
      <c r="CD102" s="10">
        <v>1.16200697718668E-3</v>
      </c>
      <c r="CE102" s="10">
        <v>0</v>
      </c>
      <c r="CF102" s="10">
        <v>0</v>
      </c>
      <c r="CG102" s="10">
        <v>1.39989E-2</v>
      </c>
      <c r="CH102" s="10">
        <v>1.5660799999999999E-2</v>
      </c>
      <c r="CI102" s="10">
        <v>0</v>
      </c>
      <c r="CJ102" s="10">
        <v>0</v>
      </c>
      <c r="CK102" s="10">
        <v>4.53695E-2</v>
      </c>
      <c r="CL102" s="10">
        <v>5.44812E-2</v>
      </c>
      <c r="CM102" s="10">
        <v>0</v>
      </c>
      <c r="CN102" s="10">
        <v>0</v>
      </c>
      <c r="CO102" s="10">
        <v>4.8865499999999999E-2</v>
      </c>
      <c r="CP102" s="10">
        <v>5.34764E-2</v>
      </c>
      <c r="CQ102" s="10">
        <v>0</v>
      </c>
      <c r="CR102" s="10">
        <v>0</v>
      </c>
      <c r="CS102" s="10">
        <v>5.1464200000000002E-2</v>
      </c>
      <c r="CT102" s="10">
        <v>4.8515999999999997E-2</v>
      </c>
      <c r="CU102" s="10">
        <v>0</v>
      </c>
      <c r="CV102" s="10">
        <v>0</v>
      </c>
      <c r="CW102" s="10">
        <v>8.0915299999999996E-2</v>
      </c>
      <c r="CX102" s="10">
        <v>4.8932400000000001E-2</v>
      </c>
      <c r="CY102" s="10">
        <v>0</v>
      </c>
      <c r="CZ102" s="10">
        <v>0</v>
      </c>
      <c r="DA102" s="10">
        <v>4.3879799999999997E-2</v>
      </c>
      <c r="DB102" s="10">
        <v>4.1883799999999999E-2</v>
      </c>
      <c r="DC102" s="10">
        <v>0</v>
      </c>
      <c r="DD102" s="10">
        <v>0</v>
      </c>
      <c r="DE102" s="10">
        <v>6.4128599999999994E-2</v>
      </c>
      <c r="DF102" s="10">
        <v>5.2974100000000003E-2</v>
      </c>
      <c r="DG102" s="10">
        <v>0</v>
      </c>
      <c r="DH102" s="10">
        <v>0</v>
      </c>
      <c r="DI102" s="10">
        <v>7.2242600000000004E-2</v>
      </c>
      <c r="DJ102" s="10">
        <v>6.85756E-2</v>
      </c>
      <c r="DK102" s="10">
        <v>0</v>
      </c>
      <c r="DL102" s="10">
        <v>0</v>
      </c>
      <c r="DM102" s="10">
        <v>5.6051400000000001E-2</v>
      </c>
      <c r="DN102" s="10">
        <v>5.5190299999999998E-2</v>
      </c>
      <c r="DO102" s="10">
        <v>0</v>
      </c>
      <c r="DP102" s="10">
        <v>0</v>
      </c>
      <c r="DQ102" s="10">
        <v>5.02651E-2</v>
      </c>
      <c r="DR102" s="10">
        <v>4.6788299999999998E-2</v>
      </c>
      <c r="DS102" s="10">
        <v>0</v>
      </c>
      <c r="DT102" s="10">
        <v>0</v>
      </c>
      <c r="DU102" s="10">
        <v>805277703.18575001</v>
      </c>
      <c r="DV102" s="10">
        <v>0</v>
      </c>
      <c r="DW102" s="10">
        <v>3220996049.1282902</v>
      </c>
      <c r="DX102" s="10">
        <v>0</v>
      </c>
      <c r="DY102" s="10">
        <v>367.18854503643001</v>
      </c>
      <c r="DZ102" s="10">
        <v>0</v>
      </c>
      <c r="EA102" s="10">
        <v>19.162164414189601</v>
      </c>
      <c r="EB102" s="10">
        <v>0</v>
      </c>
      <c r="EC102" s="10">
        <v>3662.88170355692</v>
      </c>
      <c r="ED102" s="10">
        <v>0</v>
      </c>
      <c r="EE102" s="10">
        <v>60.521745708108099</v>
      </c>
      <c r="EF102" s="10">
        <v>0</v>
      </c>
      <c r="EG102" s="10">
        <v>36619.4423590515</v>
      </c>
      <c r="EH102" s="10">
        <v>0</v>
      </c>
      <c r="EI102" s="10">
        <v>191.362071370227</v>
      </c>
      <c r="EJ102" s="10">
        <v>0</v>
      </c>
      <c r="EK102" s="10">
        <v>366147.96015594999</v>
      </c>
      <c r="EL102" s="10">
        <v>0</v>
      </c>
      <c r="EM102" s="10">
        <v>605.10161143454604</v>
      </c>
      <c r="EN102" s="10">
        <v>0</v>
      </c>
      <c r="EO102" s="10">
        <v>3657728.46949019</v>
      </c>
      <c r="EP102" s="10">
        <v>0</v>
      </c>
      <c r="EQ102" s="10">
        <v>1912.5188808216501</v>
      </c>
      <c r="ER102" s="10">
        <v>0</v>
      </c>
      <c r="ES102" s="10">
        <v>36207227.092922702</v>
      </c>
      <c r="ET102" s="10">
        <v>0</v>
      </c>
      <c r="EU102" s="10">
        <v>6017.2441420024797</v>
      </c>
      <c r="EV102" s="10">
        <v>0</v>
      </c>
      <c r="EW102" s="10">
        <v>328807167.44982898</v>
      </c>
      <c r="EX102" s="10">
        <v>0</v>
      </c>
      <c r="EY102" s="10">
        <v>18133.040647341099</v>
      </c>
      <c r="EZ102" s="10">
        <v>0</v>
      </c>
      <c r="FA102" s="10">
        <v>1713660063.63592</v>
      </c>
      <c r="FB102" s="10">
        <v>0</v>
      </c>
      <c r="FC102" s="10">
        <v>41396.378068552898</v>
      </c>
      <c r="FD102" s="10">
        <v>0</v>
      </c>
    </row>
    <row r="103" spans="1:160" x14ac:dyDescent="0.45">
      <c r="A103">
        <f t="shared" si="32"/>
        <v>92</v>
      </c>
      <c r="B103" s="12">
        <f t="shared" si="31"/>
        <v>0.25</v>
      </c>
      <c r="C103" s="12">
        <f t="shared" si="33"/>
        <v>128</v>
      </c>
      <c r="D103" s="19">
        <f t="shared" si="34"/>
        <v>2</v>
      </c>
      <c r="E103" s="10">
        <v>20.0866655823055</v>
      </c>
      <c r="F103" s="10">
        <v>24.001715862310199</v>
      </c>
      <c r="G103" s="10">
        <v>0</v>
      </c>
      <c r="H103" s="10">
        <v>0</v>
      </c>
      <c r="I103" s="10">
        <v>1629.96468300369</v>
      </c>
      <c r="J103" s="10">
        <v>647.34382861617405</v>
      </c>
      <c r="K103" s="10">
        <v>0</v>
      </c>
      <c r="L103" s="10">
        <v>0</v>
      </c>
      <c r="M103" s="10">
        <v>1.3991087494050499E-2</v>
      </c>
      <c r="N103" s="10">
        <v>1.39391011855017E-2</v>
      </c>
      <c r="O103" s="10">
        <v>0</v>
      </c>
      <c r="P103" s="10">
        <v>0</v>
      </c>
      <c r="Q103" s="10">
        <v>1.2954264163248999E-2</v>
      </c>
      <c r="R103" s="10">
        <v>1.24912621957532E-2</v>
      </c>
      <c r="S103" s="10">
        <v>0</v>
      </c>
      <c r="T103" s="10">
        <v>0</v>
      </c>
      <c r="U103" s="10">
        <v>7.6057682991854704E-3</v>
      </c>
      <c r="V103" s="10">
        <v>5.70589216365702E-3</v>
      </c>
      <c r="W103" s="10">
        <v>0</v>
      </c>
      <c r="X103" s="10">
        <v>0</v>
      </c>
      <c r="Y103" s="10">
        <v>2.3620900406580701E-3</v>
      </c>
      <c r="Z103" s="10">
        <v>1.5341657496737401E-3</v>
      </c>
      <c r="AA103" s="10">
        <v>0</v>
      </c>
      <c r="AB103" s="10">
        <v>0</v>
      </c>
      <c r="AC103" s="10">
        <v>1.56019272667333E-3</v>
      </c>
      <c r="AD103" s="10">
        <v>1.65696445683282E-3</v>
      </c>
      <c r="AE103" s="10">
        <v>0</v>
      </c>
      <c r="AF103" s="10">
        <v>0</v>
      </c>
      <c r="AG103" s="10">
        <v>1.6462459183378001E-3</v>
      </c>
      <c r="AH103" s="10">
        <v>1.6516593861073299E-3</v>
      </c>
      <c r="AI103" s="10">
        <v>0</v>
      </c>
      <c r="AJ103" s="10">
        <v>0</v>
      </c>
      <c r="AK103" s="10">
        <v>1.6133687905620601E-3</v>
      </c>
      <c r="AL103" s="10">
        <v>1.62574168888577E-3</v>
      </c>
      <c r="AM103" s="10">
        <v>0</v>
      </c>
      <c r="AN103" s="10">
        <v>0</v>
      </c>
      <c r="AO103" s="10">
        <v>1.58099211372995E-3</v>
      </c>
      <c r="AP103" s="10">
        <v>1.3542685861812501E-3</v>
      </c>
      <c r="AQ103" s="10">
        <v>0</v>
      </c>
      <c r="AR103" s="10">
        <v>0</v>
      </c>
      <c r="AS103" s="10">
        <v>5.4646282853707104</v>
      </c>
      <c r="AT103" s="10">
        <v>6.0484197545565204</v>
      </c>
      <c r="AU103" s="10">
        <v>0</v>
      </c>
      <c r="AV103" s="10">
        <v>0</v>
      </c>
      <c r="AW103" s="10">
        <v>411.651010820061</v>
      </c>
      <c r="AX103" s="10">
        <v>176.93864562898199</v>
      </c>
      <c r="AY103" s="10">
        <v>0</v>
      </c>
      <c r="AZ103" s="10">
        <v>0</v>
      </c>
      <c r="BA103" s="10">
        <v>1.00297585830627E-2</v>
      </c>
      <c r="BB103" s="10">
        <v>9.9913534482778104E-3</v>
      </c>
      <c r="BC103" s="10">
        <v>0</v>
      </c>
      <c r="BD103" s="10">
        <v>0</v>
      </c>
      <c r="BE103" s="10">
        <v>9.2632422211171295E-3</v>
      </c>
      <c r="BF103" s="10">
        <v>8.9205341868663999E-3</v>
      </c>
      <c r="BG103" s="10">
        <v>0</v>
      </c>
      <c r="BH103" s="10">
        <v>0</v>
      </c>
      <c r="BI103" s="10">
        <v>5.2806242308211498E-3</v>
      </c>
      <c r="BJ103" s="10">
        <v>3.8475533555427598E-3</v>
      </c>
      <c r="BK103" s="10">
        <v>0</v>
      </c>
      <c r="BL103" s="10">
        <v>0</v>
      </c>
      <c r="BM103" s="10">
        <v>1.4054499094639599E-3</v>
      </c>
      <c r="BN103" s="10">
        <v>1.08730111483763E-3</v>
      </c>
      <c r="BO103" s="10">
        <v>0</v>
      </c>
      <c r="BP103" s="10">
        <v>0</v>
      </c>
      <c r="BQ103" s="10">
        <v>1.0831271026388201E-3</v>
      </c>
      <c r="BR103" s="10">
        <v>1.0867325095945801E-3</v>
      </c>
      <c r="BS103" s="10">
        <v>0</v>
      </c>
      <c r="BT103" s="10">
        <v>0</v>
      </c>
      <c r="BU103" s="10">
        <v>1.0819171553676399E-3</v>
      </c>
      <c r="BV103" s="10">
        <v>1.0826046957781001E-3</v>
      </c>
      <c r="BW103" s="10">
        <v>0</v>
      </c>
      <c r="BX103" s="10">
        <v>0</v>
      </c>
      <c r="BY103" s="10">
        <v>1.04593368716672E-3</v>
      </c>
      <c r="BZ103" s="10">
        <v>1.04469935363714E-3</v>
      </c>
      <c r="CA103" s="10">
        <v>0</v>
      </c>
      <c r="CB103" s="10">
        <v>0</v>
      </c>
      <c r="CC103" s="10">
        <v>7.3755175852029695E-4</v>
      </c>
      <c r="CD103" s="10">
        <v>7.6051685802106905E-4</v>
      </c>
      <c r="CE103" s="10">
        <v>0</v>
      </c>
      <c r="CF103" s="10">
        <v>0</v>
      </c>
      <c r="CG103" s="10">
        <v>2.8759699999999999E-2</v>
      </c>
      <c r="CH103" s="10">
        <v>2.4812000000000001E-2</v>
      </c>
      <c r="CI103" s="10">
        <v>0</v>
      </c>
      <c r="CJ103" s="10">
        <v>0</v>
      </c>
      <c r="CK103" s="10">
        <v>5.1733800000000003E-2</v>
      </c>
      <c r="CL103" s="10">
        <v>4.7119399999999999E-2</v>
      </c>
      <c r="CM103" s="10">
        <v>0</v>
      </c>
      <c r="CN103" s="10">
        <v>0</v>
      </c>
      <c r="CO103" s="10">
        <v>6.1143500000000003E-2</v>
      </c>
      <c r="CP103" s="10">
        <v>5.93949E-2</v>
      </c>
      <c r="CQ103" s="10">
        <v>0</v>
      </c>
      <c r="CR103" s="10">
        <v>0</v>
      </c>
      <c r="CS103" s="10">
        <v>6.1962200000000002E-2</v>
      </c>
      <c r="CT103" s="10">
        <v>6.0285600000000002E-2</v>
      </c>
      <c r="CU103" s="10">
        <v>0</v>
      </c>
      <c r="CV103" s="10">
        <v>0</v>
      </c>
      <c r="CW103" s="10">
        <v>5.7339099999999997E-2</v>
      </c>
      <c r="CX103" s="10">
        <v>5.4614099999999999E-2</v>
      </c>
      <c r="CY103" s="10">
        <v>0</v>
      </c>
      <c r="CZ103" s="10">
        <v>0</v>
      </c>
      <c r="DA103" s="10">
        <v>5.06934E-2</v>
      </c>
      <c r="DB103" s="10">
        <v>4.9237000000000003E-2</v>
      </c>
      <c r="DC103" s="10">
        <v>0</v>
      </c>
      <c r="DD103" s="10">
        <v>0</v>
      </c>
      <c r="DE103" s="10">
        <v>6.3127900000000001E-2</v>
      </c>
      <c r="DF103" s="10">
        <v>6.0038800000000003E-2</v>
      </c>
      <c r="DG103" s="10">
        <v>0</v>
      </c>
      <c r="DH103" s="10">
        <v>0</v>
      </c>
      <c r="DI103" s="10">
        <v>8.2014199999999995E-2</v>
      </c>
      <c r="DJ103" s="10">
        <v>7.6640200000000006E-2</v>
      </c>
      <c r="DK103" s="10">
        <v>0</v>
      </c>
      <c r="DL103" s="10">
        <v>0</v>
      </c>
      <c r="DM103" s="10">
        <v>6.8509399999999998E-2</v>
      </c>
      <c r="DN103" s="10">
        <v>6.2913999999999998E-2</v>
      </c>
      <c r="DO103" s="10">
        <v>0</v>
      </c>
      <c r="DP103" s="10">
        <v>0</v>
      </c>
      <c r="DQ103" s="10">
        <v>5.5870999999999997E-2</v>
      </c>
      <c r="DR103" s="10">
        <v>5.5654299999999997E-2</v>
      </c>
      <c r="DS103" s="10">
        <v>0</v>
      </c>
      <c r="DT103" s="10">
        <v>0</v>
      </c>
      <c r="DU103" s="10">
        <v>5.8153423467715502E+19</v>
      </c>
      <c r="DV103" s="10">
        <v>0</v>
      </c>
      <c r="DW103" s="10">
        <v>1.39349400687782E+17</v>
      </c>
      <c r="DX103" s="10">
        <v>0</v>
      </c>
      <c r="DY103" s="10">
        <v>611.323623881446</v>
      </c>
      <c r="DZ103" s="10">
        <v>0</v>
      </c>
      <c r="EA103" s="10">
        <v>24.724959532453202</v>
      </c>
      <c r="EB103" s="10">
        <v>0</v>
      </c>
      <c r="EC103" s="10">
        <v>6104.2362388150896</v>
      </c>
      <c r="ED103" s="10">
        <v>0</v>
      </c>
      <c r="EE103" s="10">
        <v>78.129611792297595</v>
      </c>
      <c r="EF103" s="10">
        <v>0</v>
      </c>
      <c r="EG103" s="10">
        <v>61033.362388260597</v>
      </c>
      <c r="EH103" s="10">
        <v>0</v>
      </c>
      <c r="EI103" s="10">
        <v>247.04931165305399</v>
      </c>
      <c r="EJ103" s="10">
        <v>0</v>
      </c>
      <c r="EK103" s="10">
        <v>610324.62389276398</v>
      </c>
      <c r="EL103" s="10">
        <v>0</v>
      </c>
      <c r="EM103" s="10">
        <v>781.23275910031498</v>
      </c>
      <c r="EN103" s="10">
        <v>0</v>
      </c>
      <c r="EO103" s="10">
        <v>6103237.2388021499</v>
      </c>
      <c r="EP103" s="10">
        <v>0</v>
      </c>
      <c r="EQ103" s="10">
        <v>2470.4730800389498</v>
      </c>
      <c r="ER103" s="10">
        <v>0</v>
      </c>
      <c r="ES103" s="10">
        <v>61032363.5367691</v>
      </c>
      <c r="ET103" s="10">
        <v>0</v>
      </c>
      <c r="EU103" s="10">
        <v>7812.3212649848601</v>
      </c>
      <c r="EV103" s="10">
        <v>0</v>
      </c>
      <c r="EW103" s="10">
        <v>610323633.68912697</v>
      </c>
      <c r="EX103" s="10">
        <v>0</v>
      </c>
      <c r="EY103" s="10">
        <v>24704.729017986701</v>
      </c>
      <c r="EZ103" s="10">
        <v>0</v>
      </c>
      <c r="FA103" s="10">
        <v>6103236488.5730104</v>
      </c>
      <c r="FB103" s="10">
        <v>0</v>
      </c>
      <c r="FC103" s="10">
        <v>78123.213198521305</v>
      </c>
      <c r="FD103" s="10">
        <v>0</v>
      </c>
    </row>
    <row r="104" spans="1:160" x14ac:dyDescent="0.45">
      <c r="A104">
        <f t="shared" si="32"/>
        <v>93</v>
      </c>
      <c r="B104" s="12">
        <f t="shared" si="31"/>
        <v>0.125</v>
      </c>
      <c r="C104" s="12">
        <f t="shared" si="33"/>
        <v>128</v>
      </c>
      <c r="D104" s="19">
        <f t="shared" si="34"/>
        <v>3</v>
      </c>
      <c r="E104" s="10">
        <v>256.44462565978898</v>
      </c>
      <c r="F104" s="10">
        <v>212.00046353421601</v>
      </c>
      <c r="G104" s="10">
        <v>0</v>
      </c>
      <c r="H104" s="10">
        <v>0</v>
      </c>
      <c r="I104" s="10">
        <v>13513.5648212217</v>
      </c>
      <c r="J104" s="10">
        <v>2984.20611835004</v>
      </c>
      <c r="K104" s="10">
        <v>0</v>
      </c>
      <c r="L104" s="10">
        <v>0</v>
      </c>
      <c r="M104" s="10">
        <v>1.3857225034485599E-2</v>
      </c>
      <c r="N104" s="10">
        <v>1.36826511866864E-2</v>
      </c>
      <c r="O104" s="10">
        <v>0</v>
      </c>
      <c r="P104" s="10">
        <v>0</v>
      </c>
      <c r="Q104" s="10">
        <v>1.1905870058998701E-2</v>
      </c>
      <c r="R104" s="10">
        <v>1.05550279322632E-2</v>
      </c>
      <c r="S104" s="10">
        <v>0</v>
      </c>
      <c r="T104" s="10">
        <v>0</v>
      </c>
      <c r="U104" s="10">
        <v>5.3390594450461503E-3</v>
      </c>
      <c r="V104" s="10">
        <v>2.7487184184283898E-3</v>
      </c>
      <c r="W104" s="10">
        <v>0</v>
      </c>
      <c r="X104" s="10">
        <v>0</v>
      </c>
      <c r="Y104" s="10">
        <v>1.92633133119779E-3</v>
      </c>
      <c r="Z104" s="10">
        <v>1.5775899134109501E-3</v>
      </c>
      <c r="AA104" s="10">
        <v>0</v>
      </c>
      <c r="AB104" s="10">
        <v>0</v>
      </c>
      <c r="AC104" s="10">
        <v>1.5359641558156301E-3</v>
      </c>
      <c r="AD104" s="10">
        <v>1.5805537273363699E-3</v>
      </c>
      <c r="AE104" s="10">
        <v>0</v>
      </c>
      <c r="AF104" s="10">
        <v>0</v>
      </c>
      <c r="AG104" s="10">
        <v>1.5696767773997599E-3</v>
      </c>
      <c r="AH104" s="10">
        <v>1.56214992935369E-3</v>
      </c>
      <c r="AI104" s="10">
        <v>0</v>
      </c>
      <c r="AJ104" s="10">
        <v>0</v>
      </c>
      <c r="AK104" s="10">
        <v>1.5002271188897501E-3</v>
      </c>
      <c r="AL104" s="10">
        <v>1.43104510011526E-3</v>
      </c>
      <c r="AM104" s="10">
        <v>0</v>
      </c>
      <c r="AN104" s="10">
        <v>0</v>
      </c>
      <c r="AO104" s="10">
        <v>1.55891532730323E-3</v>
      </c>
      <c r="AP104" s="10">
        <v>8.0202334505706497E-4</v>
      </c>
      <c r="AQ104" s="10">
        <v>0</v>
      </c>
      <c r="AR104" s="10">
        <v>0</v>
      </c>
      <c r="AS104" s="10">
        <v>61.361802667680699</v>
      </c>
      <c r="AT104" s="10">
        <v>42.591420086418999</v>
      </c>
      <c r="AU104" s="10">
        <v>0</v>
      </c>
      <c r="AV104" s="10">
        <v>0</v>
      </c>
      <c r="AW104" s="10">
        <v>3514.1832264644099</v>
      </c>
      <c r="AX104" s="10">
        <v>779.39010575945804</v>
      </c>
      <c r="AY104" s="10">
        <v>0</v>
      </c>
      <c r="AZ104" s="10">
        <v>0</v>
      </c>
      <c r="BA104" s="10">
        <v>9.9308613863647206E-3</v>
      </c>
      <c r="BB104" s="10">
        <v>9.8018584305236203E-3</v>
      </c>
      <c r="BC104" s="10">
        <v>0</v>
      </c>
      <c r="BD104" s="10">
        <v>0</v>
      </c>
      <c r="BE104" s="10">
        <v>8.4868195559975896E-3</v>
      </c>
      <c r="BF104" s="10">
        <v>7.4839303312191699E-3</v>
      </c>
      <c r="BG104" s="10">
        <v>0</v>
      </c>
      <c r="BH104" s="10">
        <v>0</v>
      </c>
      <c r="BI104" s="10">
        <v>3.5696547573424099E-3</v>
      </c>
      <c r="BJ104" s="10">
        <v>1.6505340139961299E-3</v>
      </c>
      <c r="BK104" s="10">
        <v>0</v>
      </c>
      <c r="BL104" s="10">
        <v>0</v>
      </c>
      <c r="BM104" s="10">
        <v>1.1865328423713E-3</v>
      </c>
      <c r="BN104" s="10">
        <v>1.08326335562364E-3</v>
      </c>
      <c r="BO104" s="10">
        <v>0</v>
      </c>
      <c r="BP104" s="10">
        <v>0</v>
      </c>
      <c r="BQ104" s="10">
        <v>1.08318496731597E-3</v>
      </c>
      <c r="BR104" s="10">
        <v>1.08182576500162E-3</v>
      </c>
      <c r="BS104" s="10">
        <v>0</v>
      </c>
      <c r="BT104" s="10">
        <v>0</v>
      </c>
      <c r="BU104" s="10">
        <v>1.0727789395894101E-3</v>
      </c>
      <c r="BV104" s="10">
        <v>1.0675740382752399E-3</v>
      </c>
      <c r="BW104" s="10">
        <v>0</v>
      </c>
      <c r="BX104" s="10">
        <v>0</v>
      </c>
      <c r="BY104" s="10">
        <v>9.6252182387150404E-4</v>
      </c>
      <c r="BZ104" s="10">
        <v>9.3662345045740503E-4</v>
      </c>
      <c r="CA104" s="10">
        <v>0</v>
      </c>
      <c r="CB104" s="10">
        <v>0</v>
      </c>
      <c r="CC104" s="10">
        <v>6.3264739821988899E-4</v>
      </c>
      <c r="CD104" s="10">
        <v>3.8164515063053898E-4</v>
      </c>
      <c r="CE104" s="10">
        <v>0</v>
      </c>
      <c r="CF104" s="10">
        <v>0</v>
      </c>
      <c r="CG104" s="10">
        <v>3.9954499999999997E-2</v>
      </c>
      <c r="CH104" s="10">
        <v>5.1737699999999998E-2</v>
      </c>
      <c r="CI104" s="10">
        <v>0</v>
      </c>
      <c r="CJ104" s="10">
        <v>0</v>
      </c>
      <c r="CK104" s="10">
        <v>6.3125700000000007E-2</v>
      </c>
      <c r="CL104" s="10">
        <v>5.8909799999999998E-2</v>
      </c>
      <c r="CM104" s="10">
        <v>0</v>
      </c>
      <c r="CN104" s="10">
        <v>0</v>
      </c>
      <c r="CO104" s="10">
        <v>7.6343400000000006E-2</v>
      </c>
      <c r="CP104" s="10">
        <v>7.1493600000000004E-2</v>
      </c>
      <c r="CQ104" s="10">
        <v>0</v>
      </c>
      <c r="CR104" s="10">
        <v>0</v>
      </c>
      <c r="CS104" s="10">
        <v>7.8847799999999996E-2</v>
      </c>
      <c r="CT104" s="10">
        <v>7.3960200000000004E-2</v>
      </c>
      <c r="CU104" s="10">
        <v>0</v>
      </c>
      <c r="CV104" s="10">
        <v>0</v>
      </c>
      <c r="CW104" s="10">
        <v>7.5650700000000001E-2</v>
      </c>
      <c r="CX104" s="10">
        <v>7.6033699999999996E-2</v>
      </c>
      <c r="CY104" s="10">
        <v>0</v>
      </c>
      <c r="CZ104" s="10">
        <v>0</v>
      </c>
      <c r="DA104" s="10">
        <v>6.8664699999999995E-2</v>
      </c>
      <c r="DB104" s="10">
        <v>6.4678600000000003E-2</v>
      </c>
      <c r="DC104" s="10">
        <v>0</v>
      </c>
      <c r="DD104" s="10">
        <v>0</v>
      </c>
      <c r="DE104" s="10">
        <v>8.5155400000000006E-2</v>
      </c>
      <c r="DF104" s="10">
        <v>7.8705700000000003E-2</v>
      </c>
      <c r="DG104" s="10">
        <v>0</v>
      </c>
      <c r="DH104" s="10">
        <v>0</v>
      </c>
      <c r="DI104" s="10">
        <v>9.8520300000000005E-2</v>
      </c>
      <c r="DJ104" s="10">
        <v>9.5013E-2</v>
      </c>
      <c r="DK104" s="10">
        <v>0</v>
      </c>
      <c r="DL104" s="10">
        <v>0</v>
      </c>
      <c r="DM104" s="10">
        <v>8.2836999999999994E-2</v>
      </c>
      <c r="DN104" s="10">
        <v>7.9885899999999996E-2</v>
      </c>
      <c r="DO104" s="10">
        <v>0</v>
      </c>
      <c r="DP104" s="10">
        <v>0</v>
      </c>
      <c r="DQ104" s="10">
        <v>7.3651400000000006E-2</v>
      </c>
      <c r="DR104" s="10">
        <v>7.8556399999999998E-2</v>
      </c>
      <c r="DS104" s="10">
        <v>0</v>
      </c>
      <c r="DT104" s="10">
        <v>0</v>
      </c>
      <c r="DU104" s="10">
        <v>1.45870972417238E+21</v>
      </c>
      <c r="DV104" s="10">
        <v>0</v>
      </c>
      <c r="DW104" s="10">
        <v>2.8259647374828401E+18</v>
      </c>
      <c r="DX104" s="10">
        <v>0</v>
      </c>
      <c r="DY104" s="10">
        <v>1099.5909043510501</v>
      </c>
      <c r="DZ104" s="10">
        <v>0</v>
      </c>
      <c r="EA104" s="10">
        <v>33.1600799810711</v>
      </c>
      <c r="EB104" s="10">
        <v>0</v>
      </c>
      <c r="EC104" s="10">
        <v>10986.9090435119</v>
      </c>
      <c r="ED104" s="10">
        <v>0</v>
      </c>
      <c r="EE104" s="10">
        <v>104.818457551672</v>
      </c>
      <c r="EF104" s="10">
        <v>0</v>
      </c>
      <c r="EG104" s="10">
        <v>109860.09043564</v>
      </c>
      <c r="EH104" s="10">
        <v>0</v>
      </c>
      <c r="EI104" s="10">
        <v>331.45149032001899</v>
      </c>
      <c r="EJ104" s="10">
        <v>0</v>
      </c>
      <c r="EK104" s="10">
        <v>1098591.9043969901</v>
      </c>
      <c r="EL104" s="10">
        <v>0</v>
      </c>
      <c r="EM104" s="10">
        <v>1048.1373499613501</v>
      </c>
      <c r="EN104" s="10">
        <v>0</v>
      </c>
      <c r="EO104" s="10">
        <v>10985910.044575101</v>
      </c>
      <c r="EP104" s="10">
        <v>0</v>
      </c>
      <c r="EQ104" s="10">
        <v>3314.4999690274899</v>
      </c>
      <c r="ER104" s="10">
        <v>0</v>
      </c>
      <c r="ES104" s="10">
        <v>109859091.84824499</v>
      </c>
      <c r="ET104" s="10">
        <v>0</v>
      </c>
      <c r="EU104" s="10">
        <v>10481.368792887401</v>
      </c>
      <c r="EV104" s="10">
        <v>0</v>
      </c>
      <c r="EW104" s="10">
        <v>1098590933.2114799</v>
      </c>
      <c r="EX104" s="10">
        <v>0</v>
      </c>
      <c r="EY104" s="10">
        <v>33144.998499724999</v>
      </c>
      <c r="EZ104" s="10">
        <v>0</v>
      </c>
      <c r="FA104" s="10">
        <v>10985910597.709</v>
      </c>
      <c r="FB104" s="10">
        <v>0</v>
      </c>
      <c r="FC104" s="10">
        <v>104813.6934937</v>
      </c>
      <c r="FD104" s="10">
        <v>0</v>
      </c>
    </row>
    <row r="105" spans="1:160" x14ac:dyDescent="0.45">
      <c r="A105">
        <f t="shared" si="32"/>
        <v>94</v>
      </c>
      <c r="B105" s="12">
        <f t="shared" si="31"/>
        <v>6.25E-2</v>
      </c>
      <c r="C105" s="12">
        <f t="shared" si="33"/>
        <v>128</v>
      </c>
      <c r="D105" s="19">
        <f t="shared" si="34"/>
        <v>4</v>
      </c>
      <c r="E105" s="10">
        <v>320.444741953657</v>
      </c>
      <c r="F105" s="10">
        <v>840.00175033628705</v>
      </c>
      <c r="G105" s="10">
        <v>0</v>
      </c>
      <c r="H105" s="10">
        <v>0</v>
      </c>
      <c r="I105" s="10">
        <v>39826.153655668903</v>
      </c>
      <c r="J105" s="10">
        <v>56968.789549189903</v>
      </c>
      <c r="K105" s="10">
        <v>0</v>
      </c>
      <c r="L105" s="10">
        <v>0</v>
      </c>
      <c r="M105" s="10">
        <v>1.36024072539991E-2</v>
      </c>
      <c r="N105" s="10">
        <v>1.3184919063206801E-2</v>
      </c>
      <c r="O105" s="10">
        <v>0</v>
      </c>
      <c r="P105" s="10">
        <v>0</v>
      </c>
      <c r="Q105" s="10">
        <v>1.03020937893152E-2</v>
      </c>
      <c r="R105" s="10">
        <v>7.7898300436004498E-3</v>
      </c>
      <c r="S105" s="10">
        <v>0</v>
      </c>
      <c r="T105" s="10">
        <v>0</v>
      </c>
      <c r="U105" s="10">
        <v>3.6714234989265698E-3</v>
      </c>
      <c r="V105" s="10">
        <v>1.70202383562823E-3</v>
      </c>
      <c r="W105" s="10">
        <v>0</v>
      </c>
      <c r="X105" s="10">
        <v>0</v>
      </c>
      <c r="Y105" s="10">
        <v>1.7013377905433201E-3</v>
      </c>
      <c r="Z105" s="10">
        <v>1.5636093434637499E-3</v>
      </c>
      <c r="AA105" s="10">
        <v>0</v>
      </c>
      <c r="AB105" s="10">
        <v>0</v>
      </c>
      <c r="AC105" s="10">
        <v>1.53890784505571E-3</v>
      </c>
      <c r="AD105" s="10">
        <v>1.5594045650735599E-3</v>
      </c>
      <c r="AE105" s="10">
        <v>0</v>
      </c>
      <c r="AF105" s="10">
        <v>0</v>
      </c>
      <c r="AG105" s="10">
        <v>1.54417999518573E-3</v>
      </c>
      <c r="AH105" s="10">
        <v>1.5212540821137701E-3</v>
      </c>
      <c r="AI105" s="10">
        <v>0</v>
      </c>
      <c r="AJ105" s="10">
        <v>0</v>
      </c>
      <c r="AK105" s="10">
        <v>1.40442893489391E-3</v>
      </c>
      <c r="AL105" s="10">
        <v>1.22682203356472E-3</v>
      </c>
      <c r="AM105" s="10">
        <v>0</v>
      </c>
      <c r="AN105" s="10">
        <v>0</v>
      </c>
      <c r="AO105" s="10">
        <v>1.68717713915706E-3</v>
      </c>
      <c r="AP105" s="10">
        <v>5.3127441841499502E-4</v>
      </c>
      <c r="AQ105" s="10">
        <v>0</v>
      </c>
      <c r="AR105" s="10">
        <v>0</v>
      </c>
      <c r="AS105" s="10">
        <v>89.814248940243402</v>
      </c>
      <c r="AT105" s="10">
        <v>199.42469094630499</v>
      </c>
      <c r="AU105" s="10">
        <v>0</v>
      </c>
      <c r="AV105" s="10">
        <v>0</v>
      </c>
      <c r="AW105" s="10">
        <v>9654.0056794825505</v>
      </c>
      <c r="AX105" s="10">
        <v>14059.352872584601</v>
      </c>
      <c r="AY105" s="10">
        <v>0</v>
      </c>
      <c r="AZ105" s="10">
        <v>0</v>
      </c>
      <c r="BA105" s="10">
        <v>9.7425503618638106E-3</v>
      </c>
      <c r="BB105" s="10">
        <v>9.4338700555915197E-3</v>
      </c>
      <c r="BC105" s="10">
        <v>0</v>
      </c>
      <c r="BD105" s="10">
        <v>0</v>
      </c>
      <c r="BE105" s="10">
        <v>7.2957815847056002E-3</v>
      </c>
      <c r="BF105" s="10">
        <v>5.4188330063045E-3</v>
      </c>
      <c r="BG105" s="10">
        <v>0</v>
      </c>
      <c r="BH105" s="10">
        <v>0</v>
      </c>
      <c r="BI105" s="10">
        <v>2.3113998725554901E-3</v>
      </c>
      <c r="BJ105" s="10">
        <v>1.1148385698726399E-3</v>
      </c>
      <c r="BK105" s="10">
        <v>0</v>
      </c>
      <c r="BL105" s="10">
        <v>0</v>
      </c>
      <c r="BM105" s="10">
        <v>1.1145274226804899E-3</v>
      </c>
      <c r="BN105" s="10">
        <v>1.0831132105508701E-3</v>
      </c>
      <c r="BO105" s="10">
        <v>0</v>
      </c>
      <c r="BP105" s="10">
        <v>0</v>
      </c>
      <c r="BQ105" s="10">
        <v>1.0815685137344001E-3</v>
      </c>
      <c r="BR105" s="10">
        <v>1.0794639770413501E-3</v>
      </c>
      <c r="BS105" s="10">
        <v>0</v>
      </c>
      <c r="BT105" s="10">
        <v>0</v>
      </c>
      <c r="BU105" s="10">
        <v>1.0593558689378699E-3</v>
      </c>
      <c r="BV105" s="10">
        <v>1.04367852580865E-3</v>
      </c>
      <c r="BW105" s="10">
        <v>0</v>
      </c>
      <c r="BX105" s="10">
        <v>0</v>
      </c>
      <c r="BY105" s="10">
        <v>8.8750245329036399E-4</v>
      </c>
      <c r="BZ105" s="10">
        <v>7.6123201911633095E-4</v>
      </c>
      <c r="CA105" s="10">
        <v>0</v>
      </c>
      <c r="CB105" s="10">
        <v>0</v>
      </c>
      <c r="CC105" s="10">
        <v>4.1035613261947802E-4</v>
      </c>
      <c r="CD105" s="10">
        <v>1.63878556842523E-4</v>
      </c>
      <c r="CE105" s="10">
        <v>0</v>
      </c>
      <c r="CF105" s="10">
        <v>0</v>
      </c>
      <c r="CG105" s="10">
        <v>7.7864199999999995E-2</v>
      </c>
      <c r="CH105" s="10">
        <v>6.4045900000000003E-2</v>
      </c>
      <c r="CI105" s="10">
        <v>0</v>
      </c>
      <c r="CJ105" s="10">
        <v>0</v>
      </c>
      <c r="CK105" s="10">
        <v>8.6965500000000001E-2</v>
      </c>
      <c r="CL105" s="10">
        <v>9.3235100000000001E-2</v>
      </c>
      <c r="CM105" s="10">
        <v>0</v>
      </c>
      <c r="CN105" s="10">
        <v>0</v>
      </c>
      <c r="CO105" s="10">
        <v>0.1080081</v>
      </c>
      <c r="CP105" s="10">
        <v>0.10813970000000001</v>
      </c>
      <c r="CQ105" s="10">
        <v>0</v>
      </c>
      <c r="CR105" s="10">
        <v>0</v>
      </c>
      <c r="CS105" s="10">
        <v>0.1148071</v>
      </c>
      <c r="CT105" s="10">
        <v>0.1122745</v>
      </c>
      <c r="CU105" s="10">
        <v>0</v>
      </c>
      <c r="CV105" s="10">
        <v>0</v>
      </c>
      <c r="CW105" s="10">
        <v>0.107305</v>
      </c>
      <c r="CX105" s="10">
        <v>0.1115085</v>
      </c>
      <c r="CY105" s="10">
        <v>0</v>
      </c>
      <c r="CZ105" s="10">
        <v>0</v>
      </c>
      <c r="DA105" s="10">
        <v>9.7105999999999998E-2</v>
      </c>
      <c r="DB105" s="10">
        <v>9.3227199999999996E-2</v>
      </c>
      <c r="DC105" s="10">
        <v>0</v>
      </c>
      <c r="DD105" s="10">
        <v>0</v>
      </c>
      <c r="DE105" s="10">
        <v>0.1219891</v>
      </c>
      <c r="DF105" s="10">
        <v>0.1197391</v>
      </c>
      <c r="DG105" s="10">
        <v>0</v>
      </c>
      <c r="DH105" s="10">
        <v>0</v>
      </c>
      <c r="DI105" s="10">
        <v>0.1237586</v>
      </c>
      <c r="DJ105" s="10">
        <v>0.11365169999999999</v>
      </c>
      <c r="DK105" s="10">
        <v>0</v>
      </c>
      <c r="DL105" s="10">
        <v>0</v>
      </c>
      <c r="DM105" s="10">
        <v>0.1268523</v>
      </c>
      <c r="DN105" s="10">
        <v>0.1272054</v>
      </c>
      <c r="DO105" s="10">
        <v>0</v>
      </c>
      <c r="DP105" s="10">
        <v>0</v>
      </c>
      <c r="DQ105" s="10">
        <v>0.1239261</v>
      </c>
      <c r="DR105" s="10">
        <v>0.1087839</v>
      </c>
      <c r="DS105" s="10">
        <v>0</v>
      </c>
      <c r="DT105" s="10">
        <v>0</v>
      </c>
      <c r="DU105" s="10">
        <v>1.2915516645073599E+22</v>
      </c>
      <c r="DV105" s="10">
        <v>0</v>
      </c>
      <c r="DW105" s="10">
        <v>1.87872878348992E+18</v>
      </c>
      <c r="DX105" s="10">
        <v>0</v>
      </c>
      <c r="DY105" s="10">
        <v>2076.1240684350901</v>
      </c>
      <c r="DZ105" s="10">
        <v>0</v>
      </c>
      <c r="EA105" s="10">
        <v>45.564504479199996</v>
      </c>
      <c r="EB105" s="10">
        <v>0</v>
      </c>
      <c r="EC105" s="10">
        <v>20752.240684361201</v>
      </c>
      <c r="ED105" s="10">
        <v>0</v>
      </c>
      <c r="EE105" s="10">
        <v>144.05638022786701</v>
      </c>
      <c r="EF105" s="10">
        <v>0</v>
      </c>
      <c r="EG105" s="10">
        <v>207513.406844482</v>
      </c>
      <c r="EH105" s="10">
        <v>0</v>
      </c>
      <c r="EI105" s="10">
        <v>455.53639464298197</v>
      </c>
      <c r="EJ105" s="10">
        <v>0</v>
      </c>
      <c r="EK105" s="10">
        <v>2075125.06860487</v>
      </c>
      <c r="EL105" s="10">
        <v>0</v>
      </c>
      <c r="EM105" s="10">
        <v>1440.5294403524799</v>
      </c>
      <c r="EN105" s="10">
        <v>0</v>
      </c>
      <c r="EO105" s="10">
        <v>20751241.693746898</v>
      </c>
      <c r="EP105" s="10">
        <v>0</v>
      </c>
      <c r="EQ105" s="10">
        <v>4555.3530806785402</v>
      </c>
      <c r="ER105" s="10">
        <v>0</v>
      </c>
      <c r="ES105" s="10">
        <v>207512408.87707901</v>
      </c>
      <c r="ET105" s="10">
        <v>0</v>
      </c>
      <c r="EU105" s="10">
        <v>14405.291004164899</v>
      </c>
      <c r="EV105" s="10">
        <v>0</v>
      </c>
      <c r="EW105" s="10">
        <v>2075124376.2217801</v>
      </c>
      <c r="EX105" s="10">
        <v>0</v>
      </c>
      <c r="EY105" s="10">
        <v>45553.530593254902</v>
      </c>
      <c r="EZ105" s="10">
        <v>0</v>
      </c>
      <c r="FA105" s="10">
        <v>20751248302.692902</v>
      </c>
      <c r="FB105" s="10">
        <v>0</v>
      </c>
      <c r="FC105" s="10">
        <v>144052.928167782</v>
      </c>
      <c r="FD105" s="10">
        <v>0</v>
      </c>
    </row>
    <row r="106" spans="1:160" x14ac:dyDescent="0.45">
      <c r="A106">
        <f t="shared" si="32"/>
        <v>95</v>
      </c>
      <c r="B106" s="12">
        <f t="shared" si="31"/>
        <v>3.125E-2</v>
      </c>
      <c r="C106" s="12">
        <f t="shared" si="33"/>
        <v>128</v>
      </c>
      <c r="D106" s="19">
        <f t="shared" si="34"/>
        <v>5</v>
      </c>
      <c r="E106" s="10">
        <v>303.63463435038801</v>
      </c>
      <c r="F106" s="10">
        <v>35232.001789387599</v>
      </c>
      <c r="G106" s="10">
        <v>0</v>
      </c>
      <c r="H106" s="10">
        <v>0</v>
      </c>
      <c r="I106" s="10">
        <v>36208.686161781698</v>
      </c>
      <c r="J106" s="10">
        <v>803873.30941286404</v>
      </c>
      <c r="K106" s="10">
        <v>0</v>
      </c>
      <c r="L106" s="10">
        <v>0</v>
      </c>
      <c r="M106" s="10">
        <v>1.3123766576826901E-2</v>
      </c>
      <c r="N106" s="10">
        <v>1.22622617248385E-2</v>
      </c>
      <c r="O106" s="10">
        <v>0</v>
      </c>
      <c r="P106" s="10">
        <v>0</v>
      </c>
      <c r="Q106" s="10">
        <v>8.1950112419166797E-3</v>
      </c>
      <c r="R106" s="10">
        <v>4.7985225421468599E-3</v>
      </c>
      <c r="S106" s="10">
        <v>0</v>
      </c>
      <c r="T106" s="10">
        <v>0</v>
      </c>
      <c r="U106" s="10">
        <v>2.6350476875018299E-3</v>
      </c>
      <c r="V106" s="10">
        <v>1.53525095375417E-3</v>
      </c>
      <c r="W106" s="10">
        <v>0</v>
      </c>
      <c r="X106" s="10">
        <v>0</v>
      </c>
      <c r="Y106" s="10">
        <v>1.58495432365813E-3</v>
      </c>
      <c r="Z106" s="10">
        <v>1.5583442211640501E-3</v>
      </c>
      <c r="AA106" s="10">
        <v>0</v>
      </c>
      <c r="AB106" s="10">
        <v>0</v>
      </c>
      <c r="AC106" s="10">
        <v>1.54428724987213E-3</v>
      </c>
      <c r="AD106" s="10">
        <v>1.5502057038798999E-3</v>
      </c>
      <c r="AE106" s="10">
        <v>0</v>
      </c>
      <c r="AF106" s="10">
        <v>0</v>
      </c>
      <c r="AG106" s="10">
        <v>1.52107128372295E-3</v>
      </c>
      <c r="AH106" s="10">
        <v>1.47801976345213E-3</v>
      </c>
      <c r="AI106" s="10">
        <v>0</v>
      </c>
      <c r="AJ106" s="10">
        <v>0</v>
      </c>
      <c r="AK106" s="10">
        <v>1.33937169963565E-3</v>
      </c>
      <c r="AL106" s="10">
        <v>9.7347747724939304E-4</v>
      </c>
      <c r="AM106" s="10">
        <v>0</v>
      </c>
      <c r="AN106" s="10">
        <v>0</v>
      </c>
      <c r="AO106" s="10">
        <v>3.2658980292029601E-3</v>
      </c>
      <c r="AP106" s="10">
        <v>9.5523849313200503E-4</v>
      </c>
      <c r="AQ106" s="10">
        <v>0</v>
      </c>
      <c r="AR106" s="10">
        <v>0</v>
      </c>
      <c r="AS106" s="10">
        <v>74.406502089430404</v>
      </c>
      <c r="AT106" s="10">
        <v>9254.8605386534691</v>
      </c>
      <c r="AU106" s="10">
        <v>0</v>
      </c>
      <c r="AV106" s="10">
        <v>0</v>
      </c>
      <c r="AW106" s="10">
        <v>10003.2349104</v>
      </c>
      <c r="AX106" s="10">
        <v>254151.78698752899</v>
      </c>
      <c r="AY106" s="10">
        <v>0</v>
      </c>
      <c r="AZ106" s="10">
        <v>0</v>
      </c>
      <c r="BA106" s="10">
        <v>9.3886380968021509E-3</v>
      </c>
      <c r="BB106" s="10">
        <v>8.7509260254092901E-3</v>
      </c>
      <c r="BC106" s="10">
        <v>0</v>
      </c>
      <c r="BD106" s="10">
        <v>0</v>
      </c>
      <c r="BE106" s="10">
        <v>5.72270255023792E-3</v>
      </c>
      <c r="BF106" s="10">
        <v>3.1599732999535802E-3</v>
      </c>
      <c r="BG106" s="10">
        <v>0</v>
      </c>
      <c r="BH106" s="10">
        <v>0</v>
      </c>
      <c r="BI106" s="10">
        <v>1.5752548527650501E-3</v>
      </c>
      <c r="BJ106" s="10">
        <v>1.0843544247110301E-3</v>
      </c>
      <c r="BK106" s="10">
        <v>0</v>
      </c>
      <c r="BL106" s="10">
        <v>0</v>
      </c>
      <c r="BM106" s="10">
        <v>1.0925055884427499E-3</v>
      </c>
      <c r="BN106" s="10">
        <v>1.08262537700115E-3</v>
      </c>
      <c r="BO106" s="10">
        <v>0</v>
      </c>
      <c r="BP106" s="10">
        <v>0</v>
      </c>
      <c r="BQ106" s="10">
        <v>1.07901250253482E-3</v>
      </c>
      <c r="BR106" s="10">
        <v>1.0747104142665299E-3</v>
      </c>
      <c r="BS106" s="10">
        <v>0</v>
      </c>
      <c r="BT106" s="10">
        <v>0</v>
      </c>
      <c r="BU106" s="10">
        <v>1.04475585061327E-3</v>
      </c>
      <c r="BV106" s="10">
        <v>1.00582693490665E-3</v>
      </c>
      <c r="BW106" s="10">
        <v>0</v>
      </c>
      <c r="BX106" s="10">
        <v>0</v>
      </c>
      <c r="BY106" s="10">
        <v>7.4659126778241398E-4</v>
      </c>
      <c r="BZ106" s="10">
        <v>5.3289848885911299E-4</v>
      </c>
      <c r="CA106" s="10">
        <v>0</v>
      </c>
      <c r="CB106" s="10">
        <v>0</v>
      </c>
      <c r="CC106" s="10">
        <v>9.3574243978035996E-4</v>
      </c>
      <c r="CD106" s="10">
        <v>3.1263702222709001E-4</v>
      </c>
      <c r="CE106" s="10">
        <v>0</v>
      </c>
      <c r="CF106" s="10">
        <v>0</v>
      </c>
      <c r="CG106" s="10">
        <v>0.1221805</v>
      </c>
      <c r="CH106" s="10">
        <v>0.12314849999999999</v>
      </c>
      <c r="CI106" s="10">
        <v>0</v>
      </c>
      <c r="CJ106" s="10">
        <v>0</v>
      </c>
      <c r="CK106" s="10">
        <v>0.1423172</v>
      </c>
      <c r="CL106" s="10">
        <v>0.14798620000000001</v>
      </c>
      <c r="CM106" s="10">
        <v>0</v>
      </c>
      <c r="CN106" s="10">
        <v>0</v>
      </c>
      <c r="CO106" s="10">
        <v>0.1795023</v>
      </c>
      <c r="CP106" s="10">
        <v>0.18138219999999999</v>
      </c>
      <c r="CQ106" s="10">
        <v>0</v>
      </c>
      <c r="CR106" s="10">
        <v>0</v>
      </c>
      <c r="CS106" s="10">
        <v>0.17763499999999999</v>
      </c>
      <c r="CT106" s="10">
        <v>0.1715428</v>
      </c>
      <c r="CU106" s="10">
        <v>0</v>
      </c>
      <c r="CV106" s="10">
        <v>0</v>
      </c>
      <c r="CW106" s="10">
        <v>0.19649069999999999</v>
      </c>
      <c r="CX106" s="10">
        <v>0.19103970000000001</v>
      </c>
      <c r="CY106" s="10">
        <v>0</v>
      </c>
      <c r="CZ106" s="10">
        <v>0</v>
      </c>
      <c r="DA106" s="10">
        <v>0.14925430000000001</v>
      </c>
      <c r="DB106" s="10">
        <v>0.15447610000000001</v>
      </c>
      <c r="DC106" s="10">
        <v>0</v>
      </c>
      <c r="DD106" s="10">
        <v>0</v>
      </c>
      <c r="DE106" s="10">
        <v>0.1861766</v>
      </c>
      <c r="DF106" s="10">
        <v>0.17699819999999999</v>
      </c>
      <c r="DG106" s="10">
        <v>0</v>
      </c>
      <c r="DH106" s="10">
        <v>0</v>
      </c>
      <c r="DI106" s="10">
        <v>0.18986639999999999</v>
      </c>
      <c r="DJ106" s="10">
        <v>0.19081590000000001</v>
      </c>
      <c r="DK106" s="10">
        <v>0</v>
      </c>
      <c r="DL106" s="10">
        <v>0</v>
      </c>
      <c r="DM106" s="10">
        <v>0.2008721</v>
      </c>
      <c r="DN106" s="10">
        <v>0.19806080000000001</v>
      </c>
      <c r="DO106" s="10">
        <v>0</v>
      </c>
      <c r="DP106" s="10">
        <v>0</v>
      </c>
      <c r="DQ106" s="10">
        <v>0.16261110000000001</v>
      </c>
      <c r="DR106" s="10">
        <v>0.16992850000000001</v>
      </c>
      <c r="DS106" s="10">
        <v>0</v>
      </c>
      <c r="DT106" s="10">
        <v>0</v>
      </c>
      <c r="DU106" s="10">
        <v>4.4654737883526902E+23</v>
      </c>
      <c r="DV106" s="10">
        <v>0</v>
      </c>
      <c r="DW106" s="10">
        <v>9.61044364417058E+18</v>
      </c>
      <c r="DX106" s="10">
        <v>0</v>
      </c>
      <c r="DY106" s="10">
        <v>4029.18969817784</v>
      </c>
      <c r="DZ106" s="10">
        <v>0</v>
      </c>
      <c r="EA106" s="10">
        <v>63.4758985613908</v>
      </c>
      <c r="EB106" s="10">
        <v>0</v>
      </c>
      <c r="EC106" s="10">
        <v>40282.896982072001</v>
      </c>
      <c r="ED106" s="10">
        <v>0</v>
      </c>
      <c r="EE106" s="10">
        <v>200.70599637722501</v>
      </c>
      <c r="EF106" s="10">
        <v>0</v>
      </c>
      <c r="EG106" s="10">
        <v>402819.96983840002</v>
      </c>
      <c r="EH106" s="10">
        <v>0</v>
      </c>
      <c r="EI106" s="10">
        <v>634.68099847053099</v>
      </c>
      <c r="EJ106" s="10">
        <v>0</v>
      </c>
      <c r="EK106" s="10">
        <v>4028190.70147582</v>
      </c>
      <c r="EL106" s="10">
        <v>0</v>
      </c>
      <c r="EM106" s="10">
        <v>2007.0353007343101</v>
      </c>
      <c r="EN106" s="10">
        <v>0</v>
      </c>
      <c r="EO106" s="10">
        <v>40281898.2407168</v>
      </c>
      <c r="EP106" s="10">
        <v>0</v>
      </c>
      <c r="EQ106" s="10">
        <v>6346.8021866997897</v>
      </c>
      <c r="ER106" s="10">
        <v>0</v>
      </c>
      <c r="ES106" s="10">
        <v>402818993.99098802</v>
      </c>
      <c r="ET106" s="10">
        <v>0</v>
      </c>
      <c r="EU106" s="10">
        <v>20070.350606646702</v>
      </c>
      <c r="EV106" s="10">
        <v>0</v>
      </c>
      <c r="EW106" s="10">
        <v>4028192223.08919</v>
      </c>
      <c r="EX106" s="10">
        <v>0</v>
      </c>
      <c r="EY106" s="10">
        <v>63468.022746245901</v>
      </c>
      <c r="EZ106" s="10">
        <v>0</v>
      </c>
      <c r="FA106" s="10">
        <v>40282152578.413597</v>
      </c>
      <c r="FB106" s="10">
        <v>0</v>
      </c>
      <c r="FC106" s="10">
        <v>200703.54823071099</v>
      </c>
      <c r="FD106" s="10">
        <v>0</v>
      </c>
    </row>
    <row r="107" spans="1:160" x14ac:dyDescent="0.45">
      <c r="A107">
        <f t="shared" si="32"/>
        <v>96</v>
      </c>
      <c r="B107" s="12">
        <f t="shared" si="31"/>
        <v>1.5625E-2</v>
      </c>
      <c r="C107" s="12">
        <f t="shared" si="33"/>
        <v>128</v>
      </c>
      <c r="D107" s="19">
        <f t="shared" si="34"/>
        <v>6</v>
      </c>
      <c r="E107" s="10">
        <v>511.625310437547</v>
      </c>
      <c r="F107" s="10">
        <v>147399.99896570999</v>
      </c>
      <c r="G107" s="10">
        <v>0</v>
      </c>
      <c r="H107" s="10">
        <v>0</v>
      </c>
      <c r="I107" s="10">
        <v>89673.002869681499</v>
      </c>
      <c r="J107" s="10">
        <v>15917316.995821901</v>
      </c>
      <c r="K107" s="10">
        <v>0</v>
      </c>
      <c r="L107" s="10">
        <v>0</v>
      </c>
      <c r="M107" s="10">
        <v>1.2267645576088899E-2</v>
      </c>
      <c r="N107" s="10">
        <v>1.06758044513128E-2</v>
      </c>
      <c r="O107" s="10">
        <v>0</v>
      </c>
      <c r="P107" s="10">
        <v>0</v>
      </c>
      <c r="Q107" s="10">
        <v>5.9708734144359203E-3</v>
      </c>
      <c r="R107" s="10">
        <v>2.6528759728687802E-3</v>
      </c>
      <c r="S107" s="10">
        <v>0</v>
      </c>
      <c r="T107" s="10">
        <v>0</v>
      </c>
      <c r="U107" s="10">
        <v>2.06356241858829E-3</v>
      </c>
      <c r="V107" s="10">
        <v>1.5565872480979199E-3</v>
      </c>
      <c r="W107" s="10">
        <v>0</v>
      </c>
      <c r="X107" s="10">
        <v>0</v>
      </c>
      <c r="Y107" s="10">
        <v>1.52533336300159E-3</v>
      </c>
      <c r="Z107" s="10">
        <v>1.5569344751504E-3</v>
      </c>
      <c r="AA107" s="10">
        <v>0</v>
      </c>
      <c r="AB107" s="10">
        <v>0</v>
      </c>
      <c r="AC107" s="10">
        <v>1.5499813257368899E-3</v>
      </c>
      <c r="AD107" s="10">
        <v>1.5451376229754E-3</v>
      </c>
      <c r="AE107" s="10">
        <v>0</v>
      </c>
      <c r="AF107" s="10">
        <v>0</v>
      </c>
      <c r="AG107" s="10">
        <v>1.4982227519867301E-3</v>
      </c>
      <c r="AH107" s="10">
        <v>1.4207107719397701E-3</v>
      </c>
      <c r="AI107" s="10">
        <v>0</v>
      </c>
      <c r="AJ107" s="10">
        <v>0</v>
      </c>
      <c r="AK107" s="10">
        <v>1.2536730039018899E-3</v>
      </c>
      <c r="AL107" s="10">
        <v>7.6718179231387296E-4</v>
      </c>
      <c r="AM107" s="10">
        <v>0</v>
      </c>
      <c r="AN107" s="10">
        <v>0</v>
      </c>
      <c r="AO107" s="10">
        <v>5.2159166043015404E-3</v>
      </c>
      <c r="AP107" s="10">
        <v>2.5883580923514501E-3</v>
      </c>
      <c r="AQ107" s="10">
        <v>0</v>
      </c>
      <c r="AR107" s="10">
        <v>0</v>
      </c>
      <c r="AS107" s="10">
        <v>117.24910478210199</v>
      </c>
      <c r="AT107" s="10">
        <v>35571.5302872018</v>
      </c>
      <c r="AU107" s="10">
        <v>0</v>
      </c>
      <c r="AV107" s="10">
        <v>0</v>
      </c>
      <c r="AW107" s="10">
        <v>21276.298316628101</v>
      </c>
      <c r="AX107" s="10">
        <v>4201778.4471924296</v>
      </c>
      <c r="AY107" s="10">
        <v>0</v>
      </c>
      <c r="AZ107" s="10">
        <v>0</v>
      </c>
      <c r="BA107" s="10">
        <v>8.7549138285357604E-3</v>
      </c>
      <c r="BB107" s="10">
        <v>7.5737268761567897E-3</v>
      </c>
      <c r="BC107" s="10">
        <v>0</v>
      </c>
      <c r="BD107" s="10">
        <v>0</v>
      </c>
      <c r="BE107" s="10">
        <v>4.0481029426501997E-3</v>
      </c>
      <c r="BF107" s="10">
        <v>1.5869169664689299E-3</v>
      </c>
      <c r="BG107" s="10">
        <v>0</v>
      </c>
      <c r="BH107" s="10">
        <v>0</v>
      </c>
      <c r="BI107" s="10">
        <v>1.2461462644549699E-3</v>
      </c>
      <c r="BJ107" s="10">
        <v>1.08348711745737E-3</v>
      </c>
      <c r="BK107" s="10">
        <v>0</v>
      </c>
      <c r="BL107" s="10">
        <v>0</v>
      </c>
      <c r="BM107" s="10">
        <v>1.08562888514835E-3</v>
      </c>
      <c r="BN107" s="10">
        <v>1.0816787275885801E-3</v>
      </c>
      <c r="BO107" s="10">
        <v>0</v>
      </c>
      <c r="BP107" s="10">
        <v>0</v>
      </c>
      <c r="BQ107" s="10">
        <v>1.0731908315910301E-3</v>
      </c>
      <c r="BR107" s="10">
        <v>1.0643703235260499E-3</v>
      </c>
      <c r="BS107" s="10">
        <v>0</v>
      </c>
      <c r="BT107" s="10">
        <v>0</v>
      </c>
      <c r="BU107" s="10">
        <v>1.00345273061632E-3</v>
      </c>
      <c r="BV107" s="10">
        <v>9.33343528394734E-4</v>
      </c>
      <c r="BW107" s="10">
        <v>0</v>
      </c>
      <c r="BX107" s="10">
        <v>0</v>
      </c>
      <c r="BY107" s="10">
        <v>5.6534398847115101E-4</v>
      </c>
      <c r="BZ107" s="10">
        <v>3.11329328883002E-4</v>
      </c>
      <c r="CA107" s="10">
        <v>0</v>
      </c>
      <c r="CB107" s="10">
        <v>0</v>
      </c>
      <c r="CC107" s="10">
        <v>1.20985112716551E-3</v>
      </c>
      <c r="CD107" s="10">
        <v>6.4274498502203301E-4</v>
      </c>
      <c r="CE107" s="10">
        <v>0</v>
      </c>
      <c r="CF107" s="10">
        <v>0</v>
      </c>
      <c r="CG107" s="10">
        <v>0.2285124</v>
      </c>
      <c r="CH107" s="10">
        <v>0.23618500000000001</v>
      </c>
      <c r="CI107" s="10">
        <v>0</v>
      </c>
      <c r="CJ107" s="10">
        <v>0</v>
      </c>
      <c r="CK107" s="10">
        <v>0.27873039999999999</v>
      </c>
      <c r="CL107" s="10">
        <v>0.28629339999999998</v>
      </c>
      <c r="CM107" s="10">
        <v>0</v>
      </c>
      <c r="CN107" s="10">
        <v>0</v>
      </c>
      <c r="CO107" s="10">
        <v>0.3127067</v>
      </c>
      <c r="CP107" s="10">
        <v>0.31503049999999999</v>
      </c>
      <c r="CQ107" s="10">
        <v>0</v>
      </c>
      <c r="CR107" s="10">
        <v>0</v>
      </c>
      <c r="CS107" s="10">
        <v>0.36114740000000001</v>
      </c>
      <c r="CT107" s="10">
        <v>0.36478470000000002</v>
      </c>
      <c r="CU107" s="10">
        <v>0</v>
      </c>
      <c r="CV107" s="10">
        <v>0</v>
      </c>
      <c r="CW107" s="10">
        <v>0.32772370000000001</v>
      </c>
      <c r="CX107" s="10">
        <v>0.3114769</v>
      </c>
      <c r="CY107" s="10">
        <v>0</v>
      </c>
      <c r="CZ107" s="10">
        <v>0</v>
      </c>
      <c r="DA107" s="10">
        <v>0.28598309999999999</v>
      </c>
      <c r="DB107" s="10">
        <v>0.2812443</v>
      </c>
      <c r="DC107" s="10">
        <v>0</v>
      </c>
      <c r="DD107" s="10">
        <v>0</v>
      </c>
      <c r="DE107" s="10">
        <v>0.33880290000000002</v>
      </c>
      <c r="DF107" s="10">
        <v>0.3394992</v>
      </c>
      <c r="DG107" s="10">
        <v>0</v>
      </c>
      <c r="DH107" s="10">
        <v>0</v>
      </c>
      <c r="DI107" s="10">
        <v>0.38461420000000002</v>
      </c>
      <c r="DJ107" s="10">
        <v>0.36145620000000001</v>
      </c>
      <c r="DK107" s="10">
        <v>0</v>
      </c>
      <c r="DL107" s="10">
        <v>0</v>
      </c>
      <c r="DM107" s="10">
        <v>0.36708590000000002</v>
      </c>
      <c r="DN107" s="10">
        <v>0.3547035</v>
      </c>
      <c r="DO107" s="10">
        <v>0</v>
      </c>
      <c r="DP107" s="10">
        <v>0</v>
      </c>
      <c r="DQ107" s="10">
        <v>0.33208569999999998</v>
      </c>
      <c r="DR107" s="10">
        <v>0.32194</v>
      </c>
      <c r="DS107" s="10">
        <v>0</v>
      </c>
      <c r="DT107" s="10">
        <v>0</v>
      </c>
      <c r="DU107" s="10">
        <v>4.4576364005598298E+21</v>
      </c>
      <c r="DV107" s="10">
        <v>0</v>
      </c>
      <c r="DW107" s="10">
        <v>8.9412434562880897E+19</v>
      </c>
      <c r="DX107" s="10">
        <v>0</v>
      </c>
      <c r="DY107" s="10">
        <v>7935.3206084588301</v>
      </c>
      <c r="DZ107" s="10">
        <v>0</v>
      </c>
      <c r="EA107" s="10">
        <v>89.080416525993201</v>
      </c>
      <c r="EB107" s="10">
        <v>0</v>
      </c>
      <c r="EC107" s="10">
        <v>79344.206085645594</v>
      </c>
      <c r="ED107" s="10">
        <v>0</v>
      </c>
      <c r="EE107" s="10">
        <v>281.68103607540098</v>
      </c>
      <c r="EF107" s="10">
        <v>0</v>
      </c>
      <c r="EG107" s="10">
        <v>793433.06096400798</v>
      </c>
      <c r="EH107" s="10">
        <v>0</v>
      </c>
      <c r="EI107" s="10">
        <v>890.74859576225504</v>
      </c>
      <c r="EJ107" s="10">
        <v>0</v>
      </c>
      <c r="EK107" s="10">
        <v>7934321.6185476296</v>
      </c>
      <c r="EL107" s="10">
        <v>0</v>
      </c>
      <c r="EM107" s="10">
        <v>2816.7927877761499</v>
      </c>
      <c r="EN107" s="10">
        <v>0</v>
      </c>
      <c r="EO107" s="10">
        <v>79343208.021868899</v>
      </c>
      <c r="EP107" s="10">
        <v>0</v>
      </c>
      <c r="EQ107" s="10">
        <v>8907.4804043366603</v>
      </c>
      <c r="ER107" s="10">
        <v>0</v>
      </c>
      <c r="ES107" s="10">
        <v>793432171.76681304</v>
      </c>
      <c r="ET107" s="10">
        <v>0</v>
      </c>
      <c r="EU107" s="10">
        <v>28167.9262786775</v>
      </c>
      <c r="EV107" s="10">
        <v>0</v>
      </c>
      <c r="EW107" s="10">
        <v>7934333680.3961802</v>
      </c>
      <c r="EX107" s="10">
        <v>0</v>
      </c>
      <c r="EY107" s="10">
        <v>89074.808046337304</v>
      </c>
      <c r="EZ107" s="10">
        <v>0</v>
      </c>
      <c r="FA107" s="10">
        <v>79344053780.082397</v>
      </c>
      <c r="FB107" s="10">
        <v>0</v>
      </c>
      <c r="FC107" s="10">
        <v>281679.38831956399</v>
      </c>
      <c r="FD107" s="10">
        <v>0</v>
      </c>
    </row>
    <row r="108" spans="1:160" x14ac:dyDescent="0.45">
      <c r="A108">
        <f t="shared" si="32"/>
        <v>97</v>
      </c>
      <c r="B108" s="12">
        <f t="shared" si="31"/>
        <v>7.8125E-3</v>
      </c>
      <c r="C108" s="12">
        <f t="shared" si="33"/>
        <v>128</v>
      </c>
      <c r="D108" s="19">
        <f t="shared" si="34"/>
        <v>7</v>
      </c>
      <c r="E108" s="10">
        <v>767.62609113900805</v>
      </c>
      <c r="F108" s="10">
        <v>3139824.0003913301</v>
      </c>
      <c r="G108" s="10">
        <v>0</v>
      </c>
      <c r="H108" s="10">
        <v>0</v>
      </c>
      <c r="I108" s="10">
        <v>188166.99599179599</v>
      </c>
      <c r="J108" s="10">
        <v>4045345569.0915799</v>
      </c>
      <c r="K108" s="10">
        <v>0</v>
      </c>
      <c r="L108" s="10">
        <v>0</v>
      </c>
      <c r="M108" s="10">
        <v>1.08709364102819E-2</v>
      </c>
      <c r="N108" s="10">
        <v>8.2917795579550702E-3</v>
      </c>
      <c r="O108" s="10">
        <v>0</v>
      </c>
      <c r="P108" s="10">
        <v>0</v>
      </c>
      <c r="Q108" s="10">
        <v>4.1317806006917999E-3</v>
      </c>
      <c r="R108" s="10">
        <v>1.7329663898690299E-3</v>
      </c>
      <c r="S108" s="10">
        <v>0</v>
      </c>
      <c r="T108" s="10">
        <v>0</v>
      </c>
      <c r="U108" s="10">
        <v>1.7670978138157301E-3</v>
      </c>
      <c r="V108" s="10">
        <v>1.5573745169175899E-3</v>
      </c>
      <c r="W108" s="10">
        <v>0</v>
      </c>
      <c r="X108" s="10">
        <v>0</v>
      </c>
      <c r="Y108" s="10">
        <v>1.5327526366463299E-3</v>
      </c>
      <c r="Z108" s="10">
        <v>1.55791698705557E-3</v>
      </c>
      <c r="AA108" s="10">
        <v>0</v>
      </c>
      <c r="AB108" s="10">
        <v>0</v>
      </c>
      <c r="AC108" s="10">
        <v>1.5443897274674001E-3</v>
      </c>
      <c r="AD108" s="10">
        <v>1.5209868208041499E-3</v>
      </c>
      <c r="AE108" s="10">
        <v>0</v>
      </c>
      <c r="AF108" s="10">
        <v>0</v>
      </c>
      <c r="AG108" s="10">
        <v>1.63940181745437E-3</v>
      </c>
      <c r="AH108" s="10">
        <v>1.4412199096915899E-3</v>
      </c>
      <c r="AI108" s="10">
        <v>0</v>
      </c>
      <c r="AJ108" s="10">
        <v>0</v>
      </c>
      <c r="AK108" s="10">
        <v>1.57752140249735E-3</v>
      </c>
      <c r="AL108" s="10">
        <v>6.7590887476054505E-4</v>
      </c>
      <c r="AM108" s="10">
        <v>0</v>
      </c>
      <c r="AN108" s="10">
        <v>0</v>
      </c>
      <c r="AO108" s="10">
        <v>1.1225697962411799E-2</v>
      </c>
      <c r="AP108" s="10">
        <v>6.8278186168744997E-3</v>
      </c>
      <c r="AQ108" s="10">
        <v>0</v>
      </c>
      <c r="AR108" s="10">
        <v>0</v>
      </c>
      <c r="AS108" s="10">
        <v>326.794261351611</v>
      </c>
      <c r="AT108" s="10">
        <v>773248.89570090105</v>
      </c>
      <c r="AU108" s="10">
        <v>0</v>
      </c>
      <c r="AV108" s="10">
        <v>0</v>
      </c>
      <c r="AW108" s="10">
        <v>46301.258194061098</v>
      </c>
      <c r="AX108" s="10">
        <v>1051609791.8652</v>
      </c>
      <c r="AY108" s="10">
        <v>0</v>
      </c>
      <c r="AZ108" s="10">
        <v>0</v>
      </c>
      <c r="BA108" s="10">
        <v>7.7187476378099496E-3</v>
      </c>
      <c r="BB108" s="10">
        <v>5.7952029066030697E-3</v>
      </c>
      <c r="BC108" s="10">
        <v>0</v>
      </c>
      <c r="BD108" s="10">
        <v>0</v>
      </c>
      <c r="BE108" s="10">
        <v>2.6559830114881999E-3</v>
      </c>
      <c r="BF108" s="10">
        <v>1.1225333980824899E-3</v>
      </c>
      <c r="BG108" s="10">
        <v>0</v>
      </c>
      <c r="BH108" s="10">
        <v>0</v>
      </c>
      <c r="BI108" s="10">
        <v>1.1317386766592299E-3</v>
      </c>
      <c r="BJ108" s="10">
        <v>1.0832276200175199E-3</v>
      </c>
      <c r="BK108" s="10">
        <v>0</v>
      </c>
      <c r="BL108" s="10">
        <v>0</v>
      </c>
      <c r="BM108" s="10">
        <v>1.08383167041967E-3</v>
      </c>
      <c r="BN108" s="10">
        <v>1.08084222143992E-3</v>
      </c>
      <c r="BO108" s="10">
        <v>0</v>
      </c>
      <c r="BP108" s="10">
        <v>0</v>
      </c>
      <c r="BQ108" s="10">
        <v>1.0628668441100299E-3</v>
      </c>
      <c r="BR108" s="10">
        <v>1.04352370547381E-3</v>
      </c>
      <c r="BS108" s="10">
        <v>0</v>
      </c>
      <c r="BT108" s="10">
        <v>0</v>
      </c>
      <c r="BU108" s="10">
        <v>9.53480381014596E-4</v>
      </c>
      <c r="BV108" s="10">
        <v>8.3095564197179005E-4</v>
      </c>
      <c r="BW108" s="10">
        <v>0</v>
      </c>
      <c r="BX108" s="10">
        <v>0</v>
      </c>
      <c r="BY108" s="10">
        <v>3.97240566003344E-4</v>
      </c>
      <c r="BZ108" s="10">
        <v>1.99430509733364E-4</v>
      </c>
      <c r="CA108" s="10">
        <v>0</v>
      </c>
      <c r="CB108" s="10">
        <v>0</v>
      </c>
      <c r="CC108" s="10">
        <v>2.3251630789604002E-3</v>
      </c>
      <c r="CD108" s="10">
        <v>1.68666923874812E-3</v>
      </c>
      <c r="CE108" s="10">
        <v>0</v>
      </c>
      <c r="CF108" s="10">
        <v>0</v>
      </c>
      <c r="CG108" s="10">
        <v>0.42985089999999998</v>
      </c>
      <c r="CH108" s="10">
        <v>0.5211519</v>
      </c>
      <c r="CI108" s="10">
        <v>0</v>
      </c>
      <c r="CJ108" s="10">
        <v>0</v>
      </c>
      <c r="CK108" s="10">
        <v>1.1690871</v>
      </c>
      <c r="CL108" s="10">
        <v>1.0675239999999999</v>
      </c>
      <c r="CM108" s="10">
        <v>0</v>
      </c>
      <c r="CN108" s="10">
        <v>0</v>
      </c>
      <c r="CO108" s="10">
        <v>1.256445</v>
      </c>
      <c r="CP108" s="10">
        <v>1.3288276000000001</v>
      </c>
      <c r="CQ108" s="10">
        <v>0</v>
      </c>
      <c r="CR108" s="10">
        <v>0</v>
      </c>
      <c r="CS108" s="10">
        <v>1.2715702</v>
      </c>
      <c r="CT108" s="10">
        <v>1.2715730999999999</v>
      </c>
      <c r="CU108" s="10">
        <v>0</v>
      </c>
      <c r="CV108" s="10">
        <v>0</v>
      </c>
      <c r="CW108" s="10">
        <v>1.2660796000000001</v>
      </c>
      <c r="CX108" s="10">
        <v>1.3061886</v>
      </c>
      <c r="CY108" s="10">
        <v>0</v>
      </c>
      <c r="CZ108" s="10">
        <v>0</v>
      </c>
      <c r="DA108" s="10">
        <v>1.0488377</v>
      </c>
      <c r="DB108" s="10">
        <v>1.1882927000000001</v>
      </c>
      <c r="DC108" s="10">
        <v>0</v>
      </c>
      <c r="DD108" s="10">
        <v>0</v>
      </c>
      <c r="DE108" s="10">
        <v>1.357898</v>
      </c>
      <c r="DF108" s="10">
        <v>1.4984268999999999</v>
      </c>
      <c r="DG108" s="10">
        <v>0</v>
      </c>
      <c r="DH108" s="10">
        <v>0</v>
      </c>
      <c r="DI108" s="10">
        <v>1.4020565</v>
      </c>
      <c r="DJ108" s="10">
        <v>1.5763107999999999</v>
      </c>
      <c r="DK108" s="10">
        <v>0</v>
      </c>
      <c r="DL108" s="10">
        <v>0</v>
      </c>
      <c r="DM108" s="10">
        <v>1.4509182</v>
      </c>
      <c r="DN108" s="10">
        <v>1.5734611999999999</v>
      </c>
      <c r="DO108" s="10">
        <v>0</v>
      </c>
      <c r="DP108" s="10">
        <v>0</v>
      </c>
      <c r="DQ108" s="10">
        <v>1.2345302</v>
      </c>
      <c r="DR108" s="10">
        <v>1.2292912</v>
      </c>
      <c r="DS108" s="10">
        <v>0</v>
      </c>
      <c r="DT108" s="10">
        <v>0</v>
      </c>
      <c r="DU108" s="10">
        <v>2.2118028825120901E+22</v>
      </c>
      <c r="DV108" s="10">
        <v>0</v>
      </c>
      <c r="DW108" s="10">
        <v>1.7194844987137101E+20</v>
      </c>
      <c r="DX108" s="10">
        <v>0</v>
      </c>
      <c r="DY108" s="10">
        <v>15747.582254437701</v>
      </c>
      <c r="DZ108" s="10">
        <v>0</v>
      </c>
      <c r="EA108" s="10">
        <v>125.48937108130499</v>
      </c>
      <c r="EB108" s="10">
        <v>0</v>
      </c>
      <c r="EC108" s="10">
        <v>157466.82254938301</v>
      </c>
      <c r="ED108" s="10">
        <v>0</v>
      </c>
      <c r="EE108" s="10">
        <v>396.82089479344501</v>
      </c>
      <c r="EF108" s="10">
        <v>0</v>
      </c>
      <c r="EG108" s="10">
        <v>1574659.2260962101</v>
      </c>
      <c r="EH108" s="10">
        <v>0</v>
      </c>
      <c r="EI108" s="10">
        <v>1254.8542646563201</v>
      </c>
      <c r="EJ108" s="10">
        <v>0</v>
      </c>
      <c r="EK108" s="10">
        <v>15746583.3187539</v>
      </c>
      <c r="EL108" s="10">
        <v>0</v>
      </c>
      <c r="EM108" s="10">
        <v>3968.1964749530798</v>
      </c>
      <c r="EN108" s="10">
        <v>0</v>
      </c>
      <c r="EO108" s="10">
        <v>157465829.840628</v>
      </c>
      <c r="EP108" s="10">
        <v>0</v>
      </c>
      <c r="EQ108" s="10">
        <v>12548.53873713</v>
      </c>
      <c r="ER108" s="10">
        <v>0</v>
      </c>
      <c r="ES108" s="10">
        <v>1574658889.2365601</v>
      </c>
      <c r="ET108" s="10">
        <v>0</v>
      </c>
      <c r="EU108" s="10">
        <v>39681.964674397401</v>
      </c>
      <c r="EV108" s="10">
        <v>0</v>
      </c>
      <c r="EW108" s="10">
        <v>15746644494.831699</v>
      </c>
      <c r="EX108" s="10">
        <v>0</v>
      </c>
      <c r="EY108" s="10">
        <v>125485.421965774</v>
      </c>
      <c r="EZ108" s="10">
        <v>0</v>
      </c>
      <c r="FA108" s="10">
        <v>157471176896.73001</v>
      </c>
      <c r="FB108" s="10">
        <v>0</v>
      </c>
      <c r="FC108" s="10">
        <v>396820.74786139198</v>
      </c>
      <c r="FD108" s="10">
        <v>0</v>
      </c>
    </row>
    <row r="109" spans="1:160" x14ac:dyDescent="0.45">
      <c r="A109">
        <f t="shared" si="32"/>
        <v>98</v>
      </c>
      <c r="B109" s="12">
        <f t="shared" si="31"/>
        <v>3.90625E-3</v>
      </c>
      <c r="C109" s="12">
        <f t="shared" si="33"/>
        <v>128</v>
      </c>
      <c r="D109" s="19">
        <f t="shared" si="34"/>
        <v>8</v>
      </c>
      <c r="E109" s="10">
        <v>959.93573474932305</v>
      </c>
      <c r="F109" s="10">
        <v>141759591.99854499</v>
      </c>
      <c r="G109" s="10">
        <v>0</v>
      </c>
      <c r="H109" s="10">
        <v>0</v>
      </c>
      <c r="I109" s="10">
        <v>125400.301283968</v>
      </c>
      <c r="J109" s="10">
        <v>133843674421.78999</v>
      </c>
      <c r="K109" s="10">
        <v>0</v>
      </c>
      <c r="L109" s="10">
        <v>0</v>
      </c>
      <c r="M109" s="10">
        <v>8.9074599525353401E-3</v>
      </c>
      <c r="N109" s="10">
        <v>5.4491656398976103E-3</v>
      </c>
      <c r="O109" s="10">
        <v>0</v>
      </c>
      <c r="P109" s="10">
        <v>0</v>
      </c>
      <c r="Q109" s="10">
        <v>2.9085543442339801E-3</v>
      </c>
      <c r="R109" s="10">
        <v>1.5252150933872E-3</v>
      </c>
      <c r="S109" s="10">
        <v>0</v>
      </c>
      <c r="T109" s="10">
        <v>0</v>
      </c>
      <c r="U109" s="10">
        <v>1.6169096401879E-3</v>
      </c>
      <c r="V109" s="10">
        <v>1.5572579679515399E-3</v>
      </c>
      <c r="W109" s="10">
        <v>0</v>
      </c>
      <c r="X109" s="10">
        <v>0</v>
      </c>
      <c r="Y109" s="10">
        <v>1.54480769166049E-3</v>
      </c>
      <c r="Z109" s="10">
        <v>1.55816284612066E-3</v>
      </c>
      <c r="AA109" s="10">
        <v>0</v>
      </c>
      <c r="AB109" s="10">
        <v>0</v>
      </c>
      <c r="AC109" s="10">
        <v>1.56779853536172E-3</v>
      </c>
      <c r="AD109" s="10">
        <v>1.5090092803897899E-3</v>
      </c>
      <c r="AE109" s="10">
        <v>0</v>
      </c>
      <c r="AF109" s="10">
        <v>0</v>
      </c>
      <c r="AG109" s="10">
        <v>1.7980110642175501E-3</v>
      </c>
      <c r="AH109" s="10">
        <v>1.3578250897740001E-3</v>
      </c>
      <c r="AI109" s="10">
        <v>0</v>
      </c>
      <c r="AJ109" s="10">
        <v>0</v>
      </c>
      <c r="AK109" s="10">
        <v>2.3570040503960699E-3</v>
      </c>
      <c r="AL109" s="10">
        <v>9.4023025128214799E-4</v>
      </c>
      <c r="AM109" s="10">
        <v>0</v>
      </c>
      <c r="AN109" s="10">
        <v>0</v>
      </c>
      <c r="AO109" s="10">
        <v>2.1517560887203899E-2</v>
      </c>
      <c r="AP109" s="10">
        <v>1.18815007931853E-2</v>
      </c>
      <c r="AQ109" s="10">
        <v>0</v>
      </c>
      <c r="AR109" s="10">
        <v>0</v>
      </c>
      <c r="AS109" s="10">
        <v>275.697866095091</v>
      </c>
      <c r="AT109" s="10">
        <v>31723046.0457705</v>
      </c>
      <c r="AU109" s="10">
        <v>0</v>
      </c>
      <c r="AV109" s="10">
        <v>0</v>
      </c>
      <c r="AW109" s="10">
        <v>24749.6990499571</v>
      </c>
      <c r="AX109" s="10">
        <v>31125954237.903099</v>
      </c>
      <c r="AY109" s="10">
        <v>0</v>
      </c>
      <c r="AZ109" s="10">
        <v>0</v>
      </c>
      <c r="BA109" s="10">
        <v>6.25585090183098E-3</v>
      </c>
      <c r="BB109" s="10">
        <v>3.6530870321026202E-3</v>
      </c>
      <c r="BC109" s="10">
        <v>0</v>
      </c>
      <c r="BD109" s="10">
        <v>0</v>
      </c>
      <c r="BE109" s="10">
        <v>1.7596295703490999E-3</v>
      </c>
      <c r="BF109" s="10">
        <v>1.08493005046588E-3</v>
      </c>
      <c r="BG109" s="10">
        <v>0</v>
      </c>
      <c r="BH109" s="10">
        <v>0</v>
      </c>
      <c r="BI109" s="10">
        <v>1.0974394104216901E-3</v>
      </c>
      <c r="BJ109" s="10">
        <v>1.0828611329716999E-3</v>
      </c>
      <c r="BK109" s="10">
        <v>0</v>
      </c>
      <c r="BL109" s="10">
        <v>0</v>
      </c>
      <c r="BM109" s="10">
        <v>1.079894742943E-3</v>
      </c>
      <c r="BN109" s="10">
        <v>1.07687511623915E-3</v>
      </c>
      <c r="BO109" s="10">
        <v>0</v>
      </c>
      <c r="BP109" s="10">
        <v>0</v>
      </c>
      <c r="BQ109" s="10">
        <v>1.0432063706920199E-3</v>
      </c>
      <c r="BR109" s="10">
        <v>1.0044472605137101E-3</v>
      </c>
      <c r="BS109" s="10">
        <v>0</v>
      </c>
      <c r="BT109" s="10">
        <v>0</v>
      </c>
      <c r="BU109" s="10">
        <v>7.7417293662349995E-4</v>
      </c>
      <c r="BV109" s="10">
        <v>6.2676950386782605E-4</v>
      </c>
      <c r="BW109" s="10">
        <v>0</v>
      </c>
      <c r="BX109" s="10">
        <v>0</v>
      </c>
      <c r="BY109" s="10">
        <v>5.1843070850339805E-4</v>
      </c>
      <c r="BZ109" s="10">
        <v>2.3289965948618301E-4</v>
      </c>
      <c r="CA109" s="10">
        <v>0</v>
      </c>
      <c r="CB109" s="10">
        <v>0</v>
      </c>
      <c r="CC109" s="10">
        <v>5.8345165503425004E-3</v>
      </c>
      <c r="CD109" s="10">
        <v>2.8542692438331698E-3</v>
      </c>
      <c r="CE109" s="10">
        <v>0</v>
      </c>
      <c r="CF109" s="10">
        <v>0</v>
      </c>
      <c r="CG109" s="10">
        <v>0.95410150000000005</v>
      </c>
      <c r="CH109" s="10">
        <v>1.1366415999999999</v>
      </c>
      <c r="CI109" s="10">
        <v>0</v>
      </c>
      <c r="CJ109" s="10">
        <v>0</v>
      </c>
      <c r="CK109" s="10">
        <v>2.3651952000000001</v>
      </c>
      <c r="CL109" s="10">
        <v>2.3598172000000002</v>
      </c>
      <c r="CM109" s="10">
        <v>0</v>
      </c>
      <c r="CN109" s="10">
        <v>0</v>
      </c>
      <c r="CO109" s="10">
        <v>2.8532926000000001</v>
      </c>
      <c r="CP109" s="10">
        <v>2.9507734999999999</v>
      </c>
      <c r="CQ109" s="10">
        <v>0</v>
      </c>
      <c r="CR109" s="10">
        <v>0</v>
      </c>
      <c r="CS109" s="10">
        <v>2.9088026999999999</v>
      </c>
      <c r="CT109" s="10">
        <v>2.879426</v>
      </c>
      <c r="CU109" s="10">
        <v>0</v>
      </c>
      <c r="CV109" s="10">
        <v>0</v>
      </c>
      <c r="CW109" s="10">
        <v>2.9370598000000001</v>
      </c>
      <c r="CX109" s="10">
        <v>2.9467780000000001</v>
      </c>
      <c r="CY109" s="10">
        <v>0</v>
      </c>
      <c r="CZ109" s="10">
        <v>0</v>
      </c>
      <c r="DA109" s="10">
        <v>2.5292153000000002</v>
      </c>
      <c r="DB109" s="10">
        <v>2.5372758000000002</v>
      </c>
      <c r="DC109" s="10">
        <v>0</v>
      </c>
      <c r="DD109" s="10">
        <v>0</v>
      </c>
      <c r="DE109" s="10">
        <v>3.1930244999999999</v>
      </c>
      <c r="DF109" s="10">
        <v>3.2022913000000002</v>
      </c>
      <c r="DG109" s="10">
        <v>0</v>
      </c>
      <c r="DH109" s="10">
        <v>0</v>
      </c>
      <c r="DI109" s="10">
        <v>3.2242180999999999</v>
      </c>
      <c r="DJ109" s="10">
        <v>3.2119594999999999</v>
      </c>
      <c r="DK109" s="10">
        <v>0</v>
      </c>
      <c r="DL109" s="10">
        <v>0</v>
      </c>
      <c r="DM109" s="10">
        <v>3.0941670999999999</v>
      </c>
      <c r="DN109" s="10">
        <v>3.1380094999999999</v>
      </c>
      <c r="DO109" s="10">
        <v>0</v>
      </c>
      <c r="DP109" s="10">
        <v>0</v>
      </c>
      <c r="DQ109" s="10">
        <v>2.7296808000000001</v>
      </c>
      <c r="DR109" s="10">
        <v>2.7818851000000002</v>
      </c>
      <c r="DS109" s="10">
        <v>0</v>
      </c>
      <c r="DT109" s="10">
        <v>0</v>
      </c>
      <c r="DU109" s="10">
        <v>4.61831962462563E+22</v>
      </c>
      <c r="DV109" s="10">
        <v>0</v>
      </c>
      <c r="DW109" s="10">
        <v>9.0848971268025401E+19</v>
      </c>
      <c r="DX109" s="10">
        <v>0</v>
      </c>
      <c r="DY109" s="10">
        <v>31372.105459161001</v>
      </c>
      <c r="DZ109" s="10">
        <v>0</v>
      </c>
      <c r="EA109" s="10">
        <v>177.12172497733701</v>
      </c>
      <c r="EB109" s="10">
        <v>0</v>
      </c>
      <c r="EC109" s="10">
        <v>313712.05460259999</v>
      </c>
      <c r="ED109" s="10">
        <v>0</v>
      </c>
      <c r="EE109" s="10">
        <v>560.10003980660201</v>
      </c>
      <c r="EF109" s="10">
        <v>0</v>
      </c>
      <c r="EG109" s="10">
        <v>3137111.5480148201</v>
      </c>
      <c r="EH109" s="10">
        <v>0</v>
      </c>
      <c r="EI109" s="10">
        <v>1771.1893027284</v>
      </c>
      <c r="EJ109" s="10">
        <v>0</v>
      </c>
      <c r="EK109" s="10">
        <v>31371106.659629699</v>
      </c>
      <c r="EL109" s="10">
        <v>0</v>
      </c>
      <c r="EM109" s="10">
        <v>5600.99156222895</v>
      </c>
      <c r="EN109" s="10">
        <v>0</v>
      </c>
      <c r="EO109" s="10">
        <v>313711070.89476198</v>
      </c>
      <c r="EP109" s="10">
        <v>0</v>
      </c>
      <c r="EQ109" s="10">
        <v>17711.8902911718</v>
      </c>
      <c r="ER109" s="10">
        <v>0</v>
      </c>
      <c r="ES109" s="10">
        <v>3137111812.6017799</v>
      </c>
      <c r="ET109" s="10">
        <v>0</v>
      </c>
      <c r="EU109" s="10">
        <v>56009.916558964302</v>
      </c>
      <c r="EV109" s="10">
        <v>0</v>
      </c>
      <c r="EW109" s="10">
        <v>31371308569.349602</v>
      </c>
      <c r="EX109" s="10">
        <v>0</v>
      </c>
      <c r="EY109" s="10">
        <v>177118.960724537</v>
      </c>
      <c r="EZ109" s="10">
        <v>0</v>
      </c>
      <c r="FA109" s="10">
        <v>313725419637.19098</v>
      </c>
      <c r="FB109" s="10">
        <v>0</v>
      </c>
      <c r="FC109" s="10">
        <v>560100.98477178696</v>
      </c>
      <c r="FD109" s="10">
        <v>0</v>
      </c>
    </row>
    <row r="110" spans="1:160" x14ac:dyDescent="0.45">
      <c r="A110">
        <f t="shared" si="32"/>
        <v>99</v>
      </c>
      <c r="B110" s="12">
        <f t="shared" si="31"/>
        <v>1.953125E-3</v>
      </c>
      <c r="C110" s="12">
        <f t="shared" si="33"/>
        <v>128</v>
      </c>
      <c r="D110" s="19">
        <f t="shared" si="34"/>
        <v>9</v>
      </c>
      <c r="E110" s="10">
        <v>832.29990034354705</v>
      </c>
      <c r="F110" s="10">
        <v>8531495112.0018702</v>
      </c>
      <c r="G110" s="10">
        <v>0</v>
      </c>
      <c r="H110" s="10">
        <v>0</v>
      </c>
      <c r="I110" s="10">
        <v>195812.44675371901</v>
      </c>
      <c r="J110" s="10">
        <v>21733784433677.102</v>
      </c>
      <c r="K110" s="10">
        <v>0</v>
      </c>
      <c r="L110" s="10">
        <v>0</v>
      </c>
      <c r="M110" s="10">
        <v>6.6658217799491198E-3</v>
      </c>
      <c r="N110" s="10">
        <v>3.09318997936869E-3</v>
      </c>
      <c r="O110" s="10">
        <v>0</v>
      </c>
      <c r="P110" s="10">
        <v>0</v>
      </c>
      <c r="Q110" s="10">
        <v>2.2099924076988699E-3</v>
      </c>
      <c r="R110" s="10">
        <v>1.5552667547969301E-3</v>
      </c>
      <c r="S110" s="10">
        <v>0</v>
      </c>
      <c r="T110" s="10">
        <v>0</v>
      </c>
      <c r="U110" s="10">
        <v>1.54149312092378E-3</v>
      </c>
      <c r="V110" s="10">
        <v>1.55671711277099E-3</v>
      </c>
      <c r="W110" s="10">
        <v>0</v>
      </c>
      <c r="X110" s="10">
        <v>0</v>
      </c>
      <c r="Y110" s="10">
        <v>1.56489309774403E-3</v>
      </c>
      <c r="Z110" s="10">
        <v>1.5663583799375E-3</v>
      </c>
      <c r="AA110" s="10">
        <v>0</v>
      </c>
      <c r="AB110" s="10">
        <v>0</v>
      </c>
      <c r="AC110" s="10">
        <v>1.71316256753959E-3</v>
      </c>
      <c r="AD110" s="10">
        <v>1.5816282918182101E-3</v>
      </c>
      <c r="AE110" s="10">
        <v>0</v>
      </c>
      <c r="AF110" s="10">
        <v>0</v>
      </c>
      <c r="AG110" s="10">
        <v>1.9677954058868702E-3</v>
      </c>
      <c r="AH110" s="10">
        <v>1.2399284767504199E-3</v>
      </c>
      <c r="AI110" s="10">
        <v>0</v>
      </c>
      <c r="AJ110" s="10">
        <v>0</v>
      </c>
      <c r="AK110" s="10">
        <v>4.63078114153274E-3</v>
      </c>
      <c r="AL110" s="10">
        <v>3.32836349667953E-3</v>
      </c>
      <c r="AM110" s="10">
        <v>0</v>
      </c>
      <c r="AN110" s="10">
        <v>0</v>
      </c>
      <c r="AO110" s="10">
        <v>5.3543429698306798E-2</v>
      </c>
      <c r="AP110" s="10">
        <v>3.4836617836783698E-2</v>
      </c>
      <c r="AQ110" s="10">
        <v>0</v>
      </c>
      <c r="AR110" s="10">
        <v>0</v>
      </c>
      <c r="AS110" s="10">
        <v>199.60091296940001</v>
      </c>
      <c r="AT110" s="10">
        <v>1868336481.9417601</v>
      </c>
      <c r="AU110" s="10">
        <v>0</v>
      </c>
      <c r="AV110" s="10">
        <v>0</v>
      </c>
      <c r="AW110" s="10">
        <v>41538.661918138401</v>
      </c>
      <c r="AX110" s="10">
        <v>4837285117241.3701</v>
      </c>
      <c r="AY110" s="10">
        <v>0</v>
      </c>
      <c r="AZ110" s="10">
        <v>0</v>
      </c>
      <c r="BA110" s="10">
        <v>4.5730794264193103E-3</v>
      </c>
      <c r="BB110" s="10">
        <v>1.88941425434584E-3</v>
      </c>
      <c r="BC110" s="10">
        <v>0</v>
      </c>
      <c r="BD110" s="10">
        <v>0</v>
      </c>
      <c r="BE110" s="10">
        <v>1.3198393088857E-3</v>
      </c>
      <c r="BF110" s="10">
        <v>1.0835278354205001E-3</v>
      </c>
      <c r="BG110" s="10">
        <v>0</v>
      </c>
      <c r="BH110" s="10">
        <v>0</v>
      </c>
      <c r="BI110" s="10">
        <v>1.0869760903170001E-3</v>
      </c>
      <c r="BJ110" s="10">
        <v>1.0818084843025901E-3</v>
      </c>
      <c r="BK110" s="10">
        <v>0</v>
      </c>
      <c r="BL110" s="10">
        <v>0</v>
      </c>
      <c r="BM110" s="10">
        <v>1.07532893988597E-3</v>
      </c>
      <c r="BN110" s="10">
        <v>1.06872795436781E-3</v>
      </c>
      <c r="BO110" s="10">
        <v>0</v>
      </c>
      <c r="BP110" s="10">
        <v>0</v>
      </c>
      <c r="BQ110" s="10">
        <v>1.0190858041491499E-3</v>
      </c>
      <c r="BR110" s="10">
        <v>9.4906522537566997E-4</v>
      </c>
      <c r="BS110" s="10">
        <v>0</v>
      </c>
      <c r="BT110" s="10">
        <v>0</v>
      </c>
      <c r="BU110" s="10">
        <v>7.0213717818606901E-4</v>
      </c>
      <c r="BV110" s="10">
        <v>4.0208588273127398E-4</v>
      </c>
      <c r="BW110" s="10">
        <v>0</v>
      </c>
      <c r="BX110" s="10">
        <v>0</v>
      </c>
      <c r="BY110" s="10">
        <v>1.04683483909355E-3</v>
      </c>
      <c r="BZ110" s="10">
        <v>6.4236072018668798E-4</v>
      </c>
      <c r="CA110" s="10">
        <v>0</v>
      </c>
      <c r="CB110" s="10">
        <v>0</v>
      </c>
      <c r="CC110" s="10">
        <v>1.17008086373578E-2</v>
      </c>
      <c r="CD110" s="10">
        <v>1.06988254906256E-2</v>
      </c>
      <c r="CE110" s="10">
        <v>0</v>
      </c>
      <c r="CF110" s="10">
        <v>0</v>
      </c>
      <c r="CG110" s="10">
        <v>1.8868582</v>
      </c>
      <c r="CH110" s="10">
        <v>2.4646015000000001</v>
      </c>
      <c r="CI110" s="10">
        <v>0</v>
      </c>
      <c r="CJ110" s="10">
        <v>0</v>
      </c>
      <c r="CK110" s="10">
        <v>5.5993605000000004</v>
      </c>
      <c r="CL110" s="10">
        <v>5.6744925000000004</v>
      </c>
      <c r="CM110" s="10">
        <v>0</v>
      </c>
      <c r="CN110" s="10">
        <v>0</v>
      </c>
      <c r="CO110" s="10">
        <v>6.5720406000000002</v>
      </c>
      <c r="CP110" s="10">
        <v>6.9451042999999997</v>
      </c>
      <c r="CQ110" s="10">
        <v>0</v>
      </c>
      <c r="CR110" s="10">
        <v>0</v>
      </c>
      <c r="CS110" s="10">
        <v>6.7209367000000002</v>
      </c>
      <c r="CT110" s="10">
        <v>6.8511034000000004</v>
      </c>
      <c r="CU110" s="10">
        <v>0</v>
      </c>
      <c r="CV110" s="10">
        <v>0</v>
      </c>
      <c r="CW110" s="10">
        <v>6.7176023000000002</v>
      </c>
      <c r="CX110" s="10">
        <v>7.5972761999999996</v>
      </c>
      <c r="CY110" s="10">
        <v>0</v>
      </c>
      <c r="CZ110" s="10">
        <v>0</v>
      </c>
      <c r="DA110" s="10">
        <v>5.8512785000000003</v>
      </c>
      <c r="DB110" s="10">
        <v>6.0662684999999996</v>
      </c>
      <c r="DC110" s="10">
        <v>0</v>
      </c>
      <c r="DD110" s="10">
        <v>0</v>
      </c>
      <c r="DE110" s="10">
        <v>7.3705090999999996</v>
      </c>
      <c r="DF110" s="10">
        <v>7.3526308</v>
      </c>
      <c r="DG110" s="10">
        <v>0</v>
      </c>
      <c r="DH110" s="10">
        <v>0</v>
      </c>
      <c r="DI110" s="10">
        <v>7.5808732000000001</v>
      </c>
      <c r="DJ110" s="10">
        <v>7.7975773000000004</v>
      </c>
      <c r="DK110" s="10">
        <v>0</v>
      </c>
      <c r="DL110" s="10">
        <v>0</v>
      </c>
      <c r="DM110" s="10">
        <v>7.3084148000000004</v>
      </c>
      <c r="DN110" s="10">
        <v>7.4123049999999999</v>
      </c>
      <c r="DO110" s="10">
        <v>0</v>
      </c>
      <c r="DP110" s="10">
        <v>0</v>
      </c>
      <c r="DQ110" s="10">
        <v>11.123003199999999</v>
      </c>
      <c r="DR110" s="10">
        <v>9.5580154999999998</v>
      </c>
      <c r="DS110" s="10">
        <v>0</v>
      </c>
      <c r="DT110" s="10">
        <v>0</v>
      </c>
      <c r="DU110" s="10">
        <v>2.3790650758355199E+23</v>
      </c>
      <c r="DV110" s="10">
        <v>0</v>
      </c>
      <c r="DW110" s="10">
        <v>1.8930991786103901E+20</v>
      </c>
      <c r="DX110" s="10">
        <v>0</v>
      </c>
      <c r="DY110" s="10">
        <v>62621.151825970097</v>
      </c>
      <c r="DZ110" s="10">
        <v>0</v>
      </c>
      <c r="EA110" s="10">
        <v>250.24218634048799</v>
      </c>
      <c r="EB110" s="10">
        <v>0</v>
      </c>
      <c r="EC110" s="10">
        <v>626202.51834480395</v>
      </c>
      <c r="ED110" s="10">
        <v>0</v>
      </c>
      <c r="EE110" s="10">
        <v>791.32958888952396</v>
      </c>
      <c r="EF110" s="10">
        <v>0</v>
      </c>
      <c r="EG110" s="10">
        <v>6262016.1900990801</v>
      </c>
      <c r="EH110" s="10">
        <v>0</v>
      </c>
      <c r="EI110" s="10">
        <v>2502.4020826514702</v>
      </c>
      <c r="EJ110" s="10">
        <v>0</v>
      </c>
      <c r="EK110" s="10">
        <v>62620153.456378303</v>
      </c>
      <c r="EL110" s="10">
        <v>0</v>
      </c>
      <c r="EM110" s="10">
        <v>7913.2896387943802</v>
      </c>
      <c r="EN110" s="10">
        <v>0</v>
      </c>
      <c r="EO110" s="10">
        <v>626201594.49653304</v>
      </c>
      <c r="EP110" s="10">
        <v>0</v>
      </c>
      <c r="EQ110" s="10">
        <v>25024.0190160395</v>
      </c>
      <c r="ER110" s="10">
        <v>0</v>
      </c>
      <c r="ES110" s="10">
        <v>6262022977.0429697</v>
      </c>
      <c r="ET110" s="10">
        <v>0</v>
      </c>
      <c r="EU110" s="10">
        <v>79132.900956480706</v>
      </c>
      <c r="EV110" s="10">
        <v>0</v>
      </c>
      <c r="EW110" s="10">
        <v>62621127654.540901</v>
      </c>
      <c r="EX110" s="10">
        <v>0</v>
      </c>
      <c r="EY110" s="10">
        <v>250240.350954639</v>
      </c>
      <c r="EZ110" s="10">
        <v>0</v>
      </c>
      <c r="FA110" s="10">
        <v>626267001250.25305</v>
      </c>
      <c r="FB110" s="10">
        <v>0</v>
      </c>
      <c r="FC110" s="10">
        <v>791334.19004709204</v>
      </c>
      <c r="FD110" s="10">
        <v>0</v>
      </c>
    </row>
    <row r="111" spans="1:160" x14ac:dyDescent="0.45">
      <c r="A111">
        <f t="shared" si="32"/>
        <v>100</v>
      </c>
      <c r="B111" s="15">
        <f t="shared" si="31"/>
        <v>0.5</v>
      </c>
      <c r="C111" s="15">
        <f t="shared" si="33"/>
        <v>256</v>
      </c>
      <c r="D111" s="22">
        <f t="shared" si="34"/>
        <v>1</v>
      </c>
      <c r="E111" s="10">
        <v>1.98473837434453E-3</v>
      </c>
      <c r="F111" s="10">
        <v>1.98473837434453E-3</v>
      </c>
      <c r="G111" s="10">
        <v>0</v>
      </c>
      <c r="H111" s="10">
        <v>0</v>
      </c>
      <c r="I111" s="10">
        <v>2.6230112635824299E-2</v>
      </c>
      <c r="J111" s="10">
        <v>2.6230112635824299E-2</v>
      </c>
      <c r="K111" s="10">
        <v>0</v>
      </c>
      <c r="L111" s="10">
        <v>0</v>
      </c>
      <c r="M111" s="10">
        <v>1.41168400664352E-2</v>
      </c>
      <c r="N111" s="10">
        <v>1.41168400664352E-2</v>
      </c>
      <c r="O111" s="10">
        <v>0</v>
      </c>
      <c r="P111" s="10">
        <v>0</v>
      </c>
      <c r="Q111" s="10">
        <v>1.4087277283656399E-2</v>
      </c>
      <c r="R111" s="10">
        <v>1.4087277283656399E-2</v>
      </c>
      <c r="S111" s="10">
        <v>0</v>
      </c>
      <c r="T111" s="10">
        <v>0</v>
      </c>
      <c r="U111" s="10">
        <v>1.3798414017977999E-2</v>
      </c>
      <c r="V111" s="10">
        <v>1.3798414017977999E-2</v>
      </c>
      <c r="W111" s="10">
        <v>0</v>
      </c>
      <c r="X111" s="10">
        <v>0</v>
      </c>
      <c r="Y111" s="10">
        <v>1.14582429625287E-2</v>
      </c>
      <c r="Z111" s="10">
        <v>1.14582429625287E-2</v>
      </c>
      <c r="AA111" s="10">
        <v>0</v>
      </c>
      <c r="AB111" s="10">
        <v>0</v>
      </c>
      <c r="AC111" s="10">
        <v>4.4878621148757899E-3</v>
      </c>
      <c r="AD111" s="10">
        <v>4.4878621148757899E-3</v>
      </c>
      <c r="AE111" s="10">
        <v>0</v>
      </c>
      <c r="AF111" s="10">
        <v>0</v>
      </c>
      <c r="AG111" s="10">
        <v>1.5877136088871401E-3</v>
      </c>
      <c r="AH111" s="10">
        <v>1.5877136088871401E-3</v>
      </c>
      <c r="AI111" s="10">
        <v>0</v>
      </c>
      <c r="AJ111" s="10">
        <v>0</v>
      </c>
      <c r="AK111" s="10">
        <v>1.95580999247584E-3</v>
      </c>
      <c r="AL111" s="10">
        <v>1.95580999247584E-3</v>
      </c>
      <c r="AM111" s="10">
        <v>0</v>
      </c>
      <c r="AN111" s="10">
        <v>0</v>
      </c>
      <c r="AO111" s="10">
        <v>2.2695894296608501E-3</v>
      </c>
      <c r="AP111" s="10">
        <v>2.2695894296608501E-3</v>
      </c>
      <c r="AQ111" s="10">
        <v>0</v>
      </c>
      <c r="AR111" s="10">
        <v>0</v>
      </c>
      <c r="AS111" s="10">
        <v>1.17041231406171E-3</v>
      </c>
      <c r="AT111" s="10">
        <v>1.17041231406171E-3</v>
      </c>
      <c r="AU111" s="10">
        <v>0</v>
      </c>
      <c r="AV111" s="10">
        <v>0</v>
      </c>
      <c r="AW111" s="10">
        <v>8.9839631072925405E-3</v>
      </c>
      <c r="AX111" s="10">
        <v>8.9839631072925405E-3</v>
      </c>
      <c r="AY111" s="10">
        <v>0</v>
      </c>
      <c r="AZ111" s="10">
        <v>0</v>
      </c>
      <c r="BA111" s="10">
        <v>1.0122475626655801E-2</v>
      </c>
      <c r="BB111" s="10">
        <v>1.0122475626655801E-2</v>
      </c>
      <c r="BC111" s="10">
        <v>0</v>
      </c>
      <c r="BD111" s="10">
        <v>0</v>
      </c>
      <c r="BE111" s="10">
        <v>1.0100639723194599E-2</v>
      </c>
      <c r="BF111" s="10">
        <v>1.0100639723194599E-2</v>
      </c>
      <c r="BG111" s="10">
        <v>0</v>
      </c>
      <c r="BH111" s="10">
        <v>0</v>
      </c>
      <c r="BI111" s="10">
        <v>9.8872294626378403E-3</v>
      </c>
      <c r="BJ111" s="10">
        <v>9.8872294626378403E-3</v>
      </c>
      <c r="BK111" s="10">
        <v>0</v>
      </c>
      <c r="BL111" s="10">
        <v>0</v>
      </c>
      <c r="BM111" s="10">
        <v>8.1546129608119598E-3</v>
      </c>
      <c r="BN111" s="10">
        <v>8.1546129608119598E-3</v>
      </c>
      <c r="BO111" s="10">
        <v>0</v>
      </c>
      <c r="BP111" s="10">
        <v>0</v>
      </c>
      <c r="BQ111" s="10">
        <v>2.9243551878749201E-3</v>
      </c>
      <c r="BR111" s="10">
        <v>2.9243551878749201E-3</v>
      </c>
      <c r="BS111" s="10">
        <v>0</v>
      </c>
      <c r="BT111" s="10">
        <v>0</v>
      </c>
      <c r="BU111" s="10">
        <v>1.08421278054138E-3</v>
      </c>
      <c r="BV111" s="10">
        <v>1.08421278054138E-3</v>
      </c>
      <c r="BW111" s="10">
        <v>0</v>
      </c>
      <c r="BX111" s="10">
        <v>0</v>
      </c>
      <c r="BY111" s="10">
        <v>1.1499647831316399E-3</v>
      </c>
      <c r="BZ111" s="10">
        <v>1.1499647831316399E-3</v>
      </c>
      <c r="CA111" s="10">
        <v>0</v>
      </c>
      <c r="CB111" s="10">
        <v>0</v>
      </c>
      <c r="CC111" s="10">
        <v>1.1928569749494E-3</v>
      </c>
      <c r="CD111" s="10">
        <v>1.1928569749494E-3</v>
      </c>
      <c r="CE111" s="10">
        <v>0</v>
      </c>
      <c r="CF111" s="10">
        <v>0</v>
      </c>
      <c r="CG111" s="10">
        <v>1.4697699999999999E-2</v>
      </c>
      <c r="CH111" s="10">
        <v>1.39004E-2</v>
      </c>
      <c r="CI111" s="10">
        <v>0</v>
      </c>
      <c r="CJ111" s="10">
        <v>0</v>
      </c>
      <c r="CK111" s="10">
        <v>4.39791E-2</v>
      </c>
      <c r="CL111" s="10">
        <v>3.9934400000000002E-2</v>
      </c>
      <c r="CM111" s="10">
        <v>0</v>
      </c>
      <c r="CN111" s="10">
        <v>0</v>
      </c>
      <c r="CO111" s="10">
        <v>6.1189300000000002E-2</v>
      </c>
      <c r="CP111" s="10">
        <v>5.3062100000000001E-2</v>
      </c>
      <c r="CQ111" s="10">
        <v>0</v>
      </c>
      <c r="CR111" s="10">
        <v>0</v>
      </c>
      <c r="CS111" s="10">
        <v>5.4520300000000001E-2</v>
      </c>
      <c r="CT111" s="10">
        <v>5.2466699999999998E-2</v>
      </c>
      <c r="CU111" s="10">
        <v>0</v>
      </c>
      <c r="CV111" s="10">
        <v>0</v>
      </c>
      <c r="CW111" s="10">
        <v>7.2236499999999995E-2</v>
      </c>
      <c r="CX111" s="10">
        <v>0.12094299999999999</v>
      </c>
      <c r="CY111" s="10">
        <v>0</v>
      </c>
      <c r="CZ111" s="10">
        <v>0</v>
      </c>
      <c r="DA111" s="10">
        <v>4.6387200000000003E-2</v>
      </c>
      <c r="DB111" s="10">
        <v>4.77905E-2</v>
      </c>
      <c r="DC111" s="10">
        <v>0</v>
      </c>
      <c r="DD111" s="10">
        <v>0</v>
      </c>
      <c r="DE111" s="10">
        <v>5.1641699999999999E-2</v>
      </c>
      <c r="DF111" s="10">
        <v>5.33719E-2</v>
      </c>
      <c r="DG111" s="10">
        <v>0</v>
      </c>
      <c r="DH111" s="10">
        <v>0</v>
      </c>
      <c r="DI111" s="10">
        <v>5.7869799999999999E-2</v>
      </c>
      <c r="DJ111" s="10">
        <v>5.5388699999999999E-2</v>
      </c>
      <c r="DK111" s="10">
        <v>0</v>
      </c>
      <c r="DL111" s="10">
        <v>0</v>
      </c>
      <c r="DM111" s="10">
        <v>5.5287900000000001E-2</v>
      </c>
      <c r="DN111" s="10">
        <v>5.28362E-2</v>
      </c>
      <c r="DO111" s="10">
        <v>0</v>
      </c>
      <c r="DP111" s="10">
        <v>0</v>
      </c>
      <c r="DQ111" s="10">
        <v>4.8190299999999998E-2</v>
      </c>
      <c r="DR111" s="10">
        <v>4.6494399999999998E-2</v>
      </c>
      <c r="DS111" s="10">
        <v>0</v>
      </c>
      <c r="DT111" s="10">
        <v>0</v>
      </c>
      <c r="DU111" s="10">
        <v>12884787207.3496</v>
      </c>
      <c r="DV111" s="10">
        <v>0</v>
      </c>
      <c r="DW111" s="10">
        <v>51538813549.7668</v>
      </c>
      <c r="DX111" s="10">
        <v>0</v>
      </c>
      <c r="DY111" s="10">
        <v>92.551337242720706</v>
      </c>
      <c r="DZ111" s="10">
        <v>0</v>
      </c>
      <c r="EA111" s="10">
        <v>9.6203605567941608</v>
      </c>
      <c r="EB111" s="10">
        <v>0</v>
      </c>
      <c r="EC111" s="10">
        <v>916.51335779067199</v>
      </c>
      <c r="ED111" s="10">
        <v>0</v>
      </c>
      <c r="EE111" s="10">
        <v>30.273971622346899</v>
      </c>
      <c r="EF111" s="10">
        <v>0</v>
      </c>
      <c r="EG111" s="10">
        <v>9156.1321142526194</v>
      </c>
      <c r="EH111" s="10">
        <v>0</v>
      </c>
      <c r="EI111" s="10">
        <v>95.6876800547128</v>
      </c>
      <c r="EJ111" s="10">
        <v>0</v>
      </c>
      <c r="EK111" s="10">
        <v>91552.174777103093</v>
      </c>
      <c r="EL111" s="10">
        <v>0</v>
      </c>
      <c r="EM111" s="10">
        <v>302.57589920077601</v>
      </c>
      <c r="EN111" s="10">
        <v>0</v>
      </c>
      <c r="EO111" s="10">
        <v>915498.11155030597</v>
      </c>
      <c r="EP111" s="10">
        <v>0</v>
      </c>
      <c r="EQ111" s="10">
        <v>956.81665512773202</v>
      </c>
      <c r="ER111" s="10">
        <v>0</v>
      </c>
      <c r="ES111" s="10">
        <v>9153508.7447596695</v>
      </c>
      <c r="ET111" s="10">
        <v>0</v>
      </c>
      <c r="EU111" s="10">
        <v>3025.47661504504</v>
      </c>
      <c r="EV111" s="10">
        <v>0</v>
      </c>
      <c r="EW111" s="10">
        <v>91388998.116555706</v>
      </c>
      <c r="EX111" s="10">
        <v>0</v>
      </c>
      <c r="EY111" s="10">
        <v>9559.7593359065304</v>
      </c>
      <c r="EZ111" s="10">
        <v>0</v>
      </c>
      <c r="FA111" s="10">
        <v>899534439.22325206</v>
      </c>
      <c r="FB111" s="10">
        <v>0</v>
      </c>
      <c r="FC111" s="10">
        <v>29992.239437573899</v>
      </c>
      <c r="FD111" s="10">
        <v>0</v>
      </c>
    </row>
    <row r="112" spans="1:160" x14ac:dyDescent="0.45">
      <c r="A112">
        <f t="shared" si="32"/>
        <v>101</v>
      </c>
      <c r="B112" s="15">
        <f t="shared" si="31"/>
        <v>0.25</v>
      </c>
      <c r="C112" s="15">
        <f t="shared" si="33"/>
        <v>256</v>
      </c>
      <c r="D112" s="22">
        <f t="shared" si="34"/>
        <v>2</v>
      </c>
      <c r="E112" s="10">
        <v>640.42792330509201</v>
      </c>
      <c r="F112" s="10">
        <v>639.99897471362999</v>
      </c>
      <c r="G112" s="10">
        <v>0</v>
      </c>
      <c r="H112" s="10">
        <v>0</v>
      </c>
      <c r="I112" s="10">
        <v>136836.863242758</v>
      </c>
      <c r="J112" s="10">
        <v>79850.876418998203</v>
      </c>
      <c r="K112" s="10">
        <v>0</v>
      </c>
      <c r="L112" s="10">
        <v>0</v>
      </c>
      <c r="M112" s="10">
        <v>1.41121796373664E-2</v>
      </c>
      <c r="N112" s="10">
        <v>1.41088890861039E-2</v>
      </c>
      <c r="O112" s="10">
        <v>0</v>
      </c>
      <c r="P112" s="10">
        <v>0</v>
      </c>
      <c r="Q112" s="10">
        <v>1.4041023843643301E-2</v>
      </c>
      <c r="R112" s="10">
        <v>1.40083647095871E-2</v>
      </c>
      <c r="S112" s="10">
        <v>0</v>
      </c>
      <c r="T112" s="10">
        <v>0</v>
      </c>
      <c r="U112" s="10">
        <v>1.3368797329852701E-2</v>
      </c>
      <c r="V112" s="10">
        <v>1.3065325593114199E-2</v>
      </c>
      <c r="W112" s="10">
        <v>0</v>
      </c>
      <c r="X112" s="10">
        <v>0</v>
      </c>
      <c r="Y112" s="10">
        <v>9.1305855418655196E-3</v>
      </c>
      <c r="Z112" s="10">
        <v>7.4858867529457003E-3</v>
      </c>
      <c r="AA112" s="10">
        <v>0</v>
      </c>
      <c r="AB112" s="10">
        <v>0</v>
      </c>
      <c r="AC112" s="10">
        <v>2.9245978721414399E-3</v>
      </c>
      <c r="AD112" s="10">
        <v>1.76230708601605E-3</v>
      </c>
      <c r="AE112" s="10">
        <v>0</v>
      </c>
      <c r="AF112" s="10">
        <v>0</v>
      </c>
      <c r="AG112" s="10">
        <v>1.5311544118431499E-3</v>
      </c>
      <c r="AH112" s="10">
        <v>1.65998100341573E-3</v>
      </c>
      <c r="AI112" s="10">
        <v>0</v>
      </c>
      <c r="AJ112" s="10">
        <v>0</v>
      </c>
      <c r="AK112" s="10">
        <v>1.6729300619291499E-3</v>
      </c>
      <c r="AL112" s="10">
        <v>1.6794983464286099E-3</v>
      </c>
      <c r="AM112" s="10">
        <v>0</v>
      </c>
      <c r="AN112" s="10">
        <v>0</v>
      </c>
      <c r="AO112" s="10">
        <v>2.09912742948987E-3</v>
      </c>
      <c r="AP112" s="10">
        <v>2.04528398572193E-3</v>
      </c>
      <c r="AQ112" s="10">
        <v>0</v>
      </c>
      <c r="AR112" s="10">
        <v>0</v>
      </c>
      <c r="AS112" s="10">
        <v>195.63598396038</v>
      </c>
      <c r="AT112" s="10">
        <v>174.97902653278899</v>
      </c>
      <c r="AU112" s="10">
        <v>0</v>
      </c>
      <c r="AV112" s="10">
        <v>0</v>
      </c>
      <c r="AW112" s="10">
        <v>37064.388689174702</v>
      </c>
      <c r="AX112" s="10">
        <v>17442.856207232799</v>
      </c>
      <c r="AY112" s="10">
        <v>0</v>
      </c>
      <c r="AZ112" s="10">
        <v>0</v>
      </c>
      <c r="BA112" s="10">
        <v>1.0119033370944301E-2</v>
      </c>
      <c r="BB112" s="10">
        <v>1.01166029244006E-2</v>
      </c>
      <c r="BC112" s="10">
        <v>0</v>
      </c>
      <c r="BD112" s="10">
        <v>0</v>
      </c>
      <c r="BE112" s="10">
        <v>1.0066473810178399E-2</v>
      </c>
      <c r="BF112" s="10">
        <v>1.00423481016544E-2</v>
      </c>
      <c r="BG112" s="10">
        <v>0</v>
      </c>
      <c r="BH112" s="10">
        <v>0</v>
      </c>
      <c r="BI112" s="10">
        <v>9.5696667843879497E-3</v>
      </c>
      <c r="BJ112" s="10">
        <v>9.3452217630413704E-3</v>
      </c>
      <c r="BK112" s="10">
        <v>0</v>
      </c>
      <c r="BL112" s="10">
        <v>0</v>
      </c>
      <c r="BM112" s="10">
        <v>6.4222741551309501E-3</v>
      </c>
      <c r="BN112" s="10">
        <v>5.1902515624581598E-3</v>
      </c>
      <c r="BO112" s="10">
        <v>0</v>
      </c>
      <c r="BP112" s="10">
        <v>0</v>
      </c>
      <c r="BQ112" s="10">
        <v>1.7704227057644001E-3</v>
      </c>
      <c r="BR112" s="10">
        <v>1.13091789643583E-3</v>
      </c>
      <c r="BS112" s="10">
        <v>0</v>
      </c>
      <c r="BT112" s="10">
        <v>0</v>
      </c>
      <c r="BU112" s="10">
        <v>1.0877473807471901E-3</v>
      </c>
      <c r="BV112" s="10">
        <v>1.0876075359693301E-3</v>
      </c>
      <c r="BW112" s="10">
        <v>0</v>
      </c>
      <c r="BX112" s="10">
        <v>0</v>
      </c>
      <c r="BY112" s="10">
        <v>1.0845471472379299E-3</v>
      </c>
      <c r="BZ112" s="10">
        <v>1.0878399822135201E-3</v>
      </c>
      <c r="CA112" s="10">
        <v>0</v>
      </c>
      <c r="CB112" s="10">
        <v>0</v>
      </c>
      <c r="CC112" s="10">
        <v>1.07642572715938E-3</v>
      </c>
      <c r="CD112" s="10">
        <v>1.1041000230849101E-3</v>
      </c>
      <c r="CE112" s="10">
        <v>0</v>
      </c>
      <c r="CF112" s="10">
        <v>0</v>
      </c>
      <c r="CG112" s="10">
        <v>2.47414E-2</v>
      </c>
      <c r="CH112" s="10">
        <v>2.8037699999999999E-2</v>
      </c>
      <c r="CI112" s="10">
        <v>0</v>
      </c>
      <c r="CJ112" s="10">
        <v>0</v>
      </c>
      <c r="CK112" s="10">
        <v>4.9030999999999998E-2</v>
      </c>
      <c r="CL112" s="10">
        <v>4.7074199999999997E-2</v>
      </c>
      <c r="CM112" s="10">
        <v>0</v>
      </c>
      <c r="CN112" s="10">
        <v>0</v>
      </c>
      <c r="CO112" s="10">
        <v>6.6406300000000001E-2</v>
      </c>
      <c r="CP112" s="10">
        <v>6.9787399999999999E-2</v>
      </c>
      <c r="CQ112" s="10">
        <v>0</v>
      </c>
      <c r="CR112" s="10">
        <v>0</v>
      </c>
      <c r="CS112" s="10">
        <v>6.9788199999999995E-2</v>
      </c>
      <c r="CT112" s="10">
        <v>6.0312200000000003E-2</v>
      </c>
      <c r="CU112" s="10">
        <v>0</v>
      </c>
      <c r="CV112" s="10">
        <v>0</v>
      </c>
      <c r="CW112" s="10">
        <v>7.0277900000000004E-2</v>
      </c>
      <c r="CX112" s="10">
        <v>7.3114299999999993E-2</v>
      </c>
      <c r="CY112" s="10">
        <v>0</v>
      </c>
      <c r="CZ112" s="10">
        <v>0</v>
      </c>
      <c r="DA112" s="10">
        <v>5.4768699999999997E-2</v>
      </c>
      <c r="DB112" s="10">
        <v>6.0450400000000001E-2</v>
      </c>
      <c r="DC112" s="10">
        <v>0</v>
      </c>
      <c r="DD112" s="10">
        <v>0</v>
      </c>
      <c r="DE112" s="10">
        <v>6.3136100000000001E-2</v>
      </c>
      <c r="DF112" s="10">
        <v>5.9833999999999998E-2</v>
      </c>
      <c r="DG112" s="10">
        <v>0</v>
      </c>
      <c r="DH112" s="10">
        <v>0</v>
      </c>
      <c r="DI112" s="10">
        <v>6.7872799999999997E-2</v>
      </c>
      <c r="DJ112" s="10">
        <v>6.3348199999999993E-2</v>
      </c>
      <c r="DK112" s="10">
        <v>0</v>
      </c>
      <c r="DL112" s="10">
        <v>0</v>
      </c>
      <c r="DM112" s="10">
        <v>6.2707100000000002E-2</v>
      </c>
      <c r="DN112" s="10">
        <v>8.2639299999999999E-2</v>
      </c>
      <c r="DO112" s="10">
        <v>0</v>
      </c>
      <c r="DP112" s="10">
        <v>0</v>
      </c>
      <c r="DQ112" s="10">
        <v>5.50386E-2</v>
      </c>
      <c r="DR112" s="10">
        <v>5.2258400000000003E-2</v>
      </c>
      <c r="DS112" s="10">
        <v>0</v>
      </c>
      <c r="DT112" s="10">
        <v>0</v>
      </c>
      <c r="DU112" s="10">
        <v>2.5067042480841299E+21</v>
      </c>
      <c r="DV112" s="10">
        <v>0</v>
      </c>
      <c r="DW112" s="10">
        <v>1.05456405450496E+17</v>
      </c>
      <c r="DX112" s="10">
        <v>0</v>
      </c>
      <c r="DY112" s="10">
        <v>153.586144411715</v>
      </c>
      <c r="DZ112" s="10">
        <v>0</v>
      </c>
      <c r="EA112" s="10">
        <v>12.3929877112711</v>
      </c>
      <c r="EB112" s="10">
        <v>0</v>
      </c>
      <c r="EC112" s="10">
        <v>1526.8614441171301</v>
      </c>
      <c r="ED112" s="10">
        <v>0</v>
      </c>
      <c r="EE112" s="10">
        <v>39.075074460800103</v>
      </c>
      <c r="EF112" s="10">
        <v>0</v>
      </c>
      <c r="EG112" s="10">
        <v>15259.614441170599</v>
      </c>
      <c r="EH112" s="10">
        <v>0</v>
      </c>
      <c r="EI112" s="10">
        <v>123.529811953105</v>
      </c>
      <c r="EJ112" s="10">
        <v>0</v>
      </c>
      <c r="EK112" s="10">
        <v>152587.14441136501</v>
      </c>
      <c r="EL112" s="10">
        <v>0</v>
      </c>
      <c r="EM112" s="10">
        <v>390.62404484554202</v>
      </c>
      <c r="EN112" s="10">
        <v>0</v>
      </c>
      <c r="EO112" s="10">
        <v>1525862.44414536</v>
      </c>
      <c r="EP112" s="10">
        <v>0</v>
      </c>
      <c r="EQ112" s="10">
        <v>1235.2580476056501</v>
      </c>
      <c r="ER112" s="10">
        <v>0</v>
      </c>
      <c r="ES112" s="10">
        <v>15258615.440448999</v>
      </c>
      <c r="ET112" s="10">
        <v>0</v>
      </c>
      <c r="EU112" s="10">
        <v>3906.22777625869</v>
      </c>
      <c r="EV112" s="10">
        <v>0</v>
      </c>
      <c r="EW112" s="10">
        <v>152586145.33822799</v>
      </c>
      <c r="EX112" s="10">
        <v>0</v>
      </c>
      <c r="EY112" s="10">
        <v>12352.576442117799</v>
      </c>
      <c r="EZ112" s="10">
        <v>0</v>
      </c>
      <c r="FA112" s="10">
        <v>1525861454.3074901</v>
      </c>
      <c r="FB112" s="10">
        <v>0</v>
      </c>
      <c r="FC112" s="10">
        <v>39062.277039436602</v>
      </c>
      <c r="FD112" s="10">
        <v>0</v>
      </c>
    </row>
    <row r="113" spans="1:160" x14ac:dyDescent="0.45">
      <c r="A113">
        <f t="shared" si="32"/>
        <v>102</v>
      </c>
      <c r="B113" s="15">
        <f t="shared" si="31"/>
        <v>0.125</v>
      </c>
      <c r="C113" s="15">
        <f t="shared" si="33"/>
        <v>256</v>
      </c>
      <c r="D113" s="22">
        <f t="shared" si="34"/>
        <v>3</v>
      </c>
      <c r="E113" s="10">
        <v>10240.205015011899</v>
      </c>
      <c r="F113" s="10">
        <v>6912.0003722072397</v>
      </c>
      <c r="G113" s="10">
        <v>0</v>
      </c>
      <c r="H113" s="10">
        <v>0</v>
      </c>
      <c r="I113" s="10">
        <v>932629.36596150498</v>
      </c>
      <c r="J113" s="10">
        <v>3703075.9703424899</v>
      </c>
      <c r="K113" s="10">
        <v>0</v>
      </c>
      <c r="L113" s="10">
        <v>0</v>
      </c>
      <c r="M113" s="10">
        <v>1.4103579363449701E-2</v>
      </c>
      <c r="N113" s="10">
        <v>1.4092350116661699E-2</v>
      </c>
      <c r="O113" s="10">
        <v>0</v>
      </c>
      <c r="P113" s="10">
        <v>0</v>
      </c>
      <c r="Q113" s="10">
        <v>1.3956427446592E-2</v>
      </c>
      <c r="R113" s="10">
        <v>1.3846049762811201E-2</v>
      </c>
      <c r="S113" s="10">
        <v>0</v>
      </c>
      <c r="T113" s="10">
        <v>0</v>
      </c>
      <c r="U113" s="10">
        <v>1.26459424425098E-2</v>
      </c>
      <c r="V113" s="10">
        <v>1.17097833242371E-2</v>
      </c>
      <c r="W113" s="10">
        <v>0</v>
      </c>
      <c r="X113" s="10">
        <v>0</v>
      </c>
      <c r="Y113" s="10">
        <v>6.7742656190242804E-3</v>
      </c>
      <c r="Z113" s="10">
        <v>3.95832953382458E-3</v>
      </c>
      <c r="AA113" s="10">
        <v>0</v>
      </c>
      <c r="AB113" s="10">
        <v>0</v>
      </c>
      <c r="AC113" s="10">
        <v>2.2139778178799602E-3</v>
      </c>
      <c r="AD113" s="10">
        <v>1.5613918888755E-3</v>
      </c>
      <c r="AE113" s="10">
        <v>0</v>
      </c>
      <c r="AF113" s="10">
        <v>0</v>
      </c>
      <c r="AG113" s="10">
        <v>1.52582728453782E-3</v>
      </c>
      <c r="AH113" s="10">
        <v>1.5889468392635601E-3</v>
      </c>
      <c r="AI113" s="10">
        <v>0</v>
      </c>
      <c r="AJ113" s="10">
        <v>0</v>
      </c>
      <c r="AK113" s="10">
        <v>1.66806587120479E-3</v>
      </c>
      <c r="AL113" s="10">
        <v>1.6240163149778301E-3</v>
      </c>
      <c r="AM113" s="10">
        <v>0</v>
      </c>
      <c r="AN113" s="10">
        <v>0</v>
      </c>
      <c r="AO113" s="10">
        <v>2.37758043258951E-3</v>
      </c>
      <c r="AP113" s="10">
        <v>2.1276505045370502E-3</v>
      </c>
      <c r="AQ113" s="10">
        <v>0</v>
      </c>
      <c r="AR113" s="10">
        <v>0</v>
      </c>
      <c r="AS113" s="10">
        <v>2567.1523583119201</v>
      </c>
      <c r="AT113" s="10">
        <v>1792.5932965545701</v>
      </c>
      <c r="AU113" s="10">
        <v>0</v>
      </c>
      <c r="AV113" s="10">
        <v>0</v>
      </c>
      <c r="AW113" s="10">
        <v>302383.92647172097</v>
      </c>
      <c r="AX113" s="10">
        <v>926537.49789598398</v>
      </c>
      <c r="AY113" s="10">
        <v>0</v>
      </c>
      <c r="AZ113" s="10">
        <v>0</v>
      </c>
      <c r="BA113" s="10">
        <v>1.01126810455966E-2</v>
      </c>
      <c r="BB113" s="10">
        <v>1.01043867216881E-2</v>
      </c>
      <c r="BC113" s="10">
        <v>0</v>
      </c>
      <c r="BD113" s="10">
        <v>0</v>
      </c>
      <c r="BE113" s="10">
        <v>1.00039796025518E-2</v>
      </c>
      <c r="BF113" s="10">
        <v>9.9224287859759706E-3</v>
      </c>
      <c r="BG113" s="10">
        <v>0</v>
      </c>
      <c r="BH113" s="10">
        <v>0</v>
      </c>
      <c r="BI113" s="10">
        <v>9.0348629825780201E-3</v>
      </c>
      <c r="BJ113" s="10">
        <v>8.3412193955893204E-3</v>
      </c>
      <c r="BK113" s="10">
        <v>0</v>
      </c>
      <c r="BL113" s="10">
        <v>0</v>
      </c>
      <c r="BM113" s="10">
        <v>4.6545395423569303E-3</v>
      </c>
      <c r="BN113" s="10">
        <v>2.5253017851493702E-3</v>
      </c>
      <c r="BO113" s="10">
        <v>0</v>
      </c>
      <c r="BP113" s="10">
        <v>0</v>
      </c>
      <c r="BQ113" s="10">
        <v>1.3217226215821E-3</v>
      </c>
      <c r="BR113" s="10">
        <v>1.08426700013576E-3</v>
      </c>
      <c r="BS113" s="10">
        <v>0</v>
      </c>
      <c r="BT113" s="10">
        <v>0</v>
      </c>
      <c r="BU113" s="10">
        <v>1.0863844477226399E-3</v>
      </c>
      <c r="BV113" s="10">
        <v>1.08357023472139E-3</v>
      </c>
      <c r="BW113" s="10">
        <v>0</v>
      </c>
      <c r="BX113" s="10">
        <v>0</v>
      </c>
      <c r="BY113" s="10">
        <v>1.0810538873738699E-3</v>
      </c>
      <c r="BZ113" s="10">
        <v>1.0847449073084401E-3</v>
      </c>
      <c r="CA113" s="10">
        <v>0</v>
      </c>
      <c r="CB113" s="10">
        <v>0</v>
      </c>
      <c r="CC113" s="10">
        <v>1.14227880874956E-3</v>
      </c>
      <c r="CD113" s="10">
        <v>1.0784816063969299E-3</v>
      </c>
      <c r="CE113" s="10">
        <v>0</v>
      </c>
      <c r="CF113" s="10">
        <v>0</v>
      </c>
      <c r="CG113" s="10">
        <v>4.1445599999999999E-2</v>
      </c>
      <c r="CH113" s="10">
        <v>3.9072000000000003E-2</v>
      </c>
      <c r="CI113" s="10">
        <v>0</v>
      </c>
      <c r="CJ113" s="10">
        <v>0</v>
      </c>
      <c r="CK113" s="10">
        <v>6.9496000000000002E-2</v>
      </c>
      <c r="CL113" s="10">
        <v>6.3854099999999997E-2</v>
      </c>
      <c r="CM113" s="10">
        <v>0</v>
      </c>
      <c r="CN113" s="10">
        <v>0</v>
      </c>
      <c r="CO113" s="10">
        <v>8.0553600000000003E-2</v>
      </c>
      <c r="CP113" s="10">
        <v>7.9554299999999994E-2</v>
      </c>
      <c r="CQ113" s="10">
        <v>0</v>
      </c>
      <c r="CR113" s="10">
        <v>0</v>
      </c>
      <c r="CS113" s="10">
        <v>8.7674299999999997E-2</v>
      </c>
      <c r="CT113" s="10">
        <v>7.9616599999999996E-2</v>
      </c>
      <c r="CU113" s="10">
        <v>0</v>
      </c>
      <c r="CV113" s="10">
        <v>0</v>
      </c>
      <c r="CW113" s="10">
        <v>0.11476509999999999</v>
      </c>
      <c r="CX113" s="10">
        <v>0.1091534</v>
      </c>
      <c r="CY113" s="10">
        <v>0</v>
      </c>
      <c r="CZ113" s="10">
        <v>0</v>
      </c>
      <c r="DA113" s="10">
        <v>7.3050799999999999E-2</v>
      </c>
      <c r="DB113" s="10">
        <v>6.8499400000000002E-2</v>
      </c>
      <c r="DC113" s="10">
        <v>0</v>
      </c>
      <c r="DD113" s="10">
        <v>0</v>
      </c>
      <c r="DE113" s="10">
        <v>7.7652799999999994E-2</v>
      </c>
      <c r="DF113" s="10">
        <v>7.4113399999999996E-2</v>
      </c>
      <c r="DG113" s="10">
        <v>0</v>
      </c>
      <c r="DH113" s="10">
        <v>0</v>
      </c>
      <c r="DI113" s="10">
        <v>8.4470400000000001E-2</v>
      </c>
      <c r="DJ113" s="10">
        <v>8.3657200000000001E-2</v>
      </c>
      <c r="DK113" s="10">
        <v>0</v>
      </c>
      <c r="DL113" s="10">
        <v>0</v>
      </c>
      <c r="DM113" s="10">
        <v>8.3880800000000005E-2</v>
      </c>
      <c r="DN113" s="10">
        <v>7.7348700000000006E-2</v>
      </c>
      <c r="DO113" s="10">
        <v>0</v>
      </c>
      <c r="DP113" s="10">
        <v>0</v>
      </c>
      <c r="DQ113" s="10">
        <v>7.0516999999999996E-2</v>
      </c>
      <c r="DR113" s="10">
        <v>8.0155500000000005E-2</v>
      </c>
      <c r="DS113" s="10">
        <v>0</v>
      </c>
      <c r="DT113" s="10">
        <v>0</v>
      </c>
      <c r="DU113" s="10">
        <v>8.4402231275526103E+21</v>
      </c>
      <c r="DV113" s="10">
        <v>0</v>
      </c>
      <c r="DW113" s="10">
        <v>6.6068408398643802E+17</v>
      </c>
      <c r="DX113" s="10">
        <v>0</v>
      </c>
      <c r="DY113" s="10">
        <v>275.65558380161701</v>
      </c>
      <c r="DZ113" s="10">
        <v>0</v>
      </c>
      <c r="EA113" s="10">
        <v>16.6028787805494</v>
      </c>
      <c r="EB113" s="10">
        <v>0</v>
      </c>
      <c r="EC113" s="10">
        <v>2747.5558380162101</v>
      </c>
      <c r="ED113" s="10">
        <v>0</v>
      </c>
      <c r="EE113" s="10">
        <v>52.4171330579629</v>
      </c>
      <c r="EF113" s="10">
        <v>0</v>
      </c>
      <c r="EG113" s="10">
        <v>27466.558380164501</v>
      </c>
      <c r="EH113" s="10">
        <v>0</v>
      </c>
      <c r="EI113" s="10">
        <v>165.73037856762301</v>
      </c>
      <c r="EJ113" s="10">
        <v>0</v>
      </c>
      <c r="EK113" s="10">
        <v>274656.58380166203</v>
      </c>
      <c r="EL113" s="10">
        <v>0</v>
      </c>
      <c r="EM113" s="10">
        <v>524.07688730019299</v>
      </c>
      <c r="EN113" s="10">
        <v>0</v>
      </c>
      <c r="EO113" s="10">
        <v>2746556.8381494898</v>
      </c>
      <c r="EP113" s="10">
        <v>0</v>
      </c>
      <c r="EQ113" s="10">
        <v>1657.27391766203</v>
      </c>
      <c r="ER113" s="10">
        <v>0</v>
      </c>
      <c r="ES113" s="10">
        <v>27465559.410525799</v>
      </c>
      <c r="ET113" s="10">
        <v>0</v>
      </c>
      <c r="EU113" s="10">
        <v>5240.7594289424296</v>
      </c>
      <c r="EV113" s="10">
        <v>0</v>
      </c>
      <c r="EW113" s="10">
        <v>274655585.71707201</v>
      </c>
      <c r="EX113" s="10">
        <v>0</v>
      </c>
      <c r="EY113" s="10">
        <v>16572.736201316598</v>
      </c>
      <c r="EZ113" s="10">
        <v>0</v>
      </c>
      <c r="FA113" s="10">
        <v>2746556023.9492302</v>
      </c>
      <c r="FB113" s="10">
        <v>0</v>
      </c>
      <c r="FC113" s="10">
        <v>52407.594666059304</v>
      </c>
      <c r="FD113" s="10">
        <v>0</v>
      </c>
    </row>
    <row r="114" spans="1:160" x14ac:dyDescent="0.45">
      <c r="A114">
        <f t="shared" si="32"/>
        <v>103</v>
      </c>
      <c r="B114" s="15">
        <f t="shared" si="31"/>
        <v>6.25E-2</v>
      </c>
      <c r="C114" s="15">
        <f t="shared" si="33"/>
        <v>256</v>
      </c>
      <c r="D114" s="22">
        <f t="shared" si="34"/>
        <v>4</v>
      </c>
      <c r="E114" s="10">
        <v>7679.5728934768804</v>
      </c>
      <c r="F114" s="10">
        <v>281599.99802719499</v>
      </c>
      <c r="G114" s="10">
        <v>0</v>
      </c>
      <c r="H114" s="10">
        <v>0</v>
      </c>
      <c r="I114" s="10">
        <v>170294.46181935299</v>
      </c>
      <c r="J114" s="10">
        <v>52251531.458645001</v>
      </c>
      <c r="K114" s="10">
        <v>0</v>
      </c>
      <c r="L114" s="10">
        <v>0</v>
      </c>
      <c r="M114" s="10">
        <v>1.40867435459815E-2</v>
      </c>
      <c r="N114" s="10">
        <v>1.40590314531617E-2</v>
      </c>
      <c r="O114" s="10">
        <v>0</v>
      </c>
      <c r="P114" s="10">
        <v>0</v>
      </c>
      <c r="Q114" s="10">
        <v>1.37936015398394E-2</v>
      </c>
      <c r="R114" s="10">
        <v>1.3526337116320101E-2</v>
      </c>
      <c r="S114" s="10">
        <v>0</v>
      </c>
      <c r="T114" s="10">
        <v>0</v>
      </c>
      <c r="U114" s="10">
        <v>1.14461696011459E-2</v>
      </c>
      <c r="V114" s="10">
        <v>9.5311237224454098E-3</v>
      </c>
      <c r="W114" s="10">
        <v>0</v>
      </c>
      <c r="X114" s="10">
        <v>0</v>
      </c>
      <c r="Y114" s="10">
        <v>4.7250157599935698E-3</v>
      </c>
      <c r="Z114" s="10">
        <v>2.1186430066026398E-3</v>
      </c>
      <c r="AA114" s="10">
        <v>0</v>
      </c>
      <c r="AB114" s="10">
        <v>0</v>
      </c>
      <c r="AC114" s="10">
        <v>1.84780500215304E-3</v>
      </c>
      <c r="AD114" s="10">
        <v>1.5662808406490801E-3</v>
      </c>
      <c r="AE114" s="10">
        <v>0</v>
      </c>
      <c r="AF114" s="10">
        <v>0</v>
      </c>
      <c r="AG114" s="10">
        <v>1.5393563121367799E-3</v>
      </c>
      <c r="AH114" s="10">
        <v>1.5818073220405201E-3</v>
      </c>
      <c r="AI114" s="10">
        <v>0</v>
      </c>
      <c r="AJ114" s="10">
        <v>0</v>
      </c>
      <c r="AK114" s="10">
        <v>1.6563250018638699E-3</v>
      </c>
      <c r="AL114" s="10">
        <v>1.6864689321558499E-3</v>
      </c>
      <c r="AM114" s="10">
        <v>0</v>
      </c>
      <c r="AN114" s="10">
        <v>0</v>
      </c>
      <c r="AO114" s="10">
        <v>2.8322675798979099E-3</v>
      </c>
      <c r="AP114" s="10">
        <v>3.4602477326100699E-3</v>
      </c>
      <c r="AQ114" s="10">
        <v>0</v>
      </c>
      <c r="AR114" s="10">
        <v>0</v>
      </c>
      <c r="AS114" s="10">
        <v>1867.85733604341</v>
      </c>
      <c r="AT114" s="10">
        <v>74310.970917786195</v>
      </c>
      <c r="AU114" s="10">
        <v>0</v>
      </c>
      <c r="AV114" s="10">
        <v>0</v>
      </c>
      <c r="AW114" s="10">
        <v>38684.462340293401</v>
      </c>
      <c r="AX114" s="10">
        <v>12805113.390891699</v>
      </c>
      <c r="AY114" s="10">
        <v>0</v>
      </c>
      <c r="AZ114" s="10">
        <v>0</v>
      </c>
      <c r="BA114" s="10">
        <v>1.0100245231963E-2</v>
      </c>
      <c r="BB114" s="10">
        <v>1.00797756710809E-2</v>
      </c>
      <c r="BC114" s="10">
        <v>0</v>
      </c>
      <c r="BD114" s="10">
        <v>0</v>
      </c>
      <c r="BE114" s="10">
        <v>9.8836733254801801E-3</v>
      </c>
      <c r="BF114" s="10">
        <v>9.6861404284308804E-3</v>
      </c>
      <c r="BG114" s="10">
        <v>0</v>
      </c>
      <c r="BH114" s="10">
        <v>0</v>
      </c>
      <c r="BI114" s="10">
        <v>8.14565027790967E-3</v>
      </c>
      <c r="BJ114" s="10">
        <v>6.7211945252230402E-3</v>
      </c>
      <c r="BK114" s="10">
        <v>0</v>
      </c>
      <c r="BL114" s="10">
        <v>0</v>
      </c>
      <c r="BM114" s="10">
        <v>3.10389736384624E-3</v>
      </c>
      <c r="BN114" s="10">
        <v>1.2729374928048E-3</v>
      </c>
      <c r="BO114" s="10">
        <v>0</v>
      </c>
      <c r="BP114" s="10">
        <v>0</v>
      </c>
      <c r="BQ114" s="10">
        <v>1.1574870151374601E-3</v>
      </c>
      <c r="BR114" s="10">
        <v>1.0843666818606201E-3</v>
      </c>
      <c r="BS114" s="10">
        <v>0</v>
      </c>
      <c r="BT114" s="10">
        <v>0</v>
      </c>
      <c r="BU114" s="10">
        <v>1.08407368466907E-3</v>
      </c>
      <c r="BV114" s="10">
        <v>1.0837741552403601E-3</v>
      </c>
      <c r="BW114" s="10">
        <v>0</v>
      </c>
      <c r="BX114" s="10">
        <v>0</v>
      </c>
      <c r="BY114" s="10">
        <v>1.08763892305424E-3</v>
      </c>
      <c r="BZ114" s="10">
        <v>1.08767486975759E-3</v>
      </c>
      <c r="CA114" s="10">
        <v>0</v>
      </c>
      <c r="CB114" s="10">
        <v>0</v>
      </c>
      <c r="CC114" s="10">
        <v>1.1235084026086899E-3</v>
      </c>
      <c r="CD114" s="10">
        <v>1.1893575860783801E-3</v>
      </c>
      <c r="CE114" s="10">
        <v>0</v>
      </c>
      <c r="CF114" s="10">
        <v>0</v>
      </c>
      <c r="CG114" s="10">
        <v>7.3246699999999998E-2</v>
      </c>
      <c r="CH114" s="10">
        <v>7.4661199999999997E-2</v>
      </c>
      <c r="CI114" s="10">
        <v>0</v>
      </c>
      <c r="CJ114" s="10">
        <v>0</v>
      </c>
      <c r="CK114" s="10">
        <v>0.1071419</v>
      </c>
      <c r="CL114" s="10">
        <v>9.8214599999999999E-2</v>
      </c>
      <c r="CM114" s="10">
        <v>0</v>
      </c>
      <c r="CN114" s="10">
        <v>0</v>
      </c>
      <c r="CO114" s="10">
        <v>0.11602949999999999</v>
      </c>
      <c r="CP114" s="10">
        <v>0.1153467</v>
      </c>
      <c r="CQ114" s="10">
        <v>0</v>
      </c>
      <c r="CR114" s="10">
        <v>0</v>
      </c>
      <c r="CS114" s="10">
        <v>0.1243884</v>
      </c>
      <c r="CT114" s="10">
        <v>0.1245967</v>
      </c>
      <c r="CU114" s="10">
        <v>0</v>
      </c>
      <c r="CV114" s="10">
        <v>0</v>
      </c>
      <c r="CW114" s="10">
        <v>0.16593150000000001</v>
      </c>
      <c r="CX114" s="10">
        <v>0.15912799999999999</v>
      </c>
      <c r="CY114" s="10">
        <v>0</v>
      </c>
      <c r="CZ114" s="10">
        <v>0</v>
      </c>
      <c r="DA114" s="10">
        <v>0.1021879</v>
      </c>
      <c r="DB114" s="10">
        <v>9.6894800000000003E-2</v>
      </c>
      <c r="DC114" s="10">
        <v>0</v>
      </c>
      <c r="DD114" s="10">
        <v>0</v>
      </c>
      <c r="DE114" s="10">
        <v>0.1139498</v>
      </c>
      <c r="DF114" s="10">
        <v>0.1147533</v>
      </c>
      <c r="DG114" s="10">
        <v>0</v>
      </c>
      <c r="DH114" s="10">
        <v>0</v>
      </c>
      <c r="DI114" s="10">
        <v>0.1245609</v>
      </c>
      <c r="DJ114" s="10">
        <v>0.1199532</v>
      </c>
      <c r="DK114" s="10">
        <v>0</v>
      </c>
      <c r="DL114" s="10">
        <v>0</v>
      </c>
      <c r="DM114" s="10">
        <v>0.1165302</v>
      </c>
      <c r="DN114" s="10">
        <v>0.1107443</v>
      </c>
      <c r="DO114" s="10">
        <v>0</v>
      </c>
      <c r="DP114" s="10">
        <v>0</v>
      </c>
      <c r="DQ114" s="10">
        <v>0.1070641</v>
      </c>
      <c r="DR114" s="10">
        <v>0.1031647</v>
      </c>
      <c r="DS114" s="10">
        <v>0</v>
      </c>
      <c r="DT114" s="10">
        <v>0</v>
      </c>
      <c r="DU114" s="10">
        <v>3.5054808292636699E+22</v>
      </c>
      <c r="DV114" s="10">
        <v>0</v>
      </c>
      <c r="DW114" s="10">
        <v>2.25340791160749E+18</v>
      </c>
      <c r="DX114" s="10">
        <v>0</v>
      </c>
      <c r="DY114" s="10">
        <v>519.79437527195603</v>
      </c>
      <c r="DZ114" s="10">
        <v>0</v>
      </c>
      <c r="EA114" s="10">
        <v>22.798999435763498</v>
      </c>
      <c r="EB114" s="10">
        <v>0</v>
      </c>
      <c r="EC114" s="10">
        <v>5188.94375272046</v>
      </c>
      <c r="ED114" s="10">
        <v>0</v>
      </c>
      <c r="EE114" s="10">
        <v>72.034323434870302</v>
      </c>
      <c r="EF114" s="10">
        <v>0</v>
      </c>
      <c r="EG114" s="10">
        <v>51880.437527309099</v>
      </c>
      <c r="EH114" s="10">
        <v>0</v>
      </c>
      <c r="EI114" s="10">
        <v>227.77277608884799</v>
      </c>
      <c r="EJ114" s="10">
        <v>0</v>
      </c>
      <c r="EK114" s="10">
        <v>518795.375276568</v>
      </c>
      <c r="EL114" s="10">
        <v>0</v>
      </c>
      <c r="EM114" s="10">
        <v>720.27451383052801</v>
      </c>
      <c r="EN114" s="10">
        <v>0</v>
      </c>
      <c r="EO114" s="10">
        <v>5187944.7533167899</v>
      </c>
      <c r="EP114" s="10">
        <v>0</v>
      </c>
      <c r="EQ114" s="10">
        <v>2277.7060286873898</v>
      </c>
      <c r="ER114" s="10">
        <v>0</v>
      </c>
      <c r="ES114" s="10">
        <v>51879438.6171185</v>
      </c>
      <c r="ET114" s="10">
        <v>0</v>
      </c>
      <c r="EU114" s="10">
        <v>7202.7382675700601</v>
      </c>
      <c r="EV114" s="10">
        <v>0</v>
      </c>
      <c r="EW114" s="10">
        <v>518794380.61594403</v>
      </c>
      <c r="EX114" s="10">
        <v>0</v>
      </c>
      <c r="EY114" s="10">
        <v>22777.058157974101</v>
      </c>
      <c r="EZ114" s="10">
        <v>0</v>
      </c>
      <c r="FA114" s="10">
        <v>5187945256.6378403</v>
      </c>
      <c r="FB114" s="10">
        <v>0</v>
      </c>
      <c r="FC114" s="10">
        <v>72027.385178132594</v>
      </c>
      <c r="FD114" s="10">
        <v>0</v>
      </c>
    </row>
    <row r="115" spans="1:160" x14ac:dyDescent="0.45">
      <c r="A115">
        <f t="shared" si="32"/>
        <v>104</v>
      </c>
      <c r="B115" s="15">
        <f t="shared" si="31"/>
        <v>3.125E-2</v>
      </c>
      <c r="C115" s="15">
        <f t="shared" si="33"/>
        <v>256</v>
      </c>
      <c r="D115" s="22">
        <f t="shared" si="34"/>
        <v>5</v>
      </c>
      <c r="E115" s="10">
        <v>11776.438120160399</v>
      </c>
      <c r="F115" s="10">
        <v>8912639.9990447704</v>
      </c>
      <c r="G115" s="10">
        <v>0</v>
      </c>
      <c r="H115" s="10">
        <v>0</v>
      </c>
      <c r="I115" s="10">
        <v>190326.18461195999</v>
      </c>
      <c r="J115" s="10">
        <v>1941296271.64551</v>
      </c>
      <c r="K115" s="10">
        <v>0</v>
      </c>
      <c r="L115" s="10">
        <v>0</v>
      </c>
      <c r="M115" s="10">
        <v>1.40533599761996E-2</v>
      </c>
      <c r="N115" s="10">
        <v>1.39925699289019E-2</v>
      </c>
      <c r="O115" s="10">
        <v>0</v>
      </c>
      <c r="P115" s="10">
        <v>0</v>
      </c>
      <c r="Q115" s="10">
        <v>1.34812377363305E-2</v>
      </c>
      <c r="R115" s="10">
        <v>1.2916392713777701E-2</v>
      </c>
      <c r="S115" s="10">
        <v>0</v>
      </c>
      <c r="T115" s="10">
        <v>0</v>
      </c>
      <c r="U115" s="10">
        <v>9.6655598083478806E-3</v>
      </c>
      <c r="V115" s="10">
        <v>6.66261371659271E-3</v>
      </c>
      <c r="W115" s="10">
        <v>0</v>
      </c>
      <c r="X115" s="10">
        <v>0</v>
      </c>
      <c r="Y115" s="10">
        <v>3.2764626762892802E-3</v>
      </c>
      <c r="Z115" s="10">
        <v>1.57092116289365E-3</v>
      </c>
      <c r="AA115" s="10">
        <v>0</v>
      </c>
      <c r="AB115" s="10">
        <v>0</v>
      </c>
      <c r="AC115" s="10">
        <v>1.6617435870439599E-3</v>
      </c>
      <c r="AD115" s="10">
        <v>1.5642895415262099E-3</v>
      </c>
      <c r="AE115" s="10">
        <v>0</v>
      </c>
      <c r="AF115" s="10">
        <v>0</v>
      </c>
      <c r="AG115" s="10">
        <v>1.56971925367802E-3</v>
      </c>
      <c r="AH115" s="10">
        <v>1.59492998434566E-3</v>
      </c>
      <c r="AI115" s="10">
        <v>0</v>
      </c>
      <c r="AJ115" s="10">
        <v>0</v>
      </c>
      <c r="AK115" s="10">
        <v>1.92798584471331E-3</v>
      </c>
      <c r="AL115" s="10">
        <v>2.0008401884767002E-3</v>
      </c>
      <c r="AM115" s="10">
        <v>0</v>
      </c>
      <c r="AN115" s="10">
        <v>0</v>
      </c>
      <c r="AO115" s="10">
        <v>6.4668049330921804E-3</v>
      </c>
      <c r="AP115" s="10">
        <v>6.4103712645201304E-3</v>
      </c>
      <c r="AQ115" s="10">
        <v>0</v>
      </c>
      <c r="AR115" s="10">
        <v>0</v>
      </c>
      <c r="AS115" s="10">
        <v>2890.9286607395002</v>
      </c>
      <c r="AT115" s="10">
        <v>2155898.1142276698</v>
      </c>
      <c r="AU115" s="10">
        <v>0</v>
      </c>
      <c r="AV115" s="10">
        <v>0</v>
      </c>
      <c r="AW115" s="10">
        <v>43002.217358941401</v>
      </c>
      <c r="AX115" s="10">
        <v>493948860.647955</v>
      </c>
      <c r="AY115" s="10">
        <v>0</v>
      </c>
      <c r="AZ115" s="10">
        <v>0</v>
      </c>
      <c r="BA115" s="10">
        <v>1.00755863500468E-2</v>
      </c>
      <c r="BB115" s="10">
        <v>1.0030679930810599E-2</v>
      </c>
      <c r="BC115" s="10">
        <v>0</v>
      </c>
      <c r="BD115" s="10">
        <v>0</v>
      </c>
      <c r="BE115" s="10">
        <v>9.6527970765470199E-3</v>
      </c>
      <c r="BF115" s="10">
        <v>9.2350273275482106E-3</v>
      </c>
      <c r="BG115" s="10">
        <v>0</v>
      </c>
      <c r="BH115" s="10">
        <v>0</v>
      </c>
      <c r="BI115" s="10">
        <v>6.8213868301964598E-3</v>
      </c>
      <c r="BJ115" s="10">
        <v>4.57033982545859E-3</v>
      </c>
      <c r="BK115" s="10">
        <v>0</v>
      </c>
      <c r="BL115" s="10">
        <v>0</v>
      </c>
      <c r="BM115" s="10">
        <v>2.0205863856612898E-3</v>
      </c>
      <c r="BN115" s="10">
        <v>1.09179026346245E-3</v>
      </c>
      <c r="BO115" s="10">
        <v>0</v>
      </c>
      <c r="BP115" s="10">
        <v>0</v>
      </c>
      <c r="BQ115" s="10">
        <v>1.1052792993588799E-3</v>
      </c>
      <c r="BR115" s="10">
        <v>1.0838141885552901E-3</v>
      </c>
      <c r="BS115" s="10">
        <v>0</v>
      </c>
      <c r="BT115" s="10">
        <v>0</v>
      </c>
      <c r="BU115" s="10">
        <v>1.08150416901577E-3</v>
      </c>
      <c r="BV115" s="10">
        <v>1.07905966904057E-3</v>
      </c>
      <c r="BW115" s="10">
        <v>0</v>
      </c>
      <c r="BX115" s="10">
        <v>0</v>
      </c>
      <c r="BY115" s="10">
        <v>1.0753875870580501E-3</v>
      </c>
      <c r="BZ115" s="10">
        <v>1.1110253842056099E-3</v>
      </c>
      <c r="CA115" s="10">
        <v>0</v>
      </c>
      <c r="CB115" s="10">
        <v>0</v>
      </c>
      <c r="CC115" s="10">
        <v>1.6597979465864899E-3</v>
      </c>
      <c r="CD115" s="10">
        <v>1.72287400987705E-3</v>
      </c>
      <c r="CE115" s="10">
        <v>0</v>
      </c>
      <c r="CF115" s="10">
        <v>0</v>
      </c>
      <c r="CG115" s="10">
        <v>0.1299189</v>
      </c>
      <c r="CH115" s="10">
        <v>0.12540299999999999</v>
      </c>
      <c r="CI115" s="10">
        <v>0</v>
      </c>
      <c r="CJ115" s="10">
        <v>0</v>
      </c>
      <c r="CK115" s="10">
        <v>0.15286669999999999</v>
      </c>
      <c r="CL115" s="10">
        <v>0.1477716</v>
      </c>
      <c r="CM115" s="10">
        <v>0</v>
      </c>
      <c r="CN115" s="10">
        <v>0</v>
      </c>
      <c r="CO115" s="10">
        <v>0.19854859999999999</v>
      </c>
      <c r="CP115" s="10">
        <v>0.19817509999999999</v>
      </c>
      <c r="CQ115" s="10">
        <v>0</v>
      </c>
      <c r="CR115" s="10">
        <v>0</v>
      </c>
      <c r="CS115" s="10">
        <v>0.2032284</v>
      </c>
      <c r="CT115" s="10">
        <v>0.1890425</v>
      </c>
      <c r="CU115" s="10">
        <v>0</v>
      </c>
      <c r="CV115" s="10">
        <v>0</v>
      </c>
      <c r="CW115" s="10">
        <v>0.2687853</v>
      </c>
      <c r="CX115" s="10">
        <v>0.23157530000000001</v>
      </c>
      <c r="CY115" s="10">
        <v>0</v>
      </c>
      <c r="CZ115" s="10">
        <v>0</v>
      </c>
      <c r="DA115" s="10">
        <v>0.16295290000000001</v>
      </c>
      <c r="DB115" s="10">
        <v>0.16417419999999999</v>
      </c>
      <c r="DC115" s="10">
        <v>0</v>
      </c>
      <c r="DD115" s="10">
        <v>0</v>
      </c>
      <c r="DE115" s="10">
        <v>0.19736790000000001</v>
      </c>
      <c r="DF115" s="10">
        <v>0.19609270000000001</v>
      </c>
      <c r="DG115" s="10">
        <v>0</v>
      </c>
      <c r="DH115" s="10">
        <v>0</v>
      </c>
      <c r="DI115" s="10">
        <v>0.18993750000000001</v>
      </c>
      <c r="DJ115" s="10">
        <v>0.1955973</v>
      </c>
      <c r="DK115" s="10">
        <v>0</v>
      </c>
      <c r="DL115" s="10">
        <v>0</v>
      </c>
      <c r="DM115" s="10">
        <v>0.1798487</v>
      </c>
      <c r="DN115" s="10">
        <v>0.17837040000000001</v>
      </c>
      <c r="DO115" s="10">
        <v>0</v>
      </c>
      <c r="DP115" s="10">
        <v>0</v>
      </c>
      <c r="DQ115" s="10">
        <v>0.16636380000000001</v>
      </c>
      <c r="DR115" s="10">
        <v>0.15962009999999999</v>
      </c>
      <c r="DS115" s="10">
        <v>0</v>
      </c>
      <c r="DT115" s="10">
        <v>0</v>
      </c>
      <c r="DU115" s="10">
        <v>1.12201450174286E+22</v>
      </c>
      <c r="DV115" s="10">
        <v>0</v>
      </c>
      <c r="DW115" s="10">
        <v>6.5783212702102999E+18</v>
      </c>
      <c r="DX115" s="10">
        <v>0</v>
      </c>
      <c r="DY115" s="10">
        <v>1008.071914558</v>
      </c>
      <c r="DZ115" s="10">
        <v>0</v>
      </c>
      <c r="EA115" s="10">
        <v>31.750148260407599</v>
      </c>
      <c r="EB115" s="10">
        <v>0</v>
      </c>
      <c r="EC115" s="10">
        <v>10071.7191455884</v>
      </c>
      <c r="ED115" s="10">
        <v>0</v>
      </c>
      <c r="EE115" s="10">
        <v>100.35795506874101</v>
      </c>
      <c r="EF115" s="10">
        <v>0</v>
      </c>
      <c r="EG115" s="10">
        <v>100708.191457129</v>
      </c>
      <c r="EH115" s="10">
        <v>0</v>
      </c>
      <c r="EI115" s="10">
        <v>317.34553952418099</v>
      </c>
      <c r="EJ115" s="10">
        <v>0</v>
      </c>
      <c r="EK115" s="10">
        <v>1007072.91470231</v>
      </c>
      <c r="EL115" s="10">
        <v>0</v>
      </c>
      <c r="EM115" s="10">
        <v>1003.53022603505</v>
      </c>
      <c r="EN115" s="10">
        <v>0</v>
      </c>
      <c r="EO115" s="10">
        <v>10070720.1621824</v>
      </c>
      <c r="EP115" s="10">
        <v>0</v>
      </c>
      <c r="EQ115" s="10">
        <v>3173.4397972523502</v>
      </c>
      <c r="ER115" s="10">
        <v>0</v>
      </c>
      <c r="ES115" s="10">
        <v>100707194.080319</v>
      </c>
      <c r="ET115" s="10">
        <v>0</v>
      </c>
      <c r="EU115" s="10">
        <v>10035.297332657799</v>
      </c>
      <c r="EV115" s="10">
        <v>0</v>
      </c>
      <c r="EW115" s="10">
        <v>1007072060.3593</v>
      </c>
      <c r="EX115" s="10">
        <v>0</v>
      </c>
      <c r="EY115" s="10">
        <v>31734.396521687198</v>
      </c>
      <c r="EZ115" s="10">
        <v>0</v>
      </c>
      <c r="FA115" s="10">
        <v>10070734953.480301</v>
      </c>
      <c r="FB115" s="10">
        <v>0</v>
      </c>
      <c r="FC115" s="10">
        <v>100352.978658113</v>
      </c>
      <c r="FD115" s="10">
        <v>0</v>
      </c>
    </row>
    <row r="116" spans="1:160" x14ac:dyDescent="0.45">
      <c r="A116">
        <f t="shared" si="32"/>
        <v>105</v>
      </c>
      <c r="B116" s="15">
        <f t="shared" si="31"/>
        <v>1.5625E-2</v>
      </c>
      <c r="C116" s="15">
        <f t="shared" si="33"/>
        <v>256</v>
      </c>
      <c r="D116" s="22">
        <f t="shared" si="34"/>
        <v>6</v>
      </c>
      <c r="E116" s="10">
        <v>49151.990219428102</v>
      </c>
      <c r="F116" s="10">
        <v>171049855.99982801</v>
      </c>
      <c r="G116" s="10">
        <v>0</v>
      </c>
      <c r="H116" s="10">
        <v>0</v>
      </c>
      <c r="I116" s="10">
        <v>258662.34012986699</v>
      </c>
      <c r="J116" s="10">
        <v>68704093982.281502</v>
      </c>
      <c r="K116" s="10">
        <v>0</v>
      </c>
      <c r="L116" s="10">
        <v>0</v>
      </c>
      <c r="M116" s="10">
        <v>1.39871773933545E-2</v>
      </c>
      <c r="N116" s="10">
        <v>1.38609045031348E-2</v>
      </c>
      <c r="O116" s="10">
        <v>0</v>
      </c>
      <c r="P116" s="10">
        <v>0</v>
      </c>
      <c r="Q116" s="10">
        <v>1.29002679832841E-2</v>
      </c>
      <c r="R116" s="10">
        <v>1.1808826790164E-2</v>
      </c>
      <c r="S116" s="10">
        <v>0</v>
      </c>
      <c r="T116" s="10">
        <v>0</v>
      </c>
      <c r="U116" s="10">
        <v>7.4671374239841399E-3</v>
      </c>
      <c r="V116" s="10">
        <v>3.9072124317070496E-3</v>
      </c>
      <c r="W116" s="10">
        <v>0</v>
      </c>
      <c r="X116" s="10">
        <v>0</v>
      </c>
      <c r="Y116" s="10">
        <v>2.4129593318188399E-3</v>
      </c>
      <c r="Z116" s="10">
        <v>1.5519194679125699E-3</v>
      </c>
      <c r="AA116" s="10">
        <v>0</v>
      </c>
      <c r="AB116" s="10">
        <v>0</v>
      </c>
      <c r="AC116" s="10">
        <v>1.5738068125079601E-3</v>
      </c>
      <c r="AD116" s="10">
        <v>1.5682018924041399E-3</v>
      </c>
      <c r="AE116" s="10">
        <v>0</v>
      </c>
      <c r="AF116" s="10">
        <v>0</v>
      </c>
      <c r="AG116" s="10">
        <v>1.6273653512685201E-3</v>
      </c>
      <c r="AH116" s="10">
        <v>1.64286546379332E-3</v>
      </c>
      <c r="AI116" s="10">
        <v>0</v>
      </c>
      <c r="AJ116" s="10">
        <v>0</v>
      </c>
      <c r="AK116" s="10">
        <v>3.1286548696670699E-3</v>
      </c>
      <c r="AL116" s="10">
        <v>3.3126801326273702E-3</v>
      </c>
      <c r="AM116" s="10">
        <v>0</v>
      </c>
      <c r="AN116" s="10">
        <v>0</v>
      </c>
      <c r="AO116" s="10">
        <v>1.3392994667996601E-2</v>
      </c>
      <c r="AP116" s="10">
        <v>1.3491872059988501E-2</v>
      </c>
      <c r="AQ116" s="10">
        <v>0</v>
      </c>
      <c r="AR116" s="10">
        <v>0</v>
      </c>
      <c r="AS116" s="10">
        <v>13730.5296360839</v>
      </c>
      <c r="AT116" s="10">
        <v>42861053.4240143</v>
      </c>
      <c r="AU116" s="10">
        <v>0</v>
      </c>
      <c r="AV116" s="10">
        <v>0</v>
      </c>
      <c r="AW116" s="10">
        <v>60789.610319609397</v>
      </c>
      <c r="AX116" s="10">
        <v>15112021715.1572</v>
      </c>
      <c r="AY116" s="10">
        <v>0</v>
      </c>
      <c r="AZ116" s="10">
        <v>0</v>
      </c>
      <c r="BA116" s="10">
        <v>1.00266942873115E-2</v>
      </c>
      <c r="BB116" s="10">
        <v>9.9334040977594896E-3</v>
      </c>
      <c r="BC116" s="10">
        <v>0</v>
      </c>
      <c r="BD116" s="10">
        <v>0</v>
      </c>
      <c r="BE116" s="10">
        <v>9.2230860210380603E-3</v>
      </c>
      <c r="BF116" s="10">
        <v>8.4146568838891298E-3</v>
      </c>
      <c r="BG116" s="10">
        <v>0</v>
      </c>
      <c r="BH116" s="10">
        <v>0</v>
      </c>
      <c r="BI116" s="10">
        <v>5.1760348324409603E-3</v>
      </c>
      <c r="BJ116" s="10">
        <v>2.4868977766898002E-3</v>
      </c>
      <c r="BK116" s="10">
        <v>0</v>
      </c>
      <c r="BL116" s="10">
        <v>0</v>
      </c>
      <c r="BM116" s="10">
        <v>1.4348076136147499E-3</v>
      </c>
      <c r="BN116" s="10">
        <v>1.08463931401485E-3</v>
      </c>
      <c r="BO116" s="10">
        <v>0</v>
      </c>
      <c r="BP116" s="10">
        <v>0</v>
      </c>
      <c r="BQ116" s="10">
        <v>1.0899030986785501E-3</v>
      </c>
      <c r="BR116" s="10">
        <v>1.0825833492028199E-3</v>
      </c>
      <c r="BS116" s="10">
        <v>0</v>
      </c>
      <c r="BT116" s="10">
        <v>0</v>
      </c>
      <c r="BU116" s="10">
        <v>1.0835204511685701E-3</v>
      </c>
      <c r="BV116" s="10">
        <v>1.0780544575214801E-3</v>
      </c>
      <c r="BW116" s="10">
        <v>0</v>
      </c>
      <c r="BX116" s="10">
        <v>0</v>
      </c>
      <c r="BY116" s="10">
        <v>1.2725894754472399E-3</v>
      </c>
      <c r="BZ116" s="10">
        <v>1.3201722954314301E-3</v>
      </c>
      <c r="CA116" s="10">
        <v>0</v>
      </c>
      <c r="CB116" s="10">
        <v>0</v>
      </c>
      <c r="CC116" s="10">
        <v>3.13824214908529E-3</v>
      </c>
      <c r="CD116" s="10">
        <v>3.0411239327794298E-3</v>
      </c>
      <c r="CE116" s="10">
        <v>0</v>
      </c>
      <c r="CF116" s="10">
        <v>0</v>
      </c>
      <c r="CG116" s="10">
        <v>0.23461499999999999</v>
      </c>
      <c r="CH116" s="10">
        <v>0.23448150000000001</v>
      </c>
      <c r="CI116" s="10">
        <v>0</v>
      </c>
      <c r="CJ116" s="10">
        <v>0</v>
      </c>
      <c r="CK116" s="10">
        <v>0.28093980000000002</v>
      </c>
      <c r="CL116" s="10">
        <v>0.2698256</v>
      </c>
      <c r="CM116" s="10">
        <v>0</v>
      </c>
      <c r="CN116" s="10">
        <v>0</v>
      </c>
      <c r="CO116" s="10">
        <v>0.33492270000000002</v>
      </c>
      <c r="CP116" s="10">
        <v>0.3245557</v>
      </c>
      <c r="CQ116" s="10">
        <v>0</v>
      </c>
      <c r="CR116" s="10">
        <v>0</v>
      </c>
      <c r="CS116" s="10">
        <v>0.34331050000000002</v>
      </c>
      <c r="CT116" s="10">
        <v>0.34752280000000002</v>
      </c>
      <c r="CU116" s="10">
        <v>0</v>
      </c>
      <c r="CV116" s="10">
        <v>0</v>
      </c>
      <c r="CW116" s="10">
        <v>0.44687470000000001</v>
      </c>
      <c r="CX116" s="10">
        <v>0.40026909999999999</v>
      </c>
      <c r="CY116" s="10">
        <v>0</v>
      </c>
      <c r="CZ116" s="10">
        <v>0</v>
      </c>
      <c r="DA116" s="10">
        <v>0.31833830000000002</v>
      </c>
      <c r="DB116" s="10">
        <v>0.30461480000000002</v>
      </c>
      <c r="DC116" s="10">
        <v>0</v>
      </c>
      <c r="DD116" s="10">
        <v>0</v>
      </c>
      <c r="DE116" s="10">
        <v>0.3573037</v>
      </c>
      <c r="DF116" s="10">
        <v>0.36719760000000001</v>
      </c>
      <c r="DG116" s="10">
        <v>0</v>
      </c>
      <c r="DH116" s="10">
        <v>0</v>
      </c>
      <c r="DI116" s="10">
        <v>0.3807914</v>
      </c>
      <c r="DJ116" s="10">
        <v>0.37927519999999998</v>
      </c>
      <c r="DK116" s="10">
        <v>0</v>
      </c>
      <c r="DL116" s="10">
        <v>0</v>
      </c>
      <c r="DM116" s="10">
        <v>0.34627720000000001</v>
      </c>
      <c r="DN116" s="10">
        <v>0.33763840000000001</v>
      </c>
      <c r="DO116" s="10">
        <v>0</v>
      </c>
      <c r="DP116" s="10">
        <v>0</v>
      </c>
      <c r="DQ116" s="10">
        <v>0.29720410000000003</v>
      </c>
      <c r="DR116" s="10">
        <v>0.31906390000000001</v>
      </c>
      <c r="DS116" s="10">
        <v>0</v>
      </c>
      <c r="DT116" s="10">
        <v>0</v>
      </c>
      <c r="DU116" s="10">
        <v>6.23618607185136E+22</v>
      </c>
      <c r="DV116" s="10">
        <v>0</v>
      </c>
      <c r="DW116" s="10">
        <v>4.7336125849427896E+18</v>
      </c>
      <c r="DX116" s="10">
        <v>0</v>
      </c>
      <c r="DY116" s="10">
        <v>1984.62697130335</v>
      </c>
      <c r="DZ116" s="10">
        <v>0</v>
      </c>
      <c r="EA116" s="10">
        <v>44.549152307337401</v>
      </c>
      <c r="EB116" s="10">
        <v>0</v>
      </c>
      <c r="EC116" s="10">
        <v>19837.269713142399</v>
      </c>
      <c r="ED116" s="10">
        <v>0</v>
      </c>
      <c r="EE116" s="10">
        <v>140.844842692323</v>
      </c>
      <c r="EF116" s="10">
        <v>0</v>
      </c>
      <c r="EG116" s="10">
        <v>198363.697136281</v>
      </c>
      <c r="EH116" s="10">
        <v>0</v>
      </c>
      <c r="EI116" s="10">
        <v>445.38039598811201</v>
      </c>
      <c r="EJ116" s="10">
        <v>0</v>
      </c>
      <c r="EK116" s="10">
        <v>1983627.9722398999</v>
      </c>
      <c r="EL116" s="10">
        <v>0</v>
      </c>
      <c r="EM116" s="10">
        <v>1408.4132814356601</v>
      </c>
      <c r="EN116" s="10">
        <v>0</v>
      </c>
      <c r="EO116" s="10">
        <v>19836270.811397102</v>
      </c>
      <c r="EP116" s="10">
        <v>0</v>
      </c>
      <c r="EQ116" s="10">
        <v>4453.7928461250904</v>
      </c>
      <c r="ER116" s="10">
        <v>0</v>
      </c>
      <c r="ES116" s="10">
        <v>198362704.18541899</v>
      </c>
      <c r="ET116" s="10">
        <v>0</v>
      </c>
      <c r="EU116" s="10">
        <v>14084.1293087372</v>
      </c>
      <c r="EV116" s="10">
        <v>0</v>
      </c>
      <c r="EW116" s="10">
        <v>1983627551.3108799</v>
      </c>
      <c r="EX116" s="10">
        <v>0</v>
      </c>
      <c r="EY116" s="10">
        <v>44537.927582281198</v>
      </c>
      <c r="EZ116" s="10">
        <v>0</v>
      </c>
      <c r="FA116" s="10">
        <v>19836350436.4067</v>
      </c>
      <c r="FB116" s="10">
        <v>0</v>
      </c>
      <c r="FC116" s="10">
        <v>140841.30260199201</v>
      </c>
      <c r="FD116" s="10">
        <v>0</v>
      </c>
    </row>
    <row r="117" spans="1:160" x14ac:dyDescent="0.45">
      <c r="A117">
        <f t="shared" si="32"/>
        <v>106</v>
      </c>
      <c r="B117" s="15">
        <f t="shared" si="31"/>
        <v>7.8125E-3</v>
      </c>
      <c r="C117" s="15">
        <f t="shared" si="33"/>
        <v>256</v>
      </c>
      <c r="D117" s="22">
        <f t="shared" si="34"/>
        <v>7</v>
      </c>
      <c r="E117" s="10">
        <v>12288.438187972301</v>
      </c>
      <c r="F117" s="10">
        <v>1476459520.00125</v>
      </c>
      <c r="G117" s="10">
        <v>0</v>
      </c>
      <c r="H117" s="10">
        <v>0</v>
      </c>
      <c r="I117" s="10">
        <v>464984.00167680002</v>
      </c>
      <c r="J117" s="10">
        <v>3656811951945.29</v>
      </c>
      <c r="K117" s="10">
        <v>0</v>
      </c>
      <c r="L117" s="10">
        <v>0</v>
      </c>
      <c r="M117" s="10">
        <v>1.3856807255015599E-2</v>
      </c>
      <c r="N117" s="10">
        <v>1.3602777391427101E-2</v>
      </c>
      <c r="O117" s="10">
        <v>0</v>
      </c>
      <c r="P117" s="10">
        <v>0</v>
      </c>
      <c r="Q117" s="10">
        <v>1.18854692132708E-2</v>
      </c>
      <c r="R117" s="10">
        <v>9.9708942038707598E-3</v>
      </c>
      <c r="S117" s="10">
        <v>0</v>
      </c>
      <c r="T117" s="10">
        <v>0</v>
      </c>
      <c r="U117" s="10">
        <v>5.3195809494334103E-3</v>
      </c>
      <c r="V117" s="10">
        <v>2.22150203121019E-3</v>
      </c>
      <c r="W117" s="10">
        <v>0</v>
      </c>
      <c r="X117" s="10">
        <v>0</v>
      </c>
      <c r="Y117" s="10">
        <v>1.9503609240250101E-3</v>
      </c>
      <c r="Z117" s="10">
        <v>1.5621985315104601E-3</v>
      </c>
      <c r="AA117" s="10">
        <v>0</v>
      </c>
      <c r="AB117" s="10">
        <v>0</v>
      </c>
      <c r="AC117" s="10">
        <v>1.5553018039361499E-3</v>
      </c>
      <c r="AD117" s="10">
        <v>1.58899167674705E-3</v>
      </c>
      <c r="AE117" s="10">
        <v>0</v>
      </c>
      <c r="AF117" s="10">
        <v>0</v>
      </c>
      <c r="AG117" s="10">
        <v>1.88601250514925E-3</v>
      </c>
      <c r="AH117" s="10">
        <v>1.94721823152527E-3</v>
      </c>
      <c r="AI117" s="10">
        <v>0</v>
      </c>
      <c r="AJ117" s="10">
        <v>0</v>
      </c>
      <c r="AK117" s="10">
        <v>8.5137774708661101E-3</v>
      </c>
      <c r="AL117" s="10">
        <v>8.4161941972657906E-3</v>
      </c>
      <c r="AM117" s="10">
        <v>0</v>
      </c>
      <c r="AN117" s="10">
        <v>0</v>
      </c>
      <c r="AO117" s="10">
        <v>4.2981948780953599E-2</v>
      </c>
      <c r="AP117" s="10">
        <v>3.5351629213556397E-2</v>
      </c>
      <c r="AQ117" s="10">
        <v>0</v>
      </c>
      <c r="AR117" s="10">
        <v>0</v>
      </c>
      <c r="AS117" s="10">
        <v>3394.8880454263099</v>
      </c>
      <c r="AT117" s="10">
        <v>331992256.34721899</v>
      </c>
      <c r="AU117" s="10">
        <v>0</v>
      </c>
      <c r="AV117" s="10">
        <v>0</v>
      </c>
      <c r="AW117" s="10">
        <v>102233.385111293</v>
      </c>
      <c r="AX117" s="10">
        <v>756915371274.85999</v>
      </c>
      <c r="AY117" s="10">
        <v>0</v>
      </c>
      <c r="AZ117" s="10">
        <v>0</v>
      </c>
      <c r="BA117" s="10">
        <v>9.9303735317961394E-3</v>
      </c>
      <c r="BB117" s="10">
        <v>9.7426445721737996E-3</v>
      </c>
      <c r="BC117" s="10">
        <v>0</v>
      </c>
      <c r="BD117" s="10">
        <v>0</v>
      </c>
      <c r="BE117" s="10">
        <v>8.4714453096368606E-3</v>
      </c>
      <c r="BF117" s="10">
        <v>7.0489220101903598E-3</v>
      </c>
      <c r="BG117" s="10">
        <v>0</v>
      </c>
      <c r="BH117" s="10">
        <v>0</v>
      </c>
      <c r="BI117" s="10">
        <v>3.5542061812635301E-3</v>
      </c>
      <c r="BJ117" s="10">
        <v>1.32613367235884E-3</v>
      </c>
      <c r="BK117" s="10">
        <v>0</v>
      </c>
      <c r="BL117" s="10">
        <v>0</v>
      </c>
      <c r="BM117" s="10">
        <v>1.1943009391087501E-3</v>
      </c>
      <c r="BN117" s="10">
        <v>1.0837451694734599E-3</v>
      </c>
      <c r="BO117" s="10">
        <v>0</v>
      </c>
      <c r="BP117" s="10">
        <v>0</v>
      </c>
      <c r="BQ117" s="10">
        <v>1.0880794244475501E-3</v>
      </c>
      <c r="BR117" s="10">
        <v>1.08464479013228E-3</v>
      </c>
      <c r="BS117" s="10">
        <v>0</v>
      </c>
      <c r="BT117" s="10">
        <v>0</v>
      </c>
      <c r="BU117" s="10">
        <v>1.0903815441073801E-3</v>
      </c>
      <c r="BV117" s="10">
        <v>1.0920662572743399E-3</v>
      </c>
      <c r="BW117" s="10">
        <v>0</v>
      </c>
      <c r="BX117" s="10">
        <v>0</v>
      </c>
      <c r="BY117" s="10">
        <v>2.5633777127556201E-3</v>
      </c>
      <c r="BZ117" s="10">
        <v>2.5927459872359501E-3</v>
      </c>
      <c r="CA117" s="10">
        <v>0</v>
      </c>
      <c r="CB117" s="10">
        <v>0</v>
      </c>
      <c r="CC117" s="10">
        <v>1.53526503456928E-2</v>
      </c>
      <c r="CD117" s="10">
        <v>1.0577628695548401E-2</v>
      </c>
      <c r="CE117" s="10">
        <v>0</v>
      </c>
      <c r="CF117" s="10">
        <v>0</v>
      </c>
      <c r="CG117" s="10">
        <v>0.44620219999999999</v>
      </c>
      <c r="CH117" s="10">
        <v>0.54767089999999996</v>
      </c>
      <c r="CI117" s="10">
        <v>0</v>
      </c>
      <c r="CJ117" s="10">
        <v>0</v>
      </c>
      <c r="CK117" s="10">
        <v>1.1603779000000001</v>
      </c>
      <c r="CL117" s="10">
        <v>1.1063042999999999</v>
      </c>
      <c r="CM117" s="10">
        <v>0</v>
      </c>
      <c r="CN117" s="10">
        <v>0</v>
      </c>
      <c r="CO117" s="10">
        <v>1.2742294000000001</v>
      </c>
      <c r="CP117" s="10">
        <v>1.3291645999999999</v>
      </c>
      <c r="CQ117" s="10">
        <v>0</v>
      </c>
      <c r="CR117" s="10">
        <v>0</v>
      </c>
      <c r="CS117" s="10">
        <v>1.282071</v>
      </c>
      <c r="CT117" s="10">
        <v>1.4930448000000001</v>
      </c>
      <c r="CU117" s="10">
        <v>0</v>
      </c>
      <c r="CV117" s="10">
        <v>0</v>
      </c>
      <c r="CW117" s="10">
        <v>1.2789006999999999</v>
      </c>
      <c r="CX117" s="10">
        <v>1.3506738</v>
      </c>
      <c r="CY117" s="10">
        <v>0</v>
      </c>
      <c r="CZ117" s="10">
        <v>0</v>
      </c>
      <c r="DA117" s="10">
        <v>1.0432553</v>
      </c>
      <c r="DB117" s="10">
        <v>1.2431154</v>
      </c>
      <c r="DC117" s="10">
        <v>0</v>
      </c>
      <c r="DD117" s="10">
        <v>0</v>
      </c>
      <c r="DE117" s="10">
        <v>1.274748</v>
      </c>
      <c r="DF117" s="10">
        <v>1.4152419000000001</v>
      </c>
      <c r="DG117" s="10">
        <v>0</v>
      </c>
      <c r="DH117" s="10">
        <v>0</v>
      </c>
      <c r="DI117" s="10">
        <v>1.3824837000000001</v>
      </c>
      <c r="DJ117" s="10">
        <v>1.5123769</v>
      </c>
      <c r="DK117" s="10">
        <v>0</v>
      </c>
      <c r="DL117" s="10">
        <v>0</v>
      </c>
      <c r="DM117" s="10">
        <v>1.4776328999999999</v>
      </c>
      <c r="DN117" s="10">
        <v>1.4256586</v>
      </c>
      <c r="DO117" s="10">
        <v>0</v>
      </c>
      <c r="DP117" s="10">
        <v>0</v>
      </c>
      <c r="DQ117" s="10">
        <v>1.2272679</v>
      </c>
      <c r="DR117" s="10">
        <v>1.3467737</v>
      </c>
      <c r="DS117" s="10">
        <v>0</v>
      </c>
      <c r="DT117" s="10">
        <v>0</v>
      </c>
      <c r="DU117" s="10">
        <v>1.3041162905124001E+23</v>
      </c>
      <c r="DV117" s="10">
        <v>0</v>
      </c>
      <c r="DW117" s="10">
        <v>7.4129878280918999E+18</v>
      </c>
      <c r="DX117" s="10">
        <v>0</v>
      </c>
      <c r="DY117" s="10">
        <v>3937.7370738814502</v>
      </c>
      <c r="DZ117" s="10">
        <v>0</v>
      </c>
      <c r="EA117" s="10">
        <v>62.751391011500303</v>
      </c>
      <c r="EB117" s="10">
        <v>0</v>
      </c>
      <c r="EC117" s="10">
        <v>39368.370739218903</v>
      </c>
      <c r="ED117" s="10">
        <v>0</v>
      </c>
      <c r="EE117" s="10">
        <v>198.41464345867001</v>
      </c>
      <c r="EF117" s="10">
        <v>0</v>
      </c>
      <c r="EG117" s="10">
        <v>393674.70745465899</v>
      </c>
      <c r="EH117" s="10">
        <v>0</v>
      </c>
      <c r="EI117" s="10">
        <v>627.43502244722094</v>
      </c>
      <c r="EJ117" s="10">
        <v>0</v>
      </c>
      <c r="EK117" s="10">
        <v>3936738.07748758</v>
      </c>
      <c r="EL117" s="10">
        <v>0</v>
      </c>
      <c r="EM117" s="10">
        <v>1984.12148681591</v>
      </c>
      <c r="EN117" s="10">
        <v>0</v>
      </c>
      <c r="EO117" s="10">
        <v>39367372.284688704</v>
      </c>
      <c r="EP117" s="10">
        <v>0</v>
      </c>
      <c r="EQ117" s="10">
        <v>6274.3423394195197</v>
      </c>
      <c r="ER117" s="10">
        <v>0</v>
      </c>
      <c r="ES117" s="10">
        <v>393673750.98022801</v>
      </c>
      <c r="ET117" s="10">
        <v>0</v>
      </c>
      <c r="EU117" s="10">
        <v>19841.2125234175</v>
      </c>
      <c r="EV117" s="10">
        <v>0</v>
      </c>
      <c r="EW117" s="10">
        <v>3936741042.7218699</v>
      </c>
      <c r="EX117" s="10">
        <v>0</v>
      </c>
      <c r="EY117" s="10">
        <v>62743.426965405299</v>
      </c>
      <c r="EZ117" s="10">
        <v>0</v>
      </c>
      <c r="FA117" s="10">
        <v>39367731633.004799</v>
      </c>
      <c r="FB117" s="10">
        <v>0</v>
      </c>
      <c r="FC117" s="10">
        <v>198412.26862587099</v>
      </c>
      <c r="FD117" s="10">
        <v>0</v>
      </c>
    </row>
    <row r="118" spans="1:160" x14ac:dyDescent="0.45">
      <c r="A118">
        <f t="shared" si="32"/>
        <v>107</v>
      </c>
      <c r="B118" s="15">
        <f t="shared" si="31"/>
        <v>3.90625E-3</v>
      </c>
      <c r="C118" s="15">
        <f t="shared" si="33"/>
        <v>256</v>
      </c>
      <c r="D118" s="22">
        <f t="shared" si="34"/>
        <v>8</v>
      </c>
      <c r="E118" s="10">
        <v>131071.94088018</v>
      </c>
      <c r="F118" s="10">
        <v>51804963840.001602</v>
      </c>
      <c r="G118" s="10">
        <v>0</v>
      </c>
      <c r="H118" s="10">
        <v>0</v>
      </c>
      <c r="I118" s="10">
        <v>7723258.2061119201</v>
      </c>
      <c r="J118" s="10">
        <v>1552955599701690</v>
      </c>
      <c r="K118" s="10">
        <v>0</v>
      </c>
      <c r="L118" s="10">
        <v>0</v>
      </c>
      <c r="M118" s="10">
        <v>1.3603677097977799E-2</v>
      </c>
      <c r="N118" s="10">
        <v>1.31067085665154E-2</v>
      </c>
      <c r="O118" s="10">
        <v>0</v>
      </c>
      <c r="P118" s="10">
        <v>0</v>
      </c>
      <c r="Q118" s="10">
        <v>1.0296484392680799E-2</v>
      </c>
      <c r="R118" s="10">
        <v>7.3752289800136398E-3</v>
      </c>
      <c r="S118" s="10">
        <v>0</v>
      </c>
      <c r="T118" s="10">
        <v>0</v>
      </c>
      <c r="U118" s="10">
        <v>3.6722215792711599E-3</v>
      </c>
      <c r="V118" s="10">
        <v>1.61247670590342E-3</v>
      </c>
      <c r="W118" s="10">
        <v>0</v>
      </c>
      <c r="X118" s="10">
        <v>0</v>
      </c>
      <c r="Y118" s="10">
        <v>1.7160943711005999E-3</v>
      </c>
      <c r="Z118" s="10">
        <v>1.56517118054968E-3</v>
      </c>
      <c r="AA118" s="10">
        <v>0</v>
      </c>
      <c r="AB118" s="10">
        <v>0</v>
      </c>
      <c r="AC118" s="10">
        <v>1.5752710896496499E-3</v>
      </c>
      <c r="AD118" s="10">
        <v>1.6114324079982601E-3</v>
      </c>
      <c r="AE118" s="10">
        <v>0</v>
      </c>
      <c r="AF118" s="10">
        <v>0</v>
      </c>
      <c r="AG118" s="10">
        <v>2.1197552457997201E-3</v>
      </c>
      <c r="AH118" s="10">
        <v>2.2106531290470599E-3</v>
      </c>
      <c r="AI118" s="10">
        <v>0</v>
      </c>
      <c r="AJ118" s="10">
        <v>0</v>
      </c>
      <c r="AK118" s="10">
        <v>1.03924384047363E-2</v>
      </c>
      <c r="AL118" s="10">
        <v>1.39579212957671E-2</v>
      </c>
      <c r="AM118" s="10">
        <v>0</v>
      </c>
      <c r="AN118" s="10">
        <v>0</v>
      </c>
      <c r="AO118" s="10">
        <v>5.6215207977464099E-2</v>
      </c>
      <c r="AP118" s="10">
        <v>4.8893895308258398E-2</v>
      </c>
      <c r="AQ118" s="10">
        <v>0</v>
      </c>
      <c r="AR118" s="10">
        <v>0</v>
      </c>
      <c r="AS118" s="10">
        <v>41519.021627721202</v>
      </c>
      <c r="AT118" s="10">
        <v>13218973352.1661</v>
      </c>
      <c r="AU118" s="10">
        <v>0</v>
      </c>
      <c r="AV118" s="10">
        <v>0</v>
      </c>
      <c r="AW118" s="10">
        <v>1617458.81913441</v>
      </c>
      <c r="AX118" s="10">
        <v>447465528830548</v>
      </c>
      <c r="AY118" s="10">
        <v>0</v>
      </c>
      <c r="AZ118" s="10">
        <v>0</v>
      </c>
      <c r="BA118" s="10">
        <v>9.7433052592680799E-3</v>
      </c>
      <c r="BB118" s="10">
        <v>9.3758284237385608E-3</v>
      </c>
      <c r="BC118" s="10">
        <v>0</v>
      </c>
      <c r="BD118" s="10">
        <v>0</v>
      </c>
      <c r="BE118" s="10">
        <v>7.2912694038525403E-3</v>
      </c>
      <c r="BF118" s="10">
        <v>5.1069735893512604E-3</v>
      </c>
      <c r="BG118" s="10">
        <v>0</v>
      </c>
      <c r="BH118" s="10">
        <v>0</v>
      </c>
      <c r="BI118" s="10">
        <v>2.3112623579540801E-3</v>
      </c>
      <c r="BJ118" s="10">
        <v>1.0974252480764699E-3</v>
      </c>
      <c r="BK118" s="10">
        <v>0</v>
      </c>
      <c r="BL118" s="10">
        <v>0</v>
      </c>
      <c r="BM118" s="10">
        <v>1.1166560382647401E-3</v>
      </c>
      <c r="BN118" s="10">
        <v>1.0833255670241299E-3</v>
      </c>
      <c r="BO118" s="10">
        <v>0</v>
      </c>
      <c r="BP118" s="10">
        <v>0</v>
      </c>
      <c r="BQ118" s="10">
        <v>1.0803686310923201E-3</v>
      </c>
      <c r="BR118" s="10">
        <v>1.0786534247828E-3</v>
      </c>
      <c r="BS118" s="10">
        <v>0</v>
      </c>
      <c r="BT118" s="10">
        <v>0</v>
      </c>
      <c r="BU118" s="10">
        <v>9.6208580442356498E-4</v>
      </c>
      <c r="BV118" s="10">
        <v>9.8643859608219106E-4</v>
      </c>
      <c r="BW118" s="10">
        <v>0</v>
      </c>
      <c r="BX118" s="10">
        <v>0</v>
      </c>
      <c r="BY118" s="10">
        <v>2.5116236634632702E-3</v>
      </c>
      <c r="BZ118" s="10">
        <v>3.3585667506061301E-3</v>
      </c>
      <c r="CA118" s="10">
        <v>0</v>
      </c>
      <c r="CB118" s="10">
        <v>0</v>
      </c>
      <c r="CC118" s="10">
        <v>1.27346544797074E-2</v>
      </c>
      <c r="CD118" s="10">
        <v>1.3222009637709999E-2</v>
      </c>
      <c r="CE118" s="10">
        <v>0</v>
      </c>
      <c r="CF118" s="10">
        <v>0</v>
      </c>
      <c r="CG118" s="10">
        <v>1.008372</v>
      </c>
      <c r="CH118" s="10">
        <v>1.2611713</v>
      </c>
      <c r="CI118" s="10">
        <v>0</v>
      </c>
      <c r="CJ118" s="10">
        <v>0</v>
      </c>
      <c r="CK118" s="10">
        <v>2.4530696000000001</v>
      </c>
      <c r="CL118" s="10">
        <v>2.5764657999999998</v>
      </c>
      <c r="CM118" s="10">
        <v>0</v>
      </c>
      <c r="CN118" s="10">
        <v>0</v>
      </c>
      <c r="CO118" s="10">
        <v>2.9004859999999999</v>
      </c>
      <c r="CP118" s="10">
        <v>3.0329229</v>
      </c>
      <c r="CQ118" s="10">
        <v>0</v>
      </c>
      <c r="CR118" s="10">
        <v>0</v>
      </c>
      <c r="CS118" s="10">
        <v>2.9757785000000001</v>
      </c>
      <c r="CT118" s="10">
        <v>3.1516291999999999</v>
      </c>
      <c r="CU118" s="10">
        <v>0</v>
      </c>
      <c r="CV118" s="10">
        <v>0</v>
      </c>
      <c r="CW118" s="10">
        <v>3.0194008000000001</v>
      </c>
      <c r="CX118" s="10">
        <v>2.9412430999999999</v>
      </c>
      <c r="CY118" s="10">
        <v>0</v>
      </c>
      <c r="CZ118" s="10">
        <v>0</v>
      </c>
      <c r="DA118" s="10">
        <v>2.6364519999999998</v>
      </c>
      <c r="DB118" s="10">
        <v>2.6550438000000001</v>
      </c>
      <c r="DC118" s="10">
        <v>0</v>
      </c>
      <c r="DD118" s="10">
        <v>0</v>
      </c>
      <c r="DE118" s="10">
        <v>2.9829129999999999</v>
      </c>
      <c r="DF118" s="10">
        <v>3.0313661999999999</v>
      </c>
      <c r="DG118" s="10">
        <v>0</v>
      </c>
      <c r="DH118" s="10">
        <v>0</v>
      </c>
      <c r="DI118" s="10">
        <v>3.3020048000000002</v>
      </c>
      <c r="DJ118" s="10">
        <v>3.2738668</v>
      </c>
      <c r="DK118" s="10">
        <v>0</v>
      </c>
      <c r="DL118" s="10">
        <v>0</v>
      </c>
      <c r="DM118" s="10">
        <v>3.2041933999999999</v>
      </c>
      <c r="DN118" s="10">
        <v>3.2254877</v>
      </c>
      <c r="DO118" s="10">
        <v>0</v>
      </c>
      <c r="DP118" s="10">
        <v>0</v>
      </c>
      <c r="DQ118" s="10">
        <v>2.7814147999999999</v>
      </c>
      <c r="DR118" s="10">
        <v>2.8168899999999999</v>
      </c>
      <c r="DS118" s="10">
        <v>0</v>
      </c>
      <c r="DT118" s="10">
        <v>0</v>
      </c>
      <c r="DU118" s="10">
        <v>2.3198106801698701E+23</v>
      </c>
      <c r="DV118" s="10">
        <v>0</v>
      </c>
      <c r="DW118" s="10">
        <v>9.8084824103513407E+19</v>
      </c>
      <c r="DX118" s="10">
        <v>0</v>
      </c>
      <c r="DY118" s="10">
        <v>7843.9572735817901</v>
      </c>
      <c r="DZ118" s="10">
        <v>0</v>
      </c>
      <c r="EA118" s="10">
        <v>88.566118090229494</v>
      </c>
      <c r="EB118" s="10">
        <v>0</v>
      </c>
      <c r="EC118" s="10">
        <v>78430.572736889895</v>
      </c>
      <c r="ED118" s="10">
        <v>0</v>
      </c>
      <c r="EE118" s="10">
        <v>280.05458884981101</v>
      </c>
      <c r="EF118" s="10">
        <v>0</v>
      </c>
      <c r="EG118" s="10">
        <v>784296.72747973003</v>
      </c>
      <c r="EH118" s="10">
        <v>0</v>
      </c>
      <c r="EI118" s="10">
        <v>885.60528869801897</v>
      </c>
      <c r="EJ118" s="10">
        <v>0</v>
      </c>
      <c r="EK118" s="10">
        <v>7842958.2873136997</v>
      </c>
      <c r="EL118" s="10">
        <v>0</v>
      </c>
      <c r="EM118" s="10">
        <v>2800.5282135381599</v>
      </c>
      <c r="EN118" s="10">
        <v>0</v>
      </c>
      <c r="EO118" s="10">
        <v>78429574.671057194</v>
      </c>
      <c r="EP118" s="10">
        <v>0</v>
      </c>
      <c r="EQ118" s="10">
        <v>8856.0473047687901</v>
      </c>
      <c r="ER118" s="10">
        <v>0</v>
      </c>
      <c r="ES118" s="10">
        <v>784295825.40023005</v>
      </c>
      <c r="ET118" s="10">
        <v>0</v>
      </c>
      <c r="EU118" s="10">
        <v>28005.2806004745</v>
      </c>
      <c r="EV118" s="10">
        <v>0</v>
      </c>
      <c r="EW118" s="10">
        <v>7842968529.4622803</v>
      </c>
      <c r="EX118" s="10">
        <v>0</v>
      </c>
      <c r="EY118" s="10">
        <v>88560.479443488599</v>
      </c>
      <c r="EZ118" s="10">
        <v>0</v>
      </c>
      <c r="FA118" s="10">
        <v>78430924523.7686</v>
      </c>
      <c r="FB118" s="10">
        <v>0</v>
      </c>
      <c r="FC118" s="10">
        <v>280053.03482996899</v>
      </c>
      <c r="FD118" s="10">
        <v>0</v>
      </c>
    </row>
    <row r="119" spans="1:160" x14ac:dyDescent="0.45">
      <c r="A119">
        <f t="shared" si="32"/>
        <v>108</v>
      </c>
      <c r="B119" s="15">
        <f t="shared" si="31"/>
        <v>1.953125E-3</v>
      </c>
      <c r="C119" s="15">
        <f t="shared" si="33"/>
        <v>256</v>
      </c>
      <c r="D119" s="22">
        <f t="shared" si="34"/>
        <v>9</v>
      </c>
      <c r="E119" s="10">
        <v>24575.6560561732</v>
      </c>
      <c r="F119" s="10">
        <v>878118995328</v>
      </c>
      <c r="G119" s="10">
        <v>0</v>
      </c>
      <c r="H119" s="10">
        <v>0</v>
      </c>
      <c r="I119" s="10">
        <v>2853221.0327343699</v>
      </c>
      <c r="J119" s="10">
        <v>2.7358787652987699E+17</v>
      </c>
      <c r="K119" s="10">
        <v>0</v>
      </c>
      <c r="L119" s="10">
        <v>0</v>
      </c>
      <c r="M119" s="10">
        <v>1.3125835079911399E-2</v>
      </c>
      <c r="N119" s="10">
        <v>1.21894145266109E-2</v>
      </c>
      <c r="O119" s="10">
        <v>0</v>
      </c>
      <c r="P119" s="10">
        <v>0</v>
      </c>
      <c r="Q119" s="10">
        <v>8.1951506731929302E-3</v>
      </c>
      <c r="R119" s="10">
        <v>4.5793606575540999E-3</v>
      </c>
      <c r="S119" s="10">
        <v>0</v>
      </c>
      <c r="T119" s="10">
        <v>0</v>
      </c>
      <c r="U119" s="10">
        <v>2.6385680968633602E-3</v>
      </c>
      <c r="V119" s="10">
        <v>1.54583746933393E-3</v>
      </c>
      <c r="W119" s="10">
        <v>0</v>
      </c>
      <c r="X119" s="10">
        <v>0</v>
      </c>
      <c r="Y119" s="10">
        <v>1.5959232834457701E-3</v>
      </c>
      <c r="Z119" s="10">
        <v>1.58846248805386E-3</v>
      </c>
      <c r="AA119" s="10">
        <v>0</v>
      </c>
      <c r="AB119" s="10">
        <v>0</v>
      </c>
      <c r="AC119" s="10">
        <v>1.72125990372191E-3</v>
      </c>
      <c r="AD119" s="10">
        <v>1.7269835470234401E-3</v>
      </c>
      <c r="AE119" s="10">
        <v>0</v>
      </c>
      <c r="AF119" s="10">
        <v>0</v>
      </c>
      <c r="AG119" s="10">
        <v>3.9891613142779003E-3</v>
      </c>
      <c r="AH119" s="10">
        <v>3.7205288909924498E-3</v>
      </c>
      <c r="AI119" s="10">
        <v>0</v>
      </c>
      <c r="AJ119" s="10">
        <v>0</v>
      </c>
      <c r="AK119" s="10">
        <v>2.9396490063861701E-2</v>
      </c>
      <c r="AL119" s="10">
        <v>2.79667391891717E-2</v>
      </c>
      <c r="AM119" s="10">
        <v>0</v>
      </c>
      <c r="AN119" s="10">
        <v>0</v>
      </c>
      <c r="AO119" s="10">
        <v>0.118772219372587</v>
      </c>
      <c r="AP119" s="10">
        <v>5.9889145752143103E-2</v>
      </c>
      <c r="AQ119" s="10">
        <v>0</v>
      </c>
      <c r="AR119" s="10">
        <v>0</v>
      </c>
      <c r="AS119" s="10">
        <v>6754.6024171914196</v>
      </c>
      <c r="AT119" s="10">
        <v>210775942922.60599</v>
      </c>
      <c r="AU119" s="10">
        <v>0</v>
      </c>
      <c r="AV119" s="10">
        <v>0</v>
      </c>
      <c r="AW119" s="10">
        <v>732921.20232577203</v>
      </c>
      <c r="AX119" s="10">
        <v>7.0466136236391104E+16</v>
      </c>
      <c r="AY119" s="10">
        <v>0</v>
      </c>
      <c r="AZ119" s="10">
        <v>0</v>
      </c>
      <c r="BA119" s="10">
        <v>9.3899681667087599E-3</v>
      </c>
      <c r="BB119" s="10">
        <v>8.6967436631010392E-3</v>
      </c>
      <c r="BC119" s="10">
        <v>0</v>
      </c>
      <c r="BD119" s="10">
        <v>0</v>
      </c>
      <c r="BE119" s="10">
        <v>5.7222662181738203E-3</v>
      </c>
      <c r="BF119" s="10">
        <v>2.9934978831647101E-3</v>
      </c>
      <c r="BG119" s="10">
        <v>0</v>
      </c>
      <c r="BH119" s="10">
        <v>0</v>
      </c>
      <c r="BI119" s="10">
        <v>1.5763595229643301E-3</v>
      </c>
      <c r="BJ119" s="10">
        <v>1.08490866816063E-3</v>
      </c>
      <c r="BK119" s="10">
        <v>0</v>
      </c>
      <c r="BL119" s="10">
        <v>0</v>
      </c>
      <c r="BM119" s="10">
        <v>1.09363846766617E-3</v>
      </c>
      <c r="BN119" s="10">
        <v>1.0846212037346899E-3</v>
      </c>
      <c r="BO119" s="10">
        <v>0</v>
      </c>
      <c r="BP119" s="10">
        <v>0</v>
      </c>
      <c r="BQ119" s="10">
        <v>1.05681978988131E-3</v>
      </c>
      <c r="BR119" s="10">
        <v>1.05161615048033E-3</v>
      </c>
      <c r="BS119" s="10">
        <v>0</v>
      </c>
      <c r="BT119" s="10">
        <v>0</v>
      </c>
      <c r="BU119" s="10">
        <v>1.32863596117396E-3</v>
      </c>
      <c r="BV119" s="10">
        <v>1.2357889674093599E-3</v>
      </c>
      <c r="BW119" s="10">
        <v>0</v>
      </c>
      <c r="BX119" s="10">
        <v>0</v>
      </c>
      <c r="BY119" s="10">
        <v>7.27596181998933E-3</v>
      </c>
      <c r="BZ119" s="10">
        <v>7.9407854210938097E-3</v>
      </c>
      <c r="CA119" s="10">
        <v>0</v>
      </c>
      <c r="CB119" s="10">
        <v>0</v>
      </c>
      <c r="CC119" s="10">
        <v>3.0073633519382099E-2</v>
      </c>
      <c r="CD119" s="10">
        <v>1.59260001219521E-2</v>
      </c>
      <c r="CE119" s="10">
        <v>0</v>
      </c>
      <c r="CF119" s="10">
        <v>0</v>
      </c>
      <c r="CG119" s="10">
        <v>1.9097856</v>
      </c>
      <c r="CH119" s="10">
        <v>2.3739398</v>
      </c>
      <c r="CI119" s="10">
        <v>0</v>
      </c>
      <c r="CJ119" s="10">
        <v>0</v>
      </c>
      <c r="CK119" s="10">
        <v>5.4553209000000003</v>
      </c>
      <c r="CL119" s="10">
        <v>5.6836653999999998</v>
      </c>
      <c r="CM119" s="10">
        <v>0</v>
      </c>
      <c r="CN119" s="10">
        <v>0</v>
      </c>
      <c r="CO119" s="10">
        <v>6.7587387999999997</v>
      </c>
      <c r="CP119" s="10">
        <v>7.0633303999999999</v>
      </c>
      <c r="CQ119" s="10">
        <v>0</v>
      </c>
      <c r="CR119" s="10">
        <v>0</v>
      </c>
      <c r="CS119" s="10">
        <v>7.3459909999999997</v>
      </c>
      <c r="CT119" s="10">
        <v>7.1748804000000002</v>
      </c>
      <c r="CU119" s="10">
        <v>0</v>
      </c>
      <c r="CV119" s="10">
        <v>0</v>
      </c>
      <c r="CW119" s="10">
        <v>6.6921404000000004</v>
      </c>
      <c r="CX119" s="10">
        <v>7.0948943</v>
      </c>
      <c r="CY119" s="10">
        <v>0</v>
      </c>
      <c r="CZ119" s="10">
        <v>0</v>
      </c>
      <c r="DA119" s="10">
        <v>6.0187491</v>
      </c>
      <c r="DB119" s="10">
        <v>6.2687011000000004</v>
      </c>
      <c r="DC119" s="10">
        <v>0</v>
      </c>
      <c r="DD119" s="10">
        <v>0</v>
      </c>
      <c r="DE119" s="10">
        <v>6.9868081000000002</v>
      </c>
      <c r="DF119" s="10">
        <v>7.2957080999999997</v>
      </c>
      <c r="DG119" s="10">
        <v>0</v>
      </c>
      <c r="DH119" s="10">
        <v>0</v>
      </c>
      <c r="DI119" s="10">
        <v>7.2354286999999999</v>
      </c>
      <c r="DJ119" s="10">
        <v>7.4431143999999998</v>
      </c>
      <c r="DK119" s="10">
        <v>0</v>
      </c>
      <c r="DL119" s="10">
        <v>0</v>
      </c>
      <c r="DM119" s="10">
        <v>7.3321114999999999</v>
      </c>
      <c r="DN119" s="10">
        <v>7.5694670000000004</v>
      </c>
      <c r="DO119" s="10">
        <v>0</v>
      </c>
      <c r="DP119" s="10">
        <v>0</v>
      </c>
      <c r="DQ119" s="10">
        <v>6.3517625000000004</v>
      </c>
      <c r="DR119" s="10">
        <v>6.4808101000000002</v>
      </c>
      <c r="DS119" s="10">
        <v>0</v>
      </c>
      <c r="DT119" s="10">
        <v>0</v>
      </c>
      <c r="DU119" s="10">
        <v>1.2525741456680801E+24</v>
      </c>
      <c r="DV119" s="10">
        <v>0</v>
      </c>
      <c r="DW119" s="10">
        <v>1.26260985769672E+21</v>
      </c>
      <c r="DX119" s="10">
        <v>0</v>
      </c>
      <c r="DY119" s="10">
        <v>15656.3976702707</v>
      </c>
      <c r="DZ119" s="10">
        <v>0</v>
      </c>
      <c r="EA119" s="10">
        <v>125.12552765217499</v>
      </c>
      <c r="EB119" s="10">
        <v>0</v>
      </c>
      <c r="EC119" s="10">
        <v>156554.97670764601</v>
      </c>
      <c r="ED119" s="10">
        <v>0</v>
      </c>
      <c r="EE119" s="10">
        <v>395.67028786959901</v>
      </c>
      <c r="EF119" s="10">
        <v>0</v>
      </c>
      <c r="EG119" s="10">
        <v>1565540.7677839601</v>
      </c>
      <c r="EH119" s="10">
        <v>0</v>
      </c>
      <c r="EI119" s="10">
        <v>1251.2157156437299</v>
      </c>
      <c r="EJ119" s="10">
        <v>0</v>
      </c>
      <c r="EK119" s="10">
        <v>15655398.727207299</v>
      </c>
      <c r="EL119" s="10">
        <v>0</v>
      </c>
      <c r="EM119" s="10">
        <v>3956.6903688963498</v>
      </c>
      <c r="EN119" s="10">
        <v>0</v>
      </c>
      <c r="EO119" s="10">
        <v>156553983.61562699</v>
      </c>
      <c r="EP119" s="10">
        <v>0</v>
      </c>
      <c r="EQ119" s="10">
        <v>12512.153220477599</v>
      </c>
      <c r="ER119" s="10">
        <v>0</v>
      </c>
      <c r="ES119" s="10">
        <v>1565540207.5875499</v>
      </c>
      <c r="ET119" s="10">
        <v>0</v>
      </c>
      <c r="EU119" s="10">
        <v>39566.9030717817</v>
      </c>
      <c r="EV119" s="10">
        <v>0</v>
      </c>
      <c r="EW119" s="10">
        <v>15655446005.128799</v>
      </c>
      <c r="EX119" s="10">
        <v>0</v>
      </c>
      <c r="EY119" s="10">
        <v>125121.551915209</v>
      </c>
      <c r="EZ119" s="10">
        <v>0</v>
      </c>
      <c r="FA119" s="10">
        <v>156558598241.02701</v>
      </c>
      <c r="FB119" s="10">
        <v>0</v>
      </c>
      <c r="FC119" s="10">
        <v>395669.69108345697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10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9E909A-9516-4F7B-8713-F1AAEE5D404E}">
  <sheetPr>
    <tabColor rgb="FFFF0000"/>
  </sheetPr>
  <dimension ref="A1:W106"/>
  <sheetViews>
    <sheetView showGridLines="0" topLeftCell="A6" zoomScale="85" zoomScaleNormal="85" workbookViewId="0">
      <selection activeCell="X27" sqref="X27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hidden="1" customWidth="1" outlineLevel="1"/>
    <col min="12" max="12" width="19.73046875" hidden="1" customWidth="1" outlineLevel="1"/>
    <col min="13" max="13" width="4.59765625" customWidth="1" collapsed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51" t="str" cm="1">
        <f t="array" aca="1" ref="A1" ca="1">_xlfn.TEXTAFTER(CELL("filename",Example_6_No_Adap!A1),"]")&amp;"!"</f>
        <v>Example_6_No_Adap!</v>
      </c>
    </row>
    <row r="2" spans="1:14" ht="37.15" customHeight="1" thickBot="1" x14ac:dyDescent="0.5">
      <c r="B2" s="96" t="str">
        <f ca="1">_xlfn.TEXTAFTER(CELL("filename",Example_6_No_Adap!A1),"]")</f>
        <v>Example_6_No_Adap</v>
      </c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</row>
    <row r="3" spans="1:14" ht="11.85" customHeight="1" x14ac:dyDescent="0.45"/>
    <row r="4" spans="1:14" s="4" customFormat="1" ht="35.25" customHeight="1" x14ac:dyDescent="0.45">
      <c r="B4" s="89" t="s">
        <v>91</v>
      </c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SMALL(Example_6_No_Adap!$E$6:$AR$6,COUNTIF(Example_6_No_Adap!$E$6:$AR$6,0)+C7)</f>
        <v>2.9916126798035199E-9</v>
      </c>
      <c r="E7" s="1" cm="1">
        <f t="array" aca="1" ref="E7" ca="1">INDEX(Example_6_No_Adap!$AS$12:$CF$119,Analysis_6_No_Adap!$K7,MATCH(Analysis_6_No_Adap!$J7,Example_6_No_Adap!$AS$11:$CF$11,0))</f>
        <v>8.1445200089679203E-10</v>
      </c>
      <c r="F7" s="1" cm="1">
        <f t="array" aca="1" ref="F7" ca="1">INDEX(Example_6_No_Adap!$DU$12:$FD$119,Analysis_6_No_Adap!$K7,MATCH(Analysis_6_No_Adap!$L7,Example_6_No_Adap!$DU$11:$FD$11,0))</f>
        <v>2144525.6997048501</v>
      </c>
      <c r="G7" s="1" cm="1">
        <f t="array" aca="1" ref="G7" ca="1">INDEX(Example_6_No_Adap!$CG$12:$DT$119,$K7,MATCH(Analysis_6_No_Adap!$J7,Example_6_No_Adap!$CG$11:$DT$11,0))</f>
        <v>6.0549384000000002</v>
      </c>
      <c r="H7" s="48" cm="1">
        <f t="array" aca="1" ref="H7" ca="1">INDEX(Example_6_No_Adap!$D$12:$D$119,K7,1)</f>
        <v>9</v>
      </c>
      <c r="I7" s="52" cm="1">
        <f t="array" aca="1" ref="I7" ca="1">INDEX(Example_6_No_Adap!$C$12:$C$119,K7,1)</f>
        <v>0.25</v>
      </c>
      <c r="J7" s="44" t="str">
        <f>INDEX(Example_6_No_Adap!$E$5:$AR$5,1,MATCH(D7,Example_6_No_Adap!$E$6:$AR$6,0))</f>
        <v>Mu_1E-9_CPLRBF</v>
      </c>
      <c r="K7" s="48">
        <f ca="1">MATCH(D7,INDIRECT($A$1&amp;INDEX(Example_6_No_Adap!$E$1:$FD$1,1,MATCH(J7,Example_6_No_Adap!$E$11:$AR$11,0))&amp;ROW(Example_6_No_Adap!$E$12)&amp;":" &amp; INDEX(Example_6_No_Adap!$E$1:$FD$1,1,MATCH(J7,Example_6_No_Adap!$E$11:$AR$11,0))&amp;ROW(Example_6_No_Adap!$E$119)),0)</f>
        <v>18</v>
      </c>
      <c r="L7" s="25" t="str">
        <f t="shared" ref="L7:L26" si="0">IF(LEFT(J7,2)="Mu","St"&amp;RIGHT(J7,LEN(J7)-2),J7)</f>
        <v>St_1E-9_CPLRBF</v>
      </c>
    </row>
    <row r="8" spans="1:14" ht="15" customHeight="1" x14ac:dyDescent="0.45">
      <c r="C8" s="46">
        <v>2</v>
      </c>
      <c r="D8" s="43">
        <f>SMALL(Example_6_No_Adap!$E$6:$AR$6,COUNTIF(Example_6_No_Adap!$E$6:$AR$6,0)+C8)</f>
        <v>5.2449571352752896E-9</v>
      </c>
      <c r="E8" s="1" cm="1">
        <f t="array" aca="1" ref="E8" ca="1">INDEX(Example_6_No_Adap!$AS$12:$CF$119,Analysis_6_No_Adap!$K8,MATCH(Analysis_6_No_Adap!$J8,Example_6_No_Adap!$AS$11:$CF$11,0))</f>
        <v>1.4890080752182101E-9</v>
      </c>
      <c r="F8" s="1" cm="1">
        <f t="array" aca="1" ref="F8" ca="1">INDEX(Example_6_No_Adap!$DU$12:$FD$119,Analysis_6_No_Adap!$K8,MATCH(Analysis_6_No_Adap!$L8,Example_6_No_Adap!$DU$11:$FD$11,0))</f>
        <v>1004515.68852906</v>
      </c>
      <c r="G8" s="1" cm="1">
        <f t="array" aca="1" ref="G8" ca="1">INDEX(Example_6_No_Adap!$CG$12:$DT$119,$K8,MATCH(Analysis_6_No_Adap!$J8,Example_6_No_Adap!$CG$11:$DT$11,0))</f>
        <v>7.5096040000000004</v>
      </c>
      <c r="H8" s="48" cm="1">
        <f t="array" aca="1" ref="H8" ca="1">INDEX(Example_6_No_Adap!$D$12:$D$119,K8,1)</f>
        <v>9</v>
      </c>
      <c r="I8" s="52" cm="1">
        <f t="array" aca="1" ref="I8" ca="1">INDEX(Example_6_No_Adap!$C$12:$C$119,K8,1)</f>
        <v>0.125</v>
      </c>
      <c r="J8" s="44" t="str">
        <f>INDEX(Example_6_No_Adap!$E$5:$AR$5,1,MATCH(D8,Example_6_No_Adap!$E$6:$AR$6,0))</f>
        <v>Mu_1E-8_CPLRBF</v>
      </c>
      <c r="K8" s="48">
        <f ca="1">MATCH(D8,INDIRECT($A$1&amp;INDEX(Example_6_No_Adap!$E$1:$FD$1,1,MATCH(J8,Example_6_No_Adap!$E$11:$AR$11,0))&amp;ROW(Example_6_No_Adap!$E$12)&amp;":" &amp; INDEX(Example_6_No_Adap!$E$1:$FD$1,1,MATCH(J8,Example_6_No_Adap!$E$11:$AR$11,0))&amp;ROW(Example_6_No_Adap!$E$119)),0)</f>
        <v>9</v>
      </c>
      <c r="L8" s="25" t="str">
        <f t="shared" si="0"/>
        <v>St_1E-8_CPLRBF</v>
      </c>
    </row>
    <row r="9" spans="1:14" ht="15" customHeight="1" x14ac:dyDescent="0.45">
      <c r="C9" s="46">
        <v>3</v>
      </c>
      <c r="D9" s="43">
        <f>SMALL(Example_6_No_Adap!$E$6:$AR$6,COUNTIF(Example_6_No_Adap!$E$6:$AR$6,0)+C9)</f>
        <v>6.1714150317859803E-9</v>
      </c>
      <c r="E9" s="1" cm="1">
        <f t="array" aca="1" ref="E9" ca="1">INDEX(Example_6_No_Adap!$AS$12:$CF$119,Analysis_6_No_Adap!$K9,MATCH(Analysis_6_No_Adap!$J9,Example_6_No_Adap!$AS$11:$CF$11,0))</f>
        <v>2.89883424297153E-9</v>
      </c>
      <c r="F9" s="1" cm="1">
        <f t="array" aca="1" ref="F9" ca="1">INDEX(Example_6_No_Adap!$DU$12:$FD$119,Analysis_6_No_Adap!$K9,MATCH(Analysis_6_No_Adap!$L9,Example_6_No_Adap!$DU$11:$FD$11,0))</f>
        <v>505326551850994</v>
      </c>
      <c r="G9" s="1" cm="1">
        <f t="array" aca="1" ref="G9" ca="1">INDEX(Example_6_No_Adap!$CG$12:$DT$119,$K9,MATCH(Analysis_6_No_Adap!$J9,Example_6_No_Adap!$CG$11:$DT$11,0))</f>
        <v>9.9375500000000005E-2</v>
      </c>
      <c r="H9" s="48" cm="1">
        <f t="array" aca="1" ref="H9" ca="1">INDEX(Example_6_No_Adap!$D$12:$D$119,K9,1)</f>
        <v>3</v>
      </c>
      <c r="I9" s="52" cm="1">
        <f t="array" aca="1" ref="I9" ca="1">INDEX(Example_6_No_Adap!$C$12:$C$119,K9,1)</f>
        <v>2</v>
      </c>
      <c r="J9" s="44" t="str">
        <f>INDEX(Example_6_No_Adap!$E$5:$AR$5,1,MATCH(D9,Example_6_No_Adap!$E$6:$AR$6,0))</f>
        <v>Mu_RBF</v>
      </c>
      <c r="K9" s="48">
        <f ca="1">MATCH(D9,INDIRECT($A$1&amp;INDEX(Example_6_No_Adap!$E$1:$FD$1,1,MATCH(J9,Example_6_No_Adap!$E$11:$AR$11,0))&amp;ROW(Example_6_No_Adap!$E$12)&amp;":" &amp; INDEX(Example_6_No_Adap!$E$1:$FD$1,1,MATCH(J9,Example_6_No_Adap!$E$11:$AR$11,0))&amp;ROW(Example_6_No_Adap!$E$119)),0)</f>
        <v>39</v>
      </c>
      <c r="L9" s="25" t="str">
        <f t="shared" si="0"/>
        <v>St_RBF</v>
      </c>
    </row>
    <row r="10" spans="1:14" ht="15" customHeight="1" x14ac:dyDescent="0.45">
      <c r="C10" s="46">
        <v>4</v>
      </c>
      <c r="D10" s="43">
        <f>SMALL(Example_6_No_Adap!$E$6:$AR$6,COUNTIF(Example_6_No_Adap!$E$6:$AR$6,0)+C10)</f>
        <v>6.5954877392915304E-9</v>
      </c>
      <c r="E10" s="1" cm="1">
        <f t="array" aca="1" ref="E10" ca="1">INDEX(Example_6_No_Adap!$AS$12:$CF$119,Analysis_6_No_Adap!$K10,MATCH(Analysis_6_No_Adap!$J10,Example_6_No_Adap!$AS$11:$CF$11,0))</f>
        <v>2.9604949466670799E-9</v>
      </c>
      <c r="F10" s="1" cm="1">
        <f t="array" aca="1" ref="F10" ca="1">INDEX(Example_6_No_Adap!$DU$12:$FD$119,Analysis_6_No_Adap!$K10,MATCH(Analysis_6_No_Adap!$L10,Example_6_No_Adap!$DU$11:$FD$11,0))</f>
        <v>505326551850994</v>
      </c>
      <c r="G10" s="1" cm="1">
        <f t="array" aca="1" ref="G10" ca="1">INDEX(Example_6_No_Adap!$CG$12:$DT$119,$K10,MATCH(Analysis_6_No_Adap!$J10,Example_6_No_Adap!$CG$11:$DT$11,0))</f>
        <v>6.9905700000000001E-2</v>
      </c>
      <c r="H10" s="48" cm="1">
        <f t="array" aca="1" ref="H10" ca="1">INDEX(Example_6_No_Adap!$D$12:$D$119,K10,1)</f>
        <v>3</v>
      </c>
      <c r="I10" s="52" cm="1">
        <f t="array" aca="1" ref="I10" ca="1">INDEX(Example_6_No_Adap!$C$12:$C$119,K10,1)</f>
        <v>2</v>
      </c>
      <c r="J10" s="44" t="str">
        <f>INDEX(Example_6_No_Adap!$E$5:$AR$5,1,MATCH(D10,Example_6_No_Adap!$E$6:$AR$6,0))</f>
        <v>St_RBF</v>
      </c>
      <c r="K10" s="48">
        <f ca="1">MATCH(D10,INDIRECT($A$1&amp;INDEX(Example_6_No_Adap!$E$1:$FD$1,1,MATCH(J10,Example_6_No_Adap!$E$11:$AR$11,0))&amp;ROW(Example_6_No_Adap!$E$12)&amp;":" &amp; INDEX(Example_6_No_Adap!$E$1:$FD$1,1,MATCH(J10,Example_6_No_Adap!$E$11:$AR$11,0))&amp;ROW(Example_6_No_Adap!$E$119)),0)</f>
        <v>39</v>
      </c>
      <c r="L10" s="25" t="str">
        <f t="shared" si="0"/>
        <v>St_RBF</v>
      </c>
    </row>
    <row r="11" spans="1:14" ht="15" customHeight="1" x14ac:dyDescent="0.45">
      <c r="C11" s="46">
        <v>5</v>
      </c>
      <c r="D11" s="43">
        <f>SMALL(Example_6_No_Adap!$E$6:$AR$6,COUNTIF(Example_6_No_Adap!$E$6:$AR$6,0)+C11)</f>
        <v>7.6221569056400507E-9</v>
      </c>
      <c r="E11" s="1" cm="1">
        <f t="array" aca="1" ref="E11" ca="1">INDEX(Example_6_No_Adap!$AS$12:$CF$119,Analysis_6_No_Adap!$K11,MATCH(Analysis_6_No_Adap!$J11,Example_6_No_Adap!$AS$11:$CF$11,0))</f>
        <v>1.8509567524908501E-9</v>
      </c>
      <c r="F11" s="1" cm="1">
        <f t="array" aca="1" ref="F11" ca="1">INDEX(Example_6_No_Adap!$DU$12:$FD$119,Analysis_6_No_Adap!$K11,MATCH(Analysis_6_No_Adap!$L11,Example_6_No_Adap!$DU$11:$FD$11,0))</f>
        <v>1067410.00391483</v>
      </c>
      <c r="G11" s="1" cm="1">
        <f t="array" aca="1" ref="G11" ca="1">INDEX(Example_6_No_Adap!$CG$12:$DT$119,$K11,MATCH(Analysis_6_No_Adap!$J11,Example_6_No_Adap!$CG$11:$DT$11,0))</f>
        <v>2.8159394</v>
      </c>
      <c r="H11" s="48" cm="1">
        <f t="array" aca="1" ref="H11" ca="1">INDEX(Example_6_No_Adap!$D$12:$D$119,K11,1)</f>
        <v>8</v>
      </c>
      <c r="I11" s="52" cm="1">
        <f t="array" aca="1" ref="I11" ca="1">INDEX(Example_6_No_Adap!$C$12:$C$119,K11,1)</f>
        <v>2</v>
      </c>
      <c r="J11" s="44" t="str">
        <f>INDEX(Example_6_No_Adap!$E$5:$AR$5,1,MATCH(D11,Example_6_No_Adap!$E$6:$AR$6,0))</f>
        <v>Mu_1E-10_CPLRBF</v>
      </c>
      <c r="K11" s="48">
        <f ca="1">MATCH(D11,INDIRECT($A$1&amp;INDEX(Example_6_No_Adap!$E$1:$FD$1,1,MATCH(J11,Example_6_No_Adap!$E$11:$AR$11,0))&amp;ROW(Example_6_No_Adap!$E$12)&amp;":" &amp; INDEX(Example_6_No_Adap!$E$1:$FD$1,1,MATCH(J11,Example_6_No_Adap!$E$11:$AR$11,0))&amp;ROW(Example_6_No_Adap!$E$119)),0)</f>
        <v>44</v>
      </c>
      <c r="L11" s="25" t="str">
        <f t="shared" si="0"/>
        <v>St_1E-10_CPLRBF</v>
      </c>
    </row>
    <row r="12" spans="1:14" ht="15" customHeight="1" x14ac:dyDescent="0.45">
      <c r="C12" s="46">
        <v>6</v>
      </c>
      <c r="D12" s="43">
        <f>SMALL(Example_6_No_Adap!$E$6:$AR$6,COUNTIF(Example_6_No_Adap!$E$6:$AR$6,0)+C12)</f>
        <v>1.6466741914467101E-8</v>
      </c>
      <c r="E12" s="1" cm="1">
        <f t="array" aca="1" ref="E12" ca="1">INDEX(Example_6_No_Adap!$AS$12:$CF$119,Analysis_6_No_Adap!$K12,MATCH(Analysis_6_No_Adap!$J12,Example_6_No_Adap!$AS$11:$CF$11,0))</f>
        <v>4.9335490025178103E-9</v>
      </c>
      <c r="F12" s="1" cm="1">
        <f t="array" aca="1" ref="F12" ca="1">INDEX(Example_6_No_Adap!$DU$12:$FD$119,Analysis_6_No_Adap!$K12,MATCH(Analysis_6_No_Adap!$L12,Example_6_No_Adap!$DU$11:$FD$11,0))</f>
        <v>317650.04269288603</v>
      </c>
      <c r="G12" s="1" cm="1">
        <f t="array" aca="1" ref="G12" ca="1">INDEX(Example_6_No_Adap!$CG$12:$DT$119,$K12,MATCH(Analysis_6_No_Adap!$J12,Example_6_No_Adap!$CG$11:$DT$11,0))</f>
        <v>8.1512346000000004</v>
      </c>
      <c r="H12" s="48" cm="1">
        <f t="array" aca="1" ref="H12" ca="1">INDEX(Example_6_No_Adap!$D$12:$D$119,K12,1)</f>
        <v>9</v>
      </c>
      <c r="I12" s="52" cm="1">
        <f t="array" aca="1" ref="I12" ca="1">INDEX(Example_6_No_Adap!$C$12:$C$119,K12,1)</f>
        <v>0.125</v>
      </c>
      <c r="J12" s="44" t="str">
        <f>INDEX(Example_6_No_Adap!$E$5:$AR$5,1,MATCH(D12,Example_6_No_Adap!$E$6:$AR$6,0))</f>
        <v>Mu_1E-7_CPLRBF</v>
      </c>
      <c r="K12" s="48">
        <f ca="1">MATCH(D12,INDIRECT($A$1&amp;INDEX(Example_6_No_Adap!$E$1:$FD$1,1,MATCH(J12,Example_6_No_Adap!$E$11:$AR$11,0))&amp;ROW(Example_6_No_Adap!$E$12)&amp;":" &amp; INDEX(Example_6_No_Adap!$E$1:$FD$1,1,MATCH(J12,Example_6_No_Adap!$E$11:$AR$11,0))&amp;ROW(Example_6_No_Adap!$E$119)),0)</f>
        <v>9</v>
      </c>
      <c r="L12" s="25" t="str">
        <f t="shared" si="0"/>
        <v>St_1E-7_CPLRBF</v>
      </c>
    </row>
    <row r="13" spans="1:14" ht="15" customHeight="1" x14ac:dyDescent="0.6">
      <c r="C13" s="46">
        <v>7</v>
      </c>
      <c r="D13" s="43">
        <f>SMALL(Example_6_No_Adap!$E$6:$AR$6,COUNTIF(Example_6_No_Adap!$E$6:$AR$6,0)+C13)</f>
        <v>3.0008950435700399E-8</v>
      </c>
      <c r="E13" s="1" cm="1">
        <f t="array" aca="1" ref="E13" ca="1">INDEX(Example_6_No_Adap!$AS$12:$CF$119,Analysis_6_No_Adap!$K13,MATCH(Analysis_6_No_Adap!$J13,Example_6_No_Adap!$AS$11:$CF$11,0))</f>
        <v>6.6503109115805698E-9</v>
      </c>
      <c r="F13" s="1" cm="1">
        <f t="array" aca="1" ref="F13" ca="1">INDEX(Example_6_No_Adap!$DU$12:$FD$119,Analysis_6_No_Adap!$K13,MATCH(Analysis_6_No_Adap!$L13,Example_6_No_Adap!$DU$11:$FD$11,0))</f>
        <v>317650.04269288603</v>
      </c>
      <c r="G13" s="1" cm="1">
        <f t="array" aca="1" ref="G13" ca="1">INDEX(Example_6_No_Adap!$CG$12:$DT$119,$K13,MATCH(Analysis_6_No_Adap!$J13,Example_6_No_Adap!$CG$11:$DT$11,0))</f>
        <v>7.9131701999999997</v>
      </c>
      <c r="H13" s="48" cm="1">
        <f t="array" aca="1" ref="H13" ca="1">INDEX(Example_6_No_Adap!$D$12:$D$119,K13,1)</f>
        <v>9</v>
      </c>
      <c r="I13" s="52" cm="1">
        <f t="array" aca="1" ref="I13" ca="1">INDEX(Example_6_No_Adap!$C$12:$C$119,K13,1)</f>
        <v>0.125</v>
      </c>
      <c r="J13" s="44" t="str">
        <f>INDEX(Example_6_No_Adap!$E$5:$AR$5,1,MATCH(D13,Example_6_No_Adap!$E$6:$AR$6,0))</f>
        <v>St_1E-7_CPLRBF</v>
      </c>
      <c r="K13" s="48">
        <f ca="1">MATCH(D13,INDIRECT($A$1&amp;INDEX(Example_6_No_Adap!$E$1:$FD$1,1,MATCH(J13,Example_6_No_Adap!$E$11:$AR$11,0))&amp;ROW(Example_6_No_Adap!$E$12)&amp;":" &amp; INDEX(Example_6_No_Adap!$E$1:$FD$1,1,MATCH(J13,Example_6_No_Adap!$E$11:$AR$11,0))&amp;ROW(Example_6_No_Adap!$E$119)),0)</f>
        <v>9</v>
      </c>
      <c r="L13" s="25" t="str">
        <f t="shared" si="0"/>
        <v>St_1E-7_CPLRBF</v>
      </c>
      <c r="N13" s="47"/>
    </row>
    <row r="14" spans="1:14" ht="15" customHeight="1" x14ac:dyDescent="0.6">
      <c r="C14" s="46">
        <v>8</v>
      </c>
      <c r="D14" s="43">
        <f>SMALL(Example_6_No_Adap!$E$6:$AR$6,COUNTIF(Example_6_No_Adap!$E$6:$AR$6,0)+C14)</f>
        <v>3.04925187877281E-8</v>
      </c>
      <c r="E14" s="1" cm="1">
        <f t="array" aca="1" ref="E14" ca="1">INDEX(Example_6_No_Adap!$AS$12:$CF$119,Analysis_6_No_Adap!$K14,MATCH(Analysis_6_No_Adap!$J14,Example_6_No_Adap!$AS$11:$CF$11,0))</f>
        <v>5.9119291905809101E-9</v>
      </c>
      <c r="F14" s="1" cm="1">
        <f t="array" aca="1" ref="F14" ca="1">INDEX(Example_6_No_Adap!$DU$12:$FD$119,Analysis_6_No_Adap!$K14,MATCH(Analysis_6_No_Adap!$L14,Example_6_No_Adap!$DU$11:$FD$11,0))</f>
        <v>710429.08781614504</v>
      </c>
      <c r="G14" s="1" cm="1">
        <f t="array" aca="1" ref="G14" ca="1">INDEX(Example_6_No_Adap!$CG$12:$DT$119,$K14,MATCH(Analysis_6_No_Adap!$J14,Example_6_No_Adap!$CG$11:$DT$11,0))</f>
        <v>3.2923703999999998</v>
      </c>
      <c r="H14" s="48" cm="1">
        <f t="array" aca="1" ref="H14" ca="1">INDEX(Example_6_No_Adap!$D$12:$D$119,K14,1)</f>
        <v>8</v>
      </c>
      <c r="I14" s="52" cm="1">
        <f t="array" aca="1" ref="I14" ca="1">INDEX(Example_6_No_Adap!$C$12:$C$119,K14,1)</f>
        <v>0.125</v>
      </c>
      <c r="J14" s="44" t="str">
        <f>INDEX(Example_6_No_Adap!$E$5:$AR$5,1,MATCH(D14,Example_6_No_Adap!$E$6:$AR$6,0))</f>
        <v>St_1E-8_CPLRBF</v>
      </c>
      <c r="K14" s="48">
        <f ca="1">MATCH(D14,INDIRECT($A$1&amp;INDEX(Example_6_No_Adap!$E$1:$FD$1,1,MATCH(J14,Example_6_No_Adap!$E$11:$AR$11,0))&amp;ROW(Example_6_No_Adap!$E$12)&amp;":" &amp; INDEX(Example_6_No_Adap!$E$1:$FD$1,1,MATCH(J14,Example_6_No_Adap!$E$11:$AR$11,0))&amp;ROW(Example_6_No_Adap!$E$119)),0)</f>
        <v>8</v>
      </c>
      <c r="L14" s="25" t="str">
        <f t="shared" si="0"/>
        <v>St_1E-8_CPLRBF</v>
      </c>
      <c r="N14" s="47"/>
    </row>
    <row r="15" spans="1:14" ht="15" customHeight="1" x14ac:dyDescent="0.6">
      <c r="C15" s="46">
        <v>9</v>
      </c>
      <c r="D15" s="43">
        <f>SMALL(Example_6_No_Adap!$E$6:$AR$6,COUNTIF(Example_6_No_Adap!$E$6:$AR$6,0)+C15)</f>
        <v>3.3707214686096198E-8</v>
      </c>
      <c r="E15" s="1" cm="1">
        <f t="array" aca="1" ref="E15" ca="1">INDEX(Example_6_No_Adap!$AS$12:$CF$119,Analysis_6_No_Adap!$K15,MATCH(Analysis_6_No_Adap!$J15,Example_6_No_Adap!$AS$11:$CF$11,0))</f>
        <v>7.1146555105883897E-9</v>
      </c>
      <c r="F15" s="1" cm="1">
        <f t="array" aca="1" ref="F15" ca="1">INDEX(Example_6_No_Adap!$DU$12:$FD$119,Analysis_6_No_Adap!$K15,MATCH(Analysis_6_No_Adap!$L15,Example_6_No_Adap!$DU$11:$FD$11,0))</f>
        <v>15231785.6305224</v>
      </c>
      <c r="G15" s="1" cm="1">
        <f t="array" aca="1" ref="G15" ca="1">INDEX(Example_6_No_Adap!$CG$12:$DT$119,$K15,MATCH(Analysis_6_No_Adap!$J15,Example_6_No_Adap!$CG$11:$DT$11,0))</f>
        <v>3.5382720999999999</v>
      </c>
      <c r="H15" s="48" cm="1">
        <f t="array" aca="1" ref="H15" ca="1">INDEX(Example_6_No_Adap!$D$12:$D$119,K15,1)</f>
        <v>8</v>
      </c>
      <c r="I15" s="52" cm="1">
        <f t="array" aca="1" ref="I15" ca="1">INDEX(Example_6_No_Adap!$C$12:$C$119,K15,1)</f>
        <v>0.25</v>
      </c>
      <c r="J15" s="44" t="str">
        <f>INDEX(Example_6_No_Adap!$E$5:$AR$5,1,MATCH(D15,Example_6_No_Adap!$E$6:$AR$6,0))</f>
        <v>Mu_1E-11_CPLRBF</v>
      </c>
      <c r="K15" s="48">
        <f ca="1">MATCH(D15,INDIRECT($A$1&amp;INDEX(Example_6_No_Adap!$E$1:$FD$1,1,MATCH(J15,Example_6_No_Adap!$E$11:$AR$11,0))&amp;ROW(Example_6_No_Adap!$E$12)&amp;":" &amp; INDEX(Example_6_No_Adap!$E$1:$FD$1,1,MATCH(J15,Example_6_No_Adap!$E$11:$AR$11,0))&amp;ROW(Example_6_No_Adap!$E$119)),0)</f>
        <v>17</v>
      </c>
      <c r="L15" s="25" t="str">
        <f t="shared" si="0"/>
        <v>St_1E-11_CPLRBF</v>
      </c>
      <c r="N15" s="47"/>
    </row>
    <row r="16" spans="1:14" ht="15" customHeight="1" x14ac:dyDescent="0.6">
      <c r="C16" s="46">
        <v>10</v>
      </c>
      <c r="D16" s="43">
        <f>SMALL(Example_6_No_Adap!$E$6:$AR$6,COUNTIF(Example_6_No_Adap!$E$6:$AR$6,0)+C16)</f>
        <v>5.4496433254946901E-8</v>
      </c>
      <c r="E16" s="1" cm="1">
        <f t="array" aca="1" ref="E16" ca="1">INDEX(Example_6_No_Adap!$AS$12:$CF$119,Analysis_6_No_Adap!$K16,MATCH(Analysis_6_No_Adap!$J16,Example_6_No_Adap!$AS$11:$CF$11,0))</f>
        <v>1.6746052674453101E-8</v>
      </c>
      <c r="F16" s="1" cm="1">
        <f t="array" aca="1" ref="F16" ca="1">INDEX(Example_6_No_Adap!$DU$12:$FD$119,Analysis_6_No_Adap!$K16,MATCH(Analysis_6_No_Adap!$L16,Example_6_No_Adap!$DU$11:$FD$11,0))</f>
        <v>100449.56994376901</v>
      </c>
      <c r="G16" s="1" cm="1">
        <f t="array" aca="1" ref="G16" ca="1">INDEX(Example_6_No_Adap!$CG$12:$DT$119,$K16,MATCH(Analysis_6_No_Adap!$J16,Example_6_No_Adap!$CG$11:$DT$11,0))</f>
        <v>6.6829139</v>
      </c>
      <c r="H16" s="48" cm="1">
        <f t="array" aca="1" ref="H16" ca="1">INDEX(Example_6_No_Adap!$D$12:$D$119,K16,1)</f>
        <v>9</v>
      </c>
      <c r="I16" s="52" cm="1">
        <f t="array" aca="1" ref="I16" ca="1">INDEX(Example_6_No_Adap!$C$12:$C$119,K16,1)</f>
        <v>0.125</v>
      </c>
      <c r="J16" s="44" t="str">
        <f>INDEX(Example_6_No_Adap!$E$5:$AR$5,1,MATCH(D16,Example_6_No_Adap!$E$6:$AR$6,0))</f>
        <v>Mu_1E-6_CPLRBF</v>
      </c>
      <c r="K16" s="48">
        <f ca="1">MATCH(D16,INDIRECT($A$1&amp;INDEX(Example_6_No_Adap!$E$1:$FD$1,1,MATCH(J16,Example_6_No_Adap!$E$11:$AR$11,0))&amp;ROW(Example_6_No_Adap!$E$12)&amp;":" &amp; INDEX(Example_6_No_Adap!$E$1:$FD$1,1,MATCH(J16,Example_6_No_Adap!$E$11:$AR$11,0))&amp;ROW(Example_6_No_Adap!$E$119)),0)</f>
        <v>9</v>
      </c>
      <c r="L16" s="25" t="str">
        <f t="shared" si="0"/>
        <v>St_1E-6_CPLRBF</v>
      </c>
      <c r="N16" s="47"/>
    </row>
    <row r="17" spans="2:22" ht="15" customHeight="1" x14ac:dyDescent="0.6">
      <c r="C17" s="46">
        <v>11</v>
      </c>
      <c r="D17" s="43">
        <f>SMALL(Example_6_No_Adap!$E$6:$AR$6,COUNTIF(Example_6_No_Adap!$E$6:$AR$6,0)+C17)</f>
        <v>9.0436860555875906E-8</v>
      </c>
      <c r="E17" s="1" cm="1">
        <f t="array" aca="1" ref="E17" ca="1">INDEX(Example_6_No_Adap!$AS$12:$CF$119,Analysis_6_No_Adap!$K17,MATCH(Analysis_6_No_Adap!$J17,Example_6_No_Adap!$AS$11:$CF$11,0))</f>
        <v>2.2034692200458999E-8</v>
      </c>
      <c r="F17" s="1" cm="1">
        <f t="array" aca="1" ref="F17" ca="1">INDEX(Example_6_No_Adap!$DU$12:$FD$119,Analysis_6_No_Adap!$K17,MATCH(Analysis_6_No_Adap!$L17,Example_6_No_Adap!$DU$11:$FD$11,0))</f>
        <v>9205266.1517098099</v>
      </c>
      <c r="G17" s="1" cm="1">
        <f t="array" aca="1" ref="G17" ca="1">INDEX(Example_6_No_Adap!$CG$12:$DT$119,$K17,MATCH(Analysis_6_No_Adap!$J17,Example_6_No_Adap!$CG$11:$DT$11,0))</f>
        <v>0.35192380000000001</v>
      </c>
      <c r="H17" s="48" cm="1">
        <f t="array" aca="1" ref="H17" ca="1">INDEX(Example_6_No_Adap!$D$12:$D$119,K17,1)</f>
        <v>6</v>
      </c>
      <c r="I17" s="52" cm="1">
        <f t="array" aca="1" ref="I17" ca="1">INDEX(Example_6_No_Adap!$C$12:$C$119,K17,1)</f>
        <v>1</v>
      </c>
      <c r="J17" s="44" t="str">
        <f>INDEX(Example_6_No_Adap!$E$5:$AR$5,1,MATCH(D17,Example_6_No_Adap!$E$6:$AR$6,0))</f>
        <v>Mu_1E-12_CPLRBF</v>
      </c>
      <c r="K17" s="48">
        <f ca="1">MATCH(D17,INDIRECT($A$1&amp;INDEX(Example_6_No_Adap!$E$1:$FD$1,1,MATCH(J17,Example_6_No_Adap!$E$11:$AR$11,0))&amp;ROW(Example_6_No_Adap!$E$12)&amp;":" &amp; INDEX(Example_6_No_Adap!$E$1:$FD$1,1,MATCH(J17,Example_6_No_Adap!$E$11:$AR$11,0))&amp;ROW(Example_6_No_Adap!$E$119)),0)</f>
        <v>33</v>
      </c>
      <c r="L17" s="25" t="str">
        <f t="shared" si="0"/>
        <v>St_1E-12_CPLRBF</v>
      </c>
      <c r="N17" s="47"/>
    </row>
    <row r="18" spans="2:22" ht="15" customHeight="1" x14ac:dyDescent="0.6">
      <c r="C18" s="46">
        <v>12</v>
      </c>
      <c r="D18" s="43">
        <f>SMALL(Example_6_No_Adap!$E$6:$AR$6,COUNTIF(Example_6_No_Adap!$E$6:$AR$6,0)+C18)</f>
        <v>9.3465820805160899E-8</v>
      </c>
      <c r="E18" s="1" cm="1">
        <f t="array" aca="1" ref="E18" ca="1">INDEX(Example_6_No_Adap!$AS$12:$CF$119,Analysis_6_No_Adap!$K18,MATCH(Analysis_6_No_Adap!$J18,Example_6_No_Adap!$AS$11:$CF$11,0))</f>
        <v>2.2336550637561199E-8</v>
      </c>
      <c r="F18" s="1" cm="1">
        <f t="array" aca="1" ref="F18" ca="1">INDEX(Example_6_No_Adap!$DU$12:$FD$119,Analysis_6_No_Adap!$K18,MATCH(Analysis_6_No_Adap!$L18,Example_6_No_Adap!$DU$11:$FD$11,0))</f>
        <v>100449.56994376901</v>
      </c>
      <c r="G18" s="1" cm="1">
        <f t="array" aca="1" ref="G18" ca="1">INDEX(Example_6_No_Adap!$CG$12:$DT$119,$K18,MATCH(Analysis_6_No_Adap!$J18,Example_6_No_Adap!$CG$11:$DT$11,0))</f>
        <v>6.3176395999999997</v>
      </c>
      <c r="H18" s="48" cm="1">
        <f t="array" aca="1" ref="H18" ca="1">INDEX(Example_6_No_Adap!$D$12:$D$119,K18,1)</f>
        <v>9</v>
      </c>
      <c r="I18" s="52" cm="1">
        <f t="array" aca="1" ref="I18" ca="1">INDEX(Example_6_No_Adap!$C$12:$C$119,K18,1)</f>
        <v>0.125</v>
      </c>
      <c r="J18" s="44" t="str">
        <f>INDEX(Example_6_No_Adap!$E$5:$AR$5,1,MATCH(D18,Example_6_No_Adap!$E$6:$AR$6,0))</f>
        <v>St_1E-6_CPLRBF</v>
      </c>
      <c r="K18" s="48">
        <f ca="1">MATCH(D18,INDIRECT($A$1&amp;INDEX(Example_6_No_Adap!$E$1:$FD$1,1,MATCH(J18,Example_6_No_Adap!$E$11:$AR$11,0))&amp;ROW(Example_6_No_Adap!$E$12)&amp;":" &amp; INDEX(Example_6_No_Adap!$E$1:$FD$1,1,MATCH(J18,Example_6_No_Adap!$E$11:$AR$11,0))&amp;ROW(Example_6_No_Adap!$E$119)),0)</f>
        <v>9</v>
      </c>
      <c r="L18" s="25" t="str">
        <f t="shared" si="0"/>
        <v>St_1E-6_CPLRBF</v>
      </c>
      <c r="N18" s="47"/>
    </row>
    <row r="19" spans="2:22" ht="16.5" x14ac:dyDescent="0.6">
      <c r="C19" s="46">
        <v>13</v>
      </c>
      <c r="D19" s="43">
        <f>SMALL(Example_6_No_Adap!$E$6:$AR$6,COUNTIF(Example_6_No_Adap!$E$6:$AR$6,0)+C19)</f>
        <v>9.6408646121925998E-8</v>
      </c>
      <c r="E19" s="1" cm="1">
        <f t="array" aca="1" ref="E19" ca="1">INDEX(Example_6_No_Adap!$AS$12:$CF$119,Analysis_6_No_Adap!$K19,MATCH(Analysis_6_No_Adap!$J19,Example_6_No_Adap!$AS$11:$CF$11,0))</f>
        <v>2.02320167071634E-8</v>
      </c>
      <c r="F19" s="1" cm="1">
        <f t="array" aca="1" ref="F19" ca="1">INDEX(Example_6_No_Adap!$DU$12:$FD$119,Analysis_6_No_Adap!$K19,MATCH(Analysis_6_No_Adap!$L19,Example_6_No_Adap!$DU$11:$FD$11,0))</f>
        <v>759248.71857840498</v>
      </c>
      <c r="G19" s="1" cm="1">
        <f t="array" aca="1" ref="G19" ca="1">INDEX(Example_6_No_Adap!$CG$12:$DT$119,$K19,MATCH(Analysis_6_No_Adap!$J19,Example_6_No_Adap!$CG$11:$DT$11,0))</f>
        <v>0.32130900000000001</v>
      </c>
      <c r="H19" s="48" cm="1">
        <f t="array" aca="1" ref="H19" ca="1">INDEX(Example_6_No_Adap!$D$12:$D$119,K19,1)</f>
        <v>6</v>
      </c>
      <c r="I19" s="52" cm="1">
        <f t="array" aca="1" ref="I19" ca="1">INDEX(Example_6_No_Adap!$C$12:$C$119,K19,1)</f>
        <v>0.25</v>
      </c>
      <c r="J19" s="44" t="str">
        <f>INDEX(Example_6_No_Adap!$E$5:$AR$5,1,MATCH(D19,Example_6_No_Adap!$E$6:$AR$6,0))</f>
        <v>St_1E-9_CPLRBF</v>
      </c>
      <c r="K19" s="48">
        <f ca="1">MATCH(D19,INDIRECT($A$1&amp;INDEX(Example_6_No_Adap!$E$1:$FD$1,1,MATCH(J19,Example_6_No_Adap!$E$11:$AR$11,0))&amp;ROW(Example_6_No_Adap!$E$12)&amp;":" &amp; INDEX(Example_6_No_Adap!$E$1:$FD$1,1,MATCH(J19,Example_6_No_Adap!$E$11:$AR$11,0))&amp;ROW(Example_6_No_Adap!$E$119)),0)</f>
        <v>15</v>
      </c>
      <c r="L19" s="25" t="str">
        <f t="shared" si="0"/>
        <v>St_1E-9_CPLRBF</v>
      </c>
      <c r="N19" s="47"/>
    </row>
    <row r="20" spans="2:22" ht="16.5" x14ac:dyDescent="0.6">
      <c r="C20" s="46">
        <v>14</v>
      </c>
      <c r="D20" s="43">
        <f>SMALL(Example_6_No_Adap!$E$6:$AR$6,COUNTIF(Example_6_No_Adap!$E$6:$AR$6,0)+C20)</f>
        <v>1.8855349276369901E-7</v>
      </c>
      <c r="E20" s="1" cm="1">
        <f t="array" aca="1" ref="E20" ca="1">INDEX(Example_6_No_Adap!$AS$12:$CF$119,Analysis_6_No_Adap!$K20,MATCH(Analysis_6_No_Adap!$J20,Example_6_No_Adap!$AS$11:$CF$11,0))</f>
        <v>5.0716248578375201E-8</v>
      </c>
      <c r="F20" s="1" cm="1">
        <f t="array" aca="1" ref="F20" ca="1">INDEX(Example_6_No_Adap!$DU$12:$FD$119,Analysis_6_No_Adap!$K20,MATCH(Analysis_6_No_Adap!$L20,Example_6_No_Adap!$DU$11:$FD$11,0))</f>
        <v>29303223.729085501</v>
      </c>
      <c r="G20" s="1" cm="1">
        <f t="array" aca="1" ref="G20" ca="1">INDEX(Example_6_No_Adap!$CG$12:$DT$119,$K20,MATCH(Analysis_6_No_Adap!$J20,Example_6_No_Adap!$CG$11:$DT$11,0))</f>
        <v>0.33271479999999998</v>
      </c>
      <c r="H20" s="48" cm="1">
        <f t="array" aca="1" ref="H20" ca="1">INDEX(Example_6_No_Adap!$D$12:$D$119,K20,1)</f>
        <v>6</v>
      </c>
      <c r="I20" s="52" cm="1">
        <f t="array" aca="1" ref="I20" ca="1">INDEX(Example_6_No_Adap!$C$12:$C$119,K20,1)</f>
        <v>1</v>
      </c>
      <c r="J20" s="44" t="str">
        <f>INDEX(Example_6_No_Adap!$E$5:$AR$5,1,MATCH(D20,Example_6_No_Adap!$E$6:$AR$6,0))</f>
        <v>Mu_1E-13_CPLRBF</v>
      </c>
      <c r="K20" s="48">
        <f ca="1">MATCH(D20,INDIRECT($A$1&amp;INDEX(Example_6_No_Adap!$E$1:$FD$1,1,MATCH(J20,Example_6_No_Adap!$E$11:$AR$11,0))&amp;ROW(Example_6_No_Adap!$E$12)&amp;":" &amp; INDEX(Example_6_No_Adap!$E$1:$FD$1,1,MATCH(J20,Example_6_No_Adap!$E$11:$AR$11,0))&amp;ROW(Example_6_No_Adap!$E$119)),0)</f>
        <v>33</v>
      </c>
      <c r="L20" s="25" t="str">
        <f t="shared" si="0"/>
        <v>St_1E-13_CPLRBF</v>
      </c>
      <c r="N20" s="47"/>
    </row>
    <row r="21" spans="2:22" ht="16.5" x14ac:dyDescent="0.6">
      <c r="C21" s="46">
        <v>15</v>
      </c>
      <c r="D21" s="43">
        <f>SMALL(Example_6_No_Adap!$E$6:$AR$6,COUNTIF(Example_6_No_Adap!$E$6:$AR$6,0)+C21)</f>
        <v>4.7628684052280997E-7</v>
      </c>
      <c r="E21" s="1" cm="1">
        <f t="array" aca="1" ref="E21" ca="1">INDEX(Example_6_No_Adap!$AS$12:$CF$119,Analysis_6_No_Adap!$K21,MATCH(Analysis_6_No_Adap!$J21,Example_6_No_Adap!$AS$11:$CF$11,0))</f>
        <v>1.5344109494471099E-7</v>
      </c>
      <c r="F21" s="1" cm="1">
        <f t="array" aca="1" ref="F21" ca="1">INDEX(Example_6_No_Adap!$DU$12:$FD$119,Analysis_6_No_Adap!$K21,MATCH(Analysis_6_No_Adap!$L21,Example_6_No_Adap!$DU$11:$FD$11,0))</f>
        <v>1700365.0018932701</v>
      </c>
      <c r="G21" s="1" cm="1">
        <f t="array" aca="1" ref="G21" ca="1">INDEX(Example_6_No_Adap!$CG$12:$DT$119,$K21,MATCH(Analysis_6_No_Adap!$J21,Example_6_No_Adap!$CG$11:$DT$11,0))</f>
        <v>0.18621840000000001</v>
      </c>
      <c r="H21" s="48" cm="1">
        <f t="array" aca="1" ref="H21" ca="1">INDEX(Example_6_No_Adap!$D$12:$D$119,K21,1)</f>
        <v>5</v>
      </c>
      <c r="I21" s="52" cm="1">
        <f t="array" aca="1" ref="I21" ca="1">INDEX(Example_6_No_Adap!$C$12:$C$119,K21,1)</f>
        <v>0.25</v>
      </c>
      <c r="J21" s="44" t="str">
        <f>INDEX(Example_6_No_Adap!$E$5:$AR$5,1,MATCH(D21,Example_6_No_Adap!$E$6:$AR$6,0))</f>
        <v>St_1E-10_CPLRBF</v>
      </c>
      <c r="K21" s="48">
        <f ca="1">MATCH(D21,INDIRECT($A$1&amp;INDEX(Example_6_No_Adap!$E$1:$FD$1,1,MATCH(J21,Example_6_No_Adap!$E$11:$AR$11,0))&amp;ROW(Example_6_No_Adap!$E$12)&amp;":" &amp; INDEX(Example_6_No_Adap!$E$1:$FD$1,1,MATCH(J21,Example_6_No_Adap!$E$11:$AR$11,0))&amp;ROW(Example_6_No_Adap!$E$119)),0)</f>
        <v>14</v>
      </c>
      <c r="L21" s="25" t="str">
        <f t="shared" si="0"/>
        <v>St_1E-10_CPLRBF</v>
      </c>
      <c r="N21" s="47"/>
    </row>
    <row r="22" spans="2:22" ht="16.5" x14ac:dyDescent="0.6">
      <c r="C22" s="46">
        <v>16</v>
      </c>
      <c r="D22" s="43">
        <f>SMALL(Example_6_No_Adap!$E$6:$AR$6,COUNTIF(Example_6_No_Adap!$E$6:$AR$6,0)+C22)</f>
        <v>1.92608924509674E-6</v>
      </c>
      <c r="E22" s="1" cm="1">
        <f t="array" aca="1" ref="E22" ca="1">INDEX(Example_6_No_Adap!$AS$12:$CF$119,Analysis_6_No_Adap!$K22,MATCH(Analysis_6_No_Adap!$J22,Example_6_No_Adap!$AS$11:$CF$11,0))</f>
        <v>1.0739363823924601E-6</v>
      </c>
      <c r="F22" s="1" cm="1">
        <f t="array" aca="1" ref="F22" ca="1">INDEX(Example_6_No_Adap!$DU$12:$FD$119,Analysis_6_No_Adap!$K22,MATCH(Analysis_6_No_Adap!$L22,Example_6_No_Adap!$DU$11:$FD$11,0))</f>
        <v>210208074179.31799</v>
      </c>
      <c r="G22" s="1" cm="1">
        <f t="array" aca="1" ref="G22" ca="1">INDEX(Example_6_No_Adap!$CG$12:$DT$119,$K22,MATCH(Analysis_6_No_Adap!$J22,Example_6_No_Adap!$CG$11:$DT$11,0))</f>
        <v>0.13904369999999999</v>
      </c>
      <c r="H22" s="48" cm="1">
        <f t="array" aca="1" ref="H22" ca="1">INDEX(Example_6_No_Adap!$D$12:$D$119,K22,1)</f>
        <v>3</v>
      </c>
      <c r="I22" s="52" cm="1">
        <f t="array" aca="1" ref="I22" ca="1">INDEX(Example_6_No_Adap!$C$12:$C$119,K22,1)</f>
        <v>1</v>
      </c>
      <c r="J22" s="44" t="str">
        <f>INDEX(Example_6_No_Adap!$E$5:$AR$5,1,MATCH(D22,Example_6_No_Adap!$E$6:$AR$6,0))</f>
        <v>Mu_LRBF</v>
      </c>
      <c r="K22" s="48">
        <f ca="1">MATCH(D22,INDIRECT($A$1&amp;INDEX(Example_6_No_Adap!$E$1:$FD$1,1,MATCH(J22,Example_6_No_Adap!$E$11:$AR$11,0))&amp;ROW(Example_6_No_Adap!$E$12)&amp;":" &amp; INDEX(Example_6_No_Adap!$E$1:$FD$1,1,MATCH(J22,Example_6_No_Adap!$E$11:$AR$11,0))&amp;ROW(Example_6_No_Adap!$E$119)),0)</f>
        <v>30</v>
      </c>
      <c r="L22" s="25" t="str">
        <f t="shared" si="0"/>
        <v>St_LRBF</v>
      </c>
      <c r="N22" s="47"/>
    </row>
    <row r="23" spans="2:22" ht="16.5" x14ac:dyDescent="0.6">
      <c r="C23" s="46">
        <v>17</v>
      </c>
      <c r="D23" s="43">
        <f>SMALL(Example_6_No_Adap!$E$6:$AR$6,COUNTIF(Example_6_No_Adap!$E$6:$AR$6,0)+C23)</f>
        <v>2.1438810007268199E-6</v>
      </c>
      <c r="E23" s="1" cm="1">
        <f t="array" aca="1" ref="E23" ca="1">INDEX(Example_6_No_Adap!$AS$12:$CF$119,Analysis_6_No_Adap!$K23,MATCH(Analysis_6_No_Adap!$J23,Example_6_No_Adap!$AS$11:$CF$11,0))</f>
        <v>1.0583241692137801E-6</v>
      </c>
      <c r="F23" s="1" cm="1">
        <f t="array" aca="1" ref="F23" ca="1">INDEX(Example_6_No_Adap!$DU$12:$FD$119,Analysis_6_No_Adap!$K23,MATCH(Analysis_6_No_Adap!$L23,Example_6_No_Adap!$DU$11:$FD$11,0))</f>
        <v>454116.76007901097</v>
      </c>
      <c r="G23" s="1" cm="1">
        <f t="array" aca="1" ref="G23" ca="1">INDEX(Example_6_No_Adap!$CG$12:$DT$119,$K23,MATCH(Analysis_6_No_Adap!$J23,Example_6_No_Adap!$CG$11:$DT$11,0))</f>
        <v>9.7434900000000005E-2</v>
      </c>
      <c r="H23" s="48" cm="1">
        <f t="array" aca="1" ref="H23" ca="1">INDEX(Example_6_No_Adap!$D$12:$D$119,K23,1)</f>
        <v>3</v>
      </c>
      <c r="I23" s="52" cm="1">
        <f t="array" aca="1" ref="I23" ca="1">INDEX(Example_6_No_Adap!$C$12:$C$119,K23,1)</f>
        <v>1</v>
      </c>
      <c r="J23" s="44" t="str">
        <f>INDEX(Example_6_No_Adap!$E$5:$AR$5,1,MATCH(D23,Example_6_No_Adap!$E$6:$AR$6,0))</f>
        <v>St_1E-12_CPLRBF</v>
      </c>
      <c r="K23" s="48">
        <f ca="1">MATCH(D23,INDIRECT($A$1&amp;INDEX(Example_6_No_Adap!$E$1:$FD$1,1,MATCH(J23,Example_6_No_Adap!$E$11:$AR$11,0))&amp;ROW(Example_6_No_Adap!$E$12)&amp;":" &amp; INDEX(Example_6_No_Adap!$E$1:$FD$1,1,MATCH(J23,Example_6_No_Adap!$E$11:$AR$11,0))&amp;ROW(Example_6_No_Adap!$E$119)),0)</f>
        <v>30</v>
      </c>
      <c r="L23" s="25" t="str">
        <f t="shared" si="0"/>
        <v>St_1E-12_CPLRBF</v>
      </c>
      <c r="N23" s="47"/>
    </row>
    <row r="24" spans="2:22" x14ac:dyDescent="0.45">
      <c r="C24" s="46">
        <v>18</v>
      </c>
      <c r="D24" s="43">
        <f>SMALL(Example_6_No_Adap!$E$6:$AR$6,COUNTIF(Example_6_No_Adap!$E$6:$AR$6,0)+C24)</f>
        <v>2.18182457378813E-6</v>
      </c>
      <c r="E24" s="1" cm="1">
        <f t="array" aca="1" ref="E24" ca="1">INDEX(Example_6_No_Adap!$AS$12:$CF$119,Analysis_6_No_Adap!$K24,MATCH(Analysis_6_No_Adap!$J24,Example_6_No_Adap!$AS$11:$CF$11,0))</f>
        <v>1.0854959357694801E-6</v>
      </c>
      <c r="F24" s="1" cm="1">
        <f t="array" aca="1" ref="F24" ca="1">INDEX(Example_6_No_Adap!$DU$12:$FD$119,Analysis_6_No_Adap!$K24,MATCH(Analysis_6_No_Adap!$L24,Example_6_No_Adap!$DU$11:$FD$11,0))</f>
        <v>419714.94213645702</v>
      </c>
      <c r="G24" s="1" cm="1">
        <f t="array" aca="1" ref="G24" ca="1">INDEX(Example_6_No_Adap!$CG$12:$DT$119,$K24,MATCH(Analysis_6_No_Adap!$J24,Example_6_No_Adap!$CG$11:$DT$11,0))</f>
        <v>8.74838E-2</v>
      </c>
      <c r="H24" s="48" cm="1">
        <f t="array" aca="1" ref="H24" ca="1">INDEX(Example_6_No_Adap!$D$12:$D$119,K24,1)</f>
        <v>3</v>
      </c>
      <c r="I24" s="52" cm="1">
        <f t="array" aca="1" ref="I24" ca="1">INDEX(Example_6_No_Adap!$C$12:$C$119,K24,1)</f>
        <v>1</v>
      </c>
      <c r="J24" s="44" t="str">
        <f>INDEX(Example_6_No_Adap!$E$5:$AR$5,1,MATCH(D24,Example_6_No_Adap!$E$6:$AR$6,0))</f>
        <v>St_1E-11_CPLRBF</v>
      </c>
      <c r="K24" s="48">
        <f ca="1">MATCH(D24,INDIRECT($A$1&amp;INDEX(Example_6_No_Adap!$E$1:$FD$1,1,MATCH(J24,Example_6_No_Adap!$E$11:$AR$11,0))&amp;ROW(Example_6_No_Adap!$E$12)&amp;":" &amp; INDEX(Example_6_No_Adap!$E$1:$FD$1,1,MATCH(J24,Example_6_No_Adap!$E$11:$AR$11,0))&amp;ROW(Example_6_No_Adap!$E$119)),0)</f>
        <v>30</v>
      </c>
      <c r="L24" s="25" t="str">
        <f t="shared" si="0"/>
        <v>St_1E-11_CPLRBF</v>
      </c>
    </row>
    <row r="25" spans="2:22" x14ac:dyDescent="0.45">
      <c r="C25" s="46">
        <v>19</v>
      </c>
      <c r="D25" s="43">
        <f>SMALL(Example_6_No_Adap!$E$6:$AR$6,COUNTIF(Example_6_No_Adap!$E$6:$AR$6,0)+C25)</f>
        <v>2.2275043776026601E-6</v>
      </c>
      <c r="E25" s="1" cm="1">
        <f t="array" aca="1" ref="E25" ca="1">INDEX(Example_6_No_Adap!$AS$12:$CF$119,Analysis_6_No_Adap!$K25,MATCH(Analysis_6_No_Adap!$J25,Example_6_No_Adap!$AS$11:$CF$11,0))</f>
        <v>1.0769330483695499E-6</v>
      </c>
      <c r="F25" s="1" cm="1">
        <f t="array" aca="1" ref="F25" ca="1">INDEX(Example_6_No_Adap!$DU$12:$FD$119,Analysis_6_No_Adap!$K25,MATCH(Analysis_6_No_Adap!$L25,Example_6_No_Adap!$DU$11:$FD$11,0))</f>
        <v>458043.00261223997</v>
      </c>
      <c r="G25" s="1" cm="1">
        <f t="array" aca="1" ref="G25" ca="1">INDEX(Example_6_No_Adap!$CG$12:$DT$119,$K25,MATCH(Analysis_6_No_Adap!$J25,Example_6_No_Adap!$CG$11:$DT$11,0))</f>
        <v>0.1184588</v>
      </c>
      <c r="H25" s="48" cm="1">
        <f t="array" aca="1" ref="H25" ca="1">INDEX(Example_6_No_Adap!$D$12:$D$119,K25,1)</f>
        <v>3</v>
      </c>
      <c r="I25" s="52" cm="1">
        <f t="array" aca="1" ref="I25" ca="1">INDEX(Example_6_No_Adap!$C$12:$C$119,K25,1)</f>
        <v>1</v>
      </c>
      <c r="J25" s="44" t="str">
        <f>INDEX(Example_6_No_Adap!$E$5:$AR$5,1,MATCH(D25,Example_6_No_Adap!$E$6:$AR$6,0))</f>
        <v>St_1E-13_CPLRBF</v>
      </c>
      <c r="K25" s="48">
        <f ca="1">MATCH(D25,INDIRECT($A$1&amp;INDEX(Example_6_No_Adap!$E$1:$FD$1,1,MATCH(J25,Example_6_No_Adap!$E$11:$AR$11,0))&amp;ROW(Example_6_No_Adap!$E$12)&amp;":" &amp; INDEX(Example_6_No_Adap!$E$1:$FD$1,1,MATCH(J25,Example_6_No_Adap!$E$11:$AR$11,0))&amp;ROW(Example_6_No_Adap!$E$119)),0)</f>
        <v>30</v>
      </c>
      <c r="L25" s="25" t="str">
        <f t="shared" si="0"/>
        <v>St_1E-13_CPLRBF</v>
      </c>
    </row>
    <row r="26" spans="2:22" x14ac:dyDescent="0.45">
      <c r="C26" s="46">
        <v>20</v>
      </c>
      <c r="D26" s="43">
        <f>SMALL(Example_6_No_Adap!$E$6:$AR$6,COUNTIF(Example_6_No_Adap!$E$6:$AR$6,0)+C26)</f>
        <v>2.2773958558430802E-6</v>
      </c>
      <c r="E26" s="1" cm="1">
        <f t="array" aca="1" ref="E26" ca="1">INDEX(Example_6_No_Adap!$AS$12:$CF$119,Analysis_6_No_Adap!$K26,MATCH(Analysis_6_No_Adap!$J26,Example_6_No_Adap!$AS$11:$CF$11,0))</f>
        <v>1.11152449897194E-6</v>
      </c>
      <c r="F26" s="1" cm="1">
        <f t="array" aca="1" ref="F26" ca="1">INDEX(Example_6_No_Adap!$DU$12:$FD$119,Analysis_6_No_Adap!$K26,MATCH(Analysis_6_No_Adap!$L26,Example_6_No_Adap!$DU$11:$FD$11,0))</f>
        <v>210208074179.31799</v>
      </c>
      <c r="G26" s="1" cm="1">
        <f t="array" aca="1" ref="G26" ca="1">INDEX(Example_6_No_Adap!$CG$12:$DT$119,$K26,MATCH(Analysis_6_No_Adap!$J26,Example_6_No_Adap!$CG$11:$DT$11,0))</f>
        <v>0.13431650000000001</v>
      </c>
      <c r="H26" s="48" cm="1">
        <f t="array" aca="1" ref="H26" ca="1">INDEX(Example_6_No_Adap!$D$12:$D$119,K26,1)</f>
        <v>3</v>
      </c>
      <c r="I26" s="52" cm="1">
        <f t="array" aca="1" ref="I26" ca="1">INDEX(Example_6_No_Adap!$C$12:$C$119,K26,1)</f>
        <v>1</v>
      </c>
      <c r="J26" s="44" t="str">
        <f>INDEX(Example_6_No_Adap!$E$5:$AR$5,1,MATCH(D26,Example_6_No_Adap!$E$6:$AR$6,0))</f>
        <v>St_LRBF</v>
      </c>
      <c r="K26" s="48">
        <f ca="1">MATCH(D26,INDIRECT($A$1&amp;INDEX(Example_6_No_Adap!$E$1:$FD$1,1,MATCH(J26,Example_6_No_Adap!$E$11:$AR$11,0))&amp;ROW(Example_6_No_Adap!$E$12)&amp;":" &amp; INDEX(Example_6_No_Adap!$E$1:$FD$1,1,MATCH(J26,Example_6_No_Adap!$E$11:$AR$11,0))&amp;ROW(Example_6_No_Adap!$E$119)),0)</f>
        <v>30</v>
      </c>
      <c r="L26" s="25" t="str">
        <f t="shared" si="0"/>
        <v>St_LRBF</v>
      </c>
    </row>
    <row r="28" spans="2:22" ht="11.85" customHeight="1" x14ac:dyDescent="0.45"/>
    <row r="29" spans="2:22" s="4" customFormat="1" ht="35.25" customHeight="1" x14ac:dyDescent="0.45">
      <c r="B29" s="89" t="s">
        <v>92</v>
      </c>
      <c r="C29" s="89"/>
      <c r="D29" s="89"/>
      <c r="E29" s="89"/>
      <c r="F29" s="89"/>
      <c r="G29" s="89"/>
      <c r="H29" s="89"/>
      <c r="I29" s="89"/>
      <c r="J29" s="89"/>
      <c r="K29" s="89"/>
      <c r="L29" s="89"/>
      <c r="M29" s="89"/>
    </row>
    <row r="30" spans="2:22" ht="5.45" customHeight="1" x14ac:dyDescent="0.45"/>
    <row r="31" spans="2:22" x14ac:dyDescent="0.45">
      <c r="C31" s="90" t="s">
        <v>76</v>
      </c>
      <c r="D31" s="91"/>
      <c r="E31" s="91"/>
      <c r="F31" s="91"/>
      <c r="G31" s="91"/>
      <c r="H31" s="91"/>
      <c r="I31" s="91"/>
      <c r="J31" s="92"/>
      <c r="O31" s="90" t="s">
        <v>103</v>
      </c>
      <c r="P31" s="91"/>
      <c r="Q31" s="91"/>
      <c r="R31" s="91"/>
      <c r="S31" s="91"/>
      <c r="T31" s="91"/>
      <c r="U31" s="91"/>
      <c r="V31" s="92"/>
    </row>
    <row r="32" spans="2:22" x14ac:dyDescent="0.45">
      <c r="C32" s="50" t="s">
        <v>11</v>
      </c>
      <c r="D32" s="50" t="s">
        <v>14</v>
      </c>
      <c r="E32" s="54" t="s">
        <v>114</v>
      </c>
      <c r="F32" s="54" t="s">
        <v>115</v>
      </c>
      <c r="G32" s="54" t="s">
        <v>116</v>
      </c>
      <c r="H32" s="54" t="s">
        <v>119</v>
      </c>
      <c r="I32" s="54" t="s">
        <v>118</v>
      </c>
      <c r="J32" s="54" t="s">
        <v>119</v>
      </c>
      <c r="P32" t="str">
        <f t="shared" ref="P32:U32" si="1">E32</f>
        <v>St_RBF</v>
      </c>
      <c r="Q32" t="str">
        <f t="shared" si="1"/>
        <v>Mu_RBF</v>
      </c>
      <c r="R32" t="str">
        <f t="shared" si="1"/>
        <v>St_LRBF</v>
      </c>
      <c r="S32" t="str">
        <f t="shared" si="1"/>
        <v>Mu_1E-8_CPLRBF</v>
      </c>
      <c r="T32" t="str">
        <f t="shared" si="1"/>
        <v>St_1E-8_CPLRBF</v>
      </c>
      <c r="U32" t="str">
        <f t="shared" si="1"/>
        <v>Mu_1E-8_CPLRBF</v>
      </c>
    </row>
    <row r="33" spans="3:22" x14ac:dyDescent="0.45">
      <c r="C33" s="53">
        <v>0.125</v>
      </c>
      <c r="D33" s="48">
        <v>1</v>
      </c>
      <c r="E33" s="1" cm="1">
        <f t="array" ref="E33">INDEX(Example_6_No_Adap!$E$12:$AR$119,MATCH(Analysis_6_No_Adap!$C33,Example_6_No_Adap!$C$12:$C$119)+Analysis_6_No_Adap!$D33-COUNT($C$33:$C$41),MATCH(Analysis_6_No_Adap!E$32,Example_6_No_Adap!$E$11:$AR$11,0))</f>
        <v>0.351420444562415</v>
      </c>
      <c r="F33" s="1" cm="1">
        <f t="array" ref="F33">INDEX(Example_6_No_Adap!$E$12:$AR$119,MATCH(Analysis_6_No_Adap!$C33,Example_6_No_Adap!$C$12:$C$119)+Analysis_6_No_Adap!$D33-COUNT($C$33:$C$41),MATCH(Analysis_6_No_Adap!F$32,Example_6_No_Adap!$E$11:$AR$11,0))</f>
        <v>0.351420444562415</v>
      </c>
      <c r="G33" s="1" cm="1">
        <f t="array" ref="G33">INDEX(Example_6_No_Adap!$E$12:$AR$119,MATCH(Analysis_6_No_Adap!$C33,Example_6_No_Adap!$C$12:$C$119)+Analysis_6_No_Adap!$D33-COUNT($C$33:$C$41),MATCH(Analysis_6_No_Adap!G$32,Example_6_No_Adap!$E$11:$AR$11,0))</f>
        <v>0.351420444562415</v>
      </c>
      <c r="H33" s="1" cm="1">
        <f t="array" ref="H33">INDEX(Example_6_No_Adap!$E$12:$AR$119,MATCH(Analysis_6_No_Adap!$C33,Example_6_No_Adap!$C$12:$C$119)+Analysis_6_No_Adap!$D33-COUNT($C$33:$C$41),MATCH(Analysis_6_No_Adap!H$32,Example_6_No_Adap!$E$11:$AR$11,0))</f>
        <v>0.351420444562416</v>
      </c>
      <c r="I33" s="1" cm="1">
        <f t="array" ref="I33">INDEX(Example_6_No_Adap!$E$12:$AR$119,MATCH(Analysis_6_No_Adap!$C33,Example_6_No_Adap!$C$12:$C$119)+Analysis_6_No_Adap!$D33-COUNT($C$33:$C$41),MATCH(Analysis_6_No_Adap!I$32,Example_6_No_Adap!$E$11:$AR$11,0))</f>
        <v>0.351420444562416</v>
      </c>
      <c r="J33" s="1" cm="1">
        <f t="array" ref="J33">INDEX(Example_6_No_Adap!$E$12:$AR$119,MATCH(Analysis_6_No_Adap!$C33,Example_6_No_Adap!$C$12:$C$119)+Analysis_6_No_Adap!$D33-COUNT($C$33:$C$41),MATCH(Analysis_6_No_Adap!J$32,Example_6_No_Adap!$E$11:$AR$11,0))</f>
        <v>0.351420444562416</v>
      </c>
      <c r="P33" s="56" t="s">
        <v>93</v>
      </c>
      <c r="Q33" s="56" t="s">
        <v>93</v>
      </c>
      <c r="R33" s="56" t="s">
        <v>93</v>
      </c>
      <c r="S33" s="56" t="s">
        <v>93</v>
      </c>
      <c r="T33" s="56" t="s">
        <v>93</v>
      </c>
      <c r="U33" s="56" t="s">
        <v>93</v>
      </c>
    </row>
    <row r="34" spans="3:22" x14ac:dyDescent="0.45">
      <c r="C34" s="48">
        <f>C33</f>
        <v>0.125</v>
      </c>
      <c r="D34" s="48">
        <v>2</v>
      </c>
      <c r="E34" s="1" cm="1">
        <f t="array" ref="E34">INDEX(Example_6_No_Adap!$E$12:$AR$119,MATCH(Analysis_6_No_Adap!$C34,Example_6_No_Adap!$C$12:$C$119)+Analysis_6_No_Adap!$D34-COUNT($C$33:$C$41),MATCH(Analysis_6_No_Adap!E$32,Example_6_No_Adap!$E$11:$AR$11,0))</f>
        <v>0.29273891485346099</v>
      </c>
      <c r="F34" s="1" cm="1">
        <f t="array" ref="F34">INDEX(Example_6_No_Adap!$E$12:$AR$119,MATCH(Analysis_6_No_Adap!$C34,Example_6_No_Adap!$C$12:$C$119)+Analysis_6_No_Adap!$D34-COUNT($C$33:$C$41),MATCH(Analysis_6_No_Adap!F$32,Example_6_No_Adap!$E$11:$AR$11,0))</f>
        <v>0.29273891485346099</v>
      </c>
      <c r="G34" s="1" cm="1">
        <f t="array" ref="G34">INDEX(Example_6_No_Adap!$E$12:$AR$119,MATCH(Analysis_6_No_Adap!$C34,Example_6_No_Adap!$C$12:$C$119)+Analysis_6_No_Adap!$D34-COUNT($C$33:$C$41),MATCH(Analysis_6_No_Adap!G$32,Example_6_No_Adap!$E$11:$AR$11,0))</f>
        <v>0.29273891485346099</v>
      </c>
      <c r="H34" s="1" cm="1">
        <f t="array" ref="H34">INDEX(Example_6_No_Adap!$E$12:$AR$119,MATCH(Analysis_6_No_Adap!$C34,Example_6_No_Adap!$C$12:$C$119)+Analysis_6_No_Adap!$D34-COUNT($C$33:$C$41),MATCH(Analysis_6_No_Adap!H$32,Example_6_No_Adap!$E$11:$AR$11,0))</f>
        <v>0.29273891485798498</v>
      </c>
      <c r="I34" s="1" cm="1">
        <f t="array" ref="I34">INDEX(Example_6_No_Adap!$E$12:$AR$119,MATCH(Analysis_6_No_Adap!$C34,Example_6_No_Adap!$C$12:$C$119)+Analysis_6_No_Adap!$D34-COUNT($C$33:$C$41),MATCH(Analysis_6_No_Adap!I$32,Example_6_No_Adap!$E$11:$AR$11,0))</f>
        <v>0.29273891485799303</v>
      </c>
      <c r="J34" s="1" cm="1">
        <f t="array" ref="J34">INDEX(Example_6_No_Adap!$E$12:$AR$119,MATCH(Analysis_6_No_Adap!$C34,Example_6_No_Adap!$C$12:$C$119)+Analysis_6_No_Adap!$D34-COUNT($C$33:$C$41),MATCH(Analysis_6_No_Adap!J$32,Example_6_No_Adap!$E$11:$AR$11,0))</f>
        <v>0.29273891485798498</v>
      </c>
      <c r="P34" s="57">
        <f>LOG(E33/E34)/LOG(2)</f>
        <v>0.26358358413785971</v>
      </c>
      <c r="Q34" s="57">
        <f t="shared" ref="Q34:U41" si="2">LOG(F33/F34)/LOG(2)</f>
        <v>0.26358358413785971</v>
      </c>
      <c r="R34" s="57">
        <f t="shared" si="2"/>
        <v>0.26358358413785971</v>
      </c>
      <c r="S34" s="57">
        <f t="shared" si="2"/>
        <v>0.26358358411556831</v>
      </c>
      <c r="T34" s="57">
        <f t="shared" si="2"/>
        <v>0.26358358411552857</v>
      </c>
      <c r="U34" s="57">
        <f t="shared" si="2"/>
        <v>0.26358358411556831</v>
      </c>
    </row>
    <row r="35" spans="3:22" x14ac:dyDescent="0.45">
      <c r="C35" s="48">
        <f t="shared" ref="C35:C41" si="3">C34</f>
        <v>0.125</v>
      </c>
      <c r="D35" s="48">
        <v>3</v>
      </c>
      <c r="E35" s="1" cm="1">
        <f t="array" ref="E35">INDEX(Example_6_No_Adap!$E$12:$AR$119,MATCH(Analysis_6_No_Adap!$C35,Example_6_No_Adap!$C$12:$C$119)+Analysis_6_No_Adap!$D35-COUNT($C$33:$C$41),MATCH(Analysis_6_No_Adap!E$32,Example_6_No_Adap!$E$11:$AR$11,0))</f>
        <v>6.4827226116895703E-2</v>
      </c>
      <c r="F35" s="1" cm="1">
        <f t="array" ref="F35">INDEX(Example_6_No_Adap!$E$12:$AR$119,MATCH(Analysis_6_No_Adap!$C35,Example_6_No_Adap!$C$12:$C$119)+Analysis_6_No_Adap!$D35-COUNT($C$33:$C$41),MATCH(Analysis_6_No_Adap!F$32,Example_6_No_Adap!$E$11:$AR$11,0))</f>
        <v>6.4827226116895995E-2</v>
      </c>
      <c r="G35" s="1" cm="1">
        <f t="array" ref="G35">INDEX(Example_6_No_Adap!$E$12:$AR$119,MATCH(Analysis_6_No_Adap!$C35,Example_6_No_Adap!$C$12:$C$119)+Analysis_6_No_Adap!$D35-COUNT($C$33:$C$41),MATCH(Analysis_6_No_Adap!G$32,Example_6_No_Adap!$E$11:$AR$11,0))</f>
        <v>6.4827226116895703E-2</v>
      </c>
      <c r="H35" s="1" cm="1">
        <f t="array" ref="H35">INDEX(Example_6_No_Adap!$E$12:$AR$119,MATCH(Analysis_6_No_Adap!$C35,Example_6_No_Adap!$C$12:$C$119)+Analysis_6_No_Adap!$D35-COUNT($C$33:$C$41),MATCH(Analysis_6_No_Adap!H$32,Example_6_No_Adap!$E$11:$AR$11,0))</f>
        <v>6.4827226076863503E-2</v>
      </c>
      <c r="I35" s="1" cm="1">
        <f t="array" ref="I35">INDEX(Example_6_No_Adap!$E$12:$AR$119,MATCH(Analysis_6_No_Adap!$C35,Example_6_No_Adap!$C$12:$C$119)+Analysis_6_No_Adap!$D35-COUNT($C$33:$C$41),MATCH(Analysis_6_No_Adap!I$32,Example_6_No_Adap!$E$11:$AR$11,0))</f>
        <v>6.4827226073341196E-2</v>
      </c>
      <c r="J35" s="1" cm="1">
        <f t="array" ref="J35">INDEX(Example_6_No_Adap!$E$12:$AR$119,MATCH(Analysis_6_No_Adap!$C35,Example_6_No_Adap!$C$12:$C$119)+Analysis_6_No_Adap!$D35-COUNT($C$33:$C$41),MATCH(Analysis_6_No_Adap!J$32,Example_6_No_Adap!$E$11:$AR$11,0))</f>
        <v>6.4827226076863503E-2</v>
      </c>
      <c r="P35" s="57">
        <f t="shared" ref="P35:P41" si="4">LOG(E34/E35)/LOG(2)</f>
        <v>2.1749427931418799</v>
      </c>
      <c r="Q35" s="57">
        <f t="shared" si="2"/>
        <v>2.1749427931418732</v>
      </c>
      <c r="R35" s="57">
        <f t="shared" si="2"/>
        <v>2.1749427931418799</v>
      </c>
      <c r="S35" s="57">
        <f t="shared" si="2"/>
        <v>2.1749427940550703</v>
      </c>
      <c r="T35" s="57">
        <f t="shared" si="2"/>
        <v>2.1749427941334969</v>
      </c>
      <c r="U35" s="57">
        <f t="shared" si="2"/>
        <v>2.1749427940550703</v>
      </c>
    </row>
    <row r="36" spans="3:22" x14ac:dyDescent="0.45">
      <c r="C36" s="48">
        <f t="shared" si="3"/>
        <v>0.125</v>
      </c>
      <c r="D36" s="48">
        <v>4</v>
      </c>
      <c r="E36" s="1" cm="1">
        <f t="array" ref="E36">INDEX(Example_6_No_Adap!$E$12:$AR$119,MATCH(Analysis_6_No_Adap!$C36,Example_6_No_Adap!$C$12:$C$119)+Analysis_6_No_Adap!$D36-COUNT($C$33:$C$41),MATCH(Analysis_6_No_Adap!E$32,Example_6_No_Adap!$E$11:$AR$11,0))</f>
        <v>1.25885754326759E-2</v>
      </c>
      <c r="F36" s="1" cm="1">
        <f t="array" ref="F36">INDEX(Example_6_No_Adap!$E$12:$AR$119,MATCH(Analysis_6_No_Adap!$C36,Example_6_No_Adap!$C$12:$C$119)+Analysis_6_No_Adap!$D36-COUNT($C$33:$C$41),MATCH(Analysis_6_No_Adap!F$32,Example_6_No_Adap!$E$11:$AR$11,0))</f>
        <v>1.25885754326759E-2</v>
      </c>
      <c r="G36" s="1" cm="1">
        <f t="array" ref="G36">INDEX(Example_6_No_Adap!$E$12:$AR$119,MATCH(Analysis_6_No_Adap!$C36,Example_6_No_Adap!$C$12:$C$119)+Analysis_6_No_Adap!$D36-COUNT($C$33:$C$41),MATCH(Analysis_6_No_Adap!G$32,Example_6_No_Adap!$E$11:$AR$11,0))</f>
        <v>1.2588575432676E-2</v>
      </c>
      <c r="H36" s="1" cm="1">
        <f t="array" ref="H36">INDEX(Example_6_No_Adap!$E$12:$AR$119,MATCH(Analysis_6_No_Adap!$C36,Example_6_No_Adap!$C$12:$C$119)+Analysis_6_No_Adap!$D36-COUNT($C$33:$C$41),MATCH(Analysis_6_No_Adap!H$32,Example_6_No_Adap!$E$11:$AR$11,0))</f>
        <v>1.25885754453546E-2</v>
      </c>
      <c r="I36" s="1" cm="1">
        <f t="array" ref="I36">INDEX(Example_6_No_Adap!$E$12:$AR$119,MATCH(Analysis_6_No_Adap!$C36,Example_6_No_Adap!$C$12:$C$119)+Analysis_6_No_Adap!$D36-COUNT($C$33:$C$41),MATCH(Analysis_6_No_Adap!I$32,Example_6_No_Adap!$E$11:$AR$11,0))</f>
        <v>1.2588575432948499E-2</v>
      </c>
      <c r="J36" s="1" cm="1">
        <f t="array" ref="J36">INDEX(Example_6_No_Adap!$E$12:$AR$119,MATCH(Analysis_6_No_Adap!$C36,Example_6_No_Adap!$C$12:$C$119)+Analysis_6_No_Adap!$D36-COUNT($C$33:$C$41),MATCH(Analysis_6_No_Adap!J$32,Example_6_No_Adap!$E$11:$AR$11,0))</f>
        <v>1.25885754453546E-2</v>
      </c>
      <c r="P36" s="57">
        <f t="shared" si="4"/>
        <v>2.3644848110973502</v>
      </c>
      <c r="Q36" s="57">
        <f t="shared" si="2"/>
        <v>2.3644848110973569</v>
      </c>
      <c r="R36" s="57">
        <f t="shared" si="2"/>
        <v>2.3644848110973387</v>
      </c>
      <c r="S36" s="57">
        <f t="shared" si="2"/>
        <v>2.3644848087534314</v>
      </c>
      <c r="T36" s="57">
        <f t="shared" si="2"/>
        <v>2.364484810096827</v>
      </c>
      <c r="U36" s="57">
        <f t="shared" si="2"/>
        <v>2.3644848087534314</v>
      </c>
    </row>
    <row r="37" spans="3:22" x14ac:dyDescent="0.45">
      <c r="C37" s="48">
        <f t="shared" si="3"/>
        <v>0.125</v>
      </c>
      <c r="D37" s="48">
        <v>5</v>
      </c>
      <c r="E37" s="1" cm="1">
        <f t="array" ref="E37">INDEX(Example_6_No_Adap!$E$12:$AR$119,MATCH(Analysis_6_No_Adap!$C37,Example_6_No_Adap!$C$12:$C$119)+Analysis_6_No_Adap!$D37-COUNT($C$33:$C$41),MATCH(Analysis_6_No_Adap!E$32,Example_6_No_Adap!$E$11:$AR$11,0))</f>
        <v>6.1304717961396804E-5</v>
      </c>
      <c r="F37" s="1" cm="1">
        <f t="array" ref="F37">INDEX(Example_6_No_Adap!$E$12:$AR$119,MATCH(Analysis_6_No_Adap!$C37,Example_6_No_Adap!$C$12:$C$119)+Analysis_6_No_Adap!$D37-COUNT($C$33:$C$41),MATCH(Analysis_6_No_Adap!F$32,Example_6_No_Adap!$E$11:$AR$11,0))</f>
        <v>6.1304717289989403E-5</v>
      </c>
      <c r="G37" s="1" cm="1">
        <f t="array" ref="G37">INDEX(Example_6_No_Adap!$E$12:$AR$119,MATCH(Analysis_6_No_Adap!$C37,Example_6_No_Adap!$C$12:$C$119)+Analysis_6_No_Adap!$D37-COUNT($C$33:$C$41),MATCH(Analysis_6_No_Adap!G$32,Example_6_No_Adap!$E$11:$AR$11,0))</f>
        <v>6.1304796320271803E-5</v>
      </c>
      <c r="H37" s="1" cm="1">
        <f t="array" ref="H37">INDEX(Example_6_No_Adap!$E$12:$AR$119,MATCH(Analysis_6_No_Adap!$C37,Example_6_No_Adap!$C$12:$C$119)+Analysis_6_No_Adap!$D37-COUNT($C$33:$C$41),MATCH(Analysis_6_No_Adap!H$32,Example_6_No_Adap!$E$11:$AR$11,0))</f>
        <v>8.3472664390682501E-5</v>
      </c>
      <c r="I37" s="1" cm="1">
        <f t="array" ref="I37">INDEX(Example_6_No_Adap!$E$12:$AR$119,MATCH(Analysis_6_No_Adap!$C37,Example_6_No_Adap!$C$12:$C$119)+Analysis_6_No_Adap!$D37-COUNT($C$33:$C$41),MATCH(Analysis_6_No_Adap!I$32,Example_6_No_Adap!$E$11:$AR$11,0))</f>
        <v>8.3472745655455204E-5</v>
      </c>
      <c r="J37" s="1" cm="1">
        <f t="array" ref="J37">INDEX(Example_6_No_Adap!$E$12:$AR$119,MATCH(Analysis_6_No_Adap!$C37,Example_6_No_Adap!$C$12:$C$119)+Analysis_6_No_Adap!$D37-COUNT($C$33:$C$41),MATCH(Analysis_6_No_Adap!J$32,Example_6_No_Adap!$E$11:$AR$11,0))</f>
        <v>8.3472664390682501E-5</v>
      </c>
      <c r="P37" s="57">
        <f t="shared" si="4"/>
        <v>7.6819012096983936</v>
      </c>
      <c r="Q37" s="57">
        <f t="shared" si="2"/>
        <v>7.6819012254987467</v>
      </c>
      <c r="R37" s="57">
        <f t="shared" si="2"/>
        <v>7.6818993656659744</v>
      </c>
      <c r="S37" s="57">
        <f t="shared" si="2"/>
        <v>7.2365954964983237</v>
      </c>
      <c r="T37" s="57">
        <f t="shared" si="2"/>
        <v>7.2365940905421535</v>
      </c>
      <c r="U37" s="57">
        <f t="shared" si="2"/>
        <v>7.2365954964983237</v>
      </c>
    </row>
    <row r="38" spans="3:22" x14ac:dyDescent="0.45">
      <c r="C38" s="48">
        <f t="shared" si="3"/>
        <v>0.125</v>
      </c>
      <c r="D38" s="48">
        <v>6</v>
      </c>
      <c r="E38" s="1" cm="1">
        <f t="array" ref="E38">INDEX(Example_6_No_Adap!$E$12:$AR$119,MATCH(Analysis_6_No_Adap!$C38,Example_6_No_Adap!$C$12:$C$119)+Analysis_6_No_Adap!$D38-COUNT($C$33:$C$41),MATCH(Analysis_6_No_Adap!E$32,Example_6_No_Adap!$E$11:$AR$11,0))</f>
        <v>5.17815275694985E-7</v>
      </c>
      <c r="F38" s="1" cm="1">
        <f t="array" ref="F38">INDEX(Example_6_No_Adap!$E$12:$AR$119,MATCH(Analysis_6_No_Adap!$C38,Example_6_No_Adap!$C$12:$C$119)+Analysis_6_No_Adap!$D38-COUNT($C$33:$C$41),MATCH(Analysis_6_No_Adap!F$32,Example_6_No_Adap!$E$11:$AR$11,0))</f>
        <v>5.7260798362124602E-7</v>
      </c>
      <c r="G38" s="1" cm="1">
        <f t="array" ref="G38">INDEX(Example_6_No_Adap!$E$12:$AR$119,MATCH(Analysis_6_No_Adap!$C38,Example_6_No_Adap!$C$12:$C$119)+Analysis_6_No_Adap!$D38-COUNT($C$33:$C$41),MATCH(Analysis_6_No_Adap!G$32,Example_6_No_Adap!$E$11:$AR$11,0))</f>
        <v>0.289568893445383</v>
      </c>
      <c r="H38" s="1" cm="1">
        <f t="array" ref="H38">INDEX(Example_6_No_Adap!$E$12:$AR$119,MATCH(Analysis_6_No_Adap!$C38,Example_6_No_Adap!$C$12:$C$119)+Analysis_6_No_Adap!$D38-COUNT($C$33:$C$41),MATCH(Analysis_6_No_Adap!H$32,Example_6_No_Adap!$E$11:$AR$11,0))</f>
        <v>8.4797178134810004E-7</v>
      </c>
      <c r="I38" s="1" cm="1">
        <f t="array" ref="I38">INDEX(Example_6_No_Adap!$E$12:$AR$119,MATCH(Analysis_6_No_Adap!$C38,Example_6_No_Adap!$C$12:$C$119)+Analysis_6_No_Adap!$D38-COUNT($C$33:$C$41),MATCH(Analysis_6_No_Adap!I$32,Example_6_No_Adap!$E$11:$AR$11,0))</f>
        <v>8.3871388406597802E-7</v>
      </c>
      <c r="J38" s="1" cm="1">
        <f t="array" ref="J38">INDEX(Example_6_No_Adap!$E$12:$AR$119,MATCH(Analysis_6_No_Adap!$C38,Example_6_No_Adap!$C$12:$C$119)+Analysis_6_No_Adap!$D38-COUNT($C$33:$C$41),MATCH(Analysis_6_No_Adap!J$32,Example_6_No_Adap!$E$11:$AR$11,0))</f>
        <v>8.4797178134810004E-7</v>
      </c>
      <c r="P38" s="57">
        <f t="shared" si="4"/>
        <v>6.8874167708324556</v>
      </c>
      <c r="Q38" s="57">
        <f t="shared" si="2"/>
        <v>6.7423064954639322</v>
      </c>
      <c r="R38" s="57">
        <f t="shared" si="2"/>
        <v>-12.205619059829575</v>
      </c>
      <c r="S38" s="57">
        <f t="shared" si="2"/>
        <v>6.6211437554151491</v>
      </c>
      <c r="T38" s="57">
        <f t="shared" si="2"/>
        <v>6.6369826771622362</v>
      </c>
      <c r="U38" s="57">
        <f t="shared" si="2"/>
        <v>6.6211437554151491</v>
      </c>
    </row>
    <row r="39" spans="3:22" x14ac:dyDescent="0.45">
      <c r="C39" s="48">
        <f t="shared" si="3"/>
        <v>0.125</v>
      </c>
      <c r="D39" s="48">
        <v>7</v>
      </c>
      <c r="E39" s="1" cm="1">
        <f t="array" ref="E39">INDEX(Example_6_No_Adap!$E$12:$AR$119,MATCH(Analysis_6_No_Adap!$C39,Example_6_No_Adap!$C$12:$C$119)+Analysis_6_No_Adap!$D39-COUNT($C$33:$C$41),MATCH(Analysis_6_No_Adap!E$32,Example_6_No_Adap!$E$11:$AR$11,0))</f>
        <v>4.4826884590572198E-7</v>
      </c>
      <c r="F39" s="1" cm="1">
        <f t="array" ref="F39">INDEX(Example_6_No_Adap!$E$12:$AR$119,MATCH(Analysis_6_No_Adap!$C39,Example_6_No_Adap!$C$12:$C$119)+Analysis_6_No_Adap!$D39-COUNT($C$33:$C$41),MATCH(Analysis_6_No_Adap!F$32,Example_6_No_Adap!$E$11:$AR$11,0))</f>
        <v>1.6600686263759701E-6</v>
      </c>
      <c r="G39" s="1" cm="1">
        <f t="array" ref="G39">INDEX(Example_6_No_Adap!$E$12:$AR$119,MATCH(Analysis_6_No_Adap!$C39,Example_6_No_Adap!$C$12:$C$119)+Analysis_6_No_Adap!$D39-COUNT($C$33:$C$41),MATCH(Analysis_6_No_Adap!G$32,Example_6_No_Adap!$E$11:$AR$11,0))</f>
        <v>6.6862841636293996E-2</v>
      </c>
      <c r="H39" s="1" cm="1">
        <f t="array" ref="H39">INDEX(Example_6_No_Adap!$E$12:$AR$119,MATCH(Analysis_6_No_Adap!$C39,Example_6_No_Adap!$C$12:$C$119)+Analysis_6_No_Adap!$D39-COUNT($C$33:$C$41),MATCH(Analysis_6_No_Adap!H$32,Example_6_No_Adap!$E$11:$AR$11,0))</f>
        <v>5.08324415893213E-8</v>
      </c>
      <c r="I39" s="1" cm="1">
        <f t="array" ref="I39">INDEX(Example_6_No_Adap!$E$12:$AR$119,MATCH(Analysis_6_No_Adap!$C39,Example_6_No_Adap!$C$12:$C$119)+Analysis_6_No_Adap!$D39-COUNT($C$33:$C$41),MATCH(Analysis_6_No_Adap!I$32,Example_6_No_Adap!$E$11:$AR$11,0))</f>
        <v>6.5543362348652297E-8</v>
      </c>
      <c r="J39" s="1" cm="1">
        <f t="array" ref="J39">INDEX(Example_6_No_Adap!$E$12:$AR$119,MATCH(Analysis_6_No_Adap!$C39,Example_6_No_Adap!$C$12:$C$119)+Analysis_6_No_Adap!$D39-COUNT($C$33:$C$41),MATCH(Analysis_6_No_Adap!J$32,Example_6_No_Adap!$E$11:$AR$11,0))</f>
        <v>5.08324415893213E-8</v>
      </c>
      <c r="P39" s="57">
        <f t="shared" si="4"/>
        <v>0.2080732883039467</v>
      </c>
      <c r="Q39" s="57">
        <f t="shared" si="2"/>
        <v>-1.5356231926171795</v>
      </c>
      <c r="R39" s="57">
        <f t="shared" si="2"/>
        <v>2.1146300559757218</v>
      </c>
      <c r="S39" s="57">
        <f t="shared" si="2"/>
        <v>4.0601948225949034</v>
      </c>
      <c r="T39" s="57">
        <f t="shared" si="2"/>
        <v>3.6776571490507712</v>
      </c>
      <c r="U39" s="57">
        <f t="shared" si="2"/>
        <v>4.0601948225949034</v>
      </c>
    </row>
    <row r="40" spans="3:22" x14ac:dyDescent="0.45">
      <c r="C40" s="48">
        <f t="shared" si="3"/>
        <v>0.125</v>
      </c>
      <c r="D40" s="48">
        <v>8</v>
      </c>
      <c r="E40" s="1" cm="1">
        <f t="array" ref="E40">INDEX(Example_6_No_Adap!$E$12:$AR$119,MATCH(Analysis_6_No_Adap!$C40,Example_6_No_Adap!$C$12:$C$119)+Analysis_6_No_Adap!$D40-COUNT($C$33:$C$41),MATCH(Analysis_6_No_Adap!E$32,Example_6_No_Adap!$E$11:$AR$11,0))</f>
        <v>1.6436944239427801E-6</v>
      </c>
      <c r="F40" s="1" cm="1">
        <f t="array" ref="F40">INDEX(Example_6_No_Adap!$E$12:$AR$119,MATCH(Analysis_6_No_Adap!$C40,Example_6_No_Adap!$C$12:$C$119)+Analysis_6_No_Adap!$D40-COUNT($C$33:$C$41),MATCH(Analysis_6_No_Adap!F$32,Example_6_No_Adap!$E$11:$AR$11,0))</f>
        <v>1.3396228892168E-5</v>
      </c>
      <c r="G40" s="1" cm="1">
        <f t="array" ref="G40">INDEX(Example_6_No_Adap!$E$12:$AR$119,MATCH(Analysis_6_No_Adap!$C40,Example_6_No_Adap!$C$12:$C$119)+Analysis_6_No_Adap!$D40-COUNT($C$33:$C$41),MATCH(Analysis_6_No_Adap!G$32,Example_6_No_Adap!$E$11:$AR$11,0))</f>
        <v>0.10158711221406699</v>
      </c>
      <c r="H40" s="1" cm="1">
        <f t="array" ref="H40">INDEX(Example_6_No_Adap!$E$12:$AR$119,MATCH(Analysis_6_No_Adap!$C40,Example_6_No_Adap!$C$12:$C$119)+Analysis_6_No_Adap!$D40-COUNT($C$33:$C$41),MATCH(Analysis_6_No_Adap!H$32,Example_6_No_Adap!$E$11:$AR$11,0))</f>
        <v>1.1622784790166201E-8</v>
      </c>
      <c r="I40" s="1" cm="1">
        <f t="array" ref="I40">INDEX(Example_6_No_Adap!$E$12:$AR$119,MATCH(Analysis_6_No_Adap!$C40,Example_6_No_Adap!$C$12:$C$119)+Analysis_6_No_Adap!$D40-COUNT($C$33:$C$41),MATCH(Analysis_6_No_Adap!I$32,Example_6_No_Adap!$E$11:$AR$11,0))</f>
        <v>3.04925187877281E-8</v>
      </c>
      <c r="J40" s="1" cm="1">
        <f t="array" ref="J40">INDEX(Example_6_No_Adap!$E$12:$AR$119,MATCH(Analysis_6_No_Adap!$C40,Example_6_No_Adap!$C$12:$C$119)+Analysis_6_No_Adap!$D40-COUNT($C$33:$C$41),MATCH(Analysis_6_No_Adap!J$32,Example_6_No_Adap!$E$11:$AR$11,0))</f>
        <v>1.1622784790166201E-8</v>
      </c>
      <c r="P40" s="57">
        <f t="shared" si="4"/>
        <v>-1.8745059727172588</v>
      </c>
      <c r="Q40" s="57">
        <f t="shared" si="2"/>
        <v>-3.0125121435254538</v>
      </c>
      <c r="R40" s="57">
        <f t="shared" si="2"/>
        <v>-0.60344081194178101</v>
      </c>
      <c r="S40" s="57">
        <f t="shared" si="2"/>
        <v>2.1287937518516218</v>
      </c>
      <c r="T40" s="57">
        <f t="shared" si="2"/>
        <v>1.1039943575858087</v>
      </c>
      <c r="U40" s="57">
        <f t="shared" si="2"/>
        <v>2.1287937518516218</v>
      </c>
    </row>
    <row r="41" spans="3:22" x14ac:dyDescent="0.45">
      <c r="C41" s="48">
        <f t="shared" si="3"/>
        <v>0.125</v>
      </c>
      <c r="D41" s="48">
        <v>9</v>
      </c>
      <c r="E41" s="1" cm="1">
        <f t="array" ref="E41">INDEX(Example_6_No_Adap!$E$12:$AR$119,MATCH(Analysis_6_No_Adap!$C41,Example_6_No_Adap!$C$12:$C$119)+Analysis_6_No_Adap!$D41-COUNT($C$33:$C$41),MATCH(Analysis_6_No_Adap!E$32,Example_6_No_Adap!$E$11:$AR$11,0))</f>
        <v>2.01698019445633E-5</v>
      </c>
      <c r="F41" s="1" cm="1">
        <f t="array" ref="F41">INDEX(Example_6_No_Adap!$E$12:$AR$119,MATCH(Analysis_6_No_Adap!$C41,Example_6_No_Adap!$C$12:$C$119)+Analysis_6_No_Adap!$D41-COUNT($C$33:$C$41),MATCH(Analysis_6_No_Adap!F$32,Example_6_No_Adap!$E$11:$AR$11,0))</f>
        <v>1.3360441327064699E-3</v>
      </c>
      <c r="G41" s="1" cm="1">
        <f t="array" ref="G41">INDEX(Example_6_No_Adap!$E$12:$AR$119,MATCH(Analysis_6_No_Adap!$C41,Example_6_No_Adap!$C$12:$C$119)+Analysis_6_No_Adap!$D41-COUNT($C$33:$C$41),MATCH(Analysis_6_No_Adap!G$32,Example_6_No_Adap!$E$11:$AR$11,0))</f>
        <v>1.2544734169931999</v>
      </c>
      <c r="H41" s="1" cm="1">
        <f t="array" ref="H41">INDEX(Example_6_No_Adap!$E$12:$AR$119,MATCH(Analysis_6_No_Adap!$C41,Example_6_No_Adap!$C$12:$C$119)+Analysis_6_No_Adap!$D41-COUNT($C$33:$C$41),MATCH(Analysis_6_No_Adap!H$32,Example_6_No_Adap!$E$11:$AR$11,0))</f>
        <v>5.2449571352752896E-9</v>
      </c>
      <c r="I41" s="1" cm="1">
        <f t="array" ref="I41">INDEX(Example_6_No_Adap!$E$12:$AR$119,MATCH(Analysis_6_No_Adap!$C41,Example_6_No_Adap!$C$12:$C$119)+Analysis_6_No_Adap!$D41-COUNT($C$33:$C$41),MATCH(Analysis_6_No_Adap!I$32,Example_6_No_Adap!$E$11:$AR$11,0))</f>
        <v>6.5878763388926802E-8</v>
      </c>
      <c r="J41" s="1" cm="1">
        <f t="array" ref="J41">INDEX(Example_6_No_Adap!$E$12:$AR$119,MATCH(Analysis_6_No_Adap!$C41,Example_6_No_Adap!$C$12:$C$119)+Analysis_6_No_Adap!$D41-COUNT($C$33:$C$41),MATCH(Analysis_6_No_Adap!J$32,Example_6_No_Adap!$E$11:$AR$11,0))</f>
        <v>5.2449571352752896E-9</v>
      </c>
      <c r="P41" s="57">
        <f t="shared" si="4"/>
        <v>-3.6171828972044944</v>
      </c>
      <c r="Q41" s="57">
        <f t="shared" si="2"/>
        <v>-6.6399969223049453</v>
      </c>
      <c r="R41" s="57">
        <f t="shared" si="2"/>
        <v>-3.6262926073200186</v>
      </c>
      <c r="S41" s="57">
        <f t="shared" si="2"/>
        <v>1.1479528888307526</v>
      </c>
      <c r="T41" s="57">
        <f t="shared" si="2"/>
        <v>-1.1113581475920047</v>
      </c>
      <c r="U41" s="57">
        <f t="shared" si="2"/>
        <v>1.1479528888307526</v>
      </c>
    </row>
    <row r="43" spans="3:22" x14ac:dyDescent="0.45">
      <c r="C43" s="90" t="s">
        <v>76</v>
      </c>
      <c r="D43" s="91"/>
      <c r="E43" s="91"/>
      <c r="F43" s="91"/>
      <c r="G43" s="91"/>
      <c r="H43" s="91"/>
      <c r="I43" s="91"/>
      <c r="J43" s="92"/>
      <c r="O43" s="90" t="s">
        <v>103</v>
      </c>
      <c r="P43" s="91"/>
      <c r="Q43" s="91"/>
      <c r="R43" s="91"/>
      <c r="S43" s="91"/>
      <c r="T43" s="91"/>
      <c r="U43" s="91"/>
      <c r="V43" s="92"/>
    </row>
    <row r="44" spans="3:22" x14ac:dyDescent="0.45">
      <c r="C44" s="50" t="s">
        <v>11</v>
      </c>
      <c r="D44" s="50" t="s">
        <v>14</v>
      </c>
      <c r="E44" s="54" t="s">
        <v>114</v>
      </c>
      <c r="F44" s="54" t="s">
        <v>115</v>
      </c>
      <c r="G44" s="54" t="s">
        <v>116</v>
      </c>
      <c r="H44" s="54" t="s">
        <v>117</v>
      </c>
      <c r="I44" s="54" t="s">
        <v>118</v>
      </c>
      <c r="J44" s="54" t="s">
        <v>119</v>
      </c>
      <c r="P44" t="str">
        <f t="shared" ref="P44:U44" si="5">E44</f>
        <v>St_RBF</v>
      </c>
      <c r="Q44" t="str">
        <f t="shared" si="5"/>
        <v>Mu_RBF</v>
      </c>
      <c r="R44" t="str">
        <f t="shared" si="5"/>
        <v>St_LRBF</v>
      </c>
      <c r="S44" t="str">
        <f t="shared" si="5"/>
        <v>Mu_LRBF</v>
      </c>
      <c r="T44" t="str">
        <f t="shared" si="5"/>
        <v>St_1E-8_CPLRBF</v>
      </c>
      <c r="U44" t="str">
        <f t="shared" si="5"/>
        <v>Mu_1E-8_CPLRBF</v>
      </c>
    </row>
    <row r="45" spans="3:22" x14ac:dyDescent="0.45">
      <c r="C45" s="53">
        <v>32</v>
      </c>
      <c r="D45" s="48">
        <v>1</v>
      </c>
      <c r="E45" s="1" cm="1">
        <f t="array" ref="E45">INDEX(Example_6_No_Adap!$E$12:$AR$119,MATCH(Analysis_6_No_Adap!$C45,Example_6_No_Adap!$C$12:$C$119)+Analysis_6_No_Adap!$D45-COUNT($C$45:$C$53),MATCH(Analysis_6_No_Adap!E$44,Example_6_No_Adap!$E$11:$AR$11,0))</f>
        <v>1.9602472780549402E-3</v>
      </c>
      <c r="F45" s="1" cm="1">
        <f t="array" ref="F45">INDEX(Example_6_No_Adap!$E$12:$AR$119,MATCH(Analysis_6_No_Adap!$C45,Example_6_No_Adap!$C$12:$C$119)+Analysis_6_No_Adap!$D45-COUNT($C$45:$C$53),MATCH(Analysis_6_No_Adap!F$44,Example_6_No_Adap!$E$11:$AR$11,0))</f>
        <v>1.9602472780549402E-3</v>
      </c>
      <c r="G45" s="1" cm="1">
        <f t="array" ref="G45">INDEX(Example_6_No_Adap!$E$12:$AR$119,MATCH(Analysis_6_No_Adap!$C45,Example_6_No_Adap!$C$12:$C$119)+Analysis_6_No_Adap!$D45-COUNT($C$45:$C$53),MATCH(Analysis_6_No_Adap!G$44,Example_6_No_Adap!$E$11:$AR$11,0))</f>
        <v>1.96030154983114E-3</v>
      </c>
      <c r="H45" s="1" cm="1">
        <f t="array" ref="H45">INDEX(Example_6_No_Adap!$E$12:$AR$119,MATCH(Analysis_6_No_Adap!$C45,Example_6_No_Adap!$C$12:$C$119)+Analysis_6_No_Adap!$D45-COUNT($C$45:$C$53),MATCH(Analysis_6_No_Adap!H$44,Example_6_No_Adap!$E$11:$AR$11,0))</f>
        <v>1.96030154983114E-3</v>
      </c>
      <c r="I45" s="1" cm="1">
        <f t="array" ref="I45">INDEX(Example_6_No_Adap!$E$12:$AR$119,MATCH(Analysis_6_No_Adap!$C45,Example_6_No_Adap!$C$12:$C$119)+Analysis_6_No_Adap!$D45-COUNT($C$45:$C$53),MATCH(Analysis_6_No_Adap!I$44,Example_6_No_Adap!$E$11:$AR$11,0))</f>
        <v>1.85718063818159E-3</v>
      </c>
      <c r="J45" s="1" cm="1">
        <f t="array" ref="J45">INDEX(Example_6_No_Adap!$E$12:$AR$119,MATCH(Analysis_6_No_Adap!$C45,Example_6_No_Adap!$C$12:$C$119)+Analysis_6_No_Adap!$D45-COUNT($C$45:$C$53),MATCH(Analysis_6_No_Adap!J$44,Example_6_No_Adap!$E$11:$AR$11,0))</f>
        <v>1.85718063818159E-3</v>
      </c>
      <c r="P45" s="56" t="s">
        <v>93</v>
      </c>
      <c r="Q45" s="56" t="s">
        <v>93</v>
      </c>
      <c r="R45" s="56" t="s">
        <v>93</v>
      </c>
      <c r="S45" s="56" t="s">
        <v>93</v>
      </c>
      <c r="T45" s="56" t="s">
        <v>93</v>
      </c>
      <c r="U45" s="56" t="s">
        <v>93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INDEX(Example_6_No_Adap!$E$12:$AR$119,MATCH(Analysis_6_No_Adap!$C46,Example_6_No_Adap!$C$12:$C$119)+Analysis_6_No_Adap!$D46-COUNT($C$45:$C$53),MATCH(Analysis_6_No_Adap!E$44,Example_6_No_Adap!$E$11:$AR$11,0))</f>
        <v>3.4857146985241299E-4</v>
      </c>
      <c r="F46" s="1" cm="1">
        <f t="array" ref="F46">INDEX(Example_6_No_Adap!$E$12:$AR$119,MATCH(Analysis_6_No_Adap!$C46,Example_6_No_Adap!$C$12:$C$119)+Analysis_6_No_Adap!$D46-COUNT($C$45:$C$53),MATCH(Analysis_6_No_Adap!F$44,Example_6_No_Adap!$E$11:$AR$11,0))</f>
        <v>3.65282369751899E-4</v>
      </c>
      <c r="G46" s="1" cm="1">
        <f t="array" ref="G46">INDEX(Example_6_No_Adap!$E$12:$AR$119,MATCH(Analysis_6_No_Adap!$C46,Example_6_No_Adap!$C$12:$C$119)+Analysis_6_No_Adap!$D46-COUNT($C$45:$C$53),MATCH(Analysis_6_No_Adap!G$44,Example_6_No_Adap!$E$11:$AR$11,0))</f>
        <v>44.762993552297601</v>
      </c>
      <c r="H46" s="1" cm="1">
        <f t="array" ref="H46">INDEX(Example_6_No_Adap!$E$12:$AR$119,MATCH(Analysis_6_No_Adap!$C46,Example_6_No_Adap!$C$12:$C$119)+Analysis_6_No_Adap!$D46-COUNT($C$45:$C$53),MATCH(Analysis_6_No_Adap!H$44,Example_6_No_Adap!$E$11:$AR$11,0))</f>
        <v>13.792099444235401</v>
      </c>
      <c r="I46" s="1" cm="1">
        <f t="array" ref="I46">INDEX(Example_6_No_Adap!$E$12:$AR$119,MATCH(Analysis_6_No_Adap!$C46,Example_6_No_Adap!$C$12:$C$119)+Analysis_6_No_Adap!$D46-COUNT($C$45:$C$53),MATCH(Analysis_6_No_Adap!I$44,Example_6_No_Adap!$E$11:$AR$11,0))</f>
        <v>1.57169425793773E-3</v>
      </c>
      <c r="J46" s="1" cm="1">
        <f t="array" ref="J46">INDEX(Example_6_No_Adap!$E$12:$AR$119,MATCH(Analysis_6_No_Adap!$C46,Example_6_No_Adap!$C$12:$C$119)+Analysis_6_No_Adap!$D46-COUNT($C$45:$C$53),MATCH(Analysis_6_No_Adap!J$44,Example_6_No_Adap!$E$11:$AR$11,0))</f>
        <v>1.6104907677851599E-3</v>
      </c>
      <c r="P46" s="57">
        <f>LOG(E45/E46)/LOG(2)</f>
        <v>2.4915092599577644</v>
      </c>
      <c r="Q46" s="57">
        <f t="shared" ref="Q46:U53" si="6">LOG(F45/F46)/LOG(2)</f>
        <v>2.4239516273120105</v>
      </c>
      <c r="R46" s="57">
        <f t="shared" si="6"/>
        <v>-14.478943301474764</v>
      </c>
      <c r="S46" s="57">
        <f t="shared" si="6"/>
        <v>-12.78047886257275</v>
      </c>
      <c r="T46" s="57">
        <f t="shared" si="6"/>
        <v>0.24079354837137773</v>
      </c>
      <c r="U46" s="57">
        <f t="shared" si="6"/>
        <v>0.20561375502150189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INDEX(Example_6_No_Adap!$E$12:$AR$119,MATCH(Analysis_6_No_Adap!$C47,Example_6_No_Adap!$C$12:$C$119)+Analysis_6_No_Adap!$D47-COUNT($C$45:$C$53),MATCH(Analysis_6_No_Adap!E$44,Example_6_No_Adap!$E$11:$AR$11,0))</f>
        <v>0.62555030066511796</v>
      </c>
      <c r="F47" s="1" cm="1">
        <f t="array" ref="F47">INDEX(Example_6_No_Adap!$E$12:$AR$119,MATCH(Analysis_6_No_Adap!$C47,Example_6_No_Adap!$C$12:$C$119)+Analysis_6_No_Adap!$D47-COUNT($C$45:$C$53),MATCH(Analysis_6_No_Adap!F$44,Example_6_No_Adap!$E$11:$AR$11,0))</f>
        <v>0.562677845126899</v>
      </c>
      <c r="G47" s="1" cm="1">
        <f t="array" ref="G47">INDEX(Example_6_No_Adap!$E$12:$AR$119,MATCH(Analysis_6_No_Adap!$C47,Example_6_No_Adap!$C$12:$C$119)+Analysis_6_No_Adap!$D47-COUNT($C$45:$C$53),MATCH(Analysis_6_No_Adap!G$44,Example_6_No_Adap!$E$11:$AR$11,0))</f>
        <v>680.21183508836498</v>
      </c>
      <c r="H47" s="1" cm="1">
        <f t="array" ref="H47">INDEX(Example_6_No_Adap!$E$12:$AR$119,MATCH(Analysis_6_No_Adap!$C47,Example_6_No_Adap!$C$12:$C$119)+Analysis_6_No_Adap!$D47-COUNT($C$45:$C$53),MATCH(Analysis_6_No_Adap!H$44,Example_6_No_Adap!$E$11:$AR$11,0))</f>
        <v>63.189497760919302</v>
      </c>
      <c r="I47" s="1" cm="1">
        <f t="array" ref="I47">INDEX(Example_6_No_Adap!$E$12:$AR$119,MATCH(Analysis_6_No_Adap!$C47,Example_6_No_Adap!$C$12:$C$119)+Analysis_6_No_Adap!$D47-COUNT($C$45:$C$53),MATCH(Analysis_6_No_Adap!I$44,Example_6_No_Adap!$E$11:$AR$11,0))</f>
        <v>1.47841323147269E-3</v>
      </c>
      <c r="J47" s="1" cm="1">
        <f t="array" ref="J47">INDEX(Example_6_No_Adap!$E$12:$AR$119,MATCH(Analysis_6_No_Adap!$C47,Example_6_No_Adap!$C$12:$C$119)+Analysis_6_No_Adap!$D47-COUNT($C$45:$C$53),MATCH(Analysis_6_No_Adap!J$44,Example_6_No_Adap!$E$11:$AR$11,0))</f>
        <v>1.47162233720968E-3</v>
      </c>
      <c r="P47" s="57">
        <f t="shared" ref="P47:P53" si="8">LOG(E46/E47)/LOG(2)</f>
        <v>-10.809455689732403</v>
      </c>
      <c r="Q47" s="57">
        <f t="shared" si="6"/>
        <v>-10.589081320391841</v>
      </c>
      <c r="R47" s="57">
        <f t="shared" si="6"/>
        <v>-3.9256056821328262</v>
      </c>
      <c r="S47" s="57">
        <f t="shared" si="6"/>
        <v>-2.195842717367023</v>
      </c>
      <c r="T47" s="57">
        <f t="shared" si="6"/>
        <v>8.8271023349551753E-2</v>
      </c>
      <c r="U47" s="57">
        <f t="shared" si="6"/>
        <v>0.13009291070387291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INDEX(Example_6_No_Adap!$E$12:$AR$119,MATCH(Analysis_6_No_Adap!$C48,Example_6_No_Adap!$C$12:$C$119)+Analysis_6_No_Adap!$D48-COUNT($C$45:$C$53),MATCH(Analysis_6_No_Adap!E$44,Example_6_No_Adap!$E$11:$AR$11,0))</f>
        <v>4.5472289361949398</v>
      </c>
      <c r="F48" s="1" cm="1">
        <f t="array" ref="F48">INDEX(Example_6_No_Adap!$E$12:$AR$119,MATCH(Analysis_6_No_Adap!$C48,Example_6_No_Adap!$C$12:$C$119)+Analysis_6_No_Adap!$D48-COUNT($C$45:$C$53),MATCH(Analysis_6_No_Adap!F$44,Example_6_No_Adap!$E$11:$AR$11,0))</f>
        <v>5.8126052871685596</v>
      </c>
      <c r="G48" s="1" cm="1">
        <f t="array" ref="G48">INDEX(Example_6_No_Adap!$E$12:$AR$119,MATCH(Analysis_6_No_Adap!$C48,Example_6_No_Adap!$C$12:$C$119)+Analysis_6_No_Adap!$D48-COUNT($C$45:$C$53),MATCH(Analysis_6_No_Adap!G$44,Example_6_No_Adap!$E$11:$AR$11,0))</f>
        <v>388.99522883593198</v>
      </c>
      <c r="H48" s="1" cm="1">
        <f t="array" ref="H48">INDEX(Example_6_No_Adap!$E$12:$AR$119,MATCH(Analysis_6_No_Adap!$C48,Example_6_No_Adap!$C$12:$C$119)+Analysis_6_No_Adap!$D48-COUNT($C$45:$C$53),MATCH(Analysis_6_No_Adap!H$44,Example_6_No_Adap!$E$11:$AR$11,0))</f>
        <v>181.75904111608</v>
      </c>
      <c r="I48" s="1" cm="1">
        <f t="array" ref="I48">INDEX(Example_6_No_Adap!$E$12:$AR$119,MATCH(Analysis_6_No_Adap!$C48,Example_6_No_Adap!$C$12:$C$119)+Analysis_6_No_Adap!$D48-COUNT($C$45:$C$53),MATCH(Analysis_6_No_Adap!I$44,Example_6_No_Adap!$E$11:$AR$11,0))</f>
        <v>1.4027996381190001E-3</v>
      </c>
      <c r="J48" s="1" cm="1">
        <f t="array" ref="J48">INDEX(Example_6_No_Adap!$E$12:$AR$119,MATCH(Analysis_6_No_Adap!$C48,Example_6_No_Adap!$C$12:$C$119)+Analysis_6_No_Adap!$D48-COUNT($C$45:$C$53),MATCH(Analysis_6_No_Adap!J$44,Example_6_No_Adap!$E$11:$AR$11,0))</f>
        <v>1.32974421102557E-3</v>
      </c>
      <c r="P48" s="57">
        <f t="shared" si="8"/>
        <v>-2.8617898386239791</v>
      </c>
      <c r="Q48" s="57">
        <f t="shared" si="6"/>
        <v>-3.3688038787729657</v>
      </c>
      <c r="R48" s="57">
        <f t="shared" si="6"/>
        <v>0.80623164773540357</v>
      </c>
      <c r="S48" s="57">
        <f t="shared" si="6"/>
        <v>-1.5242704247030963</v>
      </c>
      <c r="T48" s="57">
        <f t="shared" si="6"/>
        <v>7.57406101965694E-2</v>
      </c>
      <c r="U48" s="57">
        <f t="shared" si="6"/>
        <v>0.14625872345144408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INDEX(Example_6_No_Adap!$E$12:$AR$119,MATCH(Analysis_6_No_Adap!$C49,Example_6_No_Adap!$C$12:$C$119)+Analysis_6_No_Adap!$D49-COUNT($C$45:$C$53),MATCH(Analysis_6_No_Adap!E$44,Example_6_No_Adap!$E$11:$AR$11,0))</f>
        <v>14.8163913257312</v>
      </c>
      <c r="F49" s="1" cm="1">
        <f t="array" ref="F49">INDEX(Example_6_No_Adap!$E$12:$AR$119,MATCH(Analysis_6_No_Adap!$C49,Example_6_No_Adap!$C$12:$C$119)+Analysis_6_No_Adap!$D49-COUNT($C$45:$C$53),MATCH(Analysis_6_No_Adap!F$44,Example_6_No_Adap!$E$11:$AR$11,0))</f>
        <v>94.562366094014095</v>
      </c>
      <c r="G49" s="1" cm="1">
        <f t="array" ref="G49">INDEX(Example_6_No_Adap!$E$12:$AR$119,MATCH(Analysis_6_No_Adap!$C49,Example_6_No_Adap!$C$12:$C$119)+Analysis_6_No_Adap!$D49-COUNT($C$45:$C$53),MATCH(Analysis_6_No_Adap!G$44,Example_6_No_Adap!$E$11:$AR$11,0))</f>
        <v>2974.6216867360099</v>
      </c>
      <c r="H49" s="1" cm="1">
        <f t="array" ref="H49">INDEX(Example_6_No_Adap!$E$12:$AR$119,MATCH(Analysis_6_No_Adap!$C49,Example_6_No_Adap!$C$12:$C$119)+Analysis_6_No_Adap!$D49-COUNT($C$45:$C$53),MATCH(Analysis_6_No_Adap!H$44,Example_6_No_Adap!$E$11:$AR$11,0))</f>
        <v>3521.32172849484</v>
      </c>
      <c r="I49" s="1" cm="1">
        <f t="array" ref="I49">INDEX(Example_6_No_Adap!$E$12:$AR$119,MATCH(Analysis_6_No_Adap!$C49,Example_6_No_Adap!$C$12:$C$119)+Analysis_6_No_Adap!$D49-COUNT($C$45:$C$53),MATCH(Analysis_6_No_Adap!I$44,Example_6_No_Adap!$E$11:$AR$11,0))</f>
        <v>1.28965615034081E-3</v>
      </c>
      <c r="J49" s="1" cm="1">
        <f t="array" ref="J49">INDEX(Example_6_No_Adap!$E$12:$AR$119,MATCH(Analysis_6_No_Adap!$C49,Example_6_No_Adap!$C$12:$C$119)+Analysis_6_No_Adap!$D49-COUNT($C$45:$C$53),MATCH(Analysis_6_No_Adap!J$44,Example_6_No_Adap!$E$11:$AR$11,0))</f>
        <v>1.11591279274527E-3</v>
      </c>
      <c r="P49" s="57">
        <f t="shared" si="8"/>
        <v>-1.7041345628138804</v>
      </c>
      <c r="Q49" s="57">
        <f t="shared" si="6"/>
        <v>-4.0240092855393872</v>
      </c>
      <c r="R49" s="57">
        <f t="shared" si="6"/>
        <v>-2.9348818324385251</v>
      </c>
      <c r="S49" s="57">
        <f t="shared" si="6"/>
        <v>-4.2760180122195983</v>
      </c>
      <c r="T49" s="57">
        <f t="shared" si="6"/>
        <v>0.12132249968333093</v>
      </c>
      <c r="U49" s="57">
        <f t="shared" si="6"/>
        <v>0.25292446959688131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INDEX(Example_6_No_Adap!$E$12:$AR$119,MATCH(Analysis_6_No_Adap!$C50,Example_6_No_Adap!$C$12:$C$119)+Analysis_6_No_Adap!$D50-COUNT($C$45:$C$53),MATCH(Analysis_6_No_Adap!E$44,Example_6_No_Adap!$E$11:$AR$11,0))</f>
        <v>3.4360698293147198</v>
      </c>
      <c r="F50" s="1" cm="1">
        <f t="array" ref="F50">INDEX(Example_6_No_Adap!$E$12:$AR$119,MATCH(Analysis_6_No_Adap!$C50,Example_6_No_Adap!$C$12:$C$119)+Analysis_6_No_Adap!$D50-COUNT($C$45:$C$53),MATCH(Analysis_6_No_Adap!F$44,Example_6_No_Adap!$E$11:$AR$11,0))</f>
        <v>528.31244557331695</v>
      </c>
      <c r="G50" s="1" cm="1">
        <f t="array" ref="G50">INDEX(Example_6_No_Adap!$E$12:$AR$119,MATCH(Analysis_6_No_Adap!$C50,Example_6_No_Adap!$C$12:$C$119)+Analysis_6_No_Adap!$D50-COUNT($C$45:$C$53),MATCH(Analysis_6_No_Adap!G$44,Example_6_No_Adap!$E$11:$AR$11,0))</f>
        <v>2747.2874822058998</v>
      </c>
      <c r="H50" s="1" cm="1">
        <f t="array" ref="H50">INDEX(Example_6_No_Adap!$E$12:$AR$119,MATCH(Analysis_6_No_Adap!$C50,Example_6_No_Adap!$C$12:$C$119)+Analysis_6_No_Adap!$D50-COUNT($C$45:$C$53),MATCH(Analysis_6_No_Adap!H$44,Example_6_No_Adap!$E$11:$AR$11,0))</f>
        <v>42711.594191079297</v>
      </c>
      <c r="I50" s="1" cm="1">
        <f t="array" ref="I50">INDEX(Example_6_No_Adap!$E$12:$AR$119,MATCH(Analysis_6_No_Adap!$C50,Example_6_No_Adap!$C$12:$C$119)+Analysis_6_No_Adap!$D50-COUNT($C$45:$C$53),MATCH(Analysis_6_No_Adap!I$44,Example_6_No_Adap!$E$11:$AR$11,0))</f>
        <v>1.1143911086440601E-3</v>
      </c>
      <c r="J50" s="1" cm="1">
        <f t="array" ref="J50">INDEX(Example_6_No_Adap!$E$12:$AR$119,MATCH(Analysis_6_No_Adap!$C50,Example_6_No_Adap!$C$12:$C$119)+Analysis_6_No_Adap!$D50-COUNT($C$45:$C$53),MATCH(Analysis_6_No_Adap!J$44,Example_6_No_Adap!$E$11:$AR$11,0))</f>
        <v>8.1449242885013595E-4</v>
      </c>
      <c r="P50" s="57">
        <f t="shared" si="8"/>
        <v>2.1083628472414784</v>
      </c>
      <c r="Q50" s="57">
        <f t="shared" si="6"/>
        <v>-2.4820533566765755</v>
      </c>
      <c r="R50" s="57">
        <f t="shared" si="6"/>
        <v>0.11469831261026106</v>
      </c>
      <c r="S50" s="57">
        <f t="shared" si="6"/>
        <v>-3.6004387955591697</v>
      </c>
      <c r="T50" s="57">
        <f t="shared" si="6"/>
        <v>0.21073081153331844</v>
      </c>
      <c r="U50" s="57">
        <f t="shared" si="6"/>
        <v>0.45425109338322867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INDEX(Example_6_No_Adap!$E$12:$AR$119,MATCH(Analysis_6_No_Adap!$C51,Example_6_No_Adap!$C$12:$C$119)+Analysis_6_No_Adap!$D51-COUNT($C$45:$C$53),MATCH(Analysis_6_No_Adap!E$44,Example_6_No_Adap!$E$11:$AR$11,0))</f>
        <v>3.9697121981484602</v>
      </c>
      <c r="F51" s="1" cm="1">
        <f t="array" ref="F51">INDEX(Example_6_No_Adap!$E$12:$AR$119,MATCH(Analysis_6_No_Adap!$C51,Example_6_No_Adap!$C$12:$C$119)+Analysis_6_No_Adap!$D51-COUNT($C$45:$C$53),MATCH(Analysis_6_No_Adap!F$44,Example_6_No_Adap!$E$11:$AR$11,0))</f>
        <v>6080.0001078761497</v>
      </c>
      <c r="G51" s="1" cm="1">
        <f t="array" ref="G51">INDEX(Example_6_No_Adap!$E$12:$AR$119,MATCH(Analysis_6_No_Adap!$C51,Example_6_No_Adap!$C$12:$C$119)+Analysis_6_No_Adap!$D51-COUNT($C$45:$C$53),MATCH(Analysis_6_No_Adap!G$44,Example_6_No_Adap!$E$11:$AR$11,0))</f>
        <v>4721.6448483289996</v>
      </c>
      <c r="H51" s="1" cm="1">
        <f t="array" ref="H51">INDEX(Example_6_No_Adap!$E$12:$AR$119,MATCH(Analysis_6_No_Adap!$C51,Example_6_No_Adap!$C$12:$C$119)+Analysis_6_No_Adap!$D51-COUNT($C$45:$C$53),MATCH(Analysis_6_No_Adap!H$44,Example_6_No_Adap!$E$11:$AR$11,0))</f>
        <v>2007520.0491899401</v>
      </c>
      <c r="I51" s="1" cm="1">
        <f t="array" ref="I51">INDEX(Example_6_No_Adap!$E$12:$AR$119,MATCH(Analysis_6_No_Adap!$C51,Example_6_No_Adap!$C$12:$C$119)+Analysis_6_No_Adap!$D51-COUNT($C$45:$C$53),MATCH(Analysis_6_No_Adap!I$44,Example_6_No_Adap!$E$11:$AR$11,0))</f>
        <v>8.8059803614856701E-4</v>
      </c>
      <c r="J51" s="1" cm="1">
        <f t="array" ref="J51">INDEX(Example_6_No_Adap!$E$12:$AR$119,MATCH(Analysis_6_No_Adap!$C51,Example_6_No_Adap!$C$12:$C$119)+Analysis_6_No_Adap!$D51-COUNT($C$45:$C$53),MATCH(Analysis_6_No_Adap!J$44,Example_6_No_Adap!$E$11:$AR$11,0))</f>
        <v>4.8080974140928001E-4</v>
      </c>
      <c r="P51" s="57">
        <f t="shared" si="8"/>
        <v>-0.20827506074449298</v>
      </c>
      <c r="Q51" s="57">
        <f t="shared" si="6"/>
        <v>-3.5246080479763879</v>
      </c>
      <c r="R51" s="57">
        <f t="shared" si="6"/>
        <v>-0.78128164422498214</v>
      </c>
      <c r="S51" s="57">
        <f t="shared" si="6"/>
        <v>-5.55464283891755</v>
      </c>
      <c r="T51" s="57">
        <f t="shared" si="6"/>
        <v>0.33970012032584579</v>
      </c>
      <c r="U51" s="57">
        <f t="shared" si="6"/>
        <v>0.76043516221990093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INDEX(Example_6_No_Adap!$E$12:$AR$119,MATCH(Analysis_6_No_Adap!$C52,Example_6_No_Adap!$C$12:$C$119)+Analysis_6_No_Adap!$D52-COUNT($C$45:$C$53),MATCH(Analysis_6_No_Adap!E$44,Example_6_No_Adap!$E$11:$AR$11,0))</f>
        <v>28.460940321379301</v>
      </c>
      <c r="F52" s="1" cm="1">
        <f t="array" ref="F52">INDEX(Example_6_No_Adap!$E$12:$AR$119,MATCH(Analysis_6_No_Adap!$C52,Example_6_No_Adap!$C$12:$C$119)+Analysis_6_No_Adap!$D52-COUNT($C$45:$C$53),MATCH(Analysis_6_No_Adap!F$44,Example_6_No_Adap!$E$11:$AR$11,0))</f>
        <v>96406.281195844305</v>
      </c>
      <c r="G52" s="1" cm="1">
        <f t="array" ref="G52">INDEX(Example_6_No_Adap!$E$12:$AR$119,MATCH(Analysis_6_No_Adap!$C52,Example_6_No_Adap!$C$12:$C$119)+Analysis_6_No_Adap!$D52-COUNT($C$45:$C$53),MATCH(Analysis_6_No_Adap!G$44,Example_6_No_Adap!$E$11:$AR$11,0))</f>
        <v>9573.0685934778903</v>
      </c>
      <c r="H52" s="1" cm="1">
        <f t="array" ref="H52">INDEX(Example_6_No_Adap!$E$12:$AR$119,MATCH(Analysis_6_No_Adap!$C52,Example_6_No_Adap!$C$12:$C$119)+Analysis_6_No_Adap!$D52-COUNT($C$45:$C$53),MATCH(Analysis_6_No_Adap!H$44,Example_6_No_Adap!$E$11:$AR$11,0))</f>
        <v>283872498.87868398</v>
      </c>
      <c r="I52" s="1" cm="1">
        <f t="array" ref="I52">INDEX(Example_6_No_Adap!$E$12:$AR$119,MATCH(Analysis_6_No_Adap!$C52,Example_6_No_Adap!$C$12:$C$119)+Analysis_6_No_Adap!$D52-COUNT($C$45:$C$53),MATCH(Analysis_6_No_Adap!I$44,Example_6_No_Adap!$E$11:$AR$11,0))</f>
        <v>6.2889630406807995E-4</v>
      </c>
      <c r="J52" s="1" cm="1">
        <f t="array" ref="J52">INDEX(Example_6_No_Adap!$E$12:$AR$119,MATCH(Analysis_6_No_Adap!$C52,Example_6_No_Adap!$C$12:$C$119)+Analysis_6_No_Adap!$D52-COUNT($C$45:$C$53),MATCH(Analysis_6_No_Adap!J$44,Example_6_No_Adap!$E$11:$AR$11,0))</f>
        <v>2.2762787929586601E-4</v>
      </c>
      <c r="P52" s="57">
        <f t="shared" si="8"/>
        <v>-2.8418770061607495</v>
      </c>
      <c r="Q52" s="57">
        <f t="shared" si="6"/>
        <v>-3.9869838916082974</v>
      </c>
      <c r="R52" s="57">
        <f t="shared" si="6"/>
        <v>-1.0196919173323982</v>
      </c>
      <c r="S52" s="57">
        <f t="shared" si="6"/>
        <v>-7.1436848835071691</v>
      </c>
      <c r="T52" s="57">
        <f t="shared" si="6"/>
        <v>0.48566146977029834</v>
      </c>
      <c r="U52" s="57">
        <f t="shared" si="6"/>
        <v>1.0787888597961595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INDEX(Example_6_No_Adap!$E$12:$AR$119,MATCH(Analysis_6_No_Adap!$C53,Example_6_No_Adap!$C$12:$C$119)+Analysis_6_No_Adap!$D53-COUNT($C$45:$C$53),MATCH(Analysis_6_No_Adap!E$44,Example_6_No_Adap!$E$11:$AR$11,0))</f>
        <v>23.549389544920501</v>
      </c>
      <c r="F53" s="1" cm="1">
        <f t="array" ref="F53">INDEX(Example_6_No_Adap!$E$12:$AR$119,MATCH(Analysis_6_No_Adap!$C53,Example_6_No_Adap!$C$12:$C$119)+Analysis_6_No_Adap!$D53-COUNT($C$45:$C$53),MATCH(Analysis_6_No_Adap!F$44,Example_6_No_Adap!$E$11:$AR$11,0))</f>
        <v>3473769.3124559899</v>
      </c>
      <c r="G53" s="1" cm="1">
        <f t="array" ref="G53">INDEX(Example_6_No_Adap!$E$12:$AR$119,MATCH(Analysis_6_No_Adap!$C53,Example_6_No_Adap!$C$12:$C$119)+Analysis_6_No_Adap!$D53-COUNT($C$45:$C$53),MATCH(Analysis_6_No_Adap!G$44,Example_6_No_Adap!$E$11:$AR$11,0))</f>
        <v>7109.1582171375503</v>
      </c>
      <c r="H53" s="1" cm="1">
        <f t="array" ref="H53">INDEX(Example_6_No_Adap!$E$12:$AR$119,MATCH(Analysis_6_No_Adap!$C53,Example_6_No_Adap!$C$12:$C$119)+Analysis_6_No_Adap!$D53-COUNT($C$45:$C$53),MATCH(Analysis_6_No_Adap!H$44,Example_6_No_Adap!$E$11:$AR$11,0))</f>
        <v>12642607890.7281</v>
      </c>
      <c r="I53" s="1" cm="1">
        <f t="array" ref="I53">INDEX(Example_6_No_Adap!$E$12:$AR$119,MATCH(Analysis_6_No_Adap!$C53,Example_6_No_Adap!$C$12:$C$119)+Analysis_6_No_Adap!$D53-COUNT($C$45:$C$53),MATCH(Analysis_6_No_Adap!I$44,Example_6_No_Adap!$E$11:$AR$11,0))</f>
        <v>4.1395684468770199E-4</v>
      </c>
      <c r="J53" s="1" cm="1">
        <f t="array" ref="J53">INDEX(Example_6_No_Adap!$E$12:$AR$119,MATCH(Analysis_6_No_Adap!$C53,Example_6_No_Adap!$C$12:$C$119)+Analysis_6_No_Adap!$D53-COUNT($C$45:$C$53),MATCH(Analysis_6_No_Adap!J$44,Example_6_No_Adap!$E$11:$AR$11,0))</f>
        <v>1.12628291984135E-4</v>
      </c>
      <c r="P53" s="57">
        <f t="shared" si="8"/>
        <v>0.2732936655682856</v>
      </c>
      <c r="Q53" s="57">
        <f t="shared" si="6"/>
        <v>-5.1712309939134524</v>
      </c>
      <c r="R53" s="57">
        <f t="shared" si="6"/>
        <v>0.42930270366627932</v>
      </c>
      <c r="S53" s="57">
        <f t="shared" si="6"/>
        <v>-5.4769071902999693</v>
      </c>
      <c r="T53" s="57">
        <f t="shared" si="6"/>
        <v>0.60334178358404555</v>
      </c>
      <c r="U53" s="57">
        <f t="shared" si="6"/>
        <v>1.0151079913353758</v>
      </c>
    </row>
    <row r="55" spans="3:22" x14ac:dyDescent="0.45">
      <c r="C55" s="90" t="s">
        <v>76</v>
      </c>
      <c r="D55" s="91"/>
      <c r="E55" s="91"/>
      <c r="F55" s="91"/>
      <c r="G55" s="91"/>
      <c r="H55" s="91"/>
      <c r="I55" s="91"/>
      <c r="J55" s="92"/>
      <c r="O55" s="90" t="s">
        <v>103</v>
      </c>
      <c r="P55" s="91"/>
      <c r="Q55" s="91"/>
      <c r="R55" s="91"/>
      <c r="S55" s="91"/>
      <c r="T55" s="91"/>
      <c r="U55" s="91"/>
      <c r="V55" s="92"/>
    </row>
    <row r="56" spans="3:22" x14ac:dyDescent="0.45">
      <c r="C56" s="50" t="s">
        <v>11</v>
      </c>
      <c r="D56" s="50" t="s">
        <v>14</v>
      </c>
      <c r="E56" s="54" t="s">
        <v>114</v>
      </c>
      <c r="F56" s="54" t="s">
        <v>115</v>
      </c>
      <c r="G56" s="54" t="s">
        <v>116</v>
      </c>
      <c r="H56" s="54" t="s">
        <v>117</v>
      </c>
      <c r="I56" s="54" t="s">
        <v>118</v>
      </c>
      <c r="J56" s="54" t="s">
        <v>119</v>
      </c>
      <c r="P56" t="str">
        <f t="shared" ref="P56:U56" si="9">E56</f>
        <v>St_RBF</v>
      </c>
      <c r="Q56" t="str">
        <f t="shared" si="9"/>
        <v>Mu_RBF</v>
      </c>
      <c r="R56" t="str">
        <f t="shared" si="9"/>
        <v>St_LRBF</v>
      </c>
      <c r="S56" t="str">
        <f t="shared" si="9"/>
        <v>Mu_LRBF</v>
      </c>
      <c r="T56" t="str">
        <f t="shared" si="9"/>
        <v>St_1E-8_CPLRBF</v>
      </c>
      <c r="U56" t="str">
        <f t="shared" si="9"/>
        <v>Mu_1E-8_CPLRBF</v>
      </c>
    </row>
    <row r="57" spans="3:22" x14ac:dyDescent="0.45">
      <c r="C57" s="53">
        <v>1</v>
      </c>
      <c r="D57" s="48">
        <v>1</v>
      </c>
      <c r="E57" s="1" cm="1">
        <f t="array" ref="E57">INDEX(Example_6_No_Adap!$E$12:$AR$119,MATCH(Analysis_6_No_Adap!$C57,Example_6_No_Adap!$C$12:$C$119)+Analysis_6_No_Adap!$D57-COUNT($C$57:$C$65),MATCH(Analysis_6_No_Adap!E$56,Example_6_No_Adap!$E$11:$AR$11,0))</f>
        <v>2.12337719508819E-2</v>
      </c>
      <c r="F57" s="1" cm="1">
        <f t="array" ref="F57">INDEX(Example_6_No_Adap!$E$12:$AR$119,MATCH(Analysis_6_No_Adap!$C57,Example_6_No_Adap!$C$12:$C$119)+Analysis_6_No_Adap!$D57-COUNT($C$57:$C$65),MATCH(Analysis_6_No_Adap!F$56,Example_6_No_Adap!$E$11:$AR$11,0))</f>
        <v>2.12337719508819E-2</v>
      </c>
      <c r="G57" s="1" cm="1">
        <f t="array" ref="G57">INDEX(Example_6_No_Adap!$E$12:$AR$119,MATCH(Analysis_6_No_Adap!$C57,Example_6_No_Adap!$C$12:$C$119)+Analysis_6_No_Adap!$D57-COUNT($C$57:$C$65),MATCH(Analysis_6_No_Adap!G$56,Example_6_No_Adap!$E$11:$AR$11,0))</f>
        <v>2.1233771950882E-2</v>
      </c>
      <c r="H57" s="1" cm="1">
        <f t="array" ref="H57">INDEX(Example_6_No_Adap!$E$12:$AR$119,MATCH(Analysis_6_No_Adap!$C57,Example_6_No_Adap!$C$12:$C$119)+Analysis_6_No_Adap!$D57-COUNT($C$57:$C$65),MATCH(Analysis_6_No_Adap!H$56,Example_6_No_Adap!$E$11:$AR$11,0))</f>
        <v>2.1233771950882E-2</v>
      </c>
      <c r="I57" s="1" cm="1">
        <f t="array" ref="I57">INDEX(Example_6_No_Adap!$E$12:$AR$119,MATCH(Analysis_6_No_Adap!$C57,Example_6_No_Adap!$C$12:$C$119)+Analysis_6_No_Adap!$D57-COUNT($C$57:$C$65),MATCH(Analysis_6_No_Adap!I$56,Example_6_No_Adap!$E$11:$AR$11,0))</f>
        <v>2.12337720389516E-2</v>
      </c>
      <c r="J57" s="1" cm="1">
        <f t="array" ref="J57">INDEX(Example_6_No_Adap!$E$12:$AR$119,MATCH(Analysis_6_No_Adap!$C57,Example_6_No_Adap!$C$12:$C$119)+Analysis_6_No_Adap!$D57-COUNT($C$57:$C$65),MATCH(Analysis_6_No_Adap!J$56,Example_6_No_Adap!$E$11:$AR$11,0))</f>
        <v>2.12337720389516E-2</v>
      </c>
      <c r="P57" s="56" t="s">
        <v>93</v>
      </c>
      <c r="Q57" s="56" t="s">
        <v>93</v>
      </c>
      <c r="R57" s="56" t="s">
        <v>93</v>
      </c>
      <c r="S57" s="56" t="s">
        <v>93</v>
      </c>
      <c r="T57" s="56" t="s">
        <v>93</v>
      </c>
      <c r="U57" s="56" t="s">
        <v>93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INDEX(Example_6_No_Adap!$E$12:$AR$119,MATCH(Analysis_6_No_Adap!$C58,Example_6_No_Adap!$C$12:$C$119)+Analysis_6_No_Adap!$D58-COUNT($C$57:$C$65),MATCH(Analysis_6_No_Adap!E$56,Example_6_No_Adap!$E$11:$AR$11,0))</f>
        <v>1.2795447895482799E-3</v>
      </c>
      <c r="F58" s="1" cm="1">
        <f t="array" ref="F58">INDEX(Example_6_No_Adap!$E$12:$AR$119,MATCH(Analysis_6_No_Adap!$C58,Example_6_No_Adap!$C$12:$C$119)+Analysis_6_No_Adap!$D58-COUNT($C$57:$C$65),MATCH(Analysis_6_No_Adap!F$56,Example_6_No_Adap!$E$11:$AR$11,0))</f>
        <v>1.2795447895476699E-3</v>
      </c>
      <c r="G58" s="1" cm="1">
        <f t="array" ref="G58">INDEX(Example_6_No_Adap!$E$12:$AR$119,MATCH(Analysis_6_No_Adap!$C58,Example_6_No_Adap!$C$12:$C$119)+Analysis_6_No_Adap!$D58-COUNT($C$57:$C$65),MATCH(Analysis_6_No_Adap!G$56,Example_6_No_Adap!$E$11:$AR$11,0))</f>
        <v>1.27954478954284E-3</v>
      </c>
      <c r="H58" s="1" cm="1">
        <f t="array" ref="H58">INDEX(Example_6_No_Adap!$E$12:$AR$119,MATCH(Analysis_6_No_Adap!$C58,Example_6_No_Adap!$C$12:$C$119)+Analysis_6_No_Adap!$D58-COUNT($C$57:$C$65),MATCH(Analysis_6_No_Adap!H$56,Example_6_No_Adap!$E$11:$AR$11,0))</f>
        <v>1.27954478956033E-3</v>
      </c>
      <c r="I58" s="1" cm="1">
        <f t="array" ref="I58">INDEX(Example_6_No_Adap!$E$12:$AR$119,MATCH(Analysis_6_No_Adap!$C58,Example_6_No_Adap!$C$12:$C$119)+Analysis_6_No_Adap!$D58-COUNT($C$57:$C$65),MATCH(Analysis_6_No_Adap!I$56,Example_6_No_Adap!$E$11:$AR$11,0))</f>
        <v>1.2795474522775401E-3</v>
      </c>
      <c r="J58" s="1" cm="1">
        <f t="array" ref="J58">INDEX(Example_6_No_Adap!$E$12:$AR$119,MATCH(Analysis_6_No_Adap!$C58,Example_6_No_Adap!$C$12:$C$119)+Analysis_6_No_Adap!$D58-COUNT($C$57:$C$65),MATCH(Analysis_6_No_Adap!J$56,Example_6_No_Adap!$E$11:$AR$11,0))</f>
        <v>1.2795474465561701E-3</v>
      </c>
      <c r="P58" s="57">
        <f>LOG(E57/E58)/LOG(2)</f>
        <v>4.0526581193638336</v>
      </c>
      <c r="Q58" s="57">
        <f t="shared" ref="Q58:U65" si="10">LOG(F57/F58)/LOG(2)</f>
        <v>4.052658119364521</v>
      </c>
      <c r="R58" s="57">
        <f t="shared" si="10"/>
        <v>4.0526581193699736</v>
      </c>
      <c r="S58" s="57">
        <f t="shared" si="10"/>
        <v>4.0526581193502533</v>
      </c>
      <c r="T58" s="57">
        <f t="shared" si="10"/>
        <v>4.0526551231062191</v>
      </c>
      <c r="U58" s="57">
        <f t="shared" si="10"/>
        <v>4.0526551295570883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INDEX(Example_6_No_Adap!$E$12:$AR$119,MATCH(Analysis_6_No_Adap!$C59,Example_6_No_Adap!$C$12:$C$119)+Analysis_6_No_Adap!$D59-COUNT($C$57:$C$65),MATCH(Analysis_6_No_Adap!E$56,Example_6_No_Adap!$E$11:$AR$11,0))</f>
        <v>1.8692737172032501E-6</v>
      </c>
      <c r="F59" s="1" cm="1">
        <f t="array" ref="F59">INDEX(Example_6_No_Adap!$E$12:$AR$119,MATCH(Analysis_6_No_Adap!$C59,Example_6_No_Adap!$C$12:$C$119)+Analysis_6_No_Adap!$D59-COUNT($C$57:$C$65),MATCH(Analysis_6_No_Adap!F$56,Example_6_No_Adap!$E$11:$AR$11,0))</f>
        <v>1.8692730769376301E-6</v>
      </c>
      <c r="G59" s="1" cm="1">
        <f t="array" ref="G59">INDEX(Example_6_No_Adap!$E$12:$AR$119,MATCH(Analysis_6_No_Adap!$C59,Example_6_No_Adap!$C$12:$C$119)+Analysis_6_No_Adap!$D59-COUNT($C$57:$C$65),MATCH(Analysis_6_No_Adap!G$56,Example_6_No_Adap!$E$11:$AR$11,0))</f>
        <v>2.2773958558430802E-6</v>
      </c>
      <c r="H59" s="1" cm="1">
        <f t="array" ref="H59">INDEX(Example_6_No_Adap!$E$12:$AR$119,MATCH(Analysis_6_No_Adap!$C59,Example_6_No_Adap!$C$12:$C$119)+Analysis_6_No_Adap!$D59-COUNT($C$57:$C$65),MATCH(Analysis_6_No_Adap!H$56,Example_6_No_Adap!$E$11:$AR$11,0))</f>
        <v>1.92608924509674E-6</v>
      </c>
      <c r="I59" s="1" cm="1">
        <f t="array" ref="I59">INDEX(Example_6_No_Adap!$E$12:$AR$119,MATCH(Analysis_6_No_Adap!$C59,Example_6_No_Adap!$C$12:$C$119)+Analysis_6_No_Adap!$D59-COUNT($C$57:$C$65),MATCH(Analysis_6_No_Adap!I$56,Example_6_No_Adap!$E$11:$AR$11,0))</f>
        <v>4.6082788249246498E-6</v>
      </c>
      <c r="J59" s="1" cm="1">
        <f t="array" ref="J59">INDEX(Example_6_No_Adap!$E$12:$AR$119,MATCH(Analysis_6_No_Adap!$C59,Example_6_No_Adap!$C$12:$C$119)+Analysis_6_No_Adap!$D59-COUNT($C$57:$C$65),MATCH(Analysis_6_No_Adap!J$56,Example_6_No_Adap!$E$11:$AR$11,0))</f>
        <v>4.6080436877371503E-6</v>
      </c>
      <c r="P59" s="57">
        <f t="shared" ref="P59:P65" si="12">LOG(E58/E59)/LOG(2)</f>
        <v>9.4189370954652176</v>
      </c>
      <c r="Q59" s="57">
        <f t="shared" si="10"/>
        <v>9.4189375896180518</v>
      </c>
      <c r="R59" s="57">
        <f t="shared" si="10"/>
        <v>9.1340298515995286</v>
      </c>
      <c r="S59" s="57">
        <f t="shared" si="10"/>
        <v>9.3757403816240821</v>
      </c>
      <c r="T59" s="57">
        <f t="shared" si="10"/>
        <v>8.1171899256684927</v>
      </c>
      <c r="U59" s="57">
        <f t="shared" si="10"/>
        <v>8.1172635345352173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INDEX(Example_6_No_Adap!$E$12:$AR$119,MATCH(Analysis_6_No_Adap!$C60,Example_6_No_Adap!$C$12:$C$119)+Analysis_6_No_Adap!$D60-COUNT($C$57:$C$65),MATCH(Analysis_6_No_Adap!E$56,Example_6_No_Adap!$E$11:$AR$11,0))</f>
        <v>5.8805117719718003E-8</v>
      </c>
      <c r="F60" s="1" cm="1">
        <f t="array" ref="F60">INDEX(Example_6_No_Adap!$E$12:$AR$119,MATCH(Analysis_6_No_Adap!$C60,Example_6_No_Adap!$C$12:$C$119)+Analysis_6_No_Adap!$D60-COUNT($C$57:$C$65),MATCH(Analysis_6_No_Adap!F$56,Example_6_No_Adap!$E$11:$AR$11,0))</f>
        <v>6.0818815650343096E-8</v>
      </c>
      <c r="G60" s="1" cm="1">
        <f t="array" ref="G60">INDEX(Example_6_No_Adap!$E$12:$AR$119,MATCH(Analysis_6_No_Adap!$C60,Example_6_No_Adap!$C$12:$C$119)+Analysis_6_No_Adap!$D60-COUNT($C$57:$C$65),MATCH(Analysis_6_No_Adap!G$56,Example_6_No_Adap!$E$11:$AR$11,0))</f>
        <v>0.255570182246388</v>
      </c>
      <c r="H60" s="1" cm="1">
        <f t="array" ref="H60">INDEX(Example_6_No_Adap!$E$12:$AR$119,MATCH(Analysis_6_No_Adap!$C60,Example_6_No_Adap!$C$12:$C$119)+Analysis_6_No_Adap!$D60-COUNT($C$57:$C$65),MATCH(Analysis_6_No_Adap!H$56,Example_6_No_Adap!$E$11:$AR$11,0))</f>
        <v>1.26002129614389E-4</v>
      </c>
      <c r="I60" s="1" cm="1">
        <f t="array" ref="I60">INDEX(Example_6_No_Adap!$E$12:$AR$119,MATCH(Analysis_6_No_Adap!$C60,Example_6_No_Adap!$C$12:$C$119)+Analysis_6_No_Adap!$D60-COUNT($C$57:$C$65),MATCH(Analysis_6_No_Adap!I$56,Example_6_No_Adap!$E$11:$AR$11,0))</f>
        <v>5.1171940412819705E-7</v>
      </c>
      <c r="J60" s="1" cm="1">
        <f t="array" ref="J60">INDEX(Example_6_No_Adap!$E$12:$AR$119,MATCH(Analysis_6_No_Adap!$C60,Example_6_No_Adap!$C$12:$C$119)+Analysis_6_No_Adap!$D60-COUNT($C$57:$C$65),MATCH(Analysis_6_No_Adap!J$56,Example_6_No_Adap!$E$11:$AR$11,0))</f>
        <v>4.1291050345559899E-7</v>
      </c>
      <c r="P60" s="57">
        <f t="shared" si="12"/>
        <v>4.9903923116640101</v>
      </c>
      <c r="Q60" s="57">
        <f t="shared" si="10"/>
        <v>4.9418158111331953</v>
      </c>
      <c r="R60" s="57">
        <f t="shared" si="10"/>
        <v>-16.775974917338484</v>
      </c>
      <c r="S60" s="57">
        <f t="shared" si="10"/>
        <v>-6.0316297554760565</v>
      </c>
      <c r="T60" s="57">
        <f t="shared" si="10"/>
        <v>3.1708031642740671</v>
      </c>
      <c r="U60" s="57">
        <f t="shared" si="10"/>
        <v>3.4802533718798441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INDEX(Example_6_No_Adap!$E$12:$AR$119,MATCH(Analysis_6_No_Adap!$C61,Example_6_No_Adap!$C$12:$C$119)+Analysis_6_No_Adap!$D61-COUNT($C$57:$C$65),MATCH(Analysis_6_No_Adap!E$56,Example_6_No_Adap!$E$11:$AR$11,0))</f>
        <v>4.9263849270786398E-7</v>
      </c>
      <c r="F61" s="1" cm="1">
        <f t="array" ref="F61">INDEX(Example_6_No_Adap!$E$12:$AR$119,MATCH(Analysis_6_No_Adap!$C61,Example_6_No_Adap!$C$12:$C$119)+Analysis_6_No_Adap!$D61-COUNT($C$57:$C$65),MATCH(Analysis_6_No_Adap!F$56,Example_6_No_Adap!$E$11:$AR$11,0))</f>
        <v>1.7756841191873799E-7</v>
      </c>
      <c r="G61" s="1" cm="1">
        <f t="array" ref="G61">INDEX(Example_6_No_Adap!$E$12:$AR$119,MATCH(Analysis_6_No_Adap!$C61,Example_6_No_Adap!$C$12:$C$119)+Analysis_6_No_Adap!$D61-COUNT($C$57:$C$65),MATCH(Analysis_6_No_Adap!G$56,Example_6_No_Adap!$E$11:$AR$11,0))</f>
        <v>2.5165996600420502</v>
      </c>
      <c r="H61" s="1" cm="1">
        <f t="array" ref="H61">INDEX(Example_6_No_Adap!$E$12:$AR$119,MATCH(Analysis_6_No_Adap!$C61,Example_6_No_Adap!$C$12:$C$119)+Analysis_6_No_Adap!$D61-COUNT($C$57:$C$65),MATCH(Analysis_6_No_Adap!H$56,Example_6_No_Adap!$E$11:$AR$11,0))</f>
        <v>1.3563918337801701E-3</v>
      </c>
      <c r="I61" s="1" cm="1">
        <f t="array" ref="I61">INDEX(Example_6_No_Adap!$E$12:$AR$119,MATCH(Analysis_6_No_Adap!$C61,Example_6_No_Adap!$C$12:$C$119)+Analysis_6_No_Adap!$D61-COUNT($C$57:$C$65),MATCH(Analysis_6_No_Adap!I$56,Example_6_No_Adap!$E$11:$AR$11,0))</f>
        <v>1.7873777374832801E-7</v>
      </c>
      <c r="J61" s="1" cm="1">
        <f t="array" ref="J61">INDEX(Example_6_No_Adap!$E$12:$AR$119,MATCH(Analysis_6_No_Adap!$C61,Example_6_No_Adap!$C$12:$C$119)+Analysis_6_No_Adap!$D61-COUNT($C$57:$C$65),MATCH(Analysis_6_No_Adap!J$56,Example_6_No_Adap!$E$11:$AR$11,0))</f>
        <v>1.48338329730713E-7</v>
      </c>
      <c r="P61" s="57">
        <f t="shared" si="12"/>
        <v>-3.0665157371999001</v>
      </c>
      <c r="Q61" s="57">
        <f t="shared" si="10"/>
        <v>-1.5457853323812334</v>
      </c>
      <c r="R61" s="57">
        <f t="shared" si="10"/>
        <v>-3.2996843013970989</v>
      </c>
      <c r="S61" s="57">
        <f t="shared" si="10"/>
        <v>-3.428253981057142</v>
      </c>
      <c r="T61" s="57">
        <f t="shared" si="10"/>
        <v>1.5175083804357947</v>
      </c>
      <c r="U61" s="57">
        <f t="shared" si="10"/>
        <v>1.4769376880218521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INDEX(Example_6_No_Adap!$E$12:$AR$119,MATCH(Analysis_6_No_Adap!$C62,Example_6_No_Adap!$C$12:$C$119)+Analysis_6_No_Adap!$D62-COUNT($C$57:$C$65),MATCH(Analysis_6_No_Adap!E$56,Example_6_No_Adap!$E$11:$AR$11,0))</f>
        <v>9.8440574585606489E-7</v>
      </c>
      <c r="F62" s="1" cm="1">
        <f t="array" ref="F62">INDEX(Example_6_No_Adap!$E$12:$AR$119,MATCH(Analysis_6_No_Adap!$C62,Example_6_No_Adap!$C$12:$C$119)+Analysis_6_No_Adap!$D62-COUNT($C$57:$C$65),MATCH(Analysis_6_No_Adap!F$56,Example_6_No_Adap!$E$11:$AR$11,0))</f>
        <v>1.98573704943139E-6</v>
      </c>
      <c r="G62" s="1" cm="1">
        <f t="array" ref="G62">INDEX(Example_6_No_Adap!$E$12:$AR$119,MATCH(Analysis_6_No_Adap!$C62,Example_6_No_Adap!$C$12:$C$119)+Analysis_6_No_Adap!$D62-COUNT($C$57:$C$65),MATCH(Analysis_6_No_Adap!G$56,Example_6_No_Adap!$E$11:$AR$11,0))</f>
        <v>30.5040679813232</v>
      </c>
      <c r="H62" s="1" cm="1">
        <f t="array" ref="H62">INDEX(Example_6_No_Adap!$E$12:$AR$119,MATCH(Analysis_6_No_Adap!$C62,Example_6_No_Adap!$C$12:$C$119)+Analysis_6_No_Adap!$D62-COUNT($C$57:$C$65),MATCH(Analysis_6_No_Adap!H$56,Example_6_No_Adap!$E$11:$AR$11,0))</f>
        <v>0.18893150917930099</v>
      </c>
      <c r="I62" s="1" cm="1">
        <f t="array" ref="I62">INDEX(Example_6_No_Adap!$E$12:$AR$119,MATCH(Analysis_6_No_Adap!$C62,Example_6_No_Adap!$C$12:$C$119)+Analysis_6_No_Adap!$D62-COUNT($C$57:$C$65),MATCH(Analysis_6_No_Adap!I$56,Example_6_No_Adap!$E$11:$AR$11,0))</f>
        <v>1.3476719035177001E-7</v>
      </c>
      <c r="J62" s="1" cm="1">
        <f t="array" ref="J62">INDEX(Example_6_No_Adap!$E$12:$AR$119,MATCH(Analysis_6_No_Adap!$C62,Example_6_No_Adap!$C$12:$C$119)+Analysis_6_No_Adap!$D62-COUNT($C$57:$C$65),MATCH(Analysis_6_No_Adap!J$56,Example_6_No_Adap!$E$11:$AR$11,0))</f>
        <v>1.10398698183189E-7</v>
      </c>
      <c r="P62" s="57">
        <f t="shared" si="12"/>
        <v>-0.99872372026807166</v>
      </c>
      <c r="Q62" s="57">
        <f t="shared" si="10"/>
        <v>-3.4832277293095664</v>
      </c>
      <c r="R62" s="57">
        <f t="shared" si="10"/>
        <v>-3.5994540150207852</v>
      </c>
      <c r="S62" s="57">
        <f t="shared" si="10"/>
        <v>-7.1219455143111814</v>
      </c>
      <c r="T62" s="57">
        <f t="shared" si="10"/>
        <v>0.40737525118355916</v>
      </c>
      <c r="U62" s="57">
        <f t="shared" si="10"/>
        <v>0.42616826965310645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INDEX(Example_6_No_Adap!$E$12:$AR$119,MATCH(Analysis_6_No_Adap!$C63,Example_6_No_Adap!$C$12:$C$119)+Analysis_6_No_Adap!$D63-COUNT($C$57:$C$65),MATCH(Analysis_6_No_Adap!E$56,Example_6_No_Adap!$E$11:$AR$11,0))</f>
        <v>1.8944112070568E-6</v>
      </c>
      <c r="F63" s="1" cm="1">
        <f t="array" ref="F63">INDEX(Example_6_No_Adap!$E$12:$AR$119,MATCH(Analysis_6_No_Adap!$C63,Example_6_No_Adap!$C$12:$C$119)+Analysis_6_No_Adap!$D63-COUNT($C$57:$C$65),MATCH(Analysis_6_No_Adap!F$56,Example_6_No_Adap!$E$11:$AR$11,0))</f>
        <v>7.7227774359200904E-5</v>
      </c>
      <c r="G63" s="1" cm="1">
        <f t="array" ref="G63">INDEX(Example_6_No_Adap!$E$12:$AR$119,MATCH(Analysis_6_No_Adap!$C63,Example_6_No_Adap!$C$12:$C$119)+Analysis_6_No_Adap!$D63-COUNT($C$57:$C$65),MATCH(Analysis_6_No_Adap!G$56,Example_6_No_Adap!$E$11:$AR$11,0))</f>
        <v>44.857945913451402</v>
      </c>
      <c r="H63" s="1" cm="1">
        <f t="array" ref="H63">INDEX(Example_6_No_Adap!$E$12:$AR$119,MATCH(Analysis_6_No_Adap!$C63,Example_6_No_Adap!$C$12:$C$119)+Analysis_6_No_Adap!$D63-COUNT($C$57:$C$65),MATCH(Analysis_6_No_Adap!H$56,Example_6_No_Adap!$E$11:$AR$11,0))</f>
        <v>41.301553342732802</v>
      </c>
      <c r="I63" s="1" cm="1">
        <f t="array" ref="I63">INDEX(Example_6_No_Adap!$E$12:$AR$119,MATCH(Analysis_6_No_Adap!$C63,Example_6_No_Adap!$C$12:$C$119)+Analysis_6_No_Adap!$D63-COUNT($C$57:$C$65),MATCH(Analysis_6_No_Adap!I$56,Example_6_No_Adap!$E$11:$AR$11,0))</f>
        <v>1.3410308252748101E-7</v>
      </c>
      <c r="J63" s="1" cm="1">
        <f t="array" ref="J63">INDEX(Example_6_No_Adap!$E$12:$AR$119,MATCH(Analysis_6_No_Adap!$C63,Example_6_No_Adap!$C$12:$C$119)+Analysis_6_No_Adap!$D63-COUNT($C$57:$C$65),MATCH(Analysis_6_No_Adap!J$56,Example_6_No_Adap!$E$11:$AR$11,0))</f>
        <v>7.8596565700195203E-8</v>
      </c>
      <c r="P63" s="57">
        <f t="shared" si="12"/>
        <v>-0.94442453710747531</v>
      </c>
      <c r="Q63" s="57">
        <f t="shared" si="10"/>
        <v>-5.2813732952147241</v>
      </c>
      <c r="R63" s="57">
        <f t="shared" si="10"/>
        <v>-0.55636190823712905</v>
      </c>
      <c r="S63" s="57">
        <f t="shared" si="10"/>
        <v>-7.7721889036705072</v>
      </c>
      <c r="T63" s="57">
        <f t="shared" si="10"/>
        <v>7.1269092182522668E-3</v>
      </c>
      <c r="U63" s="57">
        <f t="shared" si="10"/>
        <v>0.49018498002288208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INDEX(Example_6_No_Adap!$E$12:$AR$119,MATCH(Analysis_6_No_Adap!$C64,Example_6_No_Adap!$C$12:$C$119)+Analysis_6_No_Adap!$D64-COUNT($C$57:$C$65),MATCH(Analysis_6_No_Adap!E$56,Example_6_No_Adap!$E$11:$AR$11,0))</f>
        <v>7.7183931257440698E-7</v>
      </c>
      <c r="F64" s="1" cm="1">
        <f t="array" ref="F64">INDEX(Example_6_No_Adap!$E$12:$AR$119,MATCH(Analysis_6_No_Adap!$C64,Example_6_No_Adap!$C$12:$C$119)+Analysis_6_No_Adap!$D64-COUNT($C$57:$C$65),MATCH(Analysis_6_No_Adap!F$56,Example_6_No_Adap!$E$11:$AR$11,0))</f>
        <v>4.8024947538516399E-4</v>
      </c>
      <c r="G64" s="1" cm="1">
        <f t="array" ref="G64">INDEX(Example_6_No_Adap!$E$12:$AR$119,MATCH(Analysis_6_No_Adap!$C64,Example_6_No_Adap!$C$12:$C$119)+Analysis_6_No_Adap!$D64-COUNT($C$57:$C$65),MATCH(Analysis_6_No_Adap!G$56,Example_6_No_Adap!$E$11:$AR$11,0))</f>
        <v>4.9339101395804699</v>
      </c>
      <c r="H64" s="1" cm="1">
        <f t="array" ref="H64">INDEX(Example_6_No_Adap!$E$12:$AR$119,MATCH(Analysis_6_No_Adap!$C64,Example_6_No_Adap!$C$12:$C$119)+Analysis_6_No_Adap!$D64-COUNT($C$57:$C$65),MATCH(Analysis_6_No_Adap!H$56,Example_6_No_Adap!$E$11:$AR$11,0))</f>
        <v>14621.242759062599</v>
      </c>
      <c r="I64" s="1" cm="1">
        <f t="array" ref="I64">INDEX(Example_6_No_Adap!$E$12:$AR$119,MATCH(Analysis_6_No_Adap!$C64,Example_6_No_Adap!$C$12:$C$119)+Analysis_6_No_Adap!$D64-COUNT($C$57:$C$65),MATCH(Analysis_6_No_Adap!I$56,Example_6_No_Adap!$E$11:$AR$11,0))</f>
        <v>1.6906748878664499E-7</v>
      </c>
      <c r="J64" s="1" cm="1">
        <f t="array" ref="J64">INDEX(Example_6_No_Adap!$E$12:$AR$119,MATCH(Analysis_6_No_Adap!$C64,Example_6_No_Adap!$C$12:$C$119)+Analysis_6_No_Adap!$D64-COUNT($C$57:$C$65),MATCH(Analysis_6_No_Adap!J$56,Example_6_No_Adap!$E$11:$AR$11,0))</f>
        <v>4.3488219303444702E-8</v>
      </c>
      <c r="P64" s="57">
        <f t="shared" si="12"/>
        <v>1.2953770883234725</v>
      </c>
      <c r="Q64" s="57">
        <f t="shared" si="10"/>
        <v>-2.6365923381126199</v>
      </c>
      <c r="R64" s="57">
        <f t="shared" si="10"/>
        <v>3.1845602141613356</v>
      </c>
      <c r="S64" s="57">
        <f t="shared" si="10"/>
        <v>-8.4676541835251626</v>
      </c>
      <c r="T64" s="57">
        <f t="shared" si="10"/>
        <v>-0.33425686035020646</v>
      </c>
      <c r="U64" s="57">
        <f t="shared" si="10"/>
        <v>0.85384163838780136</v>
      </c>
    </row>
    <row r="65" spans="2:22" x14ac:dyDescent="0.45">
      <c r="C65" s="48">
        <f t="shared" si="11"/>
        <v>1</v>
      </c>
      <c r="D65" s="48">
        <v>9</v>
      </c>
      <c r="E65" s="1" cm="1">
        <f t="array" ref="E65">INDEX(Example_6_No_Adap!$E$12:$AR$119,MATCH(Analysis_6_No_Adap!$C65,Example_6_No_Adap!$C$12:$C$119)+Analysis_6_No_Adap!$D65-COUNT($C$57:$C$65),MATCH(Analysis_6_No_Adap!E$56,Example_6_No_Adap!$E$11:$AR$11,0))</f>
        <v>5.3379035885869897E-7</v>
      </c>
      <c r="F65" s="1" cm="1">
        <f t="array" ref="F65">INDEX(Example_6_No_Adap!$E$12:$AR$119,MATCH(Analysis_6_No_Adap!$C65,Example_6_No_Adap!$C$12:$C$119)+Analysis_6_No_Adap!$D65-COUNT($C$57:$C$65),MATCH(Analysis_6_No_Adap!F$56,Example_6_No_Adap!$E$11:$AR$11,0))</f>
        <v>4.4641550660030104E-3</v>
      </c>
      <c r="G65" s="1" cm="1">
        <f t="array" ref="G65">INDEX(Example_6_No_Adap!$E$12:$AR$119,MATCH(Analysis_6_No_Adap!$C65,Example_6_No_Adap!$C$12:$C$119)+Analysis_6_No_Adap!$D65-COUNT($C$57:$C$65),MATCH(Analysis_6_No_Adap!G$56,Example_6_No_Adap!$E$11:$AR$11,0))</f>
        <v>7.2878124491972596</v>
      </c>
      <c r="H65" s="1" cm="1">
        <f t="array" ref="H65">INDEX(Example_6_No_Adap!$E$12:$AR$119,MATCH(Analysis_6_No_Adap!$C65,Example_6_No_Adap!$C$12:$C$119)+Analysis_6_No_Adap!$D65-COUNT($C$57:$C$65),MATCH(Analysis_6_No_Adap!H$56,Example_6_No_Adap!$E$11:$AR$11,0))</f>
        <v>717657.85813574796</v>
      </c>
      <c r="I65" s="1" cm="1">
        <f t="array" ref="I65">INDEX(Example_6_No_Adap!$E$12:$AR$119,MATCH(Analysis_6_No_Adap!$C65,Example_6_No_Adap!$C$12:$C$119)+Analysis_6_No_Adap!$D65-COUNT($C$57:$C$65),MATCH(Analysis_6_No_Adap!I$56,Example_6_No_Adap!$E$11:$AR$11,0))</f>
        <v>2.8028665310930702E-7</v>
      </c>
      <c r="J65" s="1" cm="1">
        <f t="array" ref="J65">INDEX(Example_6_No_Adap!$E$12:$AR$119,MATCH(Analysis_6_No_Adap!$C65,Example_6_No_Adap!$C$12:$C$119)+Analysis_6_No_Adap!$D65-COUNT($C$57:$C$65),MATCH(Analysis_6_No_Adap!J$56,Example_6_No_Adap!$E$11:$AR$11,0))</f>
        <v>1.6483606979367202E-8</v>
      </c>
      <c r="P65" s="57">
        <f t="shared" si="12"/>
        <v>0.53202727919504267</v>
      </c>
      <c r="Q65" s="57">
        <f t="shared" si="10"/>
        <v>-3.2165311981722997</v>
      </c>
      <c r="R65" s="57">
        <f t="shared" si="10"/>
        <v>-0.56275439173724584</v>
      </c>
      <c r="S65" s="57">
        <f t="shared" si="10"/>
        <v>-5.6171583600465746</v>
      </c>
      <c r="T65" s="57">
        <f t="shared" si="10"/>
        <v>-0.72930378659178918</v>
      </c>
      <c r="U65" s="57">
        <f t="shared" si="10"/>
        <v>1.399592665704795</v>
      </c>
    </row>
    <row r="67" spans="2:22" x14ac:dyDescent="0.45">
      <c r="C67" s="93" t="s">
        <v>15</v>
      </c>
      <c r="D67" s="94"/>
      <c r="E67" s="94"/>
      <c r="F67" s="94"/>
      <c r="G67" s="94"/>
      <c r="H67" s="94"/>
      <c r="I67" s="94"/>
      <c r="J67" s="95"/>
      <c r="O67" s="90" t="s">
        <v>103</v>
      </c>
      <c r="P67" s="91"/>
      <c r="Q67" s="91"/>
      <c r="R67" s="91"/>
      <c r="S67" s="91"/>
      <c r="T67" s="91"/>
      <c r="U67" s="91"/>
      <c r="V67" s="92"/>
    </row>
    <row r="68" spans="2:22" x14ac:dyDescent="0.45">
      <c r="C68" s="50" t="s">
        <v>11</v>
      </c>
      <c r="D68" s="50" t="s">
        <v>14</v>
      </c>
      <c r="E68" s="54" t="s">
        <v>114</v>
      </c>
      <c r="F68" s="54" t="s">
        <v>115</v>
      </c>
      <c r="G68" s="54" t="s">
        <v>116</v>
      </c>
      <c r="H68" s="54" t="s">
        <v>117</v>
      </c>
      <c r="I68" s="54" t="s">
        <v>118</v>
      </c>
      <c r="J68" s="54" t="s">
        <v>119</v>
      </c>
      <c r="P68" t="str">
        <f t="shared" ref="P68:U68" si="13">E68</f>
        <v>St_RBF</v>
      </c>
      <c r="Q68" t="str">
        <f t="shared" si="13"/>
        <v>Mu_RBF</v>
      </c>
      <c r="R68" t="str">
        <f t="shared" si="13"/>
        <v>St_LRBF</v>
      </c>
      <c r="S68" t="str">
        <f t="shared" si="13"/>
        <v>Mu_LRBF</v>
      </c>
      <c r="T68" t="str">
        <f t="shared" si="13"/>
        <v>St_1E-8_CPLRBF</v>
      </c>
      <c r="U68" t="str">
        <f t="shared" si="13"/>
        <v>Mu_1E-8_CPLRBF</v>
      </c>
    </row>
    <row r="69" spans="2:22" x14ac:dyDescent="0.45">
      <c r="C69" s="53">
        <v>4</v>
      </c>
      <c r="D69" s="48">
        <v>1</v>
      </c>
      <c r="E69" s="1" cm="1">
        <f t="array" ref="E69">INDEX(Example_6_No_Adap!$AS$12:$CF$119,MATCH(Analysis_6_No_Adap!$C69,Example_6_No_Adap!$C$12:$C$119)+Analysis_6_No_Adap!$D69-COUNT($C$69:$C$77),MATCH(Analysis_6_No_Adap!E$68,Example_6_No_Adap!$AS$11:$CF$11,0))</f>
        <v>2.9749105912366803E-4</v>
      </c>
      <c r="F69" s="1" cm="1">
        <f t="array" ref="F69">INDEX(Example_6_No_Adap!$AS$12:$CF$119,MATCH(Analysis_6_No_Adap!$C69,Example_6_No_Adap!$C$12:$C$119)+Analysis_6_No_Adap!$D69-COUNT($C$69:$C$77),MATCH(Analysis_6_No_Adap!F$68,Example_6_No_Adap!$AS$11:$CF$11,0))</f>
        <v>2.9749105912366803E-4</v>
      </c>
      <c r="G69" s="1" cm="1">
        <f t="array" ref="G69">INDEX(Example_6_No_Adap!$AS$12:$CF$119,MATCH(Analysis_6_No_Adap!$C69,Example_6_No_Adap!$C$12:$C$119)+Analysis_6_No_Adap!$D69-COUNT($C$69:$C$77),MATCH(Analysis_6_No_Adap!G$68,Example_6_No_Adap!$AS$11:$CF$11,0))</f>
        <v>2.9749105909870302E-4</v>
      </c>
      <c r="H69" s="1" cm="1">
        <f t="array" ref="H69">INDEX(Example_6_No_Adap!$AS$12:$CF$119,MATCH(Analysis_6_No_Adap!$C69,Example_6_No_Adap!$C$12:$C$119)+Analysis_6_No_Adap!$D69-COUNT($C$69:$C$77),MATCH(Analysis_6_No_Adap!H$68,Example_6_No_Adap!$AS$11:$CF$11,0))</f>
        <v>2.9749105909870302E-4</v>
      </c>
      <c r="I69" s="1" cm="1">
        <f t="array" ref="I69">INDEX(Example_6_No_Adap!$AS$12:$CF$119,MATCH(Analysis_6_No_Adap!$C69,Example_6_No_Adap!$C$12:$C$119)+Analysis_6_No_Adap!$D69-COUNT($C$69:$C$77),MATCH(Analysis_6_No_Adap!I$68,Example_6_No_Adap!$AS$11:$CF$11,0))</f>
        <v>2.9747258486222599E-4</v>
      </c>
      <c r="J69" s="1" cm="1">
        <f t="array" ref="J69">INDEX(Example_6_No_Adap!$AS$12:$CF$119,MATCH(Analysis_6_No_Adap!$C69,Example_6_No_Adap!$C$12:$C$119)+Analysis_6_No_Adap!$D69-COUNT($C$69:$C$77),MATCH(Analysis_6_No_Adap!J$68,Example_6_No_Adap!$AS$11:$CF$11,0))</f>
        <v>2.9747258486222599E-4</v>
      </c>
      <c r="P69" s="56" t="s">
        <v>93</v>
      </c>
      <c r="Q69" s="56" t="s">
        <v>93</v>
      </c>
      <c r="R69" s="56" t="s">
        <v>93</v>
      </c>
      <c r="S69" s="56" t="s">
        <v>93</v>
      </c>
      <c r="T69" s="56" t="s">
        <v>93</v>
      </c>
      <c r="U69" s="56" t="s">
        <v>93</v>
      </c>
    </row>
    <row r="70" spans="2:22" x14ac:dyDescent="0.45">
      <c r="C70" s="48">
        <f>C69</f>
        <v>4</v>
      </c>
      <c r="D70" s="48">
        <v>2</v>
      </c>
      <c r="E70" s="1" cm="1">
        <f t="array" ref="E70">INDEX(Example_6_No_Adap!$AS$12:$CF$119,MATCH(Analysis_6_No_Adap!$C70,Example_6_No_Adap!$C$12:$C$119)+Analysis_6_No_Adap!$D70-COUNT($C$69:$C$77),MATCH(Analysis_6_No_Adap!E$68,Example_6_No_Adap!$AS$11:$CF$11,0))</f>
        <v>6.3155245009545903E-6</v>
      </c>
      <c r="F70" s="1" cm="1">
        <f t="array" ref="F70">INDEX(Example_6_No_Adap!$AS$12:$CF$119,MATCH(Analysis_6_No_Adap!$C70,Example_6_No_Adap!$C$12:$C$119)+Analysis_6_No_Adap!$D70-COUNT($C$69:$C$77),MATCH(Analysis_6_No_Adap!F$68,Example_6_No_Adap!$AS$11:$CF$11,0))</f>
        <v>6.3155231869965198E-6</v>
      </c>
      <c r="G70" s="1" cm="1">
        <f t="array" ref="G70">INDEX(Example_6_No_Adap!$AS$12:$CF$119,MATCH(Analysis_6_No_Adap!$C70,Example_6_No_Adap!$C$12:$C$119)+Analysis_6_No_Adap!$D70-COUNT($C$69:$C$77),MATCH(Analysis_6_No_Adap!G$68,Example_6_No_Adap!$AS$11:$CF$11,0))</f>
        <v>6.3101379867871497E-6</v>
      </c>
      <c r="H70" s="1" cm="1">
        <f t="array" ref="H70">INDEX(Example_6_No_Adap!$AS$12:$CF$119,MATCH(Analysis_6_No_Adap!$C70,Example_6_No_Adap!$C$12:$C$119)+Analysis_6_No_Adap!$D70-COUNT($C$69:$C$77),MATCH(Analysis_6_No_Adap!H$68,Example_6_No_Adap!$AS$11:$CF$11,0))</f>
        <v>6.3154128154159797E-6</v>
      </c>
      <c r="I70" s="1" cm="1">
        <f t="array" ref="I70">INDEX(Example_6_No_Adap!$AS$12:$CF$119,MATCH(Analysis_6_No_Adap!$C70,Example_6_No_Adap!$C$12:$C$119)+Analysis_6_No_Adap!$D70-COUNT($C$69:$C$77),MATCH(Analysis_6_No_Adap!I$68,Example_6_No_Adap!$AS$11:$CF$11,0))</f>
        <v>7.7761405409033404E-6</v>
      </c>
      <c r="J70" s="1" cm="1">
        <f t="array" ref="J70">INDEX(Example_6_No_Adap!$AS$12:$CF$119,MATCH(Analysis_6_No_Adap!$C70,Example_6_No_Adap!$C$12:$C$119)+Analysis_6_No_Adap!$D70-COUNT($C$69:$C$77),MATCH(Analysis_6_No_Adap!J$68,Example_6_No_Adap!$AS$11:$CF$11,0))</f>
        <v>7.7781723269377901E-6</v>
      </c>
      <c r="P70" s="57">
        <f>LOG(E69/E70)/LOG(2)</f>
        <v>5.5577999456568508</v>
      </c>
      <c r="Q70" s="57">
        <f t="shared" ref="Q70:U77" si="14">LOG(F69/F70)/LOG(2)</f>
        <v>5.5578002458125999</v>
      </c>
      <c r="R70" s="57">
        <f t="shared" si="14"/>
        <v>5.5590309459297931</v>
      </c>
      <c r="S70" s="57">
        <f t="shared" si="14"/>
        <v>5.5578254587924247</v>
      </c>
      <c r="T70" s="57">
        <f t="shared" si="14"/>
        <v>5.2575586117240585</v>
      </c>
      <c r="U70" s="57">
        <f t="shared" si="14"/>
        <v>5.2571817069160316</v>
      </c>
    </row>
    <row r="71" spans="2:22" x14ac:dyDescent="0.45">
      <c r="C71" s="48">
        <f t="shared" ref="C71:C77" si="15">C70</f>
        <v>4</v>
      </c>
      <c r="D71" s="48">
        <v>3</v>
      </c>
      <c r="E71" s="1" cm="1">
        <f t="array" ref="E71">INDEX(Example_6_No_Adap!$AS$12:$CF$119,MATCH(Analysis_6_No_Adap!$C71,Example_6_No_Adap!$C$12:$C$119)+Analysis_6_No_Adap!$D71-COUNT($C$69:$C$77),MATCH(Analysis_6_No_Adap!E$68,Example_6_No_Adap!$AS$11:$CF$11,0))</f>
        <v>1.63717113525744E-6</v>
      </c>
      <c r="F71" s="1" cm="1">
        <f t="array" ref="F71">INDEX(Example_6_No_Adap!$AS$12:$CF$119,MATCH(Analysis_6_No_Adap!$C71,Example_6_No_Adap!$C$12:$C$119)+Analysis_6_No_Adap!$D71-COUNT($C$69:$C$77),MATCH(Analysis_6_No_Adap!F$68,Example_6_No_Adap!$AS$11:$CF$11,0))</f>
        <v>3.5177525342772699E-6</v>
      </c>
      <c r="G71" s="1" cm="1">
        <f t="array" ref="G71">INDEX(Example_6_No_Adap!$AS$12:$CF$119,MATCH(Analysis_6_No_Adap!$C71,Example_6_No_Adap!$C$12:$C$119)+Analysis_6_No_Adap!$D71-COUNT($C$69:$C$77),MATCH(Analysis_6_No_Adap!G$68,Example_6_No_Adap!$AS$11:$CF$11,0))</f>
        <v>0.78897243553468799</v>
      </c>
      <c r="H71" s="1" cm="1">
        <f t="array" ref="H71">INDEX(Example_6_No_Adap!$AS$12:$CF$119,MATCH(Analysis_6_No_Adap!$C71,Example_6_No_Adap!$C$12:$C$119)+Analysis_6_No_Adap!$D71-COUNT($C$69:$C$77),MATCH(Analysis_6_No_Adap!H$68,Example_6_No_Adap!$AS$11:$CF$11,0))</f>
        <v>1.8031430400808201E-3</v>
      </c>
      <c r="I71" s="1" cm="1">
        <f t="array" ref="I71">INDEX(Example_6_No_Adap!$AS$12:$CF$119,MATCH(Analysis_6_No_Adap!$C71,Example_6_No_Adap!$C$12:$C$119)+Analysis_6_No_Adap!$D71-COUNT($C$69:$C$77),MATCH(Analysis_6_No_Adap!I$68,Example_6_No_Adap!$AS$11:$CF$11,0))</f>
        <v>2.2062947873307899E-6</v>
      </c>
      <c r="J71" s="1" cm="1">
        <f t="array" ref="J71">INDEX(Example_6_No_Adap!$AS$12:$CF$119,MATCH(Analysis_6_No_Adap!$C71,Example_6_No_Adap!$C$12:$C$119)+Analysis_6_No_Adap!$D71-COUNT($C$69:$C$77),MATCH(Analysis_6_No_Adap!J$68,Example_6_No_Adap!$AS$11:$CF$11,0))</f>
        <v>2.0330303725735501E-6</v>
      </c>
      <c r="P71" s="57">
        <f t="shared" ref="P71:P77" si="16">LOG(E70/E71)/LOG(2)</f>
        <v>1.9476974178881015</v>
      </c>
      <c r="Q71" s="57">
        <f t="shared" si="14"/>
        <v>0.84424825775608348</v>
      </c>
      <c r="R71" s="57">
        <f t="shared" si="14"/>
        <v>-16.931943818220827</v>
      </c>
      <c r="S71" s="57">
        <f t="shared" si="14"/>
        <v>-8.1574210915755803</v>
      </c>
      <c r="T71" s="57">
        <f t="shared" si="14"/>
        <v>1.8174287284166368</v>
      </c>
      <c r="U71" s="57">
        <f t="shared" si="14"/>
        <v>1.9357994297498591</v>
      </c>
    </row>
    <row r="72" spans="2:22" x14ac:dyDescent="0.45">
      <c r="C72" s="48">
        <f t="shared" si="15"/>
        <v>4</v>
      </c>
      <c r="D72" s="48">
        <v>4</v>
      </c>
      <c r="E72" s="1" cm="1">
        <f t="array" ref="E72">INDEX(Example_6_No_Adap!$AS$12:$CF$119,MATCH(Analysis_6_No_Adap!$C72,Example_6_No_Adap!$C$12:$C$119)+Analysis_6_No_Adap!$D72-COUNT($C$69:$C$77),MATCH(Analysis_6_No_Adap!E$68,Example_6_No_Adap!$AS$11:$CF$11,0))</f>
        <v>3.0698982017012097E-5</v>
      </c>
      <c r="F72" s="1" cm="1">
        <f t="array" ref="F72">INDEX(Example_6_No_Adap!$AS$12:$CF$119,MATCH(Analysis_6_No_Adap!$C72,Example_6_No_Adap!$C$12:$C$119)+Analysis_6_No_Adap!$D72-COUNT($C$69:$C$77),MATCH(Analysis_6_No_Adap!F$68,Example_6_No_Adap!$AS$11:$CF$11,0))</f>
        <v>2.9325556451266298E-5</v>
      </c>
      <c r="G72" s="1" cm="1">
        <f t="array" ref="G72">INDEX(Example_6_No_Adap!$AS$12:$CF$119,MATCH(Analysis_6_No_Adap!$C72,Example_6_No_Adap!$C$12:$C$119)+Analysis_6_No_Adap!$D72-COUNT($C$69:$C$77),MATCH(Analysis_6_No_Adap!G$68,Example_6_No_Adap!$AS$11:$CF$11,0))</f>
        <v>3.5872218075018898</v>
      </c>
      <c r="H72" s="1" cm="1">
        <f t="array" ref="H72">INDEX(Example_6_No_Adap!$AS$12:$CF$119,MATCH(Analysis_6_No_Adap!$C72,Example_6_No_Adap!$C$12:$C$119)+Analysis_6_No_Adap!$D72-COUNT($C$69:$C$77),MATCH(Analysis_6_No_Adap!H$68,Example_6_No_Adap!$AS$11:$CF$11,0))</f>
        <v>2.1185971073278301E-2</v>
      </c>
      <c r="I72" s="1" cm="1">
        <f t="array" ref="I72">INDEX(Example_6_No_Adap!$AS$12:$CF$119,MATCH(Analysis_6_No_Adap!$C72,Example_6_No_Adap!$C$12:$C$119)+Analysis_6_No_Adap!$D72-COUNT($C$69:$C$77),MATCH(Analysis_6_No_Adap!I$68,Example_6_No_Adap!$AS$11:$CF$11,0))</f>
        <v>1.8403765591192999E-6</v>
      </c>
      <c r="J72" s="1" cm="1">
        <f t="array" ref="J72">INDEX(Example_6_No_Adap!$AS$12:$CF$119,MATCH(Analysis_6_No_Adap!$C72,Example_6_No_Adap!$C$12:$C$119)+Analysis_6_No_Adap!$D72-COUNT($C$69:$C$77),MATCH(Analysis_6_No_Adap!J$68,Example_6_No_Adap!$AS$11:$CF$11,0))</f>
        <v>1.64600886504704E-6</v>
      </c>
      <c r="P72" s="57">
        <f t="shared" si="16"/>
        <v>-4.2289137751284969</v>
      </c>
      <c r="Q72" s="57">
        <f t="shared" si="14"/>
        <v>-3.0594325823485895</v>
      </c>
      <c r="R72" s="57">
        <f t="shared" si="14"/>
        <v>-2.1848201511919729</v>
      </c>
      <c r="S72" s="57">
        <f t="shared" si="14"/>
        <v>-3.5545235043033467</v>
      </c>
      <c r="T72" s="57">
        <f t="shared" si="14"/>
        <v>0.2616245790333504</v>
      </c>
      <c r="U72" s="57">
        <f t="shared" si="14"/>
        <v>0.30465966274543127</v>
      </c>
    </row>
    <row r="73" spans="2:22" x14ac:dyDescent="0.45">
      <c r="C73" s="48">
        <f t="shared" si="15"/>
        <v>4</v>
      </c>
      <c r="D73" s="48">
        <v>5</v>
      </c>
      <c r="E73" s="1" cm="1">
        <f t="array" ref="E73">INDEX(Example_6_No_Adap!$AS$12:$CF$119,MATCH(Analysis_6_No_Adap!$C73,Example_6_No_Adap!$C$12:$C$119)+Analysis_6_No_Adap!$D73-COUNT($C$69:$C$77),MATCH(Analysis_6_No_Adap!E$68,Example_6_No_Adap!$AS$11:$CF$11,0))</f>
        <v>1.4624905808752E-4</v>
      </c>
      <c r="F73" s="1" cm="1">
        <f t="array" ref="F73">INDEX(Example_6_No_Adap!$AS$12:$CF$119,MATCH(Analysis_6_No_Adap!$C73,Example_6_No_Adap!$C$12:$C$119)+Analysis_6_No_Adap!$D73-COUNT($C$69:$C$77),MATCH(Analysis_6_No_Adap!F$68,Example_6_No_Adap!$AS$11:$CF$11,0))</f>
        <v>6.8108322058922698E-4</v>
      </c>
      <c r="G73" s="1" cm="1">
        <f t="array" ref="G73">INDEX(Example_6_No_Adap!$AS$12:$CF$119,MATCH(Analysis_6_No_Adap!$C73,Example_6_No_Adap!$C$12:$C$119)+Analysis_6_No_Adap!$D73-COUNT($C$69:$C$77),MATCH(Analysis_6_No_Adap!G$68,Example_6_No_Adap!$AS$11:$CF$11,0))</f>
        <v>8.7673890293626808</v>
      </c>
      <c r="H73" s="1" cm="1">
        <f t="array" ref="H73">INDEX(Example_6_No_Adap!$AS$12:$CF$119,MATCH(Analysis_6_No_Adap!$C73,Example_6_No_Adap!$C$12:$C$119)+Analysis_6_No_Adap!$D73-COUNT($C$69:$C$77),MATCH(Analysis_6_No_Adap!H$68,Example_6_No_Adap!$AS$11:$CF$11,0))</f>
        <v>0.45745683782783603</v>
      </c>
      <c r="I73" s="1" cm="1">
        <f t="array" ref="I73">INDEX(Example_6_No_Adap!$AS$12:$CF$119,MATCH(Analysis_6_No_Adap!$C73,Example_6_No_Adap!$C$12:$C$119)+Analysis_6_No_Adap!$D73-COUNT($C$69:$C$77),MATCH(Analysis_6_No_Adap!I$68,Example_6_No_Adap!$AS$11:$CF$11,0))</f>
        <v>1.56701445068135E-6</v>
      </c>
      <c r="J73" s="1" cm="1">
        <f t="array" ref="J73">INDEX(Example_6_No_Adap!$AS$12:$CF$119,MATCH(Analysis_6_No_Adap!$C73,Example_6_No_Adap!$C$12:$C$119)+Analysis_6_No_Adap!$D73-COUNT($C$69:$C$77),MATCH(Analysis_6_No_Adap!J$68,Example_6_No_Adap!$AS$11:$CF$11,0))</f>
        <v>1.2051188369433201E-6</v>
      </c>
      <c r="P73" s="57">
        <f t="shared" si="16"/>
        <v>-2.252164611582963</v>
      </c>
      <c r="Q73" s="57">
        <f t="shared" si="14"/>
        <v>-4.5376007011542834</v>
      </c>
      <c r="R73" s="57">
        <f t="shared" si="14"/>
        <v>-1.2892803113675519</v>
      </c>
      <c r="S73" s="57">
        <f t="shared" si="14"/>
        <v>-4.4324544657796769</v>
      </c>
      <c r="T73" s="57">
        <f t="shared" si="14"/>
        <v>0.23198250195513509</v>
      </c>
      <c r="U73" s="57">
        <f t="shared" si="14"/>
        <v>0.44979668798600009</v>
      </c>
    </row>
    <row r="74" spans="2:22" x14ac:dyDescent="0.45">
      <c r="C74" s="48">
        <f t="shared" si="15"/>
        <v>4</v>
      </c>
      <c r="D74" s="48">
        <v>6</v>
      </c>
      <c r="E74" s="1" cm="1">
        <f t="array" ref="E74">INDEX(Example_6_No_Adap!$AS$12:$CF$119,MATCH(Analysis_6_No_Adap!$C74,Example_6_No_Adap!$C$12:$C$119)+Analysis_6_No_Adap!$D74-COUNT($C$69:$C$77),MATCH(Analysis_6_No_Adap!E$68,Example_6_No_Adap!$AS$11:$CF$11,0))</f>
        <v>4.5872005586319402E-5</v>
      </c>
      <c r="F74" s="1" cm="1">
        <f t="array" ref="F74">INDEX(Example_6_No_Adap!$AS$12:$CF$119,MATCH(Analysis_6_No_Adap!$C74,Example_6_No_Adap!$C$12:$C$119)+Analysis_6_No_Adap!$D74-COUNT($C$69:$C$77),MATCH(Analysis_6_No_Adap!F$68,Example_6_No_Adap!$AS$11:$CF$11,0))</f>
        <v>5.75207153306011E-3</v>
      </c>
      <c r="G74" s="1" cm="1">
        <f t="array" ref="G74">INDEX(Example_6_No_Adap!$AS$12:$CF$119,MATCH(Analysis_6_No_Adap!$C74,Example_6_No_Adap!$C$12:$C$119)+Analysis_6_No_Adap!$D74-COUNT($C$69:$C$77),MATCH(Analysis_6_No_Adap!G$68,Example_6_No_Adap!$AS$11:$CF$11,0))</f>
        <v>4700.2099188955299</v>
      </c>
      <c r="H74" s="1" cm="1">
        <f t="array" ref="H74">INDEX(Example_6_No_Adap!$AS$12:$CF$119,MATCH(Analysis_6_No_Adap!$C74,Example_6_No_Adap!$C$12:$C$119)+Analysis_6_No_Adap!$D74-COUNT($C$69:$C$77),MATCH(Analysis_6_No_Adap!H$68,Example_6_No_Adap!$AS$11:$CF$11,0))</f>
        <v>1611.6977592507801</v>
      </c>
      <c r="I74" s="1" cm="1">
        <f t="array" ref="I74">INDEX(Example_6_No_Adap!$AS$12:$CF$119,MATCH(Analysis_6_No_Adap!$C74,Example_6_No_Adap!$C$12:$C$119)+Analysis_6_No_Adap!$D74-COUNT($C$69:$C$77),MATCH(Analysis_6_No_Adap!I$68,Example_6_No_Adap!$AS$11:$CF$11,0))</f>
        <v>1.2072121080283899E-6</v>
      </c>
      <c r="J74" s="1" cm="1">
        <f t="array" ref="J74">INDEX(Example_6_No_Adap!$AS$12:$CF$119,MATCH(Analysis_6_No_Adap!$C74,Example_6_No_Adap!$C$12:$C$119)+Analysis_6_No_Adap!$D74-COUNT($C$69:$C$77),MATCH(Analysis_6_No_Adap!J$68,Example_6_No_Adap!$AS$11:$CF$11,0))</f>
        <v>6.84784625616676E-7</v>
      </c>
      <c r="P74" s="57">
        <f t="shared" si="16"/>
        <v>1.6727414425977587</v>
      </c>
      <c r="Q74" s="57">
        <f t="shared" si="14"/>
        <v>-3.0781786223451366</v>
      </c>
      <c r="R74" s="57">
        <f t="shared" si="14"/>
        <v>-9.0663622108529029</v>
      </c>
      <c r="S74" s="57">
        <f t="shared" si="14"/>
        <v>-11.782657973002628</v>
      </c>
      <c r="T74" s="57">
        <f t="shared" si="14"/>
        <v>0.37633930319372716</v>
      </c>
      <c r="U74" s="57">
        <f t="shared" si="14"/>
        <v>0.81545320116605335</v>
      </c>
    </row>
    <row r="75" spans="2:22" x14ac:dyDescent="0.45">
      <c r="C75" s="48">
        <f t="shared" si="15"/>
        <v>4</v>
      </c>
      <c r="D75" s="48">
        <v>7</v>
      </c>
      <c r="E75" s="1" cm="1">
        <f t="array" ref="E75">INDEX(Example_6_No_Adap!$AS$12:$CF$119,MATCH(Analysis_6_No_Adap!$C75,Example_6_No_Adap!$C$12:$C$119)+Analysis_6_No_Adap!$D75-COUNT($C$69:$C$77),MATCH(Analysis_6_No_Adap!E$68,Example_6_No_Adap!$AS$11:$CF$11,0))</f>
        <v>8.3090335490405495E-4</v>
      </c>
      <c r="F75" s="1" cm="1">
        <f t="array" ref="F75">INDEX(Example_6_No_Adap!$AS$12:$CF$119,MATCH(Analysis_6_No_Adap!$C75,Example_6_No_Adap!$C$12:$C$119)+Analysis_6_No_Adap!$D75-COUNT($C$69:$C$77),MATCH(Analysis_6_No_Adap!F$68,Example_6_No_Adap!$AS$11:$CF$11,0))</f>
        <v>0.22865913752881301</v>
      </c>
      <c r="G75" s="1" cm="1">
        <f t="array" ref="G75">INDEX(Example_6_No_Adap!$AS$12:$CF$119,MATCH(Analysis_6_No_Adap!$C75,Example_6_No_Adap!$C$12:$C$119)+Analysis_6_No_Adap!$D75-COUNT($C$69:$C$77),MATCH(Analysis_6_No_Adap!G$68,Example_6_No_Adap!$AS$11:$CF$11,0))</f>
        <v>43.617015512909902</v>
      </c>
      <c r="H75" s="1" cm="1">
        <f t="array" ref="H75">INDEX(Example_6_No_Adap!$AS$12:$CF$119,MATCH(Analysis_6_No_Adap!$C75,Example_6_No_Adap!$C$12:$C$119)+Analysis_6_No_Adap!$D75-COUNT($C$69:$C$77),MATCH(Analysis_6_No_Adap!H$68,Example_6_No_Adap!$AS$11:$CF$11,0))</f>
        <v>166660.516122923</v>
      </c>
      <c r="I75" s="1" cm="1">
        <f t="array" ref="I75">INDEX(Example_6_No_Adap!$AS$12:$CF$119,MATCH(Analysis_6_No_Adap!$C75,Example_6_No_Adap!$C$12:$C$119)+Analysis_6_No_Adap!$D75-COUNT($C$69:$C$77),MATCH(Analysis_6_No_Adap!I$68,Example_6_No_Adap!$AS$11:$CF$11,0))</f>
        <v>8.4403514760585895E-7</v>
      </c>
      <c r="J75" s="1" cm="1">
        <f t="array" ref="J75">INDEX(Example_6_No_Adap!$AS$12:$CF$119,MATCH(Analysis_6_No_Adap!$C75,Example_6_No_Adap!$C$12:$C$119)+Analysis_6_No_Adap!$D75-COUNT($C$69:$C$77),MATCH(Analysis_6_No_Adap!J$68,Example_6_No_Adap!$AS$11:$CF$11,0))</f>
        <v>3.58902292623587E-7</v>
      </c>
      <c r="P75" s="57">
        <f t="shared" si="16"/>
        <v>-4.1789947916632251</v>
      </c>
      <c r="Q75" s="57">
        <f t="shared" si="14"/>
        <v>-5.3129731448000879</v>
      </c>
      <c r="R75" s="57">
        <f t="shared" si="14"/>
        <v>6.7516903238871038</v>
      </c>
      <c r="S75" s="57">
        <f t="shared" si="14"/>
        <v>-6.6921873213413807</v>
      </c>
      <c r="T75" s="57">
        <f t="shared" si="14"/>
        <v>0.51630419840587327</v>
      </c>
      <c r="U75" s="57">
        <f t="shared" si="14"/>
        <v>0.93205917261717541</v>
      </c>
    </row>
    <row r="76" spans="2:22" x14ac:dyDescent="0.45">
      <c r="C76" s="48">
        <f t="shared" si="15"/>
        <v>4</v>
      </c>
      <c r="D76" s="48">
        <v>8</v>
      </c>
      <c r="E76" s="1" cm="1">
        <f t="array" ref="E76">INDEX(Example_6_No_Adap!$AS$12:$CF$119,MATCH(Analysis_6_No_Adap!$C76,Example_6_No_Adap!$C$12:$C$119)+Analysis_6_No_Adap!$D76-COUNT($C$69:$C$77),MATCH(Analysis_6_No_Adap!E$68,Example_6_No_Adap!$AS$11:$CF$11,0))</f>
        <v>1.20865538896137E-4</v>
      </c>
      <c r="F76" s="1" cm="1">
        <f t="array" ref="F76">INDEX(Example_6_No_Adap!$AS$12:$CF$119,MATCH(Analysis_6_No_Adap!$C76,Example_6_No_Adap!$C$12:$C$119)+Analysis_6_No_Adap!$D76-COUNT($C$69:$C$77),MATCH(Analysis_6_No_Adap!F$68,Example_6_No_Adap!$AS$11:$CF$11,0))</f>
        <v>0.85503586512416596</v>
      </c>
      <c r="G76" s="1" cm="1">
        <f t="array" ref="G76">INDEX(Example_6_No_Adap!$AS$12:$CF$119,MATCH(Analysis_6_No_Adap!$C76,Example_6_No_Adap!$C$12:$C$119)+Analysis_6_No_Adap!$D76-COUNT($C$69:$C$77),MATCH(Analysis_6_No_Adap!G$68,Example_6_No_Adap!$AS$11:$CF$11,0))</f>
        <v>51.463223189553602</v>
      </c>
      <c r="H76" s="1" cm="1">
        <f t="array" ref="H76">INDEX(Example_6_No_Adap!$AS$12:$CF$119,MATCH(Analysis_6_No_Adap!$C76,Example_6_No_Adap!$C$12:$C$119)+Analysis_6_No_Adap!$D76-COUNT($C$69:$C$77),MATCH(Analysis_6_No_Adap!H$68,Example_6_No_Adap!$AS$11:$CF$11,0))</f>
        <v>16092886.1141176</v>
      </c>
      <c r="I76" s="1" cm="1">
        <f t="array" ref="I76">INDEX(Example_6_No_Adap!$AS$12:$CF$119,MATCH(Analysis_6_No_Adap!$C76,Example_6_No_Adap!$C$12:$C$119)+Analysis_6_No_Adap!$D76-COUNT($C$69:$C$77),MATCH(Analysis_6_No_Adap!I$68,Example_6_No_Adap!$AS$11:$CF$11,0))</f>
        <v>5.6243199634339396E-7</v>
      </c>
      <c r="J76" s="1" cm="1">
        <f t="array" ref="J76">INDEX(Example_6_No_Adap!$AS$12:$CF$119,MATCH(Analysis_6_No_Adap!$C76,Example_6_No_Adap!$C$12:$C$119)+Analysis_6_No_Adap!$D76-COUNT($C$69:$C$77),MATCH(Analysis_6_No_Adap!J$68,Example_6_No_Adap!$AS$11:$CF$11,0))</f>
        <v>2.8366973882889998E-7</v>
      </c>
      <c r="P76" s="57">
        <f t="shared" si="16"/>
        <v>2.7812777192147715</v>
      </c>
      <c r="Q76" s="57">
        <f t="shared" si="14"/>
        <v>-1.902786363854668</v>
      </c>
      <c r="R76" s="57">
        <f t="shared" si="14"/>
        <v>-0.23865076004852973</v>
      </c>
      <c r="S76" s="57">
        <f t="shared" si="14"/>
        <v>-6.5933669203656269</v>
      </c>
      <c r="T76" s="57">
        <f t="shared" si="14"/>
        <v>0.58562440678630945</v>
      </c>
      <c r="U76" s="57">
        <f t="shared" si="14"/>
        <v>0.33937888318302062</v>
      </c>
    </row>
    <row r="77" spans="2:22" x14ac:dyDescent="0.45">
      <c r="C77" s="48">
        <f t="shared" si="15"/>
        <v>4</v>
      </c>
      <c r="D77" s="48">
        <v>9</v>
      </c>
      <c r="E77" s="1" cm="1">
        <f t="array" ref="E77">INDEX(Example_6_No_Adap!$AS$12:$CF$119,MATCH(Analysis_6_No_Adap!$C77,Example_6_No_Adap!$C$12:$C$119)+Analysis_6_No_Adap!$D77-COUNT($C$69:$C$77),MATCH(Analysis_6_No_Adap!E$68,Example_6_No_Adap!$AS$11:$CF$11,0))</f>
        <v>4.1910951208090597E-4</v>
      </c>
      <c r="F77" s="1" cm="1">
        <f t="array" ref="F77">INDEX(Example_6_No_Adap!$AS$12:$CF$119,MATCH(Analysis_6_No_Adap!$C77,Example_6_No_Adap!$C$12:$C$119)+Analysis_6_No_Adap!$D77-COUNT($C$69:$C$77),MATCH(Analysis_6_No_Adap!F$68,Example_6_No_Adap!$AS$11:$CF$11,0))</f>
        <v>327.47992582970602</v>
      </c>
      <c r="G77" s="1" cm="1">
        <f t="array" ref="G77">INDEX(Example_6_No_Adap!$AS$12:$CF$119,MATCH(Analysis_6_No_Adap!$C77,Example_6_No_Adap!$C$12:$C$119)+Analysis_6_No_Adap!$D77-COUNT($C$69:$C$77),MATCH(Analysis_6_No_Adap!G$68,Example_6_No_Adap!$AS$11:$CF$11,0))</f>
        <v>54.1441882793115</v>
      </c>
      <c r="H77" s="1" cm="1">
        <f t="array" ref="H77">INDEX(Example_6_No_Adap!$AS$12:$CF$119,MATCH(Analysis_6_No_Adap!$C77,Example_6_No_Adap!$C$12:$C$119)+Analysis_6_No_Adap!$D77-COUNT($C$69:$C$77),MATCH(Analysis_6_No_Adap!H$68,Example_6_No_Adap!$AS$11:$CF$11,0))</f>
        <v>9657068866.5304298</v>
      </c>
      <c r="I77" s="1" cm="1">
        <f t="array" ref="I77">INDEX(Example_6_No_Adap!$AS$12:$CF$119,MATCH(Analysis_6_No_Adap!$C77,Example_6_No_Adap!$C$12:$C$119)+Analysis_6_No_Adap!$D77-COUNT($C$69:$C$77),MATCH(Analysis_6_No_Adap!I$68,Example_6_No_Adap!$AS$11:$CF$11,0))</f>
        <v>3.9813070369729699E-7</v>
      </c>
      <c r="J77" s="1" cm="1">
        <f t="array" ref="J77">INDEX(Example_6_No_Adap!$AS$12:$CF$119,MATCH(Analysis_6_No_Adap!$C77,Example_6_No_Adap!$C$12:$C$119)+Analysis_6_No_Adap!$D77-COUNT($C$69:$C$77),MATCH(Analysis_6_No_Adap!J$68,Example_6_No_Adap!$AS$11:$CF$11,0))</f>
        <v>2.7578792818852202E-7</v>
      </c>
      <c r="P77" s="57">
        <f t="shared" si="16"/>
        <v>-1.793924302203961</v>
      </c>
      <c r="Q77" s="57">
        <f t="shared" si="14"/>
        <v>-8.581205822155562</v>
      </c>
      <c r="R77" s="57">
        <f t="shared" si="14"/>
        <v>-7.3264673127743207E-2</v>
      </c>
      <c r="S77" s="57">
        <f t="shared" si="14"/>
        <v>-9.2290184718801758</v>
      </c>
      <c r="T77" s="57">
        <f t="shared" si="14"/>
        <v>0.49843653476232758</v>
      </c>
      <c r="U77" s="57">
        <f t="shared" si="14"/>
        <v>4.065294728837579E-2</v>
      </c>
    </row>
    <row r="80" spans="2:22" s="4" customFormat="1" ht="35.25" customHeight="1" x14ac:dyDescent="0.45">
      <c r="B80" s="89" t="s">
        <v>16</v>
      </c>
      <c r="C80" s="89"/>
      <c r="D80" s="89"/>
      <c r="E80" s="89"/>
      <c r="F80" s="89"/>
      <c r="G80" s="89"/>
      <c r="H80" s="89"/>
      <c r="I80" s="89"/>
      <c r="J80" s="89"/>
      <c r="K80" s="89"/>
      <c r="L80" s="89"/>
      <c r="M80" s="89"/>
    </row>
    <row r="81" spans="2:13" ht="5.45" customHeight="1" x14ac:dyDescent="0.45"/>
    <row r="82" spans="2:13" x14ac:dyDescent="0.45">
      <c r="C82" s="87" t="s">
        <v>94</v>
      </c>
      <c r="D82" s="87"/>
      <c r="E82" s="87"/>
      <c r="F82" s="87"/>
      <c r="G82" s="87"/>
      <c r="H82" s="87" t="s">
        <v>96</v>
      </c>
      <c r="I82" s="87"/>
      <c r="J82" s="25" t="s">
        <v>95</v>
      </c>
    </row>
    <row r="83" spans="2:13" x14ac:dyDescent="0.45">
      <c r="C83" s="50" t="s">
        <v>11</v>
      </c>
      <c r="D83" s="50" t="s">
        <v>14</v>
      </c>
      <c r="E83" s="54" t="s">
        <v>114</v>
      </c>
      <c r="F83" s="54" t="s">
        <v>116</v>
      </c>
      <c r="G83" s="54" t="s">
        <v>120</v>
      </c>
      <c r="H83" s="58" t="str">
        <f>I83&amp;"^2"</f>
        <v>St_1E-10_CPLRBF^2</v>
      </c>
      <c r="I83" s="58" t="str">
        <f>_xlfn.TEXTBEFORE(G83,"P",1)&amp;"CP"&amp;_xlfn.TEXTAFTER(G83,"P",1)</f>
        <v>St_1E-10_CPLRBF</v>
      </c>
      <c r="J83" s="54" t="s">
        <v>97</v>
      </c>
    </row>
    <row r="84" spans="2:13" x14ac:dyDescent="0.45">
      <c r="C84" s="53">
        <v>32</v>
      </c>
      <c r="D84" s="48">
        <v>1</v>
      </c>
      <c r="E84" s="1" cm="1">
        <f t="array" ref="E84">INDEX(Example_6_No_Adap!$DU$12:$FD$119,MATCH($C84,Example_6_No_Adap!$C$12:$C$119)+$D84-COUNT($C$84:$C$92),MATCH(E$83,Example_6_No_Adap!$DU$11:$FD$11,0))</f>
        <v>3143943.1825176501</v>
      </c>
      <c r="F84" s="1" cm="1">
        <f t="array" ref="F84">INDEX(Example_6_No_Adap!$DU$12:$FD$119,MATCH($C84,Example_6_No_Adap!$C$12:$C$119)+$D84-COUNT($C$84:$C$92),MATCH(F$83,Example_6_No_Adap!$DU$11:$FD$11,0))</f>
        <v>12568590.0790234</v>
      </c>
      <c r="G84" s="1" cm="1">
        <f t="array" ref="G84">INDEX(Example_6_No_Adap!$DU$12:$FD$119,MATCH($C84,Example_6_No_Adap!$C$12:$C$119)+$D84-COUNT($C$84:$C$92),MATCH(G$83,Example_6_No_Adap!$DU$11:$FD$11,0))</f>
        <v>10346958.893250899</v>
      </c>
      <c r="H84" s="1">
        <f t="shared" ref="H84:H92" si="17">I84*I84</f>
        <v>10346958.892720426</v>
      </c>
      <c r="I84" s="1" cm="1">
        <f t="array" ref="I84">INDEX(Example_6_No_Adap!$DU$12:$FD$119,MATCH($C84,Example_6_No_Adap!$C$12:$C$119)+$D84-COUNT($C$84:$C$92),MATCH(I$83,Example_6_No_Adap!$DU$11:$FD$11,0))</f>
        <v>3216.6689125118901</v>
      </c>
      <c r="J84" s="59">
        <f t="shared" ref="J84:J92" si="18">(G84-H84)/G84</f>
        <v>5.1268579820723597E-11</v>
      </c>
    </row>
    <row r="85" spans="2:13" x14ac:dyDescent="0.45">
      <c r="C85" s="48">
        <f>C84</f>
        <v>32</v>
      </c>
      <c r="D85" s="48">
        <v>2</v>
      </c>
      <c r="E85" s="1" cm="1">
        <f t="array" ref="E85">INDEX(Example_6_No_Adap!$DU$12:$FD$119,MATCH($C85,Example_6_No_Adap!$C$12:$C$119)+$D85-COUNT($C$84:$C$92),MATCH(E$83,Example_6_No_Adap!$DU$11:$FD$11,0))</f>
        <v>759759815699141</v>
      </c>
      <c r="F85" s="1" cm="1">
        <f t="array" ref="F85">INDEX(Example_6_No_Adap!$DU$12:$FD$119,MATCH($C85,Example_6_No_Adap!$C$12:$C$119)+$D85-COUNT($C$84:$C$92),MATCH(F$83,Example_6_No_Adap!$DU$11:$FD$11,0))</f>
        <v>1.36389088562234E+16</v>
      </c>
      <c r="G85" s="1" cm="1">
        <f t="array" ref="G85">INDEX(Example_6_No_Adap!$DU$12:$FD$119,MATCH($C85,Example_6_No_Adap!$C$12:$C$119)+$D85-COUNT($C$84:$C$92),MATCH(G$83,Example_6_No_Adap!$DU$11:$FD$11,0))</f>
        <v>97584767.9866772</v>
      </c>
      <c r="H85" s="1">
        <f t="shared" si="17"/>
        <v>97584768.066203043</v>
      </c>
      <c r="I85" s="1" cm="1">
        <f t="array" ref="I85">INDEX(Example_6_No_Adap!$DU$12:$FD$119,MATCH($C85,Example_6_No_Adap!$C$12:$C$119)+$D85-COUNT($C$84:$C$92),MATCH(I$83,Example_6_No_Adap!$DU$11:$FD$11,0))</f>
        <v>9878.5002943869495</v>
      </c>
      <c r="J85" s="59">
        <f t="shared" si="18"/>
        <v>-8.1494115222500421E-10</v>
      </c>
    </row>
    <row r="86" spans="2:13" x14ac:dyDescent="0.45">
      <c r="C86" s="48">
        <f t="shared" ref="C86:C92" si="19">C85</f>
        <v>32</v>
      </c>
      <c r="D86" s="48">
        <v>3</v>
      </c>
      <c r="E86" s="1" cm="1">
        <f t="array" ref="E86">INDEX(Example_6_No_Adap!$DU$12:$FD$119,MATCH($C86,Example_6_No_Adap!$C$12:$C$119)+$D86-COUNT($C$84:$C$92),MATCH(E$83,Example_6_No_Adap!$DU$11:$FD$11,0))</f>
        <v>6.4993090060172303E+20</v>
      </c>
      <c r="F86" s="1" cm="1">
        <f t="array" ref="F86">INDEX(Example_6_No_Adap!$DU$12:$FD$119,MATCH($C86,Example_6_No_Adap!$C$12:$C$119)+$D86-COUNT($C$84:$C$92),MATCH(F$83,Example_6_No_Adap!$DU$11:$FD$11,0))</f>
        <v>7.5723827256096205E+17</v>
      </c>
      <c r="G86" s="1" cm="1">
        <f t="array" ref="G86">INDEX(Example_6_No_Adap!$DU$12:$FD$119,MATCH($C86,Example_6_No_Adap!$C$12:$C$119)+$D86-COUNT($C$84:$C$92),MATCH(G$83,Example_6_No_Adap!$DU$11:$FD$11,0))</f>
        <v>175674019.041776</v>
      </c>
      <c r="H86" s="1">
        <f t="shared" si="17"/>
        <v>175674019.07460332</v>
      </c>
      <c r="I86" s="1" cm="1">
        <f t="array" ref="I86">INDEX(Example_6_No_Adap!$DU$12:$FD$119,MATCH($C86,Example_6_No_Adap!$C$12:$C$119)+$D86-COUNT($C$84:$C$92),MATCH(I$83,Example_6_No_Adap!$DU$11:$FD$11,0))</f>
        <v>13254.2075988949</v>
      </c>
      <c r="J86" s="59">
        <f t="shared" si="18"/>
        <v>-1.8686495529475357E-10</v>
      </c>
    </row>
    <row r="87" spans="2:13" x14ac:dyDescent="0.45">
      <c r="C87" s="48">
        <f t="shared" si="19"/>
        <v>32</v>
      </c>
      <c r="D87" s="48">
        <v>4</v>
      </c>
      <c r="E87" s="1" cm="1">
        <f t="array" ref="E87">INDEX(Example_6_No_Adap!$DU$12:$FD$119,MATCH($C87,Example_6_No_Adap!$C$12:$C$119)+$D87-COUNT($C$84:$C$92),MATCH(E$83,Example_6_No_Adap!$DU$11:$FD$11,0))</f>
        <v>3.4101210478369099E+20</v>
      </c>
      <c r="F87" s="1" cm="1">
        <f t="array" ref="F87">INDEX(Example_6_No_Adap!$DU$12:$FD$119,MATCH($C87,Example_6_No_Adap!$C$12:$C$119)+$D87-COUNT($C$84:$C$92),MATCH(F$83,Example_6_No_Adap!$DU$11:$FD$11,0))</f>
        <v>2.1419572944802299E+18</v>
      </c>
      <c r="G87" s="1" cm="1">
        <f t="array" ref="G87">INDEX(Example_6_No_Adap!$DU$12:$FD$119,MATCH($C87,Example_6_No_Adap!$C$12:$C$119)+$D87-COUNT($C$84:$C$92),MATCH(G$83,Example_6_No_Adap!$DU$11:$FD$11,0))</f>
        <v>331848948.963368</v>
      </c>
      <c r="H87" s="1">
        <f t="shared" si="17"/>
        <v>331848948.85484934</v>
      </c>
      <c r="I87" s="1" cm="1">
        <f t="array" ref="I87">INDEX(Example_6_No_Adap!$DU$12:$FD$119,MATCH($C87,Example_6_No_Adap!$C$12:$C$119)+$D87-COUNT($C$84:$C$92),MATCH(I$83,Example_6_No_Adap!$DU$11:$FD$11,0))</f>
        <v>18216.7216824227</v>
      </c>
      <c r="J87" s="59">
        <f t="shared" si="18"/>
        <v>3.2701221567072393E-10</v>
      </c>
    </row>
    <row r="88" spans="2:13" x14ac:dyDescent="0.45">
      <c r="C88" s="48">
        <f t="shared" si="19"/>
        <v>32</v>
      </c>
      <c r="D88" s="48">
        <v>5</v>
      </c>
      <c r="E88" s="1" cm="1">
        <f t="array" ref="E88">INDEX(Example_6_No_Adap!$DU$12:$FD$119,MATCH($C88,Example_6_No_Adap!$C$12:$C$119)+$D88-COUNT($C$84:$C$92),MATCH(E$83,Example_6_No_Adap!$DU$11:$FD$11,0))</f>
        <v>1.03454471297479E+20</v>
      </c>
      <c r="F88" s="1" cm="1">
        <f t="array" ref="F88">INDEX(Example_6_No_Adap!$DU$12:$FD$119,MATCH($C88,Example_6_No_Adap!$C$12:$C$119)+$D88-COUNT($C$84:$C$92),MATCH(F$83,Example_6_No_Adap!$DU$11:$FD$11,0))</f>
        <v>1.3738224788869801E+18</v>
      </c>
      <c r="G88" s="1" cm="1">
        <f t="array" ref="G88">INDEX(Example_6_No_Adap!$DU$12:$FD$119,MATCH($C88,Example_6_No_Adap!$C$12:$C$119)+$D88-COUNT($C$84:$C$92),MATCH(G$83,Example_6_No_Adap!$DU$11:$FD$11,0))</f>
        <v>644197068.40283</v>
      </c>
      <c r="H88" s="1">
        <f t="shared" si="17"/>
        <v>644197023.9771024</v>
      </c>
      <c r="I88" s="1" cm="1">
        <f t="array" ref="I88">INDEX(Example_6_No_Adap!$DU$12:$FD$119,MATCH($C88,Example_6_No_Adap!$C$12:$C$119)+$D88-COUNT($C$84:$C$92),MATCH(I$83,Example_6_No_Adap!$DU$11:$FD$11,0))</f>
        <v>25381.036700204</v>
      </c>
      <c r="J88" s="59">
        <f t="shared" si="18"/>
        <v>6.896294594442234E-8</v>
      </c>
    </row>
    <row r="89" spans="2:13" x14ac:dyDescent="0.45">
      <c r="C89" s="48">
        <f t="shared" si="19"/>
        <v>32</v>
      </c>
      <c r="D89" s="48">
        <v>6</v>
      </c>
      <c r="E89" s="1" cm="1">
        <f t="array" ref="E89">INDEX(Example_6_No_Adap!$DU$12:$FD$119,MATCH($C89,Example_6_No_Adap!$C$12:$C$119)+$D89-COUNT($C$84:$C$92),MATCH(E$83,Example_6_No_Adap!$DU$11:$FD$11,0))</f>
        <v>1.07489683859887E+21</v>
      </c>
      <c r="F89" s="1" cm="1">
        <f t="array" ref="F89">INDEX(Example_6_No_Adap!$DU$12:$FD$119,MATCH($C89,Example_6_No_Adap!$C$12:$C$119)+$D89-COUNT($C$84:$C$92),MATCH(F$83,Example_6_No_Adap!$DU$11:$FD$11,0))</f>
        <v>8.1054745269009797E+18</v>
      </c>
      <c r="G89" s="1" cm="1">
        <f t="array" ref="G89">INDEX(Example_6_No_Adap!$DU$12:$FD$119,MATCH($C89,Example_6_No_Adap!$C$12:$C$119)+$D89-COUNT($C$84:$C$92),MATCH(G$83,Example_6_No_Adap!$DU$11:$FD$11,0))</f>
        <v>1268892583.6869099</v>
      </c>
      <c r="H89" s="1">
        <f t="shared" si="17"/>
        <v>1268892285.8749449</v>
      </c>
      <c r="I89" s="1" cm="1">
        <f t="array" ref="I89">INDEX(Example_6_No_Adap!$DU$12:$FD$119,MATCH($C89,Example_6_No_Adap!$C$12:$C$119)+$D89-COUNT($C$84:$C$92),MATCH(I$83,Example_6_No_Adap!$DU$11:$FD$11,0))</f>
        <v>35621.514368074597</v>
      </c>
      <c r="J89" s="59">
        <f t="shared" si="18"/>
        <v>2.3470226622602078E-7</v>
      </c>
    </row>
    <row r="90" spans="2:13" x14ac:dyDescent="0.45">
      <c r="C90" s="48">
        <f t="shared" si="19"/>
        <v>32</v>
      </c>
      <c r="D90" s="48">
        <v>7</v>
      </c>
      <c r="E90" s="1" cm="1">
        <f t="array" ref="E90">INDEX(Example_6_No_Adap!$DU$12:$FD$119,MATCH($C90,Example_6_No_Adap!$C$12:$C$119)+$D90-COUNT($C$84:$C$92),MATCH(E$83,Example_6_No_Adap!$DU$11:$FD$11,0))</f>
        <v>8.4236563440539704E+20</v>
      </c>
      <c r="F90" s="1" cm="1">
        <f t="array" ref="F90">INDEX(Example_6_No_Adap!$DU$12:$FD$119,MATCH($C90,Example_6_No_Adap!$C$12:$C$119)+$D90-COUNT($C$84:$C$92),MATCH(F$83,Example_6_No_Adap!$DU$11:$FD$11,0))</f>
        <v>3.5351295901997498E+19</v>
      </c>
      <c r="G90" s="1" cm="1">
        <f t="array" ref="G90">INDEX(Example_6_No_Adap!$DU$12:$FD$119,MATCH($C90,Example_6_No_Adap!$C$12:$C$119)+$D90-COUNT($C$84:$C$92),MATCH(G$83,Example_6_No_Adap!$DU$11:$FD$11,0))</f>
        <v>2518283633.7178602</v>
      </c>
      <c r="H90" s="1">
        <f t="shared" si="17"/>
        <v>2518282548.1496034</v>
      </c>
      <c r="I90" s="1" cm="1">
        <f t="array" ref="I90">INDEX(Example_6_No_Adap!$DU$12:$FD$119,MATCH($C90,Example_6_No_Adap!$C$12:$C$119)+$D90-COUNT($C$84:$C$92),MATCH(I$83,Example_6_No_Adap!$DU$11:$FD$11,0))</f>
        <v>50182.492446565499</v>
      </c>
      <c r="J90" s="59">
        <f t="shared" si="18"/>
        <v>4.3107465827919298E-7</v>
      </c>
    </row>
    <row r="91" spans="2:13" x14ac:dyDescent="0.45">
      <c r="C91" s="48">
        <f t="shared" si="19"/>
        <v>32</v>
      </c>
      <c r="D91" s="48">
        <v>8</v>
      </c>
      <c r="E91" s="1" cm="1">
        <f t="array" ref="E91">INDEX(Example_6_No_Adap!$DU$12:$FD$119,MATCH($C91,Example_6_No_Adap!$C$12:$C$119)+$D91-COUNT($C$84:$C$92),MATCH(E$83,Example_6_No_Adap!$DU$11:$FD$11,0))</f>
        <v>2.9132386945051001E+21</v>
      </c>
      <c r="F91" s="1" cm="1">
        <f t="array" ref="F91">INDEX(Example_6_No_Adap!$DU$12:$FD$119,MATCH($C91,Example_6_No_Adap!$C$12:$C$119)+$D91-COUNT($C$84:$C$92),MATCH(F$83,Example_6_No_Adap!$DU$11:$FD$11,0))</f>
        <v>1.08408968498114E+20</v>
      </c>
      <c r="G91" s="1" cm="1">
        <f t="array" ref="G91">INDEX(Example_6_No_Adap!$DU$12:$FD$119,MATCH($C91,Example_6_No_Adap!$C$12:$C$119)+$D91-COUNT($C$84:$C$92),MATCH(G$83,Example_6_No_Adap!$DU$11:$FD$11,0))</f>
        <v>5017065997.8350601</v>
      </c>
      <c r="H91" s="1">
        <f t="shared" si="17"/>
        <v>5017062742.2668371</v>
      </c>
      <c r="I91" s="1" cm="1">
        <f t="array" ref="I91">INDEX(Example_6_No_Adap!$DU$12:$FD$119,MATCH($C91,Example_6_No_Adap!$C$12:$C$119)+$D91-COUNT($C$84:$C$92),MATCH(I$83,Example_6_No_Adap!$DU$11:$FD$11,0))</f>
        <v>70831.227169002494</v>
      </c>
      <c r="J91" s="59">
        <f t="shared" si="18"/>
        <v>6.4889882341679369E-7</v>
      </c>
    </row>
    <row r="92" spans="2:13" x14ac:dyDescent="0.45">
      <c r="C92" s="48">
        <f t="shared" si="19"/>
        <v>32</v>
      </c>
      <c r="D92" s="48">
        <v>9</v>
      </c>
      <c r="E92" s="1" cm="1">
        <f t="array" ref="E92">INDEX(Example_6_No_Adap!$DU$12:$FD$119,MATCH($C92,Example_6_No_Adap!$C$12:$C$119)+$D92-COUNT($C$84:$C$92),MATCH(E$83,Example_6_No_Adap!$DU$11:$FD$11,0))</f>
        <v>1.63350101344363E+22</v>
      </c>
      <c r="F92" s="1" cm="1">
        <f t="array" ref="F92">INDEX(Example_6_No_Adap!$DU$12:$FD$119,MATCH($C92,Example_6_No_Adap!$C$12:$C$119)+$D92-COUNT($C$84:$C$92),MATCH(F$83,Example_6_No_Adap!$DU$11:$FD$11,0))</f>
        <v>4.78603651329047E+20</v>
      </c>
      <c r="G92" s="1" cm="1">
        <f t="array" ref="G92">INDEX(Example_6_No_Adap!$DU$12:$FD$119,MATCH($C92,Example_6_No_Adap!$C$12:$C$119)+$D92-COUNT($C$84:$C$92),MATCH(G$83,Example_6_No_Adap!$DU$11:$FD$11,0))</f>
        <v>10014647358.3813</v>
      </c>
      <c r="H92" s="1">
        <f t="shared" si="17"/>
        <v>10014623976.715176</v>
      </c>
      <c r="I92" s="1" cm="1">
        <f t="array" ref="I92">INDEX(Example_6_No_Adap!$DU$12:$FD$119,MATCH($C92,Example_6_No_Adap!$C$12:$C$119)+$D92-COUNT($C$84:$C$92),MATCH(I$83,Example_6_No_Adap!$DU$11:$FD$11,0))</f>
        <v>100073.093170518</v>
      </c>
      <c r="J92" s="59">
        <f t="shared" si="18"/>
        <v>2.3347468250867224E-6</v>
      </c>
    </row>
    <row r="94" spans="2:13" s="4" customFormat="1" ht="35.25" customHeight="1" x14ac:dyDescent="0.45">
      <c r="B94" s="89" t="s">
        <v>90</v>
      </c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89"/>
    </row>
    <row r="95" spans="2:13" ht="5.45" customHeight="1" x14ac:dyDescent="0.45"/>
    <row r="96" spans="2:13" x14ac:dyDescent="0.45">
      <c r="C96" s="90" t="s">
        <v>76</v>
      </c>
      <c r="D96" s="91"/>
      <c r="E96" s="91"/>
      <c r="F96" s="91"/>
      <c r="G96" s="91"/>
      <c r="H96" s="91"/>
      <c r="I96" s="91"/>
      <c r="J96" s="92"/>
    </row>
    <row r="97" spans="3:10" x14ac:dyDescent="0.45">
      <c r="C97" s="50" t="s">
        <v>11</v>
      </c>
      <c r="D97" s="50" t="s">
        <v>14</v>
      </c>
      <c r="E97" s="54" t="s">
        <v>114</v>
      </c>
      <c r="F97" s="54" t="s">
        <v>115</v>
      </c>
      <c r="G97" s="54" t="s">
        <v>116</v>
      </c>
      <c r="H97" s="54" t="s">
        <v>117</v>
      </c>
      <c r="I97" s="54" t="s">
        <v>118</v>
      </c>
      <c r="J97" s="54" t="s">
        <v>119</v>
      </c>
    </row>
    <row r="98" spans="3:10" x14ac:dyDescent="0.45">
      <c r="C98" s="53">
        <v>8</v>
      </c>
      <c r="D98" s="48">
        <v>1</v>
      </c>
      <c r="E98" s="1" cm="1">
        <f t="array" ref="E98">INDEX(Example_6_No_Adap!$E$12:$AR$119,MATCH(Analysis_6_No_Adap!$C98,Example_6_No_Adap!$C$12:$C$119)+Analysis_6_No_Adap!$D98-COUNT($C$98:$C$106),MATCH(Analysis_6_No_Adap!E$97,Example_6_No_Adap!$E$11:$AR$11,0))</f>
        <v>1.59024186821694E-3</v>
      </c>
      <c r="F98" s="1" cm="1">
        <f t="array" ref="F98">INDEX(Example_6_No_Adap!$E$12:$AR$119,MATCH(Analysis_6_No_Adap!$C98,Example_6_No_Adap!$C$12:$C$119)+Analysis_6_No_Adap!$D98-COUNT($C$98:$C$106),MATCH(Analysis_6_No_Adap!F$97,Example_6_No_Adap!$E$11:$AR$11,0))</f>
        <v>1.59024186821694E-3</v>
      </c>
      <c r="G98" s="1" cm="1">
        <f t="array" ref="G98">INDEX(Example_6_No_Adap!$E$12:$AR$119,MATCH(Analysis_6_No_Adap!$C98,Example_6_No_Adap!$C$12:$C$119)+Analysis_6_No_Adap!$D98-COUNT($C$98:$C$106),MATCH(Analysis_6_No_Adap!G$97,Example_6_No_Adap!$E$11:$AR$11,0))</f>
        <v>1.59024186615636E-3</v>
      </c>
      <c r="H98" s="1" cm="1">
        <f t="array" ref="H98">INDEX(Example_6_No_Adap!$E$12:$AR$119,MATCH(Analysis_6_No_Adap!$C98,Example_6_No_Adap!$C$12:$C$119)+Analysis_6_No_Adap!$D98-COUNT($C$98:$C$106),MATCH(Analysis_6_No_Adap!H$97,Example_6_No_Adap!$E$11:$AR$11,0))</f>
        <v>1.59024186615636E-3</v>
      </c>
      <c r="I98" s="1" cm="1">
        <f t="array" ref="I98">INDEX(Example_6_No_Adap!$E$12:$AR$119,MATCH(Analysis_6_No_Adap!$C98,Example_6_No_Adap!$C$12:$C$119)+Analysis_6_No_Adap!$D98-COUNT($C$98:$C$106),MATCH(Analysis_6_No_Adap!I$97,Example_6_No_Adap!$E$11:$AR$11,0))</f>
        <v>1.5898562853713699E-3</v>
      </c>
      <c r="J98" s="1" cm="1">
        <f t="array" ref="J98">INDEX(Example_6_No_Adap!$E$12:$AR$119,MATCH(Analysis_6_No_Adap!$C98,Example_6_No_Adap!$C$12:$C$119)+Analysis_6_No_Adap!$D98-COUNT($C$98:$C$106),MATCH(Analysis_6_No_Adap!J$97,Example_6_No_Adap!$E$11:$AR$11,0))</f>
        <v>1.5898562853713699E-3</v>
      </c>
    </row>
    <row r="99" spans="3:10" x14ac:dyDescent="0.45">
      <c r="C99" s="48">
        <f>C98</f>
        <v>8</v>
      </c>
      <c r="D99" s="48">
        <v>2</v>
      </c>
      <c r="E99" s="1" cm="1">
        <f t="array" ref="E99">INDEX(Example_6_No_Adap!$E$12:$AR$119,MATCH(Analysis_6_No_Adap!$C99,Example_6_No_Adap!$C$12:$C$119)+Analysis_6_No_Adap!$D99-COUNT($C$98:$C$106),MATCH(Analysis_6_No_Adap!E$97,Example_6_No_Adap!$E$11:$AR$11,0))</f>
        <v>1.8854059139927801E-5</v>
      </c>
      <c r="F99" s="1" cm="1">
        <f t="array" ref="F99">INDEX(Example_6_No_Adap!$E$12:$AR$119,MATCH(Analysis_6_No_Adap!$C99,Example_6_No_Adap!$C$12:$C$119)+Analysis_6_No_Adap!$D99-COUNT($C$98:$C$106),MATCH(Analysis_6_No_Adap!F$97,Example_6_No_Adap!$E$11:$AR$11,0))</f>
        <v>1.8853805387894499E-5</v>
      </c>
      <c r="G99" s="1" cm="1">
        <f t="array" ref="G99">INDEX(Example_6_No_Adap!$E$12:$AR$119,MATCH(Analysis_6_No_Adap!$C99,Example_6_No_Adap!$C$12:$C$119)+Analysis_6_No_Adap!$D99-COUNT($C$98:$C$106),MATCH(Analysis_6_No_Adap!G$97,Example_6_No_Adap!$E$11:$AR$11,0))</f>
        <v>5.5218696686537601E-5</v>
      </c>
      <c r="H99" s="1" cm="1">
        <f t="array" ref="H99">INDEX(Example_6_No_Adap!$E$12:$AR$119,MATCH(Analysis_6_No_Adap!$C99,Example_6_No_Adap!$C$12:$C$119)+Analysis_6_No_Adap!$D99-COUNT($C$98:$C$106),MATCH(Analysis_6_No_Adap!H$97,Example_6_No_Adap!$E$11:$AR$11,0))</f>
        <v>2.26502529913561E-5</v>
      </c>
      <c r="I99" s="1" cm="1">
        <f t="array" ref="I99">INDEX(Example_6_No_Adap!$E$12:$AR$119,MATCH(Analysis_6_No_Adap!$C99,Example_6_No_Adap!$C$12:$C$119)+Analysis_6_No_Adap!$D99-COUNT($C$98:$C$106),MATCH(Analysis_6_No_Adap!I$97,Example_6_No_Adap!$E$11:$AR$11,0))</f>
        <v>1.3864648129076299E-4</v>
      </c>
      <c r="J99" s="1" cm="1">
        <f t="array" ref="J99">INDEX(Example_6_No_Adap!$E$12:$AR$119,MATCH(Analysis_6_No_Adap!$C99,Example_6_No_Adap!$C$12:$C$119)+Analysis_6_No_Adap!$D99-COUNT($C$98:$C$106),MATCH(Analysis_6_No_Adap!J$97,Example_6_No_Adap!$E$11:$AR$11,0))</f>
        <v>1.38767961472872E-4</v>
      </c>
    </row>
    <row r="100" spans="3:10" x14ac:dyDescent="0.45">
      <c r="C100" s="48">
        <f t="shared" ref="C100:C106" si="20">C99</f>
        <v>8</v>
      </c>
      <c r="D100" s="48">
        <v>3</v>
      </c>
      <c r="E100" s="1" cm="1">
        <f t="array" ref="E100">INDEX(Example_6_No_Adap!$E$12:$AR$119,MATCH(Analysis_6_No_Adap!$C100,Example_6_No_Adap!$C$12:$C$119)+Analysis_6_No_Adap!$D100-COUNT($C$98:$C$106),MATCH(Analysis_6_No_Adap!E$97,Example_6_No_Adap!$E$11:$AR$11,0))</f>
        <v>1.5387069030636199E-3</v>
      </c>
      <c r="F100" s="1" cm="1">
        <f t="array" ref="F100">INDEX(Example_6_No_Adap!$E$12:$AR$119,MATCH(Analysis_6_No_Adap!$C100,Example_6_No_Adap!$C$12:$C$119)+Analysis_6_No_Adap!$D100-COUNT($C$98:$C$106),MATCH(Analysis_6_No_Adap!F$97,Example_6_No_Adap!$E$11:$AR$11,0))</f>
        <v>1.4698486817955E-3</v>
      </c>
      <c r="G100" s="1" cm="1">
        <f t="array" ref="G100">INDEX(Example_6_No_Adap!$E$12:$AR$119,MATCH(Analysis_6_No_Adap!$C100,Example_6_No_Adap!$C$12:$C$119)+Analysis_6_No_Adap!$D100-COUNT($C$98:$C$106),MATCH(Analysis_6_No_Adap!G$97,Example_6_No_Adap!$E$11:$AR$11,0))</f>
        <v>110.099052115852</v>
      </c>
      <c r="H100" s="1" cm="1">
        <f t="array" ref="H100">INDEX(Example_6_No_Adap!$E$12:$AR$119,MATCH(Analysis_6_No_Adap!$C100,Example_6_No_Adap!$C$12:$C$119)+Analysis_6_No_Adap!$D100-COUNT($C$98:$C$106),MATCH(Analysis_6_No_Adap!H$97,Example_6_No_Adap!$E$11:$AR$11,0))</f>
        <v>0.42290287160011802</v>
      </c>
      <c r="I100" s="1" cm="1">
        <f t="array" ref="I100">INDEX(Example_6_No_Adap!$E$12:$AR$119,MATCH(Analysis_6_No_Adap!$C100,Example_6_No_Adap!$C$12:$C$119)+Analysis_6_No_Adap!$D100-COUNT($C$98:$C$106),MATCH(Analysis_6_No_Adap!I$97,Example_6_No_Adap!$E$11:$AR$11,0))</f>
        <v>7.80113801258919E-5</v>
      </c>
      <c r="J100" s="1" cm="1">
        <f t="array" ref="J100">INDEX(Example_6_No_Adap!$E$12:$AR$119,MATCH(Analysis_6_No_Adap!$C100,Example_6_No_Adap!$C$12:$C$119)+Analysis_6_No_Adap!$D100-COUNT($C$98:$C$106),MATCH(Analysis_6_No_Adap!J$97,Example_6_No_Adap!$E$11:$AR$11,0))</f>
        <v>8.0580553573517095E-5</v>
      </c>
    </row>
    <row r="101" spans="3:10" x14ac:dyDescent="0.45">
      <c r="C101" s="48">
        <f t="shared" si="20"/>
        <v>8</v>
      </c>
      <c r="D101" s="48">
        <v>4</v>
      </c>
      <c r="E101" s="1" cm="1">
        <f t="array" ref="E101">INDEX(Example_6_No_Adap!$E$12:$AR$119,MATCH(Analysis_6_No_Adap!$C101,Example_6_No_Adap!$C$12:$C$119)+Analysis_6_No_Adap!$D101-COUNT($C$98:$C$106),MATCH(Analysis_6_No_Adap!E$97,Example_6_No_Adap!$E$11:$AR$11,0))</f>
        <v>2.0008086253152598E-3</v>
      </c>
      <c r="F101" s="1" cm="1">
        <f t="array" ref="F101">INDEX(Example_6_No_Adap!$E$12:$AR$119,MATCH(Analysis_6_No_Adap!$C101,Example_6_No_Adap!$C$12:$C$119)+Analysis_6_No_Adap!$D101-COUNT($C$98:$C$106),MATCH(Analysis_6_No_Adap!F$97,Example_6_No_Adap!$E$11:$AR$11,0))</f>
        <v>2.0022539400874499E-2</v>
      </c>
      <c r="G101" s="1" cm="1">
        <f t="array" ref="G101">INDEX(Example_6_No_Adap!$E$12:$AR$119,MATCH(Analysis_6_No_Adap!$C101,Example_6_No_Adap!$C$12:$C$119)+Analysis_6_No_Adap!$D101-COUNT($C$98:$C$106),MATCH(Analysis_6_No_Adap!G$97,Example_6_No_Adap!$E$11:$AR$11,0))</f>
        <v>149.20067708487301</v>
      </c>
      <c r="H101" s="1" cm="1">
        <f t="array" ref="H101">INDEX(Example_6_No_Adap!$E$12:$AR$119,MATCH(Analysis_6_No_Adap!$C101,Example_6_No_Adap!$C$12:$C$119)+Analysis_6_No_Adap!$D101-COUNT($C$98:$C$106),MATCH(Analysis_6_No_Adap!H$97,Example_6_No_Adap!$E$11:$AR$11,0))</f>
        <v>2.51882109584772</v>
      </c>
      <c r="I101" s="1" cm="1">
        <f t="array" ref="I101">INDEX(Example_6_No_Adap!$E$12:$AR$119,MATCH(Analysis_6_No_Adap!$C101,Example_6_No_Adap!$C$12:$C$119)+Analysis_6_No_Adap!$D101-COUNT($C$98:$C$106),MATCH(Analysis_6_No_Adap!I$97,Example_6_No_Adap!$E$11:$AR$11,0))</f>
        <v>6.4209418716987306E-5</v>
      </c>
      <c r="J101" s="1" cm="1">
        <f t="array" ref="J101">INDEX(Example_6_No_Adap!$E$12:$AR$119,MATCH(Analysis_6_No_Adap!$C101,Example_6_No_Adap!$C$12:$C$119)+Analysis_6_No_Adap!$D101-COUNT($C$98:$C$106),MATCH(Analysis_6_No_Adap!J$97,Example_6_No_Adap!$E$11:$AR$11,0))</f>
        <v>5.4491892922781102E-5</v>
      </c>
    </row>
    <row r="102" spans="3:10" x14ac:dyDescent="0.45">
      <c r="C102" s="48">
        <f t="shared" si="20"/>
        <v>8</v>
      </c>
      <c r="D102" s="48">
        <v>5</v>
      </c>
      <c r="E102" s="1" cm="1">
        <f t="array" ref="E102">INDEX(Example_6_No_Adap!$E$12:$AR$119,MATCH(Analysis_6_No_Adap!$C102,Example_6_No_Adap!$C$12:$C$119)+Analysis_6_No_Adap!$D102-COUNT($C$98:$C$106),MATCH(Analysis_6_No_Adap!E$97,Example_6_No_Adap!$E$11:$AR$11,0))</f>
        <v>3.6773680247381298E-3</v>
      </c>
      <c r="F102" s="1" cm="1">
        <f t="array" ref="F102">INDEX(Example_6_No_Adap!$E$12:$AR$119,MATCH(Analysis_6_No_Adap!$C102,Example_6_No_Adap!$C$12:$C$119)+Analysis_6_No_Adap!$D102-COUNT($C$98:$C$106),MATCH(Analysis_6_No_Adap!F$97,Example_6_No_Adap!$E$11:$AR$11,0))</f>
        <v>8.9603185559572807E-2</v>
      </c>
      <c r="G102" s="1" cm="1">
        <f t="array" ref="G102">INDEX(Example_6_No_Adap!$E$12:$AR$119,MATCH(Analysis_6_No_Adap!$C102,Example_6_No_Adap!$C$12:$C$119)+Analysis_6_No_Adap!$D102-COUNT($C$98:$C$106),MATCH(Analysis_6_No_Adap!G$97,Example_6_No_Adap!$E$11:$AR$11,0))</f>
        <v>133.13071561879701</v>
      </c>
      <c r="H102" s="1" cm="1">
        <f t="array" ref="H102">INDEX(Example_6_No_Adap!$E$12:$AR$119,MATCH(Analysis_6_No_Adap!$C102,Example_6_No_Adap!$C$12:$C$119)+Analysis_6_No_Adap!$D102-COUNT($C$98:$C$106),MATCH(Analysis_6_No_Adap!H$97,Example_6_No_Adap!$E$11:$AR$11,0))</f>
        <v>27.436023949326302</v>
      </c>
      <c r="I102" s="1" cm="1">
        <f t="array" ref="I102">INDEX(Example_6_No_Adap!$E$12:$AR$119,MATCH(Analysis_6_No_Adap!$C102,Example_6_No_Adap!$C$12:$C$119)+Analysis_6_No_Adap!$D102-COUNT($C$98:$C$106),MATCH(Analysis_6_No_Adap!I$97,Example_6_No_Adap!$E$11:$AR$11,0))</f>
        <v>5.4226583442618097E-5</v>
      </c>
      <c r="J102" s="1" cm="1">
        <f t="array" ref="J102">INDEX(Example_6_No_Adap!$E$12:$AR$119,MATCH(Analysis_6_No_Adap!$C102,Example_6_No_Adap!$C$12:$C$119)+Analysis_6_No_Adap!$D102-COUNT($C$98:$C$106),MATCH(Analysis_6_No_Adap!J$97,Example_6_No_Adap!$E$11:$AR$11,0))</f>
        <v>3.4782524099274999E-5</v>
      </c>
    </row>
    <row r="103" spans="3:10" x14ac:dyDescent="0.45">
      <c r="C103" s="48">
        <f t="shared" si="20"/>
        <v>8</v>
      </c>
      <c r="D103" s="48">
        <v>6</v>
      </c>
      <c r="E103" s="1" cm="1">
        <f t="array" ref="E103">INDEX(Example_6_No_Adap!$E$12:$AR$119,MATCH(Analysis_6_No_Adap!$C103,Example_6_No_Adap!$C$12:$C$119)+Analysis_6_No_Adap!$D103-COUNT($C$98:$C$106),MATCH(Analysis_6_No_Adap!E$97,Example_6_No_Adap!$E$11:$AR$11,0))</f>
        <v>0.17510767672491501</v>
      </c>
      <c r="F103" s="1" cm="1">
        <f t="array" ref="F103">INDEX(Example_6_No_Adap!$E$12:$AR$119,MATCH(Analysis_6_No_Adap!$C103,Example_6_No_Adap!$C$12:$C$119)+Analysis_6_No_Adap!$D103-COUNT($C$98:$C$106),MATCH(Analysis_6_No_Adap!F$97,Example_6_No_Adap!$E$11:$AR$11,0))</f>
        <v>8.9919245738100706</v>
      </c>
      <c r="G103" s="1" cm="1">
        <f t="array" ref="G103">INDEX(Example_6_No_Adap!$E$12:$AR$119,MATCH(Analysis_6_No_Adap!$C103,Example_6_No_Adap!$C$12:$C$119)+Analysis_6_No_Adap!$D103-COUNT($C$98:$C$106),MATCH(Analysis_6_No_Adap!G$97,Example_6_No_Adap!$E$11:$AR$11,0))</f>
        <v>95.711167123767595</v>
      </c>
      <c r="H103" s="1" cm="1">
        <f t="array" ref="H103">INDEX(Example_6_No_Adap!$E$12:$AR$119,MATCH(Analysis_6_No_Adap!$C103,Example_6_No_Adap!$C$12:$C$119)+Analysis_6_No_Adap!$D103-COUNT($C$98:$C$106),MATCH(Analysis_6_No_Adap!H$97,Example_6_No_Adap!$E$11:$AR$11,0))</f>
        <v>669.32183438565903</v>
      </c>
      <c r="I103" s="1" cm="1">
        <f t="array" ref="I103">INDEX(Example_6_No_Adap!$E$12:$AR$119,MATCH(Analysis_6_No_Adap!$C103,Example_6_No_Adap!$C$12:$C$119)+Analysis_6_No_Adap!$D103-COUNT($C$98:$C$106),MATCH(Analysis_6_No_Adap!I$97,Example_6_No_Adap!$E$11:$AR$11,0))</f>
        <v>3.9200158108820799E-5</v>
      </c>
      <c r="J103" s="1" cm="1">
        <f t="array" ref="J103">INDEX(Example_6_No_Adap!$E$12:$AR$119,MATCH(Analysis_6_No_Adap!$C103,Example_6_No_Adap!$C$12:$C$119)+Analysis_6_No_Adap!$D103-COUNT($C$98:$C$106),MATCH(Analysis_6_No_Adap!J$97,Example_6_No_Adap!$E$11:$AR$11,0))</f>
        <v>1.5978457747256602E-5</v>
      </c>
    </row>
    <row r="104" spans="3:10" x14ac:dyDescent="0.45">
      <c r="C104" s="48">
        <f t="shared" si="20"/>
        <v>8</v>
      </c>
      <c r="D104" s="48">
        <v>7</v>
      </c>
      <c r="E104" s="1" cm="1">
        <f t="array" ref="E104">INDEX(Example_6_No_Adap!$E$12:$AR$119,MATCH(Analysis_6_No_Adap!$C104,Example_6_No_Adap!$C$12:$C$119)+Analysis_6_No_Adap!$D104-COUNT($C$98:$C$106),MATCH(Analysis_6_No_Adap!E$97,Example_6_No_Adap!$E$11:$AR$11,0))</f>
        <v>3.95756593497439E-2</v>
      </c>
      <c r="F104" s="1" cm="1">
        <f t="array" ref="F104">INDEX(Example_6_No_Adap!$E$12:$AR$119,MATCH(Analysis_6_No_Adap!$C104,Example_6_No_Adap!$C$12:$C$119)+Analysis_6_No_Adap!$D104-COUNT($C$98:$C$106),MATCH(Analysis_6_No_Adap!F$97,Example_6_No_Adap!$E$11:$AR$11,0))</f>
        <v>2051.0075615355299</v>
      </c>
      <c r="G104" s="1" cm="1">
        <f t="array" ref="G104">INDEX(Example_6_No_Adap!$E$12:$AR$119,MATCH(Analysis_6_No_Adap!$C104,Example_6_No_Adap!$C$12:$C$119)+Analysis_6_No_Adap!$D104-COUNT($C$98:$C$106),MATCH(Analysis_6_No_Adap!G$97,Example_6_No_Adap!$E$11:$AR$11,0))</f>
        <v>1451.50310110802</v>
      </c>
      <c r="H104" s="1" cm="1">
        <f t="array" ref="H104">INDEX(Example_6_No_Adap!$E$12:$AR$119,MATCH(Analysis_6_No_Adap!$C104,Example_6_No_Adap!$C$12:$C$119)+Analysis_6_No_Adap!$D104-COUNT($C$98:$C$106),MATCH(Analysis_6_No_Adap!H$97,Example_6_No_Adap!$E$11:$AR$11,0))</f>
        <v>207926.79950332601</v>
      </c>
      <c r="I104" s="1" cm="1">
        <f t="array" ref="I104">INDEX(Example_6_No_Adap!$E$12:$AR$119,MATCH(Analysis_6_No_Adap!$C104,Example_6_No_Adap!$C$12:$C$119)+Analysis_6_No_Adap!$D104-COUNT($C$98:$C$106),MATCH(Analysis_6_No_Adap!I$97,Example_6_No_Adap!$E$11:$AR$11,0))</f>
        <v>2.55162389122821E-5</v>
      </c>
      <c r="J104" s="1" cm="1">
        <f t="array" ref="J104">INDEX(Example_6_No_Adap!$E$12:$AR$119,MATCH(Analysis_6_No_Adap!$C104,Example_6_No_Adap!$C$12:$C$119)+Analysis_6_No_Adap!$D104-COUNT($C$98:$C$106),MATCH(Analysis_6_No_Adap!J$97,Example_6_No_Adap!$E$11:$AR$11,0))</f>
        <v>7.2242421226276204E-6</v>
      </c>
    </row>
    <row r="105" spans="3:10" x14ac:dyDescent="0.45">
      <c r="C105" s="48">
        <f t="shared" si="20"/>
        <v>8</v>
      </c>
      <c r="D105" s="48">
        <v>8</v>
      </c>
      <c r="E105" s="1" cm="1">
        <f t="array" ref="E105">INDEX(Example_6_No_Adap!$E$12:$AR$119,MATCH(Analysis_6_No_Adap!$C105,Example_6_No_Adap!$C$12:$C$119)+Analysis_6_No_Adap!$D105-COUNT($C$98:$C$106),MATCH(Analysis_6_No_Adap!E$97,Example_6_No_Adap!$E$11:$AR$11,0))</f>
        <v>1.22169420561914E-2</v>
      </c>
      <c r="F105" s="1" cm="1">
        <f t="array" ref="F105">INDEX(Example_6_No_Adap!$E$12:$AR$119,MATCH(Analysis_6_No_Adap!$C105,Example_6_No_Adap!$C$12:$C$119)+Analysis_6_No_Adap!$D105-COUNT($C$98:$C$106),MATCH(Analysis_6_No_Adap!F$97,Example_6_No_Adap!$E$11:$AR$11,0))</f>
        <v>196608.546875528</v>
      </c>
      <c r="G105" s="1" cm="1">
        <f t="array" ref="G105">INDEX(Example_6_No_Adap!$E$12:$AR$119,MATCH(Analysis_6_No_Adap!$C105,Example_6_No_Adap!$C$12:$C$119)+Analysis_6_No_Adap!$D105-COUNT($C$98:$C$106),MATCH(Analysis_6_No_Adap!G$97,Example_6_No_Adap!$E$11:$AR$11,0))</f>
        <v>7368.7458256176797</v>
      </c>
      <c r="H105" s="1" cm="1">
        <f t="array" ref="H105">INDEX(Example_6_No_Adap!$E$12:$AR$119,MATCH(Analysis_6_No_Adap!$C105,Example_6_No_Adap!$C$12:$C$119)+Analysis_6_No_Adap!$D105-COUNT($C$98:$C$106),MATCH(Analysis_6_No_Adap!H$97,Example_6_No_Adap!$E$11:$AR$11,0))</f>
        <v>82690599.328889295</v>
      </c>
      <c r="I105" s="1" cm="1">
        <f t="array" ref="I105">INDEX(Example_6_No_Adap!$E$12:$AR$119,MATCH(Analysis_6_No_Adap!$C105,Example_6_No_Adap!$C$12:$C$119)+Analysis_6_No_Adap!$D105-COUNT($C$98:$C$106),MATCH(Analysis_6_No_Adap!I$97,Example_6_No_Adap!$E$11:$AR$11,0))</f>
        <v>1.5914338019562499E-5</v>
      </c>
      <c r="J105" s="1" cm="1">
        <f t="array" ref="J105">INDEX(Example_6_No_Adap!$E$12:$AR$119,MATCH(Analysis_6_No_Adap!$C105,Example_6_No_Adap!$C$12:$C$119)+Analysis_6_No_Adap!$D105-COUNT($C$98:$C$106),MATCH(Analysis_6_No_Adap!J$97,Example_6_No_Adap!$E$11:$AR$11,0))</f>
        <v>5.3032570196398501E-6</v>
      </c>
    </row>
    <row r="106" spans="3:10" x14ac:dyDescent="0.45">
      <c r="C106" s="48">
        <f t="shared" si="20"/>
        <v>8</v>
      </c>
      <c r="D106" s="48">
        <v>9</v>
      </c>
      <c r="E106" s="1" cm="1">
        <f t="array" ref="E106">INDEX(Example_6_No_Adap!$E$12:$AR$119,MATCH(Analysis_6_No_Adap!$C106,Example_6_No_Adap!$C$12:$C$119)+Analysis_6_No_Adap!$D106-COUNT($C$98:$C$106),MATCH(Analysis_6_No_Adap!E$97,Example_6_No_Adap!$E$11:$AR$11,0))</f>
        <v>1.16499551010963E-2</v>
      </c>
      <c r="F106" s="1" cm="1">
        <f t="array" ref="F106">INDEX(Example_6_No_Adap!$E$12:$AR$119,MATCH(Analysis_6_No_Adap!$C106,Example_6_No_Adap!$C$12:$C$119)+Analysis_6_No_Adap!$D106-COUNT($C$98:$C$106),MATCH(Analysis_6_No_Adap!F$97,Example_6_No_Adap!$E$11:$AR$11,0))</f>
        <v>5767169.9802069496</v>
      </c>
      <c r="G106" s="1" cm="1">
        <f t="array" ref="G106">INDEX(Example_6_No_Adap!$E$12:$AR$119,MATCH(Analysis_6_No_Adap!$C106,Example_6_No_Adap!$C$12:$C$119)+Analysis_6_No_Adap!$D106-COUNT($C$98:$C$106),MATCH(Analysis_6_No_Adap!G$97,Example_6_No_Adap!$E$11:$AR$11,0))</f>
        <v>1701.93721908271</v>
      </c>
      <c r="H106" s="1" cm="1">
        <f t="array" ref="H106">INDEX(Example_6_No_Adap!$E$12:$AR$119,MATCH(Analysis_6_No_Adap!$C106,Example_6_No_Adap!$C$12:$C$119)+Analysis_6_No_Adap!$D106-COUNT($C$98:$C$106),MATCH(Analysis_6_No_Adap!H$97,Example_6_No_Adap!$E$11:$AR$11,0))</f>
        <v>11313183317.365499</v>
      </c>
      <c r="I106" s="1" cm="1">
        <f t="array" ref="I106">INDEX(Example_6_No_Adap!$E$12:$AR$119,MATCH(Analysis_6_No_Adap!$C106,Example_6_No_Adap!$C$12:$C$119)+Analysis_6_No_Adap!$D106-COUNT($C$98:$C$106),MATCH(Analysis_6_No_Adap!I$97,Example_6_No_Adap!$E$11:$AR$11,0))</f>
        <v>1.0390869812138E-5</v>
      </c>
      <c r="J106" s="1" cm="1">
        <f t="array" ref="J106">INDEX(Example_6_No_Adap!$E$12:$AR$119,MATCH(Analysis_6_No_Adap!$C106,Example_6_No_Adap!$C$12:$C$119)+Analysis_6_No_Adap!$D106-COUNT($C$98:$C$106),MATCH(Analysis_6_No_Adap!J$97,Example_6_No_Adap!$E$11:$AR$11,0))</f>
        <v>5.3936154347789004E-6</v>
      </c>
    </row>
  </sheetData>
  <mergeCells count="16">
    <mergeCell ref="C43:J43"/>
    <mergeCell ref="O43:V43"/>
    <mergeCell ref="B2:M2"/>
    <mergeCell ref="B4:M4"/>
    <mergeCell ref="B29:M29"/>
    <mergeCell ref="C31:J31"/>
    <mergeCell ref="O31:V31"/>
    <mergeCell ref="B94:M94"/>
    <mergeCell ref="C96:J96"/>
    <mergeCell ref="C55:J55"/>
    <mergeCell ref="O55:V55"/>
    <mergeCell ref="C67:J67"/>
    <mergeCell ref="O67:V67"/>
    <mergeCell ref="B80:M80"/>
    <mergeCell ref="C82:G82"/>
    <mergeCell ref="H82:I82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44:J44 E56:J56 E32:J32 E68:J68 F83 E97:J97" xr:uid="{F588797B-6497-4E04-B093-6A70350A8584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4D71CE-EDED-4BB3-B7FE-64761C103925}">
  <sheetPr>
    <tabColor theme="4" tint="0.79998168889431442"/>
  </sheetPr>
  <dimension ref="A1:FD119"/>
  <sheetViews>
    <sheetView showGridLines="0" zoomScale="104" zoomScaleNormal="40" workbookViewId="0">
      <selection activeCell="E12" sqref="E12:FD119"/>
    </sheetView>
  </sheetViews>
  <sheetFormatPr defaultRowHeight="14.25" outlineLevelCol="1" x14ac:dyDescent="0.45"/>
  <cols>
    <col min="1" max="1" width="3" customWidth="1"/>
    <col min="2" max="3" width="11.265625" bestFit="1" customWidth="1"/>
    <col min="4" max="4" width="9.86328125" bestFit="1" customWidth="1"/>
    <col min="5" max="5" width="10.73046875" customWidth="1"/>
    <col min="6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hidden="1" customWidth="1" outlineLevel="1"/>
    <col min="125" max="125" width="10.73046875" customWidth="1" collapsed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EX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ref="EY1:FD1" si="3">LEFT(ADDRESS(1,4+EY8,4,TRUE),(4+EY8&gt;26)+1)</f>
        <v>EY</v>
      </c>
      <c r="EZ1" s="47" t="str">
        <f t="shared" si="3"/>
        <v>EZ</v>
      </c>
      <c r="FA1" s="47" t="str">
        <f t="shared" si="3"/>
        <v>FA</v>
      </c>
      <c r="FB1" s="47" t="str">
        <f t="shared" si="3"/>
        <v>FB</v>
      </c>
      <c r="FC1" s="47" t="str">
        <f t="shared" si="3"/>
        <v>FC</v>
      </c>
      <c r="FD1" s="47" t="str">
        <f t="shared" si="3"/>
        <v>FD</v>
      </c>
    </row>
    <row r="2" spans="1:160" ht="16.5" x14ac:dyDescent="0.6">
      <c r="A2" s="47"/>
      <c r="B2" s="87" t="str" cm="1">
        <f t="array" aca="1" ref="B2" ca="1">"Example " &amp; LEFT(_xlfn.TEXTAFTER(CELL("filename",A1),"e_"),1)</f>
        <v>Example s</v>
      </c>
      <c r="C2" s="87"/>
      <c r="D2" s="87"/>
      <c r="E2" s="82" t="s">
        <v>7</v>
      </c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C2" s="82"/>
      <c r="AD2" s="82"/>
      <c r="AE2" s="82"/>
      <c r="AF2" s="82"/>
      <c r="AG2" s="82"/>
      <c r="AH2" s="82"/>
      <c r="AI2" s="82"/>
      <c r="AJ2" s="82"/>
      <c r="AK2" s="82"/>
      <c r="AL2" s="82"/>
      <c r="AM2" s="82"/>
      <c r="AN2" s="82"/>
      <c r="AO2" s="82"/>
      <c r="AP2" s="82"/>
      <c r="AQ2" s="82"/>
      <c r="AR2" s="82"/>
      <c r="AS2" s="83" t="s">
        <v>15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4" t="s">
        <v>6</v>
      </c>
      <c r="CH2" s="84"/>
      <c r="CI2" s="84"/>
      <c r="CJ2" s="84"/>
      <c r="CK2" s="84"/>
      <c r="CL2" s="84"/>
      <c r="CM2" s="84"/>
      <c r="CN2" s="84"/>
      <c r="CO2" s="84"/>
      <c r="CP2" s="84"/>
      <c r="CQ2" s="84"/>
      <c r="CR2" s="84"/>
      <c r="CS2" s="84"/>
      <c r="CT2" s="84"/>
      <c r="CU2" s="84"/>
      <c r="CV2" s="84"/>
      <c r="CW2" s="84"/>
      <c r="CX2" s="84"/>
      <c r="CY2" s="84"/>
      <c r="CZ2" s="84"/>
      <c r="DA2" s="84"/>
      <c r="DB2" s="84"/>
      <c r="DC2" s="84"/>
      <c r="DD2" s="84"/>
      <c r="DE2" s="84"/>
      <c r="DF2" s="84"/>
      <c r="DG2" s="84"/>
      <c r="DH2" s="84"/>
      <c r="DI2" s="84"/>
      <c r="DJ2" s="84"/>
      <c r="DK2" s="84"/>
      <c r="DL2" s="84"/>
      <c r="DM2" s="84"/>
      <c r="DN2" s="84"/>
      <c r="DO2" s="84"/>
      <c r="DP2" s="84"/>
      <c r="DQ2" s="84"/>
      <c r="DR2" s="84"/>
      <c r="DS2" s="84"/>
      <c r="DT2" s="84"/>
      <c r="DU2" s="88" t="s">
        <v>16</v>
      </c>
      <c r="DV2" s="88"/>
      <c r="DW2" s="88"/>
      <c r="DX2" s="88"/>
      <c r="DY2" s="88"/>
      <c r="DZ2" s="88"/>
      <c r="EA2" s="88"/>
      <c r="EB2" s="88"/>
      <c r="EC2" s="88"/>
      <c r="ED2" s="88"/>
      <c r="EE2" s="88"/>
      <c r="EF2" s="88"/>
      <c r="EG2" s="88"/>
      <c r="EH2" s="88"/>
      <c r="EI2" s="88"/>
      <c r="EJ2" s="88"/>
      <c r="EK2" s="88"/>
      <c r="EL2" s="88"/>
      <c r="EM2" s="88"/>
      <c r="EN2" s="88"/>
      <c r="EO2" s="88"/>
      <c r="EP2" s="88"/>
      <c r="EQ2" s="88"/>
      <c r="ER2" s="88"/>
      <c r="ES2" s="88"/>
      <c r="ET2" s="88"/>
      <c r="EU2" s="88"/>
      <c r="EV2" s="88"/>
      <c r="EW2" s="88"/>
      <c r="EX2" s="88"/>
      <c r="EY2" s="88"/>
      <c r="EZ2" s="88"/>
      <c r="FA2" s="88"/>
      <c r="FB2" s="88"/>
      <c r="FC2" s="88"/>
      <c r="FD2" s="88"/>
    </row>
    <row r="3" spans="1:160" ht="16.5" x14ac:dyDescent="0.6">
      <c r="A3" s="47"/>
      <c r="B3" s="87"/>
      <c r="C3" s="87"/>
      <c r="D3" s="87"/>
      <c r="E3" s="23" t="s">
        <v>104</v>
      </c>
      <c r="F3" s="23" t="s">
        <v>104</v>
      </c>
      <c r="G3" s="23" t="s">
        <v>104</v>
      </c>
      <c r="H3" s="23" t="s">
        <v>104</v>
      </c>
      <c r="I3" s="24" t="s">
        <v>105</v>
      </c>
      <c r="J3" s="24" t="s">
        <v>105</v>
      </c>
      <c r="K3" s="24" t="s">
        <v>105</v>
      </c>
      <c r="L3" s="24" t="s">
        <v>105</v>
      </c>
      <c r="M3" s="26" t="str">
        <f xml:space="preserve"> "1E-6"&amp;"_"&amp;"CPLRBF"</f>
        <v>1E-6_CPLRBF</v>
      </c>
      <c r="N3" s="26" t="str">
        <f xml:space="preserve"> "1E-6"&amp;"_"&amp;"CPLRBF"</f>
        <v>1E-6_CPLRBF</v>
      </c>
      <c r="O3" s="26" t="str">
        <f xml:space="preserve"> "1E-6"&amp;"_"&amp;"CPLRBF"</f>
        <v>1E-6_CPLRBF</v>
      </c>
      <c r="P3" s="26" t="str">
        <f xml:space="preserve"> "1E-6"&amp;"_"&amp;"CPLRBF"</f>
        <v>1E-6_CPLRBF</v>
      </c>
      <c r="Q3" s="27" t="str">
        <f xml:space="preserve"> "1E-7"&amp;"_"&amp;"CPLRBF"</f>
        <v>1E-7_CPLRBF</v>
      </c>
      <c r="R3" s="27" t="str">
        <f xml:space="preserve"> "1E-7"&amp;"_"&amp;"CPLRBF"</f>
        <v>1E-7_CPLRBF</v>
      </c>
      <c r="S3" s="27" t="str">
        <f xml:space="preserve"> "1E-7"&amp;"_"&amp;"CPLRBF"</f>
        <v>1E-7_CPLRBF</v>
      </c>
      <c r="T3" s="27" t="str">
        <f xml:space="preserve"> "1E-7"&amp;"_"&amp;"CPLRBF"</f>
        <v>1E-7_CPLRBF</v>
      </c>
      <c r="U3" s="26" t="str">
        <f xml:space="preserve"> "1E-8"&amp;"_"&amp;"CPLRBF"</f>
        <v>1E-8_CPLRBF</v>
      </c>
      <c r="V3" s="26" t="str">
        <f xml:space="preserve"> "1E-8"&amp;"_"&amp;"CPLRBF"</f>
        <v>1E-8_CPLRBF</v>
      </c>
      <c r="W3" s="26" t="str">
        <f xml:space="preserve"> "1E-8"&amp;"_"&amp;"CPLRBF"</f>
        <v>1E-8_CPLRBF</v>
      </c>
      <c r="X3" s="26" t="str">
        <f xml:space="preserve"> "1E-8"&amp;"_"&amp;"CPLRBF"</f>
        <v>1E-8_CPLRBF</v>
      </c>
      <c r="Y3" s="27" t="str">
        <f xml:space="preserve"> "1E-9"&amp;"_"&amp;"CPLRBF"</f>
        <v>1E-9_CPLRBF</v>
      </c>
      <c r="Z3" s="27" t="str">
        <f xml:space="preserve"> "1E-9"&amp;"_"&amp;"CPLRBF"</f>
        <v>1E-9_CPLRBF</v>
      </c>
      <c r="AA3" s="27" t="str">
        <f xml:space="preserve"> "1E-9"&amp;"_"&amp;"CPLRBF"</f>
        <v>1E-9_CPLRBF</v>
      </c>
      <c r="AB3" s="27" t="str">
        <f xml:space="preserve"> "1E-9"&amp;"_"&amp;"CPLRBF"</f>
        <v>1E-9_CPLRBF</v>
      </c>
      <c r="AC3" s="26" t="str">
        <f xml:space="preserve"> "1E-10"&amp;"_"&amp;"CPLRBF"</f>
        <v>1E-10_CPLRBF</v>
      </c>
      <c r="AD3" s="26" t="str">
        <f xml:space="preserve"> "1E-10"&amp;"_"&amp;"CPLRBF"</f>
        <v>1E-10_CPLRBF</v>
      </c>
      <c r="AE3" s="26" t="str">
        <f xml:space="preserve"> "1E-10"&amp;"_"&amp;"CPLRBF"</f>
        <v>1E-10_CPLRBF</v>
      </c>
      <c r="AF3" s="26" t="str">
        <f xml:space="preserve"> "1E-10"&amp;"_"&amp;"CPLRBF"</f>
        <v>1E-10_CPLRBF</v>
      </c>
      <c r="AG3" s="27" t="str">
        <f xml:space="preserve"> "1E-11"&amp;"_"&amp;"CPLRBF"</f>
        <v>1E-11_CPLRBF</v>
      </c>
      <c r="AH3" s="27" t="str">
        <f xml:space="preserve"> "1E-11"&amp;"_"&amp;"CPLRBF"</f>
        <v>1E-11_CPLRBF</v>
      </c>
      <c r="AI3" s="27" t="str">
        <f xml:space="preserve"> "1E-11"&amp;"_"&amp;"CPLRBF"</f>
        <v>1E-11_CPLRBF</v>
      </c>
      <c r="AJ3" s="27" t="str">
        <f xml:space="preserve"> "1E-11"&amp;"_"&amp;"CPLRBF"</f>
        <v>1E-11_CPLRBF</v>
      </c>
      <c r="AK3" s="26" t="str">
        <f xml:space="preserve"> "1E-12"&amp;"_"&amp;"CPLRBF"</f>
        <v>1E-12_CPLRBF</v>
      </c>
      <c r="AL3" s="26" t="str">
        <f xml:space="preserve"> "1E-12"&amp;"_"&amp;"CPLRBF"</f>
        <v>1E-12_CPLRBF</v>
      </c>
      <c r="AM3" s="26" t="str">
        <f xml:space="preserve"> "1E-12"&amp;"_"&amp;"CPLRBF"</f>
        <v>1E-12_CPLRBF</v>
      </c>
      <c r="AN3" s="26" t="str">
        <f xml:space="preserve"> "1E-12"&amp;"_"&amp;"CPLRBF"</f>
        <v>1E-12_CPLRBF</v>
      </c>
      <c r="AO3" s="28" t="str">
        <f xml:space="preserve"> "1E-13"&amp;"_"&amp;"CPLRBF"</f>
        <v>1E-13_CPLRBF</v>
      </c>
      <c r="AP3" s="28" t="str">
        <f xml:space="preserve"> "1E-13"&amp;"_"&amp;"CPLRBF"</f>
        <v>1E-13_CPLRBF</v>
      </c>
      <c r="AQ3" s="28" t="str">
        <f xml:space="preserve"> "1E-13"&amp;"_"&amp;"CPLRBF"</f>
        <v>1E-13_CPLRBF</v>
      </c>
      <c r="AR3" s="28" t="str">
        <f xml:space="preserve"> "1E-13"&amp;"_"&amp;"CPLRBF"</f>
        <v>1E-13_CPLRBF</v>
      </c>
      <c r="AS3" s="23" t="s">
        <v>104</v>
      </c>
      <c r="AT3" s="23" t="s">
        <v>104</v>
      </c>
      <c r="AU3" s="23" t="s">
        <v>104</v>
      </c>
      <c r="AV3" s="23" t="s">
        <v>104</v>
      </c>
      <c r="AW3" s="24" t="s">
        <v>105</v>
      </c>
      <c r="AX3" s="24" t="s">
        <v>105</v>
      </c>
      <c r="AY3" s="24" t="s">
        <v>105</v>
      </c>
      <c r="AZ3" s="24" t="s">
        <v>105</v>
      </c>
      <c r="BA3" s="26" t="s">
        <v>106</v>
      </c>
      <c r="BB3" s="26" t="s">
        <v>106</v>
      </c>
      <c r="BC3" s="26" t="s">
        <v>106</v>
      </c>
      <c r="BD3" s="26" t="s">
        <v>106</v>
      </c>
      <c r="BE3" s="27" t="s">
        <v>107</v>
      </c>
      <c r="BF3" s="27" t="s">
        <v>107</v>
      </c>
      <c r="BG3" s="27" t="s">
        <v>107</v>
      </c>
      <c r="BH3" s="27" t="s">
        <v>107</v>
      </c>
      <c r="BI3" s="26" t="s">
        <v>108</v>
      </c>
      <c r="BJ3" s="26" t="s">
        <v>108</v>
      </c>
      <c r="BK3" s="26" t="s">
        <v>108</v>
      </c>
      <c r="BL3" s="26" t="s">
        <v>108</v>
      </c>
      <c r="BM3" s="27" t="s">
        <v>109</v>
      </c>
      <c r="BN3" s="27" t="s">
        <v>109</v>
      </c>
      <c r="BO3" s="27" t="s">
        <v>109</v>
      </c>
      <c r="BP3" s="27" t="s">
        <v>109</v>
      </c>
      <c r="BQ3" s="26" t="s">
        <v>110</v>
      </c>
      <c r="BR3" s="26" t="s">
        <v>110</v>
      </c>
      <c r="BS3" s="26" t="s">
        <v>110</v>
      </c>
      <c r="BT3" s="26" t="s">
        <v>110</v>
      </c>
      <c r="BU3" s="27" t="s">
        <v>111</v>
      </c>
      <c r="BV3" s="27" t="s">
        <v>111</v>
      </c>
      <c r="BW3" s="27" t="s">
        <v>111</v>
      </c>
      <c r="BX3" s="27" t="s">
        <v>111</v>
      </c>
      <c r="BY3" s="26" t="s">
        <v>112</v>
      </c>
      <c r="BZ3" s="26" t="s">
        <v>112</v>
      </c>
      <c r="CA3" s="26" t="s">
        <v>112</v>
      </c>
      <c r="CB3" s="26" t="s">
        <v>112</v>
      </c>
      <c r="CC3" s="28" t="s">
        <v>113</v>
      </c>
      <c r="CD3" s="28" t="s">
        <v>113</v>
      </c>
      <c r="CE3" s="28" t="s">
        <v>113</v>
      </c>
      <c r="CF3" s="28" t="s">
        <v>113</v>
      </c>
      <c r="CG3" s="23" t="s">
        <v>104</v>
      </c>
      <c r="CH3" s="23" t="s">
        <v>104</v>
      </c>
      <c r="CI3" s="23" t="s">
        <v>104</v>
      </c>
      <c r="CJ3" s="23" t="s">
        <v>104</v>
      </c>
      <c r="CK3" s="24" t="s">
        <v>105</v>
      </c>
      <c r="CL3" s="24" t="s">
        <v>105</v>
      </c>
      <c r="CM3" s="24" t="s">
        <v>105</v>
      </c>
      <c r="CN3" s="24" t="s">
        <v>105</v>
      </c>
      <c r="CO3" s="26" t="s">
        <v>106</v>
      </c>
      <c r="CP3" s="26" t="s">
        <v>106</v>
      </c>
      <c r="CQ3" s="26" t="s">
        <v>106</v>
      </c>
      <c r="CR3" s="26" t="s">
        <v>106</v>
      </c>
      <c r="CS3" s="27" t="s">
        <v>107</v>
      </c>
      <c r="CT3" s="27" t="s">
        <v>107</v>
      </c>
      <c r="CU3" s="27" t="s">
        <v>107</v>
      </c>
      <c r="CV3" s="27" t="s">
        <v>107</v>
      </c>
      <c r="CW3" s="26" t="s">
        <v>108</v>
      </c>
      <c r="CX3" s="26" t="s">
        <v>108</v>
      </c>
      <c r="CY3" s="26" t="s">
        <v>108</v>
      </c>
      <c r="CZ3" s="26" t="s">
        <v>108</v>
      </c>
      <c r="DA3" s="27" t="s">
        <v>109</v>
      </c>
      <c r="DB3" s="27" t="s">
        <v>109</v>
      </c>
      <c r="DC3" s="27" t="s">
        <v>109</v>
      </c>
      <c r="DD3" s="27" t="s">
        <v>109</v>
      </c>
      <c r="DE3" s="26" t="s">
        <v>110</v>
      </c>
      <c r="DF3" s="26" t="s">
        <v>110</v>
      </c>
      <c r="DG3" s="26" t="s">
        <v>110</v>
      </c>
      <c r="DH3" s="26" t="s">
        <v>110</v>
      </c>
      <c r="DI3" s="27" t="s">
        <v>111</v>
      </c>
      <c r="DJ3" s="27" t="s">
        <v>111</v>
      </c>
      <c r="DK3" s="27" t="s">
        <v>111</v>
      </c>
      <c r="DL3" s="27" t="s">
        <v>111</v>
      </c>
      <c r="DM3" s="26" t="s">
        <v>112</v>
      </c>
      <c r="DN3" s="26" t="s">
        <v>112</v>
      </c>
      <c r="DO3" s="26" t="s">
        <v>112</v>
      </c>
      <c r="DP3" s="26" t="s">
        <v>112</v>
      </c>
      <c r="DQ3" s="28" t="s">
        <v>113</v>
      </c>
      <c r="DR3" s="28" t="s">
        <v>113</v>
      </c>
      <c r="DS3" s="28" t="s">
        <v>113</v>
      </c>
      <c r="DT3" s="28" t="s">
        <v>113</v>
      </c>
      <c r="DU3" s="23" t="s">
        <v>104</v>
      </c>
      <c r="DV3" s="23" t="s">
        <v>104</v>
      </c>
      <c r="DW3" s="24" t="s">
        <v>105</v>
      </c>
      <c r="DX3" s="24" t="s">
        <v>105</v>
      </c>
      <c r="DY3" s="26" t="str">
        <f xml:space="preserve"> "1E-6"&amp;"_"&amp;"PLRBF"</f>
        <v>1E-6_PLRBF</v>
      </c>
      <c r="DZ3" s="26" t="str">
        <f xml:space="preserve"> "1E-6"&amp;"_"&amp;"PLRBF"</f>
        <v>1E-6_PLRBF</v>
      </c>
      <c r="EA3" s="36" t="str">
        <f xml:space="preserve"> "1E-6"&amp;"_"&amp;"CPLRBF"</f>
        <v>1E-6_CPLRBF</v>
      </c>
      <c r="EB3" s="36" t="str">
        <f xml:space="preserve"> "1E-6"&amp;"_"&amp;"CPLRBF"</f>
        <v>1E-6_CPLRBF</v>
      </c>
      <c r="EC3" s="27" t="str">
        <f xml:space="preserve"> "1E-7"&amp;"_"&amp;"PLRBF"</f>
        <v>1E-7_PLRBF</v>
      </c>
      <c r="ED3" s="27" t="str">
        <f xml:space="preserve"> "1E-7"&amp;"_"&amp;"PLRBF"</f>
        <v>1E-7_PLRBF</v>
      </c>
      <c r="EE3" s="38" t="str">
        <f xml:space="preserve"> "1E-7"&amp;"_"&amp;"CPLRBF"</f>
        <v>1E-7_CPLRBF</v>
      </c>
      <c r="EF3" s="38" t="str">
        <f xml:space="preserve"> "1E-7"&amp;"_"&amp;"CPLRBF"</f>
        <v>1E-7_CPLRBF</v>
      </c>
      <c r="EG3" s="26" t="str">
        <f xml:space="preserve"> "1E-8"&amp;"_"&amp;"PLRBF"</f>
        <v>1E-8_PLRBF</v>
      </c>
      <c r="EH3" s="26" t="str">
        <f xml:space="preserve"> "1E-8"&amp;"_"&amp;"PLRBF"</f>
        <v>1E-8_PLRBF</v>
      </c>
      <c r="EI3" s="36" t="str">
        <f xml:space="preserve"> "1E-8"&amp;"_"&amp;"CPLRBF"</f>
        <v>1E-8_CPLRBF</v>
      </c>
      <c r="EJ3" s="36" t="str">
        <f xml:space="preserve"> "1E-8"&amp;"_"&amp;"CPLRBF"</f>
        <v>1E-8_CPLRBF</v>
      </c>
      <c r="EK3" s="27" t="str">
        <f xml:space="preserve"> "1E-9"&amp;"_"&amp;"PLRBF"</f>
        <v>1E-9_PLRBF</v>
      </c>
      <c r="EL3" s="27" t="str">
        <f xml:space="preserve"> "1E-9"&amp;"_"&amp;"PLRBF"</f>
        <v>1E-9_PLRBF</v>
      </c>
      <c r="EM3" s="38" t="str">
        <f xml:space="preserve"> "1E-9"&amp;"_"&amp;"CPLRBF"</f>
        <v>1E-9_CPLRBF</v>
      </c>
      <c r="EN3" s="38" t="str">
        <f xml:space="preserve"> "1E-9"&amp;"_"&amp;"CPLRBF"</f>
        <v>1E-9_CPLRBF</v>
      </c>
      <c r="EO3" s="26" t="str">
        <f xml:space="preserve"> "1E-10"&amp;"_"&amp;"PLRBF"</f>
        <v>1E-10_PLRBF</v>
      </c>
      <c r="EP3" s="26" t="str">
        <f xml:space="preserve"> "1E-10"&amp;"_"&amp;"PLRBF"</f>
        <v>1E-10_PLRBF</v>
      </c>
      <c r="EQ3" s="36" t="str">
        <f xml:space="preserve"> "1E-10"&amp;"_"&amp;"CPLRBF"</f>
        <v>1E-10_CPLRBF</v>
      </c>
      <c r="ER3" s="36" t="str">
        <f xml:space="preserve"> "1E-10"&amp;"_"&amp;"CPLRBF"</f>
        <v>1E-10_CPLRBF</v>
      </c>
      <c r="ES3" s="27" t="str">
        <f xml:space="preserve"> "1E-11"&amp;"_"&amp;"PLRBF"</f>
        <v>1E-11_PLRBF</v>
      </c>
      <c r="ET3" s="27" t="str">
        <f xml:space="preserve"> "1E-11"&amp;"_"&amp;"PLRBF"</f>
        <v>1E-11_PLRBF</v>
      </c>
      <c r="EU3" s="38" t="str">
        <f xml:space="preserve"> "1E-11"&amp;"_"&amp;"CPLRBF"</f>
        <v>1E-11_CPLRBF</v>
      </c>
      <c r="EV3" s="38" t="str">
        <f xml:space="preserve"> "1E-11"&amp;"_"&amp;"CPLRBF"</f>
        <v>1E-11_CPLRBF</v>
      </c>
      <c r="EW3" s="26" t="str">
        <f xml:space="preserve"> "1E-12"&amp;"_"&amp;"PLRBF"</f>
        <v>1E-12_PLRBF</v>
      </c>
      <c r="EX3" s="26" t="str">
        <f xml:space="preserve"> "1E-12"&amp;"_"&amp;"PLRBF"</f>
        <v>1E-12_PLRBF</v>
      </c>
      <c r="EY3" s="36" t="str">
        <f xml:space="preserve"> "1E-12"&amp;"_"&amp;"CPLRBF"</f>
        <v>1E-12_CPLRBF</v>
      </c>
      <c r="EZ3" s="36" t="str">
        <f xml:space="preserve"> "1E-12"&amp;"_"&amp;"CPLRBF"</f>
        <v>1E-12_CPLRBF</v>
      </c>
      <c r="FA3" s="28" t="str">
        <f xml:space="preserve"> "1E-13"&amp;"_"&amp;"PLRBF"</f>
        <v>1E-13_PLRBF</v>
      </c>
      <c r="FB3" s="28" t="str">
        <f xml:space="preserve"> "1E-13"&amp;"_"&amp;"PLRBF"</f>
        <v>1E-13_PLRBF</v>
      </c>
      <c r="FC3" s="42" t="str">
        <f xml:space="preserve"> "1E-13"&amp;"_"&amp;"CPLRBF"</f>
        <v>1E-13_CPLRBF</v>
      </c>
      <c r="FD3" s="42" t="str">
        <f xml:space="preserve"> "1E-13"&amp;"_"&amp;"CPLRBF"</f>
        <v>1E-13_CPLRBF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</v>
      </c>
      <c r="F5" s="25" t="str">
        <f t="shared" ref="F5:BQ5" si="4">F4&amp;"_"&amp;F3</f>
        <v>Mu_RBF</v>
      </c>
      <c r="G5" s="25" t="str">
        <f t="shared" si="4"/>
        <v>SIK_RBF</v>
      </c>
      <c r="H5" s="25" t="str">
        <f t="shared" si="4"/>
        <v>MuSIK_RBF</v>
      </c>
      <c r="I5" s="25" t="str">
        <f t="shared" si="4"/>
        <v>St_LRBF</v>
      </c>
      <c r="J5" s="25" t="str">
        <f t="shared" si="4"/>
        <v>Mu_LRBF</v>
      </c>
      <c r="K5" s="25" t="str">
        <f t="shared" si="4"/>
        <v>SIK_LRBF</v>
      </c>
      <c r="L5" s="25" t="str">
        <f t="shared" si="4"/>
        <v>MuSIK_LRBF</v>
      </c>
      <c r="M5" s="25" t="str">
        <f t="shared" si="4"/>
        <v>St_1E-6_CPLRBF</v>
      </c>
      <c r="N5" s="25" t="str">
        <f t="shared" si="4"/>
        <v>Mu_1E-6_CPLRBF</v>
      </c>
      <c r="O5" s="25" t="str">
        <f t="shared" si="4"/>
        <v>SIK_1E-6_CPLRBF</v>
      </c>
      <c r="P5" s="25" t="str">
        <f t="shared" si="4"/>
        <v>MuSIK_1E-6_CPLRBF</v>
      </c>
      <c r="Q5" t="str">
        <f t="shared" si="4"/>
        <v>St_1E-7_CPLRBF</v>
      </c>
      <c r="R5" t="str">
        <f t="shared" si="4"/>
        <v>Mu_1E-7_CPLRBF</v>
      </c>
      <c r="S5" t="str">
        <f t="shared" si="4"/>
        <v>SIK_1E-7_CPLRBF</v>
      </c>
      <c r="T5" t="str">
        <f t="shared" si="4"/>
        <v>MuSIK_1E-7_CPLRBF</v>
      </c>
      <c r="U5" s="25" t="str">
        <f t="shared" si="4"/>
        <v>St_1E-8_CPLRBF</v>
      </c>
      <c r="V5" s="25" t="str">
        <f t="shared" si="4"/>
        <v>Mu_1E-8_CPLRBF</v>
      </c>
      <c r="W5" s="25" t="str">
        <f t="shared" si="4"/>
        <v>SIK_1E-8_CPLRBF</v>
      </c>
      <c r="X5" s="25" t="str">
        <f t="shared" si="4"/>
        <v>MuSIK_1E-8_CPLRBF</v>
      </c>
      <c r="Y5" t="str">
        <f t="shared" si="4"/>
        <v>St_1E-9_CPLRBF</v>
      </c>
      <c r="Z5" t="str">
        <f t="shared" si="4"/>
        <v>Mu_1E-9_CPLRBF</v>
      </c>
      <c r="AA5" t="str">
        <f t="shared" si="4"/>
        <v>SIK_1E-9_CPLRBF</v>
      </c>
      <c r="AB5" t="str">
        <f t="shared" si="4"/>
        <v>MuSIK_1E-9_CPLRBF</v>
      </c>
      <c r="AC5" s="25" t="str">
        <f t="shared" si="4"/>
        <v>St_1E-10_CPLRBF</v>
      </c>
      <c r="AD5" s="25" t="str">
        <f t="shared" si="4"/>
        <v>Mu_1E-10_CPLRBF</v>
      </c>
      <c r="AE5" s="25" t="str">
        <f t="shared" si="4"/>
        <v>SIK_1E-10_CPLRBF</v>
      </c>
      <c r="AF5" s="25" t="str">
        <f t="shared" si="4"/>
        <v>MuSIK_1E-10_CPLRBF</v>
      </c>
      <c r="AG5" t="str">
        <f t="shared" si="4"/>
        <v>St_1E-11_CPLRBF</v>
      </c>
      <c r="AH5" t="str">
        <f t="shared" si="4"/>
        <v>Mu_1E-11_CPLRBF</v>
      </c>
      <c r="AI5" t="str">
        <f t="shared" si="4"/>
        <v>SIK_1E-11_CPLRBF</v>
      </c>
      <c r="AJ5" t="str">
        <f t="shared" si="4"/>
        <v>MuSIK_1E-11_CPLRBF</v>
      </c>
      <c r="AK5" s="25" t="str">
        <f t="shared" si="4"/>
        <v>St_1E-12_CPLRBF</v>
      </c>
      <c r="AL5" s="25" t="str">
        <f t="shared" si="4"/>
        <v>Mu_1E-12_CPLRBF</v>
      </c>
      <c r="AM5" s="25" t="str">
        <f t="shared" si="4"/>
        <v>SIK_1E-12_CPLRBF</v>
      </c>
      <c r="AN5" s="25" t="str">
        <f t="shared" si="4"/>
        <v>MuSIK_1E-12_CPLRBF</v>
      </c>
      <c r="AO5" t="str">
        <f t="shared" si="4"/>
        <v>St_1E-13_CPLRBF</v>
      </c>
      <c r="AP5" t="str">
        <f t="shared" si="4"/>
        <v>Mu_1E-13_CPLRBF</v>
      </c>
      <c r="AQ5" t="str">
        <f t="shared" si="4"/>
        <v>SIK_1E-13_CPLRBF</v>
      </c>
      <c r="AR5" t="str">
        <f t="shared" si="4"/>
        <v>MuSIK_1E-13_CPLRBF</v>
      </c>
      <c r="AS5" s="25" t="str">
        <f t="shared" si="4"/>
        <v>St_RBF</v>
      </c>
      <c r="AT5" s="25" t="str">
        <f t="shared" si="4"/>
        <v>Mu_RBF</v>
      </c>
      <c r="AU5" s="25" t="str">
        <f t="shared" si="4"/>
        <v>SIK_RBF</v>
      </c>
      <c r="AV5" s="25" t="str">
        <f t="shared" si="4"/>
        <v>MuSIK_RBF</v>
      </c>
      <c r="AW5" s="25" t="str">
        <f t="shared" si="4"/>
        <v>St_LRBF</v>
      </c>
      <c r="AX5" s="25" t="str">
        <f t="shared" si="4"/>
        <v>Mu_LRBF</v>
      </c>
      <c r="AY5" s="25" t="str">
        <f t="shared" si="4"/>
        <v>SIK_LRBF</v>
      </c>
      <c r="AZ5" s="25" t="str">
        <f t="shared" si="4"/>
        <v>MuSIK_LRBF</v>
      </c>
      <c r="BA5" s="25" t="str">
        <f t="shared" si="4"/>
        <v>St_1E-6_CPLRBF</v>
      </c>
      <c r="BB5" s="25" t="str">
        <f t="shared" si="4"/>
        <v>Mu_1E-6_CPLRBF</v>
      </c>
      <c r="BC5" s="25" t="str">
        <f t="shared" si="4"/>
        <v>SIK_1E-6_CPLRBF</v>
      </c>
      <c r="BD5" s="25" t="str">
        <f t="shared" si="4"/>
        <v>MuSIK_1E-6_CPLRBF</v>
      </c>
      <c r="BE5" t="str">
        <f t="shared" si="4"/>
        <v>St_1E-7_CPLRBF</v>
      </c>
      <c r="BF5" t="str">
        <f t="shared" si="4"/>
        <v>Mu_1E-7_CPLRBF</v>
      </c>
      <c r="BG5" t="str">
        <f t="shared" si="4"/>
        <v>SIK_1E-7_CPLRBF</v>
      </c>
      <c r="BH5" t="str">
        <f t="shared" si="4"/>
        <v>MuSIK_1E-7_CPLRBF</v>
      </c>
      <c r="BI5" s="25" t="str">
        <f t="shared" si="4"/>
        <v>St_1E-8_CPLRBF</v>
      </c>
      <c r="BJ5" s="25" t="str">
        <f t="shared" si="4"/>
        <v>Mu_1E-8_CPLRBF</v>
      </c>
      <c r="BK5" s="25" t="str">
        <f t="shared" si="4"/>
        <v>SIK_1E-8_CPLRBF</v>
      </c>
      <c r="BL5" s="25" t="str">
        <f t="shared" si="4"/>
        <v>MuSIK_1E-8_CPLRBF</v>
      </c>
      <c r="BM5" t="str">
        <f t="shared" si="4"/>
        <v>St_1E-9_CPLRBF</v>
      </c>
      <c r="BN5" t="str">
        <f t="shared" si="4"/>
        <v>Mu_1E-9_CPLRBF</v>
      </c>
      <c r="BO5" t="str">
        <f t="shared" si="4"/>
        <v>SIK_1E-9_CPLRBF</v>
      </c>
      <c r="BP5" t="str">
        <f t="shared" si="4"/>
        <v>MuSIK_1E-9_CPLRBF</v>
      </c>
      <c r="BQ5" s="25" t="str">
        <f t="shared" si="4"/>
        <v>St_1E-10_CPLRBF</v>
      </c>
      <c r="BR5" s="25" t="str">
        <f t="shared" ref="BR5:EG5" si="5">BR4&amp;"_"&amp;BR3</f>
        <v>Mu_1E-10_CPLRBF</v>
      </c>
      <c r="BS5" s="25" t="str">
        <f t="shared" si="5"/>
        <v>SIK_1E-10_CPLRBF</v>
      </c>
      <c r="BT5" s="25" t="str">
        <f t="shared" si="5"/>
        <v>MuSIK_1E-10_CPLRBF</v>
      </c>
      <c r="BU5" t="str">
        <f t="shared" si="5"/>
        <v>St_1E-11_CPLRBF</v>
      </c>
      <c r="BV5" t="str">
        <f t="shared" si="5"/>
        <v>Mu_1E-11_CPLRBF</v>
      </c>
      <c r="BW5" t="str">
        <f t="shared" si="5"/>
        <v>SIK_1E-11_CPLRBF</v>
      </c>
      <c r="BX5" t="str">
        <f t="shared" si="5"/>
        <v>MuSIK_1E-11_CPLRBF</v>
      </c>
      <c r="BY5" s="25" t="str">
        <f t="shared" si="5"/>
        <v>St_1E-12_CPLRBF</v>
      </c>
      <c r="BZ5" s="25" t="str">
        <f t="shared" si="5"/>
        <v>Mu_1E-12_CPLRBF</v>
      </c>
      <c r="CA5" s="25" t="str">
        <f t="shared" si="5"/>
        <v>SIK_1E-12_CPLRBF</v>
      </c>
      <c r="CB5" s="25" t="str">
        <f t="shared" si="5"/>
        <v>MuSIK_1E-12_CPLRBF</v>
      </c>
      <c r="CC5" t="str">
        <f t="shared" si="5"/>
        <v>St_1E-13_CPLRBF</v>
      </c>
      <c r="CD5" t="str">
        <f t="shared" si="5"/>
        <v>Mu_1E-13_CPLRBF</v>
      </c>
      <c r="CE5" t="str">
        <f t="shared" si="5"/>
        <v>SIK_1E-13_CPLRBF</v>
      </c>
      <c r="CF5" t="str">
        <f t="shared" si="5"/>
        <v>MuSIK_1E-13_CPLRBF</v>
      </c>
      <c r="CG5" s="25" t="str">
        <f t="shared" si="5"/>
        <v>St_RBF</v>
      </c>
      <c r="CH5" s="25" t="str">
        <f t="shared" si="5"/>
        <v>Mu_RBF</v>
      </c>
      <c r="CI5" s="25" t="str">
        <f t="shared" si="5"/>
        <v>SIK_RBF</v>
      </c>
      <c r="CJ5" s="25" t="str">
        <f t="shared" si="5"/>
        <v>MuSIK_RBF</v>
      </c>
      <c r="CK5" s="25" t="str">
        <f t="shared" si="5"/>
        <v>St_LRBF</v>
      </c>
      <c r="CL5" s="25" t="str">
        <f t="shared" si="5"/>
        <v>Mu_LRBF</v>
      </c>
      <c r="CM5" s="25" t="str">
        <f t="shared" si="5"/>
        <v>SIK_LRBF</v>
      </c>
      <c r="CN5" s="25" t="str">
        <f t="shared" si="5"/>
        <v>MuSIK_LRBF</v>
      </c>
      <c r="CO5" s="25" t="str">
        <f t="shared" si="5"/>
        <v>St_1E-6_CPLRBF</v>
      </c>
      <c r="CP5" s="25" t="str">
        <f t="shared" si="5"/>
        <v>Mu_1E-6_CPLRBF</v>
      </c>
      <c r="CQ5" s="25" t="str">
        <f t="shared" si="5"/>
        <v>SIK_1E-6_CPLRBF</v>
      </c>
      <c r="CR5" s="25" t="str">
        <f t="shared" si="5"/>
        <v>MuSIK_1E-6_CPLRBF</v>
      </c>
      <c r="CS5" t="str">
        <f t="shared" si="5"/>
        <v>St_1E-7_CPLRBF</v>
      </c>
      <c r="CT5" t="str">
        <f t="shared" si="5"/>
        <v>Mu_1E-7_CPLRBF</v>
      </c>
      <c r="CU5" t="str">
        <f t="shared" si="5"/>
        <v>SIK_1E-7_CPLRBF</v>
      </c>
      <c r="CV5" t="str">
        <f t="shared" si="5"/>
        <v>MuSIK_1E-7_CPLRBF</v>
      </c>
      <c r="CW5" s="25" t="str">
        <f t="shared" si="5"/>
        <v>St_1E-8_CPLRBF</v>
      </c>
      <c r="CX5" s="25" t="str">
        <f t="shared" si="5"/>
        <v>Mu_1E-8_CPLRBF</v>
      </c>
      <c r="CY5" s="25" t="str">
        <f t="shared" si="5"/>
        <v>SIK_1E-8_CPLRBF</v>
      </c>
      <c r="CZ5" s="25" t="str">
        <f t="shared" si="5"/>
        <v>MuSIK_1E-8_CPLRBF</v>
      </c>
      <c r="DA5" t="str">
        <f t="shared" si="5"/>
        <v>St_1E-9_CPLRBF</v>
      </c>
      <c r="DB5" t="str">
        <f t="shared" si="5"/>
        <v>Mu_1E-9_CPLRBF</v>
      </c>
      <c r="DC5" t="str">
        <f t="shared" si="5"/>
        <v>SIK_1E-9_CPLRBF</v>
      </c>
      <c r="DD5" t="str">
        <f t="shared" si="5"/>
        <v>MuSIK_1E-9_CPLRBF</v>
      </c>
      <c r="DE5" s="25" t="str">
        <f t="shared" si="5"/>
        <v>St_1E-10_CPLRBF</v>
      </c>
      <c r="DF5" s="25" t="str">
        <f t="shared" si="5"/>
        <v>Mu_1E-10_CPLRBF</v>
      </c>
      <c r="DG5" s="25" t="str">
        <f t="shared" si="5"/>
        <v>SIK_1E-10_CPLRBF</v>
      </c>
      <c r="DH5" s="25" t="str">
        <f t="shared" si="5"/>
        <v>MuSIK_1E-10_CPLRBF</v>
      </c>
      <c r="DI5" t="str">
        <f t="shared" si="5"/>
        <v>St_1E-11_CPLRBF</v>
      </c>
      <c r="DJ5" t="str">
        <f t="shared" si="5"/>
        <v>Mu_1E-11_CPLRBF</v>
      </c>
      <c r="DK5" t="str">
        <f t="shared" si="5"/>
        <v>SIK_1E-11_CPLRBF</v>
      </c>
      <c r="DL5" t="str">
        <f t="shared" si="5"/>
        <v>MuSIK_1E-11_CPLRBF</v>
      </c>
      <c r="DM5" s="25" t="str">
        <f t="shared" si="5"/>
        <v>St_1E-12_CPLRBF</v>
      </c>
      <c r="DN5" s="25" t="str">
        <f t="shared" si="5"/>
        <v>Mu_1E-12_CPLRBF</v>
      </c>
      <c r="DO5" s="25" t="str">
        <f t="shared" si="5"/>
        <v>SIK_1E-12_CPLRBF</v>
      </c>
      <c r="DP5" s="25" t="str">
        <f t="shared" si="5"/>
        <v>MuSIK_1E-12_CPLRBF</v>
      </c>
      <c r="DQ5" t="str">
        <f t="shared" si="5"/>
        <v>St_1E-13_CPLRBF</v>
      </c>
      <c r="DR5" t="str">
        <f t="shared" si="5"/>
        <v>Mu_1E-13_CPLRBF</v>
      </c>
      <c r="DS5" t="str">
        <f t="shared" si="5"/>
        <v>SIK_1E-13_CPLRBF</v>
      </c>
      <c r="DT5" t="str">
        <f t="shared" si="5"/>
        <v>MuSIK_1E-13_CPLRBF</v>
      </c>
      <c r="DU5" s="25" t="str">
        <f t="shared" si="5"/>
        <v>St_RBF</v>
      </c>
      <c r="DV5" s="25" t="str">
        <f t="shared" si="5"/>
        <v>SIK_RBF</v>
      </c>
      <c r="DW5" s="25" t="str">
        <f t="shared" si="5"/>
        <v>St_LRBF</v>
      </c>
      <c r="DX5" s="25" t="str">
        <f t="shared" si="5"/>
        <v>SIK_LRBF</v>
      </c>
      <c r="DY5" s="25" t="str">
        <f t="shared" si="5"/>
        <v>St_1E-6_PLRBF</v>
      </c>
      <c r="DZ5" s="25" t="str">
        <f t="shared" si="5"/>
        <v>SIK_1E-6_PLRBF</v>
      </c>
      <c r="EA5" s="25" t="str">
        <f t="shared" si="5"/>
        <v>St_1E-6_CPLRBF</v>
      </c>
      <c r="EB5" s="25" t="str">
        <f t="shared" si="5"/>
        <v>SIK_1E-6_CPLRBF</v>
      </c>
      <c r="EC5" t="str">
        <f t="shared" si="5"/>
        <v>St_1E-7_PLRBF</v>
      </c>
      <c r="ED5" t="str">
        <f t="shared" si="5"/>
        <v>SIK_1E-7_PLRBF</v>
      </c>
      <c r="EE5" t="str">
        <f t="shared" si="5"/>
        <v>St_1E-7_CPLRBF</v>
      </c>
      <c r="EF5" t="str">
        <f t="shared" si="5"/>
        <v>SIK_1E-7_CPLRBF</v>
      </c>
      <c r="EG5" s="25" t="str">
        <f t="shared" si="5"/>
        <v>St_1E-8_PLRBF</v>
      </c>
      <c r="EH5" s="25" t="str">
        <f t="shared" ref="EH5:FD5" si="6">EH4&amp;"_"&amp;EH3</f>
        <v>SIK_1E-8_PLRBF</v>
      </c>
      <c r="EI5" s="25" t="str">
        <f t="shared" si="6"/>
        <v>St_1E-8_CPLRBF</v>
      </c>
      <c r="EJ5" s="25" t="str">
        <f t="shared" si="6"/>
        <v>SIK_1E-8_CPLRBF</v>
      </c>
      <c r="EK5" t="str">
        <f t="shared" si="6"/>
        <v>St_1E-9_PLRBF</v>
      </c>
      <c r="EL5" t="str">
        <f t="shared" si="6"/>
        <v>SIK_1E-9_PLRBF</v>
      </c>
      <c r="EM5" t="str">
        <f t="shared" si="6"/>
        <v>St_1E-9_CPLRBF</v>
      </c>
      <c r="EN5" t="str">
        <f t="shared" si="6"/>
        <v>SIK_1E-9_CPLRBF</v>
      </c>
      <c r="EO5" s="25" t="str">
        <f t="shared" si="6"/>
        <v>St_1E-10_PLRBF</v>
      </c>
      <c r="EP5" s="25" t="str">
        <f t="shared" si="6"/>
        <v>SIK_1E-10_PLRBF</v>
      </c>
      <c r="EQ5" s="25" t="str">
        <f t="shared" si="6"/>
        <v>St_1E-10_CPLRBF</v>
      </c>
      <c r="ER5" s="25" t="str">
        <f t="shared" si="6"/>
        <v>SIK_1E-10_CPLRBF</v>
      </c>
      <c r="ES5" t="str">
        <f t="shared" si="6"/>
        <v>St_1E-11_PLRBF</v>
      </c>
      <c r="ET5" t="str">
        <f t="shared" si="6"/>
        <v>SIK_1E-11_PLRBF</v>
      </c>
      <c r="EU5" t="str">
        <f t="shared" si="6"/>
        <v>St_1E-11_CPLRBF</v>
      </c>
      <c r="EV5" t="str">
        <f t="shared" si="6"/>
        <v>SIK_1E-11_CPLRBF</v>
      </c>
      <c r="EW5" s="25" t="str">
        <f t="shared" si="6"/>
        <v>St_1E-12_PLRBF</v>
      </c>
      <c r="EX5" s="25" t="str">
        <f t="shared" si="6"/>
        <v>SIK_1E-12_PLRBF</v>
      </c>
      <c r="EY5" s="25" t="str">
        <f t="shared" si="6"/>
        <v>St_1E-12_CPLRBF</v>
      </c>
      <c r="EZ5" s="25" t="str">
        <f t="shared" si="6"/>
        <v>SIK_1E-12_CPLRBF</v>
      </c>
      <c r="FA5" t="str">
        <f t="shared" si="6"/>
        <v>St_1E-13_PLRBF</v>
      </c>
      <c r="FB5" t="str">
        <f t="shared" si="6"/>
        <v>SIK_1E-13_PLRBF</v>
      </c>
      <c r="FC5" t="str">
        <f t="shared" si="6"/>
        <v>St_1E-13_CPLRBF</v>
      </c>
      <c r="FD5" t="str">
        <f t="shared" si="6"/>
        <v>SIK_1E-13_CPLRBF</v>
      </c>
    </row>
    <row r="6" spans="1:160" s="4" customFormat="1" ht="33.6" customHeight="1" x14ac:dyDescent="0.45">
      <c r="D6" s="5" t="s">
        <v>5</v>
      </c>
      <c r="E6" s="6">
        <f t="shared" ref="E6:BP6" si="7">MIN(E12:E119)</f>
        <v>3.6798410762983698E-7</v>
      </c>
      <c r="F6" s="6">
        <f t="shared" si="7"/>
        <v>2.9608932528013602E-7</v>
      </c>
      <c r="G6" s="6">
        <f t="shared" si="7"/>
        <v>0</v>
      </c>
      <c r="H6" s="6">
        <f t="shared" si="7"/>
        <v>0</v>
      </c>
      <c r="I6" s="6">
        <f t="shared" si="7"/>
        <v>2.44665555486634E-5</v>
      </c>
      <c r="J6" s="6">
        <f t="shared" si="7"/>
        <v>2.0415454950573102E-5</v>
      </c>
      <c r="K6" s="6">
        <f t="shared" si="7"/>
        <v>0</v>
      </c>
      <c r="L6" s="6">
        <f t="shared" si="7"/>
        <v>0</v>
      </c>
      <c r="M6" s="6">
        <f t="shared" si="7"/>
        <v>5.8008090642047705E-7</v>
      </c>
      <c r="N6" s="6">
        <f t="shared" si="7"/>
        <v>3.3816537126085698E-7</v>
      </c>
      <c r="O6" s="6">
        <f t="shared" si="7"/>
        <v>0</v>
      </c>
      <c r="P6" s="6">
        <f t="shared" si="7"/>
        <v>0</v>
      </c>
      <c r="Q6" s="6">
        <f t="shared" si="7"/>
        <v>2.0652624188599599E-7</v>
      </c>
      <c r="R6" s="6">
        <f t="shared" si="7"/>
        <v>1.04113459187261E-7</v>
      </c>
      <c r="S6" s="6">
        <f t="shared" si="7"/>
        <v>0</v>
      </c>
      <c r="T6" s="6">
        <f t="shared" si="7"/>
        <v>0</v>
      </c>
      <c r="U6" s="6">
        <f t="shared" si="7"/>
        <v>4.3097408841674699E-7</v>
      </c>
      <c r="V6" s="6">
        <f t="shared" si="7"/>
        <v>3.3242685493206603E-8</v>
      </c>
      <c r="W6" s="6">
        <f t="shared" si="7"/>
        <v>0</v>
      </c>
      <c r="X6" s="6">
        <f t="shared" si="7"/>
        <v>0</v>
      </c>
      <c r="Y6" s="6">
        <f t="shared" si="7"/>
        <v>1.4720089773767599E-6</v>
      </c>
      <c r="Z6" s="6">
        <f t="shared" si="7"/>
        <v>2.23838507729113E-8</v>
      </c>
      <c r="AA6" s="6">
        <f t="shared" si="7"/>
        <v>0</v>
      </c>
      <c r="AB6" s="6">
        <f t="shared" si="7"/>
        <v>0</v>
      </c>
      <c r="AC6" s="6">
        <f t="shared" si="7"/>
        <v>7.4449982636615201E-6</v>
      </c>
      <c r="AD6" s="6">
        <f t="shared" si="7"/>
        <v>4.7763365706998697E-8</v>
      </c>
      <c r="AE6" s="6">
        <f t="shared" si="7"/>
        <v>0</v>
      </c>
      <c r="AF6" s="6">
        <f t="shared" si="7"/>
        <v>0</v>
      </c>
      <c r="AG6" s="6">
        <f t="shared" si="7"/>
        <v>2.54234320888891E-5</v>
      </c>
      <c r="AH6" s="6">
        <f t="shared" si="7"/>
        <v>1.99483849439019E-7</v>
      </c>
      <c r="AI6" s="6">
        <f t="shared" si="7"/>
        <v>0</v>
      </c>
      <c r="AJ6" s="6">
        <f t="shared" si="7"/>
        <v>0</v>
      </c>
      <c r="AK6" s="6">
        <f t="shared" si="7"/>
        <v>2.4662532057906398E-5</v>
      </c>
      <c r="AL6" s="6">
        <f t="shared" si="7"/>
        <v>5.5927351638729295E-7</v>
      </c>
      <c r="AM6" s="6">
        <f t="shared" si="7"/>
        <v>0</v>
      </c>
      <c r="AN6" s="6">
        <f t="shared" si="7"/>
        <v>0</v>
      </c>
      <c r="AO6" s="6">
        <f t="shared" si="7"/>
        <v>2.70279744425395E-5</v>
      </c>
      <c r="AP6" s="6">
        <f t="shared" si="7"/>
        <v>1.7388632018722199E-6</v>
      </c>
      <c r="AQ6" s="6">
        <f t="shared" si="7"/>
        <v>0</v>
      </c>
      <c r="AR6" s="6">
        <f t="shared" si="7"/>
        <v>0</v>
      </c>
      <c r="AS6" s="6">
        <f t="shared" si="7"/>
        <v>1.3018973476176999E-7</v>
      </c>
      <c r="AT6" s="6">
        <f t="shared" si="7"/>
        <v>8.7525854102507397E-8</v>
      </c>
      <c r="AU6" s="6">
        <f t="shared" si="7"/>
        <v>0</v>
      </c>
      <c r="AV6" s="6">
        <f t="shared" si="7"/>
        <v>0</v>
      </c>
      <c r="AW6" s="6">
        <f t="shared" si="7"/>
        <v>9.8263629353845203E-6</v>
      </c>
      <c r="AX6" s="6">
        <f t="shared" si="7"/>
        <v>1.0090992821497499E-5</v>
      </c>
      <c r="AY6" s="6">
        <f t="shared" si="7"/>
        <v>0</v>
      </c>
      <c r="AZ6" s="6">
        <f t="shared" si="7"/>
        <v>0</v>
      </c>
      <c r="BA6" s="6">
        <f t="shared" si="7"/>
        <v>1.42808608043575E-7</v>
      </c>
      <c r="BB6" s="6">
        <f t="shared" si="7"/>
        <v>9.8725063890152201E-8</v>
      </c>
      <c r="BC6" s="6">
        <f t="shared" si="7"/>
        <v>0</v>
      </c>
      <c r="BD6" s="6">
        <f t="shared" si="7"/>
        <v>0</v>
      </c>
      <c r="BE6" s="6">
        <f t="shared" si="7"/>
        <v>4.8733378460102101E-8</v>
      </c>
      <c r="BF6" s="6">
        <f t="shared" si="7"/>
        <v>3.22212404068536E-8</v>
      </c>
      <c r="BG6" s="6">
        <f t="shared" si="7"/>
        <v>0</v>
      </c>
      <c r="BH6" s="6">
        <f t="shared" si="7"/>
        <v>0</v>
      </c>
      <c r="BI6" s="6">
        <f t="shared" si="7"/>
        <v>8.1674313368162994E-8</v>
      </c>
      <c r="BJ6" s="6">
        <f t="shared" si="7"/>
        <v>1.03834120259318E-8</v>
      </c>
      <c r="BK6" s="6">
        <f t="shared" si="7"/>
        <v>0</v>
      </c>
      <c r="BL6" s="6">
        <f t="shared" si="7"/>
        <v>0</v>
      </c>
      <c r="BM6" s="6">
        <f t="shared" si="7"/>
        <v>4.0314180272854402E-7</v>
      </c>
      <c r="BN6" s="6">
        <f t="shared" si="7"/>
        <v>7.3925886655185998E-9</v>
      </c>
      <c r="BO6" s="6">
        <f t="shared" si="7"/>
        <v>0</v>
      </c>
      <c r="BP6" s="6">
        <f t="shared" si="7"/>
        <v>0</v>
      </c>
      <c r="BQ6" s="6">
        <f t="shared" ref="BQ6:EB6" si="8">MIN(BQ12:BQ119)</f>
        <v>2.08337546375875E-6</v>
      </c>
      <c r="BR6" s="6">
        <f t="shared" si="8"/>
        <v>7.0777604294501803E-9</v>
      </c>
      <c r="BS6" s="6">
        <f t="shared" si="8"/>
        <v>0</v>
      </c>
      <c r="BT6" s="6">
        <f t="shared" si="8"/>
        <v>0</v>
      </c>
      <c r="BU6" s="6">
        <f t="shared" si="8"/>
        <v>9.4388008581055298E-6</v>
      </c>
      <c r="BV6" s="6">
        <f t="shared" si="8"/>
        <v>3.51178820835678E-8</v>
      </c>
      <c r="BW6" s="6">
        <f t="shared" si="8"/>
        <v>0</v>
      </c>
      <c r="BX6" s="6">
        <f t="shared" si="8"/>
        <v>0</v>
      </c>
      <c r="BY6" s="6">
        <f t="shared" si="8"/>
        <v>1.0441465596399601E-5</v>
      </c>
      <c r="BZ6" s="6">
        <f t="shared" si="8"/>
        <v>1.2665346521793801E-7</v>
      </c>
      <c r="CA6" s="6">
        <f t="shared" si="8"/>
        <v>0</v>
      </c>
      <c r="CB6" s="6">
        <f t="shared" si="8"/>
        <v>0</v>
      </c>
      <c r="CC6" s="6">
        <f t="shared" si="8"/>
        <v>1.15279917624469E-5</v>
      </c>
      <c r="CD6" s="6">
        <f t="shared" si="8"/>
        <v>4.3598152327928999E-7</v>
      </c>
      <c r="CE6" s="6">
        <f t="shared" si="8"/>
        <v>0</v>
      </c>
      <c r="CF6" s="6">
        <f t="shared" si="8"/>
        <v>0</v>
      </c>
      <c r="CG6" s="6">
        <f t="shared" si="8"/>
        <v>1.5067799999999999E-2</v>
      </c>
      <c r="CH6" s="6">
        <f t="shared" si="8"/>
        <v>1.3945000000000001E-2</v>
      </c>
      <c r="CI6" s="6">
        <f t="shared" si="8"/>
        <v>0</v>
      </c>
      <c r="CJ6" s="6">
        <f t="shared" si="8"/>
        <v>0</v>
      </c>
      <c r="CK6" s="6">
        <f t="shared" si="8"/>
        <v>4.3654600000000002E-2</v>
      </c>
      <c r="CL6" s="6">
        <f t="shared" si="8"/>
        <v>4.2488499999999998E-2</v>
      </c>
      <c r="CM6" s="6">
        <f t="shared" si="8"/>
        <v>0</v>
      </c>
      <c r="CN6" s="6">
        <f t="shared" si="8"/>
        <v>0</v>
      </c>
      <c r="CO6" s="6">
        <f t="shared" si="8"/>
        <v>4.5836700000000001E-2</v>
      </c>
      <c r="CP6" s="6">
        <f t="shared" si="8"/>
        <v>4.5757399999999997E-2</v>
      </c>
      <c r="CQ6" s="6">
        <f t="shared" si="8"/>
        <v>0</v>
      </c>
      <c r="CR6" s="6">
        <f t="shared" si="8"/>
        <v>0</v>
      </c>
      <c r="CS6" s="6">
        <f t="shared" si="8"/>
        <v>4.6704500000000003E-2</v>
      </c>
      <c r="CT6" s="6">
        <f t="shared" si="8"/>
        <v>4.55015E-2</v>
      </c>
      <c r="CU6" s="6">
        <f t="shared" si="8"/>
        <v>0</v>
      </c>
      <c r="CV6" s="6">
        <f t="shared" si="8"/>
        <v>0</v>
      </c>
      <c r="CW6" s="6">
        <f t="shared" si="8"/>
        <v>4.5130200000000002E-2</v>
      </c>
      <c r="CX6" s="6">
        <f t="shared" si="8"/>
        <v>4.51627E-2</v>
      </c>
      <c r="CY6" s="6">
        <f t="shared" si="8"/>
        <v>0</v>
      </c>
      <c r="CZ6" s="6">
        <f t="shared" si="8"/>
        <v>0</v>
      </c>
      <c r="DA6" s="6">
        <f t="shared" si="8"/>
        <v>4.6541100000000002E-2</v>
      </c>
      <c r="DB6" s="6">
        <f t="shared" si="8"/>
        <v>4.5609200000000003E-2</v>
      </c>
      <c r="DC6" s="6">
        <f t="shared" si="8"/>
        <v>0</v>
      </c>
      <c r="DD6" s="6">
        <f t="shared" si="8"/>
        <v>0</v>
      </c>
      <c r="DE6" s="6">
        <f t="shared" si="8"/>
        <v>4.2306700000000003E-2</v>
      </c>
      <c r="DF6" s="6">
        <f t="shared" si="8"/>
        <v>4.0837699999999998E-2</v>
      </c>
      <c r="DG6" s="6">
        <f t="shared" si="8"/>
        <v>0</v>
      </c>
      <c r="DH6" s="6">
        <f t="shared" si="8"/>
        <v>0</v>
      </c>
      <c r="DI6" s="6">
        <f t="shared" si="8"/>
        <v>4.6355300000000002E-2</v>
      </c>
      <c r="DJ6" s="6">
        <f t="shared" si="8"/>
        <v>4.4987699999999999E-2</v>
      </c>
      <c r="DK6" s="6">
        <f t="shared" si="8"/>
        <v>0</v>
      </c>
      <c r="DL6" s="6">
        <f t="shared" si="8"/>
        <v>0</v>
      </c>
      <c r="DM6" s="6">
        <f t="shared" si="8"/>
        <v>4.5199499999999997E-2</v>
      </c>
      <c r="DN6" s="6">
        <f t="shared" si="8"/>
        <v>4.67061E-2</v>
      </c>
      <c r="DO6" s="6">
        <f t="shared" si="8"/>
        <v>0</v>
      </c>
      <c r="DP6" s="6">
        <f t="shared" si="8"/>
        <v>0</v>
      </c>
      <c r="DQ6" s="6">
        <f t="shared" si="8"/>
        <v>4.6431199999999999E-2</v>
      </c>
      <c r="DR6" s="6">
        <f t="shared" si="8"/>
        <v>4.5417399999999997E-2</v>
      </c>
      <c r="DS6" s="6">
        <f t="shared" si="8"/>
        <v>0</v>
      </c>
      <c r="DT6" s="6">
        <f t="shared" si="8"/>
        <v>0</v>
      </c>
      <c r="DU6" s="6">
        <f t="shared" si="8"/>
        <v>5.25886989075478</v>
      </c>
      <c r="DV6" s="6">
        <f t="shared" si="8"/>
        <v>0</v>
      </c>
      <c r="DW6" s="6">
        <f t="shared" si="8"/>
        <v>1.00000986727244</v>
      </c>
      <c r="DX6" s="6">
        <f t="shared" si="8"/>
        <v>0</v>
      </c>
      <c r="DY6" s="6">
        <f t="shared" si="8"/>
        <v>1.0000098672723601</v>
      </c>
      <c r="DZ6" s="6">
        <f t="shared" si="8"/>
        <v>0</v>
      </c>
      <c r="EA6" s="6">
        <f t="shared" si="8"/>
        <v>1.00000493362401</v>
      </c>
      <c r="EB6" s="6">
        <f t="shared" si="8"/>
        <v>0</v>
      </c>
      <c r="EC6" s="6">
        <f t="shared" ref="EC6:FD6" si="9">MIN(EC12:EC119)</f>
        <v>1.00000986727243</v>
      </c>
      <c r="ED6" s="6">
        <f t="shared" si="9"/>
        <v>0</v>
      </c>
      <c r="EE6" s="6">
        <f t="shared" si="9"/>
        <v>1.00000493362405</v>
      </c>
      <c r="EF6" s="6">
        <f t="shared" si="9"/>
        <v>0</v>
      </c>
      <c r="EG6" s="6">
        <f t="shared" si="9"/>
        <v>1.00000986727244</v>
      </c>
      <c r="EH6" s="6">
        <f t="shared" si="9"/>
        <v>0</v>
      </c>
      <c r="EI6" s="6">
        <f t="shared" si="9"/>
        <v>1.00000493362405</v>
      </c>
      <c r="EJ6" s="6">
        <f t="shared" si="9"/>
        <v>0</v>
      </c>
      <c r="EK6" s="6">
        <f t="shared" si="9"/>
        <v>1.00000986727244</v>
      </c>
      <c r="EL6" s="6">
        <f t="shared" si="9"/>
        <v>0</v>
      </c>
      <c r="EM6" s="6">
        <f t="shared" si="9"/>
        <v>1.00000493362405</v>
      </c>
      <c r="EN6" s="6">
        <f t="shared" si="9"/>
        <v>0</v>
      </c>
      <c r="EO6" s="6">
        <f t="shared" si="9"/>
        <v>1.00000986727244</v>
      </c>
      <c r="EP6" s="6">
        <f t="shared" si="9"/>
        <v>0</v>
      </c>
      <c r="EQ6" s="6">
        <f t="shared" si="9"/>
        <v>1.00000493362405</v>
      </c>
      <c r="ER6" s="6">
        <f t="shared" si="9"/>
        <v>0</v>
      </c>
      <c r="ES6" s="6">
        <f t="shared" si="9"/>
        <v>1.00000986727244</v>
      </c>
      <c r="ET6" s="6">
        <f t="shared" si="9"/>
        <v>0</v>
      </c>
      <c r="EU6" s="6">
        <f t="shared" si="9"/>
        <v>1.00000493362405</v>
      </c>
      <c r="EV6" s="6">
        <f t="shared" si="9"/>
        <v>0</v>
      </c>
      <c r="EW6" s="6">
        <f t="shared" si="9"/>
        <v>1.00000986727244</v>
      </c>
      <c r="EX6" s="6">
        <f t="shared" si="9"/>
        <v>0</v>
      </c>
      <c r="EY6" s="6">
        <f t="shared" si="9"/>
        <v>1.00000493362405</v>
      </c>
      <c r="EZ6" s="6">
        <f t="shared" si="9"/>
        <v>0</v>
      </c>
      <c r="FA6" s="6">
        <f t="shared" si="9"/>
        <v>1.00000986727244</v>
      </c>
      <c r="FB6" s="6">
        <f t="shared" si="9"/>
        <v>0</v>
      </c>
      <c r="FC6" s="6">
        <f t="shared" si="9"/>
        <v>1.00000493362405</v>
      </c>
      <c r="FD6" s="6">
        <f t="shared" si="9"/>
        <v>0</v>
      </c>
    </row>
    <row r="7" spans="1:160" s="4" customFormat="1" ht="33.6" customHeight="1" x14ac:dyDescent="0.45">
      <c r="D7" s="35" t="s">
        <v>12</v>
      </c>
      <c r="E7" s="6">
        <f t="shared" ref="E7:BP7" si="10">MAX(E12:E119)</f>
        <v>1245182.5641085301</v>
      </c>
      <c r="F7" s="6">
        <f t="shared" si="10"/>
        <v>617416511992832</v>
      </c>
      <c r="G7" s="6">
        <f t="shared" si="10"/>
        <v>0</v>
      </c>
      <c r="H7" s="6">
        <f t="shared" si="10"/>
        <v>0</v>
      </c>
      <c r="I7" s="6">
        <f t="shared" si="10"/>
        <v>109893962.564459</v>
      </c>
      <c r="J7" s="6">
        <f t="shared" si="10"/>
        <v>3.5973071499582198E+18</v>
      </c>
      <c r="K7" s="6">
        <f t="shared" si="10"/>
        <v>0</v>
      </c>
      <c r="L7" s="6">
        <f t="shared" si="10"/>
        <v>0</v>
      </c>
      <c r="M7" s="6">
        <f t="shared" si="10"/>
        <v>2.0703352996716902</v>
      </c>
      <c r="N7" s="6">
        <f t="shared" si="10"/>
        <v>2.0703352996716902</v>
      </c>
      <c r="O7" s="6">
        <f t="shared" si="10"/>
        <v>0</v>
      </c>
      <c r="P7" s="6">
        <f t="shared" si="10"/>
        <v>0</v>
      </c>
      <c r="Q7" s="6">
        <f t="shared" si="10"/>
        <v>2.0703352996728599</v>
      </c>
      <c r="R7" s="6">
        <f t="shared" si="10"/>
        <v>2.0703352996728599</v>
      </c>
      <c r="S7" s="6">
        <f t="shared" si="10"/>
        <v>0</v>
      </c>
      <c r="T7" s="6">
        <f t="shared" si="10"/>
        <v>0</v>
      </c>
      <c r="U7" s="6">
        <f t="shared" si="10"/>
        <v>2.07033529967297</v>
      </c>
      <c r="V7" s="6">
        <f t="shared" si="10"/>
        <v>2.07033529967297</v>
      </c>
      <c r="W7" s="6">
        <f t="shared" si="10"/>
        <v>0</v>
      </c>
      <c r="X7" s="6">
        <f t="shared" si="10"/>
        <v>0</v>
      </c>
      <c r="Y7" s="6">
        <f t="shared" si="10"/>
        <v>2.0703352996729798</v>
      </c>
      <c r="Z7" s="6">
        <f t="shared" si="10"/>
        <v>2.0703352996729798</v>
      </c>
      <c r="AA7" s="6">
        <f t="shared" si="10"/>
        <v>0</v>
      </c>
      <c r="AB7" s="6">
        <f t="shared" si="10"/>
        <v>0</v>
      </c>
      <c r="AC7" s="6">
        <f t="shared" si="10"/>
        <v>2.07033529967299</v>
      </c>
      <c r="AD7" s="6">
        <f t="shared" si="10"/>
        <v>2.07033529967299</v>
      </c>
      <c r="AE7" s="6">
        <f t="shared" si="10"/>
        <v>0</v>
      </c>
      <c r="AF7" s="6">
        <f t="shared" si="10"/>
        <v>0</v>
      </c>
      <c r="AG7" s="6">
        <f t="shared" si="10"/>
        <v>2.07033529967299</v>
      </c>
      <c r="AH7" s="6">
        <f t="shared" si="10"/>
        <v>2.07033529967299</v>
      </c>
      <c r="AI7" s="6">
        <f t="shared" si="10"/>
        <v>0</v>
      </c>
      <c r="AJ7" s="6">
        <f t="shared" si="10"/>
        <v>0</v>
      </c>
      <c r="AK7" s="6">
        <f t="shared" si="10"/>
        <v>2.07033529967299</v>
      </c>
      <c r="AL7" s="6">
        <f t="shared" si="10"/>
        <v>2.07033529967299</v>
      </c>
      <c r="AM7" s="6">
        <f t="shared" si="10"/>
        <v>0</v>
      </c>
      <c r="AN7" s="6">
        <f t="shared" si="10"/>
        <v>0</v>
      </c>
      <c r="AO7" s="6">
        <f t="shared" si="10"/>
        <v>5.5057076265526597</v>
      </c>
      <c r="AP7" s="6">
        <f t="shared" si="10"/>
        <v>2.07033529967299</v>
      </c>
      <c r="AQ7" s="6">
        <f t="shared" si="10"/>
        <v>0</v>
      </c>
      <c r="AR7" s="6">
        <f t="shared" si="10"/>
        <v>0</v>
      </c>
      <c r="AS7" s="6">
        <f t="shared" si="10"/>
        <v>387400.68922502198</v>
      </c>
      <c r="AT7" s="6">
        <f t="shared" si="10"/>
        <v>177095154384666</v>
      </c>
      <c r="AU7" s="6">
        <f t="shared" si="10"/>
        <v>0</v>
      </c>
      <c r="AV7" s="6">
        <f t="shared" si="10"/>
        <v>0</v>
      </c>
      <c r="AW7" s="6">
        <f t="shared" si="10"/>
        <v>21798658.305054501</v>
      </c>
      <c r="AX7" s="6">
        <f t="shared" si="10"/>
        <v>9.2509771390198106E+17</v>
      </c>
      <c r="AY7" s="6">
        <f t="shared" si="10"/>
        <v>0</v>
      </c>
      <c r="AZ7" s="6">
        <f t="shared" si="10"/>
        <v>0</v>
      </c>
      <c r="BA7" s="6">
        <f t="shared" si="10"/>
        <v>1.44750893822492</v>
      </c>
      <c r="BB7" s="6">
        <f t="shared" si="10"/>
        <v>1.44750893822492</v>
      </c>
      <c r="BC7" s="6">
        <f t="shared" si="10"/>
        <v>0</v>
      </c>
      <c r="BD7" s="6">
        <f t="shared" si="10"/>
        <v>0</v>
      </c>
      <c r="BE7" s="6">
        <f t="shared" si="10"/>
        <v>1.44750893824795</v>
      </c>
      <c r="BF7" s="6">
        <f t="shared" si="10"/>
        <v>1.44750893824795</v>
      </c>
      <c r="BG7" s="6">
        <f t="shared" si="10"/>
        <v>0</v>
      </c>
      <c r="BH7" s="6">
        <f t="shared" si="10"/>
        <v>0</v>
      </c>
      <c r="BI7" s="6">
        <f t="shared" si="10"/>
        <v>1.4475089382502599</v>
      </c>
      <c r="BJ7" s="6">
        <f t="shared" si="10"/>
        <v>1.4475089382502599</v>
      </c>
      <c r="BK7" s="6">
        <f t="shared" si="10"/>
        <v>0</v>
      </c>
      <c r="BL7" s="6">
        <f t="shared" si="10"/>
        <v>0</v>
      </c>
      <c r="BM7" s="6">
        <f t="shared" si="10"/>
        <v>1.44750893825049</v>
      </c>
      <c r="BN7" s="6">
        <f t="shared" si="10"/>
        <v>1.44750893825049</v>
      </c>
      <c r="BO7" s="6">
        <f t="shared" si="10"/>
        <v>0</v>
      </c>
      <c r="BP7" s="6">
        <f t="shared" si="10"/>
        <v>0</v>
      </c>
      <c r="BQ7" s="6">
        <f t="shared" ref="BQ7:EB7" si="11">MAX(BQ12:BQ119)</f>
        <v>1.44750893825051</v>
      </c>
      <c r="BR7" s="6">
        <f t="shared" si="11"/>
        <v>1.44750893825051</v>
      </c>
      <c r="BS7" s="6">
        <f t="shared" si="11"/>
        <v>0</v>
      </c>
      <c r="BT7" s="6">
        <f t="shared" si="11"/>
        <v>0</v>
      </c>
      <c r="BU7" s="6">
        <f t="shared" si="11"/>
        <v>1.44750893825051</v>
      </c>
      <c r="BV7" s="6">
        <f t="shared" si="11"/>
        <v>1.44750893825051</v>
      </c>
      <c r="BW7" s="6">
        <f t="shared" si="11"/>
        <v>0</v>
      </c>
      <c r="BX7" s="6">
        <f t="shared" si="11"/>
        <v>0</v>
      </c>
      <c r="BY7" s="6">
        <f t="shared" si="11"/>
        <v>1.44750893825051</v>
      </c>
      <c r="BZ7" s="6">
        <f t="shared" si="11"/>
        <v>1.44750893825051</v>
      </c>
      <c r="CA7" s="6">
        <f t="shared" si="11"/>
        <v>0</v>
      </c>
      <c r="CB7" s="6">
        <f t="shared" si="11"/>
        <v>0</v>
      </c>
      <c r="CC7" s="6">
        <f t="shared" si="11"/>
        <v>2.9404784928838299</v>
      </c>
      <c r="CD7" s="6">
        <f t="shared" si="11"/>
        <v>1.44750893825051</v>
      </c>
      <c r="CE7" s="6">
        <f t="shared" si="11"/>
        <v>0</v>
      </c>
      <c r="CF7" s="6">
        <f t="shared" si="11"/>
        <v>0</v>
      </c>
      <c r="CG7" s="6">
        <f t="shared" si="11"/>
        <v>2.4899298999999999</v>
      </c>
      <c r="CH7" s="6">
        <f t="shared" si="11"/>
        <v>2.9290083999999998</v>
      </c>
      <c r="CI7" s="6">
        <f t="shared" si="11"/>
        <v>0</v>
      </c>
      <c r="CJ7" s="6">
        <f t="shared" si="11"/>
        <v>0</v>
      </c>
      <c r="CK7" s="6">
        <f t="shared" si="11"/>
        <v>6.6855532999999996</v>
      </c>
      <c r="CL7" s="6">
        <f t="shared" si="11"/>
        <v>6.7711639999999997</v>
      </c>
      <c r="CM7" s="6">
        <f t="shared" si="11"/>
        <v>0</v>
      </c>
      <c r="CN7" s="6">
        <f t="shared" si="11"/>
        <v>0</v>
      </c>
      <c r="CO7" s="6">
        <f t="shared" si="11"/>
        <v>7.1024653999999998</v>
      </c>
      <c r="CP7" s="6">
        <f t="shared" si="11"/>
        <v>7.3570438999999999</v>
      </c>
      <c r="CQ7" s="6">
        <f t="shared" si="11"/>
        <v>0</v>
      </c>
      <c r="CR7" s="6">
        <f t="shared" si="11"/>
        <v>0</v>
      </c>
      <c r="CS7" s="6">
        <f t="shared" si="11"/>
        <v>7.4016394999999999</v>
      </c>
      <c r="CT7" s="6">
        <f t="shared" si="11"/>
        <v>7.5956111000000002</v>
      </c>
      <c r="CU7" s="6">
        <f t="shared" si="11"/>
        <v>0</v>
      </c>
      <c r="CV7" s="6">
        <f t="shared" si="11"/>
        <v>0</v>
      </c>
      <c r="CW7" s="6">
        <f t="shared" si="11"/>
        <v>7.1970587999999998</v>
      </c>
      <c r="CX7" s="6">
        <f t="shared" si="11"/>
        <v>7.6228705000000003</v>
      </c>
      <c r="CY7" s="6">
        <f t="shared" si="11"/>
        <v>0</v>
      </c>
      <c r="CZ7" s="6">
        <f t="shared" si="11"/>
        <v>0</v>
      </c>
      <c r="DA7" s="6">
        <f t="shared" si="11"/>
        <v>7.1877797000000001</v>
      </c>
      <c r="DB7" s="6">
        <f t="shared" si="11"/>
        <v>7.4379527000000003</v>
      </c>
      <c r="DC7" s="6">
        <f t="shared" si="11"/>
        <v>0</v>
      </c>
      <c r="DD7" s="6">
        <f t="shared" si="11"/>
        <v>0</v>
      </c>
      <c r="DE7" s="6">
        <f t="shared" si="11"/>
        <v>12.574048599999999</v>
      </c>
      <c r="DF7" s="6">
        <f t="shared" si="11"/>
        <v>7.4336327999999998</v>
      </c>
      <c r="DG7" s="6">
        <f t="shared" si="11"/>
        <v>0</v>
      </c>
      <c r="DH7" s="6">
        <f t="shared" si="11"/>
        <v>0</v>
      </c>
      <c r="DI7" s="6">
        <f t="shared" si="11"/>
        <v>7.0999186999999999</v>
      </c>
      <c r="DJ7" s="6">
        <f t="shared" si="11"/>
        <v>7.3343781000000003</v>
      </c>
      <c r="DK7" s="6">
        <f t="shared" si="11"/>
        <v>0</v>
      </c>
      <c r="DL7" s="6">
        <f t="shared" si="11"/>
        <v>0</v>
      </c>
      <c r="DM7" s="6">
        <f t="shared" si="11"/>
        <v>7.4387163999999997</v>
      </c>
      <c r="DN7" s="6">
        <f t="shared" si="11"/>
        <v>7.6039992999999999</v>
      </c>
      <c r="DO7" s="6">
        <f t="shared" si="11"/>
        <v>0</v>
      </c>
      <c r="DP7" s="6">
        <f t="shared" si="11"/>
        <v>0</v>
      </c>
      <c r="DQ7" s="6">
        <f t="shared" si="11"/>
        <v>7.3753342999999996</v>
      </c>
      <c r="DR7" s="6">
        <f t="shared" si="11"/>
        <v>7.6167090999999996</v>
      </c>
      <c r="DS7" s="6">
        <f t="shared" si="11"/>
        <v>0</v>
      </c>
      <c r="DT7" s="6">
        <f t="shared" si="11"/>
        <v>0</v>
      </c>
      <c r="DU7" s="6">
        <f t="shared" si="11"/>
        <v>1.2525741456680801E+24</v>
      </c>
      <c r="DV7" s="6">
        <f t="shared" si="11"/>
        <v>0</v>
      </c>
      <c r="DW7" s="6">
        <f t="shared" si="11"/>
        <v>5.6286161260427105E+21</v>
      </c>
      <c r="DX7" s="6">
        <f t="shared" si="11"/>
        <v>0</v>
      </c>
      <c r="DY7" s="6">
        <f t="shared" si="11"/>
        <v>10090138605.3472</v>
      </c>
      <c r="DZ7" s="6">
        <f t="shared" si="11"/>
        <v>0</v>
      </c>
      <c r="EA7" s="6">
        <f t="shared" si="11"/>
        <v>100449.56994376901</v>
      </c>
      <c r="EB7" s="6">
        <f t="shared" si="11"/>
        <v>0</v>
      </c>
      <c r="EC7" s="6">
        <f t="shared" ref="EC7:FD7" si="12">MAX(EC12:EC119)</f>
        <v>100904149760.552</v>
      </c>
      <c r="ED7" s="6">
        <f t="shared" si="12"/>
        <v>0</v>
      </c>
      <c r="EE7" s="6">
        <f t="shared" si="12"/>
        <v>317650.04269288603</v>
      </c>
      <c r="EF7" s="6">
        <f t="shared" si="12"/>
        <v>0</v>
      </c>
      <c r="EG7" s="6">
        <f t="shared" si="12"/>
        <v>1009278403368.83</v>
      </c>
      <c r="EH7" s="6">
        <f t="shared" si="12"/>
        <v>0</v>
      </c>
      <c r="EI7" s="6">
        <f t="shared" si="12"/>
        <v>1004515.68852906</v>
      </c>
      <c r="EJ7" s="6">
        <f t="shared" si="12"/>
        <v>0</v>
      </c>
      <c r="EK7" s="6">
        <f t="shared" si="12"/>
        <v>10118988929459.199</v>
      </c>
      <c r="EL7" s="6">
        <f t="shared" si="12"/>
        <v>0</v>
      </c>
      <c r="EM7" s="6">
        <f t="shared" si="12"/>
        <v>3177197.5183258099</v>
      </c>
      <c r="EN7" s="6">
        <f t="shared" si="12"/>
        <v>0</v>
      </c>
      <c r="EO7" s="6">
        <f t="shared" si="12"/>
        <v>103246783905879</v>
      </c>
      <c r="EP7" s="6">
        <f t="shared" si="12"/>
        <v>0</v>
      </c>
      <c r="EQ7" s="6">
        <f t="shared" si="12"/>
        <v>10067142.4827416</v>
      </c>
      <c r="ER7" s="6">
        <f t="shared" si="12"/>
        <v>0</v>
      </c>
      <c r="ES7" s="6">
        <f t="shared" si="12"/>
        <v>1250961116779120</v>
      </c>
      <c r="ET7" s="6">
        <f t="shared" si="12"/>
        <v>0</v>
      </c>
      <c r="EU7" s="6">
        <f t="shared" si="12"/>
        <v>32462406.321987499</v>
      </c>
      <c r="EV7" s="6">
        <f t="shared" si="12"/>
        <v>0</v>
      </c>
      <c r="EW7" s="6">
        <f t="shared" si="12"/>
        <v>1.8829721424399699E+17</v>
      </c>
      <c r="EX7" s="6">
        <f t="shared" si="12"/>
        <v>0</v>
      </c>
      <c r="EY7" s="6">
        <f t="shared" si="12"/>
        <v>1.8829721424399699E+17</v>
      </c>
      <c r="EZ7" s="6">
        <f t="shared" si="12"/>
        <v>0</v>
      </c>
      <c r="FA7" s="6">
        <f t="shared" si="12"/>
        <v>2.3910055573596101E+20</v>
      </c>
      <c r="FB7" s="6">
        <f t="shared" si="12"/>
        <v>0</v>
      </c>
      <c r="FC7" s="6">
        <f t="shared" si="12"/>
        <v>2.3910055573596101E+20</v>
      </c>
      <c r="FD7" s="6">
        <f t="shared" si="12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V8" si="13">F8+1</f>
        <v>3</v>
      </c>
      <c r="H8">
        <f t="shared" si="13"/>
        <v>4</v>
      </c>
      <c r="I8">
        <f t="shared" si="13"/>
        <v>5</v>
      </c>
      <c r="J8">
        <f t="shared" si="13"/>
        <v>6</v>
      </c>
      <c r="K8">
        <f t="shared" si="13"/>
        <v>7</v>
      </c>
      <c r="L8">
        <f t="shared" si="13"/>
        <v>8</v>
      </c>
      <c r="M8">
        <f t="shared" si="13"/>
        <v>9</v>
      </c>
      <c r="N8">
        <f t="shared" si="13"/>
        <v>10</v>
      </c>
      <c r="O8">
        <f t="shared" si="13"/>
        <v>11</v>
      </c>
      <c r="P8">
        <f t="shared" si="13"/>
        <v>12</v>
      </c>
      <c r="Q8">
        <f t="shared" si="13"/>
        <v>13</v>
      </c>
      <c r="R8">
        <f t="shared" si="13"/>
        <v>14</v>
      </c>
      <c r="S8">
        <f t="shared" si="13"/>
        <v>15</v>
      </c>
      <c r="T8">
        <f t="shared" si="13"/>
        <v>16</v>
      </c>
      <c r="U8">
        <f t="shared" si="13"/>
        <v>17</v>
      </c>
      <c r="V8">
        <f t="shared" si="13"/>
        <v>18</v>
      </c>
      <c r="W8">
        <f t="shared" ref="W8:AL8" si="14">V8+1</f>
        <v>19</v>
      </c>
      <c r="X8">
        <f t="shared" si="14"/>
        <v>20</v>
      </c>
      <c r="Y8">
        <f t="shared" si="14"/>
        <v>21</v>
      </c>
      <c r="Z8">
        <f t="shared" si="14"/>
        <v>22</v>
      </c>
      <c r="AA8">
        <f t="shared" si="14"/>
        <v>23</v>
      </c>
      <c r="AB8">
        <f t="shared" si="14"/>
        <v>24</v>
      </c>
      <c r="AC8">
        <f t="shared" si="14"/>
        <v>25</v>
      </c>
      <c r="AD8">
        <f t="shared" si="14"/>
        <v>26</v>
      </c>
      <c r="AE8">
        <f t="shared" si="14"/>
        <v>27</v>
      </c>
      <c r="AF8">
        <f t="shared" si="14"/>
        <v>28</v>
      </c>
      <c r="AG8">
        <f t="shared" si="14"/>
        <v>29</v>
      </c>
      <c r="AH8">
        <f t="shared" si="14"/>
        <v>30</v>
      </c>
      <c r="AI8">
        <f t="shared" si="14"/>
        <v>31</v>
      </c>
      <c r="AJ8">
        <f t="shared" si="14"/>
        <v>32</v>
      </c>
      <c r="AK8">
        <f t="shared" si="14"/>
        <v>33</v>
      </c>
      <c r="AL8">
        <f t="shared" si="14"/>
        <v>34</v>
      </c>
      <c r="AM8">
        <f t="shared" ref="AM8:BB9" si="15">AL8+1</f>
        <v>35</v>
      </c>
      <c r="AN8">
        <f t="shared" si="15"/>
        <v>36</v>
      </c>
      <c r="AO8">
        <f t="shared" si="15"/>
        <v>37</v>
      </c>
      <c r="AP8">
        <f t="shared" si="15"/>
        <v>38</v>
      </c>
      <c r="AQ8">
        <f t="shared" si="15"/>
        <v>39</v>
      </c>
      <c r="AR8">
        <f t="shared" si="15"/>
        <v>40</v>
      </c>
      <c r="AS8">
        <f t="shared" si="15"/>
        <v>41</v>
      </c>
      <c r="AT8">
        <f t="shared" si="15"/>
        <v>42</v>
      </c>
      <c r="AU8">
        <f t="shared" si="15"/>
        <v>43</v>
      </c>
      <c r="AV8">
        <f t="shared" si="15"/>
        <v>44</v>
      </c>
      <c r="AW8">
        <f t="shared" si="15"/>
        <v>45</v>
      </c>
      <c r="AX8">
        <f t="shared" si="15"/>
        <v>46</v>
      </c>
      <c r="AY8">
        <f t="shared" si="15"/>
        <v>47</v>
      </c>
      <c r="AZ8">
        <f t="shared" si="15"/>
        <v>48</v>
      </c>
      <c r="BA8">
        <f t="shared" si="15"/>
        <v>49</v>
      </c>
      <c r="BB8">
        <f t="shared" si="15"/>
        <v>50</v>
      </c>
      <c r="BC8">
        <f t="shared" ref="BC8:BR9" si="16">BB8+1</f>
        <v>51</v>
      </c>
      <c r="BD8">
        <f t="shared" si="16"/>
        <v>52</v>
      </c>
      <c r="BE8">
        <f t="shared" si="16"/>
        <v>53</v>
      </c>
      <c r="BF8">
        <f t="shared" si="16"/>
        <v>54</v>
      </c>
      <c r="BG8">
        <f t="shared" si="16"/>
        <v>55</v>
      </c>
      <c r="BH8">
        <f t="shared" si="16"/>
        <v>56</v>
      </c>
      <c r="BI8">
        <f t="shared" si="16"/>
        <v>57</v>
      </c>
      <c r="BJ8">
        <f t="shared" si="16"/>
        <v>58</v>
      </c>
      <c r="BK8">
        <f t="shared" si="16"/>
        <v>59</v>
      </c>
      <c r="BL8">
        <f t="shared" si="16"/>
        <v>60</v>
      </c>
      <c r="BM8">
        <f t="shared" si="16"/>
        <v>61</v>
      </c>
      <c r="BN8">
        <f t="shared" si="16"/>
        <v>62</v>
      </c>
      <c r="BO8">
        <f t="shared" si="16"/>
        <v>63</v>
      </c>
      <c r="BP8">
        <f t="shared" si="16"/>
        <v>64</v>
      </c>
      <c r="BQ8">
        <f t="shared" si="16"/>
        <v>65</v>
      </c>
      <c r="BR8">
        <f t="shared" si="16"/>
        <v>66</v>
      </c>
      <c r="BS8">
        <f t="shared" ref="BS8:CH9" si="17">BR8+1</f>
        <v>67</v>
      </c>
      <c r="BT8">
        <f t="shared" si="17"/>
        <v>68</v>
      </c>
      <c r="BU8">
        <f t="shared" si="17"/>
        <v>69</v>
      </c>
      <c r="BV8">
        <f t="shared" si="17"/>
        <v>70</v>
      </c>
      <c r="BW8">
        <f t="shared" si="17"/>
        <v>71</v>
      </c>
      <c r="BX8">
        <f t="shared" si="17"/>
        <v>72</v>
      </c>
      <c r="BY8">
        <f t="shared" si="17"/>
        <v>73</v>
      </c>
      <c r="BZ8">
        <f t="shared" si="17"/>
        <v>74</v>
      </c>
      <c r="CA8">
        <f t="shared" si="17"/>
        <v>75</v>
      </c>
      <c r="CB8">
        <f t="shared" si="17"/>
        <v>76</v>
      </c>
      <c r="CC8">
        <f t="shared" si="17"/>
        <v>77</v>
      </c>
      <c r="CD8">
        <f t="shared" si="17"/>
        <v>78</v>
      </c>
      <c r="CE8">
        <f t="shared" si="17"/>
        <v>79</v>
      </c>
      <c r="CF8">
        <f t="shared" si="17"/>
        <v>80</v>
      </c>
      <c r="CG8">
        <f t="shared" si="17"/>
        <v>81</v>
      </c>
      <c r="CH8">
        <f t="shared" si="17"/>
        <v>82</v>
      </c>
      <c r="CI8">
        <f t="shared" ref="CI8:CX9" si="18">CH8+1</f>
        <v>83</v>
      </c>
      <c r="CJ8">
        <f t="shared" si="18"/>
        <v>84</v>
      </c>
      <c r="CK8">
        <f t="shared" si="18"/>
        <v>85</v>
      </c>
      <c r="CL8">
        <f t="shared" si="18"/>
        <v>86</v>
      </c>
      <c r="CM8">
        <f t="shared" si="18"/>
        <v>87</v>
      </c>
      <c r="CN8">
        <f t="shared" si="18"/>
        <v>88</v>
      </c>
      <c r="CO8">
        <f t="shared" si="18"/>
        <v>89</v>
      </c>
      <c r="CP8">
        <f t="shared" si="18"/>
        <v>90</v>
      </c>
      <c r="CQ8">
        <f t="shared" si="18"/>
        <v>91</v>
      </c>
      <c r="CR8">
        <f t="shared" si="18"/>
        <v>92</v>
      </c>
      <c r="CS8">
        <f t="shared" si="18"/>
        <v>93</v>
      </c>
      <c r="CT8">
        <f t="shared" si="18"/>
        <v>94</v>
      </c>
      <c r="CU8">
        <f t="shared" si="18"/>
        <v>95</v>
      </c>
      <c r="CV8">
        <f t="shared" si="18"/>
        <v>96</v>
      </c>
      <c r="CW8">
        <f t="shared" si="18"/>
        <v>97</v>
      </c>
      <c r="CX8">
        <f t="shared" si="18"/>
        <v>98</v>
      </c>
      <c r="CY8">
        <f t="shared" ref="CY8:DN9" si="19">CX8+1</f>
        <v>99</v>
      </c>
      <c r="CZ8">
        <f t="shared" si="19"/>
        <v>100</v>
      </c>
      <c r="DA8">
        <f t="shared" si="19"/>
        <v>101</v>
      </c>
      <c r="DB8">
        <f t="shared" si="19"/>
        <v>102</v>
      </c>
      <c r="DC8">
        <f t="shared" si="19"/>
        <v>103</v>
      </c>
      <c r="DD8">
        <f t="shared" si="19"/>
        <v>104</v>
      </c>
      <c r="DE8">
        <f t="shared" si="19"/>
        <v>105</v>
      </c>
      <c r="DF8">
        <f t="shared" si="19"/>
        <v>106</v>
      </c>
      <c r="DG8">
        <f t="shared" si="19"/>
        <v>107</v>
      </c>
      <c r="DH8">
        <f t="shared" si="19"/>
        <v>108</v>
      </c>
      <c r="DI8">
        <f t="shared" si="19"/>
        <v>109</v>
      </c>
      <c r="DJ8">
        <f t="shared" si="19"/>
        <v>110</v>
      </c>
      <c r="DK8">
        <f t="shared" si="19"/>
        <v>111</v>
      </c>
      <c r="DL8">
        <f t="shared" si="19"/>
        <v>112</v>
      </c>
      <c r="DM8">
        <f t="shared" si="19"/>
        <v>113</v>
      </c>
      <c r="DN8">
        <f t="shared" si="19"/>
        <v>114</v>
      </c>
      <c r="DO8">
        <f t="shared" ref="DO8:ED9" si="20">DN8+1</f>
        <v>115</v>
      </c>
      <c r="DP8">
        <f t="shared" si="20"/>
        <v>116</v>
      </c>
      <c r="DQ8">
        <f t="shared" si="20"/>
        <v>117</v>
      </c>
      <c r="DR8">
        <f t="shared" si="20"/>
        <v>118</v>
      </c>
      <c r="DS8">
        <f t="shared" si="20"/>
        <v>119</v>
      </c>
      <c r="DT8">
        <f t="shared" si="20"/>
        <v>120</v>
      </c>
      <c r="DU8">
        <f t="shared" si="20"/>
        <v>121</v>
      </c>
      <c r="DV8">
        <f t="shared" si="20"/>
        <v>122</v>
      </c>
      <c r="DW8">
        <f t="shared" si="20"/>
        <v>123</v>
      </c>
      <c r="DX8">
        <f t="shared" si="20"/>
        <v>124</v>
      </c>
      <c r="DY8">
        <f t="shared" si="20"/>
        <v>125</v>
      </c>
      <c r="DZ8">
        <f t="shared" si="20"/>
        <v>126</v>
      </c>
      <c r="EA8">
        <f t="shared" si="20"/>
        <v>127</v>
      </c>
      <c r="EB8">
        <f t="shared" si="20"/>
        <v>128</v>
      </c>
      <c r="EC8">
        <f t="shared" si="20"/>
        <v>129</v>
      </c>
      <c r="ED8">
        <f t="shared" si="20"/>
        <v>130</v>
      </c>
      <c r="EE8">
        <f t="shared" ref="EE8:FD8" si="21">ED8+1</f>
        <v>131</v>
      </c>
      <c r="EF8">
        <f t="shared" si="21"/>
        <v>132</v>
      </c>
      <c r="EG8">
        <f t="shared" si="21"/>
        <v>133</v>
      </c>
      <c r="EH8">
        <f t="shared" si="21"/>
        <v>134</v>
      </c>
      <c r="EI8">
        <f t="shared" si="21"/>
        <v>135</v>
      </c>
      <c r="EJ8">
        <f t="shared" si="21"/>
        <v>136</v>
      </c>
      <c r="EK8">
        <f t="shared" si="21"/>
        <v>137</v>
      </c>
      <c r="EL8">
        <f t="shared" si="21"/>
        <v>138</v>
      </c>
      <c r="EM8">
        <f t="shared" si="21"/>
        <v>139</v>
      </c>
      <c r="EN8">
        <f t="shared" si="21"/>
        <v>140</v>
      </c>
      <c r="EO8">
        <f t="shared" si="21"/>
        <v>141</v>
      </c>
      <c r="EP8">
        <f t="shared" si="21"/>
        <v>142</v>
      </c>
      <c r="EQ8">
        <f t="shared" si="21"/>
        <v>143</v>
      </c>
      <c r="ER8">
        <f t="shared" si="21"/>
        <v>144</v>
      </c>
      <c r="ES8">
        <f t="shared" si="21"/>
        <v>145</v>
      </c>
      <c r="ET8">
        <f t="shared" si="21"/>
        <v>146</v>
      </c>
      <c r="EU8">
        <f t="shared" si="21"/>
        <v>147</v>
      </c>
      <c r="EV8">
        <f t="shared" si="21"/>
        <v>148</v>
      </c>
      <c r="EW8">
        <f t="shared" si="21"/>
        <v>149</v>
      </c>
      <c r="EX8">
        <f t="shared" si="21"/>
        <v>150</v>
      </c>
      <c r="EY8">
        <f t="shared" si="21"/>
        <v>151</v>
      </c>
      <c r="EZ8">
        <f t="shared" si="21"/>
        <v>152</v>
      </c>
      <c r="FA8">
        <f t="shared" si="21"/>
        <v>153</v>
      </c>
      <c r="FB8">
        <f t="shared" si="21"/>
        <v>154</v>
      </c>
      <c r="FC8">
        <f t="shared" si="21"/>
        <v>155</v>
      </c>
      <c r="FD8">
        <f t="shared" si="21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22">C9+1</f>
        <v>3</v>
      </c>
      <c r="E9">
        <f t="shared" si="22"/>
        <v>4</v>
      </c>
      <c r="F9">
        <f t="shared" si="22"/>
        <v>5</v>
      </c>
      <c r="G9">
        <f t="shared" si="22"/>
        <v>6</v>
      </c>
      <c r="H9">
        <f t="shared" si="22"/>
        <v>7</v>
      </c>
      <c r="I9">
        <f t="shared" si="22"/>
        <v>8</v>
      </c>
      <c r="J9">
        <f t="shared" si="22"/>
        <v>9</v>
      </c>
      <c r="K9">
        <f t="shared" si="22"/>
        <v>10</v>
      </c>
      <c r="L9">
        <f t="shared" si="22"/>
        <v>11</v>
      </c>
      <c r="M9">
        <f t="shared" si="22"/>
        <v>12</v>
      </c>
      <c r="N9">
        <f t="shared" si="22"/>
        <v>13</v>
      </c>
      <c r="O9">
        <f t="shared" si="22"/>
        <v>14</v>
      </c>
      <c r="P9">
        <f t="shared" si="22"/>
        <v>15</v>
      </c>
      <c r="Q9">
        <f t="shared" si="22"/>
        <v>16</v>
      </c>
      <c r="R9">
        <f t="shared" si="22"/>
        <v>17</v>
      </c>
      <c r="S9">
        <f t="shared" si="22"/>
        <v>18</v>
      </c>
      <c r="T9">
        <f t="shared" si="22"/>
        <v>19</v>
      </c>
      <c r="U9">
        <f t="shared" si="22"/>
        <v>20</v>
      </c>
      <c r="V9">
        <f t="shared" si="22"/>
        <v>21</v>
      </c>
      <c r="W9">
        <f t="shared" si="22"/>
        <v>22</v>
      </c>
      <c r="X9">
        <f t="shared" si="22"/>
        <v>23</v>
      </c>
      <c r="Y9">
        <f t="shared" si="22"/>
        <v>24</v>
      </c>
      <c r="Z9">
        <f t="shared" si="22"/>
        <v>25</v>
      </c>
      <c r="AA9">
        <f t="shared" si="22"/>
        <v>26</v>
      </c>
      <c r="AB9">
        <f t="shared" si="22"/>
        <v>27</v>
      </c>
      <c r="AC9">
        <f t="shared" si="22"/>
        <v>28</v>
      </c>
      <c r="AD9">
        <f t="shared" si="22"/>
        <v>29</v>
      </c>
      <c r="AE9">
        <f t="shared" si="22"/>
        <v>30</v>
      </c>
      <c r="AF9">
        <f t="shared" si="22"/>
        <v>31</v>
      </c>
      <c r="AG9">
        <f t="shared" si="22"/>
        <v>32</v>
      </c>
      <c r="AH9">
        <f t="shared" si="22"/>
        <v>33</v>
      </c>
      <c r="AI9">
        <f t="shared" si="22"/>
        <v>34</v>
      </c>
      <c r="AJ9">
        <f t="shared" si="22"/>
        <v>35</v>
      </c>
      <c r="AK9">
        <f t="shared" si="22"/>
        <v>36</v>
      </c>
      <c r="AL9">
        <f t="shared" si="22"/>
        <v>37</v>
      </c>
      <c r="AM9">
        <f t="shared" si="22"/>
        <v>38</v>
      </c>
      <c r="AN9">
        <f t="shared" si="22"/>
        <v>39</v>
      </c>
      <c r="AO9">
        <f t="shared" si="22"/>
        <v>40</v>
      </c>
      <c r="AP9">
        <f t="shared" si="22"/>
        <v>41</v>
      </c>
      <c r="AQ9">
        <f t="shared" si="22"/>
        <v>42</v>
      </c>
      <c r="AR9">
        <f t="shared" si="22"/>
        <v>43</v>
      </c>
      <c r="AS9">
        <f t="shared" si="15"/>
        <v>44</v>
      </c>
      <c r="AT9">
        <f t="shared" si="15"/>
        <v>45</v>
      </c>
      <c r="AU9">
        <f t="shared" si="15"/>
        <v>46</v>
      </c>
      <c r="AV9">
        <f t="shared" si="15"/>
        <v>47</v>
      </c>
      <c r="AW9">
        <f t="shared" si="15"/>
        <v>48</v>
      </c>
      <c r="AX9">
        <f t="shared" si="15"/>
        <v>49</v>
      </c>
      <c r="AY9">
        <f t="shared" si="15"/>
        <v>50</v>
      </c>
      <c r="AZ9">
        <f t="shared" si="15"/>
        <v>51</v>
      </c>
      <c r="BA9">
        <f t="shared" si="15"/>
        <v>52</v>
      </c>
      <c r="BB9">
        <f t="shared" si="15"/>
        <v>53</v>
      </c>
      <c r="BC9">
        <f t="shared" si="16"/>
        <v>54</v>
      </c>
      <c r="BD9">
        <f t="shared" si="16"/>
        <v>55</v>
      </c>
      <c r="BE9">
        <f t="shared" si="16"/>
        <v>56</v>
      </c>
      <c r="BF9">
        <f t="shared" si="16"/>
        <v>57</v>
      </c>
      <c r="BG9">
        <f t="shared" si="16"/>
        <v>58</v>
      </c>
      <c r="BH9">
        <f t="shared" si="16"/>
        <v>59</v>
      </c>
      <c r="BI9">
        <f t="shared" si="16"/>
        <v>60</v>
      </c>
      <c r="BJ9">
        <f t="shared" si="16"/>
        <v>61</v>
      </c>
      <c r="BK9">
        <f t="shared" si="16"/>
        <v>62</v>
      </c>
      <c r="BL9">
        <f t="shared" si="16"/>
        <v>63</v>
      </c>
      <c r="BM9">
        <f t="shared" si="16"/>
        <v>64</v>
      </c>
      <c r="BN9">
        <f t="shared" si="16"/>
        <v>65</v>
      </c>
      <c r="BO9">
        <f t="shared" si="16"/>
        <v>66</v>
      </c>
      <c r="BP9">
        <f t="shared" si="16"/>
        <v>67</v>
      </c>
      <c r="BQ9">
        <f t="shared" si="16"/>
        <v>68</v>
      </c>
      <c r="BR9">
        <f t="shared" si="16"/>
        <v>69</v>
      </c>
      <c r="BS9">
        <f t="shared" si="17"/>
        <v>70</v>
      </c>
      <c r="BT9">
        <f t="shared" si="17"/>
        <v>71</v>
      </c>
      <c r="BU9">
        <f t="shared" si="17"/>
        <v>72</v>
      </c>
      <c r="BV9">
        <f t="shared" si="17"/>
        <v>73</v>
      </c>
      <c r="BW9">
        <f t="shared" si="17"/>
        <v>74</v>
      </c>
      <c r="BX9">
        <f t="shared" si="17"/>
        <v>75</v>
      </c>
      <c r="BY9">
        <f t="shared" si="17"/>
        <v>76</v>
      </c>
      <c r="BZ9">
        <f t="shared" si="17"/>
        <v>77</v>
      </c>
      <c r="CA9">
        <f t="shared" si="17"/>
        <v>78</v>
      </c>
      <c r="CB9">
        <f t="shared" si="17"/>
        <v>79</v>
      </c>
      <c r="CC9">
        <f t="shared" si="17"/>
        <v>80</v>
      </c>
      <c r="CD9">
        <f t="shared" si="17"/>
        <v>81</v>
      </c>
      <c r="CE9">
        <f t="shared" si="17"/>
        <v>82</v>
      </c>
      <c r="CF9">
        <f t="shared" si="17"/>
        <v>83</v>
      </c>
      <c r="CG9">
        <f t="shared" si="17"/>
        <v>84</v>
      </c>
      <c r="CH9">
        <f t="shared" si="17"/>
        <v>85</v>
      </c>
      <c r="CI9">
        <f t="shared" si="18"/>
        <v>86</v>
      </c>
      <c r="CJ9">
        <f t="shared" si="18"/>
        <v>87</v>
      </c>
      <c r="CK9">
        <f t="shared" si="18"/>
        <v>88</v>
      </c>
      <c r="CL9">
        <f t="shared" si="18"/>
        <v>89</v>
      </c>
      <c r="CM9">
        <f t="shared" si="18"/>
        <v>90</v>
      </c>
      <c r="CN9">
        <f t="shared" si="18"/>
        <v>91</v>
      </c>
      <c r="CO9">
        <f t="shared" si="18"/>
        <v>92</v>
      </c>
      <c r="CP9">
        <f t="shared" si="18"/>
        <v>93</v>
      </c>
      <c r="CQ9">
        <f t="shared" si="18"/>
        <v>94</v>
      </c>
      <c r="CR9">
        <f t="shared" si="18"/>
        <v>95</v>
      </c>
      <c r="CS9">
        <f t="shared" si="18"/>
        <v>96</v>
      </c>
      <c r="CT9">
        <f t="shared" si="18"/>
        <v>97</v>
      </c>
      <c r="CU9">
        <f t="shared" si="18"/>
        <v>98</v>
      </c>
      <c r="CV9">
        <f t="shared" si="18"/>
        <v>99</v>
      </c>
      <c r="CW9">
        <f t="shared" si="18"/>
        <v>100</v>
      </c>
      <c r="CX9">
        <f t="shared" si="18"/>
        <v>101</v>
      </c>
      <c r="CY9">
        <f t="shared" si="19"/>
        <v>102</v>
      </c>
      <c r="CZ9">
        <f t="shared" si="19"/>
        <v>103</v>
      </c>
      <c r="DA9">
        <f t="shared" si="19"/>
        <v>104</v>
      </c>
      <c r="DB9">
        <f t="shared" si="19"/>
        <v>105</v>
      </c>
      <c r="DC9">
        <f t="shared" si="19"/>
        <v>106</v>
      </c>
      <c r="DD9">
        <f t="shared" si="19"/>
        <v>107</v>
      </c>
      <c r="DE9">
        <f t="shared" si="19"/>
        <v>108</v>
      </c>
      <c r="DF9">
        <f t="shared" si="19"/>
        <v>109</v>
      </c>
      <c r="DG9">
        <f t="shared" si="19"/>
        <v>110</v>
      </c>
      <c r="DH9">
        <f t="shared" si="19"/>
        <v>111</v>
      </c>
      <c r="DI9">
        <f t="shared" si="19"/>
        <v>112</v>
      </c>
      <c r="DJ9">
        <f t="shared" si="19"/>
        <v>113</v>
      </c>
      <c r="DK9">
        <f t="shared" si="19"/>
        <v>114</v>
      </c>
      <c r="DL9">
        <f t="shared" si="19"/>
        <v>115</v>
      </c>
      <c r="DM9">
        <f t="shared" si="19"/>
        <v>116</v>
      </c>
      <c r="DN9">
        <f t="shared" si="19"/>
        <v>117</v>
      </c>
      <c r="DO9">
        <f t="shared" si="20"/>
        <v>118</v>
      </c>
      <c r="DP9">
        <f t="shared" si="20"/>
        <v>119</v>
      </c>
      <c r="DQ9">
        <f t="shared" si="20"/>
        <v>120</v>
      </c>
      <c r="DR9">
        <f t="shared" si="20"/>
        <v>121</v>
      </c>
      <c r="DS9">
        <f>DR9+1</f>
        <v>122</v>
      </c>
      <c r="DT9">
        <f t="shared" si="20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82" t="str">
        <f>E2</f>
        <v>Maximum Norm</v>
      </c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3" t="str">
        <f>AS2</f>
        <v>RMSN Norm</v>
      </c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4" t="str">
        <f>CG2</f>
        <v>Time</v>
      </c>
      <c r="CH10" s="84"/>
      <c r="CI10" s="84"/>
      <c r="CJ10" s="84"/>
      <c r="CK10" s="84"/>
      <c r="CL10" s="84"/>
      <c r="CM10" s="84"/>
      <c r="CN10" s="84"/>
      <c r="CO10" s="84"/>
      <c r="CP10" s="84"/>
      <c r="CQ10" s="84"/>
      <c r="CR10" s="84"/>
      <c r="CS10" s="84"/>
      <c r="CT10" s="84"/>
      <c r="CU10" s="84"/>
      <c r="CV10" s="84"/>
      <c r="CW10" s="84"/>
      <c r="CX10" s="84"/>
      <c r="CY10" s="84"/>
      <c r="CZ10" s="84"/>
      <c r="DA10" s="84"/>
      <c r="DB10" s="84"/>
      <c r="DC10" s="84"/>
      <c r="DD10" s="84"/>
      <c r="DE10" s="84"/>
      <c r="DF10" s="84"/>
      <c r="DG10" s="84"/>
      <c r="DH10" s="84"/>
      <c r="DI10" s="84"/>
      <c r="DJ10" s="84"/>
      <c r="DK10" s="84"/>
      <c r="DL10" s="84"/>
      <c r="DM10" s="84"/>
      <c r="DN10" s="84"/>
      <c r="DO10" s="84"/>
      <c r="DP10" s="84"/>
      <c r="DQ10" s="84"/>
      <c r="DR10" s="84"/>
      <c r="DS10" s="84"/>
      <c r="DT10" s="84"/>
      <c r="DU10" s="85" t="str">
        <f>DU2</f>
        <v>Condition Number</v>
      </c>
      <c r="DV10" s="86"/>
      <c r="DW10" s="86"/>
      <c r="DX10" s="86"/>
      <c r="DY10" s="86"/>
      <c r="DZ10" s="86"/>
      <c r="EA10" s="86"/>
      <c r="EB10" s="86"/>
      <c r="EC10" s="86"/>
      <c r="ED10" s="86"/>
      <c r="EE10" s="86"/>
      <c r="EF10" s="86"/>
      <c r="EG10" s="86"/>
      <c r="EH10" s="86"/>
      <c r="EI10" s="86"/>
      <c r="EJ10" s="86"/>
      <c r="EK10" s="86"/>
      <c r="EL10" s="86"/>
      <c r="EM10" s="86"/>
      <c r="EN10" s="86"/>
      <c r="EO10" s="86"/>
      <c r="EP10" s="86"/>
      <c r="EQ10" s="86"/>
      <c r="ER10" s="86"/>
      <c r="ES10" s="86"/>
      <c r="ET10" s="86"/>
      <c r="EU10" s="86"/>
      <c r="EV10" s="86"/>
      <c r="EW10" s="86"/>
      <c r="EX10" s="86"/>
      <c r="EY10" s="86"/>
      <c r="EZ10" s="86"/>
      <c r="FA10" s="86"/>
      <c r="FB10" s="86"/>
      <c r="FC10" s="86"/>
      <c r="FD10" s="86"/>
    </row>
    <row r="11" spans="1:160" s="8" customFormat="1" ht="28.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3">E5</f>
        <v>St_RBF</v>
      </c>
      <c r="F11" s="31" t="str">
        <f t="shared" si="23"/>
        <v>Mu_RBF</v>
      </c>
      <c r="G11" s="31" t="str">
        <f t="shared" si="23"/>
        <v>SIK_RBF</v>
      </c>
      <c r="H11" s="31" t="str">
        <f t="shared" si="23"/>
        <v>MuSIK_RBF</v>
      </c>
      <c r="I11" s="32" t="str">
        <f t="shared" si="23"/>
        <v>St_LRBF</v>
      </c>
      <c r="J11" s="32" t="str">
        <f t="shared" si="23"/>
        <v>Mu_LRBF</v>
      </c>
      <c r="K11" s="32" t="str">
        <f t="shared" si="23"/>
        <v>SIK_LRBF</v>
      </c>
      <c r="L11" s="32" t="str">
        <f t="shared" si="23"/>
        <v>MuSIK_LRBF</v>
      </c>
      <c r="M11" s="29" t="str">
        <f t="shared" si="23"/>
        <v>St_1E-6_CPLRBF</v>
      </c>
      <c r="N11" s="29" t="str">
        <f t="shared" si="23"/>
        <v>Mu_1E-6_CPLRBF</v>
      </c>
      <c r="O11" s="29" t="str">
        <f t="shared" si="23"/>
        <v>SIK_1E-6_CPLRBF</v>
      </c>
      <c r="P11" s="29" t="str">
        <f t="shared" si="23"/>
        <v>MuSIK_1E-6_CPLRBF</v>
      </c>
      <c r="Q11" s="30" t="str">
        <f t="shared" si="23"/>
        <v>St_1E-7_CPLRBF</v>
      </c>
      <c r="R11" s="30" t="str">
        <f t="shared" si="23"/>
        <v>Mu_1E-7_CPLRBF</v>
      </c>
      <c r="S11" s="30" t="str">
        <f t="shared" si="23"/>
        <v>SIK_1E-7_CPLRBF</v>
      </c>
      <c r="T11" s="30" t="str">
        <f t="shared" si="23"/>
        <v>MuSIK_1E-7_CPLRBF</v>
      </c>
      <c r="U11" s="29" t="str">
        <f t="shared" si="23"/>
        <v>St_1E-8_CPLRBF</v>
      </c>
      <c r="V11" s="29" t="str">
        <f t="shared" si="23"/>
        <v>Mu_1E-8_CPLRBF</v>
      </c>
      <c r="W11" s="29" t="str">
        <f t="shared" si="23"/>
        <v>SIK_1E-8_CPLRBF</v>
      </c>
      <c r="X11" s="29" t="str">
        <f t="shared" si="23"/>
        <v>MuSIK_1E-8_CPLRBF</v>
      </c>
      <c r="Y11" s="30" t="str">
        <f t="shared" si="23"/>
        <v>St_1E-9_CPLRBF</v>
      </c>
      <c r="Z11" s="30" t="str">
        <f t="shared" si="23"/>
        <v>Mu_1E-9_CPLRBF</v>
      </c>
      <c r="AA11" s="30" t="str">
        <f t="shared" si="23"/>
        <v>SIK_1E-9_CPLRBF</v>
      </c>
      <c r="AB11" s="30" t="str">
        <f t="shared" si="23"/>
        <v>MuSIK_1E-9_CPLRBF</v>
      </c>
      <c r="AC11" s="29" t="str">
        <f t="shared" si="23"/>
        <v>St_1E-10_CPLRBF</v>
      </c>
      <c r="AD11" s="29" t="str">
        <f t="shared" si="23"/>
        <v>Mu_1E-10_CPLRBF</v>
      </c>
      <c r="AE11" s="29" t="str">
        <f t="shared" si="23"/>
        <v>SIK_1E-10_CPLRBF</v>
      </c>
      <c r="AF11" s="29" t="str">
        <f t="shared" si="23"/>
        <v>MuSIK_1E-10_CPLRBF</v>
      </c>
      <c r="AG11" s="30" t="str">
        <f t="shared" si="23"/>
        <v>St_1E-11_CPLRBF</v>
      </c>
      <c r="AH11" s="30" t="str">
        <f t="shared" si="23"/>
        <v>Mu_1E-11_CPLRBF</v>
      </c>
      <c r="AI11" s="30" t="str">
        <f t="shared" si="23"/>
        <v>SIK_1E-11_CPLRBF</v>
      </c>
      <c r="AJ11" s="30" t="str">
        <f t="shared" si="23"/>
        <v>MuSIK_1E-11_CPLRBF</v>
      </c>
      <c r="AK11" s="29" t="str">
        <f t="shared" si="23"/>
        <v>St_1E-12_CPLRBF</v>
      </c>
      <c r="AL11" s="29" t="str">
        <f t="shared" si="23"/>
        <v>Mu_1E-12_CPLRBF</v>
      </c>
      <c r="AM11" s="29" t="str">
        <f t="shared" si="23"/>
        <v>SIK_1E-12_CPLRBF</v>
      </c>
      <c r="AN11" s="29" t="str">
        <f t="shared" si="23"/>
        <v>MuSIK_1E-12_CPLRBF</v>
      </c>
      <c r="AO11" s="30" t="str">
        <f t="shared" si="23"/>
        <v>St_1E-13_CPLRBF</v>
      </c>
      <c r="AP11" s="30" t="str">
        <f t="shared" si="23"/>
        <v>Mu_1E-13_CPLRBF</v>
      </c>
      <c r="AQ11" s="30" t="str">
        <f t="shared" si="23"/>
        <v>SIK_1E-13_CPLRBF</v>
      </c>
      <c r="AR11" s="30" t="str">
        <f t="shared" si="23"/>
        <v>MuSIK_1E-13_CPLRBF</v>
      </c>
      <c r="AS11" s="31" t="str">
        <f t="shared" si="23"/>
        <v>St_RBF</v>
      </c>
      <c r="AT11" s="31" t="str">
        <f t="shared" si="23"/>
        <v>Mu_RBF</v>
      </c>
      <c r="AU11" s="31" t="str">
        <f t="shared" si="23"/>
        <v>SIK_RBF</v>
      </c>
      <c r="AV11" s="31" t="str">
        <f t="shared" si="23"/>
        <v>MuSIK_RBF</v>
      </c>
      <c r="AW11" s="32" t="str">
        <f t="shared" si="23"/>
        <v>St_LRBF</v>
      </c>
      <c r="AX11" s="32" t="str">
        <f t="shared" si="23"/>
        <v>Mu_LRBF</v>
      </c>
      <c r="AY11" s="32" t="str">
        <f t="shared" si="23"/>
        <v>SIK_LRBF</v>
      </c>
      <c r="AZ11" s="32" t="str">
        <f t="shared" si="23"/>
        <v>MuSIK_LRBF</v>
      </c>
      <c r="BA11" s="29" t="str">
        <f t="shared" si="23"/>
        <v>St_1E-6_CPLRBF</v>
      </c>
      <c r="BB11" s="29" t="str">
        <f t="shared" si="23"/>
        <v>Mu_1E-6_CPLRBF</v>
      </c>
      <c r="BC11" s="29" t="str">
        <f t="shared" si="23"/>
        <v>SIK_1E-6_CPLRBF</v>
      </c>
      <c r="BD11" s="29" t="str">
        <f t="shared" si="23"/>
        <v>MuSIK_1E-6_CPLRBF</v>
      </c>
      <c r="BE11" s="30" t="str">
        <f t="shared" si="23"/>
        <v>St_1E-7_CPLRBF</v>
      </c>
      <c r="BF11" s="30" t="str">
        <f t="shared" si="23"/>
        <v>Mu_1E-7_CPLRBF</v>
      </c>
      <c r="BG11" s="30" t="str">
        <f t="shared" si="23"/>
        <v>SIK_1E-7_CPLRBF</v>
      </c>
      <c r="BH11" s="30" t="str">
        <f t="shared" si="23"/>
        <v>MuSIK_1E-7_CPLRBF</v>
      </c>
      <c r="BI11" s="29" t="str">
        <f t="shared" si="23"/>
        <v>St_1E-8_CPLRBF</v>
      </c>
      <c r="BJ11" s="29" t="str">
        <f t="shared" si="23"/>
        <v>Mu_1E-8_CPLRBF</v>
      </c>
      <c r="BK11" s="29" t="str">
        <f t="shared" si="23"/>
        <v>SIK_1E-8_CPLRBF</v>
      </c>
      <c r="BL11" s="29" t="str">
        <f t="shared" si="23"/>
        <v>MuSIK_1E-8_CPLRBF</v>
      </c>
      <c r="BM11" s="30" t="str">
        <f t="shared" si="23"/>
        <v>St_1E-9_CPLRBF</v>
      </c>
      <c r="BN11" s="30" t="str">
        <f t="shared" si="23"/>
        <v>Mu_1E-9_CPLRBF</v>
      </c>
      <c r="BO11" s="30" t="str">
        <f t="shared" si="23"/>
        <v>SIK_1E-9_CPLRBF</v>
      </c>
      <c r="BP11" s="30" t="str">
        <f t="shared" si="23"/>
        <v>MuSIK_1E-9_CPLRBF</v>
      </c>
      <c r="BQ11" s="29" t="str">
        <f t="shared" ref="BQ11:CF11" si="24">BQ5</f>
        <v>St_1E-10_CPLRBF</v>
      </c>
      <c r="BR11" s="29" t="str">
        <f t="shared" si="24"/>
        <v>Mu_1E-10_CPLRBF</v>
      </c>
      <c r="BS11" s="29" t="str">
        <f t="shared" si="24"/>
        <v>SIK_1E-10_CPLRBF</v>
      </c>
      <c r="BT11" s="29" t="str">
        <f t="shared" si="24"/>
        <v>MuSIK_1E-10_CPLRBF</v>
      </c>
      <c r="BU11" s="30" t="str">
        <f t="shared" si="24"/>
        <v>St_1E-11_CPLRBF</v>
      </c>
      <c r="BV11" s="30" t="str">
        <f t="shared" si="24"/>
        <v>Mu_1E-11_CPLRBF</v>
      </c>
      <c r="BW11" s="30" t="str">
        <f t="shared" si="24"/>
        <v>SIK_1E-11_CPLRBF</v>
      </c>
      <c r="BX11" s="30" t="str">
        <f t="shared" si="24"/>
        <v>MuSIK_1E-11_CPLRBF</v>
      </c>
      <c r="BY11" s="29" t="str">
        <f t="shared" si="24"/>
        <v>St_1E-12_CPLRBF</v>
      </c>
      <c r="BZ11" s="29" t="str">
        <f t="shared" si="24"/>
        <v>Mu_1E-12_CPLRBF</v>
      </c>
      <c r="CA11" s="29" t="str">
        <f t="shared" si="24"/>
        <v>SIK_1E-12_CPLRBF</v>
      </c>
      <c r="CB11" s="29" t="str">
        <f t="shared" si="24"/>
        <v>MuSIK_1E-12_CPLRBF</v>
      </c>
      <c r="CC11" s="30" t="str">
        <f t="shared" si="24"/>
        <v>St_1E-13_CPLRBF</v>
      </c>
      <c r="CD11" s="30" t="str">
        <f t="shared" si="24"/>
        <v>Mu_1E-13_CPLRBF</v>
      </c>
      <c r="CE11" s="30" t="str">
        <f t="shared" si="24"/>
        <v>SIK_1E-13_CPLRBF</v>
      </c>
      <c r="CF11" s="30" t="str">
        <f t="shared" si="24"/>
        <v>MuSIK_1E-13_CPLRBF</v>
      </c>
      <c r="CG11" s="31" t="str">
        <f>CG5</f>
        <v>St_RBF</v>
      </c>
      <c r="CH11" s="31" t="str">
        <f t="shared" ref="CH11:ES11" si="25">CH5</f>
        <v>Mu_RBF</v>
      </c>
      <c r="CI11" s="31" t="str">
        <f t="shared" si="25"/>
        <v>SIK_RBF</v>
      </c>
      <c r="CJ11" s="31" t="str">
        <f t="shared" si="25"/>
        <v>MuSIK_RBF</v>
      </c>
      <c r="CK11" s="32" t="str">
        <f t="shared" si="25"/>
        <v>St_LRBF</v>
      </c>
      <c r="CL11" s="32" t="str">
        <f t="shared" si="25"/>
        <v>Mu_LRBF</v>
      </c>
      <c r="CM11" s="32" t="str">
        <f t="shared" si="25"/>
        <v>SIK_LRBF</v>
      </c>
      <c r="CN11" s="32" t="str">
        <f t="shared" si="25"/>
        <v>MuSIK_LRBF</v>
      </c>
      <c r="CO11" s="29" t="str">
        <f t="shared" si="25"/>
        <v>St_1E-6_CPLRBF</v>
      </c>
      <c r="CP11" s="29" t="str">
        <f t="shared" si="25"/>
        <v>Mu_1E-6_CPLRBF</v>
      </c>
      <c r="CQ11" s="29" t="str">
        <f t="shared" si="25"/>
        <v>SIK_1E-6_CPLRBF</v>
      </c>
      <c r="CR11" s="29" t="str">
        <f t="shared" si="25"/>
        <v>MuSIK_1E-6_CPLRBF</v>
      </c>
      <c r="CS11" s="30" t="str">
        <f t="shared" si="25"/>
        <v>St_1E-7_CPLRBF</v>
      </c>
      <c r="CT11" s="30" t="str">
        <f t="shared" si="25"/>
        <v>Mu_1E-7_CPLRBF</v>
      </c>
      <c r="CU11" s="30" t="str">
        <f t="shared" si="25"/>
        <v>SIK_1E-7_CPLRBF</v>
      </c>
      <c r="CV11" s="30" t="str">
        <f t="shared" si="25"/>
        <v>MuSIK_1E-7_CPLRBF</v>
      </c>
      <c r="CW11" s="29" t="str">
        <f t="shared" si="25"/>
        <v>St_1E-8_CPLRBF</v>
      </c>
      <c r="CX11" s="29" t="str">
        <f t="shared" si="25"/>
        <v>Mu_1E-8_CPLRBF</v>
      </c>
      <c r="CY11" s="29" t="str">
        <f t="shared" si="25"/>
        <v>SIK_1E-8_CPLRBF</v>
      </c>
      <c r="CZ11" s="29" t="str">
        <f t="shared" si="25"/>
        <v>MuSIK_1E-8_CPLRBF</v>
      </c>
      <c r="DA11" s="30" t="str">
        <f t="shared" si="25"/>
        <v>St_1E-9_CPLRBF</v>
      </c>
      <c r="DB11" s="30" t="str">
        <f t="shared" si="25"/>
        <v>Mu_1E-9_CPLRBF</v>
      </c>
      <c r="DC11" s="30" t="str">
        <f t="shared" si="25"/>
        <v>SIK_1E-9_CPLRBF</v>
      </c>
      <c r="DD11" s="30" t="str">
        <f t="shared" si="25"/>
        <v>MuSIK_1E-9_CPLRBF</v>
      </c>
      <c r="DE11" s="29" t="str">
        <f t="shared" si="25"/>
        <v>St_1E-10_CPLRBF</v>
      </c>
      <c r="DF11" s="29" t="str">
        <f t="shared" si="25"/>
        <v>Mu_1E-10_CPLRBF</v>
      </c>
      <c r="DG11" s="29" t="str">
        <f t="shared" si="25"/>
        <v>SIK_1E-10_CPLRBF</v>
      </c>
      <c r="DH11" s="29" t="str">
        <f t="shared" si="25"/>
        <v>MuSIK_1E-10_CPLRBF</v>
      </c>
      <c r="DI11" s="30" t="str">
        <f t="shared" si="25"/>
        <v>St_1E-11_CPLRBF</v>
      </c>
      <c r="DJ11" s="30" t="str">
        <f t="shared" si="25"/>
        <v>Mu_1E-11_CPLRBF</v>
      </c>
      <c r="DK11" s="30" t="str">
        <f t="shared" si="25"/>
        <v>SIK_1E-11_CPLRBF</v>
      </c>
      <c r="DL11" s="30" t="str">
        <f t="shared" si="25"/>
        <v>MuSIK_1E-11_CPLRBF</v>
      </c>
      <c r="DM11" s="29" t="str">
        <f t="shared" si="25"/>
        <v>St_1E-12_CPLRBF</v>
      </c>
      <c r="DN11" s="29" t="str">
        <f t="shared" si="25"/>
        <v>Mu_1E-12_CPLRBF</v>
      </c>
      <c r="DO11" s="29" t="str">
        <f t="shared" si="25"/>
        <v>SIK_1E-12_CPLRBF</v>
      </c>
      <c r="DP11" s="29" t="str">
        <f t="shared" si="25"/>
        <v>MuSIK_1E-12_CPLRBF</v>
      </c>
      <c r="DQ11" s="30" t="str">
        <f t="shared" si="25"/>
        <v>St_1E-13_CPLRBF</v>
      </c>
      <c r="DR11" s="30" t="str">
        <f t="shared" si="25"/>
        <v>Mu_1E-13_CPLRBF</v>
      </c>
      <c r="DS11" s="30" t="str">
        <f t="shared" si="25"/>
        <v>SIK_1E-13_CPLRBF</v>
      </c>
      <c r="DT11" s="30" t="str">
        <f t="shared" si="25"/>
        <v>MuSIK_1E-13_CPLRBF</v>
      </c>
      <c r="DU11" s="31" t="str">
        <f t="shared" si="25"/>
        <v>St_RBF</v>
      </c>
      <c r="DV11" s="31" t="str">
        <f t="shared" si="25"/>
        <v>SIK_RBF</v>
      </c>
      <c r="DW11" s="32" t="str">
        <f t="shared" si="25"/>
        <v>St_LRBF</v>
      </c>
      <c r="DX11" s="32" t="str">
        <f t="shared" si="25"/>
        <v>SIK_LRBF</v>
      </c>
      <c r="DY11" s="29" t="str">
        <f t="shared" si="25"/>
        <v>St_1E-6_PLRBF</v>
      </c>
      <c r="DZ11" s="29" t="str">
        <f t="shared" si="25"/>
        <v>SIK_1E-6_PLRBF</v>
      </c>
      <c r="EA11" s="41" t="str">
        <f t="shared" si="25"/>
        <v>St_1E-6_CPLRBF</v>
      </c>
      <c r="EB11" s="41" t="str">
        <f t="shared" si="25"/>
        <v>SIK_1E-6_CPLRBF</v>
      </c>
      <c r="EC11" s="30" t="str">
        <f t="shared" si="25"/>
        <v>St_1E-7_PLRBF</v>
      </c>
      <c r="ED11" s="30" t="str">
        <f t="shared" si="25"/>
        <v>SIK_1E-7_PLRBF</v>
      </c>
      <c r="EE11" s="40" t="str">
        <f t="shared" si="25"/>
        <v>St_1E-7_CPLRBF</v>
      </c>
      <c r="EF11" s="40" t="str">
        <f t="shared" si="25"/>
        <v>SIK_1E-7_CPLRBF</v>
      </c>
      <c r="EG11" s="29" t="str">
        <f t="shared" si="25"/>
        <v>St_1E-8_PLRBF</v>
      </c>
      <c r="EH11" s="29" t="str">
        <f t="shared" si="25"/>
        <v>SIK_1E-8_PLRBF</v>
      </c>
      <c r="EI11" s="41" t="str">
        <f t="shared" si="25"/>
        <v>St_1E-8_CPLRBF</v>
      </c>
      <c r="EJ11" s="41" t="str">
        <f t="shared" si="25"/>
        <v>SIK_1E-8_CPLRBF</v>
      </c>
      <c r="EK11" s="30" t="str">
        <f t="shared" si="25"/>
        <v>St_1E-9_PLRBF</v>
      </c>
      <c r="EL11" s="30" t="str">
        <f t="shared" si="25"/>
        <v>SIK_1E-9_PLRBF</v>
      </c>
      <c r="EM11" s="40" t="str">
        <f t="shared" si="25"/>
        <v>St_1E-9_CPLRBF</v>
      </c>
      <c r="EN11" s="40" t="str">
        <f t="shared" si="25"/>
        <v>SIK_1E-9_CPLRBF</v>
      </c>
      <c r="EO11" s="29" t="str">
        <f t="shared" si="25"/>
        <v>St_1E-10_PLRBF</v>
      </c>
      <c r="EP11" s="29" t="str">
        <f t="shared" si="25"/>
        <v>SIK_1E-10_PLRBF</v>
      </c>
      <c r="EQ11" s="41" t="str">
        <f t="shared" si="25"/>
        <v>St_1E-10_CPLRBF</v>
      </c>
      <c r="ER11" s="41" t="str">
        <f t="shared" si="25"/>
        <v>SIK_1E-10_CPLRBF</v>
      </c>
      <c r="ES11" s="30" t="str">
        <f t="shared" si="25"/>
        <v>St_1E-11_PLRBF</v>
      </c>
      <c r="ET11" s="30" t="str">
        <f t="shared" ref="ET11:FD11" si="26">ET5</f>
        <v>SIK_1E-11_PLRBF</v>
      </c>
      <c r="EU11" s="40" t="str">
        <f t="shared" si="26"/>
        <v>St_1E-11_CPLRBF</v>
      </c>
      <c r="EV11" s="40" t="str">
        <f t="shared" si="26"/>
        <v>SIK_1E-11_CPLRBF</v>
      </c>
      <c r="EW11" s="29" t="str">
        <f t="shared" si="26"/>
        <v>St_1E-12_PLRBF</v>
      </c>
      <c r="EX11" s="29" t="str">
        <f t="shared" si="26"/>
        <v>SIK_1E-12_PLRBF</v>
      </c>
      <c r="EY11" s="41" t="str">
        <f t="shared" si="26"/>
        <v>St_1E-12_CPLRBF</v>
      </c>
      <c r="EZ11" s="41" t="str">
        <f t="shared" si="26"/>
        <v>SIK_1E-12_CPLRBF</v>
      </c>
      <c r="FA11" s="30" t="str">
        <f t="shared" si="26"/>
        <v>St_1E-13_PLRBF</v>
      </c>
      <c r="FB11" s="30" t="str">
        <f t="shared" si="26"/>
        <v>SIK_1E-13_PLRBF</v>
      </c>
      <c r="FC11" s="40" t="str">
        <f t="shared" si="26"/>
        <v>St_1E-13_CPLRBF</v>
      </c>
      <c r="FD11" s="40" t="str">
        <f t="shared" si="26"/>
        <v>SIK_1E-13_CPLRBF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2.07033529967299</v>
      </c>
      <c r="F12" s="10">
        <v>2.07033529967299</v>
      </c>
      <c r="G12" s="10">
        <v>0</v>
      </c>
      <c r="H12" s="10">
        <v>0</v>
      </c>
      <c r="I12" s="10">
        <v>2.07033529967299</v>
      </c>
      <c r="J12" s="10">
        <v>2.07033529967299</v>
      </c>
      <c r="K12" s="10">
        <v>0</v>
      </c>
      <c r="L12" s="10">
        <v>0</v>
      </c>
      <c r="M12" s="10">
        <v>2.0703352996716902</v>
      </c>
      <c r="N12" s="10">
        <v>2.0703352996716902</v>
      </c>
      <c r="O12" s="10">
        <v>0</v>
      </c>
      <c r="P12" s="10">
        <v>0</v>
      </c>
      <c r="Q12" s="10">
        <v>2.0703352996728599</v>
      </c>
      <c r="R12" s="10">
        <v>2.0703352996728599</v>
      </c>
      <c r="S12" s="10">
        <v>0</v>
      </c>
      <c r="T12" s="10">
        <v>0</v>
      </c>
      <c r="U12" s="10">
        <v>2.07033529967297</v>
      </c>
      <c r="V12" s="10">
        <v>2.07033529967297</v>
      </c>
      <c r="W12" s="10">
        <v>0</v>
      </c>
      <c r="X12" s="10">
        <v>0</v>
      </c>
      <c r="Y12" s="10">
        <v>2.0703352996729798</v>
      </c>
      <c r="Z12" s="10">
        <v>2.0703352996729798</v>
      </c>
      <c r="AA12" s="10">
        <v>0</v>
      </c>
      <c r="AB12" s="10">
        <v>0</v>
      </c>
      <c r="AC12" s="10">
        <v>2.07033529967299</v>
      </c>
      <c r="AD12" s="10">
        <v>2.07033529967299</v>
      </c>
      <c r="AE12" s="10">
        <v>0</v>
      </c>
      <c r="AF12" s="10">
        <v>0</v>
      </c>
      <c r="AG12" s="10">
        <v>2.07033529967299</v>
      </c>
      <c r="AH12" s="10">
        <v>2.07033529967299</v>
      </c>
      <c r="AI12" s="10">
        <v>0</v>
      </c>
      <c r="AJ12" s="10">
        <v>0</v>
      </c>
      <c r="AK12" s="10">
        <v>2.07033529967299</v>
      </c>
      <c r="AL12" s="10">
        <v>2.07033529967299</v>
      </c>
      <c r="AM12" s="10">
        <v>0</v>
      </c>
      <c r="AN12" s="10">
        <v>0</v>
      </c>
      <c r="AO12" s="10">
        <v>2.07033529967299</v>
      </c>
      <c r="AP12" s="10">
        <v>2.07033529967299</v>
      </c>
      <c r="AQ12" s="10">
        <v>0</v>
      </c>
      <c r="AR12" s="10">
        <v>0</v>
      </c>
      <c r="AS12" s="10">
        <v>1.44750893825051</v>
      </c>
      <c r="AT12" s="10">
        <v>1.44750893825051</v>
      </c>
      <c r="AU12" s="10">
        <v>0</v>
      </c>
      <c r="AV12" s="10">
        <v>0</v>
      </c>
      <c r="AW12" s="10">
        <v>1.44750893825051</v>
      </c>
      <c r="AX12" s="10">
        <v>1.44750893825051</v>
      </c>
      <c r="AY12" s="10">
        <v>0</v>
      </c>
      <c r="AZ12" s="10">
        <v>0</v>
      </c>
      <c r="BA12" s="10">
        <v>1.44750893822492</v>
      </c>
      <c r="BB12" s="10">
        <v>1.44750893822492</v>
      </c>
      <c r="BC12" s="10">
        <v>0</v>
      </c>
      <c r="BD12" s="10">
        <v>0</v>
      </c>
      <c r="BE12" s="10">
        <v>1.44750893824795</v>
      </c>
      <c r="BF12" s="10">
        <v>1.44750893824795</v>
      </c>
      <c r="BG12" s="10">
        <v>0</v>
      </c>
      <c r="BH12" s="10">
        <v>0</v>
      </c>
      <c r="BI12" s="10">
        <v>1.4475089382502599</v>
      </c>
      <c r="BJ12" s="10">
        <v>1.4475089382502599</v>
      </c>
      <c r="BK12" s="10">
        <v>0</v>
      </c>
      <c r="BL12" s="10">
        <v>0</v>
      </c>
      <c r="BM12" s="10">
        <v>1.44750893825049</v>
      </c>
      <c r="BN12" s="10">
        <v>1.44750893825049</v>
      </c>
      <c r="BO12" s="10">
        <v>0</v>
      </c>
      <c r="BP12" s="10">
        <v>0</v>
      </c>
      <c r="BQ12" s="10">
        <v>1.44750893825051</v>
      </c>
      <c r="BR12" s="10">
        <v>1.44750893825051</v>
      </c>
      <c r="BS12" s="10">
        <v>0</v>
      </c>
      <c r="BT12" s="10">
        <v>0</v>
      </c>
      <c r="BU12" s="10">
        <v>1.44750893825051</v>
      </c>
      <c r="BV12" s="10">
        <v>1.44750893825051</v>
      </c>
      <c r="BW12" s="10">
        <v>0</v>
      </c>
      <c r="BX12" s="10">
        <v>0</v>
      </c>
      <c r="BY12" s="10">
        <v>1.44750893825051</v>
      </c>
      <c r="BZ12" s="10">
        <v>1.44750893825051</v>
      </c>
      <c r="CA12" s="10">
        <v>0</v>
      </c>
      <c r="CB12" s="10">
        <v>0</v>
      </c>
      <c r="CC12" s="10">
        <v>1.44750893825051</v>
      </c>
      <c r="CD12" s="10">
        <v>1.44750893825051</v>
      </c>
      <c r="CE12" s="10">
        <v>0</v>
      </c>
      <c r="CF12" s="10">
        <v>0</v>
      </c>
      <c r="CG12" s="10">
        <v>3.0609399999999998E-2</v>
      </c>
      <c r="CH12" s="10">
        <v>2.74807E-2</v>
      </c>
      <c r="CI12" s="10">
        <v>0</v>
      </c>
      <c r="CJ12" s="10">
        <v>0</v>
      </c>
      <c r="CK12" s="10">
        <v>5.1326999999999998E-2</v>
      </c>
      <c r="CL12" s="10">
        <v>5.1824299999999997E-2</v>
      </c>
      <c r="CM12" s="10">
        <v>0</v>
      </c>
      <c r="CN12" s="10">
        <v>0</v>
      </c>
      <c r="CO12" s="10">
        <v>5.46682E-2</v>
      </c>
      <c r="CP12" s="10">
        <v>5.2936700000000003E-2</v>
      </c>
      <c r="CQ12" s="10">
        <v>0</v>
      </c>
      <c r="CR12" s="10">
        <v>0</v>
      </c>
      <c r="CS12" s="10">
        <v>5.23683E-2</v>
      </c>
      <c r="CT12" s="10">
        <v>5.1102500000000002E-2</v>
      </c>
      <c r="CU12" s="10">
        <v>0</v>
      </c>
      <c r="CV12" s="10">
        <v>0</v>
      </c>
      <c r="CW12" s="10">
        <v>6.2859499999999999E-2</v>
      </c>
      <c r="CX12" s="10">
        <v>5.1031300000000002E-2</v>
      </c>
      <c r="CY12" s="10">
        <v>0</v>
      </c>
      <c r="CZ12" s="10">
        <v>0</v>
      </c>
      <c r="DA12" s="10">
        <v>5.2539799999999998E-2</v>
      </c>
      <c r="DB12" s="10">
        <v>4.9480499999999997E-2</v>
      </c>
      <c r="DC12" s="10">
        <v>0</v>
      </c>
      <c r="DD12" s="10">
        <v>0</v>
      </c>
      <c r="DE12" s="10">
        <v>5.33251E-2</v>
      </c>
      <c r="DF12" s="10">
        <v>5.5860699999999999E-2</v>
      </c>
      <c r="DG12" s="10">
        <v>0</v>
      </c>
      <c r="DH12" s="10">
        <v>0</v>
      </c>
      <c r="DI12" s="10">
        <v>5.0390999999999998E-2</v>
      </c>
      <c r="DJ12" s="10">
        <v>4.9229799999999997E-2</v>
      </c>
      <c r="DK12" s="10">
        <v>0</v>
      </c>
      <c r="DL12" s="10">
        <v>0</v>
      </c>
      <c r="DM12" s="10">
        <v>5.2805100000000001E-2</v>
      </c>
      <c r="DN12" s="10">
        <v>4.9322900000000003E-2</v>
      </c>
      <c r="DO12" s="10">
        <v>0</v>
      </c>
      <c r="DP12" s="10">
        <v>0</v>
      </c>
      <c r="DQ12" s="10">
        <v>5.3953000000000001E-2</v>
      </c>
      <c r="DR12" s="10">
        <v>6.4740300000000001E-2</v>
      </c>
      <c r="DS12" s="10">
        <v>0</v>
      </c>
      <c r="DT12" s="10">
        <v>0</v>
      </c>
      <c r="DU12" s="10">
        <v>128.000000003015</v>
      </c>
      <c r="DV12" s="10">
        <v>0</v>
      </c>
      <c r="DW12" s="10">
        <v>1.00000986727244</v>
      </c>
      <c r="DX12" s="10">
        <v>0</v>
      </c>
      <c r="DY12" s="10">
        <v>1.0000098672723601</v>
      </c>
      <c r="DZ12" s="10">
        <v>0</v>
      </c>
      <c r="EA12" s="10">
        <v>1.00000493362401</v>
      </c>
      <c r="EB12" s="10">
        <v>0</v>
      </c>
      <c r="EC12" s="10">
        <v>1.00000986727243</v>
      </c>
      <c r="ED12" s="10">
        <v>0</v>
      </c>
      <c r="EE12" s="10">
        <v>1.00000493362405</v>
      </c>
      <c r="EF12" s="10">
        <v>0</v>
      </c>
      <c r="EG12" s="10">
        <v>1.00000986727244</v>
      </c>
      <c r="EH12" s="10">
        <v>0</v>
      </c>
      <c r="EI12" s="10">
        <v>1.00000493362405</v>
      </c>
      <c r="EJ12" s="10">
        <v>0</v>
      </c>
      <c r="EK12" s="10">
        <v>1.00000986727244</v>
      </c>
      <c r="EL12" s="10">
        <v>0</v>
      </c>
      <c r="EM12" s="10">
        <v>1.00000493362405</v>
      </c>
      <c r="EN12" s="10">
        <v>0</v>
      </c>
      <c r="EO12" s="10">
        <v>1.00000986727244</v>
      </c>
      <c r="EP12" s="10">
        <v>0</v>
      </c>
      <c r="EQ12" s="10">
        <v>1.00000493362405</v>
      </c>
      <c r="ER12" s="10">
        <v>0</v>
      </c>
      <c r="ES12" s="10">
        <v>1.00000986727244</v>
      </c>
      <c r="ET12" s="10">
        <v>0</v>
      </c>
      <c r="EU12" s="10">
        <v>1.00000493362405</v>
      </c>
      <c r="EV12" s="10">
        <v>0</v>
      </c>
      <c r="EW12" s="10">
        <v>1.00000986727244</v>
      </c>
      <c r="EX12" s="10">
        <v>0</v>
      </c>
      <c r="EY12" s="10">
        <v>1.00000493362405</v>
      </c>
      <c r="EZ12" s="10">
        <v>0</v>
      </c>
      <c r="FA12" s="10">
        <v>1.00000986727244</v>
      </c>
      <c r="FB12" s="10">
        <v>0</v>
      </c>
      <c r="FC12" s="10">
        <v>1.00000493362405</v>
      </c>
      <c r="FD12" s="10">
        <v>0</v>
      </c>
    </row>
    <row r="13" spans="1:160" x14ac:dyDescent="0.45">
      <c r="A13">
        <f>A12+1</f>
        <v>2</v>
      </c>
      <c r="B13" s="16">
        <f t="shared" ref="B13:B76" si="27">2^(-D13)</f>
        <v>0.25</v>
      </c>
      <c r="C13" s="16">
        <v>0.125</v>
      </c>
      <c r="D13" s="17">
        <v>2</v>
      </c>
      <c r="E13" s="10">
        <v>1.7404707635894401</v>
      </c>
      <c r="F13" s="10">
        <v>1.7404707635894401</v>
      </c>
      <c r="G13" s="10">
        <v>0</v>
      </c>
      <c r="H13" s="10">
        <v>0</v>
      </c>
      <c r="I13" s="10">
        <v>1.7404707635894401</v>
      </c>
      <c r="J13" s="10">
        <v>1.7404707635894401</v>
      </c>
      <c r="K13" s="10">
        <v>0</v>
      </c>
      <c r="L13" s="10">
        <v>0</v>
      </c>
      <c r="M13" s="10">
        <v>1.7404707661837999</v>
      </c>
      <c r="N13" s="10">
        <v>1.74047076619708</v>
      </c>
      <c r="O13" s="10">
        <v>0</v>
      </c>
      <c r="P13" s="10">
        <v>0</v>
      </c>
      <c r="Q13" s="10">
        <v>1.7404707638488699</v>
      </c>
      <c r="R13" s="10">
        <v>1.7404707638501999</v>
      </c>
      <c r="S13" s="10">
        <v>0</v>
      </c>
      <c r="T13" s="10">
        <v>0</v>
      </c>
      <c r="U13" s="10">
        <v>1.74047076361538</v>
      </c>
      <c r="V13" s="10">
        <v>1.7404707636155099</v>
      </c>
      <c r="W13" s="10">
        <v>0</v>
      </c>
      <c r="X13" s="10">
        <v>0</v>
      </c>
      <c r="Y13" s="10">
        <v>1.74047076359203</v>
      </c>
      <c r="Z13" s="10">
        <v>1.74047076359204</v>
      </c>
      <c r="AA13" s="10">
        <v>0</v>
      </c>
      <c r="AB13" s="10">
        <v>0</v>
      </c>
      <c r="AC13" s="10">
        <v>1.7404707635897001</v>
      </c>
      <c r="AD13" s="10">
        <v>1.7404707635897001</v>
      </c>
      <c r="AE13" s="10">
        <v>0</v>
      </c>
      <c r="AF13" s="10">
        <v>0</v>
      </c>
      <c r="AG13" s="10">
        <v>1.7404707635894601</v>
      </c>
      <c r="AH13" s="10">
        <v>1.7404707635894601</v>
      </c>
      <c r="AI13" s="10">
        <v>0</v>
      </c>
      <c r="AJ13" s="10">
        <v>0</v>
      </c>
      <c r="AK13" s="10">
        <v>1.7404707635894401</v>
      </c>
      <c r="AL13" s="10">
        <v>1.7404707635894401</v>
      </c>
      <c r="AM13" s="10">
        <v>0</v>
      </c>
      <c r="AN13" s="10">
        <v>0</v>
      </c>
      <c r="AO13" s="10">
        <v>1.7404707635894401</v>
      </c>
      <c r="AP13" s="10">
        <v>1.7404707635894401</v>
      </c>
      <c r="AQ13" s="10">
        <v>0</v>
      </c>
      <c r="AR13" s="10">
        <v>0</v>
      </c>
      <c r="AS13" s="10">
        <v>1.3154201380662001</v>
      </c>
      <c r="AT13" s="10">
        <v>1.3154201380662001</v>
      </c>
      <c r="AU13" s="10">
        <v>0</v>
      </c>
      <c r="AV13" s="10">
        <v>0</v>
      </c>
      <c r="AW13" s="10">
        <v>1.3154201380662001</v>
      </c>
      <c r="AX13" s="10">
        <v>1.3154201380662001</v>
      </c>
      <c r="AY13" s="10">
        <v>0</v>
      </c>
      <c r="AZ13" s="10">
        <v>0</v>
      </c>
      <c r="BA13" s="10">
        <v>1.31542013923586</v>
      </c>
      <c r="BB13" s="10">
        <v>1.3154201392695499</v>
      </c>
      <c r="BC13" s="10">
        <v>0</v>
      </c>
      <c r="BD13" s="10">
        <v>0</v>
      </c>
      <c r="BE13" s="10">
        <v>1.3154201381831701</v>
      </c>
      <c r="BF13" s="10">
        <v>1.31542013818653</v>
      </c>
      <c r="BG13" s="10">
        <v>0</v>
      </c>
      <c r="BH13" s="10">
        <v>0</v>
      </c>
      <c r="BI13" s="10">
        <v>1.3154201380779</v>
      </c>
      <c r="BJ13" s="10">
        <v>1.31542013807823</v>
      </c>
      <c r="BK13" s="10">
        <v>0</v>
      </c>
      <c r="BL13" s="10">
        <v>0</v>
      </c>
      <c r="BM13" s="10">
        <v>1.31542013806737</v>
      </c>
      <c r="BN13" s="10">
        <v>1.31542013806741</v>
      </c>
      <c r="BO13" s="10">
        <v>0</v>
      </c>
      <c r="BP13" s="10">
        <v>0</v>
      </c>
      <c r="BQ13" s="10">
        <v>1.31542013806632</v>
      </c>
      <c r="BR13" s="10">
        <v>1.31542013806632</v>
      </c>
      <c r="BS13" s="10">
        <v>0</v>
      </c>
      <c r="BT13" s="10">
        <v>0</v>
      </c>
      <c r="BU13" s="10">
        <v>1.3154201380662101</v>
      </c>
      <c r="BV13" s="10">
        <v>1.3154201380662101</v>
      </c>
      <c r="BW13" s="10">
        <v>0</v>
      </c>
      <c r="BX13" s="10">
        <v>0</v>
      </c>
      <c r="BY13" s="10">
        <v>1.3154201380662001</v>
      </c>
      <c r="BZ13" s="10">
        <v>1.3154201380662001</v>
      </c>
      <c r="CA13" s="10">
        <v>0</v>
      </c>
      <c r="CB13" s="10">
        <v>0</v>
      </c>
      <c r="CC13" s="10">
        <v>1.3154201380662001</v>
      </c>
      <c r="CD13" s="10">
        <v>1.3154201380662001</v>
      </c>
      <c r="CE13" s="10">
        <v>0</v>
      </c>
      <c r="CF13" s="10">
        <v>0</v>
      </c>
      <c r="CG13" s="10">
        <v>2.6356399999999999E-2</v>
      </c>
      <c r="CH13" s="10">
        <v>2.9674900000000001E-2</v>
      </c>
      <c r="CI13" s="10">
        <v>0</v>
      </c>
      <c r="CJ13" s="10">
        <v>0</v>
      </c>
      <c r="CK13" s="10">
        <v>5.0026000000000001E-2</v>
      </c>
      <c r="CL13" s="10">
        <v>5.2609099999999999E-2</v>
      </c>
      <c r="CM13" s="10">
        <v>0</v>
      </c>
      <c r="CN13" s="10">
        <v>0</v>
      </c>
      <c r="CO13" s="10">
        <v>6.2361399999999997E-2</v>
      </c>
      <c r="CP13" s="10">
        <v>5.9696800000000001E-2</v>
      </c>
      <c r="CQ13" s="10">
        <v>0</v>
      </c>
      <c r="CR13" s="10">
        <v>0</v>
      </c>
      <c r="CS13" s="10">
        <v>6.2156299999999998E-2</v>
      </c>
      <c r="CT13" s="10">
        <v>6.0789500000000003E-2</v>
      </c>
      <c r="CU13" s="10">
        <v>0</v>
      </c>
      <c r="CV13" s="10">
        <v>0</v>
      </c>
      <c r="CW13" s="10">
        <v>6.2010000000000003E-2</v>
      </c>
      <c r="CX13" s="10">
        <v>6.0590400000000003E-2</v>
      </c>
      <c r="CY13" s="10">
        <v>0</v>
      </c>
      <c r="CZ13" s="10">
        <v>0</v>
      </c>
      <c r="DA13" s="10">
        <v>6.0598199999999998E-2</v>
      </c>
      <c r="DB13" s="10">
        <v>6.1801599999999998E-2</v>
      </c>
      <c r="DC13" s="10">
        <v>0</v>
      </c>
      <c r="DD13" s="10">
        <v>0</v>
      </c>
      <c r="DE13" s="10">
        <v>6.3879500000000006E-2</v>
      </c>
      <c r="DF13" s="10">
        <v>6.1711099999999998E-2</v>
      </c>
      <c r="DG13" s="10">
        <v>0</v>
      </c>
      <c r="DH13" s="10">
        <v>0</v>
      </c>
      <c r="DI13" s="10">
        <v>5.8898399999999997E-2</v>
      </c>
      <c r="DJ13" s="10">
        <v>6.0920000000000002E-2</v>
      </c>
      <c r="DK13" s="10">
        <v>0</v>
      </c>
      <c r="DL13" s="10">
        <v>0</v>
      </c>
      <c r="DM13" s="10">
        <v>6.0011099999999998E-2</v>
      </c>
      <c r="DN13" s="10">
        <v>6.6998699999999994E-2</v>
      </c>
      <c r="DO13" s="10">
        <v>0</v>
      </c>
      <c r="DP13" s="10">
        <v>0</v>
      </c>
      <c r="DQ13" s="10">
        <v>6.5914200000000006E-2</v>
      </c>
      <c r="DR13" s="10">
        <v>6.4210900000000001E-2</v>
      </c>
      <c r="DS13" s="10">
        <v>0</v>
      </c>
      <c r="DT13" s="10">
        <v>0</v>
      </c>
      <c r="DU13" s="10">
        <v>152.65750341678401</v>
      </c>
      <c r="DV13" s="10">
        <v>0</v>
      </c>
      <c r="DW13" s="10">
        <v>1.57091292470109</v>
      </c>
      <c r="DX13" s="10">
        <v>0</v>
      </c>
      <c r="DY13" s="10">
        <v>1.5709129189676001</v>
      </c>
      <c r="DZ13" s="10">
        <v>0</v>
      </c>
      <c r="EA13" s="10">
        <v>1.2533606499996699</v>
      </c>
      <c r="EB13" s="10">
        <v>0</v>
      </c>
      <c r="EC13" s="10">
        <v>1.57091292412774</v>
      </c>
      <c r="ED13" s="10">
        <v>0</v>
      </c>
      <c r="EE13" s="10">
        <v>1.2533606520581899</v>
      </c>
      <c r="EF13" s="10">
        <v>0</v>
      </c>
      <c r="EG13" s="10">
        <v>1.5709129246437501</v>
      </c>
      <c r="EH13" s="10">
        <v>0</v>
      </c>
      <c r="EI13" s="10">
        <v>1.2533606522640499</v>
      </c>
      <c r="EJ13" s="10">
        <v>0</v>
      </c>
      <c r="EK13" s="10">
        <v>1.5709129246953599</v>
      </c>
      <c r="EL13" s="10">
        <v>0</v>
      </c>
      <c r="EM13" s="10">
        <v>1.2533606522846299</v>
      </c>
      <c r="EN13" s="10">
        <v>0</v>
      </c>
      <c r="EO13" s="10">
        <v>1.57091292470052</v>
      </c>
      <c r="EP13" s="10">
        <v>0</v>
      </c>
      <c r="EQ13" s="10">
        <v>1.25336065228669</v>
      </c>
      <c r="ER13" s="10">
        <v>0</v>
      </c>
      <c r="ES13" s="10">
        <v>1.5709129247010301</v>
      </c>
      <c r="ET13" s="10">
        <v>0</v>
      </c>
      <c r="EU13" s="10">
        <v>1.2533606522869001</v>
      </c>
      <c r="EV13" s="10">
        <v>0</v>
      </c>
      <c r="EW13" s="10">
        <v>1.57091292470108</v>
      </c>
      <c r="EX13" s="10">
        <v>0</v>
      </c>
      <c r="EY13" s="10">
        <v>1.2533606522869201</v>
      </c>
      <c r="EZ13" s="10">
        <v>0</v>
      </c>
      <c r="FA13" s="10">
        <v>1.57091292470109</v>
      </c>
      <c r="FB13" s="10">
        <v>0</v>
      </c>
      <c r="FC13" s="10">
        <v>1.2533606522869201</v>
      </c>
      <c r="FD13" s="10">
        <v>0</v>
      </c>
    </row>
    <row r="14" spans="1:160" x14ac:dyDescent="0.45">
      <c r="A14">
        <f t="shared" ref="A14:A77" si="28">A13+1</f>
        <v>3</v>
      </c>
      <c r="B14" s="16">
        <f t="shared" si="27"/>
        <v>0.125</v>
      </c>
      <c r="C14" s="16">
        <v>0.125</v>
      </c>
      <c r="D14" s="17">
        <v>3</v>
      </c>
      <c r="E14" s="10">
        <v>0.39962449325341298</v>
      </c>
      <c r="F14" s="10">
        <v>0.39962449325341398</v>
      </c>
      <c r="G14" s="10">
        <v>0</v>
      </c>
      <c r="H14" s="10">
        <v>0</v>
      </c>
      <c r="I14" s="10">
        <v>0.39962449325341298</v>
      </c>
      <c r="J14" s="10">
        <v>0.39962449325341198</v>
      </c>
      <c r="K14" s="10">
        <v>0</v>
      </c>
      <c r="L14" s="10">
        <v>0</v>
      </c>
      <c r="M14" s="10">
        <v>0.39962446436077997</v>
      </c>
      <c r="N14" s="10">
        <v>0.39962446653303302</v>
      </c>
      <c r="O14" s="10">
        <v>0</v>
      </c>
      <c r="P14" s="10">
        <v>0</v>
      </c>
      <c r="Q14" s="10">
        <v>0.39962449036414999</v>
      </c>
      <c r="R14" s="10">
        <v>0.399624490581374</v>
      </c>
      <c r="S14" s="10">
        <v>0</v>
      </c>
      <c r="T14" s="10">
        <v>0</v>
      </c>
      <c r="U14" s="10">
        <v>0.39962449296448599</v>
      </c>
      <c r="V14" s="10">
        <v>0.399624492986209</v>
      </c>
      <c r="W14" s="10">
        <v>0</v>
      </c>
      <c r="X14" s="10">
        <v>0</v>
      </c>
      <c r="Y14" s="10">
        <v>0.39962449322451998</v>
      </c>
      <c r="Z14" s="10">
        <v>0.39962449322669202</v>
      </c>
      <c r="AA14" s="10">
        <v>0</v>
      </c>
      <c r="AB14" s="10">
        <v>0</v>
      </c>
      <c r="AC14" s="10">
        <v>0.39962449325052402</v>
      </c>
      <c r="AD14" s="10">
        <v>0.39962449325074101</v>
      </c>
      <c r="AE14" s="10">
        <v>0</v>
      </c>
      <c r="AF14" s="10">
        <v>0</v>
      </c>
      <c r="AG14" s="10">
        <v>0.39962449325312299</v>
      </c>
      <c r="AH14" s="10">
        <v>0.39962449325314497</v>
      </c>
      <c r="AI14" s="10">
        <v>0</v>
      </c>
      <c r="AJ14" s="10">
        <v>0</v>
      </c>
      <c r="AK14" s="10">
        <v>0.39962449325338401</v>
      </c>
      <c r="AL14" s="10">
        <v>0.399624493253386</v>
      </c>
      <c r="AM14" s="10">
        <v>0</v>
      </c>
      <c r="AN14" s="10">
        <v>0</v>
      </c>
      <c r="AO14" s="10">
        <v>0.39962449325340998</v>
      </c>
      <c r="AP14" s="10">
        <v>0.39962449325340899</v>
      </c>
      <c r="AQ14" s="10">
        <v>0</v>
      </c>
      <c r="AR14" s="10">
        <v>0</v>
      </c>
      <c r="AS14" s="10">
        <v>0.205786642133793</v>
      </c>
      <c r="AT14" s="10">
        <v>0.205786642133794</v>
      </c>
      <c r="AU14" s="10">
        <v>0</v>
      </c>
      <c r="AV14" s="10">
        <v>0</v>
      </c>
      <c r="AW14" s="10">
        <v>0.20578664213379499</v>
      </c>
      <c r="AX14" s="10">
        <v>0.205786642133793</v>
      </c>
      <c r="AY14" s="10">
        <v>0</v>
      </c>
      <c r="AZ14" s="10">
        <v>0</v>
      </c>
      <c r="BA14" s="10">
        <v>0.205786573431845</v>
      </c>
      <c r="BB14" s="10">
        <v>0.20578657851507501</v>
      </c>
      <c r="BC14" s="10">
        <v>0</v>
      </c>
      <c r="BD14" s="10">
        <v>0</v>
      </c>
      <c r="BE14" s="10">
        <v>0.2057866352636</v>
      </c>
      <c r="BF14" s="10">
        <v>0.20578663577192299</v>
      </c>
      <c r="BG14" s="10">
        <v>0</v>
      </c>
      <c r="BH14" s="10">
        <v>0</v>
      </c>
      <c r="BI14" s="10">
        <v>0.205786641446773</v>
      </c>
      <c r="BJ14" s="10">
        <v>0.20578664149760501</v>
      </c>
      <c r="BK14" s="10">
        <v>0</v>
      </c>
      <c r="BL14" s="10">
        <v>0</v>
      </c>
      <c r="BM14" s="10">
        <v>0.20578664206509301</v>
      </c>
      <c r="BN14" s="10">
        <v>0.20578664207017699</v>
      </c>
      <c r="BO14" s="10">
        <v>0</v>
      </c>
      <c r="BP14" s="10">
        <v>0</v>
      </c>
      <c r="BQ14" s="10">
        <v>0.20578664212692599</v>
      </c>
      <c r="BR14" s="10">
        <v>0.205786642127434</v>
      </c>
      <c r="BS14" s="10">
        <v>0</v>
      </c>
      <c r="BT14" s="10">
        <v>0</v>
      </c>
      <c r="BU14" s="10">
        <v>0.20578664213310699</v>
      </c>
      <c r="BV14" s="10">
        <v>0.205786642133158</v>
      </c>
      <c r="BW14" s="10">
        <v>0</v>
      </c>
      <c r="BX14" s="10">
        <v>0</v>
      </c>
      <c r="BY14" s="10">
        <v>0.20578664213372699</v>
      </c>
      <c r="BZ14" s="10">
        <v>0.20578664213373199</v>
      </c>
      <c r="CA14" s="10">
        <v>0</v>
      </c>
      <c r="CB14" s="10">
        <v>0</v>
      </c>
      <c r="CC14" s="10">
        <v>0.205786642133786</v>
      </c>
      <c r="CD14" s="10">
        <v>0.205786642133786</v>
      </c>
      <c r="CE14" s="10">
        <v>0</v>
      </c>
      <c r="CF14" s="10">
        <v>0</v>
      </c>
      <c r="CG14" s="10">
        <v>4.1435600000000003E-2</v>
      </c>
      <c r="CH14" s="10">
        <v>4.6846400000000003E-2</v>
      </c>
      <c r="CI14" s="10">
        <v>0</v>
      </c>
      <c r="CJ14" s="10">
        <v>0</v>
      </c>
      <c r="CK14" s="10">
        <v>6.7483500000000002E-2</v>
      </c>
      <c r="CL14" s="10">
        <v>7.1112300000000003E-2</v>
      </c>
      <c r="CM14" s="10">
        <v>0</v>
      </c>
      <c r="CN14" s="10">
        <v>0</v>
      </c>
      <c r="CO14" s="10">
        <v>8.3233000000000001E-2</v>
      </c>
      <c r="CP14" s="10">
        <v>8.4801000000000001E-2</v>
      </c>
      <c r="CQ14" s="10">
        <v>0</v>
      </c>
      <c r="CR14" s="10">
        <v>0</v>
      </c>
      <c r="CS14" s="10">
        <v>8.0083600000000005E-2</v>
      </c>
      <c r="CT14" s="10">
        <v>7.8016299999999997E-2</v>
      </c>
      <c r="CU14" s="10">
        <v>0</v>
      </c>
      <c r="CV14" s="10">
        <v>0</v>
      </c>
      <c r="CW14" s="10">
        <v>8.1359000000000001E-2</v>
      </c>
      <c r="CX14" s="10">
        <v>7.9362100000000005E-2</v>
      </c>
      <c r="CY14" s="10">
        <v>0</v>
      </c>
      <c r="CZ14" s="10">
        <v>0</v>
      </c>
      <c r="DA14" s="10">
        <v>8.3030699999999999E-2</v>
      </c>
      <c r="DB14" s="10">
        <v>7.9040799999999994E-2</v>
      </c>
      <c r="DC14" s="10">
        <v>0</v>
      </c>
      <c r="DD14" s="10">
        <v>0</v>
      </c>
      <c r="DE14" s="10">
        <v>8.1997100000000003E-2</v>
      </c>
      <c r="DF14" s="10">
        <v>7.8938300000000003E-2</v>
      </c>
      <c r="DG14" s="10">
        <v>0</v>
      </c>
      <c r="DH14" s="10">
        <v>0</v>
      </c>
      <c r="DI14" s="10">
        <v>8.4210099999999996E-2</v>
      </c>
      <c r="DJ14" s="10">
        <v>7.6340400000000003E-2</v>
      </c>
      <c r="DK14" s="10">
        <v>0</v>
      </c>
      <c r="DL14" s="10">
        <v>0</v>
      </c>
      <c r="DM14" s="10">
        <v>9.2352000000000004E-2</v>
      </c>
      <c r="DN14" s="10">
        <v>9.0579800000000002E-2</v>
      </c>
      <c r="DO14" s="10">
        <v>0</v>
      </c>
      <c r="DP14" s="10">
        <v>0</v>
      </c>
      <c r="DQ14" s="10">
        <v>8.5277699999999998E-2</v>
      </c>
      <c r="DR14" s="10">
        <v>8.42754E-2</v>
      </c>
      <c r="DS14" s="10">
        <v>0</v>
      </c>
      <c r="DT14" s="10">
        <v>0</v>
      </c>
      <c r="DU14" s="10">
        <v>263.084814413483</v>
      </c>
      <c r="DV14" s="10">
        <v>0</v>
      </c>
      <c r="DW14" s="10">
        <v>17.842926535554</v>
      </c>
      <c r="DX14" s="10">
        <v>0</v>
      </c>
      <c r="DY14" s="10">
        <v>17.842924975491002</v>
      </c>
      <c r="DZ14" s="10">
        <v>0</v>
      </c>
      <c r="EA14" s="10">
        <v>4.2240886562063302</v>
      </c>
      <c r="EB14" s="10">
        <v>0</v>
      </c>
      <c r="EC14" s="10">
        <v>17.842926379547698</v>
      </c>
      <c r="ED14" s="10">
        <v>0</v>
      </c>
      <c r="EE14" s="10">
        <v>4.2240888224027398</v>
      </c>
      <c r="EF14" s="10">
        <v>0</v>
      </c>
      <c r="EG14" s="10">
        <v>17.842926519953402</v>
      </c>
      <c r="EH14" s="10">
        <v>0</v>
      </c>
      <c r="EI14" s="10">
        <v>4.2240888390223796</v>
      </c>
      <c r="EJ14" s="10">
        <v>0</v>
      </c>
      <c r="EK14" s="10">
        <v>17.842926533994</v>
      </c>
      <c r="EL14" s="10">
        <v>0</v>
      </c>
      <c r="EM14" s="10">
        <v>4.22408884068434</v>
      </c>
      <c r="EN14" s="10">
        <v>0</v>
      </c>
      <c r="EO14" s="10">
        <v>17.842926535398</v>
      </c>
      <c r="EP14" s="10">
        <v>0</v>
      </c>
      <c r="EQ14" s="10">
        <v>4.2240888408505404</v>
      </c>
      <c r="ER14" s="10">
        <v>0</v>
      </c>
      <c r="ES14" s="10">
        <v>17.8429265355384</v>
      </c>
      <c r="ET14" s="10">
        <v>0</v>
      </c>
      <c r="EU14" s="10">
        <v>4.22408884086716</v>
      </c>
      <c r="EV14" s="10">
        <v>0</v>
      </c>
      <c r="EW14" s="10">
        <v>17.8429265355525</v>
      </c>
      <c r="EX14" s="10">
        <v>0</v>
      </c>
      <c r="EY14" s="10">
        <v>4.22408884086882</v>
      </c>
      <c r="EZ14" s="10">
        <v>0</v>
      </c>
      <c r="FA14" s="10">
        <v>17.8429265355539</v>
      </c>
      <c r="FB14" s="10">
        <v>0</v>
      </c>
      <c r="FC14" s="10">
        <v>4.2240888408689896</v>
      </c>
      <c r="FD14" s="10">
        <v>0</v>
      </c>
    </row>
    <row r="15" spans="1:160" x14ac:dyDescent="0.45">
      <c r="A15">
        <f t="shared" si="28"/>
        <v>4</v>
      </c>
      <c r="B15" s="16">
        <f t="shared" si="27"/>
        <v>6.25E-2</v>
      </c>
      <c r="C15" s="16">
        <v>0.125</v>
      </c>
      <c r="D15" s="17">
        <v>4</v>
      </c>
      <c r="E15" s="10">
        <v>7.6813073492763895E-2</v>
      </c>
      <c r="F15" s="10">
        <v>7.6813073492762604E-2</v>
      </c>
      <c r="G15" s="10">
        <v>0</v>
      </c>
      <c r="H15" s="10">
        <v>0</v>
      </c>
      <c r="I15" s="10">
        <v>7.6813073492761702E-2</v>
      </c>
      <c r="J15" s="10">
        <v>7.6813073492762104E-2</v>
      </c>
      <c r="K15" s="10">
        <v>0</v>
      </c>
      <c r="L15" s="10">
        <v>0</v>
      </c>
      <c r="M15" s="10">
        <v>7.6813073514339497E-2</v>
      </c>
      <c r="N15" s="10">
        <v>7.6813081726692503E-2</v>
      </c>
      <c r="O15" s="10">
        <v>0</v>
      </c>
      <c r="P15" s="10">
        <v>0</v>
      </c>
      <c r="Q15" s="10">
        <v>7.6813073494920794E-2</v>
      </c>
      <c r="R15" s="10">
        <v>7.68130743161555E-2</v>
      </c>
      <c r="S15" s="10">
        <v>0</v>
      </c>
      <c r="T15" s="10">
        <v>0</v>
      </c>
      <c r="U15" s="10">
        <v>7.68130734929766E-2</v>
      </c>
      <c r="V15" s="10">
        <v>7.6813073575103405E-2</v>
      </c>
      <c r="W15" s="10">
        <v>0</v>
      </c>
      <c r="X15" s="10">
        <v>0</v>
      </c>
      <c r="Y15" s="10">
        <v>7.6813073492784295E-2</v>
      </c>
      <c r="Z15" s="10">
        <v>7.6813073500997295E-2</v>
      </c>
      <c r="AA15" s="10">
        <v>0</v>
      </c>
      <c r="AB15" s="10">
        <v>0</v>
      </c>
      <c r="AC15" s="10">
        <v>7.6813073492765199E-2</v>
      </c>
      <c r="AD15" s="10">
        <v>7.6813073493585501E-2</v>
      </c>
      <c r="AE15" s="10">
        <v>0</v>
      </c>
      <c r="AF15" s="10">
        <v>0</v>
      </c>
      <c r="AG15" s="10">
        <v>7.6813073492763506E-2</v>
      </c>
      <c r="AH15" s="10">
        <v>7.6813073492846107E-2</v>
      </c>
      <c r="AI15" s="10">
        <v>0</v>
      </c>
      <c r="AJ15" s="10">
        <v>0</v>
      </c>
      <c r="AK15" s="10">
        <v>7.6813073492762104E-2</v>
      </c>
      <c r="AL15" s="10">
        <v>7.6813073492771902E-2</v>
      </c>
      <c r="AM15" s="10">
        <v>0</v>
      </c>
      <c r="AN15" s="10">
        <v>0</v>
      </c>
      <c r="AO15" s="10">
        <v>7.68130734927603E-2</v>
      </c>
      <c r="AP15" s="10">
        <v>7.6813073492764797E-2</v>
      </c>
      <c r="AQ15" s="10">
        <v>0</v>
      </c>
      <c r="AR15" s="10">
        <v>0</v>
      </c>
      <c r="AS15" s="10">
        <v>4.3554553177557798E-2</v>
      </c>
      <c r="AT15" s="10">
        <v>4.3554553177555598E-2</v>
      </c>
      <c r="AU15" s="10">
        <v>0</v>
      </c>
      <c r="AV15" s="10">
        <v>0</v>
      </c>
      <c r="AW15" s="10">
        <v>4.3554553177556098E-2</v>
      </c>
      <c r="AX15" s="10">
        <v>4.35545531775565E-2</v>
      </c>
      <c r="AY15" s="10">
        <v>0</v>
      </c>
      <c r="AZ15" s="10">
        <v>0</v>
      </c>
      <c r="BA15" s="10">
        <v>4.3554519182568398E-2</v>
      </c>
      <c r="BB15" s="10">
        <v>4.35545594527397E-2</v>
      </c>
      <c r="BC15" s="10">
        <v>0</v>
      </c>
      <c r="BD15" s="10">
        <v>0</v>
      </c>
      <c r="BE15" s="10">
        <v>4.3554549778058803E-2</v>
      </c>
      <c r="BF15" s="10">
        <v>4.35545538050758E-2</v>
      </c>
      <c r="BG15" s="10">
        <v>0</v>
      </c>
      <c r="BH15" s="10">
        <v>0</v>
      </c>
      <c r="BI15" s="10">
        <v>4.3554552837607001E-2</v>
      </c>
      <c r="BJ15" s="10">
        <v>4.3554553240308901E-2</v>
      </c>
      <c r="BK15" s="10">
        <v>0</v>
      </c>
      <c r="BL15" s="10">
        <v>0</v>
      </c>
      <c r="BM15" s="10">
        <v>4.3554553143561998E-2</v>
      </c>
      <c r="BN15" s="10">
        <v>4.3554553183832397E-2</v>
      </c>
      <c r="BO15" s="10">
        <v>0</v>
      </c>
      <c r="BP15" s="10">
        <v>0</v>
      </c>
      <c r="BQ15" s="10">
        <v>4.3554553174158003E-2</v>
      </c>
      <c r="BR15" s="10">
        <v>4.3554553178184102E-2</v>
      </c>
      <c r="BS15" s="10">
        <v>0</v>
      </c>
      <c r="BT15" s="10">
        <v>0</v>
      </c>
      <c r="BU15" s="10">
        <v>4.3554553177217299E-2</v>
      </c>
      <c r="BV15" s="10">
        <v>4.3554553177620102E-2</v>
      </c>
      <c r="BW15" s="10">
        <v>0</v>
      </c>
      <c r="BX15" s="10">
        <v>0</v>
      </c>
      <c r="BY15" s="10">
        <v>4.3554553177523499E-2</v>
      </c>
      <c r="BZ15" s="10">
        <v>4.3554553177564001E-2</v>
      </c>
      <c r="CA15" s="10">
        <v>0</v>
      </c>
      <c r="CB15" s="10">
        <v>0</v>
      </c>
      <c r="CC15" s="10">
        <v>4.35545531775531E-2</v>
      </c>
      <c r="CD15" s="10">
        <v>4.3554553177557701E-2</v>
      </c>
      <c r="CE15" s="10">
        <v>0</v>
      </c>
      <c r="CF15" s="10">
        <v>0</v>
      </c>
      <c r="CG15" s="10">
        <v>6.6810999999999995E-2</v>
      </c>
      <c r="CH15" s="10">
        <v>6.6403199999999996E-2</v>
      </c>
      <c r="CI15" s="10">
        <v>0</v>
      </c>
      <c r="CJ15" s="10">
        <v>0</v>
      </c>
      <c r="CK15" s="10">
        <v>8.8539300000000001E-2</v>
      </c>
      <c r="CL15" s="10">
        <v>9.6428799999999995E-2</v>
      </c>
      <c r="CM15" s="10">
        <v>0</v>
      </c>
      <c r="CN15" s="10">
        <v>0</v>
      </c>
      <c r="CO15" s="10">
        <v>0.12569540000000001</v>
      </c>
      <c r="CP15" s="10">
        <v>0.12025909999999999</v>
      </c>
      <c r="CQ15" s="10">
        <v>0</v>
      </c>
      <c r="CR15" s="10">
        <v>0</v>
      </c>
      <c r="CS15" s="10">
        <v>0.1252162</v>
      </c>
      <c r="CT15" s="10">
        <v>0.12588730000000001</v>
      </c>
      <c r="CU15" s="10">
        <v>0</v>
      </c>
      <c r="CV15" s="10">
        <v>0</v>
      </c>
      <c r="CW15" s="10">
        <v>0.1197473</v>
      </c>
      <c r="CX15" s="10">
        <v>0.1177277</v>
      </c>
      <c r="CY15" s="10">
        <v>0</v>
      </c>
      <c r="CZ15" s="10">
        <v>0</v>
      </c>
      <c r="DA15" s="10">
        <v>0.12339260000000001</v>
      </c>
      <c r="DB15" s="10">
        <v>0.1187844</v>
      </c>
      <c r="DC15" s="10">
        <v>0</v>
      </c>
      <c r="DD15" s="10">
        <v>0</v>
      </c>
      <c r="DE15" s="10">
        <v>0.12769330000000001</v>
      </c>
      <c r="DF15" s="10">
        <v>0.1260975</v>
      </c>
      <c r="DG15" s="10">
        <v>0</v>
      </c>
      <c r="DH15" s="10">
        <v>0</v>
      </c>
      <c r="DI15" s="10">
        <v>0.1147465</v>
      </c>
      <c r="DJ15" s="10">
        <v>0.1217729</v>
      </c>
      <c r="DK15" s="10">
        <v>0</v>
      </c>
      <c r="DL15" s="10">
        <v>0</v>
      </c>
      <c r="DM15" s="10">
        <v>0.13428850000000001</v>
      </c>
      <c r="DN15" s="10">
        <v>0.11706999999999999</v>
      </c>
      <c r="DO15" s="10">
        <v>0</v>
      </c>
      <c r="DP15" s="10">
        <v>0</v>
      </c>
      <c r="DQ15" s="10">
        <v>0.1315914</v>
      </c>
      <c r="DR15" s="10">
        <v>0.12595239999999999</v>
      </c>
      <c r="DS15" s="10">
        <v>0</v>
      </c>
      <c r="DT15" s="10">
        <v>0</v>
      </c>
      <c r="DU15" s="10">
        <v>1025.27785695939</v>
      </c>
      <c r="DV15" s="10">
        <v>0</v>
      </c>
      <c r="DW15" s="10">
        <v>216.89962264627101</v>
      </c>
      <c r="DX15" s="10">
        <v>0</v>
      </c>
      <c r="DY15" s="10">
        <v>216.89947581717101</v>
      </c>
      <c r="DZ15" s="10">
        <v>0</v>
      </c>
      <c r="EA15" s="10">
        <v>14.727507454324099</v>
      </c>
      <c r="EB15" s="10">
        <v>0</v>
      </c>
      <c r="EC15" s="10">
        <v>216.89960796335501</v>
      </c>
      <c r="ED15" s="10">
        <v>0</v>
      </c>
      <c r="EE15" s="10">
        <v>14.727511940696401</v>
      </c>
      <c r="EF15" s="10">
        <v>0</v>
      </c>
      <c r="EG15" s="10">
        <v>216.89962117798001</v>
      </c>
      <c r="EH15" s="10">
        <v>0</v>
      </c>
      <c r="EI15" s="10">
        <v>14.7275123893337</v>
      </c>
      <c r="EJ15" s="10">
        <v>0</v>
      </c>
      <c r="EK15" s="10">
        <v>216.89962249944401</v>
      </c>
      <c r="EL15" s="10">
        <v>0</v>
      </c>
      <c r="EM15" s="10">
        <v>14.7275124341976</v>
      </c>
      <c r="EN15" s="10">
        <v>0</v>
      </c>
      <c r="EO15" s="10">
        <v>216.899622631591</v>
      </c>
      <c r="EP15" s="10">
        <v>0</v>
      </c>
      <c r="EQ15" s="10">
        <v>14.727512438683901</v>
      </c>
      <c r="ER15" s="10">
        <v>0</v>
      </c>
      <c r="ES15" s="10">
        <v>216.89962264480201</v>
      </c>
      <c r="ET15" s="10">
        <v>0</v>
      </c>
      <c r="EU15" s="10">
        <v>14.7275124391325</v>
      </c>
      <c r="EV15" s="10">
        <v>0</v>
      </c>
      <c r="EW15" s="10">
        <v>216.89962264612601</v>
      </c>
      <c r="EX15" s="10">
        <v>0</v>
      </c>
      <c r="EY15" s="10">
        <v>14.727512439177501</v>
      </c>
      <c r="EZ15" s="10">
        <v>0</v>
      </c>
      <c r="FA15" s="10">
        <v>216.89962264625399</v>
      </c>
      <c r="FB15" s="10">
        <v>0</v>
      </c>
      <c r="FC15" s="10">
        <v>14.727512439181799</v>
      </c>
      <c r="FD15" s="10">
        <v>0</v>
      </c>
    </row>
    <row r="16" spans="1:160" x14ac:dyDescent="0.45">
      <c r="A16">
        <f t="shared" si="28"/>
        <v>5</v>
      </c>
      <c r="B16" s="16">
        <f t="shared" si="27"/>
        <v>3.125E-2</v>
      </c>
      <c r="C16" s="16">
        <v>0.125</v>
      </c>
      <c r="D16" s="17">
        <v>5</v>
      </c>
      <c r="E16" s="10">
        <v>3.7094075122468001E-4</v>
      </c>
      <c r="F16" s="10">
        <v>3.7094073992349801E-4</v>
      </c>
      <c r="G16" s="10">
        <v>0</v>
      </c>
      <c r="H16" s="10">
        <v>0</v>
      </c>
      <c r="I16" s="10">
        <v>3.7094257240255502E-4</v>
      </c>
      <c r="J16" s="10">
        <v>3.70936760363261E-4</v>
      </c>
      <c r="K16" s="10">
        <v>0</v>
      </c>
      <c r="L16" s="10">
        <v>0</v>
      </c>
      <c r="M16" s="10">
        <v>8.0508627048514502E-4</v>
      </c>
      <c r="N16" s="10">
        <v>8.0508416550628703E-4</v>
      </c>
      <c r="O16" s="10">
        <v>0</v>
      </c>
      <c r="P16" s="10">
        <v>0</v>
      </c>
      <c r="Q16" s="10">
        <v>6.3180347026836603E-4</v>
      </c>
      <c r="R16" s="10">
        <v>6.3180290831477105E-4</v>
      </c>
      <c r="S16" s="10">
        <v>0</v>
      </c>
      <c r="T16" s="10">
        <v>0</v>
      </c>
      <c r="U16" s="10">
        <v>5.1536233375060203E-4</v>
      </c>
      <c r="V16" s="10">
        <v>5.1536136394103604E-4</v>
      </c>
      <c r="W16" s="10">
        <v>0</v>
      </c>
      <c r="X16" s="10">
        <v>0</v>
      </c>
      <c r="Y16" s="10">
        <v>4.4651919442273397E-4</v>
      </c>
      <c r="Z16" s="10">
        <v>4.4651963994723999E-4</v>
      </c>
      <c r="AA16" s="10">
        <v>0</v>
      </c>
      <c r="AB16" s="10">
        <v>0</v>
      </c>
      <c r="AC16" s="10">
        <v>3.9563896983096897E-4</v>
      </c>
      <c r="AD16" s="10">
        <v>3.9564335715702698E-4</v>
      </c>
      <c r="AE16" s="10">
        <v>0</v>
      </c>
      <c r="AF16" s="10">
        <v>0</v>
      </c>
      <c r="AG16" s="10">
        <v>3.7431647964814003E-4</v>
      </c>
      <c r="AH16" s="10">
        <v>3.7430846008756902E-4</v>
      </c>
      <c r="AI16" s="10">
        <v>0</v>
      </c>
      <c r="AJ16" s="10">
        <v>0</v>
      </c>
      <c r="AK16" s="10">
        <v>3.7128406964859201E-4</v>
      </c>
      <c r="AL16" s="10">
        <v>3.7129075156760999E-4</v>
      </c>
      <c r="AM16" s="10">
        <v>0</v>
      </c>
      <c r="AN16" s="10">
        <v>0</v>
      </c>
      <c r="AO16" s="10">
        <v>3.70982416196597E-4</v>
      </c>
      <c r="AP16" s="10">
        <v>3.7097377202455201E-4</v>
      </c>
      <c r="AQ16" s="10">
        <v>0</v>
      </c>
      <c r="AR16" s="10">
        <v>0</v>
      </c>
      <c r="AS16" s="10">
        <v>2.25313253578552E-4</v>
      </c>
      <c r="AT16" s="10">
        <v>2.25313082492175E-4</v>
      </c>
      <c r="AU16" s="10">
        <v>0</v>
      </c>
      <c r="AV16" s="10">
        <v>0</v>
      </c>
      <c r="AW16" s="10">
        <v>2.2533019812287801E-4</v>
      </c>
      <c r="AX16" s="10">
        <v>2.25333109249916E-4</v>
      </c>
      <c r="AY16" s="10">
        <v>0</v>
      </c>
      <c r="AZ16" s="10">
        <v>0</v>
      </c>
      <c r="BA16" s="10">
        <v>4.9739288928024497E-4</v>
      </c>
      <c r="BB16" s="10">
        <v>4.97408905510634E-4</v>
      </c>
      <c r="BC16" s="10">
        <v>0</v>
      </c>
      <c r="BD16" s="10">
        <v>0</v>
      </c>
      <c r="BE16" s="10">
        <v>3.9492451565562801E-4</v>
      </c>
      <c r="BF16" s="10">
        <v>3.9492558118405099E-4</v>
      </c>
      <c r="BG16" s="10">
        <v>0</v>
      </c>
      <c r="BH16" s="10">
        <v>0</v>
      </c>
      <c r="BI16" s="10">
        <v>3.1978939888431101E-4</v>
      </c>
      <c r="BJ16" s="10">
        <v>3.19788379991863E-4</v>
      </c>
      <c r="BK16" s="10">
        <v>0</v>
      </c>
      <c r="BL16" s="10">
        <v>0</v>
      </c>
      <c r="BM16" s="10">
        <v>2.8239294231769698E-4</v>
      </c>
      <c r="BN16" s="10">
        <v>2.8236225403756603E-4</v>
      </c>
      <c r="BO16" s="10">
        <v>0</v>
      </c>
      <c r="BP16" s="10">
        <v>0</v>
      </c>
      <c r="BQ16" s="10">
        <v>2.45410847904472E-4</v>
      </c>
      <c r="BR16" s="10">
        <v>2.4551251720203199E-4</v>
      </c>
      <c r="BS16" s="10">
        <v>0</v>
      </c>
      <c r="BT16" s="10">
        <v>0</v>
      </c>
      <c r="BU16" s="10">
        <v>2.2779998027161699E-4</v>
      </c>
      <c r="BV16" s="10">
        <v>2.28085588470959E-4</v>
      </c>
      <c r="BW16" s="10">
        <v>0</v>
      </c>
      <c r="BX16" s="10">
        <v>0</v>
      </c>
      <c r="BY16" s="10">
        <v>2.2577149717059499E-4</v>
      </c>
      <c r="BZ16" s="10">
        <v>2.2556983691085001E-4</v>
      </c>
      <c r="CA16" s="10">
        <v>0</v>
      </c>
      <c r="CB16" s="10">
        <v>0</v>
      </c>
      <c r="CC16" s="10">
        <v>2.2522462172761001E-4</v>
      </c>
      <c r="CD16" s="10">
        <v>2.25360065467091E-4</v>
      </c>
      <c r="CE16" s="10">
        <v>0</v>
      </c>
      <c r="CF16" s="10">
        <v>0</v>
      </c>
      <c r="CG16" s="10">
        <v>0.13476569999999999</v>
      </c>
      <c r="CH16" s="10">
        <v>0.14053299999999999</v>
      </c>
      <c r="CI16" s="10">
        <v>0</v>
      </c>
      <c r="CJ16" s="10">
        <v>0</v>
      </c>
      <c r="CK16" s="10">
        <v>0.15305189999999999</v>
      </c>
      <c r="CL16" s="10">
        <v>0.15670719999999999</v>
      </c>
      <c r="CM16" s="10">
        <v>0</v>
      </c>
      <c r="CN16" s="10">
        <v>0</v>
      </c>
      <c r="CO16" s="10">
        <v>0.19958790000000001</v>
      </c>
      <c r="CP16" s="10">
        <v>0.1973965</v>
      </c>
      <c r="CQ16" s="10">
        <v>0</v>
      </c>
      <c r="CR16" s="10">
        <v>0</v>
      </c>
      <c r="CS16" s="10">
        <v>0.20711930000000001</v>
      </c>
      <c r="CT16" s="10">
        <v>0.197489</v>
      </c>
      <c r="CU16" s="10">
        <v>0</v>
      </c>
      <c r="CV16" s="10">
        <v>0</v>
      </c>
      <c r="CW16" s="10">
        <v>0.1962206</v>
      </c>
      <c r="CX16" s="10">
        <v>0.19019929999999999</v>
      </c>
      <c r="CY16" s="10">
        <v>0</v>
      </c>
      <c r="CZ16" s="10">
        <v>0</v>
      </c>
      <c r="DA16" s="10">
        <v>0.19701750000000001</v>
      </c>
      <c r="DB16" s="10">
        <v>0.21193609999999999</v>
      </c>
      <c r="DC16" s="10">
        <v>0</v>
      </c>
      <c r="DD16" s="10">
        <v>0</v>
      </c>
      <c r="DE16" s="10">
        <v>0.22100410000000001</v>
      </c>
      <c r="DF16" s="10">
        <v>0.2229313</v>
      </c>
      <c r="DG16" s="10">
        <v>0</v>
      </c>
      <c r="DH16" s="10">
        <v>0</v>
      </c>
      <c r="DI16" s="10">
        <v>0.18771840000000001</v>
      </c>
      <c r="DJ16" s="10">
        <v>0.18287790000000001</v>
      </c>
      <c r="DK16" s="10">
        <v>0</v>
      </c>
      <c r="DL16" s="10">
        <v>0</v>
      </c>
      <c r="DM16" s="10">
        <v>0.20158300000000001</v>
      </c>
      <c r="DN16" s="10">
        <v>0.19864589999999999</v>
      </c>
      <c r="DO16" s="10">
        <v>0</v>
      </c>
      <c r="DP16" s="10">
        <v>0</v>
      </c>
      <c r="DQ16" s="10">
        <v>0.197323</v>
      </c>
      <c r="DR16" s="10">
        <v>0.201041</v>
      </c>
      <c r="DS16" s="10">
        <v>0</v>
      </c>
      <c r="DT16" s="10">
        <v>0</v>
      </c>
      <c r="DU16" s="10">
        <v>2870861637713.02</v>
      </c>
      <c r="DV16" s="10">
        <v>0</v>
      </c>
      <c r="DW16" s="10">
        <v>3744319606461.8398</v>
      </c>
      <c r="DX16" s="10">
        <v>0</v>
      </c>
      <c r="DY16" s="10">
        <v>634134045.02906299</v>
      </c>
      <c r="DZ16" s="10">
        <v>0</v>
      </c>
      <c r="EA16" s="10">
        <v>25182.018049926599</v>
      </c>
      <c r="EB16" s="10">
        <v>0</v>
      </c>
      <c r="EC16" s="10">
        <v>6331689562.2129803</v>
      </c>
      <c r="ED16" s="10">
        <v>0</v>
      </c>
      <c r="EE16" s="10">
        <v>79571.920824098896</v>
      </c>
      <c r="EF16" s="10">
        <v>0</v>
      </c>
      <c r="EG16" s="10">
        <v>62367560132.027199</v>
      </c>
      <c r="EH16" s="10">
        <v>0</v>
      </c>
      <c r="EI16" s="10">
        <v>249735.47292012899</v>
      </c>
      <c r="EJ16" s="10">
        <v>0</v>
      </c>
      <c r="EK16" s="10">
        <v>542381681704.638</v>
      </c>
      <c r="EL16" s="10">
        <v>0</v>
      </c>
      <c r="EM16" s="10">
        <v>736464.69105260505</v>
      </c>
      <c r="EN16" s="10">
        <v>0</v>
      </c>
      <c r="EO16" s="10">
        <v>2354711952995.48</v>
      </c>
      <c r="EP16" s="10">
        <v>0</v>
      </c>
      <c r="EQ16" s="10">
        <v>1534453.9423390301</v>
      </c>
      <c r="ER16" s="10">
        <v>0</v>
      </c>
      <c r="ES16" s="10">
        <v>3536312432617.71</v>
      </c>
      <c r="ET16" s="10">
        <v>0</v>
      </c>
      <c r="EU16" s="10">
        <v>1880488.3065486299</v>
      </c>
      <c r="EV16" s="10">
        <v>0</v>
      </c>
      <c r="EW16" s="10">
        <v>3722759438626.3501</v>
      </c>
      <c r="EX16" s="10">
        <v>0</v>
      </c>
      <c r="EY16" s="10">
        <v>1929475.58501218</v>
      </c>
      <c r="EZ16" s="10">
        <v>0</v>
      </c>
      <c r="FA16" s="10">
        <v>3741708850687.3198</v>
      </c>
      <c r="FB16" s="10">
        <v>0</v>
      </c>
      <c r="FC16" s="10">
        <v>1934511.96577504</v>
      </c>
      <c r="FD16" s="10">
        <v>0</v>
      </c>
    </row>
    <row r="17" spans="1:160" x14ac:dyDescent="0.45">
      <c r="A17">
        <f t="shared" si="28"/>
        <v>6</v>
      </c>
      <c r="B17" s="16">
        <f t="shared" si="27"/>
        <v>1.5625E-2</v>
      </c>
      <c r="C17" s="16">
        <v>0.125</v>
      </c>
      <c r="D17" s="17">
        <v>6</v>
      </c>
      <c r="E17" s="10">
        <v>1.6485578040459399E-6</v>
      </c>
      <c r="F17" s="10">
        <v>1.5408064895083799E-6</v>
      </c>
      <c r="G17" s="10">
        <v>0</v>
      </c>
      <c r="H17" s="10">
        <v>0</v>
      </c>
      <c r="I17" s="10">
        <v>3.9369340328856901</v>
      </c>
      <c r="J17" s="10">
        <v>2.9298508344806099E-3</v>
      </c>
      <c r="K17" s="10">
        <v>0</v>
      </c>
      <c r="L17" s="10">
        <v>0</v>
      </c>
      <c r="M17" s="10">
        <v>2.1856920081830801E-5</v>
      </c>
      <c r="N17" s="10">
        <v>2.30043624176446E-5</v>
      </c>
      <c r="O17" s="10">
        <v>0</v>
      </c>
      <c r="P17" s="10">
        <v>0</v>
      </c>
      <c r="Q17" s="10">
        <v>1.05354575530292E-5</v>
      </c>
      <c r="R17" s="10">
        <v>1.09682799593891E-5</v>
      </c>
      <c r="S17" s="10">
        <v>0</v>
      </c>
      <c r="T17" s="10">
        <v>0</v>
      </c>
      <c r="U17" s="10">
        <v>5.2355957005367804E-6</v>
      </c>
      <c r="V17" s="10">
        <v>5.28913413910814E-6</v>
      </c>
      <c r="W17" s="10">
        <v>0</v>
      </c>
      <c r="X17" s="10">
        <v>0</v>
      </c>
      <c r="Y17" s="10">
        <v>2.9001875256895502E-6</v>
      </c>
      <c r="Z17" s="10">
        <v>2.6267970336668599E-6</v>
      </c>
      <c r="AA17" s="10">
        <v>0</v>
      </c>
      <c r="AB17" s="10">
        <v>0</v>
      </c>
      <c r="AC17" s="10">
        <v>1.2037348925853001E-5</v>
      </c>
      <c r="AD17" s="10">
        <v>1.41255498586901E-6</v>
      </c>
      <c r="AE17" s="10">
        <v>0</v>
      </c>
      <c r="AF17" s="10">
        <v>0</v>
      </c>
      <c r="AG17" s="10">
        <v>7.6547428641715598E-5</v>
      </c>
      <c r="AH17" s="10">
        <v>1.0271711214926399E-6</v>
      </c>
      <c r="AI17" s="10">
        <v>0</v>
      </c>
      <c r="AJ17" s="10">
        <v>0</v>
      </c>
      <c r="AK17" s="10">
        <v>5.3260936299848204E-4</v>
      </c>
      <c r="AL17" s="10">
        <v>3.9257323365404798E-6</v>
      </c>
      <c r="AM17" s="10">
        <v>0</v>
      </c>
      <c r="AN17" s="10">
        <v>0</v>
      </c>
      <c r="AO17" s="10">
        <v>6.0426046096688796E-3</v>
      </c>
      <c r="AP17" s="10">
        <v>1.49648957115112E-5</v>
      </c>
      <c r="AQ17" s="10">
        <v>0</v>
      </c>
      <c r="AR17" s="10">
        <v>0</v>
      </c>
      <c r="AS17" s="10">
        <v>8.4060144485553503E-7</v>
      </c>
      <c r="AT17" s="10">
        <v>8.0275396680151599E-7</v>
      </c>
      <c r="AU17" s="10">
        <v>0</v>
      </c>
      <c r="AV17" s="10">
        <v>0</v>
      </c>
      <c r="AW17" s="10">
        <v>1.75746498187456</v>
      </c>
      <c r="AX17" s="10">
        <v>1.14963657304627E-3</v>
      </c>
      <c r="AY17" s="10">
        <v>0</v>
      </c>
      <c r="AZ17" s="10">
        <v>0</v>
      </c>
      <c r="BA17" s="10">
        <v>1.26457500625429E-5</v>
      </c>
      <c r="BB17" s="10">
        <v>1.3380610458374699E-5</v>
      </c>
      <c r="BC17" s="10">
        <v>0</v>
      </c>
      <c r="BD17" s="10">
        <v>0</v>
      </c>
      <c r="BE17" s="10">
        <v>6.2709553523858299E-6</v>
      </c>
      <c r="BF17" s="10">
        <v>6.5224708863354804E-6</v>
      </c>
      <c r="BG17" s="10">
        <v>0</v>
      </c>
      <c r="BH17" s="10">
        <v>0</v>
      </c>
      <c r="BI17" s="10">
        <v>3.1694870425386398E-6</v>
      </c>
      <c r="BJ17" s="10">
        <v>3.1879692368138399E-6</v>
      </c>
      <c r="BK17" s="10">
        <v>0</v>
      </c>
      <c r="BL17" s="10">
        <v>0</v>
      </c>
      <c r="BM17" s="10">
        <v>1.8021209684946599E-6</v>
      </c>
      <c r="BN17" s="10">
        <v>1.59735149247987E-6</v>
      </c>
      <c r="BO17" s="10">
        <v>0</v>
      </c>
      <c r="BP17" s="10">
        <v>0</v>
      </c>
      <c r="BQ17" s="10">
        <v>3.8730388894002103E-6</v>
      </c>
      <c r="BR17" s="10">
        <v>8.3192630386201404E-7</v>
      </c>
      <c r="BS17" s="10">
        <v>0</v>
      </c>
      <c r="BT17" s="10">
        <v>0</v>
      </c>
      <c r="BU17" s="10">
        <v>1.9498432757200499E-5</v>
      </c>
      <c r="BV17" s="10">
        <v>3.4613629668170902E-7</v>
      </c>
      <c r="BW17" s="10">
        <v>0</v>
      </c>
      <c r="BX17" s="10">
        <v>0</v>
      </c>
      <c r="BY17" s="10">
        <v>1.39913081541966E-4</v>
      </c>
      <c r="BZ17" s="10">
        <v>1.55630225310606E-6</v>
      </c>
      <c r="CA17" s="10">
        <v>0</v>
      </c>
      <c r="CB17" s="10">
        <v>0</v>
      </c>
      <c r="CC17" s="10">
        <v>1.2299317262930199E-3</v>
      </c>
      <c r="CD17" s="10">
        <v>2.3165417540067498E-6</v>
      </c>
      <c r="CE17" s="10">
        <v>0</v>
      </c>
      <c r="CF17" s="10">
        <v>0</v>
      </c>
      <c r="CG17" s="10">
        <v>0.27186379999999999</v>
      </c>
      <c r="CH17" s="10">
        <v>0.28613650000000002</v>
      </c>
      <c r="CI17" s="10">
        <v>0</v>
      </c>
      <c r="CJ17" s="10">
        <v>0</v>
      </c>
      <c r="CK17" s="10">
        <v>0.31880760000000002</v>
      </c>
      <c r="CL17" s="10">
        <v>0.3371789</v>
      </c>
      <c r="CM17" s="10">
        <v>0</v>
      </c>
      <c r="CN17" s="10">
        <v>0</v>
      </c>
      <c r="CO17" s="10">
        <v>0.40137319999999999</v>
      </c>
      <c r="CP17" s="10">
        <v>0.38391809999999998</v>
      </c>
      <c r="CQ17" s="10">
        <v>0</v>
      </c>
      <c r="CR17" s="10">
        <v>0</v>
      </c>
      <c r="CS17" s="10">
        <v>0.36923600000000001</v>
      </c>
      <c r="CT17" s="10">
        <v>0.36387570000000002</v>
      </c>
      <c r="CU17" s="10">
        <v>0</v>
      </c>
      <c r="CV17" s="10">
        <v>0</v>
      </c>
      <c r="CW17" s="10">
        <v>0.36213260000000003</v>
      </c>
      <c r="CX17" s="10">
        <v>0.37158370000000002</v>
      </c>
      <c r="CY17" s="10">
        <v>0</v>
      </c>
      <c r="CZ17" s="10">
        <v>0</v>
      </c>
      <c r="DA17" s="10">
        <v>0.3800308</v>
      </c>
      <c r="DB17" s="10">
        <v>0.36400929999999998</v>
      </c>
      <c r="DC17" s="10">
        <v>0</v>
      </c>
      <c r="DD17" s="10">
        <v>0</v>
      </c>
      <c r="DE17" s="10">
        <v>0.40307539999999997</v>
      </c>
      <c r="DF17" s="10">
        <v>0.37103639999999999</v>
      </c>
      <c r="DG17" s="10">
        <v>0</v>
      </c>
      <c r="DH17" s="10">
        <v>0</v>
      </c>
      <c r="DI17" s="10">
        <v>0.35985099999999998</v>
      </c>
      <c r="DJ17" s="10">
        <v>0.34965570000000001</v>
      </c>
      <c r="DK17" s="10">
        <v>0</v>
      </c>
      <c r="DL17" s="10">
        <v>0</v>
      </c>
      <c r="DM17" s="10">
        <v>0.38875480000000001</v>
      </c>
      <c r="DN17" s="10">
        <v>0.37724869999999999</v>
      </c>
      <c r="DO17" s="10">
        <v>0</v>
      </c>
      <c r="DP17" s="10">
        <v>0</v>
      </c>
      <c r="DQ17" s="10">
        <v>0.3937078</v>
      </c>
      <c r="DR17" s="10">
        <v>0.37528299999999998</v>
      </c>
      <c r="DS17" s="10">
        <v>0</v>
      </c>
      <c r="DT17" s="10">
        <v>0</v>
      </c>
      <c r="DU17" s="10">
        <v>2.9151674902118702E+18</v>
      </c>
      <c r="DV17" s="10">
        <v>0</v>
      </c>
      <c r="DW17" s="10">
        <v>5.8581540517190106E+17</v>
      </c>
      <c r="DX17" s="10">
        <v>0</v>
      </c>
      <c r="DY17" s="10">
        <v>1264652265.4304299</v>
      </c>
      <c r="DZ17" s="10">
        <v>0</v>
      </c>
      <c r="EA17" s="10">
        <v>35561.949382845603</v>
      </c>
      <c r="EB17" s="10">
        <v>0</v>
      </c>
      <c r="EC17" s="10">
        <v>12646545619.805099</v>
      </c>
      <c r="ED17" s="10">
        <v>0</v>
      </c>
      <c r="EE17" s="10">
        <v>112456.81847033001</v>
      </c>
      <c r="EF17" s="10">
        <v>0</v>
      </c>
      <c r="EG17" s="10">
        <v>126467260368.44299</v>
      </c>
      <c r="EH17" s="10">
        <v>0</v>
      </c>
      <c r="EI17" s="10">
        <v>355621.38393341203</v>
      </c>
      <c r="EJ17" s="10">
        <v>0</v>
      </c>
      <c r="EK17" s="10">
        <v>1264950588410.78</v>
      </c>
      <c r="EL17" s="10">
        <v>0</v>
      </c>
      <c r="EM17" s="10">
        <v>1124632.3782297301</v>
      </c>
      <c r="EN17" s="10">
        <v>0</v>
      </c>
      <c r="EO17" s="10">
        <v>12662240624793.4</v>
      </c>
      <c r="EP17" s="10">
        <v>0</v>
      </c>
      <c r="EQ17" s="10">
        <v>3558735.7229297999</v>
      </c>
      <c r="ER17" s="10">
        <v>0</v>
      </c>
      <c r="ES17" s="10">
        <v>129132390430384</v>
      </c>
      <c r="ET17" s="10">
        <v>0</v>
      </c>
      <c r="EU17" s="10">
        <v>11305781.353533501</v>
      </c>
      <c r="EV17" s="10">
        <v>0</v>
      </c>
      <c r="EW17" s="10">
        <v>1533076283300270</v>
      </c>
      <c r="EX17" s="10">
        <v>0</v>
      </c>
      <c r="EY17" s="10">
        <v>37285514.6459646</v>
      </c>
      <c r="EZ17" s="10">
        <v>0</v>
      </c>
      <c r="FA17" s="10">
        <v>2.3547885866849901E+17</v>
      </c>
      <c r="FB17" s="10">
        <v>0</v>
      </c>
      <c r="FC17" s="10">
        <v>2.3547885866849901E+17</v>
      </c>
      <c r="FD17" s="10">
        <v>0</v>
      </c>
    </row>
    <row r="18" spans="1:160" x14ac:dyDescent="0.45">
      <c r="A18">
        <f>A17+1</f>
        <v>7</v>
      </c>
      <c r="B18" s="16">
        <f t="shared" si="27"/>
        <v>7.8125E-3</v>
      </c>
      <c r="C18" s="16">
        <v>0.125</v>
      </c>
      <c r="D18" s="17">
        <v>7</v>
      </c>
      <c r="E18" s="10">
        <v>4.5713722931495201E-6</v>
      </c>
      <c r="F18" s="10">
        <v>3.61594435283052E-6</v>
      </c>
      <c r="G18" s="10">
        <v>0</v>
      </c>
      <c r="H18" s="10">
        <v>0</v>
      </c>
      <c r="I18" s="10">
        <v>0.88272643430657904</v>
      </c>
      <c r="J18" s="10">
        <v>2.5333408087353699E-2</v>
      </c>
      <c r="K18" s="10">
        <v>0</v>
      </c>
      <c r="L18" s="10">
        <v>0</v>
      </c>
      <c r="M18" s="10">
        <v>2.7870348446867899E-6</v>
      </c>
      <c r="N18" s="10">
        <v>2.3172710741370399E-6</v>
      </c>
      <c r="O18" s="10">
        <v>0</v>
      </c>
      <c r="P18" s="10">
        <v>0</v>
      </c>
      <c r="Q18" s="10">
        <v>1.0187436867426001E-6</v>
      </c>
      <c r="R18" s="10">
        <v>8.4627532404013603E-7</v>
      </c>
      <c r="S18" s="10">
        <v>0</v>
      </c>
      <c r="T18" s="10">
        <v>0</v>
      </c>
      <c r="U18" s="10">
        <v>4.3097408841674699E-7</v>
      </c>
      <c r="V18" s="10">
        <v>3.2039699293662201E-7</v>
      </c>
      <c r="W18" s="10">
        <v>0</v>
      </c>
      <c r="X18" s="10">
        <v>0</v>
      </c>
      <c r="Y18" s="10">
        <v>1.61652580676908E-6</v>
      </c>
      <c r="Z18" s="10">
        <v>1.4216626897933801E-7</v>
      </c>
      <c r="AA18" s="10">
        <v>0</v>
      </c>
      <c r="AB18" s="10">
        <v>0</v>
      </c>
      <c r="AC18" s="10">
        <v>1.59181069223635E-5</v>
      </c>
      <c r="AD18" s="10">
        <v>2.7809920521981702E-7</v>
      </c>
      <c r="AE18" s="10">
        <v>0</v>
      </c>
      <c r="AF18" s="10">
        <v>0</v>
      </c>
      <c r="AG18" s="10">
        <v>1.6576223430320199E-4</v>
      </c>
      <c r="AH18" s="10">
        <v>4.8975609168167001E-7</v>
      </c>
      <c r="AI18" s="10">
        <v>0</v>
      </c>
      <c r="AJ18" s="10">
        <v>0</v>
      </c>
      <c r="AK18" s="10">
        <v>1.4574906441873199E-3</v>
      </c>
      <c r="AL18" s="10">
        <v>2.7225004117781299E-6</v>
      </c>
      <c r="AM18" s="10">
        <v>0</v>
      </c>
      <c r="AN18" s="10">
        <v>0</v>
      </c>
      <c r="AO18" s="10">
        <v>3.4107912664012502E-2</v>
      </c>
      <c r="AP18" s="10">
        <v>1.69618165268837E-5</v>
      </c>
      <c r="AQ18" s="10">
        <v>0</v>
      </c>
      <c r="AR18" s="10">
        <v>0</v>
      </c>
      <c r="AS18" s="10">
        <v>2.0051646388962199E-6</v>
      </c>
      <c r="AT18" s="10">
        <v>1.24585489628414E-6</v>
      </c>
      <c r="AU18" s="10">
        <v>0</v>
      </c>
      <c r="AV18" s="10">
        <v>0</v>
      </c>
      <c r="AW18" s="10">
        <v>0.41344100340388701</v>
      </c>
      <c r="AX18" s="10">
        <v>8.4404243013987707E-3</v>
      </c>
      <c r="AY18" s="10">
        <v>0</v>
      </c>
      <c r="AZ18" s="10">
        <v>0</v>
      </c>
      <c r="BA18" s="10">
        <v>1.17575417885504E-6</v>
      </c>
      <c r="BB18" s="10">
        <v>9.8912087042624994E-7</v>
      </c>
      <c r="BC18" s="10">
        <v>0</v>
      </c>
      <c r="BD18" s="10">
        <v>0</v>
      </c>
      <c r="BE18" s="10">
        <v>4.6744578906351698E-7</v>
      </c>
      <c r="BF18" s="10">
        <v>3.96251958163972E-7</v>
      </c>
      <c r="BG18" s="10">
        <v>0</v>
      </c>
      <c r="BH18" s="10">
        <v>0</v>
      </c>
      <c r="BI18" s="10">
        <v>1.2270578419305601E-7</v>
      </c>
      <c r="BJ18" s="10">
        <v>1.61023494567782E-7</v>
      </c>
      <c r="BK18" s="10">
        <v>0</v>
      </c>
      <c r="BL18" s="10">
        <v>0</v>
      </c>
      <c r="BM18" s="10">
        <v>4.8257595896191102E-7</v>
      </c>
      <c r="BN18" s="10">
        <v>7.0501780898043403E-8</v>
      </c>
      <c r="BO18" s="10">
        <v>0</v>
      </c>
      <c r="BP18" s="10">
        <v>0</v>
      </c>
      <c r="BQ18" s="10">
        <v>5.6292662311412602E-6</v>
      </c>
      <c r="BR18" s="10">
        <v>7.0055827540617094E-8</v>
      </c>
      <c r="BS18" s="10">
        <v>0</v>
      </c>
      <c r="BT18" s="10">
        <v>0</v>
      </c>
      <c r="BU18" s="10">
        <v>4.7560437595362397E-5</v>
      </c>
      <c r="BV18" s="10">
        <v>1.1846991395632101E-7</v>
      </c>
      <c r="BW18" s="10">
        <v>0</v>
      </c>
      <c r="BX18" s="10">
        <v>0</v>
      </c>
      <c r="BY18" s="10">
        <v>3.1299483047484599E-4</v>
      </c>
      <c r="BZ18" s="10">
        <v>4.4717138444687599E-7</v>
      </c>
      <c r="CA18" s="10">
        <v>0</v>
      </c>
      <c r="CB18" s="10">
        <v>0</v>
      </c>
      <c r="CC18" s="10">
        <v>1.16729128194678E-2</v>
      </c>
      <c r="CD18" s="10">
        <v>3.4284899189338101E-6</v>
      </c>
      <c r="CE18" s="10">
        <v>0</v>
      </c>
      <c r="CF18" s="10">
        <v>0</v>
      </c>
      <c r="CG18" s="10">
        <v>0.51509249999999995</v>
      </c>
      <c r="CH18" s="10">
        <v>0.56507099999999999</v>
      </c>
      <c r="CI18" s="10">
        <v>0</v>
      </c>
      <c r="CJ18" s="10">
        <v>0</v>
      </c>
      <c r="CK18" s="10">
        <v>1.0406039</v>
      </c>
      <c r="CL18" s="10">
        <v>1.2893173</v>
      </c>
      <c r="CM18" s="10">
        <v>0</v>
      </c>
      <c r="CN18" s="10">
        <v>0</v>
      </c>
      <c r="CO18" s="10">
        <v>1.3624137000000001</v>
      </c>
      <c r="CP18" s="10">
        <v>1.450645</v>
      </c>
      <c r="CQ18" s="10">
        <v>0</v>
      </c>
      <c r="CR18" s="10">
        <v>0</v>
      </c>
      <c r="CS18" s="10">
        <v>1.4616909</v>
      </c>
      <c r="CT18" s="10">
        <v>1.5166158999999999</v>
      </c>
      <c r="CU18" s="10">
        <v>0</v>
      </c>
      <c r="CV18" s="10">
        <v>0</v>
      </c>
      <c r="CW18" s="10">
        <v>1.7897472999999999</v>
      </c>
      <c r="CX18" s="10">
        <v>1.7155665</v>
      </c>
      <c r="CY18" s="10">
        <v>0</v>
      </c>
      <c r="CZ18" s="10">
        <v>0</v>
      </c>
      <c r="DA18" s="10">
        <v>1.3664504</v>
      </c>
      <c r="DB18" s="10">
        <v>1.5644361</v>
      </c>
      <c r="DC18" s="10">
        <v>0</v>
      </c>
      <c r="DD18" s="10">
        <v>0</v>
      </c>
      <c r="DE18" s="10">
        <v>1.3985867999999999</v>
      </c>
      <c r="DF18" s="10">
        <v>1.5773600999999999</v>
      </c>
      <c r="DG18" s="10">
        <v>0</v>
      </c>
      <c r="DH18" s="10">
        <v>0</v>
      </c>
      <c r="DI18" s="10">
        <v>1.3985437000000001</v>
      </c>
      <c r="DJ18" s="10">
        <v>1.4227126000000001</v>
      </c>
      <c r="DK18" s="10">
        <v>0</v>
      </c>
      <c r="DL18" s="10">
        <v>0</v>
      </c>
      <c r="DM18" s="10">
        <v>1.5103103</v>
      </c>
      <c r="DN18" s="10">
        <v>1.4939845</v>
      </c>
      <c r="DO18" s="10">
        <v>0</v>
      </c>
      <c r="DP18" s="10">
        <v>0</v>
      </c>
      <c r="DQ18" s="10">
        <v>1.5871006999999999</v>
      </c>
      <c r="DR18" s="10">
        <v>1.5858251000000001</v>
      </c>
      <c r="DS18" s="10">
        <v>0</v>
      </c>
      <c r="DT18" s="10">
        <v>0</v>
      </c>
      <c r="DU18" s="10">
        <v>6.2677228497891901E+18</v>
      </c>
      <c r="DV18" s="10">
        <v>0</v>
      </c>
      <c r="DW18" s="10">
        <v>2.51024753892559E+18</v>
      </c>
      <c r="DX18" s="10">
        <v>0</v>
      </c>
      <c r="DY18" s="10">
        <v>2525436878.9889498</v>
      </c>
      <c r="DZ18" s="10">
        <v>0</v>
      </c>
      <c r="EA18" s="10">
        <v>50253.7144957493</v>
      </c>
      <c r="EB18" s="10">
        <v>0</v>
      </c>
      <c r="EC18" s="10">
        <v>25254484472.950001</v>
      </c>
      <c r="ED18" s="10">
        <v>0</v>
      </c>
      <c r="EE18" s="10">
        <v>158916.30641450299</v>
      </c>
      <c r="EF18" s="10">
        <v>0</v>
      </c>
      <c r="EG18" s="10">
        <v>252558356725.01001</v>
      </c>
      <c r="EH18" s="10">
        <v>0</v>
      </c>
      <c r="EI18" s="10">
        <v>502540.95236149902</v>
      </c>
      <c r="EJ18" s="10">
        <v>0</v>
      </c>
      <c r="EK18" s="10">
        <v>2526730692555.0801</v>
      </c>
      <c r="EL18" s="10">
        <v>0</v>
      </c>
      <c r="EM18" s="10">
        <v>1589288.17773209</v>
      </c>
      <c r="EN18" s="10">
        <v>0</v>
      </c>
      <c r="EO18" s="10">
        <v>25418849885997</v>
      </c>
      <c r="EP18" s="10">
        <v>0</v>
      </c>
      <c r="EQ18" s="10">
        <v>5029331.9373127604</v>
      </c>
      <c r="ER18" s="10">
        <v>0</v>
      </c>
      <c r="ES18" s="10">
        <v>267084624011383</v>
      </c>
      <c r="ET18" s="10">
        <v>0</v>
      </c>
      <c r="EU18" s="10">
        <v>16002480.8052337</v>
      </c>
      <c r="EV18" s="10">
        <v>0</v>
      </c>
      <c r="EW18" s="10">
        <v>5848283626025760</v>
      </c>
      <c r="EX18" s="10">
        <v>0</v>
      </c>
      <c r="EY18" s="10">
        <v>55160104.019458897</v>
      </c>
      <c r="EZ18" s="10">
        <v>0</v>
      </c>
      <c r="FA18" s="10">
        <v>7.5122369616096602E+17</v>
      </c>
      <c r="FB18" s="10">
        <v>0</v>
      </c>
      <c r="FC18" s="10">
        <v>7.5122369616096602E+17</v>
      </c>
      <c r="FD18" s="10">
        <v>0</v>
      </c>
    </row>
    <row r="19" spans="1:160" x14ac:dyDescent="0.45">
      <c r="A19">
        <f t="shared" si="28"/>
        <v>8</v>
      </c>
      <c r="B19" s="16">
        <f t="shared" si="27"/>
        <v>3.90625E-3</v>
      </c>
      <c r="C19" s="16">
        <v>0.125</v>
      </c>
      <c r="D19" s="17">
        <v>8</v>
      </c>
      <c r="E19" s="10">
        <v>8.7474545185095599E-6</v>
      </c>
      <c r="F19" s="10">
        <v>8.1053091732119498E-5</v>
      </c>
      <c r="G19" s="10">
        <v>0</v>
      </c>
      <c r="H19" s="10">
        <v>0</v>
      </c>
      <c r="I19" s="10">
        <v>1.47831479700994</v>
      </c>
      <c r="J19" s="10">
        <v>0.81319771423369802</v>
      </c>
      <c r="K19" s="10">
        <v>0</v>
      </c>
      <c r="L19" s="10">
        <v>0</v>
      </c>
      <c r="M19" s="10">
        <v>1.0207108531723499E-6</v>
      </c>
      <c r="N19" s="10">
        <v>6.8821891074932804E-7</v>
      </c>
      <c r="O19" s="10">
        <v>0</v>
      </c>
      <c r="P19" s="10">
        <v>0</v>
      </c>
      <c r="Q19" s="10">
        <v>3.4093087819542202E-7</v>
      </c>
      <c r="R19" s="10">
        <v>2.1920797621532999E-7</v>
      </c>
      <c r="S19" s="10">
        <v>0</v>
      </c>
      <c r="T19" s="10">
        <v>0</v>
      </c>
      <c r="U19" s="10">
        <v>4.6767147665605101E-7</v>
      </c>
      <c r="V19" s="10">
        <v>7.2097718017971602E-8</v>
      </c>
      <c r="W19" s="10">
        <v>0</v>
      </c>
      <c r="X19" s="10">
        <v>0</v>
      </c>
      <c r="Y19" s="10">
        <v>4.0686642699405704E-6</v>
      </c>
      <c r="Z19" s="10">
        <v>6.0508926535973702E-8</v>
      </c>
      <c r="AA19" s="10">
        <v>0</v>
      </c>
      <c r="AB19" s="10">
        <v>0</v>
      </c>
      <c r="AC19" s="10">
        <v>3.6741398427242397E-5</v>
      </c>
      <c r="AD19" s="10">
        <v>2.1838557673348199E-7</v>
      </c>
      <c r="AE19" s="10">
        <v>0</v>
      </c>
      <c r="AF19" s="10">
        <v>0</v>
      </c>
      <c r="AG19" s="10">
        <v>4.3912013638402998E-4</v>
      </c>
      <c r="AH19" s="10">
        <v>3.5083554061898802E-7</v>
      </c>
      <c r="AI19" s="10">
        <v>0</v>
      </c>
      <c r="AJ19" s="10">
        <v>0</v>
      </c>
      <c r="AK19" s="10">
        <v>3.19954089233399E-3</v>
      </c>
      <c r="AL19" s="10">
        <v>2.82598544520951E-6</v>
      </c>
      <c r="AM19" s="10">
        <v>0</v>
      </c>
      <c r="AN19" s="10">
        <v>0</v>
      </c>
      <c r="AO19" s="10">
        <v>0.85427974211581803</v>
      </c>
      <c r="AP19" s="10">
        <v>1.56261591500728E-4</v>
      </c>
      <c r="AQ19" s="10">
        <v>0</v>
      </c>
      <c r="AR19" s="10">
        <v>0</v>
      </c>
      <c r="AS19" s="10">
        <v>3.6957670258000501E-6</v>
      </c>
      <c r="AT19" s="10">
        <v>4.6043610892736299E-5</v>
      </c>
      <c r="AU19" s="10">
        <v>0</v>
      </c>
      <c r="AV19" s="10">
        <v>0</v>
      </c>
      <c r="AW19" s="10">
        <v>0.34627613969328203</v>
      </c>
      <c r="AX19" s="10">
        <v>0.23665690253416199</v>
      </c>
      <c r="AY19" s="10">
        <v>0</v>
      </c>
      <c r="AZ19" s="10">
        <v>0</v>
      </c>
      <c r="BA19" s="10">
        <v>2.6189967567334097E-7</v>
      </c>
      <c r="BB19" s="10">
        <v>2.0330287889699901E-7</v>
      </c>
      <c r="BC19" s="10">
        <v>0</v>
      </c>
      <c r="BD19" s="10">
        <v>0</v>
      </c>
      <c r="BE19" s="10">
        <v>9.1580834008020302E-8</v>
      </c>
      <c r="BF19" s="10">
        <v>6.67937796873553E-8</v>
      </c>
      <c r="BG19" s="10">
        <v>0</v>
      </c>
      <c r="BH19" s="10">
        <v>0</v>
      </c>
      <c r="BI19" s="10">
        <v>8.1674313368162994E-8</v>
      </c>
      <c r="BJ19" s="10">
        <v>2.1501118038417301E-8</v>
      </c>
      <c r="BK19" s="10">
        <v>0</v>
      </c>
      <c r="BL19" s="10">
        <v>0</v>
      </c>
      <c r="BM19" s="10">
        <v>9.76226132938327E-7</v>
      </c>
      <c r="BN19" s="10">
        <v>9.9436981853228606E-9</v>
      </c>
      <c r="BO19" s="10">
        <v>0</v>
      </c>
      <c r="BP19" s="10">
        <v>0</v>
      </c>
      <c r="BQ19" s="10">
        <v>7.1206089839993296E-6</v>
      </c>
      <c r="BR19" s="10">
        <v>3.6801618809707598E-8</v>
      </c>
      <c r="BS19" s="10">
        <v>0</v>
      </c>
      <c r="BT19" s="10">
        <v>0</v>
      </c>
      <c r="BU19" s="10">
        <v>1.2275817592545101E-4</v>
      </c>
      <c r="BV19" s="10">
        <v>6.57225971904344E-8</v>
      </c>
      <c r="BW19" s="10">
        <v>0</v>
      </c>
      <c r="BX19" s="10">
        <v>0</v>
      </c>
      <c r="BY19" s="10">
        <v>6.58375709377383E-4</v>
      </c>
      <c r="BZ19" s="10">
        <v>4.6482631425193998E-7</v>
      </c>
      <c r="CA19" s="10">
        <v>0</v>
      </c>
      <c r="CB19" s="10">
        <v>0</v>
      </c>
      <c r="CC19" s="10">
        <v>0.10500766328781699</v>
      </c>
      <c r="CD19" s="10">
        <v>2.8154316130161499E-5</v>
      </c>
      <c r="CE19" s="10">
        <v>0</v>
      </c>
      <c r="CF19" s="10">
        <v>0</v>
      </c>
      <c r="CG19" s="10">
        <v>1.2333453999999999</v>
      </c>
      <c r="CH19" s="10">
        <v>1.2956312000000001</v>
      </c>
      <c r="CI19" s="10">
        <v>0</v>
      </c>
      <c r="CJ19" s="10">
        <v>0</v>
      </c>
      <c r="CK19" s="10">
        <v>2.7673988999999999</v>
      </c>
      <c r="CL19" s="10">
        <v>2.7625188999999999</v>
      </c>
      <c r="CM19" s="10">
        <v>0</v>
      </c>
      <c r="CN19" s="10">
        <v>0</v>
      </c>
      <c r="CO19" s="10">
        <v>3.1864973999999999</v>
      </c>
      <c r="CP19" s="10">
        <v>3.4305283000000002</v>
      </c>
      <c r="CQ19" s="10">
        <v>0</v>
      </c>
      <c r="CR19" s="10">
        <v>0</v>
      </c>
      <c r="CS19" s="10">
        <v>3.0933704</v>
      </c>
      <c r="CT19" s="10">
        <v>3.244326</v>
      </c>
      <c r="CU19" s="10">
        <v>0</v>
      </c>
      <c r="CV19" s="10">
        <v>0</v>
      </c>
      <c r="CW19" s="10">
        <v>3.1035501999999999</v>
      </c>
      <c r="CX19" s="10">
        <v>3.2796211</v>
      </c>
      <c r="CY19" s="10">
        <v>0</v>
      </c>
      <c r="CZ19" s="10">
        <v>0</v>
      </c>
      <c r="DA19" s="10">
        <v>3.0259985999999999</v>
      </c>
      <c r="DB19" s="10">
        <v>3.1433832000000002</v>
      </c>
      <c r="DC19" s="10">
        <v>0</v>
      </c>
      <c r="DD19" s="10">
        <v>0</v>
      </c>
      <c r="DE19" s="10">
        <v>3.1672685999999999</v>
      </c>
      <c r="DF19" s="10">
        <v>3.1865253999999998</v>
      </c>
      <c r="DG19" s="10">
        <v>0</v>
      </c>
      <c r="DH19" s="10">
        <v>0</v>
      </c>
      <c r="DI19" s="10">
        <v>3.0790389999999999</v>
      </c>
      <c r="DJ19" s="10">
        <v>3.2050150999999998</v>
      </c>
      <c r="DK19" s="10">
        <v>0</v>
      </c>
      <c r="DL19" s="10">
        <v>0</v>
      </c>
      <c r="DM19" s="10">
        <v>3.2291382</v>
      </c>
      <c r="DN19" s="10">
        <v>3.3519464000000001</v>
      </c>
      <c r="DO19" s="10">
        <v>0</v>
      </c>
      <c r="DP19" s="10">
        <v>0</v>
      </c>
      <c r="DQ19" s="10">
        <v>3.5672893000000001</v>
      </c>
      <c r="DR19" s="10">
        <v>3.3391340999999999</v>
      </c>
      <c r="DS19" s="10">
        <v>0</v>
      </c>
      <c r="DT19" s="10">
        <v>0</v>
      </c>
      <c r="DU19" s="10">
        <v>7.34482219507712E+18</v>
      </c>
      <c r="DV19" s="10">
        <v>0</v>
      </c>
      <c r="DW19" s="10">
        <v>2.8004800307399302E+20</v>
      </c>
      <c r="DX19" s="10">
        <v>0</v>
      </c>
      <c r="DY19" s="10">
        <v>5046998667.3773298</v>
      </c>
      <c r="DZ19" s="10">
        <v>0</v>
      </c>
      <c r="EA19" s="10">
        <v>71042.2116000807</v>
      </c>
      <c r="EB19" s="10">
        <v>0</v>
      </c>
      <c r="EC19" s="10">
        <v>50470352480.450104</v>
      </c>
      <c r="ED19" s="10">
        <v>0</v>
      </c>
      <c r="EE19" s="10">
        <v>224655.42339083899</v>
      </c>
      <c r="EF19" s="10">
        <v>0</v>
      </c>
      <c r="EG19" s="10">
        <v>504746412167.90997</v>
      </c>
      <c r="EH19" s="10">
        <v>0</v>
      </c>
      <c r="EI19" s="10">
        <v>710429.08781614504</v>
      </c>
      <c r="EJ19" s="10">
        <v>0</v>
      </c>
      <c r="EK19" s="10">
        <v>5050846983068.4102</v>
      </c>
      <c r="EL19" s="10">
        <v>0</v>
      </c>
      <c r="EM19" s="10">
        <v>2246803.2360376501</v>
      </c>
      <c r="EN19" s="10">
        <v>0</v>
      </c>
      <c r="EO19" s="10">
        <v>51116502139700.797</v>
      </c>
      <c r="EP19" s="10">
        <v>0</v>
      </c>
      <c r="EQ19" s="10">
        <v>7111642.09677283</v>
      </c>
      <c r="ER19" s="10">
        <v>0</v>
      </c>
      <c r="ES19" s="10">
        <v>548120957709298</v>
      </c>
      <c r="ET19" s="10">
        <v>0</v>
      </c>
      <c r="EU19" s="10">
        <v>22694845.992468301</v>
      </c>
      <c r="EV19" s="10">
        <v>0</v>
      </c>
      <c r="EW19" s="10">
        <v>1.27036268820194E+16</v>
      </c>
      <c r="EX19" s="10">
        <v>0</v>
      </c>
      <c r="EY19" s="10">
        <v>80203009.196705207</v>
      </c>
      <c r="EZ19" s="10">
        <v>0</v>
      </c>
      <c r="FA19" s="10">
        <v>1.97521322444056E+19</v>
      </c>
      <c r="FB19" s="10">
        <v>0</v>
      </c>
      <c r="FC19" s="10">
        <v>1.97521322444056E+19</v>
      </c>
      <c r="FD19" s="10">
        <v>0</v>
      </c>
    </row>
    <row r="20" spans="1:160" x14ac:dyDescent="0.45">
      <c r="A20">
        <f t="shared" si="28"/>
        <v>9</v>
      </c>
      <c r="B20" s="16">
        <f t="shared" si="27"/>
        <v>1.953125E-3</v>
      </c>
      <c r="C20" s="16">
        <v>0.125</v>
      </c>
      <c r="D20" s="17">
        <v>9</v>
      </c>
      <c r="E20" s="10">
        <v>1.10906118392373E-4</v>
      </c>
      <c r="F20" s="10">
        <v>1.1792630406850701E-2</v>
      </c>
      <c r="G20" s="10">
        <v>0</v>
      </c>
      <c r="H20" s="10">
        <v>0</v>
      </c>
      <c r="I20" s="10">
        <v>20.456716333581198</v>
      </c>
      <c r="J20" s="10">
        <v>182.61055037937999</v>
      </c>
      <c r="K20" s="10">
        <v>0</v>
      </c>
      <c r="L20" s="10">
        <v>0</v>
      </c>
      <c r="M20" s="10">
        <v>5.8008090642047705E-7</v>
      </c>
      <c r="N20" s="10">
        <v>3.3816537126085698E-7</v>
      </c>
      <c r="O20" s="10">
        <v>0</v>
      </c>
      <c r="P20" s="10">
        <v>0</v>
      </c>
      <c r="Q20" s="10">
        <v>2.0652624188599599E-7</v>
      </c>
      <c r="R20" s="10">
        <v>1.04113459187261E-7</v>
      </c>
      <c r="S20" s="10">
        <v>0</v>
      </c>
      <c r="T20" s="10">
        <v>0</v>
      </c>
      <c r="U20" s="10">
        <v>9.1471663088427104E-7</v>
      </c>
      <c r="V20" s="10">
        <v>3.3242685493206603E-8</v>
      </c>
      <c r="W20" s="10">
        <v>0</v>
      </c>
      <c r="X20" s="10">
        <v>0</v>
      </c>
      <c r="Y20" s="10">
        <v>6.6855766345241801E-6</v>
      </c>
      <c r="Z20" s="10">
        <v>5.9043194999830501E-8</v>
      </c>
      <c r="AA20" s="10">
        <v>0</v>
      </c>
      <c r="AB20" s="10">
        <v>0</v>
      </c>
      <c r="AC20" s="10">
        <v>8.5504073333630997E-5</v>
      </c>
      <c r="AD20" s="10">
        <v>2.29859620448636E-7</v>
      </c>
      <c r="AE20" s="10">
        <v>0</v>
      </c>
      <c r="AF20" s="10">
        <v>0</v>
      </c>
      <c r="AG20" s="10">
        <v>8.3615998606312303E-4</v>
      </c>
      <c r="AH20" s="10">
        <v>3.5646779306119898E-7</v>
      </c>
      <c r="AI20" s="10">
        <v>0</v>
      </c>
      <c r="AJ20" s="10">
        <v>0</v>
      </c>
      <c r="AK20" s="10">
        <v>8.1557851386726606E-3</v>
      </c>
      <c r="AL20" s="10">
        <v>2.8363046626900299E-6</v>
      </c>
      <c r="AM20" s="10">
        <v>0</v>
      </c>
      <c r="AN20" s="10">
        <v>0</v>
      </c>
      <c r="AO20" s="10">
        <v>5.5057076265526597</v>
      </c>
      <c r="AP20" s="10">
        <v>4.4398539000765104E-3</v>
      </c>
      <c r="AQ20" s="10">
        <v>0</v>
      </c>
      <c r="AR20" s="10">
        <v>0</v>
      </c>
      <c r="AS20" s="10">
        <v>1.63636864003886E-5</v>
      </c>
      <c r="AT20" s="10">
        <v>2.22968371327704E-3</v>
      </c>
      <c r="AU20" s="10">
        <v>0</v>
      </c>
      <c r="AV20" s="10">
        <v>0</v>
      </c>
      <c r="AW20" s="10">
        <v>4.1856982726099998</v>
      </c>
      <c r="AX20" s="10">
        <v>57.579855703836103</v>
      </c>
      <c r="AY20" s="10">
        <v>0</v>
      </c>
      <c r="AZ20" s="10">
        <v>0</v>
      </c>
      <c r="BA20" s="10">
        <v>1.42808608043575E-7</v>
      </c>
      <c r="BB20" s="10">
        <v>9.8725063890152201E-8</v>
      </c>
      <c r="BC20" s="10">
        <v>0</v>
      </c>
      <c r="BD20" s="10">
        <v>0</v>
      </c>
      <c r="BE20" s="10">
        <v>4.8733378460102101E-8</v>
      </c>
      <c r="BF20" s="10">
        <v>3.22212404068536E-8</v>
      </c>
      <c r="BG20" s="10">
        <v>0</v>
      </c>
      <c r="BH20" s="10">
        <v>0</v>
      </c>
      <c r="BI20" s="10">
        <v>1.5024325905453001E-7</v>
      </c>
      <c r="BJ20" s="10">
        <v>1.03834120259318E-8</v>
      </c>
      <c r="BK20" s="10">
        <v>0</v>
      </c>
      <c r="BL20" s="10">
        <v>0</v>
      </c>
      <c r="BM20" s="10">
        <v>1.38754884768315E-6</v>
      </c>
      <c r="BN20" s="10">
        <v>9.0242653062820402E-9</v>
      </c>
      <c r="BO20" s="10">
        <v>0</v>
      </c>
      <c r="BP20" s="10">
        <v>0</v>
      </c>
      <c r="BQ20" s="10">
        <v>2.7507433163948899E-5</v>
      </c>
      <c r="BR20" s="10">
        <v>3.8468784595355301E-8</v>
      </c>
      <c r="BS20" s="10">
        <v>0</v>
      </c>
      <c r="BT20" s="10">
        <v>0</v>
      </c>
      <c r="BU20" s="10">
        <v>1.67478671682248E-4</v>
      </c>
      <c r="BV20" s="10">
        <v>6.5700827974312798E-8</v>
      </c>
      <c r="BW20" s="10">
        <v>0</v>
      </c>
      <c r="BX20" s="10">
        <v>0</v>
      </c>
      <c r="BY20" s="10">
        <v>1.53315599086229E-3</v>
      </c>
      <c r="BZ20" s="10">
        <v>4.8796327301882096E-7</v>
      </c>
      <c r="CA20" s="10">
        <v>0</v>
      </c>
      <c r="CB20" s="10">
        <v>0</v>
      </c>
      <c r="CC20" s="10">
        <v>2.9404784928838299</v>
      </c>
      <c r="CD20" s="10">
        <v>1.13068258953972E-3</v>
      </c>
      <c r="CE20" s="10">
        <v>0</v>
      </c>
      <c r="CF20" s="10">
        <v>0</v>
      </c>
      <c r="CG20" s="10">
        <v>2.3350601000000002</v>
      </c>
      <c r="CH20" s="10">
        <v>2.9290083999999998</v>
      </c>
      <c r="CI20" s="10">
        <v>0</v>
      </c>
      <c r="CJ20" s="10">
        <v>0</v>
      </c>
      <c r="CK20" s="10">
        <v>6.4103200999999999</v>
      </c>
      <c r="CL20" s="10">
        <v>6.4828346000000003</v>
      </c>
      <c r="CM20" s="10">
        <v>0</v>
      </c>
      <c r="CN20" s="10">
        <v>0</v>
      </c>
      <c r="CO20" s="10">
        <v>7.1024653999999998</v>
      </c>
      <c r="CP20" s="10">
        <v>7.3570438999999999</v>
      </c>
      <c r="CQ20" s="10">
        <v>0</v>
      </c>
      <c r="CR20" s="10">
        <v>0</v>
      </c>
      <c r="CS20" s="10">
        <v>7.4016394999999999</v>
      </c>
      <c r="CT20" s="10">
        <v>7.5956111000000002</v>
      </c>
      <c r="CU20" s="10">
        <v>0</v>
      </c>
      <c r="CV20" s="10">
        <v>0</v>
      </c>
      <c r="CW20" s="10">
        <v>7.1960838000000003</v>
      </c>
      <c r="CX20" s="10">
        <v>7.6228705000000003</v>
      </c>
      <c r="CY20" s="10">
        <v>0</v>
      </c>
      <c r="CZ20" s="10">
        <v>0</v>
      </c>
      <c r="DA20" s="10">
        <v>7.1877797000000001</v>
      </c>
      <c r="DB20" s="10">
        <v>7.2793701999999998</v>
      </c>
      <c r="DC20" s="10">
        <v>0</v>
      </c>
      <c r="DD20" s="10">
        <v>0</v>
      </c>
      <c r="DE20" s="10">
        <v>7.149985</v>
      </c>
      <c r="DF20" s="10">
        <v>7.4336327999999998</v>
      </c>
      <c r="DG20" s="10">
        <v>0</v>
      </c>
      <c r="DH20" s="10">
        <v>0</v>
      </c>
      <c r="DI20" s="10">
        <v>7.0999186999999999</v>
      </c>
      <c r="DJ20" s="10">
        <v>7.3343781000000003</v>
      </c>
      <c r="DK20" s="10">
        <v>0</v>
      </c>
      <c r="DL20" s="10">
        <v>0</v>
      </c>
      <c r="DM20" s="10">
        <v>7.4387163999999997</v>
      </c>
      <c r="DN20" s="10">
        <v>7.6039992999999999</v>
      </c>
      <c r="DO20" s="10">
        <v>0</v>
      </c>
      <c r="DP20" s="10">
        <v>0</v>
      </c>
      <c r="DQ20" s="10">
        <v>7.3753342999999996</v>
      </c>
      <c r="DR20" s="10">
        <v>7.6167090999999996</v>
      </c>
      <c r="DS20" s="10">
        <v>0</v>
      </c>
      <c r="DT20" s="10">
        <v>0</v>
      </c>
      <c r="DU20" s="10">
        <v>1.27948519270975E+20</v>
      </c>
      <c r="DV20" s="10">
        <v>0</v>
      </c>
      <c r="DW20" s="10">
        <v>2.6200230435503702E+19</v>
      </c>
      <c r="DX20" s="10">
        <v>0</v>
      </c>
      <c r="DY20" s="10">
        <v>10090138605.3472</v>
      </c>
      <c r="DZ20" s="10">
        <v>0</v>
      </c>
      <c r="EA20" s="10">
        <v>100449.56994376901</v>
      </c>
      <c r="EB20" s="10">
        <v>0</v>
      </c>
      <c r="EC20" s="10">
        <v>100904149760.552</v>
      </c>
      <c r="ED20" s="10">
        <v>0</v>
      </c>
      <c r="EE20" s="10">
        <v>317650.04269288603</v>
      </c>
      <c r="EF20" s="10">
        <v>0</v>
      </c>
      <c r="EG20" s="10">
        <v>1009278403368.83</v>
      </c>
      <c r="EH20" s="10">
        <v>0</v>
      </c>
      <c r="EI20" s="10">
        <v>1004515.68852906</v>
      </c>
      <c r="EJ20" s="10">
        <v>0</v>
      </c>
      <c r="EK20" s="10">
        <v>10118988929459.199</v>
      </c>
      <c r="EL20" s="10">
        <v>0</v>
      </c>
      <c r="EM20" s="10">
        <v>3177197.5183258099</v>
      </c>
      <c r="EN20" s="10">
        <v>0</v>
      </c>
      <c r="EO20" s="10">
        <v>103246783905879</v>
      </c>
      <c r="EP20" s="10">
        <v>0</v>
      </c>
      <c r="EQ20" s="10">
        <v>10067142.4827416</v>
      </c>
      <c r="ER20" s="10">
        <v>0</v>
      </c>
      <c r="ES20" s="10">
        <v>1250961116779120</v>
      </c>
      <c r="ET20" s="10">
        <v>0</v>
      </c>
      <c r="EU20" s="10">
        <v>32462406.321987499</v>
      </c>
      <c r="EV20" s="10">
        <v>0</v>
      </c>
      <c r="EW20" s="10">
        <v>1.8829721424399699E+17</v>
      </c>
      <c r="EX20" s="10">
        <v>0</v>
      </c>
      <c r="EY20" s="10">
        <v>1.8829721424399699E+17</v>
      </c>
      <c r="EZ20" s="10">
        <v>0</v>
      </c>
      <c r="FA20" s="10">
        <v>2.3910055573596101E+20</v>
      </c>
      <c r="FB20" s="10">
        <v>0</v>
      </c>
      <c r="FC20" s="10">
        <v>2.3910055573596101E+20</v>
      </c>
      <c r="FD20" s="10">
        <v>0</v>
      </c>
    </row>
    <row r="21" spans="1:160" x14ac:dyDescent="0.45">
      <c r="A21">
        <f t="shared" si="28"/>
        <v>10</v>
      </c>
      <c r="B21" s="11">
        <f t="shared" si="27"/>
        <v>0.5</v>
      </c>
      <c r="C21" s="11">
        <f t="shared" ref="C21:C84" si="29">C12*2</f>
        <v>0.25</v>
      </c>
      <c r="D21" s="18">
        <f t="shared" ref="D21:D84" si="30">D12</f>
        <v>1</v>
      </c>
      <c r="E21" s="10">
        <v>1.25187905242291</v>
      </c>
      <c r="F21" s="10">
        <v>1.25187905242291</v>
      </c>
      <c r="G21" s="10">
        <v>0</v>
      </c>
      <c r="H21" s="10">
        <v>0</v>
      </c>
      <c r="I21" s="10">
        <v>1.25187905242291</v>
      </c>
      <c r="J21" s="10">
        <v>1.25187905242291</v>
      </c>
      <c r="K21" s="10">
        <v>0</v>
      </c>
      <c r="L21" s="10">
        <v>0</v>
      </c>
      <c r="M21" s="10">
        <v>1.2518790629855201</v>
      </c>
      <c r="N21" s="10">
        <v>1.2518790629855201</v>
      </c>
      <c r="O21" s="10">
        <v>0</v>
      </c>
      <c r="P21" s="10">
        <v>0</v>
      </c>
      <c r="Q21" s="10">
        <v>1.2518790534791799</v>
      </c>
      <c r="R21" s="10">
        <v>1.2518790534791799</v>
      </c>
      <c r="S21" s="10">
        <v>0</v>
      </c>
      <c r="T21" s="10">
        <v>0</v>
      </c>
      <c r="U21" s="10">
        <v>1.2518790525285399</v>
      </c>
      <c r="V21" s="10">
        <v>1.2518790525285399</v>
      </c>
      <c r="W21" s="10">
        <v>0</v>
      </c>
      <c r="X21" s="10">
        <v>0</v>
      </c>
      <c r="Y21" s="10">
        <v>1.25187905243348</v>
      </c>
      <c r="Z21" s="10">
        <v>1.25187905243348</v>
      </c>
      <c r="AA21" s="10">
        <v>0</v>
      </c>
      <c r="AB21" s="10">
        <v>0</v>
      </c>
      <c r="AC21" s="10">
        <v>1.25187905242397</v>
      </c>
      <c r="AD21" s="10">
        <v>1.25187905242397</v>
      </c>
      <c r="AE21" s="10">
        <v>0</v>
      </c>
      <c r="AF21" s="10">
        <v>0</v>
      </c>
      <c r="AG21" s="10">
        <v>1.2518790524230199</v>
      </c>
      <c r="AH21" s="10">
        <v>1.2518790524230199</v>
      </c>
      <c r="AI21" s="10">
        <v>0</v>
      </c>
      <c r="AJ21" s="10">
        <v>0</v>
      </c>
      <c r="AK21" s="10">
        <v>1.25187905242293</v>
      </c>
      <c r="AL21" s="10">
        <v>1.25187905242293</v>
      </c>
      <c r="AM21" s="10">
        <v>0</v>
      </c>
      <c r="AN21" s="10">
        <v>0</v>
      </c>
      <c r="AO21" s="10">
        <v>1.25187905242292</v>
      </c>
      <c r="AP21" s="10">
        <v>1.25187905242292</v>
      </c>
      <c r="AQ21" s="10">
        <v>0</v>
      </c>
      <c r="AR21" s="10">
        <v>0</v>
      </c>
      <c r="AS21" s="10">
        <v>0.83747955737483304</v>
      </c>
      <c r="AT21" s="10">
        <v>0.83747955737483304</v>
      </c>
      <c r="AU21" s="10">
        <v>0</v>
      </c>
      <c r="AV21" s="10">
        <v>0</v>
      </c>
      <c r="AW21" s="10">
        <v>0.83747955737483304</v>
      </c>
      <c r="AX21" s="10">
        <v>0.83747955737483304</v>
      </c>
      <c r="AY21" s="10">
        <v>0</v>
      </c>
      <c r="AZ21" s="10">
        <v>0</v>
      </c>
      <c r="BA21" s="10">
        <v>0.837479564432552</v>
      </c>
      <c r="BB21" s="10">
        <v>0.837479564432552</v>
      </c>
      <c r="BC21" s="10">
        <v>0</v>
      </c>
      <c r="BD21" s="10">
        <v>0</v>
      </c>
      <c r="BE21" s="10">
        <v>0.83747955808060404</v>
      </c>
      <c r="BF21" s="10">
        <v>0.83747955808060404</v>
      </c>
      <c r="BG21" s="10">
        <v>0</v>
      </c>
      <c r="BH21" s="10">
        <v>0</v>
      </c>
      <c r="BI21" s="10">
        <v>0.83747955744541303</v>
      </c>
      <c r="BJ21" s="10">
        <v>0.83747955744541303</v>
      </c>
      <c r="BK21" s="10">
        <v>0</v>
      </c>
      <c r="BL21" s="10">
        <v>0</v>
      </c>
      <c r="BM21" s="10">
        <v>0.83747955738188495</v>
      </c>
      <c r="BN21" s="10">
        <v>0.83747955738188495</v>
      </c>
      <c r="BO21" s="10">
        <v>0</v>
      </c>
      <c r="BP21" s="10">
        <v>0</v>
      </c>
      <c r="BQ21" s="10">
        <v>0.83747955737553703</v>
      </c>
      <c r="BR21" s="10">
        <v>0.83747955737553703</v>
      </c>
      <c r="BS21" s="10">
        <v>0</v>
      </c>
      <c r="BT21" s="10">
        <v>0</v>
      </c>
      <c r="BU21" s="10">
        <v>0.83747955737489899</v>
      </c>
      <c r="BV21" s="10">
        <v>0.83747955737489899</v>
      </c>
      <c r="BW21" s="10">
        <v>0</v>
      </c>
      <c r="BX21" s="10">
        <v>0</v>
      </c>
      <c r="BY21" s="10">
        <v>0.83747955737483903</v>
      </c>
      <c r="BZ21" s="10">
        <v>0.83747955737483903</v>
      </c>
      <c r="CA21" s="10">
        <v>0</v>
      </c>
      <c r="CB21" s="10">
        <v>0</v>
      </c>
      <c r="CC21" s="10">
        <v>0.83747955737483304</v>
      </c>
      <c r="CD21" s="10">
        <v>0.83747955737483304</v>
      </c>
      <c r="CE21" s="10">
        <v>0</v>
      </c>
      <c r="CF21" s="10">
        <v>0</v>
      </c>
      <c r="CG21" s="10">
        <v>1.8715900000000001E-2</v>
      </c>
      <c r="CH21" s="10">
        <v>1.9145499999999999E-2</v>
      </c>
      <c r="CI21" s="10">
        <v>0</v>
      </c>
      <c r="CJ21" s="10">
        <v>0</v>
      </c>
      <c r="CK21" s="10">
        <v>5.5878499999999998E-2</v>
      </c>
      <c r="CL21" s="10">
        <v>5.5720899999999997E-2</v>
      </c>
      <c r="CM21" s="10">
        <v>0</v>
      </c>
      <c r="CN21" s="10">
        <v>0</v>
      </c>
      <c r="CO21" s="10">
        <v>6.15828E-2</v>
      </c>
      <c r="CP21" s="10">
        <v>6.1190000000000001E-2</v>
      </c>
      <c r="CQ21" s="10">
        <v>0</v>
      </c>
      <c r="CR21" s="10">
        <v>0</v>
      </c>
      <c r="CS21" s="10">
        <v>8.3229600000000001E-2</v>
      </c>
      <c r="CT21" s="10">
        <v>6.2521999999999994E-2</v>
      </c>
      <c r="CU21" s="10">
        <v>0</v>
      </c>
      <c r="CV21" s="10">
        <v>0</v>
      </c>
      <c r="CW21" s="10">
        <v>5.2228999999999998E-2</v>
      </c>
      <c r="CX21" s="10">
        <v>5.6049300000000003E-2</v>
      </c>
      <c r="CY21" s="10">
        <v>0</v>
      </c>
      <c r="CZ21" s="10">
        <v>0</v>
      </c>
      <c r="DA21" s="10">
        <v>5.56626E-2</v>
      </c>
      <c r="DB21" s="10">
        <v>5.0867999999999997E-2</v>
      </c>
      <c r="DC21" s="10">
        <v>0</v>
      </c>
      <c r="DD21" s="10">
        <v>0</v>
      </c>
      <c r="DE21" s="10">
        <v>5.2155199999999999E-2</v>
      </c>
      <c r="DF21" s="10">
        <v>5.2132699999999997E-2</v>
      </c>
      <c r="DG21" s="10">
        <v>0</v>
      </c>
      <c r="DH21" s="10">
        <v>0</v>
      </c>
      <c r="DI21" s="10">
        <v>5.6364299999999999E-2</v>
      </c>
      <c r="DJ21" s="10">
        <v>5.1842399999999997E-2</v>
      </c>
      <c r="DK21" s="10">
        <v>0</v>
      </c>
      <c r="DL21" s="10">
        <v>0</v>
      </c>
      <c r="DM21" s="10">
        <v>5.6192600000000002E-2</v>
      </c>
      <c r="DN21" s="10">
        <v>5.6241600000000003E-2</v>
      </c>
      <c r="DO21" s="10">
        <v>0</v>
      </c>
      <c r="DP21" s="10">
        <v>0</v>
      </c>
      <c r="DQ21" s="10">
        <v>5.03264E-2</v>
      </c>
      <c r="DR21" s="10">
        <v>5.8152599999999999E-2</v>
      </c>
      <c r="DS21" s="10">
        <v>0</v>
      </c>
      <c r="DT21" s="10">
        <v>0</v>
      </c>
      <c r="DU21" s="10">
        <v>32.898232755050699</v>
      </c>
      <c r="DV21" s="10">
        <v>0</v>
      </c>
      <c r="DW21" s="10">
        <v>1.4429446929790299</v>
      </c>
      <c r="DX21" s="10">
        <v>0</v>
      </c>
      <c r="DY21" s="10">
        <v>1.44294467607136</v>
      </c>
      <c r="DZ21" s="10">
        <v>0</v>
      </c>
      <c r="EA21" s="10">
        <v>1.20122632175263</v>
      </c>
      <c r="EB21" s="10">
        <v>0</v>
      </c>
      <c r="EC21" s="10">
        <v>1.44294469128827</v>
      </c>
      <c r="ED21" s="10">
        <v>0</v>
      </c>
      <c r="EE21" s="10">
        <v>1.2012263280865401</v>
      </c>
      <c r="EF21" s="10">
        <v>0</v>
      </c>
      <c r="EG21" s="10">
        <v>1.4429446928099601</v>
      </c>
      <c r="EH21" s="10">
        <v>0</v>
      </c>
      <c r="EI21" s="10">
        <v>1.2012263287199301</v>
      </c>
      <c r="EJ21" s="10">
        <v>0</v>
      </c>
      <c r="EK21" s="10">
        <v>1.4429446929621299</v>
      </c>
      <c r="EL21" s="10">
        <v>0</v>
      </c>
      <c r="EM21" s="10">
        <v>1.2012263287832701</v>
      </c>
      <c r="EN21" s="10">
        <v>0</v>
      </c>
      <c r="EO21" s="10">
        <v>1.44294469297734</v>
      </c>
      <c r="EP21" s="10">
        <v>0</v>
      </c>
      <c r="EQ21" s="10">
        <v>1.2012263287895999</v>
      </c>
      <c r="ER21" s="10">
        <v>0</v>
      </c>
      <c r="ES21" s="10">
        <v>1.4429446929788701</v>
      </c>
      <c r="ET21" s="10">
        <v>0</v>
      </c>
      <c r="EU21" s="10">
        <v>1.2012263287902301</v>
      </c>
      <c r="EV21" s="10">
        <v>0</v>
      </c>
      <c r="EW21" s="10">
        <v>1.4429446929790199</v>
      </c>
      <c r="EX21" s="10">
        <v>0</v>
      </c>
      <c r="EY21" s="10">
        <v>1.2012263287903</v>
      </c>
      <c r="EZ21" s="10">
        <v>0</v>
      </c>
      <c r="FA21" s="10">
        <v>1.4429446929790299</v>
      </c>
      <c r="FB21" s="10">
        <v>0</v>
      </c>
      <c r="FC21" s="10">
        <v>1.2012263287903</v>
      </c>
      <c r="FD21" s="10">
        <v>0</v>
      </c>
    </row>
    <row r="22" spans="1:160" x14ac:dyDescent="0.45">
      <c r="A22">
        <f t="shared" si="28"/>
        <v>11</v>
      </c>
      <c r="B22" s="11">
        <f t="shared" si="27"/>
        <v>0.25</v>
      </c>
      <c r="C22" s="11">
        <f t="shared" si="29"/>
        <v>0.25</v>
      </c>
      <c r="D22" s="18">
        <f t="shared" si="30"/>
        <v>2</v>
      </c>
      <c r="E22" s="10">
        <v>0.441533662905296</v>
      </c>
      <c r="F22" s="10">
        <v>0.441533662905296</v>
      </c>
      <c r="G22" s="10">
        <v>0</v>
      </c>
      <c r="H22" s="10">
        <v>0</v>
      </c>
      <c r="I22" s="10">
        <v>0.441533662905296</v>
      </c>
      <c r="J22" s="10">
        <v>0.441533662905296</v>
      </c>
      <c r="K22" s="10">
        <v>0</v>
      </c>
      <c r="L22" s="10">
        <v>0</v>
      </c>
      <c r="M22" s="10">
        <v>0.44153361704013899</v>
      </c>
      <c r="N22" s="10">
        <v>0.44153362286939002</v>
      </c>
      <c r="O22" s="10">
        <v>0</v>
      </c>
      <c r="P22" s="10">
        <v>0</v>
      </c>
      <c r="Q22" s="10">
        <v>0.441533658318781</v>
      </c>
      <c r="R22" s="10">
        <v>0.44153365890170598</v>
      </c>
      <c r="S22" s="10">
        <v>0</v>
      </c>
      <c r="T22" s="10">
        <v>0</v>
      </c>
      <c r="U22" s="10">
        <v>0.44153366244664399</v>
      </c>
      <c r="V22" s="10">
        <v>0.44153366250493697</v>
      </c>
      <c r="W22" s="10">
        <v>0</v>
      </c>
      <c r="X22" s="10">
        <v>0</v>
      </c>
      <c r="Y22" s="10">
        <v>0.44153366285943202</v>
      </c>
      <c r="Z22" s="10">
        <v>0.44153366286526102</v>
      </c>
      <c r="AA22" s="10">
        <v>0</v>
      </c>
      <c r="AB22" s="10">
        <v>0</v>
      </c>
      <c r="AC22" s="10">
        <v>0.44153366290071</v>
      </c>
      <c r="AD22" s="10">
        <v>0.44153366290129198</v>
      </c>
      <c r="AE22" s="10">
        <v>0</v>
      </c>
      <c r="AF22" s="10">
        <v>0</v>
      </c>
      <c r="AG22" s="10">
        <v>0.44153366290483698</v>
      </c>
      <c r="AH22" s="10">
        <v>0.44153366290489698</v>
      </c>
      <c r="AI22" s="10">
        <v>0</v>
      </c>
      <c r="AJ22" s="10">
        <v>0</v>
      </c>
      <c r="AK22" s="10">
        <v>0.44153366290524998</v>
      </c>
      <c r="AL22" s="10">
        <v>0.44153366290525597</v>
      </c>
      <c r="AM22" s="10">
        <v>0</v>
      </c>
      <c r="AN22" s="10">
        <v>0</v>
      </c>
      <c r="AO22" s="10">
        <v>0.441533662905292</v>
      </c>
      <c r="AP22" s="10">
        <v>0.441533662905294</v>
      </c>
      <c r="AQ22" s="10">
        <v>0</v>
      </c>
      <c r="AR22" s="10">
        <v>0</v>
      </c>
      <c r="AS22" s="10">
        <v>0.255602089876725</v>
      </c>
      <c r="AT22" s="10">
        <v>0.255602089876725</v>
      </c>
      <c r="AU22" s="10">
        <v>0</v>
      </c>
      <c r="AV22" s="10">
        <v>0</v>
      </c>
      <c r="AW22" s="10">
        <v>0.255602089876725</v>
      </c>
      <c r="AX22" s="10">
        <v>0.255602089876725</v>
      </c>
      <c r="AY22" s="10">
        <v>0</v>
      </c>
      <c r="AZ22" s="10">
        <v>0</v>
      </c>
      <c r="BA22" s="10">
        <v>0.25560202616937999</v>
      </c>
      <c r="BB22" s="10">
        <v>0.25560203677321702</v>
      </c>
      <c r="BC22" s="10">
        <v>0</v>
      </c>
      <c r="BD22" s="10">
        <v>0</v>
      </c>
      <c r="BE22" s="10">
        <v>0.25560208350599001</v>
      </c>
      <c r="BF22" s="10">
        <v>0.25560208456637401</v>
      </c>
      <c r="BG22" s="10">
        <v>0</v>
      </c>
      <c r="BH22" s="10">
        <v>0</v>
      </c>
      <c r="BI22" s="10">
        <v>0.255602089239651</v>
      </c>
      <c r="BJ22" s="10">
        <v>0.25560208934569001</v>
      </c>
      <c r="BK22" s="10">
        <v>0</v>
      </c>
      <c r="BL22" s="10">
        <v>0</v>
      </c>
      <c r="BM22" s="10">
        <v>0.25560208981301802</v>
      </c>
      <c r="BN22" s="10">
        <v>0.25560208982362098</v>
      </c>
      <c r="BO22" s="10">
        <v>0</v>
      </c>
      <c r="BP22" s="10">
        <v>0</v>
      </c>
      <c r="BQ22" s="10">
        <v>0.25560208987035399</v>
      </c>
      <c r="BR22" s="10">
        <v>0.25560208987141497</v>
      </c>
      <c r="BS22" s="10">
        <v>0</v>
      </c>
      <c r="BT22" s="10">
        <v>0</v>
      </c>
      <c r="BU22" s="10">
        <v>0.25560208987608701</v>
      </c>
      <c r="BV22" s="10">
        <v>0.25560208987619398</v>
      </c>
      <c r="BW22" s="10">
        <v>0</v>
      </c>
      <c r="BX22" s="10">
        <v>0</v>
      </c>
      <c r="BY22" s="10">
        <v>0.255602089876661</v>
      </c>
      <c r="BZ22" s="10">
        <v>0.25560208987667099</v>
      </c>
      <c r="CA22" s="10">
        <v>0</v>
      </c>
      <c r="CB22" s="10">
        <v>0</v>
      </c>
      <c r="CC22" s="10">
        <v>0.25560208987671901</v>
      </c>
      <c r="CD22" s="10">
        <v>0.25560208987672001</v>
      </c>
      <c r="CE22" s="10">
        <v>0</v>
      </c>
      <c r="CF22" s="10">
        <v>0</v>
      </c>
      <c r="CG22" s="10">
        <v>2.7031800000000002E-2</v>
      </c>
      <c r="CH22" s="10">
        <v>2.75211E-2</v>
      </c>
      <c r="CI22" s="10">
        <v>0</v>
      </c>
      <c r="CJ22" s="10">
        <v>0</v>
      </c>
      <c r="CK22" s="10">
        <v>6.22138E-2</v>
      </c>
      <c r="CL22" s="10">
        <v>6.38431E-2</v>
      </c>
      <c r="CM22" s="10">
        <v>0</v>
      </c>
      <c r="CN22" s="10">
        <v>0</v>
      </c>
      <c r="CO22" s="10">
        <v>5.8748700000000001E-2</v>
      </c>
      <c r="CP22" s="10">
        <v>5.6350900000000002E-2</v>
      </c>
      <c r="CQ22" s="10">
        <v>0</v>
      </c>
      <c r="CR22" s="10">
        <v>0</v>
      </c>
      <c r="CS22" s="10">
        <v>7.1874400000000005E-2</v>
      </c>
      <c r="CT22" s="10">
        <v>6.1999899999999997E-2</v>
      </c>
      <c r="CU22" s="10">
        <v>0</v>
      </c>
      <c r="CV22" s="10">
        <v>0</v>
      </c>
      <c r="CW22" s="10">
        <v>6.5036700000000003E-2</v>
      </c>
      <c r="CX22" s="10">
        <v>6.2661999999999995E-2</v>
      </c>
      <c r="CY22" s="10">
        <v>0</v>
      </c>
      <c r="CZ22" s="10">
        <v>0</v>
      </c>
      <c r="DA22" s="10">
        <v>6.1753500000000003E-2</v>
      </c>
      <c r="DB22" s="10">
        <v>5.9564400000000003E-2</v>
      </c>
      <c r="DC22" s="10">
        <v>0</v>
      </c>
      <c r="DD22" s="10">
        <v>0</v>
      </c>
      <c r="DE22" s="10">
        <v>6.1517000000000002E-2</v>
      </c>
      <c r="DF22" s="10">
        <v>6.0742600000000001E-2</v>
      </c>
      <c r="DG22" s="10">
        <v>0</v>
      </c>
      <c r="DH22" s="10">
        <v>0</v>
      </c>
      <c r="DI22" s="10">
        <v>6.2379900000000002E-2</v>
      </c>
      <c r="DJ22" s="10">
        <v>5.9750200000000003E-2</v>
      </c>
      <c r="DK22" s="10">
        <v>0</v>
      </c>
      <c r="DL22" s="10">
        <v>0</v>
      </c>
      <c r="DM22" s="10">
        <v>6.0749200000000003E-2</v>
      </c>
      <c r="DN22" s="10">
        <v>6.2631699999999998E-2</v>
      </c>
      <c r="DO22" s="10">
        <v>0</v>
      </c>
      <c r="DP22" s="10">
        <v>0</v>
      </c>
      <c r="DQ22" s="10">
        <v>6.24153E-2</v>
      </c>
      <c r="DR22" s="10">
        <v>5.64413E-2</v>
      </c>
      <c r="DS22" s="10">
        <v>0</v>
      </c>
      <c r="DT22" s="10">
        <v>0</v>
      </c>
      <c r="DU22" s="10">
        <v>50.212704127400897</v>
      </c>
      <c r="DV22" s="10">
        <v>0</v>
      </c>
      <c r="DW22" s="10">
        <v>7.1297930824542304</v>
      </c>
      <c r="DX22" s="10">
        <v>0</v>
      </c>
      <c r="DY22" s="10">
        <v>7.1297921685053902</v>
      </c>
      <c r="DZ22" s="10">
        <v>0</v>
      </c>
      <c r="EA22" s="10">
        <v>2.6701670675269402</v>
      </c>
      <c r="EB22" s="10">
        <v>0</v>
      </c>
      <c r="EC22" s="10">
        <v>7.1297929910593298</v>
      </c>
      <c r="ED22" s="10">
        <v>0</v>
      </c>
      <c r="EE22" s="10">
        <v>2.6701672215536099</v>
      </c>
      <c r="EF22" s="10">
        <v>0</v>
      </c>
      <c r="EG22" s="10">
        <v>7.1297930733147297</v>
      </c>
      <c r="EH22" s="10">
        <v>0</v>
      </c>
      <c r="EI22" s="10">
        <v>2.6701672369562801</v>
      </c>
      <c r="EJ22" s="10">
        <v>0</v>
      </c>
      <c r="EK22" s="10">
        <v>7.1297930815402797</v>
      </c>
      <c r="EL22" s="10">
        <v>0</v>
      </c>
      <c r="EM22" s="10">
        <v>2.6701672384965498</v>
      </c>
      <c r="EN22" s="10">
        <v>0</v>
      </c>
      <c r="EO22" s="10">
        <v>7.1297930823628297</v>
      </c>
      <c r="EP22" s="10">
        <v>0</v>
      </c>
      <c r="EQ22" s="10">
        <v>2.6701672386505702</v>
      </c>
      <c r="ER22" s="10">
        <v>0</v>
      </c>
      <c r="ES22" s="10">
        <v>7.1297930824450804</v>
      </c>
      <c r="ET22" s="10">
        <v>0</v>
      </c>
      <c r="EU22" s="10">
        <v>2.67016723866598</v>
      </c>
      <c r="EV22" s="10">
        <v>0</v>
      </c>
      <c r="EW22" s="10">
        <v>7.1297930824532996</v>
      </c>
      <c r="EX22" s="10">
        <v>0</v>
      </c>
      <c r="EY22" s="10">
        <v>2.6701672386675201</v>
      </c>
      <c r="EZ22" s="10">
        <v>0</v>
      </c>
      <c r="FA22" s="10">
        <v>7.12979308245413</v>
      </c>
      <c r="FB22" s="10">
        <v>0</v>
      </c>
      <c r="FC22" s="10">
        <v>2.6701672386676698</v>
      </c>
      <c r="FD22" s="10">
        <v>0</v>
      </c>
    </row>
    <row r="23" spans="1:160" x14ac:dyDescent="0.45">
      <c r="A23">
        <f t="shared" si="28"/>
        <v>12</v>
      </c>
      <c r="B23" s="11">
        <f t="shared" si="27"/>
        <v>0.125</v>
      </c>
      <c r="C23" s="11">
        <f t="shared" si="29"/>
        <v>0.25</v>
      </c>
      <c r="D23" s="18">
        <f t="shared" si="30"/>
        <v>3</v>
      </c>
      <c r="E23" s="10">
        <v>8.4607179521542203E-2</v>
      </c>
      <c r="F23" s="10">
        <v>8.4607179521542203E-2</v>
      </c>
      <c r="G23" s="10">
        <v>0</v>
      </c>
      <c r="H23" s="10">
        <v>0</v>
      </c>
      <c r="I23" s="10">
        <v>8.4607179521542605E-2</v>
      </c>
      <c r="J23" s="10">
        <v>8.4607179521542203E-2</v>
      </c>
      <c r="K23" s="10">
        <v>0</v>
      </c>
      <c r="L23" s="10">
        <v>0</v>
      </c>
      <c r="M23" s="10">
        <v>8.4607201479316899E-2</v>
      </c>
      <c r="N23" s="10">
        <v>8.4607213409898296E-2</v>
      </c>
      <c r="O23" s="10">
        <v>0</v>
      </c>
      <c r="P23" s="10">
        <v>0</v>
      </c>
      <c r="Q23" s="10">
        <v>8.4607181717321706E-2</v>
      </c>
      <c r="R23" s="10">
        <v>8.4607182910380302E-2</v>
      </c>
      <c r="S23" s="10">
        <v>0</v>
      </c>
      <c r="T23" s="10">
        <v>0</v>
      </c>
      <c r="U23" s="10">
        <v>8.4607179741120794E-2</v>
      </c>
      <c r="V23" s="10">
        <v>8.4607179860426193E-2</v>
      </c>
      <c r="W23" s="10">
        <v>0</v>
      </c>
      <c r="X23" s="10">
        <v>0</v>
      </c>
      <c r="Y23" s="10">
        <v>8.4607179543501096E-2</v>
      </c>
      <c r="Z23" s="10">
        <v>8.4607179555429707E-2</v>
      </c>
      <c r="AA23" s="10">
        <v>0</v>
      </c>
      <c r="AB23" s="10">
        <v>0</v>
      </c>
      <c r="AC23" s="10">
        <v>8.4607179523738196E-2</v>
      </c>
      <c r="AD23" s="10">
        <v>8.4607179524931506E-2</v>
      </c>
      <c r="AE23" s="10">
        <v>0</v>
      </c>
      <c r="AF23" s="10">
        <v>0</v>
      </c>
      <c r="AG23" s="10">
        <v>8.4607179521761999E-2</v>
      </c>
      <c r="AH23" s="10">
        <v>8.4607179521880099E-2</v>
      </c>
      <c r="AI23" s="10">
        <v>0</v>
      </c>
      <c r="AJ23" s="10">
        <v>0</v>
      </c>
      <c r="AK23" s="10">
        <v>8.4607179521565296E-2</v>
      </c>
      <c r="AL23" s="10">
        <v>8.4607179521575898E-2</v>
      </c>
      <c r="AM23" s="10">
        <v>0</v>
      </c>
      <c r="AN23" s="10">
        <v>0</v>
      </c>
      <c r="AO23" s="10">
        <v>8.4607179521544798E-2</v>
      </c>
      <c r="AP23" s="10">
        <v>8.4607179521547102E-2</v>
      </c>
      <c r="AQ23" s="10">
        <v>0</v>
      </c>
      <c r="AR23" s="10">
        <v>0</v>
      </c>
      <c r="AS23" s="10">
        <v>4.6658024940455602E-2</v>
      </c>
      <c r="AT23" s="10">
        <v>4.66580249404559E-2</v>
      </c>
      <c r="AU23" s="10">
        <v>0</v>
      </c>
      <c r="AV23" s="10">
        <v>0</v>
      </c>
      <c r="AW23" s="10">
        <v>4.6658024940456497E-2</v>
      </c>
      <c r="AX23" s="10">
        <v>4.6658024940457399E-2</v>
      </c>
      <c r="AY23" s="10">
        <v>0</v>
      </c>
      <c r="AZ23" s="10">
        <v>0</v>
      </c>
      <c r="BA23" s="10">
        <v>4.6658008523142301E-2</v>
      </c>
      <c r="BB23" s="10">
        <v>4.6658044307760799E-2</v>
      </c>
      <c r="BC23" s="10">
        <v>0</v>
      </c>
      <c r="BD23" s="10">
        <v>0</v>
      </c>
      <c r="BE23" s="10">
        <v>4.66580232987263E-2</v>
      </c>
      <c r="BF23" s="10">
        <v>4.6658026877189E-2</v>
      </c>
      <c r="BG23" s="10">
        <v>0</v>
      </c>
      <c r="BH23" s="10">
        <v>0</v>
      </c>
      <c r="BI23" s="10">
        <v>4.66580247762843E-2</v>
      </c>
      <c r="BJ23" s="10">
        <v>4.6658025134130199E-2</v>
      </c>
      <c r="BK23" s="10">
        <v>0</v>
      </c>
      <c r="BL23" s="10">
        <v>0</v>
      </c>
      <c r="BM23" s="10">
        <v>4.6658024924038602E-2</v>
      </c>
      <c r="BN23" s="10">
        <v>4.6658024959822998E-2</v>
      </c>
      <c r="BO23" s="10">
        <v>0</v>
      </c>
      <c r="BP23" s="10">
        <v>0</v>
      </c>
      <c r="BQ23" s="10">
        <v>4.6658024938814803E-2</v>
      </c>
      <c r="BR23" s="10">
        <v>4.6658024942393003E-2</v>
      </c>
      <c r="BS23" s="10">
        <v>0</v>
      </c>
      <c r="BT23" s="10">
        <v>0</v>
      </c>
      <c r="BU23" s="10">
        <v>4.66580249402926E-2</v>
      </c>
      <c r="BV23" s="10">
        <v>4.6658024940650099E-2</v>
      </c>
      <c r="BW23" s="10">
        <v>0</v>
      </c>
      <c r="BX23" s="10">
        <v>0</v>
      </c>
      <c r="BY23" s="10">
        <v>4.6658024940441301E-2</v>
      </c>
      <c r="BZ23" s="10">
        <v>4.6658024940476502E-2</v>
      </c>
      <c r="CA23" s="10">
        <v>0</v>
      </c>
      <c r="CB23" s="10">
        <v>0</v>
      </c>
      <c r="CC23" s="10">
        <v>4.6658024940454998E-2</v>
      </c>
      <c r="CD23" s="10">
        <v>4.6658024940459598E-2</v>
      </c>
      <c r="CE23" s="10">
        <v>0</v>
      </c>
      <c r="CF23" s="10">
        <v>0</v>
      </c>
      <c r="CG23" s="10">
        <v>4.6805399999999997E-2</v>
      </c>
      <c r="CH23" s="10">
        <v>4.3931199999999997E-2</v>
      </c>
      <c r="CI23" s="10">
        <v>0</v>
      </c>
      <c r="CJ23" s="10">
        <v>0</v>
      </c>
      <c r="CK23" s="10">
        <v>8.1267800000000001E-2</v>
      </c>
      <c r="CL23" s="10">
        <v>7.7207300000000006E-2</v>
      </c>
      <c r="CM23" s="10">
        <v>0</v>
      </c>
      <c r="CN23" s="10">
        <v>0</v>
      </c>
      <c r="CO23" s="10">
        <v>7.7393400000000001E-2</v>
      </c>
      <c r="CP23" s="10">
        <v>7.5495499999999993E-2</v>
      </c>
      <c r="CQ23" s="10">
        <v>0</v>
      </c>
      <c r="CR23" s="10">
        <v>0</v>
      </c>
      <c r="CS23" s="10">
        <v>8.2192799999999996E-2</v>
      </c>
      <c r="CT23" s="10">
        <v>8.0965999999999996E-2</v>
      </c>
      <c r="CU23" s="10">
        <v>0</v>
      </c>
      <c r="CV23" s="10">
        <v>0</v>
      </c>
      <c r="CW23" s="10">
        <v>8.2830699999999993E-2</v>
      </c>
      <c r="CX23" s="10">
        <v>8.0599100000000007E-2</v>
      </c>
      <c r="CY23" s="10">
        <v>0</v>
      </c>
      <c r="CZ23" s="10">
        <v>0</v>
      </c>
      <c r="DA23" s="10">
        <v>8.0529400000000001E-2</v>
      </c>
      <c r="DB23" s="10">
        <v>7.91848E-2</v>
      </c>
      <c r="DC23" s="10">
        <v>0</v>
      </c>
      <c r="DD23" s="10">
        <v>0</v>
      </c>
      <c r="DE23" s="10">
        <v>7.9749799999999996E-2</v>
      </c>
      <c r="DF23" s="10">
        <v>7.97287E-2</v>
      </c>
      <c r="DG23" s="10">
        <v>0</v>
      </c>
      <c r="DH23" s="10">
        <v>0</v>
      </c>
      <c r="DI23" s="10">
        <v>8.1165299999999996E-2</v>
      </c>
      <c r="DJ23" s="10">
        <v>7.9028600000000004E-2</v>
      </c>
      <c r="DK23" s="10">
        <v>0</v>
      </c>
      <c r="DL23" s="10">
        <v>0</v>
      </c>
      <c r="DM23" s="10">
        <v>8.8625800000000005E-2</v>
      </c>
      <c r="DN23" s="10">
        <v>9.34667E-2</v>
      </c>
      <c r="DO23" s="10">
        <v>0</v>
      </c>
      <c r="DP23" s="10">
        <v>0</v>
      </c>
      <c r="DQ23" s="10">
        <v>7.7060699999999996E-2</v>
      </c>
      <c r="DR23" s="10">
        <v>7.5736600000000001E-2</v>
      </c>
      <c r="DS23" s="10">
        <v>0</v>
      </c>
      <c r="DT23" s="10">
        <v>0</v>
      </c>
      <c r="DU23" s="10">
        <v>236.46298756575399</v>
      </c>
      <c r="DV23" s="10">
        <v>0</v>
      </c>
      <c r="DW23" s="10">
        <v>90.506505795437604</v>
      </c>
      <c r="DX23" s="10">
        <v>0</v>
      </c>
      <c r="DY23" s="10">
        <v>90.5063948481788</v>
      </c>
      <c r="DZ23" s="10">
        <v>0</v>
      </c>
      <c r="EA23" s="10">
        <v>9.5134848950412696</v>
      </c>
      <c r="EB23" s="10">
        <v>0</v>
      </c>
      <c r="EC23" s="10">
        <v>90.506494700700301</v>
      </c>
      <c r="ED23" s="10">
        <v>0</v>
      </c>
      <c r="EE23" s="10">
        <v>9.51349014298642</v>
      </c>
      <c r="EF23" s="10">
        <v>0</v>
      </c>
      <c r="EG23" s="10">
        <v>90.506504685964103</v>
      </c>
      <c r="EH23" s="10">
        <v>0</v>
      </c>
      <c r="EI23" s="10">
        <v>9.5134906677814097</v>
      </c>
      <c r="EJ23" s="10">
        <v>0</v>
      </c>
      <c r="EK23" s="10">
        <v>90.506505684491401</v>
      </c>
      <c r="EL23" s="10">
        <v>0</v>
      </c>
      <c r="EM23" s="10">
        <v>9.5134907202609398</v>
      </c>
      <c r="EN23" s="10">
        <v>0</v>
      </c>
      <c r="EO23" s="10">
        <v>90.506505784343105</v>
      </c>
      <c r="EP23" s="10">
        <v>0</v>
      </c>
      <c r="EQ23" s="10">
        <v>9.5134907255088397</v>
      </c>
      <c r="ER23" s="10">
        <v>0</v>
      </c>
      <c r="ES23" s="10">
        <v>90.506505794329101</v>
      </c>
      <c r="ET23" s="10">
        <v>0</v>
      </c>
      <c r="EU23" s="10">
        <v>9.5134907260337194</v>
      </c>
      <c r="EV23" s="10">
        <v>0</v>
      </c>
      <c r="EW23" s="10">
        <v>90.5065057953272</v>
      </c>
      <c r="EX23" s="10">
        <v>0</v>
      </c>
      <c r="EY23" s="10">
        <v>9.5134907260861308</v>
      </c>
      <c r="EZ23" s="10">
        <v>0</v>
      </c>
      <c r="FA23" s="10">
        <v>90.506505795426605</v>
      </c>
      <c r="FB23" s="10">
        <v>0</v>
      </c>
      <c r="FC23" s="10">
        <v>9.5134907260914101</v>
      </c>
      <c r="FD23" s="10">
        <v>0</v>
      </c>
    </row>
    <row r="24" spans="1:160" x14ac:dyDescent="0.45">
      <c r="A24">
        <f t="shared" si="28"/>
        <v>13</v>
      </c>
      <c r="B24" s="11">
        <f t="shared" si="27"/>
        <v>6.25E-2</v>
      </c>
      <c r="C24" s="11">
        <f t="shared" si="29"/>
        <v>0.25</v>
      </c>
      <c r="D24" s="18">
        <f t="shared" si="30"/>
        <v>4</v>
      </c>
      <c r="E24" s="10">
        <v>6.5300309967675197E-4</v>
      </c>
      <c r="F24" s="10">
        <v>6.5300309747140495E-4</v>
      </c>
      <c r="G24" s="10">
        <v>0</v>
      </c>
      <c r="H24" s="10">
        <v>0</v>
      </c>
      <c r="I24" s="10">
        <v>6.5300334444806695E-4</v>
      </c>
      <c r="J24" s="10">
        <v>6.5300324223782603E-4</v>
      </c>
      <c r="K24" s="10">
        <v>0</v>
      </c>
      <c r="L24" s="10">
        <v>0</v>
      </c>
      <c r="M24" s="10">
        <v>1.1440604553651899E-3</v>
      </c>
      <c r="N24" s="10">
        <v>1.14405331248602E-3</v>
      </c>
      <c r="O24" s="10">
        <v>0</v>
      </c>
      <c r="P24" s="10">
        <v>0</v>
      </c>
      <c r="Q24" s="10">
        <v>8.8760796954190401E-4</v>
      </c>
      <c r="R24" s="10">
        <v>8.8760565884138398E-4</v>
      </c>
      <c r="S24" s="10">
        <v>0</v>
      </c>
      <c r="T24" s="10">
        <v>0</v>
      </c>
      <c r="U24" s="10">
        <v>6.9916779596645995E-4</v>
      </c>
      <c r="V24" s="10">
        <v>6.9916757187771196E-4</v>
      </c>
      <c r="W24" s="10">
        <v>0</v>
      </c>
      <c r="X24" s="10">
        <v>0</v>
      </c>
      <c r="Y24" s="10">
        <v>6.5813709770079498E-4</v>
      </c>
      <c r="Z24" s="10">
        <v>6.5813679400461599E-4</v>
      </c>
      <c r="AA24" s="10">
        <v>0</v>
      </c>
      <c r="AB24" s="10">
        <v>0</v>
      </c>
      <c r="AC24" s="10">
        <v>6.5352262732254495E-4</v>
      </c>
      <c r="AD24" s="10">
        <v>6.5352254757034E-4</v>
      </c>
      <c r="AE24" s="10">
        <v>0</v>
      </c>
      <c r="AF24" s="10">
        <v>0</v>
      </c>
      <c r="AG24" s="10">
        <v>6.5305475122379197E-4</v>
      </c>
      <c r="AH24" s="10">
        <v>6.5305521497549502E-4</v>
      </c>
      <c r="AI24" s="10">
        <v>0</v>
      </c>
      <c r="AJ24" s="10">
        <v>0</v>
      </c>
      <c r="AK24" s="10">
        <v>6.5300832117465301E-4</v>
      </c>
      <c r="AL24" s="10">
        <v>6.5300860825257001E-4</v>
      </c>
      <c r="AM24" s="10">
        <v>0</v>
      </c>
      <c r="AN24" s="10">
        <v>0</v>
      </c>
      <c r="AO24" s="10">
        <v>6.53003638896976E-4</v>
      </c>
      <c r="AP24" s="10">
        <v>6.53003710176847E-4</v>
      </c>
      <c r="AQ24" s="10">
        <v>0</v>
      </c>
      <c r="AR24" s="10">
        <v>0</v>
      </c>
      <c r="AS24" s="10">
        <v>3.6049523530239498E-4</v>
      </c>
      <c r="AT24" s="10">
        <v>3.6049523104672598E-4</v>
      </c>
      <c r="AU24" s="10">
        <v>0</v>
      </c>
      <c r="AV24" s="10">
        <v>0</v>
      </c>
      <c r="AW24" s="10">
        <v>3.60495342519239E-4</v>
      </c>
      <c r="AX24" s="10">
        <v>3.6049532172923701E-4</v>
      </c>
      <c r="AY24" s="10">
        <v>0</v>
      </c>
      <c r="AZ24" s="10">
        <v>0</v>
      </c>
      <c r="BA24" s="10">
        <v>6.9607097999295898E-4</v>
      </c>
      <c r="BB24" s="10">
        <v>6.9608002580036203E-4</v>
      </c>
      <c r="BC24" s="10">
        <v>0</v>
      </c>
      <c r="BD24" s="10">
        <v>0</v>
      </c>
      <c r="BE24" s="10">
        <v>5.4380952694225201E-4</v>
      </c>
      <c r="BF24" s="10">
        <v>5.4380932015195597E-4</v>
      </c>
      <c r="BG24" s="10">
        <v>0</v>
      </c>
      <c r="BH24" s="10">
        <v>0</v>
      </c>
      <c r="BI24" s="10">
        <v>3.9624523699527398E-4</v>
      </c>
      <c r="BJ24" s="10">
        <v>3.9624528872862698E-4</v>
      </c>
      <c r="BK24" s="10">
        <v>0</v>
      </c>
      <c r="BL24" s="10">
        <v>0</v>
      </c>
      <c r="BM24" s="10">
        <v>3.6443500848573097E-4</v>
      </c>
      <c r="BN24" s="10">
        <v>3.6443419057092499E-4</v>
      </c>
      <c r="BO24" s="10">
        <v>0</v>
      </c>
      <c r="BP24" s="10">
        <v>0</v>
      </c>
      <c r="BQ24" s="10">
        <v>3.6089279592401699E-4</v>
      </c>
      <c r="BR24" s="10">
        <v>3.6089273526788702E-4</v>
      </c>
      <c r="BS24" s="10">
        <v>0</v>
      </c>
      <c r="BT24" s="10">
        <v>0</v>
      </c>
      <c r="BU24" s="10">
        <v>3.6053422546655501E-4</v>
      </c>
      <c r="BV24" s="10">
        <v>3.60534619849352E-4</v>
      </c>
      <c r="BW24" s="10">
        <v>0</v>
      </c>
      <c r="BX24" s="10">
        <v>0</v>
      </c>
      <c r="BY24" s="10">
        <v>3.6049918080065501E-4</v>
      </c>
      <c r="BZ24" s="10">
        <v>3.6049943006073899E-4</v>
      </c>
      <c r="CA24" s="10">
        <v>0</v>
      </c>
      <c r="CB24" s="10">
        <v>0</v>
      </c>
      <c r="CC24" s="10">
        <v>3.6049602209847401E-4</v>
      </c>
      <c r="CD24" s="10">
        <v>3.6049529689598703E-4</v>
      </c>
      <c r="CE24" s="10">
        <v>0</v>
      </c>
      <c r="CF24" s="10">
        <v>0</v>
      </c>
      <c r="CG24" s="10">
        <v>7.7798699999999998E-2</v>
      </c>
      <c r="CH24" s="10">
        <v>8.20269E-2</v>
      </c>
      <c r="CI24" s="10">
        <v>0</v>
      </c>
      <c r="CJ24" s="10">
        <v>0</v>
      </c>
      <c r="CK24" s="10">
        <v>0.114858</v>
      </c>
      <c r="CL24" s="10">
        <v>0.1147799</v>
      </c>
      <c r="CM24" s="10">
        <v>0</v>
      </c>
      <c r="CN24" s="10">
        <v>0</v>
      </c>
      <c r="CO24" s="10">
        <v>0.11677700000000001</v>
      </c>
      <c r="CP24" s="10">
        <v>0.12852069999999999</v>
      </c>
      <c r="CQ24" s="10">
        <v>0</v>
      </c>
      <c r="CR24" s="10">
        <v>0</v>
      </c>
      <c r="CS24" s="10">
        <v>0.1250867</v>
      </c>
      <c r="CT24" s="10">
        <v>0.12075370000000001</v>
      </c>
      <c r="CU24" s="10">
        <v>0</v>
      </c>
      <c r="CV24" s="10">
        <v>0</v>
      </c>
      <c r="CW24" s="10">
        <v>0.1218159</v>
      </c>
      <c r="CX24" s="10">
        <v>0.1184771</v>
      </c>
      <c r="CY24" s="10">
        <v>0</v>
      </c>
      <c r="CZ24" s="10">
        <v>0</v>
      </c>
      <c r="DA24" s="10">
        <v>0.1207669</v>
      </c>
      <c r="DB24" s="10">
        <v>0.115291</v>
      </c>
      <c r="DC24" s="10">
        <v>0</v>
      </c>
      <c r="DD24" s="10">
        <v>0</v>
      </c>
      <c r="DE24" s="10">
        <v>0.12485250000000001</v>
      </c>
      <c r="DF24" s="10">
        <v>0.119241</v>
      </c>
      <c r="DG24" s="10">
        <v>0</v>
      </c>
      <c r="DH24" s="10">
        <v>0</v>
      </c>
      <c r="DI24" s="10">
        <v>0.1200962</v>
      </c>
      <c r="DJ24" s="10">
        <v>0.11772000000000001</v>
      </c>
      <c r="DK24" s="10">
        <v>0</v>
      </c>
      <c r="DL24" s="10">
        <v>0</v>
      </c>
      <c r="DM24" s="10">
        <v>0.1398856</v>
      </c>
      <c r="DN24" s="10">
        <v>0.13448769999999999</v>
      </c>
      <c r="DO24" s="10">
        <v>0</v>
      </c>
      <c r="DP24" s="10">
        <v>0</v>
      </c>
      <c r="DQ24" s="10">
        <v>0.1176393</v>
      </c>
      <c r="DR24" s="10">
        <v>0.1268155</v>
      </c>
      <c r="DS24" s="10">
        <v>0</v>
      </c>
      <c r="DT24" s="10">
        <v>0</v>
      </c>
      <c r="DU24" s="10">
        <v>1873952842.55093</v>
      </c>
      <c r="DV24" s="10">
        <v>0</v>
      </c>
      <c r="DW24" s="10">
        <v>3827252294.7490501</v>
      </c>
      <c r="DX24" s="10">
        <v>0</v>
      </c>
      <c r="DY24" s="10">
        <v>139963351.526272</v>
      </c>
      <c r="DZ24" s="10">
        <v>0</v>
      </c>
      <c r="EA24" s="10">
        <v>11830.6107862802</v>
      </c>
      <c r="EB24" s="10">
        <v>0</v>
      </c>
      <c r="EC24" s="10">
        <v>1053043470.7408</v>
      </c>
      <c r="ED24" s="10">
        <v>0</v>
      </c>
      <c r="EE24" s="10">
        <v>32450.631115658001</v>
      </c>
      <c r="EF24" s="10">
        <v>0</v>
      </c>
      <c r="EG24" s="10">
        <v>3029215087.48454</v>
      </c>
      <c r="EH24" s="10">
        <v>0</v>
      </c>
      <c r="EI24" s="10">
        <v>55038.309088091999</v>
      </c>
      <c r="EJ24" s="10">
        <v>0</v>
      </c>
      <c r="EK24" s="10">
        <v>3729012873.3281498</v>
      </c>
      <c r="EL24" s="10">
        <v>0</v>
      </c>
      <c r="EM24" s="10">
        <v>61065.645302375699</v>
      </c>
      <c r="EN24" s="10">
        <v>0</v>
      </c>
      <c r="EO24" s="10">
        <v>3817195897.1917801</v>
      </c>
      <c r="EP24" s="10">
        <v>0</v>
      </c>
      <c r="EQ24" s="10">
        <v>61783.457047188102</v>
      </c>
      <c r="ER24" s="10">
        <v>0</v>
      </c>
      <c r="ES24" s="10">
        <v>3826244124.0915799</v>
      </c>
      <c r="ET24" s="10">
        <v>0</v>
      </c>
      <c r="EU24" s="10">
        <v>61856.642825463801</v>
      </c>
      <c r="EV24" s="10">
        <v>0</v>
      </c>
      <c r="EW24" s="10">
        <v>3827151295.0955801</v>
      </c>
      <c r="EX24" s="10">
        <v>0</v>
      </c>
      <c r="EY24" s="10">
        <v>61863.974473925897</v>
      </c>
      <c r="EZ24" s="10">
        <v>0</v>
      </c>
      <c r="FA24" s="10">
        <v>3827242150.4970598</v>
      </c>
      <c r="FB24" s="10">
        <v>0</v>
      </c>
      <c r="FC24" s="10">
        <v>61864.712803260802</v>
      </c>
      <c r="FD24" s="10">
        <v>0</v>
      </c>
    </row>
    <row r="25" spans="1:160" x14ac:dyDescent="0.45">
      <c r="A25">
        <f t="shared" si="28"/>
        <v>14</v>
      </c>
      <c r="B25" s="11">
        <f t="shared" si="27"/>
        <v>3.125E-2</v>
      </c>
      <c r="C25" s="11">
        <f t="shared" si="29"/>
        <v>0.25</v>
      </c>
      <c r="D25" s="18">
        <f t="shared" si="30"/>
        <v>5</v>
      </c>
      <c r="E25" s="10">
        <v>3.6798410762983698E-7</v>
      </c>
      <c r="F25" s="10">
        <v>2.9608932528013602E-7</v>
      </c>
      <c r="G25" s="10">
        <v>0</v>
      </c>
      <c r="H25" s="10">
        <v>0</v>
      </c>
      <c r="I25" s="10">
        <v>0.63031198304431901</v>
      </c>
      <c r="J25" s="10">
        <v>6.4312641183494901E-4</v>
      </c>
      <c r="K25" s="10">
        <v>0</v>
      </c>
      <c r="L25" s="10">
        <v>0</v>
      </c>
      <c r="M25" s="10">
        <v>4.1501515754660498E-5</v>
      </c>
      <c r="N25" s="10">
        <v>4.3115946080973799E-5</v>
      </c>
      <c r="O25" s="10">
        <v>0</v>
      </c>
      <c r="P25" s="10">
        <v>0</v>
      </c>
      <c r="Q25" s="10">
        <v>2.0044427739396301E-5</v>
      </c>
      <c r="R25" s="10">
        <v>2.09747230250912E-5</v>
      </c>
      <c r="S25" s="10">
        <v>0</v>
      </c>
      <c r="T25" s="10">
        <v>0</v>
      </c>
      <c r="U25" s="10">
        <v>9.7143445336733708E-6</v>
      </c>
      <c r="V25" s="10">
        <v>9.9281750545188208E-6</v>
      </c>
      <c r="W25" s="10">
        <v>0</v>
      </c>
      <c r="X25" s="10">
        <v>0</v>
      </c>
      <c r="Y25" s="10">
        <v>5.2492818376492803E-6</v>
      </c>
      <c r="Z25" s="10">
        <v>4.9876003949123102E-6</v>
      </c>
      <c r="AA25" s="10">
        <v>0</v>
      </c>
      <c r="AB25" s="10">
        <v>0</v>
      </c>
      <c r="AC25" s="10">
        <v>7.9538393120692808E-6</v>
      </c>
      <c r="AD25" s="10">
        <v>2.5644023371462799E-6</v>
      </c>
      <c r="AE25" s="10">
        <v>0</v>
      </c>
      <c r="AF25" s="10">
        <v>0</v>
      </c>
      <c r="AG25" s="10">
        <v>6.1254277323286006E-5</v>
      </c>
      <c r="AH25" s="10">
        <v>1.49238991964396E-6</v>
      </c>
      <c r="AI25" s="10">
        <v>0</v>
      </c>
      <c r="AJ25" s="10">
        <v>0</v>
      </c>
      <c r="AK25" s="10">
        <v>5.0033285354267299E-4</v>
      </c>
      <c r="AL25" s="10">
        <v>1.5342498196346799E-6</v>
      </c>
      <c r="AM25" s="10">
        <v>0</v>
      </c>
      <c r="AN25" s="10">
        <v>0</v>
      </c>
      <c r="AO25" s="10">
        <v>3.6724602734685701E-3</v>
      </c>
      <c r="AP25" s="10">
        <v>1.1395363428867701E-5</v>
      </c>
      <c r="AQ25" s="10">
        <v>0</v>
      </c>
      <c r="AR25" s="10">
        <v>0</v>
      </c>
      <c r="AS25" s="10">
        <v>1.3018973476176999E-7</v>
      </c>
      <c r="AT25" s="10">
        <v>8.7525854102507397E-8</v>
      </c>
      <c r="AU25" s="10">
        <v>0</v>
      </c>
      <c r="AV25" s="10">
        <v>0</v>
      </c>
      <c r="AW25" s="10">
        <v>0.20712467214852701</v>
      </c>
      <c r="AX25" s="10">
        <v>1.2878785605097701E-4</v>
      </c>
      <c r="AY25" s="10">
        <v>0</v>
      </c>
      <c r="AZ25" s="10">
        <v>0</v>
      </c>
      <c r="BA25" s="10">
        <v>2.2167852613492801E-5</v>
      </c>
      <c r="BB25" s="10">
        <v>2.2992844636598499E-5</v>
      </c>
      <c r="BC25" s="10">
        <v>0</v>
      </c>
      <c r="BD25" s="10">
        <v>0</v>
      </c>
      <c r="BE25" s="10">
        <v>1.1543689636289399E-5</v>
      </c>
      <c r="BF25" s="10">
        <v>1.21374435382651E-5</v>
      </c>
      <c r="BG25" s="10">
        <v>0</v>
      </c>
      <c r="BH25" s="10">
        <v>0</v>
      </c>
      <c r="BI25" s="10">
        <v>5.4283853903100997E-6</v>
      </c>
      <c r="BJ25" s="10">
        <v>5.6004504045505698E-6</v>
      </c>
      <c r="BK25" s="10">
        <v>0</v>
      </c>
      <c r="BL25" s="10">
        <v>0</v>
      </c>
      <c r="BM25" s="10">
        <v>3.0652054204737799E-6</v>
      </c>
      <c r="BN25" s="10">
        <v>2.9860392636648799E-6</v>
      </c>
      <c r="BO25" s="10">
        <v>0</v>
      </c>
      <c r="BP25" s="10">
        <v>0</v>
      </c>
      <c r="BQ25" s="10">
        <v>2.8923608698616899E-6</v>
      </c>
      <c r="BR25" s="10">
        <v>1.44161178835573E-6</v>
      </c>
      <c r="BS25" s="10">
        <v>0</v>
      </c>
      <c r="BT25" s="10">
        <v>0</v>
      </c>
      <c r="BU25" s="10">
        <v>1.8414776355167199E-5</v>
      </c>
      <c r="BV25" s="10">
        <v>8.5165581754848005E-7</v>
      </c>
      <c r="BW25" s="10">
        <v>0</v>
      </c>
      <c r="BX25" s="10">
        <v>0</v>
      </c>
      <c r="BY25" s="10">
        <v>1.19395161350943E-4</v>
      </c>
      <c r="BZ25" s="10">
        <v>2.7996504955236202E-7</v>
      </c>
      <c r="CA25" s="10">
        <v>0</v>
      </c>
      <c r="CB25" s="10">
        <v>0</v>
      </c>
      <c r="CC25" s="10">
        <v>7.5556930217292404E-4</v>
      </c>
      <c r="CD25" s="10">
        <v>1.8635242467395399E-6</v>
      </c>
      <c r="CE25" s="10">
        <v>0</v>
      </c>
      <c r="CF25" s="10">
        <v>0</v>
      </c>
      <c r="CG25" s="10">
        <v>0.1479096</v>
      </c>
      <c r="CH25" s="10">
        <v>0.14933969999999999</v>
      </c>
      <c r="CI25" s="10">
        <v>0</v>
      </c>
      <c r="CJ25" s="10">
        <v>0</v>
      </c>
      <c r="CK25" s="10">
        <v>0.16484270000000001</v>
      </c>
      <c r="CL25" s="10">
        <v>0.1764638</v>
      </c>
      <c r="CM25" s="10">
        <v>0</v>
      </c>
      <c r="CN25" s="10">
        <v>0</v>
      </c>
      <c r="CO25" s="10">
        <v>0.18852169999999999</v>
      </c>
      <c r="CP25" s="10">
        <v>0.18436810000000001</v>
      </c>
      <c r="CQ25" s="10">
        <v>0</v>
      </c>
      <c r="CR25" s="10">
        <v>0</v>
      </c>
      <c r="CS25" s="10">
        <v>0.20537910000000001</v>
      </c>
      <c r="CT25" s="10">
        <v>0.19245519999999999</v>
      </c>
      <c r="CU25" s="10">
        <v>0</v>
      </c>
      <c r="CV25" s="10">
        <v>0</v>
      </c>
      <c r="CW25" s="10">
        <v>0.19335160000000001</v>
      </c>
      <c r="CX25" s="10">
        <v>0.19475529999999999</v>
      </c>
      <c r="CY25" s="10">
        <v>0</v>
      </c>
      <c r="CZ25" s="10">
        <v>0</v>
      </c>
      <c r="DA25" s="10">
        <v>0.18979280000000001</v>
      </c>
      <c r="DB25" s="10">
        <v>0.1851875</v>
      </c>
      <c r="DC25" s="10">
        <v>0</v>
      </c>
      <c r="DD25" s="10">
        <v>0</v>
      </c>
      <c r="DE25" s="10">
        <v>0.1962439</v>
      </c>
      <c r="DF25" s="10">
        <v>0.19545560000000001</v>
      </c>
      <c r="DG25" s="10">
        <v>0</v>
      </c>
      <c r="DH25" s="10">
        <v>0</v>
      </c>
      <c r="DI25" s="10">
        <v>0.211981</v>
      </c>
      <c r="DJ25" s="10">
        <v>0.2041888</v>
      </c>
      <c r="DK25" s="10">
        <v>0</v>
      </c>
      <c r="DL25" s="10">
        <v>0</v>
      </c>
      <c r="DM25" s="10">
        <v>0.21001800000000001</v>
      </c>
      <c r="DN25" s="10">
        <v>0.2111981</v>
      </c>
      <c r="DO25" s="10">
        <v>0</v>
      </c>
      <c r="DP25" s="10">
        <v>0</v>
      </c>
      <c r="DQ25" s="10">
        <v>0.20443</v>
      </c>
      <c r="DR25" s="10">
        <v>0.2019426</v>
      </c>
      <c r="DS25" s="10">
        <v>0</v>
      </c>
      <c r="DT25" s="10">
        <v>0</v>
      </c>
      <c r="DU25" s="10">
        <v>6.2783725852331098E+17</v>
      </c>
      <c r="DV25" s="10">
        <v>0</v>
      </c>
      <c r="DW25" s="10">
        <v>9.53018070682784E+16</v>
      </c>
      <c r="DX25" s="10">
        <v>0</v>
      </c>
      <c r="DY25" s="10">
        <v>289090062.324642</v>
      </c>
      <c r="DZ25" s="10">
        <v>0</v>
      </c>
      <c r="EA25" s="10">
        <v>17002.6485405842</v>
      </c>
      <c r="EB25" s="10">
        <v>0</v>
      </c>
      <c r="EC25" s="10">
        <v>2890901396.6941099</v>
      </c>
      <c r="ED25" s="10">
        <v>0</v>
      </c>
      <c r="EE25" s="10">
        <v>53767.098916528201</v>
      </c>
      <c r="EF25" s="10">
        <v>0</v>
      </c>
      <c r="EG25" s="10">
        <v>28909097365.708801</v>
      </c>
      <c r="EH25" s="10">
        <v>0</v>
      </c>
      <c r="EI25" s="10">
        <v>170026.565206767</v>
      </c>
      <c r="EJ25" s="10">
        <v>0</v>
      </c>
      <c r="EK25" s="10">
        <v>289101042730.25702</v>
      </c>
      <c r="EL25" s="10">
        <v>0</v>
      </c>
      <c r="EM25" s="10">
        <v>537674.19622159796</v>
      </c>
      <c r="EN25" s="10">
        <v>0</v>
      </c>
      <c r="EO25" s="10">
        <v>2891402904355.29</v>
      </c>
      <c r="EP25" s="10">
        <v>0</v>
      </c>
      <c r="EQ25" s="10">
        <v>1700365.0018932701</v>
      </c>
      <c r="ER25" s="10">
        <v>0</v>
      </c>
      <c r="ES25" s="10">
        <v>29011694335011.5</v>
      </c>
      <c r="ET25" s="10">
        <v>0</v>
      </c>
      <c r="EU25" s="10">
        <v>5380720.4768428002</v>
      </c>
      <c r="EV25" s="10">
        <v>0</v>
      </c>
      <c r="EW25" s="10">
        <v>297983951053348</v>
      </c>
      <c r="EX25" s="10">
        <v>0</v>
      </c>
      <c r="EY25" s="10">
        <v>17081325.801384199</v>
      </c>
      <c r="EZ25" s="10">
        <v>0</v>
      </c>
      <c r="FA25" s="10">
        <v>4599318118298550</v>
      </c>
      <c r="FB25" s="10">
        <v>0</v>
      </c>
      <c r="FC25" s="10">
        <v>57355143.290936902</v>
      </c>
      <c r="FD25" s="10">
        <v>0</v>
      </c>
    </row>
    <row r="26" spans="1:160" x14ac:dyDescent="0.45">
      <c r="A26">
        <f t="shared" si="28"/>
        <v>15</v>
      </c>
      <c r="B26" s="11">
        <f t="shared" si="27"/>
        <v>1.5625E-2</v>
      </c>
      <c r="C26" s="11">
        <f t="shared" si="29"/>
        <v>0.25</v>
      </c>
      <c r="D26" s="18">
        <f t="shared" si="30"/>
        <v>6</v>
      </c>
      <c r="E26" s="10">
        <v>4.6915573943540101E-6</v>
      </c>
      <c r="F26" s="10">
        <v>6.3065799820183301E-6</v>
      </c>
      <c r="G26" s="10">
        <v>0</v>
      </c>
      <c r="H26" s="10">
        <v>0</v>
      </c>
      <c r="I26" s="10">
        <v>1.84356274918968</v>
      </c>
      <c r="J26" s="10">
        <v>5.5830871112263498E-3</v>
      </c>
      <c r="K26" s="10">
        <v>0</v>
      </c>
      <c r="L26" s="10">
        <v>0</v>
      </c>
      <c r="M26" s="10">
        <v>6.3678023081159602E-6</v>
      </c>
      <c r="N26" s="10">
        <v>5.1743498374889896E-6</v>
      </c>
      <c r="O26" s="10">
        <v>0</v>
      </c>
      <c r="P26" s="10">
        <v>0</v>
      </c>
      <c r="Q26" s="10">
        <v>2.26343493947567E-6</v>
      </c>
      <c r="R26" s="10">
        <v>1.8534063714881199E-6</v>
      </c>
      <c r="S26" s="10">
        <v>0</v>
      </c>
      <c r="T26" s="10">
        <v>0</v>
      </c>
      <c r="U26" s="10">
        <v>9.0440681388415101E-7</v>
      </c>
      <c r="V26" s="10">
        <v>7.0736016111183599E-7</v>
      </c>
      <c r="W26" s="10">
        <v>0</v>
      </c>
      <c r="X26" s="10">
        <v>0</v>
      </c>
      <c r="Y26" s="10">
        <v>1.4720089773767599E-6</v>
      </c>
      <c r="Z26" s="10">
        <v>2.7635173571738402E-7</v>
      </c>
      <c r="AA26" s="10">
        <v>0</v>
      </c>
      <c r="AB26" s="10">
        <v>0</v>
      </c>
      <c r="AC26" s="10">
        <v>1.18826561648078E-5</v>
      </c>
      <c r="AD26" s="10">
        <v>1.45445820276535E-7</v>
      </c>
      <c r="AE26" s="10">
        <v>0</v>
      </c>
      <c r="AF26" s="10">
        <v>0</v>
      </c>
      <c r="AG26" s="10">
        <v>1.14099705187609E-4</v>
      </c>
      <c r="AH26" s="10">
        <v>2.29456631917202E-7</v>
      </c>
      <c r="AI26" s="10">
        <v>0</v>
      </c>
      <c r="AJ26" s="10">
        <v>0</v>
      </c>
      <c r="AK26" s="10">
        <v>1.09819480541695E-3</v>
      </c>
      <c r="AL26" s="10">
        <v>1.7551063651311E-6</v>
      </c>
      <c r="AM26" s="10">
        <v>0</v>
      </c>
      <c r="AN26" s="10">
        <v>0</v>
      </c>
      <c r="AO26" s="10">
        <v>1.18235867790655E-2</v>
      </c>
      <c r="AP26" s="10">
        <v>1.1108779355950601E-5</v>
      </c>
      <c r="AQ26" s="10">
        <v>0</v>
      </c>
      <c r="AR26" s="10">
        <v>0</v>
      </c>
      <c r="AS26" s="10">
        <v>1.80717969182819E-6</v>
      </c>
      <c r="AT26" s="10">
        <v>2.04691952431904E-6</v>
      </c>
      <c r="AU26" s="10">
        <v>0</v>
      </c>
      <c r="AV26" s="10">
        <v>0</v>
      </c>
      <c r="AW26" s="10">
        <v>0.49053381342031999</v>
      </c>
      <c r="AX26" s="10">
        <v>1.6305419731477799E-3</v>
      </c>
      <c r="AY26" s="10">
        <v>0</v>
      </c>
      <c r="AZ26" s="10">
        <v>0</v>
      </c>
      <c r="BA26" s="10">
        <v>2.5358883710827602E-6</v>
      </c>
      <c r="BB26" s="10">
        <v>2.1908515032163102E-6</v>
      </c>
      <c r="BC26" s="10">
        <v>0</v>
      </c>
      <c r="BD26" s="10">
        <v>0</v>
      </c>
      <c r="BE26" s="10">
        <v>9.7599506652224108E-7</v>
      </c>
      <c r="BF26" s="10">
        <v>8.1096295707717998E-7</v>
      </c>
      <c r="BG26" s="10">
        <v>0</v>
      </c>
      <c r="BH26" s="10">
        <v>0</v>
      </c>
      <c r="BI26" s="10">
        <v>4.07189315170999E-7</v>
      </c>
      <c r="BJ26" s="10">
        <v>3.5202676082579202E-7</v>
      </c>
      <c r="BK26" s="10">
        <v>0</v>
      </c>
      <c r="BL26" s="10">
        <v>0</v>
      </c>
      <c r="BM26" s="10">
        <v>4.0314180272854402E-7</v>
      </c>
      <c r="BN26" s="10">
        <v>1.3470232058991499E-7</v>
      </c>
      <c r="BO26" s="10">
        <v>0</v>
      </c>
      <c r="BP26" s="10">
        <v>0</v>
      </c>
      <c r="BQ26" s="10">
        <v>3.1360348989394301E-6</v>
      </c>
      <c r="BR26" s="10">
        <v>6.5095834772527303E-8</v>
      </c>
      <c r="BS26" s="10">
        <v>0</v>
      </c>
      <c r="BT26" s="10">
        <v>0</v>
      </c>
      <c r="BU26" s="10">
        <v>2.4300310986522701E-5</v>
      </c>
      <c r="BV26" s="10">
        <v>4.6768911077002503E-8</v>
      </c>
      <c r="BW26" s="10">
        <v>0</v>
      </c>
      <c r="BX26" s="10">
        <v>0</v>
      </c>
      <c r="BY26" s="10">
        <v>2.4513588006056598E-4</v>
      </c>
      <c r="BZ26" s="10">
        <v>2.7982981443540998E-7</v>
      </c>
      <c r="CA26" s="10">
        <v>0</v>
      </c>
      <c r="CB26" s="10">
        <v>0</v>
      </c>
      <c r="CC26" s="10">
        <v>2.71529116511931E-3</v>
      </c>
      <c r="CD26" s="10">
        <v>1.79110517101966E-6</v>
      </c>
      <c r="CE26" s="10">
        <v>0</v>
      </c>
      <c r="CF26" s="10">
        <v>0</v>
      </c>
      <c r="CG26" s="10">
        <v>0.28746529999999998</v>
      </c>
      <c r="CH26" s="10">
        <v>0.29452899999999999</v>
      </c>
      <c r="CI26" s="10">
        <v>0</v>
      </c>
      <c r="CJ26" s="10">
        <v>0</v>
      </c>
      <c r="CK26" s="10">
        <v>0.32109470000000001</v>
      </c>
      <c r="CL26" s="10">
        <v>0.3419952</v>
      </c>
      <c r="CM26" s="10">
        <v>0</v>
      </c>
      <c r="CN26" s="10">
        <v>0</v>
      </c>
      <c r="CO26" s="10">
        <v>0.34469729999999998</v>
      </c>
      <c r="CP26" s="10">
        <v>0.36208970000000001</v>
      </c>
      <c r="CQ26" s="10">
        <v>0</v>
      </c>
      <c r="CR26" s="10">
        <v>0</v>
      </c>
      <c r="CS26" s="10">
        <v>0.36394690000000002</v>
      </c>
      <c r="CT26" s="10">
        <v>0.35449150000000001</v>
      </c>
      <c r="CU26" s="10">
        <v>0</v>
      </c>
      <c r="CV26" s="10">
        <v>0</v>
      </c>
      <c r="CW26" s="10">
        <v>0.3920496</v>
      </c>
      <c r="CX26" s="10">
        <v>0.41034599999999999</v>
      </c>
      <c r="CY26" s="10">
        <v>0</v>
      </c>
      <c r="CZ26" s="10">
        <v>0</v>
      </c>
      <c r="DA26" s="10">
        <v>0.34307589999999999</v>
      </c>
      <c r="DB26" s="10">
        <v>0.35073110000000002</v>
      </c>
      <c r="DC26" s="10">
        <v>0</v>
      </c>
      <c r="DD26" s="10">
        <v>0</v>
      </c>
      <c r="DE26" s="10">
        <v>0.38199300000000003</v>
      </c>
      <c r="DF26" s="10">
        <v>0.36001</v>
      </c>
      <c r="DG26" s="10">
        <v>0</v>
      </c>
      <c r="DH26" s="10">
        <v>0</v>
      </c>
      <c r="DI26" s="10">
        <v>0.36724760000000001</v>
      </c>
      <c r="DJ26" s="10">
        <v>0.35170400000000002</v>
      </c>
      <c r="DK26" s="10">
        <v>0</v>
      </c>
      <c r="DL26" s="10">
        <v>0</v>
      </c>
      <c r="DM26" s="10">
        <v>0.36413580000000001</v>
      </c>
      <c r="DN26" s="10">
        <v>0.35336600000000001</v>
      </c>
      <c r="DO26" s="10">
        <v>0</v>
      </c>
      <c r="DP26" s="10">
        <v>0</v>
      </c>
      <c r="DQ26" s="10">
        <v>0.36579679999999998</v>
      </c>
      <c r="DR26" s="10">
        <v>0.3604405</v>
      </c>
      <c r="DS26" s="10">
        <v>0</v>
      </c>
      <c r="DT26" s="10">
        <v>0</v>
      </c>
      <c r="DU26" s="10">
        <v>7.57500992885392E+17</v>
      </c>
      <c r="DV26" s="10">
        <v>0</v>
      </c>
      <c r="DW26" s="10">
        <v>7.3405003562913101E+17</v>
      </c>
      <c r="DX26" s="10">
        <v>0</v>
      </c>
      <c r="DY26" s="10">
        <v>576438854.38587797</v>
      </c>
      <c r="DZ26" s="10">
        <v>0</v>
      </c>
      <c r="EA26" s="10">
        <v>24009.140697558301</v>
      </c>
      <c r="EB26" s="10">
        <v>0</v>
      </c>
      <c r="EC26" s="10">
        <v>5764392476.0417404</v>
      </c>
      <c r="ED26" s="10">
        <v>0</v>
      </c>
      <c r="EE26" s="10">
        <v>75923.5793953252</v>
      </c>
      <c r="EF26" s="10">
        <v>0</v>
      </c>
      <c r="EG26" s="10">
        <v>57644331652.9617</v>
      </c>
      <c r="EH26" s="10">
        <v>0</v>
      </c>
      <c r="EI26" s="10">
        <v>240091.72050318299</v>
      </c>
      <c r="EJ26" s="10">
        <v>0</v>
      </c>
      <c r="EK26" s="10">
        <v>576482117465.83606</v>
      </c>
      <c r="EL26" s="10">
        <v>0</v>
      </c>
      <c r="EM26" s="10">
        <v>759248.71857840498</v>
      </c>
      <c r="EN26" s="10">
        <v>0</v>
      </c>
      <c r="EO26" s="10">
        <v>5769017190994.5098</v>
      </c>
      <c r="EP26" s="10">
        <v>0</v>
      </c>
      <c r="EQ26" s="10">
        <v>2401222.3515410102</v>
      </c>
      <c r="ER26" s="10">
        <v>0</v>
      </c>
      <c r="ES26" s="10">
        <v>58080062496641.297</v>
      </c>
      <c r="ET26" s="10">
        <v>0</v>
      </c>
      <c r="EU26" s="10">
        <v>7603050.5902946899</v>
      </c>
      <c r="EV26" s="10">
        <v>0</v>
      </c>
      <c r="EW26" s="10">
        <v>623667150322774</v>
      </c>
      <c r="EX26" s="10">
        <v>0</v>
      </c>
      <c r="EY26" s="10">
        <v>24421896.262099199</v>
      </c>
      <c r="EZ26" s="10">
        <v>0</v>
      </c>
      <c r="FA26" s="10">
        <v>1.31725756758968E+16</v>
      </c>
      <c r="FB26" s="10">
        <v>0</v>
      </c>
      <c r="FC26" s="10">
        <v>96075532.628538996</v>
      </c>
      <c r="FD26" s="10">
        <v>0</v>
      </c>
    </row>
    <row r="27" spans="1:160" x14ac:dyDescent="0.45">
      <c r="A27">
        <f t="shared" si="28"/>
        <v>16</v>
      </c>
      <c r="B27" s="11">
        <f t="shared" si="27"/>
        <v>7.8125E-3</v>
      </c>
      <c r="C27" s="11">
        <f t="shared" si="29"/>
        <v>0.25</v>
      </c>
      <c r="D27" s="18">
        <f t="shared" si="30"/>
        <v>7</v>
      </c>
      <c r="E27" s="10">
        <v>2.4112020307054398E-6</v>
      </c>
      <c r="F27" s="10">
        <v>1.89280426692307E-5</v>
      </c>
      <c r="G27" s="10">
        <v>0</v>
      </c>
      <c r="H27" s="10">
        <v>0</v>
      </c>
      <c r="I27" s="10">
        <v>1.9894002642809601</v>
      </c>
      <c r="J27" s="10">
        <v>6.8815162289497203E-2</v>
      </c>
      <c r="K27" s="10">
        <v>0</v>
      </c>
      <c r="L27" s="10">
        <v>0</v>
      </c>
      <c r="M27" s="10">
        <v>2.4922767369872598E-6</v>
      </c>
      <c r="N27" s="10">
        <v>1.7252880293305901E-6</v>
      </c>
      <c r="O27" s="10">
        <v>0</v>
      </c>
      <c r="P27" s="10">
        <v>0</v>
      </c>
      <c r="Q27" s="10">
        <v>7.9218517523571595E-7</v>
      </c>
      <c r="R27" s="10">
        <v>5.2280337792254304E-7</v>
      </c>
      <c r="S27" s="10">
        <v>0</v>
      </c>
      <c r="T27" s="10">
        <v>0</v>
      </c>
      <c r="U27" s="10">
        <v>4.5016442307144199E-7</v>
      </c>
      <c r="V27" s="10">
        <v>1.7906850091620199E-7</v>
      </c>
      <c r="W27" s="10">
        <v>0</v>
      </c>
      <c r="X27" s="10">
        <v>0</v>
      </c>
      <c r="Y27" s="10">
        <v>2.35561088679503E-6</v>
      </c>
      <c r="Z27" s="10">
        <v>6.0478020813548001E-8</v>
      </c>
      <c r="AA27" s="10">
        <v>0</v>
      </c>
      <c r="AB27" s="10">
        <v>0</v>
      </c>
      <c r="AC27" s="10">
        <v>3.0652222214433402E-5</v>
      </c>
      <c r="AD27" s="10">
        <v>5.7840662925912103E-8</v>
      </c>
      <c r="AE27" s="10">
        <v>0</v>
      </c>
      <c r="AF27" s="10">
        <v>0</v>
      </c>
      <c r="AG27" s="10">
        <v>2.2608307599103499E-4</v>
      </c>
      <c r="AH27" s="10">
        <v>1.99483849439019E-7</v>
      </c>
      <c r="AI27" s="10">
        <v>0</v>
      </c>
      <c r="AJ27" s="10">
        <v>0</v>
      </c>
      <c r="AK27" s="10">
        <v>2.17197673143454E-3</v>
      </c>
      <c r="AL27" s="10">
        <v>1.71271754734192E-6</v>
      </c>
      <c r="AM27" s="10">
        <v>0</v>
      </c>
      <c r="AN27" s="10">
        <v>0</v>
      </c>
      <c r="AO27" s="10">
        <v>3.0859146587661101E-2</v>
      </c>
      <c r="AP27" s="10">
        <v>1.0988103656295301E-5</v>
      </c>
      <c r="AQ27" s="10">
        <v>0</v>
      </c>
      <c r="AR27" s="10">
        <v>0</v>
      </c>
      <c r="AS27" s="10">
        <v>5.5218712381769995E-7</v>
      </c>
      <c r="AT27" s="10">
        <v>3.8677453314390498E-6</v>
      </c>
      <c r="AU27" s="10">
        <v>0</v>
      </c>
      <c r="AV27" s="10">
        <v>0</v>
      </c>
      <c r="AW27" s="10">
        <v>0.64754960903999204</v>
      </c>
      <c r="AX27" s="10">
        <v>2.2626212295088401E-2</v>
      </c>
      <c r="AY27" s="10">
        <v>0</v>
      </c>
      <c r="AZ27" s="10">
        <v>0</v>
      </c>
      <c r="BA27" s="10">
        <v>8.1474470343032902E-7</v>
      </c>
      <c r="BB27" s="10">
        <v>6.5209313072466404E-7</v>
      </c>
      <c r="BC27" s="10">
        <v>0</v>
      </c>
      <c r="BD27" s="10">
        <v>0</v>
      </c>
      <c r="BE27" s="10">
        <v>2.3634132210707501E-7</v>
      </c>
      <c r="BF27" s="10">
        <v>1.82001663327331E-7</v>
      </c>
      <c r="BG27" s="10">
        <v>0</v>
      </c>
      <c r="BH27" s="10">
        <v>0</v>
      </c>
      <c r="BI27" s="10">
        <v>9.2794678030113095E-8</v>
      </c>
      <c r="BJ27" s="10">
        <v>6.6737103362197694E-8</v>
      </c>
      <c r="BK27" s="10">
        <v>0</v>
      </c>
      <c r="BL27" s="10">
        <v>0</v>
      </c>
      <c r="BM27" s="10">
        <v>4.7932658109882204E-7</v>
      </c>
      <c r="BN27" s="10">
        <v>2.03742691278534E-8</v>
      </c>
      <c r="BO27" s="10">
        <v>0</v>
      </c>
      <c r="BP27" s="10">
        <v>0</v>
      </c>
      <c r="BQ27" s="10">
        <v>1.05013407420028E-5</v>
      </c>
      <c r="BR27" s="10">
        <v>1.14661992957137E-8</v>
      </c>
      <c r="BS27" s="10">
        <v>0</v>
      </c>
      <c r="BT27" s="10">
        <v>0</v>
      </c>
      <c r="BU27" s="10">
        <v>4.4073787277054803E-5</v>
      </c>
      <c r="BV27" s="10">
        <v>3.51178820835678E-8</v>
      </c>
      <c r="BW27" s="10">
        <v>0</v>
      </c>
      <c r="BX27" s="10">
        <v>0</v>
      </c>
      <c r="BY27" s="10">
        <v>5.1364877318120299E-4</v>
      </c>
      <c r="BZ27" s="10">
        <v>2.8039920575060499E-7</v>
      </c>
      <c r="CA27" s="10">
        <v>0</v>
      </c>
      <c r="CB27" s="10">
        <v>0</v>
      </c>
      <c r="CC27" s="10">
        <v>8.1263875603624306E-3</v>
      </c>
      <c r="CD27" s="10">
        <v>1.92785614396798E-6</v>
      </c>
      <c r="CE27" s="10">
        <v>0</v>
      </c>
      <c r="CF27" s="10">
        <v>0</v>
      </c>
      <c r="CG27" s="10">
        <v>0.51876699999999998</v>
      </c>
      <c r="CH27" s="10">
        <v>0.65368570000000004</v>
      </c>
      <c r="CI27" s="10">
        <v>0</v>
      </c>
      <c r="CJ27" s="10">
        <v>0</v>
      </c>
      <c r="CK27" s="10">
        <v>1.2827172</v>
      </c>
      <c r="CL27" s="10">
        <v>1.1624540999999999</v>
      </c>
      <c r="CM27" s="10">
        <v>0</v>
      </c>
      <c r="CN27" s="10">
        <v>0</v>
      </c>
      <c r="CO27" s="10">
        <v>1.3161741</v>
      </c>
      <c r="CP27" s="10">
        <v>1.4615290000000001</v>
      </c>
      <c r="CQ27" s="10">
        <v>0</v>
      </c>
      <c r="CR27" s="10">
        <v>0</v>
      </c>
      <c r="CS27" s="10">
        <v>1.47519</v>
      </c>
      <c r="CT27" s="10">
        <v>1.5765452</v>
      </c>
      <c r="CU27" s="10">
        <v>0</v>
      </c>
      <c r="CV27" s="10">
        <v>0</v>
      </c>
      <c r="CW27" s="10">
        <v>1.3853820999999999</v>
      </c>
      <c r="CX27" s="10">
        <v>1.5623739000000001</v>
      </c>
      <c r="CY27" s="10">
        <v>0</v>
      </c>
      <c r="CZ27" s="10">
        <v>0</v>
      </c>
      <c r="DA27" s="10">
        <v>1.3831644000000001</v>
      </c>
      <c r="DB27" s="10">
        <v>1.3808387</v>
      </c>
      <c r="DC27" s="10">
        <v>0</v>
      </c>
      <c r="DD27" s="10">
        <v>0</v>
      </c>
      <c r="DE27" s="10">
        <v>1.3684892</v>
      </c>
      <c r="DF27" s="10">
        <v>1.4809000000000001</v>
      </c>
      <c r="DG27" s="10">
        <v>0</v>
      </c>
      <c r="DH27" s="10">
        <v>0</v>
      </c>
      <c r="DI27" s="10">
        <v>1.4052608</v>
      </c>
      <c r="DJ27" s="10">
        <v>1.4665627999999999</v>
      </c>
      <c r="DK27" s="10">
        <v>0</v>
      </c>
      <c r="DL27" s="10">
        <v>0</v>
      </c>
      <c r="DM27" s="10">
        <v>1.4370229000000001</v>
      </c>
      <c r="DN27" s="10">
        <v>1.5189482999999999</v>
      </c>
      <c r="DO27" s="10">
        <v>0</v>
      </c>
      <c r="DP27" s="10">
        <v>0</v>
      </c>
      <c r="DQ27" s="10">
        <v>1.3782732</v>
      </c>
      <c r="DR27" s="10">
        <v>1.5742181</v>
      </c>
      <c r="DS27" s="10">
        <v>0</v>
      </c>
      <c r="DT27" s="10">
        <v>0</v>
      </c>
      <c r="DU27" s="10">
        <v>8.3773398343958004E+19</v>
      </c>
      <c r="DV27" s="10">
        <v>0</v>
      </c>
      <c r="DW27" s="10">
        <v>6.5233907922901903E+18</v>
      </c>
      <c r="DX27" s="10">
        <v>0</v>
      </c>
      <c r="DY27" s="10">
        <v>1151012983.3596599</v>
      </c>
      <c r="DZ27" s="10">
        <v>0</v>
      </c>
      <c r="EA27" s="10">
        <v>33926.580088518203</v>
      </c>
      <c r="EB27" s="10">
        <v>0</v>
      </c>
      <c r="EC27" s="10">
        <v>11510147860.9429</v>
      </c>
      <c r="ED27" s="10">
        <v>0</v>
      </c>
      <c r="EE27" s="10">
        <v>107285.299907949</v>
      </c>
      <c r="EF27" s="10">
        <v>0</v>
      </c>
      <c r="EG27" s="10">
        <v>115103291133.412</v>
      </c>
      <c r="EH27" s="10">
        <v>0</v>
      </c>
      <c r="EI27" s="10">
        <v>339267.19163187098</v>
      </c>
      <c r="EJ27" s="10">
        <v>0</v>
      </c>
      <c r="EK27" s="10">
        <v>1151200900240.1299</v>
      </c>
      <c r="EL27" s="10">
        <v>0</v>
      </c>
      <c r="EM27" s="10">
        <v>1072891.98781233</v>
      </c>
      <c r="EN27" s="10">
        <v>0</v>
      </c>
      <c r="EO27" s="10">
        <v>11533449268016.1</v>
      </c>
      <c r="EP27" s="10">
        <v>0</v>
      </c>
      <c r="EQ27" s="10">
        <v>3393986.5055561899</v>
      </c>
      <c r="ER27" s="10">
        <v>0</v>
      </c>
      <c r="ES27" s="10">
        <v>117076445403985</v>
      </c>
      <c r="ET27" s="10">
        <v>0</v>
      </c>
      <c r="EU27" s="10">
        <v>10771249.838640301</v>
      </c>
      <c r="EV27" s="10">
        <v>0</v>
      </c>
      <c r="EW27" s="10">
        <v>1368970692664410</v>
      </c>
      <c r="EX27" s="10">
        <v>0</v>
      </c>
      <c r="EY27" s="10">
        <v>35167304.763535701</v>
      </c>
      <c r="EZ27" s="10">
        <v>0</v>
      </c>
      <c r="FA27" s="10">
        <v>4.1773457476841997E+17</v>
      </c>
      <c r="FB27" s="10">
        <v>0</v>
      </c>
      <c r="FC27" s="10">
        <v>223976153.15972099</v>
      </c>
      <c r="FD27" s="10">
        <v>0</v>
      </c>
    </row>
    <row r="28" spans="1:160" x14ac:dyDescent="0.45">
      <c r="A28">
        <f t="shared" si="28"/>
        <v>17</v>
      </c>
      <c r="B28" s="11">
        <f t="shared" si="27"/>
        <v>3.90625E-3</v>
      </c>
      <c r="C28" s="11">
        <f t="shared" si="29"/>
        <v>0.25</v>
      </c>
      <c r="D28" s="18">
        <f t="shared" si="30"/>
        <v>8</v>
      </c>
      <c r="E28" s="10">
        <v>2.2752678086046499E-5</v>
      </c>
      <c r="F28" s="10">
        <v>8.5677706514330999E-4</v>
      </c>
      <c r="G28" s="10">
        <v>0</v>
      </c>
      <c r="H28" s="10">
        <v>0</v>
      </c>
      <c r="I28" s="10">
        <v>11.2732544195191</v>
      </c>
      <c r="J28" s="10">
        <v>4.0668994665072997</v>
      </c>
      <c r="K28" s="10">
        <v>0</v>
      </c>
      <c r="L28" s="10">
        <v>0</v>
      </c>
      <c r="M28" s="10">
        <v>1.4636921332744601E-6</v>
      </c>
      <c r="N28" s="10">
        <v>8.4873882366665001E-7</v>
      </c>
      <c r="O28" s="10">
        <v>0</v>
      </c>
      <c r="P28" s="10">
        <v>0</v>
      </c>
      <c r="Q28" s="10">
        <v>4.8322331291927899E-7</v>
      </c>
      <c r="R28" s="10">
        <v>2.6374181638644197E-7</v>
      </c>
      <c r="S28" s="10">
        <v>0</v>
      </c>
      <c r="T28" s="10">
        <v>0</v>
      </c>
      <c r="U28" s="10">
        <v>8.5231871294055903E-7</v>
      </c>
      <c r="V28" s="10">
        <v>7.9987286127902695E-8</v>
      </c>
      <c r="W28" s="10">
        <v>0</v>
      </c>
      <c r="X28" s="10">
        <v>0</v>
      </c>
      <c r="Y28" s="10">
        <v>5.8413659935752102E-6</v>
      </c>
      <c r="Z28" s="10">
        <v>2.81174625804681E-8</v>
      </c>
      <c r="AA28" s="10">
        <v>0</v>
      </c>
      <c r="AB28" s="10">
        <v>0</v>
      </c>
      <c r="AC28" s="10">
        <v>6.0917259610660002E-5</v>
      </c>
      <c r="AD28" s="10">
        <v>4.9640228372282997E-8</v>
      </c>
      <c r="AE28" s="10">
        <v>0</v>
      </c>
      <c r="AF28" s="10">
        <v>0</v>
      </c>
      <c r="AG28" s="10">
        <v>5.8841665623843298E-4</v>
      </c>
      <c r="AH28" s="10">
        <v>2.0933300248771E-7</v>
      </c>
      <c r="AI28" s="10">
        <v>0</v>
      </c>
      <c r="AJ28" s="10">
        <v>0</v>
      </c>
      <c r="AK28" s="10">
        <v>5.36780232528944E-3</v>
      </c>
      <c r="AL28" s="10">
        <v>1.6971932645937201E-6</v>
      </c>
      <c r="AM28" s="10">
        <v>0</v>
      </c>
      <c r="AN28" s="10">
        <v>0</v>
      </c>
      <c r="AO28" s="10">
        <v>0.33487117055131199</v>
      </c>
      <c r="AP28" s="10">
        <v>1.21394214032122E-5</v>
      </c>
      <c r="AQ28" s="10">
        <v>0</v>
      </c>
      <c r="AR28" s="10">
        <v>0</v>
      </c>
      <c r="AS28" s="10">
        <v>9.3755531531582006E-6</v>
      </c>
      <c r="AT28" s="10">
        <v>3.9053901548271398E-4</v>
      </c>
      <c r="AU28" s="10">
        <v>0</v>
      </c>
      <c r="AV28" s="10">
        <v>0</v>
      </c>
      <c r="AW28" s="10">
        <v>2.33901878471739</v>
      </c>
      <c r="AX28" s="10">
        <v>0.95704542694730399</v>
      </c>
      <c r="AY28" s="10">
        <v>0</v>
      </c>
      <c r="AZ28" s="10">
        <v>0</v>
      </c>
      <c r="BA28" s="10">
        <v>5.0979717523331702E-7</v>
      </c>
      <c r="BB28" s="10">
        <v>3.2185287809065799E-7</v>
      </c>
      <c r="BC28" s="10">
        <v>0</v>
      </c>
      <c r="BD28" s="10">
        <v>0</v>
      </c>
      <c r="BE28" s="10">
        <v>1.42571414569996E-7</v>
      </c>
      <c r="BF28" s="10">
        <v>1.10489139646031E-7</v>
      </c>
      <c r="BG28" s="10">
        <v>0</v>
      </c>
      <c r="BH28" s="10">
        <v>0</v>
      </c>
      <c r="BI28" s="10">
        <v>2.0675569831348601E-7</v>
      </c>
      <c r="BJ28" s="10">
        <v>2.9668914373177499E-8</v>
      </c>
      <c r="BK28" s="10">
        <v>0</v>
      </c>
      <c r="BL28" s="10">
        <v>0</v>
      </c>
      <c r="BM28" s="10">
        <v>1.20136272018606E-6</v>
      </c>
      <c r="BN28" s="10">
        <v>1.0690626000454701E-8</v>
      </c>
      <c r="BO28" s="10">
        <v>0</v>
      </c>
      <c r="BP28" s="10">
        <v>0</v>
      </c>
      <c r="BQ28" s="10">
        <v>1.3399966710636999E-5</v>
      </c>
      <c r="BR28" s="10">
        <v>7.6753924717702103E-9</v>
      </c>
      <c r="BS28" s="10">
        <v>0</v>
      </c>
      <c r="BT28" s="10">
        <v>0</v>
      </c>
      <c r="BU28" s="10">
        <v>1.2942494254644801E-4</v>
      </c>
      <c r="BV28" s="10">
        <v>3.5222235607622699E-8</v>
      </c>
      <c r="BW28" s="10">
        <v>0</v>
      </c>
      <c r="BX28" s="10">
        <v>0</v>
      </c>
      <c r="BY28" s="10">
        <v>1.1486698167977999E-3</v>
      </c>
      <c r="BZ28" s="10">
        <v>2.7469423036406802E-7</v>
      </c>
      <c r="CA28" s="10">
        <v>0</v>
      </c>
      <c r="CB28" s="10">
        <v>0</v>
      </c>
      <c r="CC28" s="10">
        <v>5.76709099227928E-2</v>
      </c>
      <c r="CD28" s="10">
        <v>2.4131119009515901E-6</v>
      </c>
      <c r="CE28" s="10">
        <v>0</v>
      </c>
      <c r="CF28" s="10">
        <v>0</v>
      </c>
      <c r="CG28" s="10">
        <v>1.1208868999999999</v>
      </c>
      <c r="CH28" s="10">
        <v>1.2574844999999999</v>
      </c>
      <c r="CI28" s="10">
        <v>0</v>
      </c>
      <c r="CJ28" s="10">
        <v>0</v>
      </c>
      <c r="CK28" s="10">
        <v>2.6533280000000001</v>
      </c>
      <c r="CL28" s="10">
        <v>2.6828159</v>
      </c>
      <c r="CM28" s="10">
        <v>0</v>
      </c>
      <c r="CN28" s="10">
        <v>0</v>
      </c>
      <c r="CO28" s="10">
        <v>3.0000814</v>
      </c>
      <c r="CP28" s="10">
        <v>3.0974761000000002</v>
      </c>
      <c r="CQ28" s="10">
        <v>0</v>
      </c>
      <c r="CR28" s="10">
        <v>0</v>
      </c>
      <c r="CS28" s="10">
        <v>3.2531511000000002</v>
      </c>
      <c r="CT28" s="10">
        <v>3.2217395</v>
      </c>
      <c r="CU28" s="10">
        <v>0</v>
      </c>
      <c r="CV28" s="10">
        <v>0</v>
      </c>
      <c r="CW28" s="10">
        <v>3.1897790000000001</v>
      </c>
      <c r="CX28" s="10">
        <v>3.2355765000000001</v>
      </c>
      <c r="CY28" s="10">
        <v>0</v>
      </c>
      <c r="CZ28" s="10">
        <v>0</v>
      </c>
      <c r="DA28" s="10">
        <v>2.9373371000000001</v>
      </c>
      <c r="DB28" s="10">
        <v>3.0189428</v>
      </c>
      <c r="DC28" s="10">
        <v>0</v>
      </c>
      <c r="DD28" s="10">
        <v>0</v>
      </c>
      <c r="DE28" s="10">
        <v>3.0841774000000002</v>
      </c>
      <c r="DF28" s="10">
        <v>3.0616302000000002</v>
      </c>
      <c r="DG28" s="10">
        <v>0</v>
      </c>
      <c r="DH28" s="10">
        <v>0</v>
      </c>
      <c r="DI28" s="10">
        <v>3.0798676</v>
      </c>
      <c r="DJ28" s="10">
        <v>3.1593306000000001</v>
      </c>
      <c r="DK28" s="10">
        <v>0</v>
      </c>
      <c r="DL28" s="10">
        <v>0</v>
      </c>
      <c r="DM28" s="10">
        <v>3.0863315999999998</v>
      </c>
      <c r="DN28" s="10">
        <v>3.1865549999999998</v>
      </c>
      <c r="DO28" s="10">
        <v>0</v>
      </c>
      <c r="DP28" s="10">
        <v>0</v>
      </c>
      <c r="DQ28" s="10">
        <v>3.1670139000000002</v>
      </c>
      <c r="DR28" s="10">
        <v>3.1973201000000002</v>
      </c>
      <c r="DS28" s="10">
        <v>0</v>
      </c>
      <c r="DT28" s="10">
        <v>0</v>
      </c>
      <c r="DU28" s="10">
        <v>7.00508723848825E+19</v>
      </c>
      <c r="DV28" s="10">
        <v>0</v>
      </c>
      <c r="DW28" s="10">
        <v>4.4393146316527002E+19</v>
      </c>
      <c r="DX28" s="10">
        <v>0</v>
      </c>
      <c r="DY28" s="10">
        <v>2300103496.98667</v>
      </c>
      <c r="DZ28" s="10">
        <v>0</v>
      </c>
      <c r="EA28" s="10">
        <v>47959.387413618897</v>
      </c>
      <c r="EB28" s="10">
        <v>0</v>
      </c>
      <c r="EC28" s="10">
        <v>23001112293.530602</v>
      </c>
      <c r="ED28" s="10">
        <v>0</v>
      </c>
      <c r="EE28" s="10">
        <v>151660.952298327</v>
      </c>
      <c r="EF28" s="10">
        <v>0</v>
      </c>
      <c r="EG28" s="10">
        <v>230018464791.758</v>
      </c>
      <c r="EH28" s="10">
        <v>0</v>
      </c>
      <c r="EI28" s="10">
        <v>479595.77410719398</v>
      </c>
      <c r="EJ28" s="10">
        <v>0</v>
      </c>
      <c r="EK28" s="10">
        <v>2301275844867.52</v>
      </c>
      <c r="EL28" s="10">
        <v>0</v>
      </c>
      <c r="EM28" s="10">
        <v>1516668.2633786199</v>
      </c>
      <c r="EN28" s="10">
        <v>0</v>
      </c>
      <c r="EO28" s="10">
        <v>23092981222855.398</v>
      </c>
      <c r="EP28" s="10">
        <v>0</v>
      </c>
      <c r="EQ28" s="10">
        <v>4797831.4512607604</v>
      </c>
      <c r="ER28" s="10">
        <v>0</v>
      </c>
      <c r="ES28" s="10">
        <v>239218834920234</v>
      </c>
      <c r="ET28" s="10">
        <v>0</v>
      </c>
      <c r="EU28" s="10">
        <v>15231785.6305224</v>
      </c>
      <c r="EV28" s="10">
        <v>0</v>
      </c>
      <c r="EW28" s="10">
        <v>3377848020479660</v>
      </c>
      <c r="EX28" s="10">
        <v>0</v>
      </c>
      <c r="EY28" s="10">
        <v>49929029.053625301</v>
      </c>
      <c r="EZ28" s="10">
        <v>0</v>
      </c>
      <c r="FA28" s="10">
        <v>3.24328492337101E+18</v>
      </c>
      <c r="FB28" s="10">
        <v>0</v>
      </c>
      <c r="FC28" s="10">
        <v>3.24328492337101E+18</v>
      </c>
      <c r="FD28" s="10">
        <v>0</v>
      </c>
    </row>
    <row r="29" spans="1:160" x14ac:dyDescent="0.45">
      <c r="A29">
        <f t="shared" si="28"/>
        <v>18</v>
      </c>
      <c r="B29" s="11">
        <f t="shared" si="27"/>
        <v>1.953125E-3</v>
      </c>
      <c r="C29" s="11">
        <f t="shared" si="29"/>
        <v>0.25</v>
      </c>
      <c r="D29" s="18">
        <f t="shared" si="30"/>
        <v>9</v>
      </c>
      <c r="E29" s="10">
        <v>1.8388432381444299E-5</v>
      </c>
      <c r="F29" s="10">
        <v>7.7553650191732899E-3</v>
      </c>
      <c r="G29" s="10">
        <v>0</v>
      </c>
      <c r="H29" s="10">
        <v>0</v>
      </c>
      <c r="I29" s="10">
        <v>4.9108633450774102</v>
      </c>
      <c r="J29" s="10">
        <v>86.251881036016897</v>
      </c>
      <c r="K29" s="10">
        <v>0</v>
      </c>
      <c r="L29" s="10">
        <v>0</v>
      </c>
      <c r="M29" s="10">
        <v>9.9042948065175594E-7</v>
      </c>
      <c r="N29" s="10">
        <v>5.0640855686623396E-7</v>
      </c>
      <c r="O29" s="10">
        <v>0</v>
      </c>
      <c r="P29" s="10">
        <v>0</v>
      </c>
      <c r="Q29" s="10">
        <v>3.5432555822723099E-7</v>
      </c>
      <c r="R29" s="10">
        <v>1.6359622945216801E-7</v>
      </c>
      <c r="S29" s="10">
        <v>0</v>
      </c>
      <c r="T29" s="10">
        <v>0</v>
      </c>
      <c r="U29" s="10">
        <v>1.30864077263482E-6</v>
      </c>
      <c r="V29" s="10">
        <v>4.7394018931612403E-8</v>
      </c>
      <c r="W29" s="10">
        <v>0</v>
      </c>
      <c r="X29" s="10">
        <v>0</v>
      </c>
      <c r="Y29" s="10">
        <v>1.21660930973988E-5</v>
      </c>
      <c r="Z29" s="10">
        <v>2.23838507729113E-8</v>
      </c>
      <c r="AA29" s="10">
        <v>0</v>
      </c>
      <c r="AB29" s="10">
        <v>0</v>
      </c>
      <c r="AC29" s="10">
        <v>1.69429957433298E-4</v>
      </c>
      <c r="AD29" s="10">
        <v>4.7763365706998697E-8</v>
      </c>
      <c r="AE29" s="10">
        <v>0</v>
      </c>
      <c r="AF29" s="10">
        <v>0</v>
      </c>
      <c r="AG29" s="10">
        <v>1.2646634453361599E-3</v>
      </c>
      <c r="AH29" s="10">
        <v>2.2049464298845599E-7</v>
      </c>
      <c r="AI29" s="10">
        <v>0</v>
      </c>
      <c r="AJ29" s="10">
        <v>0</v>
      </c>
      <c r="AK29" s="10">
        <v>1.22142973881929E-2</v>
      </c>
      <c r="AL29" s="10">
        <v>1.7174918864881801E-6</v>
      </c>
      <c r="AM29" s="10">
        <v>0</v>
      </c>
      <c r="AN29" s="10">
        <v>0</v>
      </c>
      <c r="AO29" s="10">
        <v>0.219321004584343</v>
      </c>
      <c r="AP29" s="10">
        <v>1.44870239338069E-5</v>
      </c>
      <c r="AQ29" s="10">
        <v>0</v>
      </c>
      <c r="AR29" s="10">
        <v>0</v>
      </c>
      <c r="AS29" s="10">
        <v>4.2465021842537399E-6</v>
      </c>
      <c r="AT29" s="10">
        <v>3.2963442987387101E-3</v>
      </c>
      <c r="AU29" s="10">
        <v>0</v>
      </c>
      <c r="AV29" s="10">
        <v>0</v>
      </c>
      <c r="AW29" s="10">
        <v>1.31290084428729</v>
      </c>
      <c r="AX29" s="10">
        <v>23.5432937925804</v>
      </c>
      <c r="AY29" s="10">
        <v>0</v>
      </c>
      <c r="AZ29" s="10">
        <v>0</v>
      </c>
      <c r="BA29" s="10">
        <v>3.3714007090565801E-7</v>
      </c>
      <c r="BB29" s="10">
        <v>2.0790850608696201E-7</v>
      </c>
      <c r="BC29" s="10">
        <v>0</v>
      </c>
      <c r="BD29" s="10">
        <v>0</v>
      </c>
      <c r="BE29" s="10">
        <v>1.05323261658816E-7</v>
      </c>
      <c r="BF29" s="10">
        <v>7.6502070793397095E-8</v>
      </c>
      <c r="BG29" s="10">
        <v>0</v>
      </c>
      <c r="BH29" s="10">
        <v>0</v>
      </c>
      <c r="BI29" s="10">
        <v>2.8333064332332797E-7</v>
      </c>
      <c r="BJ29" s="10">
        <v>1.99887694629007E-8</v>
      </c>
      <c r="BK29" s="10">
        <v>0</v>
      </c>
      <c r="BL29" s="10">
        <v>0</v>
      </c>
      <c r="BM29" s="10">
        <v>2.4657703044632902E-6</v>
      </c>
      <c r="BN29" s="10">
        <v>7.3925886655185998E-9</v>
      </c>
      <c r="BO29" s="10">
        <v>0</v>
      </c>
      <c r="BP29" s="10">
        <v>0</v>
      </c>
      <c r="BQ29" s="10">
        <v>4.4997958863898502E-5</v>
      </c>
      <c r="BR29" s="10">
        <v>7.0777604294501803E-9</v>
      </c>
      <c r="BS29" s="10">
        <v>0</v>
      </c>
      <c r="BT29" s="10">
        <v>0</v>
      </c>
      <c r="BU29" s="10">
        <v>2.4899808424163998E-4</v>
      </c>
      <c r="BV29" s="10">
        <v>3.6998994398793498E-8</v>
      </c>
      <c r="BW29" s="10">
        <v>0</v>
      </c>
      <c r="BX29" s="10">
        <v>0</v>
      </c>
      <c r="BY29" s="10">
        <v>2.7976350319447898E-3</v>
      </c>
      <c r="BZ29" s="10">
        <v>2.7631354353705198E-7</v>
      </c>
      <c r="CA29" s="10">
        <v>0</v>
      </c>
      <c r="CB29" s="10">
        <v>0</v>
      </c>
      <c r="CC29" s="10">
        <v>4.4030651116391602E-2</v>
      </c>
      <c r="CD29" s="10">
        <v>3.19309030295664E-6</v>
      </c>
      <c r="CE29" s="10">
        <v>0</v>
      </c>
      <c r="CF29" s="10">
        <v>0</v>
      </c>
      <c r="CG29" s="10">
        <v>2.2869003000000001</v>
      </c>
      <c r="CH29" s="10">
        <v>2.7706095999999998</v>
      </c>
      <c r="CI29" s="10">
        <v>0</v>
      </c>
      <c r="CJ29" s="10">
        <v>0</v>
      </c>
      <c r="CK29" s="10">
        <v>6.2910795000000004</v>
      </c>
      <c r="CL29" s="10">
        <v>6.5817661000000003</v>
      </c>
      <c r="CM29" s="10">
        <v>0</v>
      </c>
      <c r="CN29" s="10">
        <v>0</v>
      </c>
      <c r="CO29" s="10">
        <v>6.9268000000000001</v>
      </c>
      <c r="CP29" s="10">
        <v>7.1553253000000003</v>
      </c>
      <c r="CQ29" s="10">
        <v>0</v>
      </c>
      <c r="CR29" s="10">
        <v>0</v>
      </c>
      <c r="CS29" s="10">
        <v>7.3333161999999996</v>
      </c>
      <c r="CT29" s="10">
        <v>7.5365900999999997</v>
      </c>
      <c r="CU29" s="10">
        <v>0</v>
      </c>
      <c r="CV29" s="10">
        <v>0</v>
      </c>
      <c r="CW29" s="10">
        <v>7.1970587999999998</v>
      </c>
      <c r="CX29" s="10">
        <v>7.4511089000000004</v>
      </c>
      <c r="CY29" s="10">
        <v>0</v>
      </c>
      <c r="CZ29" s="10">
        <v>0</v>
      </c>
      <c r="DA29" s="10">
        <v>6.9138621000000002</v>
      </c>
      <c r="DB29" s="10">
        <v>7.0647167</v>
      </c>
      <c r="DC29" s="10">
        <v>0</v>
      </c>
      <c r="DD29" s="10">
        <v>0</v>
      </c>
      <c r="DE29" s="10">
        <v>6.7796323000000003</v>
      </c>
      <c r="DF29" s="10">
        <v>7.0500083</v>
      </c>
      <c r="DG29" s="10">
        <v>0</v>
      </c>
      <c r="DH29" s="10">
        <v>0</v>
      </c>
      <c r="DI29" s="10">
        <v>6.9728243000000001</v>
      </c>
      <c r="DJ29" s="10">
        <v>7.1314285999999996</v>
      </c>
      <c r="DK29" s="10">
        <v>0</v>
      </c>
      <c r="DL29" s="10">
        <v>0</v>
      </c>
      <c r="DM29" s="10">
        <v>7.2795373000000003</v>
      </c>
      <c r="DN29" s="10">
        <v>7.3127993</v>
      </c>
      <c r="DO29" s="10">
        <v>0</v>
      </c>
      <c r="DP29" s="10">
        <v>0</v>
      </c>
      <c r="DQ29" s="10">
        <v>7.3111819000000002</v>
      </c>
      <c r="DR29" s="10">
        <v>7.3527943999999996</v>
      </c>
      <c r="DS29" s="10">
        <v>0</v>
      </c>
      <c r="DT29" s="10">
        <v>0</v>
      </c>
      <c r="DU29" s="10">
        <v>9.6893676051714002E+20</v>
      </c>
      <c r="DV29" s="10">
        <v>0</v>
      </c>
      <c r="DW29" s="10">
        <v>6.5286798255875398E+20</v>
      </c>
      <c r="DX29" s="10">
        <v>0</v>
      </c>
      <c r="DY29" s="10">
        <v>4598260164.8073702</v>
      </c>
      <c r="DZ29" s="10">
        <v>0</v>
      </c>
      <c r="EA29" s="10">
        <v>67810.435930228006</v>
      </c>
      <c r="EB29" s="10">
        <v>0</v>
      </c>
      <c r="EC29" s="10">
        <v>45983174194.940102</v>
      </c>
      <c r="ED29" s="10">
        <v>0</v>
      </c>
      <c r="EE29" s="10">
        <v>214435.57689038999</v>
      </c>
      <c r="EF29" s="10">
        <v>0</v>
      </c>
      <c r="EG29" s="10">
        <v>459879223847.49902</v>
      </c>
      <c r="EH29" s="10">
        <v>0</v>
      </c>
      <c r="EI29" s="10">
        <v>678109.72182903194</v>
      </c>
      <c r="EJ29" s="10">
        <v>0</v>
      </c>
      <c r="EK29" s="10">
        <v>4602506998947.7197</v>
      </c>
      <c r="EL29" s="10">
        <v>0</v>
      </c>
      <c r="EM29" s="10">
        <v>2144525.6997048501</v>
      </c>
      <c r="EN29" s="10">
        <v>0</v>
      </c>
      <c r="EO29" s="10">
        <v>46462461498051.297</v>
      </c>
      <c r="EP29" s="10">
        <v>0</v>
      </c>
      <c r="EQ29" s="10">
        <v>6786553.8353240397</v>
      </c>
      <c r="ER29" s="10">
        <v>0</v>
      </c>
      <c r="ES29" s="10">
        <v>507998997227147</v>
      </c>
      <c r="ET29" s="10">
        <v>0</v>
      </c>
      <c r="EU29" s="10">
        <v>21623840.6003033</v>
      </c>
      <c r="EV29" s="10">
        <v>0</v>
      </c>
      <c r="EW29" s="10">
        <v>2.3868618286088E+16</v>
      </c>
      <c r="EX29" s="10">
        <v>0</v>
      </c>
      <c r="EY29" s="10">
        <v>74438682.529569104</v>
      </c>
      <c r="EZ29" s="10">
        <v>0</v>
      </c>
      <c r="FA29" s="10">
        <v>6.7121502150889196E+18</v>
      </c>
      <c r="FB29" s="10">
        <v>0</v>
      </c>
      <c r="FC29" s="10">
        <v>6.7121502150889196E+18</v>
      </c>
      <c r="FD29" s="10">
        <v>0</v>
      </c>
    </row>
    <row r="30" spans="1:160" x14ac:dyDescent="0.45">
      <c r="A30">
        <f t="shared" si="28"/>
        <v>19</v>
      </c>
      <c r="B30" s="12">
        <f t="shared" si="27"/>
        <v>0.5</v>
      </c>
      <c r="C30" s="12">
        <f t="shared" si="29"/>
        <v>0.5</v>
      </c>
      <c r="D30" s="19">
        <f t="shared" si="30"/>
        <v>1</v>
      </c>
      <c r="E30" s="10">
        <v>0.50152409187957603</v>
      </c>
      <c r="F30" s="10">
        <v>0.50152409187957603</v>
      </c>
      <c r="G30" s="10">
        <v>0</v>
      </c>
      <c r="H30" s="10">
        <v>0</v>
      </c>
      <c r="I30" s="10">
        <v>0.50152409187957503</v>
      </c>
      <c r="J30" s="10">
        <v>0.50152409187957503</v>
      </c>
      <c r="K30" s="10">
        <v>0</v>
      </c>
      <c r="L30" s="10">
        <v>0</v>
      </c>
      <c r="M30" s="10">
        <v>0.50152404762035696</v>
      </c>
      <c r="N30" s="10">
        <v>0.50152404762035696</v>
      </c>
      <c r="O30" s="10">
        <v>0</v>
      </c>
      <c r="P30" s="10">
        <v>0</v>
      </c>
      <c r="Q30" s="10">
        <v>0.50152408745365296</v>
      </c>
      <c r="R30" s="10">
        <v>0.50152408745365296</v>
      </c>
      <c r="S30" s="10">
        <v>0</v>
      </c>
      <c r="T30" s="10">
        <v>0</v>
      </c>
      <c r="U30" s="10">
        <v>0.50152409143698395</v>
      </c>
      <c r="V30" s="10">
        <v>0.50152409143698395</v>
      </c>
      <c r="W30" s="10">
        <v>0</v>
      </c>
      <c r="X30" s="10">
        <v>0</v>
      </c>
      <c r="Y30" s="10">
        <v>0.50152409183531699</v>
      </c>
      <c r="Z30" s="10">
        <v>0.50152409183531699</v>
      </c>
      <c r="AA30" s="10">
        <v>0</v>
      </c>
      <c r="AB30" s="10">
        <v>0</v>
      </c>
      <c r="AC30" s="10">
        <v>0.50152409187515001</v>
      </c>
      <c r="AD30" s="10">
        <v>0.50152409187515001</v>
      </c>
      <c r="AE30" s="10">
        <v>0</v>
      </c>
      <c r="AF30" s="10">
        <v>0</v>
      </c>
      <c r="AG30" s="10">
        <v>0.50152409187913405</v>
      </c>
      <c r="AH30" s="10">
        <v>0.50152409187913405</v>
      </c>
      <c r="AI30" s="10">
        <v>0</v>
      </c>
      <c r="AJ30" s="10">
        <v>0</v>
      </c>
      <c r="AK30" s="10">
        <v>0.50152409187953195</v>
      </c>
      <c r="AL30" s="10">
        <v>0.50152409187953195</v>
      </c>
      <c r="AM30" s="10">
        <v>0</v>
      </c>
      <c r="AN30" s="10">
        <v>0</v>
      </c>
      <c r="AO30" s="10">
        <v>0.50152409187957203</v>
      </c>
      <c r="AP30" s="10">
        <v>0.50152409187957203</v>
      </c>
      <c r="AQ30" s="10">
        <v>0</v>
      </c>
      <c r="AR30" s="10">
        <v>0</v>
      </c>
      <c r="AS30" s="10">
        <v>0.31974335142654797</v>
      </c>
      <c r="AT30" s="10">
        <v>0.31974335142654797</v>
      </c>
      <c r="AU30" s="10">
        <v>0</v>
      </c>
      <c r="AV30" s="10">
        <v>0</v>
      </c>
      <c r="AW30" s="10">
        <v>0.31974335142654797</v>
      </c>
      <c r="AX30" s="10">
        <v>0.31974335142654797</v>
      </c>
      <c r="AY30" s="10">
        <v>0</v>
      </c>
      <c r="AZ30" s="10">
        <v>0</v>
      </c>
      <c r="BA30" s="10">
        <v>0.319743312576103</v>
      </c>
      <c r="BB30" s="10">
        <v>0.319743312576103</v>
      </c>
      <c r="BC30" s="10">
        <v>0</v>
      </c>
      <c r="BD30" s="10">
        <v>0</v>
      </c>
      <c r="BE30" s="10">
        <v>0.31974334754150302</v>
      </c>
      <c r="BF30" s="10">
        <v>0.31974334754150302</v>
      </c>
      <c r="BG30" s="10">
        <v>0</v>
      </c>
      <c r="BH30" s="10">
        <v>0</v>
      </c>
      <c r="BI30" s="10">
        <v>0.31974335103804402</v>
      </c>
      <c r="BJ30" s="10">
        <v>0.31974335103804402</v>
      </c>
      <c r="BK30" s="10">
        <v>0</v>
      </c>
      <c r="BL30" s="10">
        <v>0</v>
      </c>
      <c r="BM30" s="10">
        <v>0.31974335138769699</v>
      </c>
      <c r="BN30" s="10">
        <v>0.31974335138769699</v>
      </c>
      <c r="BO30" s="10">
        <v>0</v>
      </c>
      <c r="BP30" s="10">
        <v>0</v>
      </c>
      <c r="BQ30" s="10">
        <v>0.31974335142266402</v>
      </c>
      <c r="BR30" s="10">
        <v>0.31974335142266402</v>
      </c>
      <c r="BS30" s="10">
        <v>0</v>
      </c>
      <c r="BT30" s="10">
        <v>0</v>
      </c>
      <c r="BU30" s="10">
        <v>0.319743351426161</v>
      </c>
      <c r="BV30" s="10">
        <v>0.319743351426161</v>
      </c>
      <c r="BW30" s="10">
        <v>0</v>
      </c>
      <c r="BX30" s="10">
        <v>0</v>
      </c>
      <c r="BY30" s="10">
        <v>0.319743351426509</v>
      </c>
      <c r="BZ30" s="10">
        <v>0.319743351426509</v>
      </c>
      <c r="CA30" s="10">
        <v>0</v>
      </c>
      <c r="CB30" s="10">
        <v>0</v>
      </c>
      <c r="CC30" s="10">
        <v>0.31974335142654497</v>
      </c>
      <c r="CD30" s="10">
        <v>0.31974335142654497</v>
      </c>
      <c r="CE30" s="10">
        <v>0</v>
      </c>
      <c r="CF30" s="10">
        <v>0</v>
      </c>
      <c r="CG30" s="10">
        <v>1.6797300000000001E-2</v>
      </c>
      <c r="CH30" s="10">
        <v>1.6235699999999999E-2</v>
      </c>
      <c r="CI30" s="10">
        <v>0</v>
      </c>
      <c r="CJ30" s="10">
        <v>0</v>
      </c>
      <c r="CK30" s="10">
        <v>4.4457200000000002E-2</v>
      </c>
      <c r="CL30" s="10">
        <v>4.2992500000000003E-2</v>
      </c>
      <c r="CM30" s="10">
        <v>0</v>
      </c>
      <c r="CN30" s="10">
        <v>0</v>
      </c>
      <c r="CO30" s="10">
        <v>5.0414899999999999E-2</v>
      </c>
      <c r="CP30" s="10">
        <v>4.9234199999999999E-2</v>
      </c>
      <c r="CQ30" s="10">
        <v>0</v>
      </c>
      <c r="CR30" s="10">
        <v>0</v>
      </c>
      <c r="CS30" s="10">
        <v>4.9875299999999997E-2</v>
      </c>
      <c r="CT30" s="10">
        <v>5.0604999999999997E-2</v>
      </c>
      <c r="CU30" s="10">
        <v>0</v>
      </c>
      <c r="CV30" s="10">
        <v>0</v>
      </c>
      <c r="CW30" s="10">
        <v>5.0023499999999999E-2</v>
      </c>
      <c r="CX30" s="10">
        <v>4.9919600000000001E-2</v>
      </c>
      <c r="CY30" s="10">
        <v>0</v>
      </c>
      <c r="CZ30" s="10">
        <v>0</v>
      </c>
      <c r="DA30" s="10">
        <v>5.0160900000000001E-2</v>
      </c>
      <c r="DB30" s="10">
        <v>4.9001799999999998E-2</v>
      </c>
      <c r="DC30" s="10">
        <v>0</v>
      </c>
      <c r="DD30" s="10">
        <v>0</v>
      </c>
      <c r="DE30" s="10">
        <v>6.2356599999999998E-2</v>
      </c>
      <c r="DF30" s="10">
        <v>6.1109499999999997E-2</v>
      </c>
      <c r="DG30" s="10">
        <v>0</v>
      </c>
      <c r="DH30" s="10">
        <v>0</v>
      </c>
      <c r="DI30" s="10">
        <v>4.9557900000000002E-2</v>
      </c>
      <c r="DJ30" s="10">
        <v>4.8957300000000002E-2</v>
      </c>
      <c r="DK30" s="10">
        <v>0</v>
      </c>
      <c r="DL30" s="10">
        <v>0</v>
      </c>
      <c r="DM30" s="10">
        <v>6.1208800000000001E-2</v>
      </c>
      <c r="DN30" s="10">
        <v>6.1305800000000001E-2</v>
      </c>
      <c r="DO30" s="10">
        <v>0</v>
      </c>
      <c r="DP30" s="10">
        <v>0</v>
      </c>
      <c r="DQ30" s="10">
        <v>6.5946299999999999E-2</v>
      </c>
      <c r="DR30" s="10">
        <v>5.5021599999999997E-2</v>
      </c>
      <c r="DS30" s="10">
        <v>0</v>
      </c>
      <c r="DT30" s="10">
        <v>0</v>
      </c>
      <c r="DU30" s="10">
        <v>9.18617666906529</v>
      </c>
      <c r="DV30" s="10">
        <v>0</v>
      </c>
      <c r="DW30" s="10">
        <v>3.5464841658522301</v>
      </c>
      <c r="DX30" s="10">
        <v>0</v>
      </c>
      <c r="DY30" s="10">
        <v>3.5464833926923598</v>
      </c>
      <c r="DZ30" s="10">
        <v>0</v>
      </c>
      <c r="EA30" s="10">
        <v>1.88321092623539</v>
      </c>
      <c r="EB30" s="10">
        <v>0</v>
      </c>
      <c r="EC30" s="10">
        <v>3.5464840885362201</v>
      </c>
      <c r="ED30" s="10">
        <v>0</v>
      </c>
      <c r="EE30" s="10">
        <v>1.8832111109847001</v>
      </c>
      <c r="EF30" s="10">
        <v>0</v>
      </c>
      <c r="EG30" s="10">
        <v>3.5464841581206201</v>
      </c>
      <c r="EH30" s="10">
        <v>0</v>
      </c>
      <c r="EI30" s="10">
        <v>1.8832111294596301</v>
      </c>
      <c r="EJ30" s="10">
        <v>0</v>
      </c>
      <c r="EK30" s="10">
        <v>3.5464841650790602</v>
      </c>
      <c r="EL30" s="10">
        <v>0</v>
      </c>
      <c r="EM30" s="10">
        <v>1.88321113130713</v>
      </c>
      <c r="EN30" s="10">
        <v>0</v>
      </c>
      <c r="EO30" s="10">
        <v>3.5464841657749102</v>
      </c>
      <c r="EP30" s="10">
        <v>0</v>
      </c>
      <c r="EQ30" s="10">
        <v>1.88321113149188</v>
      </c>
      <c r="ER30" s="10">
        <v>0</v>
      </c>
      <c r="ES30" s="10">
        <v>3.5464841658444901</v>
      </c>
      <c r="ET30" s="10">
        <v>0</v>
      </c>
      <c r="EU30" s="10">
        <v>1.8832111315103499</v>
      </c>
      <c r="EV30" s="10">
        <v>0</v>
      </c>
      <c r="EW30" s="10">
        <v>3.5464841658514499</v>
      </c>
      <c r="EX30" s="10">
        <v>0</v>
      </c>
      <c r="EY30" s="10">
        <v>1.8832111315122</v>
      </c>
      <c r="EZ30" s="10">
        <v>0</v>
      </c>
      <c r="FA30" s="10">
        <v>3.5464841658521502</v>
      </c>
      <c r="FB30" s="10">
        <v>0</v>
      </c>
      <c r="FC30" s="10">
        <v>1.8832111315123801</v>
      </c>
      <c r="FD30" s="10">
        <v>0</v>
      </c>
    </row>
    <row r="31" spans="1:160" x14ac:dyDescent="0.45">
      <c r="A31">
        <f t="shared" si="28"/>
        <v>20</v>
      </c>
      <c r="B31" s="12">
        <f t="shared" si="27"/>
        <v>0.25</v>
      </c>
      <c r="C31" s="12">
        <f t="shared" si="29"/>
        <v>0.5</v>
      </c>
      <c r="D31" s="19">
        <f t="shared" si="30"/>
        <v>2</v>
      </c>
      <c r="E31" s="10">
        <v>0.106109109094146</v>
      </c>
      <c r="F31" s="10">
        <v>0.106109109094146</v>
      </c>
      <c r="G31" s="10">
        <v>0</v>
      </c>
      <c r="H31" s="10">
        <v>0</v>
      </c>
      <c r="I31" s="10">
        <v>0.106109109094147</v>
      </c>
      <c r="J31" s="10">
        <v>0.106109109094147</v>
      </c>
      <c r="K31" s="10">
        <v>0</v>
      </c>
      <c r="L31" s="10">
        <v>0</v>
      </c>
      <c r="M31" s="10">
        <v>0.10610919720655899</v>
      </c>
      <c r="N31" s="10">
        <v>0.106109208406251</v>
      </c>
      <c r="O31" s="10">
        <v>0</v>
      </c>
      <c r="P31" s="10">
        <v>0</v>
      </c>
      <c r="Q31" s="10">
        <v>0.106109117905395</v>
      </c>
      <c r="R31" s="10">
        <v>0.106109119025365</v>
      </c>
      <c r="S31" s="10">
        <v>0</v>
      </c>
      <c r="T31" s="10">
        <v>0</v>
      </c>
      <c r="U31" s="10">
        <v>0.106109109975272</v>
      </c>
      <c r="V31" s="10">
        <v>0.106109110087268</v>
      </c>
      <c r="W31" s="10">
        <v>0</v>
      </c>
      <c r="X31" s="10">
        <v>0</v>
      </c>
      <c r="Y31" s="10">
        <v>0.10610910918226001</v>
      </c>
      <c r="Z31" s="10">
        <v>0.106109109193461</v>
      </c>
      <c r="AA31" s="10">
        <v>0</v>
      </c>
      <c r="AB31" s="10">
        <v>0</v>
      </c>
      <c r="AC31" s="10">
        <v>0.106109109102958</v>
      </c>
      <c r="AD31" s="10">
        <v>0.106109109104079</v>
      </c>
      <c r="AE31" s="10">
        <v>0</v>
      </c>
      <c r="AF31" s="10">
        <v>0</v>
      </c>
      <c r="AG31" s="10">
        <v>0.10610910909502801</v>
      </c>
      <c r="AH31" s="10">
        <v>0.10610910909514</v>
      </c>
      <c r="AI31" s="10">
        <v>0</v>
      </c>
      <c r="AJ31" s="10">
        <v>0</v>
      </c>
      <c r="AK31" s="10">
        <v>0.106109109094236</v>
      </c>
      <c r="AL31" s="10">
        <v>0.10610910909424701</v>
      </c>
      <c r="AM31" s="10">
        <v>0</v>
      </c>
      <c r="AN31" s="10">
        <v>0</v>
      </c>
      <c r="AO31" s="10">
        <v>0.106109109094156</v>
      </c>
      <c r="AP31" s="10">
        <v>0.10610910909415699</v>
      </c>
      <c r="AQ31" s="10">
        <v>0</v>
      </c>
      <c r="AR31" s="10">
        <v>0</v>
      </c>
      <c r="AS31" s="10">
        <v>5.7006982842730002E-2</v>
      </c>
      <c r="AT31" s="10">
        <v>5.7006982842729398E-2</v>
      </c>
      <c r="AU31" s="10">
        <v>0</v>
      </c>
      <c r="AV31" s="10">
        <v>0</v>
      </c>
      <c r="AW31" s="10">
        <v>5.7006982842730702E-2</v>
      </c>
      <c r="AX31" s="10">
        <v>5.7006982842730598E-2</v>
      </c>
      <c r="AY31" s="10">
        <v>0</v>
      </c>
      <c r="AZ31" s="10">
        <v>0</v>
      </c>
      <c r="BA31" s="10">
        <v>5.7007016801378499E-2</v>
      </c>
      <c r="BB31" s="10">
        <v>5.7007038586219402E-2</v>
      </c>
      <c r="BC31" s="10">
        <v>0</v>
      </c>
      <c r="BD31" s="10">
        <v>0</v>
      </c>
      <c r="BE31" s="10">
        <v>5.7006986238597797E-2</v>
      </c>
      <c r="BF31" s="10">
        <v>5.70069884170828E-2</v>
      </c>
      <c r="BG31" s="10">
        <v>0</v>
      </c>
      <c r="BH31" s="10">
        <v>0</v>
      </c>
      <c r="BI31" s="10">
        <v>5.7006983182317998E-2</v>
      </c>
      <c r="BJ31" s="10">
        <v>5.7006983400165703E-2</v>
      </c>
      <c r="BK31" s="10">
        <v>0</v>
      </c>
      <c r="BL31" s="10">
        <v>0</v>
      </c>
      <c r="BM31" s="10">
        <v>5.7006982876689802E-2</v>
      </c>
      <c r="BN31" s="10">
        <v>5.7006982898474501E-2</v>
      </c>
      <c r="BO31" s="10">
        <v>0</v>
      </c>
      <c r="BP31" s="10">
        <v>0</v>
      </c>
      <c r="BQ31" s="10">
        <v>5.70069828461265E-2</v>
      </c>
      <c r="BR31" s="10">
        <v>5.7006982848305202E-2</v>
      </c>
      <c r="BS31" s="10">
        <v>0</v>
      </c>
      <c r="BT31" s="10">
        <v>0</v>
      </c>
      <c r="BU31" s="10">
        <v>5.7006982843069903E-2</v>
      </c>
      <c r="BV31" s="10">
        <v>5.7006982843287902E-2</v>
      </c>
      <c r="BW31" s="10">
        <v>0</v>
      </c>
      <c r="BX31" s="10">
        <v>0</v>
      </c>
      <c r="BY31" s="10">
        <v>5.7006982842765397E-2</v>
      </c>
      <c r="BZ31" s="10">
        <v>5.7006982842786699E-2</v>
      </c>
      <c r="CA31" s="10">
        <v>0</v>
      </c>
      <c r="CB31" s="10">
        <v>0</v>
      </c>
      <c r="CC31" s="10">
        <v>5.7006982842734401E-2</v>
      </c>
      <c r="CD31" s="10">
        <v>5.7006982842736899E-2</v>
      </c>
      <c r="CE31" s="10">
        <v>0</v>
      </c>
      <c r="CF31" s="10">
        <v>0</v>
      </c>
      <c r="CG31" s="10">
        <v>2.3587299999999999E-2</v>
      </c>
      <c r="CH31" s="10">
        <v>2.3802199999999999E-2</v>
      </c>
      <c r="CI31" s="10">
        <v>0</v>
      </c>
      <c r="CJ31" s="10">
        <v>0</v>
      </c>
      <c r="CK31" s="10">
        <v>5.0874500000000003E-2</v>
      </c>
      <c r="CL31" s="10">
        <v>5.0179700000000001E-2</v>
      </c>
      <c r="CM31" s="10">
        <v>0</v>
      </c>
      <c r="CN31" s="10">
        <v>0</v>
      </c>
      <c r="CO31" s="10">
        <v>5.9344399999999999E-2</v>
      </c>
      <c r="CP31" s="10">
        <v>5.6726400000000003E-2</v>
      </c>
      <c r="CQ31" s="10">
        <v>0</v>
      </c>
      <c r="CR31" s="10">
        <v>0</v>
      </c>
      <c r="CS31" s="10">
        <v>5.9350399999999998E-2</v>
      </c>
      <c r="CT31" s="10">
        <v>5.7133400000000001E-2</v>
      </c>
      <c r="CU31" s="10">
        <v>0</v>
      </c>
      <c r="CV31" s="10">
        <v>0</v>
      </c>
      <c r="CW31" s="10">
        <v>6.0381799999999999E-2</v>
      </c>
      <c r="CX31" s="10">
        <v>5.9596299999999998E-2</v>
      </c>
      <c r="CY31" s="10">
        <v>0</v>
      </c>
      <c r="CZ31" s="10">
        <v>0</v>
      </c>
      <c r="DA31" s="10">
        <v>5.6821999999999998E-2</v>
      </c>
      <c r="DB31" s="10">
        <v>5.5024799999999999E-2</v>
      </c>
      <c r="DC31" s="10">
        <v>0</v>
      </c>
      <c r="DD31" s="10">
        <v>0</v>
      </c>
      <c r="DE31" s="10">
        <v>6.9455600000000006E-2</v>
      </c>
      <c r="DF31" s="10">
        <v>6.8366700000000002E-2</v>
      </c>
      <c r="DG31" s="10">
        <v>0</v>
      </c>
      <c r="DH31" s="10">
        <v>0</v>
      </c>
      <c r="DI31" s="10">
        <v>5.6561300000000002E-2</v>
      </c>
      <c r="DJ31" s="10">
        <v>5.4307099999999997E-2</v>
      </c>
      <c r="DK31" s="10">
        <v>0</v>
      </c>
      <c r="DL31" s="10">
        <v>0</v>
      </c>
      <c r="DM31" s="10">
        <v>6.8481399999999998E-2</v>
      </c>
      <c r="DN31" s="10">
        <v>5.5515500000000002E-2</v>
      </c>
      <c r="DO31" s="10">
        <v>0</v>
      </c>
      <c r="DP31" s="10">
        <v>0</v>
      </c>
      <c r="DQ31" s="10">
        <v>6.4531400000000003E-2</v>
      </c>
      <c r="DR31" s="10">
        <v>7.5091199999999997E-2</v>
      </c>
      <c r="DS31" s="10">
        <v>0</v>
      </c>
      <c r="DT31" s="10">
        <v>0</v>
      </c>
      <c r="DU31" s="10">
        <v>31.8412269033679</v>
      </c>
      <c r="DV31" s="10">
        <v>0</v>
      </c>
      <c r="DW31" s="10">
        <v>25.0571273564323</v>
      </c>
      <c r="DX31" s="10">
        <v>0</v>
      </c>
      <c r="DY31" s="10">
        <v>25.057089975755702</v>
      </c>
      <c r="DZ31" s="10">
        <v>0</v>
      </c>
      <c r="EA31" s="10">
        <v>5.00570574202637</v>
      </c>
      <c r="EB31" s="10">
        <v>0</v>
      </c>
      <c r="EC31" s="10">
        <v>25.057123618359402</v>
      </c>
      <c r="ED31" s="10">
        <v>0</v>
      </c>
      <c r="EE31" s="10">
        <v>5.0057091024508598</v>
      </c>
      <c r="EF31" s="10">
        <v>0</v>
      </c>
      <c r="EG31" s="10">
        <v>25.057126982624901</v>
      </c>
      <c r="EH31" s="10">
        <v>0</v>
      </c>
      <c r="EI31" s="10">
        <v>5.0057094384937004</v>
      </c>
      <c r="EJ31" s="10">
        <v>0</v>
      </c>
      <c r="EK31" s="10">
        <v>25.057127319051599</v>
      </c>
      <c r="EL31" s="10">
        <v>0</v>
      </c>
      <c r="EM31" s="10">
        <v>5.0057094720979904</v>
      </c>
      <c r="EN31" s="10">
        <v>0</v>
      </c>
      <c r="EO31" s="10">
        <v>25.057127352694302</v>
      </c>
      <c r="EP31" s="10">
        <v>0</v>
      </c>
      <c r="EQ31" s="10">
        <v>5.0057094754584197</v>
      </c>
      <c r="ER31" s="10">
        <v>0</v>
      </c>
      <c r="ES31" s="10">
        <v>25.057127356058398</v>
      </c>
      <c r="ET31" s="10">
        <v>0</v>
      </c>
      <c r="EU31" s="10">
        <v>5.0057094757944602</v>
      </c>
      <c r="EV31" s="10">
        <v>0</v>
      </c>
      <c r="EW31" s="10">
        <v>25.057127356394901</v>
      </c>
      <c r="EX31" s="10">
        <v>0</v>
      </c>
      <c r="EY31" s="10">
        <v>5.0057094758280698</v>
      </c>
      <c r="EZ31" s="10">
        <v>0</v>
      </c>
      <c r="FA31" s="10">
        <v>25.057127356428499</v>
      </c>
      <c r="FB31" s="10">
        <v>0</v>
      </c>
      <c r="FC31" s="10">
        <v>5.0057094758314298</v>
      </c>
      <c r="FD31" s="10">
        <v>0</v>
      </c>
    </row>
    <row r="32" spans="1:160" x14ac:dyDescent="0.45">
      <c r="A32">
        <f t="shared" si="28"/>
        <v>21</v>
      </c>
      <c r="B32" s="12">
        <f t="shared" si="27"/>
        <v>0.125</v>
      </c>
      <c r="C32" s="12">
        <f t="shared" si="29"/>
        <v>0.5</v>
      </c>
      <c r="D32" s="19">
        <f t="shared" si="30"/>
        <v>3</v>
      </c>
      <c r="E32" s="10">
        <v>2.20019946515926E-3</v>
      </c>
      <c r="F32" s="10">
        <v>2.20019946544436E-3</v>
      </c>
      <c r="G32" s="10">
        <v>0</v>
      </c>
      <c r="H32" s="10">
        <v>0</v>
      </c>
      <c r="I32" s="10">
        <v>2.2001994582847599E-3</v>
      </c>
      <c r="J32" s="10">
        <v>2.2001994705194202E-3</v>
      </c>
      <c r="K32" s="10">
        <v>0</v>
      </c>
      <c r="L32" s="10">
        <v>0</v>
      </c>
      <c r="M32" s="10">
        <v>2.2620239043096299E-3</v>
      </c>
      <c r="N32" s="10">
        <v>2.2620085073548099E-3</v>
      </c>
      <c r="O32" s="10">
        <v>0</v>
      </c>
      <c r="P32" s="10">
        <v>0</v>
      </c>
      <c r="Q32" s="10">
        <v>2.2065038306524599E-3</v>
      </c>
      <c r="R32" s="10">
        <v>2.2065022478101599E-3</v>
      </c>
      <c r="S32" s="10">
        <v>0</v>
      </c>
      <c r="T32" s="10">
        <v>0</v>
      </c>
      <c r="U32" s="10">
        <v>2.2008311531909199E-3</v>
      </c>
      <c r="V32" s="10">
        <v>2.2008309924395099E-3</v>
      </c>
      <c r="W32" s="10">
        <v>0</v>
      </c>
      <c r="X32" s="10">
        <v>0</v>
      </c>
      <c r="Y32" s="10">
        <v>2.2002626484241001E-3</v>
      </c>
      <c r="Z32" s="10">
        <v>2.2002626281199E-3</v>
      </c>
      <c r="AA32" s="10">
        <v>0</v>
      </c>
      <c r="AB32" s="10">
        <v>0</v>
      </c>
      <c r="AC32" s="10">
        <v>2.2002057937395799E-3</v>
      </c>
      <c r="AD32" s="10">
        <v>2.2002057802277299E-3</v>
      </c>
      <c r="AE32" s="10">
        <v>0</v>
      </c>
      <c r="AF32" s="10">
        <v>0</v>
      </c>
      <c r="AG32" s="10">
        <v>2.2002001042746898E-3</v>
      </c>
      <c r="AH32" s="10">
        <v>2.2002000906242701E-3</v>
      </c>
      <c r="AI32" s="10">
        <v>0</v>
      </c>
      <c r="AJ32" s="10">
        <v>0</v>
      </c>
      <c r="AK32" s="10">
        <v>2.2001995275271499E-3</v>
      </c>
      <c r="AL32" s="10">
        <v>2.20019952380524E-3</v>
      </c>
      <c r="AM32" s="10">
        <v>0</v>
      </c>
      <c r="AN32" s="10">
        <v>0</v>
      </c>
      <c r="AO32" s="10">
        <v>2.2001994705878E-3</v>
      </c>
      <c r="AP32" s="10">
        <v>2.2001994691196501E-3</v>
      </c>
      <c r="AQ32" s="10">
        <v>0</v>
      </c>
      <c r="AR32" s="10">
        <v>0</v>
      </c>
      <c r="AS32" s="10">
        <v>1.1229802699413501E-3</v>
      </c>
      <c r="AT32" s="10">
        <v>1.1229802704091599E-3</v>
      </c>
      <c r="AU32" s="10">
        <v>0</v>
      </c>
      <c r="AV32" s="10">
        <v>0</v>
      </c>
      <c r="AW32" s="10">
        <v>1.12298027058788E-3</v>
      </c>
      <c r="AX32" s="10">
        <v>1.1229802723278599E-3</v>
      </c>
      <c r="AY32" s="10">
        <v>0</v>
      </c>
      <c r="AZ32" s="10">
        <v>0</v>
      </c>
      <c r="BA32" s="10">
        <v>1.1617582740356799E-3</v>
      </c>
      <c r="BB32" s="10">
        <v>1.1617468321920401E-3</v>
      </c>
      <c r="BC32" s="10">
        <v>0</v>
      </c>
      <c r="BD32" s="10">
        <v>0</v>
      </c>
      <c r="BE32" s="10">
        <v>1.12689510972478E-3</v>
      </c>
      <c r="BF32" s="10">
        <v>1.1268939495761099E-3</v>
      </c>
      <c r="BG32" s="10">
        <v>0</v>
      </c>
      <c r="BH32" s="10">
        <v>0</v>
      </c>
      <c r="BI32" s="10">
        <v>1.12337210806274E-3</v>
      </c>
      <c r="BJ32" s="10">
        <v>1.12337199488117E-3</v>
      </c>
      <c r="BK32" s="10">
        <v>0</v>
      </c>
      <c r="BL32" s="10">
        <v>0</v>
      </c>
      <c r="BM32" s="10">
        <v>1.1230194580875801E-3</v>
      </c>
      <c r="BN32" s="10">
        <v>1.12301944397657E-3</v>
      </c>
      <c r="BO32" s="10">
        <v>0</v>
      </c>
      <c r="BP32" s="10">
        <v>0</v>
      </c>
      <c r="BQ32" s="10">
        <v>1.12298419287692E-3</v>
      </c>
      <c r="BR32" s="10">
        <v>1.12298418817333E-3</v>
      </c>
      <c r="BS32" s="10">
        <v>0</v>
      </c>
      <c r="BT32" s="10">
        <v>0</v>
      </c>
      <c r="BU32" s="10">
        <v>1.1229806634857401E-3</v>
      </c>
      <c r="BV32" s="10">
        <v>1.12298066092074E-3</v>
      </c>
      <c r="BW32" s="10">
        <v>0</v>
      </c>
      <c r="BX32" s="10">
        <v>0</v>
      </c>
      <c r="BY32" s="10">
        <v>1.1229803075863099E-3</v>
      </c>
      <c r="BZ32" s="10">
        <v>1.12298030765901E-3</v>
      </c>
      <c r="CA32" s="10">
        <v>0</v>
      </c>
      <c r="CB32" s="10">
        <v>0</v>
      </c>
      <c r="CC32" s="10">
        <v>1.1229802749881401E-3</v>
      </c>
      <c r="CD32" s="10">
        <v>1.12298027588824E-3</v>
      </c>
      <c r="CE32" s="10">
        <v>0</v>
      </c>
      <c r="CF32" s="10">
        <v>0</v>
      </c>
      <c r="CG32" s="10">
        <v>4.2465599999999999E-2</v>
      </c>
      <c r="CH32" s="10">
        <v>4.3823599999999997E-2</v>
      </c>
      <c r="CI32" s="10">
        <v>0</v>
      </c>
      <c r="CJ32" s="10">
        <v>0</v>
      </c>
      <c r="CK32" s="10">
        <v>7.5457300000000005E-2</v>
      </c>
      <c r="CL32" s="10">
        <v>7.8605599999999998E-2</v>
      </c>
      <c r="CM32" s="10">
        <v>0</v>
      </c>
      <c r="CN32" s="10">
        <v>0</v>
      </c>
      <c r="CO32" s="10">
        <v>8.1943000000000002E-2</v>
      </c>
      <c r="CP32" s="10">
        <v>8.7454299999999999E-2</v>
      </c>
      <c r="CQ32" s="10">
        <v>0</v>
      </c>
      <c r="CR32" s="10">
        <v>0</v>
      </c>
      <c r="CS32" s="10">
        <v>7.92736E-2</v>
      </c>
      <c r="CT32" s="10">
        <v>7.7364299999999997E-2</v>
      </c>
      <c r="CU32" s="10">
        <v>0</v>
      </c>
      <c r="CV32" s="10">
        <v>0</v>
      </c>
      <c r="CW32" s="10">
        <v>7.7823799999999999E-2</v>
      </c>
      <c r="CX32" s="10">
        <v>7.6747599999999999E-2</v>
      </c>
      <c r="CY32" s="10">
        <v>0</v>
      </c>
      <c r="CZ32" s="10">
        <v>0</v>
      </c>
      <c r="DA32" s="10">
        <v>7.3886499999999994E-2</v>
      </c>
      <c r="DB32" s="10">
        <v>7.2856500000000005E-2</v>
      </c>
      <c r="DC32" s="10">
        <v>0</v>
      </c>
      <c r="DD32" s="10">
        <v>0</v>
      </c>
      <c r="DE32" s="10">
        <v>8.6224700000000001E-2</v>
      </c>
      <c r="DF32" s="10">
        <v>8.3107200000000006E-2</v>
      </c>
      <c r="DG32" s="10">
        <v>0</v>
      </c>
      <c r="DH32" s="10">
        <v>0</v>
      </c>
      <c r="DI32" s="10">
        <v>7.6266100000000003E-2</v>
      </c>
      <c r="DJ32" s="10">
        <v>7.3975399999999997E-2</v>
      </c>
      <c r="DK32" s="10">
        <v>0</v>
      </c>
      <c r="DL32" s="10">
        <v>0</v>
      </c>
      <c r="DM32" s="10">
        <v>7.1870199999999995E-2</v>
      </c>
      <c r="DN32" s="10">
        <v>7.0896600000000004E-2</v>
      </c>
      <c r="DO32" s="10">
        <v>0</v>
      </c>
      <c r="DP32" s="10">
        <v>0</v>
      </c>
      <c r="DQ32" s="10">
        <v>9.2346700000000004E-2</v>
      </c>
      <c r="DR32" s="10">
        <v>8.6687E-2</v>
      </c>
      <c r="DS32" s="10">
        <v>0</v>
      </c>
      <c r="DT32" s="10">
        <v>0</v>
      </c>
      <c r="DU32" s="10">
        <v>636012.74088563304</v>
      </c>
      <c r="DV32" s="10">
        <v>0</v>
      </c>
      <c r="DW32" s="10">
        <v>2417498.0596444402</v>
      </c>
      <c r="DX32" s="10">
        <v>0</v>
      </c>
      <c r="DY32" s="10">
        <v>2240463.0319596399</v>
      </c>
      <c r="DZ32" s="10">
        <v>0</v>
      </c>
      <c r="EA32" s="10">
        <v>1496.81763484778</v>
      </c>
      <c r="EB32" s="10">
        <v>0</v>
      </c>
      <c r="EC32" s="10">
        <v>2398545.43413065</v>
      </c>
      <c r="ED32" s="10">
        <v>0</v>
      </c>
      <c r="EE32" s="10">
        <v>1548.7238082450101</v>
      </c>
      <c r="EF32" s="10">
        <v>0</v>
      </c>
      <c r="EG32" s="10">
        <v>2415589.3294969499</v>
      </c>
      <c r="EH32" s="10">
        <v>0</v>
      </c>
      <c r="EI32" s="10">
        <v>1554.2166288036401</v>
      </c>
      <c r="EJ32" s="10">
        <v>0</v>
      </c>
      <c r="EK32" s="10">
        <v>2417307.0509061902</v>
      </c>
      <c r="EL32" s="10">
        <v>0</v>
      </c>
      <c r="EM32" s="10">
        <v>1554.7691310913699</v>
      </c>
      <c r="EN32" s="10">
        <v>0</v>
      </c>
      <c r="EO32" s="10">
        <v>2417478.95745266</v>
      </c>
      <c r="EP32" s="10">
        <v>0</v>
      </c>
      <c r="EQ32" s="10">
        <v>1554.8244137092099</v>
      </c>
      <c r="ER32" s="10">
        <v>0</v>
      </c>
      <c r="ES32" s="10">
        <v>2417496.1495969999</v>
      </c>
      <c r="ET32" s="10">
        <v>0</v>
      </c>
      <c r="EU32" s="10">
        <v>1554.8299423685601</v>
      </c>
      <c r="EV32" s="10">
        <v>0</v>
      </c>
      <c r="EW32" s="10">
        <v>2417497.8686775798</v>
      </c>
      <c r="EX32" s="10">
        <v>0</v>
      </c>
      <c r="EY32" s="10">
        <v>1554.8304951509001</v>
      </c>
      <c r="EZ32" s="10">
        <v>0</v>
      </c>
      <c r="FA32" s="10">
        <v>2417498.0407764502</v>
      </c>
      <c r="FB32" s="10">
        <v>0</v>
      </c>
      <c r="FC32" s="10">
        <v>1554.8305504816601</v>
      </c>
      <c r="FD32" s="10">
        <v>0</v>
      </c>
    </row>
    <row r="33" spans="1:160" x14ac:dyDescent="0.45">
      <c r="A33">
        <f t="shared" si="28"/>
        <v>22</v>
      </c>
      <c r="B33" s="12">
        <f t="shared" si="27"/>
        <v>6.25E-2</v>
      </c>
      <c r="C33" s="12">
        <f t="shared" si="29"/>
        <v>0.5</v>
      </c>
      <c r="D33" s="19">
        <f t="shared" si="30"/>
        <v>4</v>
      </c>
      <c r="E33" s="10">
        <v>5.6352179811369804E-7</v>
      </c>
      <c r="F33" s="10">
        <v>4.6313638701889198E-7</v>
      </c>
      <c r="G33" s="10">
        <v>0</v>
      </c>
      <c r="H33" s="10">
        <v>0</v>
      </c>
      <c r="I33" s="10">
        <v>0.374022177122176</v>
      </c>
      <c r="J33" s="10">
        <v>1.7859840559555399E-3</v>
      </c>
      <c r="K33" s="10">
        <v>0</v>
      </c>
      <c r="L33" s="10">
        <v>0</v>
      </c>
      <c r="M33" s="10">
        <v>9.8664962493000302E-5</v>
      </c>
      <c r="N33" s="10">
        <v>1.0107059738517801E-4</v>
      </c>
      <c r="O33" s="10">
        <v>0</v>
      </c>
      <c r="P33" s="10">
        <v>0</v>
      </c>
      <c r="Q33" s="10">
        <v>4.6424289996238599E-5</v>
      </c>
      <c r="R33" s="10">
        <v>4.6850216965932403E-5</v>
      </c>
      <c r="S33" s="10">
        <v>0</v>
      </c>
      <c r="T33" s="10">
        <v>0</v>
      </c>
      <c r="U33" s="10">
        <v>2.3547882320507099E-5</v>
      </c>
      <c r="V33" s="10">
        <v>2.35712532750121E-5</v>
      </c>
      <c r="W33" s="10">
        <v>0</v>
      </c>
      <c r="X33" s="10">
        <v>0</v>
      </c>
      <c r="Y33" s="10">
        <v>1.24182621679125E-5</v>
      </c>
      <c r="Z33" s="10">
        <v>1.22387341461305E-5</v>
      </c>
      <c r="AA33" s="10">
        <v>0</v>
      </c>
      <c r="AB33" s="10">
        <v>0</v>
      </c>
      <c r="AC33" s="10">
        <v>7.4449982636615201E-6</v>
      </c>
      <c r="AD33" s="10">
        <v>6.4432147217630097E-6</v>
      </c>
      <c r="AE33" s="10">
        <v>0</v>
      </c>
      <c r="AF33" s="10">
        <v>0</v>
      </c>
      <c r="AG33" s="10">
        <v>3.7397615302081599E-5</v>
      </c>
      <c r="AH33" s="10">
        <v>3.7737847602414802E-6</v>
      </c>
      <c r="AI33" s="10">
        <v>0</v>
      </c>
      <c r="AJ33" s="10">
        <v>0</v>
      </c>
      <c r="AK33" s="10">
        <v>3.7955001735356898E-4</v>
      </c>
      <c r="AL33" s="10">
        <v>4.0502495066707701E-6</v>
      </c>
      <c r="AM33" s="10">
        <v>0</v>
      </c>
      <c r="AN33" s="10">
        <v>0</v>
      </c>
      <c r="AO33" s="10">
        <v>3.47606922126564E-3</v>
      </c>
      <c r="AP33" s="10">
        <v>2.32427791262424E-5</v>
      </c>
      <c r="AQ33" s="10">
        <v>0</v>
      </c>
      <c r="AR33" s="10">
        <v>0</v>
      </c>
      <c r="AS33" s="10">
        <v>2.6144839598839603E-7</v>
      </c>
      <c r="AT33" s="10">
        <v>1.9608986056579101E-7</v>
      </c>
      <c r="AU33" s="10">
        <v>0</v>
      </c>
      <c r="AV33" s="10">
        <v>0</v>
      </c>
      <c r="AW33" s="10">
        <v>9.2452730605111305E-2</v>
      </c>
      <c r="AX33" s="10">
        <v>3.6367833846181899E-4</v>
      </c>
      <c r="AY33" s="10">
        <v>0</v>
      </c>
      <c r="AZ33" s="10">
        <v>0</v>
      </c>
      <c r="BA33" s="10">
        <v>5.2434697518433901E-5</v>
      </c>
      <c r="BB33" s="10">
        <v>5.4493580195652002E-5</v>
      </c>
      <c r="BC33" s="10">
        <v>0</v>
      </c>
      <c r="BD33" s="10">
        <v>0</v>
      </c>
      <c r="BE33" s="10">
        <v>2.30915120822119E-5</v>
      </c>
      <c r="BF33" s="10">
        <v>2.3394263899112401E-5</v>
      </c>
      <c r="BG33" s="10">
        <v>0</v>
      </c>
      <c r="BH33" s="10">
        <v>0</v>
      </c>
      <c r="BI33" s="10">
        <v>1.38013043788556E-5</v>
      </c>
      <c r="BJ33" s="10">
        <v>1.38315112202084E-5</v>
      </c>
      <c r="BK33" s="10">
        <v>0</v>
      </c>
      <c r="BL33" s="10">
        <v>0</v>
      </c>
      <c r="BM33" s="10">
        <v>7.1200070414052299E-6</v>
      </c>
      <c r="BN33" s="10">
        <v>7.10810402236473E-6</v>
      </c>
      <c r="BO33" s="10">
        <v>0</v>
      </c>
      <c r="BP33" s="10">
        <v>0</v>
      </c>
      <c r="BQ33" s="10">
        <v>2.6687437507664899E-6</v>
      </c>
      <c r="BR33" s="10">
        <v>3.2903803590409802E-6</v>
      </c>
      <c r="BS33" s="10">
        <v>0</v>
      </c>
      <c r="BT33" s="10">
        <v>0</v>
      </c>
      <c r="BU33" s="10">
        <v>9.4388008581055298E-6</v>
      </c>
      <c r="BV33" s="10">
        <v>2.1372569675570302E-6</v>
      </c>
      <c r="BW33" s="10">
        <v>0</v>
      </c>
      <c r="BX33" s="10">
        <v>0</v>
      </c>
      <c r="BY33" s="10">
        <v>1.16840733329909E-4</v>
      </c>
      <c r="BZ33" s="10">
        <v>1.8100005445006999E-6</v>
      </c>
      <c r="CA33" s="10">
        <v>0</v>
      </c>
      <c r="CB33" s="10">
        <v>0</v>
      </c>
      <c r="CC33" s="10">
        <v>1.0072856086822801E-3</v>
      </c>
      <c r="CD33" s="10">
        <v>6.8696929371639099E-6</v>
      </c>
      <c r="CE33" s="10">
        <v>0</v>
      </c>
      <c r="CF33" s="10">
        <v>0</v>
      </c>
      <c r="CG33" s="10">
        <v>7.8975799999999999E-2</v>
      </c>
      <c r="CH33" s="10">
        <v>7.8931299999999996E-2</v>
      </c>
      <c r="CI33" s="10">
        <v>0</v>
      </c>
      <c r="CJ33" s="10">
        <v>0</v>
      </c>
      <c r="CK33" s="10">
        <v>0.1125241</v>
      </c>
      <c r="CL33" s="10">
        <v>0.1109721</v>
      </c>
      <c r="CM33" s="10">
        <v>0</v>
      </c>
      <c r="CN33" s="10">
        <v>0</v>
      </c>
      <c r="CO33" s="10">
        <v>0.12680449999999999</v>
      </c>
      <c r="CP33" s="10">
        <v>0.1151648</v>
      </c>
      <c r="CQ33" s="10">
        <v>0</v>
      </c>
      <c r="CR33" s="10">
        <v>0</v>
      </c>
      <c r="CS33" s="10">
        <v>0.11550680000000001</v>
      </c>
      <c r="CT33" s="10">
        <v>0.11125</v>
      </c>
      <c r="CU33" s="10">
        <v>0</v>
      </c>
      <c r="CV33" s="10">
        <v>0</v>
      </c>
      <c r="CW33" s="10">
        <v>0.115148</v>
      </c>
      <c r="CX33" s="10">
        <v>0.11091669999999999</v>
      </c>
      <c r="CY33" s="10">
        <v>0</v>
      </c>
      <c r="CZ33" s="10">
        <v>0</v>
      </c>
      <c r="DA33" s="10">
        <v>0.11164209999999999</v>
      </c>
      <c r="DB33" s="10">
        <v>0.1090334</v>
      </c>
      <c r="DC33" s="10">
        <v>0</v>
      </c>
      <c r="DD33" s="10">
        <v>0</v>
      </c>
      <c r="DE33" s="10">
        <v>0.119563</v>
      </c>
      <c r="DF33" s="10">
        <v>0.1108676</v>
      </c>
      <c r="DG33" s="10">
        <v>0</v>
      </c>
      <c r="DH33" s="10">
        <v>0</v>
      </c>
      <c r="DI33" s="10">
        <v>0.1121592</v>
      </c>
      <c r="DJ33" s="10">
        <v>0.1084862</v>
      </c>
      <c r="DK33" s="10">
        <v>0</v>
      </c>
      <c r="DL33" s="10">
        <v>0</v>
      </c>
      <c r="DM33" s="10">
        <v>0.1077948</v>
      </c>
      <c r="DN33" s="10">
        <v>0.1114561</v>
      </c>
      <c r="DO33" s="10">
        <v>0</v>
      </c>
      <c r="DP33" s="10">
        <v>0</v>
      </c>
      <c r="DQ33" s="10">
        <v>0.1225869</v>
      </c>
      <c r="DR33" s="10">
        <v>0.13210350000000001</v>
      </c>
      <c r="DS33" s="10">
        <v>0</v>
      </c>
      <c r="DT33" s="10">
        <v>0</v>
      </c>
      <c r="DU33" s="10">
        <v>8.00590501033096E+16</v>
      </c>
      <c r="DV33" s="10">
        <v>0</v>
      </c>
      <c r="DW33" s="10">
        <v>5.5107957561843802E+17</v>
      </c>
      <c r="DX33" s="10">
        <v>0</v>
      </c>
      <c r="DY33" s="10">
        <v>59014267.927827001</v>
      </c>
      <c r="DZ33" s="10">
        <v>0</v>
      </c>
      <c r="EA33" s="10">
        <v>7682.0744538512399</v>
      </c>
      <c r="EB33" s="10">
        <v>0</v>
      </c>
      <c r="EC33" s="10">
        <v>590142673.3175</v>
      </c>
      <c r="ED33" s="10">
        <v>0</v>
      </c>
      <c r="EE33" s="10">
        <v>24292.8523099269</v>
      </c>
      <c r="EF33" s="10">
        <v>0</v>
      </c>
      <c r="EG33" s="10">
        <v>5901425752.8889399</v>
      </c>
      <c r="EH33" s="10">
        <v>0</v>
      </c>
      <c r="EI33" s="10">
        <v>76820.740570127193</v>
      </c>
      <c r="EJ33" s="10">
        <v>0</v>
      </c>
      <c r="EK33" s="10">
        <v>59014276334.617302</v>
      </c>
      <c r="EL33" s="10">
        <v>0</v>
      </c>
      <c r="EM33" s="10">
        <v>242928.56966544001</v>
      </c>
      <c r="EN33" s="10">
        <v>0</v>
      </c>
      <c r="EO33" s="10">
        <v>590145373682.76404</v>
      </c>
      <c r="EP33" s="10">
        <v>0</v>
      </c>
      <c r="EQ33" s="10">
        <v>768205.12193431496</v>
      </c>
      <c r="ER33" s="10">
        <v>0</v>
      </c>
      <c r="ES33" s="10">
        <v>5901415544998.79</v>
      </c>
      <c r="ET33" s="10">
        <v>0</v>
      </c>
      <c r="EU33" s="10">
        <v>2429437.1742078401</v>
      </c>
      <c r="EV33" s="10">
        <v>0</v>
      </c>
      <c r="EW33" s="10">
        <v>59069119949711.898</v>
      </c>
      <c r="EX33" s="10">
        <v>0</v>
      </c>
      <c r="EY33" s="10">
        <v>7683869.1843380202</v>
      </c>
      <c r="EZ33" s="10">
        <v>0</v>
      </c>
      <c r="FA33" s="10">
        <v>589078487473503</v>
      </c>
      <c r="FB33" s="10">
        <v>0</v>
      </c>
      <c r="FC33" s="10">
        <v>24352291.104449201</v>
      </c>
      <c r="FD33" s="10">
        <v>0</v>
      </c>
    </row>
    <row r="34" spans="1:160" x14ac:dyDescent="0.45">
      <c r="A34">
        <f t="shared" si="28"/>
        <v>23</v>
      </c>
      <c r="B34" s="12">
        <f t="shared" si="27"/>
        <v>3.125E-2</v>
      </c>
      <c r="C34" s="12">
        <f t="shared" si="29"/>
        <v>0.5</v>
      </c>
      <c r="D34" s="19">
        <f t="shared" si="30"/>
        <v>5</v>
      </c>
      <c r="E34" s="10">
        <v>3.7712712632753698E-6</v>
      </c>
      <c r="F34" s="10">
        <v>6.1243437605718001E-6</v>
      </c>
      <c r="G34" s="10">
        <v>0</v>
      </c>
      <c r="H34" s="10">
        <v>0</v>
      </c>
      <c r="I34" s="10">
        <v>79.017201744289096</v>
      </c>
      <c r="J34" s="10">
        <v>0.20049912520329</v>
      </c>
      <c r="K34" s="10">
        <v>0</v>
      </c>
      <c r="L34" s="10">
        <v>0</v>
      </c>
      <c r="M34" s="10">
        <v>1.7419208654168E-5</v>
      </c>
      <c r="N34" s="10">
        <v>1.28548174047616E-5</v>
      </c>
      <c r="O34" s="10">
        <v>0</v>
      </c>
      <c r="P34" s="10">
        <v>0</v>
      </c>
      <c r="Q34" s="10">
        <v>6.2205173123608404E-6</v>
      </c>
      <c r="R34" s="10">
        <v>4.8913008208195697E-6</v>
      </c>
      <c r="S34" s="10">
        <v>0</v>
      </c>
      <c r="T34" s="10">
        <v>0</v>
      </c>
      <c r="U34" s="10">
        <v>2.3858422810718602E-6</v>
      </c>
      <c r="V34" s="10">
        <v>1.98483204494337E-6</v>
      </c>
      <c r="W34" s="10">
        <v>0</v>
      </c>
      <c r="X34" s="10">
        <v>0</v>
      </c>
      <c r="Y34" s="10">
        <v>1.8041009774982799E-6</v>
      </c>
      <c r="Z34" s="10">
        <v>7.6939872473147396E-7</v>
      </c>
      <c r="AA34" s="10">
        <v>0</v>
      </c>
      <c r="AB34" s="10">
        <v>0</v>
      </c>
      <c r="AC34" s="10">
        <v>8.6159930843265897E-6</v>
      </c>
      <c r="AD34" s="10">
        <v>3.4333176079925899E-7</v>
      </c>
      <c r="AE34" s="10">
        <v>0</v>
      </c>
      <c r="AF34" s="10">
        <v>0</v>
      </c>
      <c r="AG34" s="10">
        <v>8.81037550368724E-5</v>
      </c>
      <c r="AH34" s="10">
        <v>4.3851277231610203E-7</v>
      </c>
      <c r="AI34" s="10">
        <v>0</v>
      </c>
      <c r="AJ34" s="10">
        <v>0</v>
      </c>
      <c r="AK34" s="10">
        <v>9.6025440447422604E-4</v>
      </c>
      <c r="AL34" s="10">
        <v>2.1455148295768099E-6</v>
      </c>
      <c r="AM34" s="10">
        <v>0</v>
      </c>
      <c r="AN34" s="10">
        <v>0</v>
      </c>
      <c r="AO34" s="10">
        <v>8.0062250081498493E-3</v>
      </c>
      <c r="AP34" s="10">
        <v>1.5684079220257301E-5</v>
      </c>
      <c r="AQ34" s="10">
        <v>0</v>
      </c>
      <c r="AR34" s="10">
        <v>0</v>
      </c>
      <c r="AS34" s="10">
        <v>9.0520567604382705E-7</v>
      </c>
      <c r="AT34" s="10">
        <v>1.5779481215543E-6</v>
      </c>
      <c r="AU34" s="10">
        <v>0</v>
      </c>
      <c r="AV34" s="10">
        <v>0</v>
      </c>
      <c r="AW34" s="10">
        <v>18.585853607544699</v>
      </c>
      <c r="AX34" s="10">
        <v>4.5243590730844697E-2</v>
      </c>
      <c r="AY34" s="10">
        <v>0</v>
      </c>
      <c r="AZ34" s="10">
        <v>0</v>
      </c>
      <c r="BA34" s="10">
        <v>6.5454519399783803E-6</v>
      </c>
      <c r="BB34" s="10">
        <v>5.1315873264818297E-6</v>
      </c>
      <c r="BC34" s="10">
        <v>0</v>
      </c>
      <c r="BD34" s="10">
        <v>0</v>
      </c>
      <c r="BE34" s="10">
        <v>2.6089154915256302E-6</v>
      </c>
      <c r="BF34" s="10">
        <v>2.2715832558017899E-6</v>
      </c>
      <c r="BG34" s="10">
        <v>0</v>
      </c>
      <c r="BH34" s="10">
        <v>0</v>
      </c>
      <c r="BI34" s="10">
        <v>1.1109515471953901E-6</v>
      </c>
      <c r="BJ34" s="10">
        <v>1.0023229094860501E-6</v>
      </c>
      <c r="BK34" s="10">
        <v>0</v>
      </c>
      <c r="BL34" s="10">
        <v>0</v>
      </c>
      <c r="BM34" s="10">
        <v>6.4200811072522997E-7</v>
      </c>
      <c r="BN34" s="10">
        <v>3.3470092784325902E-7</v>
      </c>
      <c r="BO34" s="10">
        <v>0</v>
      </c>
      <c r="BP34" s="10">
        <v>0</v>
      </c>
      <c r="BQ34" s="10">
        <v>2.1012129458017702E-6</v>
      </c>
      <c r="BR34" s="10">
        <v>1.7438819797420199E-7</v>
      </c>
      <c r="BS34" s="10">
        <v>0</v>
      </c>
      <c r="BT34" s="10">
        <v>0</v>
      </c>
      <c r="BU34" s="10">
        <v>2.12957986893914E-5</v>
      </c>
      <c r="BV34" s="10">
        <v>1.2065176742786301E-7</v>
      </c>
      <c r="BW34" s="10">
        <v>0</v>
      </c>
      <c r="BX34" s="10">
        <v>0</v>
      </c>
      <c r="BY34" s="10">
        <v>2.1297671505428599E-4</v>
      </c>
      <c r="BZ34" s="10">
        <v>4.3957677197364501E-7</v>
      </c>
      <c r="CA34" s="10">
        <v>0</v>
      </c>
      <c r="CB34" s="10">
        <v>0</v>
      </c>
      <c r="CC34" s="10">
        <v>1.88870399870551E-3</v>
      </c>
      <c r="CD34" s="10">
        <v>3.2697768848815699E-6</v>
      </c>
      <c r="CE34" s="10">
        <v>0</v>
      </c>
      <c r="CF34" s="10">
        <v>0</v>
      </c>
      <c r="CG34" s="10">
        <v>0.16805629999999999</v>
      </c>
      <c r="CH34" s="10">
        <v>0.1591466</v>
      </c>
      <c r="CI34" s="10">
        <v>0</v>
      </c>
      <c r="CJ34" s="10">
        <v>0</v>
      </c>
      <c r="CK34" s="10">
        <v>0.183088</v>
      </c>
      <c r="CL34" s="10">
        <v>0.18393509999999999</v>
      </c>
      <c r="CM34" s="10">
        <v>0</v>
      </c>
      <c r="CN34" s="10">
        <v>0</v>
      </c>
      <c r="CO34" s="10">
        <v>0.1846342</v>
      </c>
      <c r="CP34" s="10">
        <v>0.17787910000000001</v>
      </c>
      <c r="CQ34" s="10">
        <v>0</v>
      </c>
      <c r="CR34" s="10">
        <v>0</v>
      </c>
      <c r="CS34" s="10">
        <v>0.1814934</v>
      </c>
      <c r="CT34" s="10">
        <v>0.1846835</v>
      </c>
      <c r="CU34" s="10">
        <v>0</v>
      </c>
      <c r="CV34" s="10">
        <v>0</v>
      </c>
      <c r="CW34" s="10">
        <v>0.1825079</v>
      </c>
      <c r="CX34" s="10">
        <v>0.17771039999999999</v>
      </c>
      <c r="CY34" s="10">
        <v>0</v>
      </c>
      <c r="CZ34" s="10">
        <v>0</v>
      </c>
      <c r="DA34" s="10">
        <v>0.17950389999999999</v>
      </c>
      <c r="DB34" s="10">
        <v>0.17246159999999999</v>
      </c>
      <c r="DC34" s="10">
        <v>0</v>
      </c>
      <c r="DD34" s="10">
        <v>0</v>
      </c>
      <c r="DE34" s="10">
        <v>0.17306630000000001</v>
      </c>
      <c r="DF34" s="10">
        <v>0.17040279999999999</v>
      </c>
      <c r="DG34" s="10">
        <v>0</v>
      </c>
      <c r="DH34" s="10">
        <v>0</v>
      </c>
      <c r="DI34" s="10">
        <v>0.1786461</v>
      </c>
      <c r="DJ34" s="10">
        <v>0.17691709999999999</v>
      </c>
      <c r="DK34" s="10">
        <v>0</v>
      </c>
      <c r="DL34" s="10">
        <v>0</v>
      </c>
      <c r="DM34" s="10">
        <v>0.19302610000000001</v>
      </c>
      <c r="DN34" s="10">
        <v>0.19627890000000001</v>
      </c>
      <c r="DO34" s="10">
        <v>0</v>
      </c>
      <c r="DP34" s="10">
        <v>0</v>
      </c>
      <c r="DQ34" s="10">
        <v>0.20282449999999999</v>
      </c>
      <c r="DR34" s="10">
        <v>0.18727469999999999</v>
      </c>
      <c r="DS34" s="10">
        <v>0</v>
      </c>
      <c r="DT34" s="10">
        <v>0</v>
      </c>
      <c r="DU34" s="10">
        <v>2.0016005276373801E+18</v>
      </c>
      <c r="DV34" s="10">
        <v>0</v>
      </c>
      <c r="DW34" s="10">
        <v>6.4917609748286298E+17</v>
      </c>
      <c r="DX34" s="10">
        <v>0</v>
      </c>
      <c r="DY34" s="10">
        <v>115622968.30322599</v>
      </c>
      <c r="DZ34" s="10">
        <v>0</v>
      </c>
      <c r="EA34" s="10">
        <v>10752.812053318799</v>
      </c>
      <c r="EB34" s="10">
        <v>0</v>
      </c>
      <c r="EC34" s="10">
        <v>1156229898.2086401</v>
      </c>
      <c r="ED34" s="10">
        <v>0</v>
      </c>
      <c r="EE34" s="10">
        <v>34003.377819537302</v>
      </c>
      <c r="EF34" s="10">
        <v>0</v>
      </c>
      <c r="EG34" s="10">
        <v>11562309926.9949</v>
      </c>
      <c r="EH34" s="10">
        <v>0</v>
      </c>
      <c r="EI34" s="10">
        <v>107528.136000385</v>
      </c>
      <c r="EJ34" s="10">
        <v>0</v>
      </c>
      <c r="EK34" s="10">
        <v>115624270499.19501</v>
      </c>
      <c r="EL34" s="10">
        <v>0</v>
      </c>
      <c r="EM34" s="10">
        <v>340034.39663922501</v>
      </c>
      <c r="EN34" s="10">
        <v>0</v>
      </c>
      <c r="EO34" s="10">
        <v>1156388283900.4299</v>
      </c>
      <c r="EP34" s="10">
        <v>0</v>
      </c>
      <c r="EQ34" s="10">
        <v>1075299.2815215499</v>
      </c>
      <c r="ER34" s="10">
        <v>0</v>
      </c>
      <c r="ES34" s="10">
        <v>11578040659896.801</v>
      </c>
      <c r="ET34" s="10">
        <v>0</v>
      </c>
      <c r="EU34" s="10">
        <v>3401132.47613871</v>
      </c>
      <c r="EV34" s="10">
        <v>0</v>
      </c>
      <c r="EW34" s="10">
        <v>116861323423128</v>
      </c>
      <c r="EX34" s="10">
        <v>0</v>
      </c>
      <c r="EY34" s="10">
        <v>10773281.056595299</v>
      </c>
      <c r="EZ34" s="10">
        <v>0</v>
      </c>
      <c r="FA34" s="10">
        <v>1331335441391360</v>
      </c>
      <c r="FB34" s="10">
        <v>0</v>
      </c>
      <c r="FC34" s="10">
        <v>34832204.38803</v>
      </c>
      <c r="FD34" s="10">
        <v>0</v>
      </c>
    </row>
    <row r="35" spans="1:160" x14ac:dyDescent="0.45">
      <c r="A35">
        <f t="shared" si="28"/>
        <v>24</v>
      </c>
      <c r="B35" s="12">
        <f t="shared" si="27"/>
        <v>1.5625E-2</v>
      </c>
      <c r="C35" s="12">
        <f t="shared" si="29"/>
        <v>0.5</v>
      </c>
      <c r="D35" s="19">
        <f t="shared" si="30"/>
        <v>6</v>
      </c>
      <c r="E35" s="10">
        <v>1.61432141596585E-5</v>
      </c>
      <c r="F35" s="10">
        <v>9.5582503273572401E-5</v>
      </c>
      <c r="G35" s="10">
        <v>0</v>
      </c>
      <c r="H35" s="10">
        <v>0</v>
      </c>
      <c r="I35" s="10">
        <v>4.8007360363235296</v>
      </c>
      <c r="J35" s="10">
        <v>1.41880353171622</v>
      </c>
      <c r="K35" s="10">
        <v>0</v>
      </c>
      <c r="L35" s="10">
        <v>0</v>
      </c>
      <c r="M35" s="10">
        <v>6.9980363708310699E-6</v>
      </c>
      <c r="N35" s="10">
        <v>4.7594194310107696E-6</v>
      </c>
      <c r="O35" s="10">
        <v>0</v>
      </c>
      <c r="P35" s="10">
        <v>0</v>
      </c>
      <c r="Q35" s="10">
        <v>2.2919028914714099E-6</v>
      </c>
      <c r="R35" s="10">
        <v>1.64814221870202E-6</v>
      </c>
      <c r="S35" s="10">
        <v>0</v>
      </c>
      <c r="T35" s="10">
        <v>0</v>
      </c>
      <c r="U35" s="10">
        <v>8.9895967381181705E-7</v>
      </c>
      <c r="V35" s="10">
        <v>4.8539038832728899E-7</v>
      </c>
      <c r="W35" s="10">
        <v>0</v>
      </c>
      <c r="X35" s="10">
        <v>0</v>
      </c>
      <c r="Y35" s="10">
        <v>2.4173001054173001E-6</v>
      </c>
      <c r="Z35" s="10">
        <v>1.7406300090172501E-7</v>
      </c>
      <c r="AA35" s="10">
        <v>0</v>
      </c>
      <c r="AB35" s="10">
        <v>0</v>
      </c>
      <c r="AC35" s="10">
        <v>1.9293535074904601E-5</v>
      </c>
      <c r="AD35" s="10">
        <v>9.0029011801107104E-8</v>
      </c>
      <c r="AE35" s="10">
        <v>0</v>
      </c>
      <c r="AF35" s="10">
        <v>0</v>
      </c>
      <c r="AG35" s="10">
        <v>2.40096177960503E-4</v>
      </c>
      <c r="AH35" s="10">
        <v>3.5097600514788501E-7</v>
      </c>
      <c r="AI35" s="10">
        <v>0</v>
      </c>
      <c r="AJ35" s="10">
        <v>0</v>
      </c>
      <c r="AK35" s="10">
        <v>2.2671153551190302E-3</v>
      </c>
      <c r="AL35" s="10">
        <v>2.0880339575146699E-6</v>
      </c>
      <c r="AM35" s="10">
        <v>0</v>
      </c>
      <c r="AN35" s="10">
        <v>0</v>
      </c>
      <c r="AO35" s="10">
        <v>1.7274704591510901E-2</v>
      </c>
      <c r="AP35" s="10">
        <v>1.60678382301604E-5</v>
      </c>
      <c r="AQ35" s="10">
        <v>0</v>
      </c>
      <c r="AR35" s="10">
        <v>0</v>
      </c>
      <c r="AS35" s="10">
        <v>3.9086516293427198E-6</v>
      </c>
      <c r="AT35" s="10">
        <v>2.9654083231821999E-5</v>
      </c>
      <c r="AU35" s="10">
        <v>0</v>
      </c>
      <c r="AV35" s="10">
        <v>0</v>
      </c>
      <c r="AW35" s="10">
        <v>1.17298736146767</v>
      </c>
      <c r="AX35" s="10">
        <v>0.27168006907884701</v>
      </c>
      <c r="AY35" s="10">
        <v>0</v>
      </c>
      <c r="AZ35" s="10">
        <v>0</v>
      </c>
      <c r="BA35" s="10">
        <v>2.79505330939882E-6</v>
      </c>
      <c r="BB35" s="10">
        <v>2.1227889759170802E-6</v>
      </c>
      <c r="BC35" s="10">
        <v>0</v>
      </c>
      <c r="BD35" s="10">
        <v>0</v>
      </c>
      <c r="BE35" s="10">
        <v>9.0839810592259598E-7</v>
      </c>
      <c r="BF35" s="10">
        <v>7.6295538707345501E-7</v>
      </c>
      <c r="BG35" s="10">
        <v>0</v>
      </c>
      <c r="BH35" s="10">
        <v>0</v>
      </c>
      <c r="BI35" s="10">
        <v>2.7531595584364598E-7</v>
      </c>
      <c r="BJ35" s="10">
        <v>1.9298434283514201E-7</v>
      </c>
      <c r="BK35" s="10">
        <v>0</v>
      </c>
      <c r="BL35" s="10">
        <v>0</v>
      </c>
      <c r="BM35" s="10">
        <v>5.0542744337424095E-7</v>
      </c>
      <c r="BN35" s="10">
        <v>6.7784223849749496E-8</v>
      </c>
      <c r="BO35" s="10">
        <v>0</v>
      </c>
      <c r="BP35" s="10">
        <v>0</v>
      </c>
      <c r="BQ35" s="10">
        <v>4.5431143276372302E-6</v>
      </c>
      <c r="BR35" s="10">
        <v>2.9375264505615402E-8</v>
      </c>
      <c r="BS35" s="10">
        <v>0</v>
      </c>
      <c r="BT35" s="10">
        <v>0</v>
      </c>
      <c r="BU35" s="10">
        <v>5.0776594978430202E-5</v>
      </c>
      <c r="BV35" s="10">
        <v>7.34745379228359E-8</v>
      </c>
      <c r="BW35" s="10">
        <v>0</v>
      </c>
      <c r="BX35" s="10">
        <v>0</v>
      </c>
      <c r="BY35" s="10">
        <v>4.8240707584785601E-4</v>
      </c>
      <c r="BZ35" s="10">
        <v>4.36998520531314E-7</v>
      </c>
      <c r="CA35" s="10">
        <v>0</v>
      </c>
      <c r="CB35" s="10">
        <v>0</v>
      </c>
      <c r="CC35" s="10">
        <v>3.76322833926115E-3</v>
      </c>
      <c r="CD35" s="10">
        <v>3.31950716017576E-6</v>
      </c>
      <c r="CE35" s="10">
        <v>0</v>
      </c>
      <c r="CF35" s="10">
        <v>0</v>
      </c>
      <c r="CG35" s="10">
        <v>0.29103420000000002</v>
      </c>
      <c r="CH35" s="10">
        <v>0.28345819999999999</v>
      </c>
      <c r="CI35" s="10">
        <v>0</v>
      </c>
      <c r="CJ35" s="10">
        <v>0</v>
      </c>
      <c r="CK35" s="10">
        <v>0.34232210000000002</v>
      </c>
      <c r="CL35" s="10">
        <v>0.35374290000000003</v>
      </c>
      <c r="CM35" s="10">
        <v>0</v>
      </c>
      <c r="CN35" s="10">
        <v>0</v>
      </c>
      <c r="CO35" s="10">
        <v>0.34315889999999999</v>
      </c>
      <c r="CP35" s="10">
        <v>0.35426289999999999</v>
      </c>
      <c r="CQ35" s="10">
        <v>0</v>
      </c>
      <c r="CR35" s="10">
        <v>0</v>
      </c>
      <c r="CS35" s="10">
        <v>0.36259200000000003</v>
      </c>
      <c r="CT35" s="10">
        <v>0.35497889999999999</v>
      </c>
      <c r="CU35" s="10">
        <v>0</v>
      </c>
      <c r="CV35" s="10">
        <v>0</v>
      </c>
      <c r="CW35" s="10">
        <v>0.33281939999999999</v>
      </c>
      <c r="CX35" s="10">
        <v>0.34028950000000002</v>
      </c>
      <c r="CY35" s="10">
        <v>0</v>
      </c>
      <c r="CZ35" s="10">
        <v>0</v>
      </c>
      <c r="DA35" s="10">
        <v>0.33183669999999998</v>
      </c>
      <c r="DB35" s="10">
        <v>0.37338860000000001</v>
      </c>
      <c r="DC35" s="10">
        <v>0</v>
      </c>
      <c r="DD35" s="10">
        <v>0</v>
      </c>
      <c r="DE35" s="10">
        <v>0.33208569999999998</v>
      </c>
      <c r="DF35" s="10">
        <v>0.33683000000000002</v>
      </c>
      <c r="DG35" s="10">
        <v>0</v>
      </c>
      <c r="DH35" s="10">
        <v>0</v>
      </c>
      <c r="DI35" s="10">
        <v>0.35913590000000001</v>
      </c>
      <c r="DJ35" s="10">
        <v>0.34862320000000002</v>
      </c>
      <c r="DK35" s="10">
        <v>0</v>
      </c>
      <c r="DL35" s="10">
        <v>0</v>
      </c>
      <c r="DM35" s="10">
        <v>0.3523925</v>
      </c>
      <c r="DN35" s="10">
        <v>0.3594212</v>
      </c>
      <c r="DO35" s="10">
        <v>0</v>
      </c>
      <c r="DP35" s="10">
        <v>0</v>
      </c>
      <c r="DQ35" s="10">
        <v>0.34494049999999998</v>
      </c>
      <c r="DR35" s="10">
        <v>0.33211810000000003</v>
      </c>
      <c r="DS35" s="10">
        <v>0</v>
      </c>
      <c r="DT35" s="10">
        <v>0</v>
      </c>
      <c r="DU35" s="10">
        <v>1.6493293003466199E+18</v>
      </c>
      <c r="DV35" s="10">
        <v>0</v>
      </c>
      <c r="DW35" s="10">
        <v>9.3771294089612308E+18</v>
      </c>
      <c r="DX35" s="10">
        <v>0</v>
      </c>
      <c r="DY35" s="10">
        <v>228728756.77588999</v>
      </c>
      <c r="DZ35" s="10">
        <v>0</v>
      </c>
      <c r="EA35" s="10">
        <v>15123.780991001</v>
      </c>
      <c r="EB35" s="10">
        <v>0</v>
      </c>
      <c r="EC35" s="10">
        <v>2287288333.8484402</v>
      </c>
      <c r="ED35" s="10">
        <v>0</v>
      </c>
      <c r="EE35" s="10">
        <v>47825.596356670998</v>
      </c>
      <c r="EF35" s="10">
        <v>0</v>
      </c>
      <c r="EG35" s="10">
        <v>22872946940.980202</v>
      </c>
      <c r="EH35" s="10">
        <v>0</v>
      </c>
      <c r="EI35" s="10">
        <v>151237.85224162001</v>
      </c>
      <c r="EJ35" s="10">
        <v>0</v>
      </c>
      <c r="EK35" s="10">
        <v>228735499792.03101</v>
      </c>
      <c r="EL35" s="10">
        <v>0</v>
      </c>
      <c r="EM35" s="10">
        <v>478257.59273984702</v>
      </c>
      <c r="EN35" s="10">
        <v>0</v>
      </c>
      <c r="EO35" s="10">
        <v>2288167947447.8901</v>
      </c>
      <c r="EP35" s="10">
        <v>0</v>
      </c>
      <c r="EQ35" s="10">
        <v>1512430.77806944</v>
      </c>
      <c r="ER35" s="10">
        <v>0</v>
      </c>
      <c r="ES35" s="10">
        <v>22955665179215.602</v>
      </c>
      <c r="ET35" s="10">
        <v>0</v>
      </c>
      <c r="EU35" s="10">
        <v>4784194.9778408399</v>
      </c>
      <c r="EV35" s="10">
        <v>0</v>
      </c>
      <c r="EW35" s="10">
        <v>237739966357860</v>
      </c>
      <c r="EX35" s="10">
        <v>0</v>
      </c>
      <c r="EY35" s="10">
        <v>15174225.898769001</v>
      </c>
      <c r="EZ35" s="10">
        <v>0</v>
      </c>
      <c r="FA35" s="10">
        <v>3312183197055970</v>
      </c>
      <c r="FB35" s="10">
        <v>0</v>
      </c>
      <c r="FC35" s="10">
        <v>49675456.4554573</v>
      </c>
      <c r="FD35" s="10">
        <v>0</v>
      </c>
    </row>
    <row r="36" spans="1:160" x14ac:dyDescent="0.45">
      <c r="A36">
        <f t="shared" si="28"/>
        <v>25</v>
      </c>
      <c r="B36" s="12">
        <f t="shared" si="27"/>
        <v>7.8125E-3</v>
      </c>
      <c r="C36" s="12">
        <f t="shared" si="29"/>
        <v>0.5</v>
      </c>
      <c r="D36" s="19">
        <f t="shared" si="30"/>
        <v>7</v>
      </c>
      <c r="E36" s="10">
        <v>1.13616210852818E-5</v>
      </c>
      <c r="F36" s="10">
        <v>3.6789164895312297E-4</v>
      </c>
      <c r="G36" s="10">
        <v>0</v>
      </c>
      <c r="H36" s="10">
        <v>0</v>
      </c>
      <c r="I36" s="10">
        <v>25.394863546359598</v>
      </c>
      <c r="J36" s="10">
        <v>66.5700027992131</v>
      </c>
      <c r="K36" s="10">
        <v>0</v>
      </c>
      <c r="L36" s="10">
        <v>0</v>
      </c>
      <c r="M36" s="10">
        <v>4.1598671711717802E-6</v>
      </c>
      <c r="N36" s="10">
        <v>2.5045228730924399E-6</v>
      </c>
      <c r="O36" s="10">
        <v>0</v>
      </c>
      <c r="P36" s="10">
        <v>0</v>
      </c>
      <c r="Q36" s="10">
        <v>1.39492527750917E-6</v>
      </c>
      <c r="R36" s="10">
        <v>8.48022381205738E-7</v>
      </c>
      <c r="S36" s="10">
        <v>0</v>
      </c>
      <c r="T36" s="10">
        <v>0</v>
      </c>
      <c r="U36" s="10">
        <v>1.0941975019385099E-6</v>
      </c>
      <c r="V36" s="10">
        <v>2.4770347417657501E-7</v>
      </c>
      <c r="W36" s="10">
        <v>0</v>
      </c>
      <c r="X36" s="10">
        <v>0</v>
      </c>
      <c r="Y36" s="10">
        <v>4.73676236545373E-6</v>
      </c>
      <c r="Z36" s="10">
        <v>7.8200256936611394E-8</v>
      </c>
      <c r="AA36" s="10">
        <v>0</v>
      </c>
      <c r="AB36" s="10">
        <v>0</v>
      </c>
      <c r="AC36" s="10">
        <v>5.7562995241511303E-5</v>
      </c>
      <c r="AD36" s="10">
        <v>5.8922725809651397E-8</v>
      </c>
      <c r="AE36" s="10">
        <v>0</v>
      </c>
      <c r="AF36" s="10">
        <v>0</v>
      </c>
      <c r="AG36" s="10">
        <v>5.0770633430063895E-4</v>
      </c>
      <c r="AH36" s="10">
        <v>3.56919930943889E-7</v>
      </c>
      <c r="AI36" s="10">
        <v>0</v>
      </c>
      <c r="AJ36" s="10">
        <v>0</v>
      </c>
      <c r="AK36" s="10">
        <v>3.9202546149215102E-3</v>
      </c>
      <c r="AL36" s="10">
        <v>2.07925312722956E-6</v>
      </c>
      <c r="AM36" s="10">
        <v>0</v>
      </c>
      <c r="AN36" s="10">
        <v>0</v>
      </c>
      <c r="AO36" s="10">
        <v>4.4387269125641303E-2</v>
      </c>
      <c r="AP36" s="10">
        <v>1.6185837782511901E-5</v>
      </c>
      <c r="AQ36" s="10">
        <v>0</v>
      </c>
      <c r="AR36" s="10">
        <v>0</v>
      </c>
      <c r="AS36" s="10">
        <v>2.58709867649561E-6</v>
      </c>
      <c r="AT36" s="10">
        <v>7.6627355666440998E-5</v>
      </c>
      <c r="AU36" s="10">
        <v>0</v>
      </c>
      <c r="AV36" s="10">
        <v>0</v>
      </c>
      <c r="AW36" s="10">
        <v>5.67838546012797</v>
      </c>
      <c r="AX36" s="10">
        <v>14.2937831055734</v>
      </c>
      <c r="AY36" s="10">
        <v>0</v>
      </c>
      <c r="AZ36" s="10">
        <v>0</v>
      </c>
      <c r="BA36" s="10">
        <v>1.84480593079248E-6</v>
      </c>
      <c r="BB36" s="10">
        <v>1.1927917931769101E-6</v>
      </c>
      <c r="BC36" s="10">
        <v>0</v>
      </c>
      <c r="BD36" s="10">
        <v>0</v>
      </c>
      <c r="BE36" s="10">
        <v>6.1300286223480103E-7</v>
      </c>
      <c r="BF36" s="10">
        <v>4.2644994166284098E-7</v>
      </c>
      <c r="BG36" s="10">
        <v>0</v>
      </c>
      <c r="BH36" s="10">
        <v>0</v>
      </c>
      <c r="BI36" s="10">
        <v>2.4488067177789998E-7</v>
      </c>
      <c r="BJ36" s="10">
        <v>1.26360935880565E-7</v>
      </c>
      <c r="BK36" s="10">
        <v>0</v>
      </c>
      <c r="BL36" s="10">
        <v>0</v>
      </c>
      <c r="BM36" s="10">
        <v>1.0128879341125901E-6</v>
      </c>
      <c r="BN36" s="10">
        <v>3.7154151940393198E-8</v>
      </c>
      <c r="BO36" s="10">
        <v>0</v>
      </c>
      <c r="BP36" s="10">
        <v>0</v>
      </c>
      <c r="BQ36" s="10">
        <v>1.27399287880819E-5</v>
      </c>
      <c r="BR36" s="10">
        <v>1.3985121352224299E-8</v>
      </c>
      <c r="BS36" s="10">
        <v>0</v>
      </c>
      <c r="BT36" s="10">
        <v>0</v>
      </c>
      <c r="BU36" s="10">
        <v>1.13717279651922E-4</v>
      </c>
      <c r="BV36" s="10">
        <v>7.3094439101571503E-8</v>
      </c>
      <c r="BW36" s="10">
        <v>0</v>
      </c>
      <c r="BX36" s="10">
        <v>0</v>
      </c>
      <c r="BY36" s="10">
        <v>8.30101232623651E-4</v>
      </c>
      <c r="BZ36" s="10">
        <v>4.3703380914632599E-7</v>
      </c>
      <c r="CA36" s="10">
        <v>0</v>
      </c>
      <c r="CB36" s="10">
        <v>0</v>
      </c>
      <c r="CC36" s="10">
        <v>8.2190857431157401E-3</v>
      </c>
      <c r="CD36" s="10">
        <v>3.40608941983744E-6</v>
      </c>
      <c r="CE36" s="10">
        <v>0</v>
      </c>
      <c r="CF36" s="10">
        <v>0</v>
      </c>
      <c r="CG36" s="10">
        <v>0.52224190000000004</v>
      </c>
      <c r="CH36" s="10">
        <v>0.65441839999999996</v>
      </c>
      <c r="CI36" s="10">
        <v>0</v>
      </c>
      <c r="CJ36" s="10">
        <v>0</v>
      </c>
      <c r="CK36" s="10">
        <v>1.2758874</v>
      </c>
      <c r="CL36" s="10">
        <v>1.152444</v>
      </c>
      <c r="CM36" s="10">
        <v>0</v>
      </c>
      <c r="CN36" s="10">
        <v>0</v>
      </c>
      <c r="CO36" s="10">
        <v>1.3105998000000001</v>
      </c>
      <c r="CP36" s="10">
        <v>1.3737005</v>
      </c>
      <c r="CQ36" s="10">
        <v>0</v>
      </c>
      <c r="CR36" s="10">
        <v>0</v>
      </c>
      <c r="CS36" s="10">
        <v>1.3380863999999999</v>
      </c>
      <c r="CT36" s="10">
        <v>1.4619386000000001</v>
      </c>
      <c r="CU36" s="10">
        <v>0</v>
      </c>
      <c r="CV36" s="10">
        <v>0</v>
      </c>
      <c r="CW36" s="10">
        <v>1.2831486999999999</v>
      </c>
      <c r="CX36" s="10">
        <v>1.4221272</v>
      </c>
      <c r="CY36" s="10">
        <v>0</v>
      </c>
      <c r="CZ36" s="10">
        <v>0</v>
      </c>
      <c r="DA36" s="10">
        <v>1.391297</v>
      </c>
      <c r="DB36" s="10">
        <v>1.3111115</v>
      </c>
      <c r="DC36" s="10">
        <v>0</v>
      </c>
      <c r="DD36" s="10">
        <v>0</v>
      </c>
      <c r="DE36" s="10">
        <v>1.3251591</v>
      </c>
      <c r="DF36" s="10">
        <v>1.3625265</v>
      </c>
      <c r="DG36" s="10">
        <v>0</v>
      </c>
      <c r="DH36" s="10">
        <v>0</v>
      </c>
      <c r="DI36" s="10">
        <v>1.3017027999999999</v>
      </c>
      <c r="DJ36" s="10">
        <v>1.4625811</v>
      </c>
      <c r="DK36" s="10">
        <v>0</v>
      </c>
      <c r="DL36" s="10">
        <v>0</v>
      </c>
      <c r="DM36" s="10">
        <v>1.2858152</v>
      </c>
      <c r="DN36" s="10">
        <v>1.3784894999999999</v>
      </c>
      <c r="DO36" s="10">
        <v>0</v>
      </c>
      <c r="DP36" s="10">
        <v>0</v>
      </c>
      <c r="DQ36" s="10">
        <v>1.4158132999999999</v>
      </c>
      <c r="DR36" s="10">
        <v>1.4587237</v>
      </c>
      <c r="DS36" s="10">
        <v>0</v>
      </c>
      <c r="DT36" s="10">
        <v>0</v>
      </c>
      <c r="DU36" s="10">
        <v>6.3369528878053202E+18</v>
      </c>
      <c r="DV36" s="10">
        <v>0</v>
      </c>
      <c r="DW36" s="10">
        <v>6.0328674349529498E+18</v>
      </c>
      <c r="DX36" s="10">
        <v>0</v>
      </c>
      <c r="DY36" s="10">
        <v>454885170.78517503</v>
      </c>
      <c r="DZ36" s="10">
        <v>0</v>
      </c>
      <c r="EA36" s="10">
        <v>21328.036623023399</v>
      </c>
      <c r="EB36" s="10">
        <v>0</v>
      </c>
      <c r="EC36" s="10">
        <v>4548854519.62953</v>
      </c>
      <c r="ED36" s="10">
        <v>0</v>
      </c>
      <c r="EE36" s="10">
        <v>67445.182025120303</v>
      </c>
      <c r="EF36" s="10">
        <v>0</v>
      </c>
      <c r="EG36" s="10">
        <v>45488892573.041801</v>
      </c>
      <c r="EH36" s="10">
        <v>0</v>
      </c>
      <c r="EI36" s="10">
        <v>213280.66156869099</v>
      </c>
      <c r="EJ36" s="10">
        <v>0</v>
      </c>
      <c r="EK36" s="10">
        <v>454921291693.091</v>
      </c>
      <c r="EL36" s="10">
        <v>0</v>
      </c>
      <c r="EM36" s="10">
        <v>674460.15861136303</v>
      </c>
      <c r="EN36" s="10">
        <v>0</v>
      </c>
      <c r="EO36" s="10">
        <v>4553132602422.7197</v>
      </c>
      <c r="EP36" s="10">
        <v>0</v>
      </c>
      <c r="EQ36" s="10">
        <v>2133095.4110605102</v>
      </c>
      <c r="ER36" s="10">
        <v>0</v>
      </c>
      <c r="ES36" s="10">
        <v>46002103959621.203</v>
      </c>
      <c r="ET36" s="10">
        <v>0</v>
      </c>
      <c r="EU36" s="10">
        <v>6754459.2765695397</v>
      </c>
      <c r="EV36" s="10">
        <v>0</v>
      </c>
      <c r="EW36" s="10">
        <v>493683972318651</v>
      </c>
      <c r="EX36" s="10">
        <v>0</v>
      </c>
      <c r="EY36" s="10">
        <v>21635908.250736099</v>
      </c>
      <c r="EZ36" s="10">
        <v>0</v>
      </c>
      <c r="FA36" s="10">
        <v>1.24570085928756E+16</v>
      </c>
      <c r="FB36" s="10">
        <v>0</v>
      </c>
      <c r="FC36" s="10">
        <v>79353623.725756407</v>
      </c>
      <c r="FD36" s="10">
        <v>0</v>
      </c>
    </row>
    <row r="37" spans="1:160" x14ac:dyDescent="0.45">
      <c r="A37">
        <f t="shared" si="28"/>
        <v>26</v>
      </c>
      <c r="B37" s="12">
        <f t="shared" si="27"/>
        <v>3.90625E-3</v>
      </c>
      <c r="C37" s="12">
        <f t="shared" si="29"/>
        <v>0.5</v>
      </c>
      <c r="D37" s="19">
        <f t="shared" si="30"/>
        <v>8</v>
      </c>
      <c r="E37" s="10">
        <v>2.09171620155768E-5</v>
      </c>
      <c r="F37" s="10">
        <v>1.8873294050010501E-2</v>
      </c>
      <c r="G37" s="10">
        <v>0</v>
      </c>
      <c r="H37" s="10">
        <v>0</v>
      </c>
      <c r="I37" s="10">
        <v>15.716343929464401</v>
      </c>
      <c r="J37" s="10">
        <v>2668.7919073468902</v>
      </c>
      <c r="K37" s="10">
        <v>0</v>
      </c>
      <c r="L37" s="10">
        <v>0</v>
      </c>
      <c r="M37" s="10">
        <v>2.9778785375356199E-6</v>
      </c>
      <c r="N37" s="10">
        <v>1.60627413992032E-6</v>
      </c>
      <c r="O37" s="10">
        <v>0</v>
      </c>
      <c r="P37" s="10">
        <v>0</v>
      </c>
      <c r="Q37" s="10">
        <v>1.0011330826564799E-6</v>
      </c>
      <c r="R37" s="10">
        <v>4.6411815501912201E-7</v>
      </c>
      <c r="S37" s="10">
        <v>0</v>
      </c>
      <c r="T37" s="10">
        <v>0</v>
      </c>
      <c r="U37" s="10">
        <v>1.1802450861075899E-6</v>
      </c>
      <c r="V37" s="10">
        <v>1.5340691161824801E-7</v>
      </c>
      <c r="W37" s="10">
        <v>0</v>
      </c>
      <c r="X37" s="10">
        <v>0</v>
      </c>
      <c r="Y37" s="10">
        <v>1.0292404186484901E-5</v>
      </c>
      <c r="Z37" s="10">
        <v>5.4974136798335902E-8</v>
      </c>
      <c r="AA37" s="10">
        <v>0</v>
      </c>
      <c r="AB37" s="10">
        <v>0</v>
      </c>
      <c r="AC37" s="10">
        <v>1.0490997232404101E-4</v>
      </c>
      <c r="AD37" s="10">
        <v>5.1819493585014698E-8</v>
      </c>
      <c r="AE37" s="10">
        <v>0</v>
      </c>
      <c r="AF37" s="10">
        <v>0</v>
      </c>
      <c r="AG37" s="10">
        <v>9.70725497182912E-4</v>
      </c>
      <c r="AH37" s="10">
        <v>3.5688653898802201E-7</v>
      </c>
      <c r="AI37" s="10">
        <v>0</v>
      </c>
      <c r="AJ37" s="10">
        <v>0</v>
      </c>
      <c r="AK37" s="10">
        <v>8.3683336224846805E-3</v>
      </c>
      <c r="AL37" s="10">
        <v>2.05106809270106E-6</v>
      </c>
      <c r="AM37" s="10">
        <v>0</v>
      </c>
      <c r="AN37" s="10">
        <v>0</v>
      </c>
      <c r="AO37" s="10">
        <v>0.104348783281007</v>
      </c>
      <c r="AP37" s="10">
        <v>1.62027332779591E-5</v>
      </c>
      <c r="AQ37" s="10">
        <v>0</v>
      </c>
      <c r="AR37" s="10">
        <v>0</v>
      </c>
      <c r="AS37" s="10">
        <v>1.0547846261849101E-5</v>
      </c>
      <c r="AT37" s="10">
        <v>7.5975587651063497E-3</v>
      </c>
      <c r="AU37" s="10">
        <v>0</v>
      </c>
      <c r="AV37" s="10">
        <v>0</v>
      </c>
      <c r="AW37" s="10">
        <v>3.79701366020086</v>
      </c>
      <c r="AX37" s="10">
        <v>831.37048131940901</v>
      </c>
      <c r="AY37" s="10">
        <v>0</v>
      </c>
      <c r="AZ37" s="10">
        <v>0</v>
      </c>
      <c r="BA37" s="10">
        <v>1.26850201841149E-6</v>
      </c>
      <c r="BB37" s="10">
        <v>8.7518103079383696E-7</v>
      </c>
      <c r="BC37" s="10">
        <v>0</v>
      </c>
      <c r="BD37" s="10">
        <v>0</v>
      </c>
      <c r="BE37" s="10">
        <v>4.2270186393983698E-7</v>
      </c>
      <c r="BF37" s="10">
        <v>2.2395155738774101E-7</v>
      </c>
      <c r="BG37" s="10">
        <v>0</v>
      </c>
      <c r="BH37" s="10">
        <v>0</v>
      </c>
      <c r="BI37" s="10">
        <v>2.4297193946097402E-7</v>
      </c>
      <c r="BJ37" s="10">
        <v>7.9418730779196598E-8</v>
      </c>
      <c r="BK37" s="10">
        <v>0</v>
      </c>
      <c r="BL37" s="10">
        <v>0</v>
      </c>
      <c r="BM37" s="10">
        <v>2.4036195364599701E-6</v>
      </c>
      <c r="BN37" s="10">
        <v>2.8181326672906301E-8</v>
      </c>
      <c r="BO37" s="10">
        <v>0</v>
      </c>
      <c r="BP37" s="10">
        <v>0</v>
      </c>
      <c r="BQ37" s="10">
        <v>2.58026539799878E-5</v>
      </c>
      <c r="BR37" s="10">
        <v>1.08941483196911E-8</v>
      </c>
      <c r="BS37" s="10">
        <v>0</v>
      </c>
      <c r="BT37" s="10">
        <v>0</v>
      </c>
      <c r="BU37" s="10">
        <v>2.0215220569688201E-4</v>
      </c>
      <c r="BV37" s="10">
        <v>7.2295529799651803E-8</v>
      </c>
      <c r="BW37" s="10">
        <v>0</v>
      </c>
      <c r="BX37" s="10">
        <v>0</v>
      </c>
      <c r="BY37" s="10">
        <v>1.92150593601908E-3</v>
      </c>
      <c r="BZ37" s="10">
        <v>4.36308541287573E-7</v>
      </c>
      <c r="CA37" s="10">
        <v>0</v>
      </c>
      <c r="CB37" s="10">
        <v>0</v>
      </c>
      <c r="CC37" s="10">
        <v>2.17969841062133E-2</v>
      </c>
      <c r="CD37" s="10">
        <v>3.3399166117193599E-6</v>
      </c>
      <c r="CE37" s="10">
        <v>0</v>
      </c>
      <c r="CF37" s="10">
        <v>0</v>
      </c>
      <c r="CG37" s="10">
        <v>1.085523</v>
      </c>
      <c r="CH37" s="10">
        <v>1.2384900000000001</v>
      </c>
      <c r="CI37" s="10">
        <v>0</v>
      </c>
      <c r="CJ37" s="10">
        <v>0</v>
      </c>
      <c r="CK37" s="10">
        <v>2.6700200999999999</v>
      </c>
      <c r="CL37" s="10">
        <v>2.7381829999999998</v>
      </c>
      <c r="CM37" s="10">
        <v>0</v>
      </c>
      <c r="CN37" s="10">
        <v>0</v>
      </c>
      <c r="CO37" s="10">
        <v>2.9325095999999999</v>
      </c>
      <c r="CP37" s="10">
        <v>2.9974436</v>
      </c>
      <c r="CQ37" s="10">
        <v>0</v>
      </c>
      <c r="CR37" s="10">
        <v>0</v>
      </c>
      <c r="CS37" s="10">
        <v>2.9619338000000002</v>
      </c>
      <c r="CT37" s="10">
        <v>3.0227902000000002</v>
      </c>
      <c r="CU37" s="10">
        <v>0</v>
      </c>
      <c r="CV37" s="10">
        <v>0</v>
      </c>
      <c r="CW37" s="10">
        <v>2.9781209</v>
      </c>
      <c r="CX37" s="10">
        <v>3.0726705000000001</v>
      </c>
      <c r="CY37" s="10">
        <v>0</v>
      </c>
      <c r="CZ37" s="10">
        <v>0</v>
      </c>
      <c r="DA37" s="10">
        <v>2.9212115999999999</v>
      </c>
      <c r="DB37" s="10">
        <v>2.9337694000000001</v>
      </c>
      <c r="DC37" s="10">
        <v>0</v>
      </c>
      <c r="DD37" s="10">
        <v>0</v>
      </c>
      <c r="DE37" s="10">
        <v>2.9605182000000001</v>
      </c>
      <c r="DF37" s="10">
        <v>2.9282598000000002</v>
      </c>
      <c r="DG37" s="10">
        <v>0</v>
      </c>
      <c r="DH37" s="10">
        <v>0</v>
      </c>
      <c r="DI37" s="10">
        <v>2.8590914000000001</v>
      </c>
      <c r="DJ37" s="10">
        <v>2.9654026999999998</v>
      </c>
      <c r="DK37" s="10">
        <v>0</v>
      </c>
      <c r="DL37" s="10">
        <v>0</v>
      </c>
      <c r="DM37" s="10">
        <v>2.9079396000000002</v>
      </c>
      <c r="DN37" s="10">
        <v>2.9083199</v>
      </c>
      <c r="DO37" s="10">
        <v>0</v>
      </c>
      <c r="DP37" s="10">
        <v>0</v>
      </c>
      <c r="DQ37" s="10">
        <v>2.9509734000000001</v>
      </c>
      <c r="DR37" s="10">
        <v>3.0515916999999999</v>
      </c>
      <c r="DS37" s="10">
        <v>0</v>
      </c>
      <c r="DT37" s="10">
        <v>0</v>
      </c>
      <c r="DU37" s="10">
        <v>4.07071001862521E+19</v>
      </c>
      <c r="DV37" s="10">
        <v>0</v>
      </c>
      <c r="DW37" s="10">
        <v>1.32700458563339E+19</v>
      </c>
      <c r="DX37" s="10">
        <v>0</v>
      </c>
      <c r="DY37" s="10">
        <v>907170557.78664505</v>
      </c>
      <c r="DZ37" s="10">
        <v>0</v>
      </c>
      <c r="EA37" s="10">
        <v>30119.270532707302</v>
      </c>
      <c r="EB37" s="10">
        <v>0</v>
      </c>
      <c r="EC37" s="10">
        <v>9071717000.4658394</v>
      </c>
      <c r="ED37" s="10">
        <v>0</v>
      </c>
      <c r="EE37" s="10">
        <v>95245.508442958206</v>
      </c>
      <c r="EF37" s="10">
        <v>0</v>
      </c>
      <c r="EG37" s="10">
        <v>90718601147.631302</v>
      </c>
      <c r="EH37" s="10">
        <v>0</v>
      </c>
      <c r="EI37" s="10">
        <v>301193.12470193399</v>
      </c>
      <c r="EJ37" s="10">
        <v>0</v>
      </c>
      <c r="EK37" s="10">
        <v>907309489871.23999</v>
      </c>
      <c r="EL37" s="10">
        <v>0</v>
      </c>
      <c r="EM37" s="10">
        <v>952468.40926701098</v>
      </c>
      <c r="EN37" s="10">
        <v>0</v>
      </c>
      <c r="EO37" s="10">
        <v>9089501775745.8105</v>
      </c>
      <c r="EP37" s="10">
        <v>0</v>
      </c>
      <c r="EQ37" s="10">
        <v>3012361.5837652702</v>
      </c>
      <c r="ER37" s="10">
        <v>0</v>
      </c>
      <c r="ES37" s="10">
        <v>92081941069816</v>
      </c>
      <c r="ET37" s="10">
        <v>0</v>
      </c>
      <c r="EU37" s="10">
        <v>9538679.2663897406</v>
      </c>
      <c r="EV37" s="10">
        <v>0</v>
      </c>
      <c r="EW37" s="10">
        <v>1092826823051900</v>
      </c>
      <c r="EX37" s="10">
        <v>0</v>
      </c>
      <c r="EY37" s="10">
        <v>30561313.6803267</v>
      </c>
      <c r="EZ37" s="10">
        <v>0</v>
      </c>
      <c r="FA37" s="10">
        <v>1.08802507755578E+17</v>
      </c>
      <c r="FB37" s="10">
        <v>0</v>
      </c>
      <c r="FC37" s="10">
        <v>1.08802507755578E+17</v>
      </c>
      <c r="FD37" s="10">
        <v>0</v>
      </c>
    </row>
    <row r="38" spans="1:160" x14ac:dyDescent="0.45">
      <c r="A38">
        <f t="shared" si="28"/>
        <v>27</v>
      </c>
      <c r="B38" s="12">
        <f t="shared" si="27"/>
        <v>1.953125E-3</v>
      </c>
      <c r="C38" s="12">
        <f t="shared" si="29"/>
        <v>0.5</v>
      </c>
      <c r="D38" s="19">
        <f t="shared" si="30"/>
        <v>9</v>
      </c>
      <c r="E38" s="10">
        <v>8.9586961191212593E-5</v>
      </c>
      <c r="F38" s="10">
        <v>0.60298147099862498</v>
      </c>
      <c r="G38" s="10">
        <v>0</v>
      </c>
      <c r="H38" s="10">
        <v>0</v>
      </c>
      <c r="I38" s="10">
        <v>36.004538213414598</v>
      </c>
      <c r="J38" s="10">
        <v>151885.77355483</v>
      </c>
      <c r="K38" s="10">
        <v>0</v>
      </c>
      <c r="L38" s="10">
        <v>0</v>
      </c>
      <c r="M38" s="10">
        <v>2.1192832138083902E-6</v>
      </c>
      <c r="N38" s="10">
        <v>1.1535518438243699E-6</v>
      </c>
      <c r="O38" s="10">
        <v>0</v>
      </c>
      <c r="P38" s="10">
        <v>0</v>
      </c>
      <c r="Q38" s="10">
        <v>7.9711452727337896E-7</v>
      </c>
      <c r="R38" s="10">
        <v>2.9800446288419401E-7</v>
      </c>
      <c r="S38" s="10">
        <v>0</v>
      </c>
      <c r="T38" s="10">
        <v>0</v>
      </c>
      <c r="U38" s="10">
        <v>2.3743852770596899E-6</v>
      </c>
      <c r="V38" s="10">
        <v>9.3973813175551894E-8</v>
      </c>
      <c r="W38" s="10">
        <v>0</v>
      </c>
      <c r="X38" s="10">
        <v>0</v>
      </c>
      <c r="Y38" s="10">
        <v>2.15624664732239E-5</v>
      </c>
      <c r="Z38" s="10">
        <v>4.0895321351541698E-8</v>
      </c>
      <c r="AA38" s="10">
        <v>0</v>
      </c>
      <c r="AB38" s="10">
        <v>0</v>
      </c>
      <c r="AC38" s="10">
        <v>2.06469846550039E-4</v>
      </c>
      <c r="AD38" s="10">
        <v>5.1829025959904103E-8</v>
      </c>
      <c r="AE38" s="10">
        <v>0</v>
      </c>
      <c r="AF38" s="10">
        <v>0</v>
      </c>
      <c r="AG38" s="10">
        <v>1.8956208361817801E-3</v>
      </c>
      <c r="AH38" s="10">
        <v>3.62167010825587E-7</v>
      </c>
      <c r="AI38" s="10">
        <v>0</v>
      </c>
      <c r="AJ38" s="10">
        <v>0</v>
      </c>
      <c r="AK38" s="10">
        <v>1.7126599804298599E-2</v>
      </c>
      <c r="AL38" s="10">
        <v>2.0487021794579602E-6</v>
      </c>
      <c r="AM38" s="10">
        <v>0</v>
      </c>
      <c r="AN38" s="10">
        <v>0</v>
      </c>
      <c r="AO38" s="10">
        <v>0.23981141306815101</v>
      </c>
      <c r="AP38" s="10">
        <v>1.6197286215602299E-5</v>
      </c>
      <c r="AQ38" s="10">
        <v>0</v>
      </c>
      <c r="AR38" s="10">
        <v>0</v>
      </c>
      <c r="AS38" s="10">
        <v>3.5912277679271603E-5</v>
      </c>
      <c r="AT38" s="10">
        <v>0.17241819738941999</v>
      </c>
      <c r="AU38" s="10">
        <v>0</v>
      </c>
      <c r="AV38" s="10">
        <v>0</v>
      </c>
      <c r="AW38" s="10">
        <v>7.7429455059701304</v>
      </c>
      <c r="AX38" s="10">
        <v>33131.3770804511</v>
      </c>
      <c r="AY38" s="10">
        <v>0</v>
      </c>
      <c r="AZ38" s="10">
        <v>0</v>
      </c>
      <c r="BA38" s="10">
        <v>9.1725313697304395E-7</v>
      </c>
      <c r="BB38" s="10">
        <v>6.6157945849518199E-7</v>
      </c>
      <c r="BC38" s="10">
        <v>0</v>
      </c>
      <c r="BD38" s="10">
        <v>0</v>
      </c>
      <c r="BE38" s="10">
        <v>2.8264430227010201E-7</v>
      </c>
      <c r="BF38" s="10">
        <v>1.5981523217544599E-7</v>
      </c>
      <c r="BG38" s="10">
        <v>0</v>
      </c>
      <c r="BH38" s="10">
        <v>0</v>
      </c>
      <c r="BI38" s="10">
        <v>5.02203362300458E-7</v>
      </c>
      <c r="BJ38" s="10">
        <v>4.6983811592973199E-8</v>
      </c>
      <c r="BK38" s="10">
        <v>0</v>
      </c>
      <c r="BL38" s="10">
        <v>0</v>
      </c>
      <c r="BM38" s="10">
        <v>4.0362551518839003E-6</v>
      </c>
      <c r="BN38" s="10">
        <v>1.8072985324266699E-8</v>
      </c>
      <c r="BO38" s="10">
        <v>0</v>
      </c>
      <c r="BP38" s="10">
        <v>0</v>
      </c>
      <c r="BQ38" s="10">
        <v>4.1512525525834199E-5</v>
      </c>
      <c r="BR38" s="10">
        <v>1.04455644846026E-8</v>
      </c>
      <c r="BS38" s="10">
        <v>0</v>
      </c>
      <c r="BT38" s="10">
        <v>0</v>
      </c>
      <c r="BU38" s="10">
        <v>4.1940647670841199E-4</v>
      </c>
      <c r="BV38" s="10">
        <v>7.1689016366740893E-8</v>
      </c>
      <c r="BW38" s="10">
        <v>0</v>
      </c>
      <c r="BX38" s="10">
        <v>0</v>
      </c>
      <c r="BY38" s="10">
        <v>4.3044867861498897E-3</v>
      </c>
      <c r="BZ38" s="10">
        <v>4.3693637114443501E-7</v>
      </c>
      <c r="CA38" s="10">
        <v>0</v>
      </c>
      <c r="CB38" s="10">
        <v>0</v>
      </c>
      <c r="CC38" s="10">
        <v>5.0072996158668899E-2</v>
      </c>
      <c r="CD38" s="10">
        <v>3.4341724354571599E-6</v>
      </c>
      <c r="CE38" s="10">
        <v>0</v>
      </c>
      <c r="CF38" s="10">
        <v>0</v>
      </c>
      <c r="CG38" s="10">
        <v>2.0906083</v>
      </c>
      <c r="CH38" s="10">
        <v>2.7006701999999998</v>
      </c>
      <c r="CI38" s="10">
        <v>0</v>
      </c>
      <c r="CJ38" s="10">
        <v>0</v>
      </c>
      <c r="CK38" s="10">
        <v>6.0802705000000001</v>
      </c>
      <c r="CL38" s="10">
        <v>6.2562243999999998</v>
      </c>
      <c r="CM38" s="10">
        <v>0</v>
      </c>
      <c r="CN38" s="10">
        <v>0</v>
      </c>
      <c r="CO38" s="10">
        <v>6.7341056999999998</v>
      </c>
      <c r="CP38" s="10">
        <v>7.0303712000000003</v>
      </c>
      <c r="CQ38" s="10">
        <v>0</v>
      </c>
      <c r="CR38" s="10">
        <v>0</v>
      </c>
      <c r="CS38" s="10">
        <v>6.8184199000000003</v>
      </c>
      <c r="CT38" s="10">
        <v>7.0620903000000004</v>
      </c>
      <c r="CU38" s="10">
        <v>0</v>
      </c>
      <c r="CV38" s="10">
        <v>0</v>
      </c>
      <c r="CW38" s="10">
        <v>6.7985629999999997</v>
      </c>
      <c r="CX38" s="10">
        <v>6.9342896999999999</v>
      </c>
      <c r="CY38" s="10">
        <v>0</v>
      </c>
      <c r="CZ38" s="10">
        <v>0</v>
      </c>
      <c r="DA38" s="10">
        <v>6.5827824000000001</v>
      </c>
      <c r="DB38" s="10">
        <v>6.7721656000000001</v>
      </c>
      <c r="DC38" s="10">
        <v>0</v>
      </c>
      <c r="DD38" s="10">
        <v>0</v>
      </c>
      <c r="DE38" s="10">
        <v>7.4050798999999996</v>
      </c>
      <c r="DF38" s="10">
        <v>6.7226359000000002</v>
      </c>
      <c r="DG38" s="10">
        <v>0</v>
      </c>
      <c r="DH38" s="10">
        <v>0</v>
      </c>
      <c r="DI38" s="10">
        <v>6.5473635000000003</v>
      </c>
      <c r="DJ38" s="10">
        <v>6.6116666000000004</v>
      </c>
      <c r="DK38" s="10">
        <v>0</v>
      </c>
      <c r="DL38" s="10">
        <v>0</v>
      </c>
      <c r="DM38" s="10">
        <v>6.5855867999999997</v>
      </c>
      <c r="DN38" s="10">
        <v>6.7750386000000002</v>
      </c>
      <c r="DO38" s="10">
        <v>0</v>
      </c>
      <c r="DP38" s="10">
        <v>0</v>
      </c>
      <c r="DQ38" s="10">
        <v>7.0488619999999997</v>
      </c>
      <c r="DR38" s="10">
        <v>7.2283651999999998</v>
      </c>
      <c r="DS38" s="10">
        <v>0</v>
      </c>
      <c r="DT38" s="10">
        <v>0</v>
      </c>
      <c r="DU38" s="10">
        <v>2.8464113742331101E+20</v>
      </c>
      <c r="DV38" s="10">
        <v>0</v>
      </c>
      <c r="DW38" s="10">
        <v>7.7097039442483708E+19</v>
      </c>
      <c r="DX38" s="10">
        <v>0</v>
      </c>
      <c r="DY38" s="10">
        <v>1811728307.5878301</v>
      </c>
      <c r="DZ38" s="10">
        <v>0</v>
      </c>
      <c r="EA38" s="10">
        <v>42564.391535119597</v>
      </c>
      <c r="EB38" s="10">
        <v>0</v>
      </c>
      <c r="EC38" s="10">
        <v>18117351643.546299</v>
      </c>
      <c r="ED38" s="10">
        <v>0</v>
      </c>
      <c r="EE38" s="10">
        <v>134600.45957684101</v>
      </c>
      <c r="EF38" s="10">
        <v>0</v>
      </c>
      <c r="EG38" s="10">
        <v>181180519336.466</v>
      </c>
      <c r="EH38" s="10">
        <v>0</v>
      </c>
      <c r="EI38" s="10">
        <v>425645.09639976901</v>
      </c>
      <c r="EJ38" s="10">
        <v>0</v>
      </c>
      <c r="EK38" s="10">
        <v>1812551645086.6899</v>
      </c>
      <c r="EL38" s="10">
        <v>0</v>
      </c>
      <c r="EM38" s="10">
        <v>1346043.3453030901</v>
      </c>
      <c r="EN38" s="10">
        <v>0</v>
      </c>
      <c r="EO38" s="10">
        <v>18186880100419.898</v>
      </c>
      <c r="EP38" s="10">
        <v>0</v>
      </c>
      <c r="EQ38" s="10">
        <v>4257652.0736192698</v>
      </c>
      <c r="ER38" s="10">
        <v>0</v>
      </c>
      <c r="ES38" s="10">
        <v>190263337327281</v>
      </c>
      <c r="ET38" s="10">
        <v>0</v>
      </c>
      <c r="EU38" s="10">
        <v>13499484.8021098</v>
      </c>
      <c r="EV38" s="10">
        <v>0</v>
      </c>
      <c r="EW38" s="10">
        <v>3069861916863380</v>
      </c>
      <c r="EX38" s="10">
        <v>0</v>
      </c>
      <c r="EY38" s="10">
        <v>43886611.254447497</v>
      </c>
      <c r="EZ38" s="10">
        <v>0</v>
      </c>
      <c r="FA38" s="10">
        <v>6.1386694791768806E+17</v>
      </c>
      <c r="FB38" s="10">
        <v>0</v>
      </c>
      <c r="FC38" s="10">
        <v>6.1386694791768806E+17</v>
      </c>
      <c r="FD38" s="10">
        <v>0</v>
      </c>
    </row>
    <row r="39" spans="1:160" x14ac:dyDescent="0.45">
      <c r="A39">
        <f t="shared" si="28"/>
        <v>28</v>
      </c>
      <c r="B39" s="13">
        <f t="shared" si="27"/>
        <v>0.5</v>
      </c>
      <c r="C39" s="13">
        <f t="shared" si="29"/>
        <v>1</v>
      </c>
      <c r="D39" s="20">
        <f t="shared" si="30"/>
        <v>1</v>
      </c>
      <c r="E39" s="10">
        <v>0.165447813689236</v>
      </c>
      <c r="F39" s="10">
        <v>0.165447813689236</v>
      </c>
      <c r="G39" s="10">
        <v>0</v>
      </c>
      <c r="H39" s="10">
        <v>0</v>
      </c>
      <c r="I39" s="10">
        <v>0.165447813689236</v>
      </c>
      <c r="J39" s="10">
        <v>0.165447813689236</v>
      </c>
      <c r="K39" s="10">
        <v>0</v>
      </c>
      <c r="L39" s="10">
        <v>0</v>
      </c>
      <c r="M39" s="10">
        <v>0.16544805585905401</v>
      </c>
      <c r="N39" s="10">
        <v>0.16544805585905401</v>
      </c>
      <c r="O39" s="10">
        <v>0</v>
      </c>
      <c r="P39" s="10">
        <v>0</v>
      </c>
      <c r="Q39" s="10">
        <v>0.16544783790623799</v>
      </c>
      <c r="R39" s="10">
        <v>0.16544783790623799</v>
      </c>
      <c r="S39" s="10">
        <v>0</v>
      </c>
      <c r="T39" s="10">
        <v>0</v>
      </c>
      <c r="U39" s="10">
        <v>0.16544781611093701</v>
      </c>
      <c r="V39" s="10">
        <v>0.16544781611093701</v>
      </c>
      <c r="W39" s="10">
        <v>0</v>
      </c>
      <c r="X39" s="10">
        <v>0</v>
      </c>
      <c r="Y39" s="10">
        <v>0.16544781393140501</v>
      </c>
      <c r="Z39" s="10">
        <v>0.16544781393140501</v>
      </c>
      <c r="AA39" s="10">
        <v>0</v>
      </c>
      <c r="AB39" s="10">
        <v>0</v>
      </c>
      <c r="AC39" s="10">
        <v>0.16544781371345299</v>
      </c>
      <c r="AD39" s="10">
        <v>0.16544781371345299</v>
      </c>
      <c r="AE39" s="10">
        <v>0</v>
      </c>
      <c r="AF39" s="10">
        <v>0</v>
      </c>
      <c r="AG39" s="10">
        <v>0.16544781369165801</v>
      </c>
      <c r="AH39" s="10">
        <v>0.16544781369165801</v>
      </c>
      <c r="AI39" s="10">
        <v>0</v>
      </c>
      <c r="AJ39" s="10">
        <v>0</v>
      </c>
      <c r="AK39" s="10">
        <v>0.165447813689478</v>
      </c>
      <c r="AL39" s="10">
        <v>0.165447813689478</v>
      </c>
      <c r="AM39" s="10">
        <v>0</v>
      </c>
      <c r="AN39" s="10">
        <v>0</v>
      </c>
      <c r="AO39" s="10">
        <v>0.16544781368926001</v>
      </c>
      <c r="AP39" s="10">
        <v>0.16544781368926001</v>
      </c>
      <c r="AQ39" s="10">
        <v>0</v>
      </c>
      <c r="AR39" s="10">
        <v>0</v>
      </c>
      <c r="AS39" s="10">
        <v>9.5192540148688803E-2</v>
      </c>
      <c r="AT39" s="10">
        <v>9.5192540148688803E-2</v>
      </c>
      <c r="AU39" s="10">
        <v>0</v>
      </c>
      <c r="AV39" s="10">
        <v>0</v>
      </c>
      <c r="AW39" s="10">
        <v>9.5192540148688401E-2</v>
      </c>
      <c r="AX39" s="10">
        <v>9.5192540148688401E-2</v>
      </c>
      <c r="AY39" s="10">
        <v>0</v>
      </c>
      <c r="AZ39" s="10">
        <v>0</v>
      </c>
      <c r="BA39" s="10">
        <v>9.5192720432636102E-2</v>
      </c>
      <c r="BB39" s="10">
        <v>9.5192720432636102E-2</v>
      </c>
      <c r="BC39" s="10">
        <v>0</v>
      </c>
      <c r="BD39" s="10">
        <v>0</v>
      </c>
      <c r="BE39" s="10">
        <v>9.5192558177085301E-2</v>
      </c>
      <c r="BF39" s="10">
        <v>9.5192558177085301E-2</v>
      </c>
      <c r="BG39" s="10">
        <v>0</v>
      </c>
      <c r="BH39" s="10">
        <v>0</v>
      </c>
      <c r="BI39" s="10">
        <v>9.5192541951528098E-2</v>
      </c>
      <c r="BJ39" s="10">
        <v>9.5192541951528098E-2</v>
      </c>
      <c r="BK39" s="10">
        <v>0</v>
      </c>
      <c r="BL39" s="10">
        <v>0</v>
      </c>
      <c r="BM39" s="10">
        <v>9.5192540328973202E-2</v>
      </c>
      <c r="BN39" s="10">
        <v>9.5192540328973202E-2</v>
      </c>
      <c r="BO39" s="10">
        <v>0</v>
      </c>
      <c r="BP39" s="10">
        <v>0</v>
      </c>
      <c r="BQ39" s="10">
        <v>9.5192540166717104E-2</v>
      </c>
      <c r="BR39" s="10">
        <v>9.5192540166717104E-2</v>
      </c>
      <c r="BS39" s="10">
        <v>0</v>
      </c>
      <c r="BT39" s="10">
        <v>0</v>
      </c>
      <c r="BU39" s="10">
        <v>9.5192540150491195E-2</v>
      </c>
      <c r="BV39" s="10">
        <v>9.5192540150491195E-2</v>
      </c>
      <c r="BW39" s="10">
        <v>0</v>
      </c>
      <c r="BX39" s="10">
        <v>0</v>
      </c>
      <c r="BY39" s="10">
        <v>9.5192540148868604E-2</v>
      </c>
      <c r="BZ39" s="10">
        <v>9.5192540148868604E-2</v>
      </c>
      <c r="CA39" s="10">
        <v>0</v>
      </c>
      <c r="CB39" s="10">
        <v>0</v>
      </c>
      <c r="CC39" s="10">
        <v>9.5192540148707205E-2</v>
      </c>
      <c r="CD39" s="10">
        <v>9.5192540148707205E-2</v>
      </c>
      <c r="CE39" s="10">
        <v>0</v>
      </c>
      <c r="CF39" s="10">
        <v>0</v>
      </c>
      <c r="CG39" s="10">
        <v>2.61675E-2</v>
      </c>
      <c r="CH39" s="10">
        <v>1.48424E-2</v>
      </c>
      <c r="CI39" s="10">
        <v>0</v>
      </c>
      <c r="CJ39" s="10">
        <v>0</v>
      </c>
      <c r="CK39" s="10">
        <v>4.8260499999999998E-2</v>
      </c>
      <c r="CL39" s="10">
        <v>4.4212399999999999E-2</v>
      </c>
      <c r="CM39" s="10">
        <v>0</v>
      </c>
      <c r="CN39" s="10">
        <v>0</v>
      </c>
      <c r="CO39" s="10">
        <v>5.1840700000000003E-2</v>
      </c>
      <c r="CP39" s="10">
        <v>5.2029499999999999E-2</v>
      </c>
      <c r="CQ39" s="10">
        <v>0</v>
      </c>
      <c r="CR39" s="10">
        <v>0</v>
      </c>
      <c r="CS39" s="10">
        <v>6.3197100000000006E-2</v>
      </c>
      <c r="CT39" s="10">
        <v>4.9006099999999997E-2</v>
      </c>
      <c r="CU39" s="10">
        <v>0</v>
      </c>
      <c r="CV39" s="10">
        <v>0</v>
      </c>
      <c r="CW39" s="10">
        <v>6.1061999999999998E-2</v>
      </c>
      <c r="CX39" s="10">
        <v>6.1232099999999998E-2</v>
      </c>
      <c r="CY39" s="10">
        <v>0</v>
      </c>
      <c r="CZ39" s="10">
        <v>0</v>
      </c>
      <c r="DA39" s="10">
        <v>4.8175799999999998E-2</v>
      </c>
      <c r="DB39" s="10">
        <v>4.76151E-2</v>
      </c>
      <c r="DC39" s="10">
        <v>0</v>
      </c>
      <c r="DD39" s="10">
        <v>0</v>
      </c>
      <c r="DE39" s="10">
        <v>5.7778799999999998E-2</v>
      </c>
      <c r="DF39" s="10">
        <v>5.9253300000000002E-2</v>
      </c>
      <c r="DG39" s="10">
        <v>0</v>
      </c>
      <c r="DH39" s="10">
        <v>0</v>
      </c>
      <c r="DI39" s="10">
        <v>4.7436100000000002E-2</v>
      </c>
      <c r="DJ39" s="10">
        <v>4.7708100000000003E-2</v>
      </c>
      <c r="DK39" s="10">
        <v>0</v>
      </c>
      <c r="DL39" s="10">
        <v>0</v>
      </c>
      <c r="DM39" s="10">
        <v>4.7962999999999999E-2</v>
      </c>
      <c r="DN39" s="10">
        <v>4.67061E-2</v>
      </c>
      <c r="DO39" s="10">
        <v>0</v>
      </c>
      <c r="DP39" s="10">
        <v>0</v>
      </c>
      <c r="DQ39" s="10">
        <v>6.7272200000000004E-2</v>
      </c>
      <c r="DR39" s="10">
        <v>5.30792E-2</v>
      </c>
      <c r="DS39" s="10">
        <v>0</v>
      </c>
      <c r="DT39" s="10">
        <v>0</v>
      </c>
      <c r="DU39" s="10">
        <v>5.25886989075478</v>
      </c>
      <c r="DV39" s="10">
        <v>0</v>
      </c>
      <c r="DW39" s="10">
        <v>5.9316881025649604</v>
      </c>
      <c r="DX39" s="10">
        <v>0</v>
      </c>
      <c r="DY39" s="10">
        <v>5.9316776300385996</v>
      </c>
      <c r="DZ39" s="10">
        <v>0</v>
      </c>
      <c r="EA39" s="10">
        <v>2.4355035680611499</v>
      </c>
      <c r="EB39" s="10">
        <v>0</v>
      </c>
      <c r="EC39" s="10">
        <v>5.9316870553103298</v>
      </c>
      <c r="ED39" s="10">
        <v>0</v>
      </c>
      <c r="EE39" s="10">
        <v>2.4355055030342898</v>
      </c>
      <c r="EF39" s="10">
        <v>0</v>
      </c>
      <c r="EG39" s="10">
        <v>5.9316879978394796</v>
      </c>
      <c r="EH39" s="10">
        <v>0</v>
      </c>
      <c r="EI39" s="10">
        <v>2.4355056965319299</v>
      </c>
      <c r="EJ39" s="10">
        <v>0</v>
      </c>
      <c r="EK39" s="10">
        <v>5.9316880920924104</v>
      </c>
      <c r="EL39" s="10">
        <v>0</v>
      </c>
      <c r="EM39" s="10">
        <v>2.4355057158817002</v>
      </c>
      <c r="EN39" s="10">
        <v>0</v>
      </c>
      <c r="EO39" s="10">
        <v>5.9316881015177101</v>
      </c>
      <c r="EP39" s="10">
        <v>0</v>
      </c>
      <c r="EQ39" s="10">
        <v>2.4355057178166701</v>
      </c>
      <c r="ER39" s="10">
        <v>0</v>
      </c>
      <c r="ES39" s="10">
        <v>5.9316881024602397</v>
      </c>
      <c r="ET39" s="10">
        <v>0</v>
      </c>
      <c r="EU39" s="10">
        <v>2.43550571801017</v>
      </c>
      <c r="EV39" s="10">
        <v>0</v>
      </c>
      <c r="EW39" s="10">
        <v>5.9316881025544896</v>
      </c>
      <c r="EX39" s="10">
        <v>0</v>
      </c>
      <c r="EY39" s="10">
        <v>2.4355057180295199</v>
      </c>
      <c r="EZ39" s="10">
        <v>0</v>
      </c>
      <c r="FA39" s="10">
        <v>5.9316881025639203</v>
      </c>
      <c r="FB39" s="10">
        <v>0</v>
      </c>
      <c r="FC39" s="10">
        <v>2.4355057180314601</v>
      </c>
      <c r="FD39" s="10">
        <v>0</v>
      </c>
    </row>
    <row r="40" spans="1:160" x14ac:dyDescent="0.45">
      <c r="A40">
        <f t="shared" si="28"/>
        <v>29</v>
      </c>
      <c r="B40" s="13">
        <f t="shared" si="27"/>
        <v>0.25</v>
      </c>
      <c r="C40" s="13">
        <f t="shared" si="29"/>
        <v>1</v>
      </c>
      <c r="D40" s="20">
        <f t="shared" si="30"/>
        <v>2</v>
      </c>
      <c r="E40" s="10">
        <v>1.0633338654712599E-2</v>
      </c>
      <c r="F40" s="10">
        <v>1.06333386547166E-2</v>
      </c>
      <c r="G40" s="10">
        <v>0</v>
      </c>
      <c r="H40" s="10">
        <v>0</v>
      </c>
      <c r="I40" s="10">
        <v>1.06333386549524E-2</v>
      </c>
      <c r="J40" s="10">
        <v>1.0633338655009299E-2</v>
      </c>
      <c r="K40" s="10">
        <v>0</v>
      </c>
      <c r="L40" s="10">
        <v>0</v>
      </c>
      <c r="M40" s="10">
        <v>1.06387709102131E-2</v>
      </c>
      <c r="N40" s="10">
        <v>1.06387532804657E-2</v>
      </c>
      <c r="O40" s="10">
        <v>0</v>
      </c>
      <c r="P40" s="10">
        <v>0</v>
      </c>
      <c r="Q40" s="10">
        <v>1.06338819638481E-2</v>
      </c>
      <c r="R40" s="10">
        <v>1.0633880202242501E-2</v>
      </c>
      <c r="S40" s="10">
        <v>0</v>
      </c>
      <c r="T40" s="10">
        <v>0</v>
      </c>
      <c r="U40" s="10">
        <v>1.0633392986845199E-2</v>
      </c>
      <c r="V40" s="10">
        <v>1.06333928106226E-2</v>
      </c>
      <c r="W40" s="10">
        <v>0</v>
      </c>
      <c r="X40" s="10">
        <v>0</v>
      </c>
      <c r="Y40" s="10">
        <v>1.06333440877764E-2</v>
      </c>
      <c r="Z40" s="10">
        <v>1.0633344070313E-2</v>
      </c>
      <c r="AA40" s="10">
        <v>0</v>
      </c>
      <c r="AB40" s="10">
        <v>0</v>
      </c>
      <c r="AC40" s="10">
        <v>1.06333391978932E-2</v>
      </c>
      <c r="AD40" s="10">
        <v>1.06333391962465E-2</v>
      </c>
      <c r="AE40" s="10">
        <v>0</v>
      </c>
      <c r="AF40" s="10">
        <v>0</v>
      </c>
      <c r="AG40" s="10">
        <v>1.0633338708838201E-2</v>
      </c>
      <c r="AH40" s="10">
        <v>1.06333387085971E-2</v>
      </c>
      <c r="AI40" s="10">
        <v>0</v>
      </c>
      <c r="AJ40" s="10">
        <v>0</v>
      </c>
      <c r="AK40" s="10">
        <v>1.06333386600079E-2</v>
      </c>
      <c r="AL40" s="10">
        <v>1.0633338659925299E-2</v>
      </c>
      <c r="AM40" s="10">
        <v>0</v>
      </c>
      <c r="AN40" s="10">
        <v>0</v>
      </c>
      <c r="AO40" s="10">
        <v>1.0633338655251699E-2</v>
      </c>
      <c r="AP40" s="10">
        <v>1.0633338655333001E-2</v>
      </c>
      <c r="AQ40" s="10">
        <v>0</v>
      </c>
      <c r="AR40" s="10">
        <v>0</v>
      </c>
      <c r="AS40" s="10">
        <v>5.4262072726491296E-3</v>
      </c>
      <c r="AT40" s="10">
        <v>5.42620727265203E-3</v>
      </c>
      <c r="AU40" s="10">
        <v>0</v>
      </c>
      <c r="AV40" s="10">
        <v>0</v>
      </c>
      <c r="AW40" s="10">
        <v>5.4262072727568897E-3</v>
      </c>
      <c r="AX40" s="10">
        <v>5.4262072727429E-3</v>
      </c>
      <c r="AY40" s="10">
        <v>0</v>
      </c>
      <c r="AZ40" s="10">
        <v>0</v>
      </c>
      <c r="BA40" s="10">
        <v>5.4285481619453999E-3</v>
      </c>
      <c r="BB40" s="10">
        <v>5.4284989597376803E-3</v>
      </c>
      <c r="BC40" s="10">
        <v>0</v>
      </c>
      <c r="BD40" s="10">
        <v>0</v>
      </c>
      <c r="BE40" s="10">
        <v>5.4264413382201504E-3</v>
      </c>
      <c r="BF40" s="10">
        <v>5.4264364197227598E-3</v>
      </c>
      <c r="BG40" s="10">
        <v>0</v>
      </c>
      <c r="BH40" s="10">
        <v>0</v>
      </c>
      <c r="BI40" s="10">
        <v>5.4262306790690499E-3</v>
      </c>
      <c r="BJ40" s="10">
        <v>5.4262301872322798E-3</v>
      </c>
      <c r="BK40" s="10">
        <v>0</v>
      </c>
      <c r="BL40" s="10">
        <v>0</v>
      </c>
      <c r="BM40" s="10">
        <v>5.4262096132291901E-3</v>
      </c>
      <c r="BN40" s="10">
        <v>5.4262095641505297E-3</v>
      </c>
      <c r="BO40" s="10">
        <v>0</v>
      </c>
      <c r="BP40" s="10">
        <v>0</v>
      </c>
      <c r="BQ40" s="10">
        <v>5.4262075067529301E-3</v>
      </c>
      <c r="BR40" s="10">
        <v>5.4262075017872799E-3</v>
      </c>
      <c r="BS40" s="10">
        <v>0</v>
      </c>
      <c r="BT40" s="10">
        <v>0</v>
      </c>
      <c r="BU40" s="10">
        <v>5.4262072959330998E-3</v>
      </c>
      <c r="BV40" s="10">
        <v>5.4262072953770602E-3</v>
      </c>
      <c r="BW40" s="10">
        <v>0</v>
      </c>
      <c r="BX40" s="10">
        <v>0</v>
      </c>
      <c r="BY40" s="10">
        <v>5.42620727500442E-3</v>
      </c>
      <c r="BZ40" s="10">
        <v>5.4262072749263904E-3</v>
      </c>
      <c r="CA40" s="10">
        <v>0</v>
      </c>
      <c r="CB40" s="10">
        <v>0</v>
      </c>
      <c r="CC40" s="10">
        <v>5.4262072728987901E-3</v>
      </c>
      <c r="CD40" s="10">
        <v>5.42620727293239E-3</v>
      </c>
      <c r="CE40" s="10">
        <v>0</v>
      </c>
      <c r="CF40" s="10">
        <v>0</v>
      </c>
      <c r="CG40" s="10">
        <v>2.4432700000000002E-2</v>
      </c>
      <c r="CH40" s="10">
        <v>2.2721700000000001E-2</v>
      </c>
      <c r="CI40" s="10">
        <v>0</v>
      </c>
      <c r="CJ40" s="10">
        <v>0</v>
      </c>
      <c r="CK40" s="10">
        <v>5.2218500000000001E-2</v>
      </c>
      <c r="CL40" s="10">
        <v>4.9529200000000002E-2</v>
      </c>
      <c r="CM40" s="10">
        <v>0</v>
      </c>
      <c r="CN40" s="10">
        <v>0</v>
      </c>
      <c r="CO40" s="10">
        <v>6.0158299999999998E-2</v>
      </c>
      <c r="CP40" s="10">
        <v>5.8676199999999998E-2</v>
      </c>
      <c r="CQ40" s="10">
        <v>0</v>
      </c>
      <c r="CR40" s="10">
        <v>0</v>
      </c>
      <c r="CS40" s="10">
        <v>5.7362099999999999E-2</v>
      </c>
      <c r="CT40" s="10">
        <v>5.8955399999999998E-2</v>
      </c>
      <c r="CU40" s="10">
        <v>0</v>
      </c>
      <c r="CV40" s="10">
        <v>0</v>
      </c>
      <c r="CW40" s="10">
        <v>6.8152000000000004E-2</v>
      </c>
      <c r="CX40" s="10">
        <v>6.5713800000000003E-2</v>
      </c>
      <c r="CY40" s="10">
        <v>0</v>
      </c>
      <c r="CZ40" s="10">
        <v>0</v>
      </c>
      <c r="DA40" s="10">
        <v>5.6748300000000002E-2</v>
      </c>
      <c r="DB40" s="10">
        <v>5.49633E-2</v>
      </c>
      <c r="DC40" s="10">
        <v>0</v>
      </c>
      <c r="DD40" s="10">
        <v>0</v>
      </c>
      <c r="DE40" s="10">
        <v>6.5572199999999997E-2</v>
      </c>
      <c r="DF40" s="10">
        <v>6.5373500000000001E-2</v>
      </c>
      <c r="DG40" s="10">
        <v>0</v>
      </c>
      <c r="DH40" s="10">
        <v>0</v>
      </c>
      <c r="DI40" s="10">
        <v>5.4755499999999999E-2</v>
      </c>
      <c r="DJ40" s="10">
        <v>5.3388499999999998E-2</v>
      </c>
      <c r="DK40" s="10">
        <v>0</v>
      </c>
      <c r="DL40" s="10">
        <v>0</v>
      </c>
      <c r="DM40" s="10">
        <v>5.5206900000000003E-2</v>
      </c>
      <c r="DN40" s="10">
        <v>5.4574600000000001E-2</v>
      </c>
      <c r="DO40" s="10">
        <v>0</v>
      </c>
      <c r="DP40" s="10">
        <v>0</v>
      </c>
      <c r="DQ40" s="10">
        <v>6.1840800000000001E-2</v>
      </c>
      <c r="DR40" s="10">
        <v>6.1895899999999997E-2</v>
      </c>
      <c r="DS40" s="10">
        <v>0</v>
      </c>
      <c r="DT40" s="10">
        <v>0</v>
      </c>
      <c r="DU40" s="10">
        <v>1205.1100994236299</v>
      </c>
      <c r="DV40" s="10">
        <v>0</v>
      </c>
      <c r="DW40" s="10">
        <v>6523.5006180637001</v>
      </c>
      <c r="DX40" s="10">
        <v>0</v>
      </c>
      <c r="DY40" s="10">
        <v>6515.8459166890598</v>
      </c>
      <c r="DZ40" s="10">
        <v>0</v>
      </c>
      <c r="EA40" s="10">
        <v>80.720789866602104</v>
      </c>
      <c r="EB40" s="10">
        <v>0</v>
      </c>
      <c r="EC40" s="10">
        <v>6522.7343385621198</v>
      </c>
      <c r="ED40" s="10">
        <v>0</v>
      </c>
      <c r="EE40" s="10">
        <v>80.763446797202107</v>
      </c>
      <c r="EF40" s="10">
        <v>0</v>
      </c>
      <c r="EG40" s="10">
        <v>6523.4239820098401</v>
      </c>
      <c r="EH40" s="10">
        <v>0</v>
      </c>
      <c r="EI40" s="10">
        <v>80.767716211428194</v>
      </c>
      <c r="EJ40" s="10">
        <v>0</v>
      </c>
      <c r="EK40" s="10">
        <v>6523.4929543762701</v>
      </c>
      <c r="EL40" s="10">
        <v>0</v>
      </c>
      <c r="EM40" s="10">
        <v>80.768143190097803</v>
      </c>
      <c r="EN40" s="10">
        <v>0</v>
      </c>
      <c r="EO40" s="10">
        <v>6523.4998516936303</v>
      </c>
      <c r="EP40" s="10">
        <v>0</v>
      </c>
      <c r="EQ40" s="10">
        <v>80.768185888338394</v>
      </c>
      <c r="ER40" s="10">
        <v>0</v>
      </c>
      <c r="ES40" s="10">
        <v>6523.50054142525</v>
      </c>
      <c r="ET40" s="10">
        <v>0</v>
      </c>
      <c r="EU40" s="10">
        <v>80.768190158166504</v>
      </c>
      <c r="EV40" s="10">
        <v>0</v>
      </c>
      <c r="EW40" s="10">
        <v>6523.5006103981495</v>
      </c>
      <c r="EX40" s="10">
        <v>0</v>
      </c>
      <c r="EY40" s="10">
        <v>80.768190585138598</v>
      </c>
      <c r="EZ40" s="10">
        <v>0</v>
      </c>
      <c r="FA40" s="10">
        <v>6523.5006172974699</v>
      </c>
      <c r="FB40" s="10">
        <v>0</v>
      </c>
      <c r="FC40" s="10">
        <v>80.768190627849506</v>
      </c>
      <c r="FD40" s="10">
        <v>0</v>
      </c>
    </row>
    <row r="41" spans="1:160" x14ac:dyDescent="0.45">
      <c r="A41">
        <f t="shared" si="28"/>
        <v>30</v>
      </c>
      <c r="B41" s="13">
        <f t="shared" si="27"/>
        <v>0.125</v>
      </c>
      <c r="C41" s="13">
        <f t="shared" si="29"/>
        <v>1</v>
      </c>
      <c r="D41" s="20">
        <f t="shared" si="30"/>
        <v>3</v>
      </c>
      <c r="E41" s="10">
        <v>2.0167946714000398E-5</v>
      </c>
      <c r="F41" s="10">
        <v>2.0167934448256399E-5</v>
      </c>
      <c r="G41" s="10">
        <v>0</v>
      </c>
      <c r="H41" s="10">
        <v>0</v>
      </c>
      <c r="I41" s="10">
        <v>2.44665555486634E-5</v>
      </c>
      <c r="J41" s="10">
        <v>2.0415454950573102E-5</v>
      </c>
      <c r="K41" s="10">
        <v>0</v>
      </c>
      <c r="L41" s="10">
        <v>0</v>
      </c>
      <c r="M41" s="10">
        <v>3.1653591458002999E-4</v>
      </c>
      <c r="N41" s="10">
        <v>3.1706950436216597E-4</v>
      </c>
      <c r="O41" s="10">
        <v>0</v>
      </c>
      <c r="P41" s="10">
        <v>0</v>
      </c>
      <c r="Q41" s="10">
        <v>1.67006287919325E-4</v>
      </c>
      <c r="R41" s="10">
        <v>1.6707468720955599E-4</v>
      </c>
      <c r="S41" s="10">
        <v>0</v>
      </c>
      <c r="T41" s="10">
        <v>0</v>
      </c>
      <c r="U41" s="10">
        <v>9.0363235098589497E-5</v>
      </c>
      <c r="V41" s="10">
        <v>9.03497949567012E-5</v>
      </c>
      <c r="W41" s="10">
        <v>0</v>
      </c>
      <c r="X41" s="10">
        <v>0</v>
      </c>
      <c r="Y41" s="10">
        <v>5.7610608360292297E-5</v>
      </c>
      <c r="Z41" s="10">
        <v>5.7421339525021201E-5</v>
      </c>
      <c r="AA41" s="10">
        <v>0</v>
      </c>
      <c r="AB41" s="10">
        <v>0</v>
      </c>
      <c r="AC41" s="10">
        <v>2.95760850579363E-5</v>
      </c>
      <c r="AD41" s="10">
        <v>2.8080670342767201E-5</v>
      </c>
      <c r="AE41" s="10">
        <v>0</v>
      </c>
      <c r="AF41" s="10">
        <v>0</v>
      </c>
      <c r="AG41" s="10">
        <v>2.54234320888891E-5</v>
      </c>
      <c r="AH41" s="10">
        <v>2.1340677268888401E-5</v>
      </c>
      <c r="AI41" s="10">
        <v>0</v>
      </c>
      <c r="AJ41" s="10">
        <v>0</v>
      </c>
      <c r="AK41" s="10">
        <v>2.4662532057906398E-5</v>
      </c>
      <c r="AL41" s="10">
        <v>2.04860747459179E-5</v>
      </c>
      <c r="AM41" s="10">
        <v>0</v>
      </c>
      <c r="AN41" s="10">
        <v>0</v>
      </c>
      <c r="AO41" s="10">
        <v>2.70279744425395E-5</v>
      </c>
      <c r="AP41" s="10">
        <v>2.04987660539224E-5</v>
      </c>
      <c r="AQ41" s="10">
        <v>0</v>
      </c>
      <c r="AR41" s="10">
        <v>0</v>
      </c>
      <c r="AS41" s="10">
        <v>1.01121745351918E-5</v>
      </c>
      <c r="AT41" s="10">
        <v>1.01121547468773E-5</v>
      </c>
      <c r="AU41" s="10">
        <v>0</v>
      </c>
      <c r="AV41" s="10">
        <v>0</v>
      </c>
      <c r="AW41" s="10">
        <v>9.8263629353845203E-6</v>
      </c>
      <c r="AX41" s="10">
        <v>1.0090992821497499E-5</v>
      </c>
      <c r="AY41" s="10">
        <v>0</v>
      </c>
      <c r="AZ41" s="10">
        <v>0</v>
      </c>
      <c r="BA41" s="10">
        <v>1.4623646516631099E-4</v>
      </c>
      <c r="BB41" s="10">
        <v>1.4661699135064499E-4</v>
      </c>
      <c r="BC41" s="10">
        <v>0</v>
      </c>
      <c r="BD41" s="10">
        <v>0</v>
      </c>
      <c r="BE41" s="10">
        <v>8.2072906221050101E-5</v>
      </c>
      <c r="BF41" s="10">
        <v>8.2117701988760198E-5</v>
      </c>
      <c r="BG41" s="10">
        <v>0</v>
      </c>
      <c r="BH41" s="10">
        <v>0</v>
      </c>
      <c r="BI41" s="10">
        <v>5.7755262793862001E-5</v>
      </c>
      <c r="BJ41" s="10">
        <v>5.7752435223488602E-5</v>
      </c>
      <c r="BK41" s="10">
        <v>0</v>
      </c>
      <c r="BL41" s="10">
        <v>0</v>
      </c>
      <c r="BM41" s="10">
        <v>3.7872511226056502E-5</v>
      </c>
      <c r="BN41" s="10">
        <v>3.7813543245145901E-5</v>
      </c>
      <c r="BO41" s="10">
        <v>0</v>
      </c>
      <c r="BP41" s="10">
        <v>0</v>
      </c>
      <c r="BQ41" s="10">
        <v>1.4737377806449601E-5</v>
      </c>
      <c r="BR41" s="10">
        <v>1.46422196298159E-5</v>
      </c>
      <c r="BS41" s="10">
        <v>0</v>
      </c>
      <c r="BT41" s="10">
        <v>0</v>
      </c>
      <c r="BU41" s="10">
        <v>1.0210586845546699E-5</v>
      </c>
      <c r="BV41" s="10">
        <v>1.0490284543545199E-5</v>
      </c>
      <c r="BW41" s="10">
        <v>0</v>
      </c>
      <c r="BX41" s="10">
        <v>0</v>
      </c>
      <c r="BY41" s="10">
        <v>1.0441465596399601E-5</v>
      </c>
      <c r="BZ41" s="10">
        <v>1.0130308566456E-5</v>
      </c>
      <c r="CA41" s="10">
        <v>0</v>
      </c>
      <c r="CB41" s="10">
        <v>0</v>
      </c>
      <c r="CC41" s="10">
        <v>1.15279917624469E-5</v>
      </c>
      <c r="CD41" s="10">
        <v>1.01490315314755E-5</v>
      </c>
      <c r="CE41" s="10">
        <v>0</v>
      </c>
      <c r="CF41" s="10">
        <v>0</v>
      </c>
      <c r="CG41" s="10">
        <v>3.7802099999999998E-2</v>
      </c>
      <c r="CH41" s="10">
        <v>3.6637999999999997E-2</v>
      </c>
      <c r="CI41" s="10">
        <v>0</v>
      </c>
      <c r="CJ41" s="10">
        <v>0</v>
      </c>
      <c r="CK41" s="10">
        <v>6.4350199999999996E-2</v>
      </c>
      <c r="CL41" s="10">
        <v>6.2204599999999999E-2</v>
      </c>
      <c r="CM41" s="10">
        <v>0</v>
      </c>
      <c r="CN41" s="10">
        <v>0</v>
      </c>
      <c r="CO41" s="10">
        <v>7.6521500000000006E-2</v>
      </c>
      <c r="CP41" s="10">
        <v>7.8734499999999999E-2</v>
      </c>
      <c r="CQ41" s="10">
        <v>0</v>
      </c>
      <c r="CR41" s="10">
        <v>0</v>
      </c>
      <c r="CS41" s="10">
        <v>7.49668E-2</v>
      </c>
      <c r="CT41" s="10">
        <v>7.3705499999999993E-2</v>
      </c>
      <c r="CU41" s="10">
        <v>0</v>
      </c>
      <c r="CV41" s="10">
        <v>0</v>
      </c>
      <c r="CW41" s="10">
        <v>8.5496299999999997E-2</v>
      </c>
      <c r="CX41" s="10">
        <v>8.4637799999999999E-2</v>
      </c>
      <c r="CY41" s="10">
        <v>0</v>
      </c>
      <c r="CZ41" s="10">
        <v>0</v>
      </c>
      <c r="DA41" s="10">
        <v>7.1355799999999997E-2</v>
      </c>
      <c r="DB41" s="10">
        <v>7.3202799999999998E-2</v>
      </c>
      <c r="DC41" s="10">
        <v>0</v>
      </c>
      <c r="DD41" s="10">
        <v>0</v>
      </c>
      <c r="DE41" s="10">
        <v>8.2177200000000006E-2</v>
      </c>
      <c r="DF41" s="10">
        <v>7.0998699999999998E-2</v>
      </c>
      <c r="DG41" s="10">
        <v>0</v>
      </c>
      <c r="DH41" s="10">
        <v>0</v>
      </c>
      <c r="DI41" s="10">
        <v>7.1743399999999999E-2</v>
      </c>
      <c r="DJ41" s="10">
        <v>6.9586700000000001E-2</v>
      </c>
      <c r="DK41" s="10">
        <v>0</v>
      </c>
      <c r="DL41" s="10">
        <v>0</v>
      </c>
      <c r="DM41" s="10">
        <v>7.0938399999999999E-2</v>
      </c>
      <c r="DN41" s="10">
        <v>7.0094799999999999E-2</v>
      </c>
      <c r="DO41" s="10">
        <v>0</v>
      </c>
      <c r="DP41" s="10">
        <v>0</v>
      </c>
      <c r="DQ41" s="10">
        <v>8.4654599999999997E-2</v>
      </c>
      <c r="DR41" s="10">
        <v>8.7134799999999998E-2</v>
      </c>
      <c r="DS41" s="10">
        <v>0</v>
      </c>
      <c r="DT41" s="10">
        <v>0</v>
      </c>
      <c r="DU41" s="10">
        <v>15836122366.879999</v>
      </c>
      <c r="DV41" s="10">
        <v>0</v>
      </c>
      <c r="DW41" s="10">
        <v>210208074179.31799</v>
      </c>
      <c r="DX41" s="10">
        <v>0</v>
      </c>
      <c r="DY41" s="10">
        <v>10875475.247751599</v>
      </c>
      <c r="DZ41" s="10">
        <v>0</v>
      </c>
      <c r="EA41" s="10">
        <v>3297.7985456720198</v>
      </c>
      <c r="EB41" s="10">
        <v>0</v>
      </c>
      <c r="EC41" s="10">
        <v>108704127.758645</v>
      </c>
      <c r="ED41" s="10">
        <v>0</v>
      </c>
      <c r="EE41" s="10">
        <v>10426.1271741206</v>
      </c>
      <c r="EF41" s="10">
        <v>0</v>
      </c>
      <c r="EG41" s="10">
        <v>1082005473.0221601</v>
      </c>
      <c r="EH41" s="10">
        <v>0</v>
      </c>
      <c r="EI41" s="10">
        <v>32893.851769029403</v>
      </c>
      <c r="EJ41" s="10">
        <v>0</v>
      </c>
      <c r="EK41" s="10">
        <v>10341000834.9114</v>
      </c>
      <c r="EL41" s="10">
        <v>0</v>
      </c>
      <c r="EM41" s="10">
        <v>101690.70687640501</v>
      </c>
      <c r="EN41" s="10">
        <v>0</v>
      </c>
      <c r="EO41" s="10">
        <v>71675839939.218506</v>
      </c>
      <c r="EP41" s="10">
        <v>0</v>
      </c>
      <c r="EQ41" s="10">
        <v>267723.36874316097</v>
      </c>
      <c r="ER41" s="10">
        <v>0</v>
      </c>
      <c r="ES41" s="10">
        <v>176160866977.814</v>
      </c>
      <c r="ET41" s="10">
        <v>0</v>
      </c>
      <c r="EU41" s="10">
        <v>419714.94213645702</v>
      </c>
      <c r="EV41" s="10">
        <v>0</v>
      </c>
      <c r="EW41" s="10">
        <v>206222423119.94199</v>
      </c>
      <c r="EX41" s="10">
        <v>0</v>
      </c>
      <c r="EY41" s="10">
        <v>454116.76007901097</v>
      </c>
      <c r="EZ41" s="10">
        <v>0</v>
      </c>
      <c r="FA41" s="10">
        <v>209803414002.01001</v>
      </c>
      <c r="FB41" s="10">
        <v>0</v>
      </c>
      <c r="FC41" s="10">
        <v>458043.00261223997</v>
      </c>
      <c r="FD41" s="10">
        <v>0</v>
      </c>
    </row>
    <row r="42" spans="1:160" x14ac:dyDescent="0.45">
      <c r="A42">
        <f t="shared" si="28"/>
        <v>31</v>
      </c>
      <c r="B42" s="13">
        <f t="shared" si="27"/>
        <v>6.25E-2</v>
      </c>
      <c r="C42" s="13">
        <f t="shared" si="29"/>
        <v>1</v>
      </c>
      <c r="D42" s="20">
        <f t="shared" si="30"/>
        <v>4</v>
      </c>
      <c r="E42" s="10">
        <v>4.5073126164751898E-6</v>
      </c>
      <c r="F42" s="10">
        <v>4.5057493860411998E-6</v>
      </c>
      <c r="G42" s="10">
        <v>0</v>
      </c>
      <c r="H42" s="10">
        <v>0</v>
      </c>
      <c r="I42" s="10">
        <v>4.4102512594548697</v>
      </c>
      <c r="J42" s="10">
        <v>8.7237248681049095E-4</v>
      </c>
      <c r="K42" s="10">
        <v>0</v>
      </c>
      <c r="L42" s="10">
        <v>0</v>
      </c>
      <c r="M42" s="10">
        <v>6.6351361766248105E-5</v>
      </c>
      <c r="N42" s="10">
        <v>5.24958380179186E-5</v>
      </c>
      <c r="O42" s="10">
        <v>0</v>
      </c>
      <c r="P42" s="10">
        <v>0</v>
      </c>
      <c r="Q42" s="10">
        <v>2.3792552904744499E-5</v>
      </c>
      <c r="R42" s="10">
        <v>1.91414639338916E-5</v>
      </c>
      <c r="S42" s="10">
        <v>0</v>
      </c>
      <c r="T42" s="10">
        <v>0</v>
      </c>
      <c r="U42" s="10">
        <v>9.5623358706831107E-6</v>
      </c>
      <c r="V42" s="10">
        <v>8.5500317710263102E-6</v>
      </c>
      <c r="W42" s="10">
        <v>0</v>
      </c>
      <c r="X42" s="10">
        <v>0</v>
      </c>
      <c r="Y42" s="10">
        <v>4.2044489956261097E-6</v>
      </c>
      <c r="Z42" s="10">
        <v>3.3473087119873E-6</v>
      </c>
      <c r="AA42" s="10">
        <v>0</v>
      </c>
      <c r="AB42" s="10">
        <v>0</v>
      </c>
      <c r="AC42" s="10">
        <v>7.5656407187985104E-6</v>
      </c>
      <c r="AD42" s="10">
        <v>1.63194155611279E-6</v>
      </c>
      <c r="AE42" s="10">
        <v>0</v>
      </c>
      <c r="AF42" s="10">
        <v>0</v>
      </c>
      <c r="AG42" s="10">
        <v>5.4926476354966203E-5</v>
      </c>
      <c r="AH42" s="10">
        <v>9.2371344795338896E-7</v>
      </c>
      <c r="AI42" s="10">
        <v>0</v>
      </c>
      <c r="AJ42" s="10">
        <v>0</v>
      </c>
      <c r="AK42" s="10">
        <v>5.2800810522546403E-4</v>
      </c>
      <c r="AL42" s="10">
        <v>6.4577292135936702E-7</v>
      </c>
      <c r="AM42" s="10">
        <v>0</v>
      </c>
      <c r="AN42" s="10">
        <v>0</v>
      </c>
      <c r="AO42" s="10">
        <v>5.5827424737007201E-3</v>
      </c>
      <c r="AP42" s="10">
        <v>1.7931416311789399E-6</v>
      </c>
      <c r="AQ42" s="10">
        <v>0</v>
      </c>
      <c r="AR42" s="10">
        <v>0</v>
      </c>
      <c r="AS42" s="10">
        <v>1.14096493713103E-6</v>
      </c>
      <c r="AT42" s="10">
        <v>1.1901797250496599E-6</v>
      </c>
      <c r="AU42" s="10">
        <v>0</v>
      </c>
      <c r="AV42" s="10">
        <v>0</v>
      </c>
      <c r="AW42" s="10">
        <v>0.97868115611364603</v>
      </c>
      <c r="AX42" s="10">
        <v>2.17027175290265E-4</v>
      </c>
      <c r="AY42" s="10">
        <v>0</v>
      </c>
      <c r="AZ42" s="10">
        <v>0</v>
      </c>
      <c r="BA42" s="10">
        <v>2.6177248129385E-5</v>
      </c>
      <c r="BB42" s="10">
        <v>2.2728655062048601E-5</v>
      </c>
      <c r="BC42" s="10">
        <v>0</v>
      </c>
      <c r="BD42" s="10">
        <v>0</v>
      </c>
      <c r="BE42" s="10">
        <v>1.09130608271977E-5</v>
      </c>
      <c r="BF42" s="10">
        <v>1.00978213153858E-5</v>
      </c>
      <c r="BG42" s="10">
        <v>0</v>
      </c>
      <c r="BH42" s="10">
        <v>0</v>
      </c>
      <c r="BI42" s="10">
        <v>4.7373916568959999E-6</v>
      </c>
      <c r="BJ42" s="10">
        <v>4.4769734442805004E-6</v>
      </c>
      <c r="BK42" s="10">
        <v>0</v>
      </c>
      <c r="BL42" s="10">
        <v>0</v>
      </c>
      <c r="BM42" s="10">
        <v>1.6205801837098801E-6</v>
      </c>
      <c r="BN42" s="10">
        <v>1.43069196227031E-6</v>
      </c>
      <c r="BO42" s="10">
        <v>0</v>
      </c>
      <c r="BP42" s="10">
        <v>0</v>
      </c>
      <c r="BQ42" s="10">
        <v>2.1003463656944802E-6</v>
      </c>
      <c r="BR42" s="10">
        <v>7.0518575145487895E-7</v>
      </c>
      <c r="BS42" s="10">
        <v>0</v>
      </c>
      <c r="BT42" s="10">
        <v>0</v>
      </c>
      <c r="BU42" s="10">
        <v>1.29090263833177E-5</v>
      </c>
      <c r="BV42" s="10">
        <v>3.9672506171520001E-7</v>
      </c>
      <c r="BW42" s="10">
        <v>0</v>
      </c>
      <c r="BX42" s="10">
        <v>0</v>
      </c>
      <c r="BY42" s="10">
        <v>1.1768433492389901E-4</v>
      </c>
      <c r="BZ42" s="10">
        <v>1.5703889223488699E-7</v>
      </c>
      <c r="CA42" s="10">
        <v>0</v>
      </c>
      <c r="CB42" s="10">
        <v>0</v>
      </c>
      <c r="CC42" s="10">
        <v>1.41952396273978E-3</v>
      </c>
      <c r="CD42" s="10">
        <v>4.3598152327928999E-7</v>
      </c>
      <c r="CE42" s="10">
        <v>0</v>
      </c>
      <c r="CF42" s="10">
        <v>0</v>
      </c>
      <c r="CG42" s="10">
        <v>7.3365100000000003E-2</v>
      </c>
      <c r="CH42" s="10">
        <v>7.2964600000000004E-2</v>
      </c>
      <c r="CI42" s="10">
        <v>0</v>
      </c>
      <c r="CJ42" s="10">
        <v>0</v>
      </c>
      <c r="CK42" s="10">
        <v>0.1086068</v>
      </c>
      <c r="CL42" s="10">
        <v>0.1082205</v>
      </c>
      <c r="CM42" s="10">
        <v>0</v>
      </c>
      <c r="CN42" s="10">
        <v>0</v>
      </c>
      <c r="CO42" s="10">
        <v>0.116352</v>
      </c>
      <c r="CP42" s="10">
        <v>0.1117205</v>
      </c>
      <c r="CQ42" s="10">
        <v>0</v>
      </c>
      <c r="CR42" s="10">
        <v>0</v>
      </c>
      <c r="CS42" s="10">
        <v>0.1117774</v>
      </c>
      <c r="CT42" s="10">
        <v>0.1127664</v>
      </c>
      <c r="CU42" s="10">
        <v>0</v>
      </c>
      <c r="CV42" s="10">
        <v>0</v>
      </c>
      <c r="CW42" s="10">
        <v>0.1205286</v>
      </c>
      <c r="CX42" s="10">
        <v>0.11261839999999999</v>
      </c>
      <c r="CY42" s="10">
        <v>0</v>
      </c>
      <c r="CZ42" s="10">
        <v>0</v>
      </c>
      <c r="DA42" s="10">
        <v>0.1076532</v>
      </c>
      <c r="DB42" s="10">
        <v>0.1039354</v>
      </c>
      <c r="DC42" s="10">
        <v>0</v>
      </c>
      <c r="DD42" s="10">
        <v>0</v>
      </c>
      <c r="DE42" s="10">
        <v>0.1054433</v>
      </c>
      <c r="DF42" s="10">
        <v>0.1028493</v>
      </c>
      <c r="DG42" s="10">
        <v>0</v>
      </c>
      <c r="DH42" s="10">
        <v>0</v>
      </c>
      <c r="DI42" s="10">
        <v>0.1052063</v>
      </c>
      <c r="DJ42" s="10">
        <v>0.10381410000000001</v>
      </c>
      <c r="DK42" s="10">
        <v>0</v>
      </c>
      <c r="DL42" s="10">
        <v>0</v>
      </c>
      <c r="DM42" s="10">
        <v>0.10631740000000001</v>
      </c>
      <c r="DN42" s="10">
        <v>0.1044559</v>
      </c>
      <c r="DO42" s="10">
        <v>0</v>
      </c>
      <c r="DP42" s="10">
        <v>0</v>
      </c>
      <c r="DQ42" s="10">
        <v>0.1271186</v>
      </c>
      <c r="DR42" s="10">
        <v>0.1125603</v>
      </c>
      <c r="DS42" s="10">
        <v>0</v>
      </c>
      <c r="DT42" s="10">
        <v>0</v>
      </c>
      <c r="DU42" s="10">
        <v>1.14885553301898E+18</v>
      </c>
      <c r="DV42" s="10">
        <v>0</v>
      </c>
      <c r="DW42" s="10">
        <v>4.1608500054878502E+17</v>
      </c>
      <c r="DX42" s="10">
        <v>0</v>
      </c>
      <c r="DY42" s="10">
        <v>21434905.338171899</v>
      </c>
      <c r="DZ42" s="10">
        <v>0</v>
      </c>
      <c r="EA42" s="10">
        <v>4629.7845884172202</v>
      </c>
      <c r="EB42" s="10">
        <v>0</v>
      </c>
      <c r="EC42" s="10">
        <v>214349045.840056</v>
      </c>
      <c r="ED42" s="10">
        <v>0</v>
      </c>
      <c r="EE42" s="10">
        <v>14640.664124261801</v>
      </c>
      <c r="EF42" s="10">
        <v>0</v>
      </c>
      <c r="EG42" s="10">
        <v>2143490558.14779</v>
      </c>
      <c r="EH42" s="10">
        <v>0</v>
      </c>
      <c r="EI42" s="10">
        <v>46297.846643781901</v>
      </c>
      <c r="EJ42" s="10">
        <v>0</v>
      </c>
      <c r="EK42" s="10">
        <v>21434912463.339298</v>
      </c>
      <c r="EL42" s="10">
        <v>0</v>
      </c>
      <c r="EM42" s="10">
        <v>146406.676306215</v>
      </c>
      <c r="EN42" s="10">
        <v>0</v>
      </c>
      <c r="EO42" s="10">
        <v>214350352792.91299</v>
      </c>
      <c r="EP42" s="10">
        <v>0</v>
      </c>
      <c r="EQ42" s="10">
        <v>462979.55559487402</v>
      </c>
      <c r="ER42" s="10">
        <v>0</v>
      </c>
      <c r="ES42" s="10">
        <v>2143606532597.9099</v>
      </c>
      <c r="ET42" s="10">
        <v>0</v>
      </c>
      <c r="EU42" s="10">
        <v>1464124.9012738999</v>
      </c>
      <c r="EV42" s="10">
        <v>0</v>
      </c>
      <c r="EW42" s="10">
        <v>21441368248910.199</v>
      </c>
      <c r="EX42" s="10">
        <v>0</v>
      </c>
      <c r="EY42" s="10">
        <v>4630484.5666339202</v>
      </c>
      <c r="EZ42" s="10">
        <v>0</v>
      </c>
      <c r="FA42" s="10">
        <v>215480823234777</v>
      </c>
      <c r="FB42" s="10">
        <v>0</v>
      </c>
      <c r="FC42" s="10">
        <v>14689729.4116295</v>
      </c>
      <c r="FD42" s="10">
        <v>0</v>
      </c>
    </row>
    <row r="43" spans="1:160" x14ac:dyDescent="0.45">
      <c r="A43">
        <f t="shared" si="28"/>
        <v>32</v>
      </c>
      <c r="B43" s="13">
        <f t="shared" si="27"/>
        <v>3.125E-2</v>
      </c>
      <c r="C43" s="13">
        <f t="shared" si="29"/>
        <v>1</v>
      </c>
      <c r="D43" s="20">
        <f t="shared" si="30"/>
        <v>5</v>
      </c>
      <c r="E43" s="10">
        <v>1.36317580043954E-5</v>
      </c>
      <c r="F43" s="10">
        <v>1.2174306200041201E-5</v>
      </c>
      <c r="G43" s="10">
        <v>0</v>
      </c>
      <c r="H43" s="10">
        <v>0</v>
      </c>
      <c r="I43" s="10">
        <v>36.927054846279397</v>
      </c>
      <c r="J43" s="10">
        <v>1.00246161949222E-2</v>
      </c>
      <c r="K43" s="10">
        <v>0</v>
      </c>
      <c r="L43" s="10">
        <v>0</v>
      </c>
      <c r="M43" s="10">
        <v>2.7565205342305901E-5</v>
      </c>
      <c r="N43" s="10">
        <v>1.59242499429002E-5</v>
      </c>
      <c r="O43" s="10">
        <v>0</v>
      </c>
      <c r="P43" s="10">
        <v>0</v>
      </c>
      <c r="Q43" s="10">
        <v>8.8602606829191205E-6</v>
      </c>
      <c r="R43" s="10">
        <v>7.1069171294624303E-6</v>
      </c>
      <c r="S43" s="10">
        <v>0</v>
      </c>
      <c r="T43" s="10">
        <v>0</v>
      </c>
      <c r="U43" s="10">
        <v>2.8131491416338899E-6</v>
      </c>
      <c r="V43" s="10">
        <v>1.75751827491411E-6</v>
      </c>
      <c r="W43" s="10">
        <v>0</v>
      </c>
      <c r="X43" s="10">
        <v>0</v>
      </c>
      <c r="Y43" s="10">
        <v>2.53556245910502E-6</v>
      </c>
      <c r="Z43" s="10">
        <v>7.67314983107781E-7</v>
      </c>
      <c r="AA43" s="10">
        <v>0</v>
      </c>
      <c r="AB43" s="10">
        <v>0</v>
      </c>
      <c r="AC43" s="10">
        <v>1.33633691312696E-5</v>
      </c>
      <c r="AD43" s="10">
        <v>3.8432828652901202E-7</v>
      </c>
      <c r="AE43" s="10">
        <v>0</v>
      </c>
      <c r="AF43" s="10">
        <v>0</v>
      </c>
      <c r="AG43" s="10">
        <v>2.0527904283662601E-4</v>
      </c>
      <c r="AH43" s="10">
        <v>3.90786470294557E-7</v>
      </c>
      <c r="AI43" s="10">
        <v>0</v>
      </c>
      <c r="AJ43" s="10">
        <v>0</v>
      </c>
      <c r="AK43" s="10">
        <v>1.38407427899123E-3</v>
      </c>
      <c r="AL43" s="10">
        <v>5.6730770836566101E-7</v>
      </c>
      <c r="AM43" s="10">
        <v>0</v>
      </c>
      <c r="AN43" s="10">
        <v>0</v>
      </c>
      <c r="AO43" s="10">
        <v>1.0604149857995199E-2</v>
      </c>
      <c r="AP43" s="10">
        <v>1.8319668728672401E-6</v>
      </c>
      <c r="AQ43" s="10">
        <v>0</v>
      </c>
      <c r="AR43" s="10">
        <v>0</v>
      </c>
      <c r="AS43" s="10">
        <v>3.7938933121051601E-6</v>
      </c>
      <c r="AT43" s="10">
        <v>3.6060470414823998E-6</v>
      </c>
      <c r="AU43" s="10">
        <v>0</v>
      </c>
      <c r="AV43" s="10">
        <v>0</v>
      </c>
      <c r="AW43" s="10">
        <v>9.6933032919463695</v>
      </c>
      <c r="AX43" s="10">
        <v>2.8200349845408802E-3</v>
      </c>
      <c r="AY43" s="10">
        <v>0</v>
      </c>
      <c r="AZ43" s="10">
        <v>0</v>
      </c>
      <c r="BA43" s="10">
        <v>1.27838379945483E-5</v>
      </c>
      <c r="BB43" s="10">
        <v>7.8528053768809901E-6</v>
      </c>
      <c r="BC43" s="10">
        <v>0</v>
      </c>
      <c r="BD43" s="10">
        <v>0</v>
      </c>
      <c r="BE43" s="10">
        <v>4.3107286630113896E-6</v>
      </c>
      <c r="BF43" s="10">
        <v>3.6523477227951402E-6</v>
      </c>
      <c r="BG43" s="10">
        <v>0</v>
      </c>
      <c r="BH43" s="10">
        <v>0</v>
      </c>
      <c r="BI43" s="10">
        <v>1.2082236016115401E-6</v>
      </c>
      <c r="BJ43" s="10">
        <v>7.9316457049432101E-7</v>
      </c>
      <c r="BK43" s="10">
        <v>0</v>
      </c>
      <c r="BL43" s="10">
        <v>0</v>
      </c>
      <c r="BM43" s="10">
        <v>6.7092218285141105E-7</v>
      </c>
      <c r="BN43" s="10">
        <v>3.6169478827169101E-7</v>
      </c>
      <c r="BO43" s="10">
        <v>0</v>
      </c>
      <c r="BP43" s="10">
        <v>0</v>
      </c>
      <c r="BQ43" s="10">
        <v>3.0875486130108599E-6</v>
      </c>
      <c r="BR43" s="10">
        <v>1.3007375617248499E-7</v>
      </c>
      <c r="BS43" s="10">
        <v>0</v>
      </c>
      <c r="BT43" s="10">
        <v>0</v>
      </c>
      <c r="BU43" s="10">
        <v>4.32191663531253E-5</v>
      </c>
      <c r="BV43" s="10">
        <v>1.0132480833087E-7</v>
      </c>
      <c r="BW43" s="10">
        <v>0</v>
      </c>
      <c r="BX43" s="10">
        <v>0</v>
      </c>
      <c r="BY43" s="10">
        <v>3.5887393425441602E-4</v>
      </c>
      <c r="BZ43" s="10">
        <v>1.2958847951195799E-7</v>
      </c>
      <c r="CA43" s="10">
        <v>0</v>
      </c>
      <c r="CB43" s="10">
        <v>0</v>
      </c>
      <c r="CC43" s="10">
        <v>2.4928134710289701E-3</v>
      </c>
      <c r="CD43" s="10">
        <v>4.3935837465575E-7</v>
      </c>
      <c r="CE43" s="10">
        <v>0</v>
      </c>
      <c r="CF43" s="10">
        <v>0</v>
      </c>
      <c r="CG43" s="10">
        <v>0.1334757</v>
      </c>
      <c r="CH43" s="10">
        <v>0.14395930000000001</v>
      </c>
      <c r="CI43" s="10">
        <v>0</v>
      </c>
      <c r="CJ43" s="10">
        <v>0</v>
      </c>
      <c r="CK43" s="10">
        <v>0.1520272</v>
      </c>
      <c r="CL43" s="10">
        <v>0.16660330000000001</v>
      </c>
      <c r="CM43" s="10">
        <v>0</v>
      </c>
      <c r="CN43" s="10">
        <v>0</v>
      </c>
      <c r="CO43" s="10">
        <v>0.17159669999999999</v>
      </c>
      <c r="CP43" s="10">
        <v>0.16845859999999999</v>
      </c>
      <c r="CQ43" s="10">
        <v>0</v>
      </c>
      <c r="CR43" s="10">
        <v>0</v>
      </c>
      <c r="CS43" s="10">
        <v>0.1785803</v>
      </c>
      <c r="CT43" s="10">
        <v>0.1674911</v>
      </c>
      <c r="CU43" s="10">
        <v>0</v>
      </c>
      <c r="CV43" s="10">
        <v>0</v>
      </c>
      <c r="CW43" s="10">
        <v>0.1626571</v>
      </c>
      <c r="CX43" s="10">
        <v>0.16473650000000001</v>
      </c>
      <c r="CY43" s="10">
        <v>0</v>
      </c>
      <c r="CZ43" s="10">
        <v>0</v>
      </c>
      <c r="DA43" s="10">
        <v>0.17121359999999999</v>
      </c>
      <c r="DB43" s="10">
        <v>0.17312530000000001</v>
      </c>
      <c r="DC43" s="10">
        <v>0</v>
      </c>
      <c r="DD43" s="10">
        <v>0</v>
      </c>
      <c r="DE43" s="10">
        <v>0.16911129999999999</v>
      </c>
      <c r="DF43" s="10">
        <v>0.1631406</v>
      </c>
      <c r="DG43" s="10">
        <v>0</v>
      </c>
      <c r="DH43" s="10">
        <v>0</v>
      </c>
      <c r="DI43" s="10">
        <v>0.16926060000000001</v>
      </c>
      <c r="DJ43" s="10">
        <v>0.16962279999999999</v>
      </c>
      <c r="DK43" s="10">
        <v>0</v>
      </c>
      <c r="DL43" s="10">
        <v>0</v>
      </c>
      <c r="DM43" s="10">
        <v>0.171991</v>
      </c>
      <c r="DN43" s="10">
        <v>0.16313150000000001</v>
      </c>
      <c r="DO43" s="10">
        <v>0</v>
      </c>
      <c r="DP43" s="10">
        <v>0</v>
      </c>
      <c r="DQ43" s="10">
        <v>0.18395059999999999</v>
      </c>
      <c r="DR43" s="10">
        <v>0.19463030000000001</v>
      </c>
      <c r="DS43" s="10">
        <v>0</v>
      </c>
      <c r="DT43" s="10">
        <v>0</v>
      </c>
      <c r="DU43" s="10">
        <v>5.7383050959774202E+17</v>
      </c>
      <c r="DV43" s="10">
        <v>0</v>
      </c>
      <c r="DW43" s="10">
        <v>3.3134435815302701E+17</v>
      </c>
      <c r="DX43" s="10">
        <v>0</v>
      </c>
      <c r="DY43" s="10">
        <v>42509157.879066199</v>
      </c>
      <c r="DZ43" s="10">
        <v>0</v>
      </c>
      <c r="EA43" s="10">
        <v>6519.90472755674</v>
      </c>
      <c r="EB43" s="10">
        <v>0</v>
      </c>
      <c r="EC43" s="10">
        <v>425091594.08276099</v>
      </c>
      <c r="ED43" s="10">
        <v>0</v>
      </c>
      <c r="EE43" s="10">
        <v>20617.748962135898</v>
      </c>
      <c r="EF43" s="10">
        <v>0</v>
      </c>
      <c r="EG43" s="10">
        <v>4250917614.7098198</v>
      </c>
      <c r="EH43" s="10">
        <v>0</v>
      </c>
      <c r="EI43" s="10">
        <v>65199.0496129073</v>
      </c>
      <c r="EJ43" s="10">
        <v>0</v>
      </c>
      <c r="EK43" s="10">
        <v>42509471922.375702</v>
      </c>
      <c r="EL43" s="10">
        <v>0</v>
      </c>
      <c r="EM43" s="10">
        <v>206177.57364138999</v>
      </c>
      <c r="EN43" s="10">
        <v>0</v>
      </c>
      <c r="EO43" s="10">
        <v>425110447101.65002</v>
      </c>
      <c r="EP43" s="10">
        <v>0</v>
      </c>
      <c r="EQ43" s="10">
        <v>651993.63809777505</v>
      </c>
      <c r="ER43" s="10">
        <v>0</v>
      </c>
      <c r="ES43" s="10">
        <v>4252668249117.4302</v>
      </c>
      <c r="ET43" s="10">
        <v>0</v>
      </c>
      <c r="EU43" s="10">
        <v>2061874.9567953199</v>
      </c>
      <c r="EV43" s="10">
        <v>0</v>
      </c>
      <c r="EW43" s="10">
        <v>42788712740026.5</v>
      </c>
      <c r="EX43" s="10">
        <v>0</v>
      </c>
      <c r="EY43" s="10">
        <v>6522654.6525485702</v>
      </c>
      <c r="EZ43" s="10">
        <v>0</v>
      </c>
      <c r="FA43" s="10">
        <v>444537342273121</v>
      </c>
      <c r="FB43" s="10">
        <v>0</v>
      </c>
      <c r="FC43" s="10">
        <v>20724264.9054466</v>
      </c>
      <c r="FD43" s="10">
        <v>0</v>
      </c>
    </row>
    <row r="44" spans="1:160" x14ac:dyDescent="0.45">
      <c r="A44">
        <f t="shared" si="28"/>
        <v>33</v>
      </c>
      <c r="B44" s="13">
        <f t="shared" si="27"/>
        <v>1.5625E-2</v>
      </c>
      <c r="C44" s="13">
        <f t="shared" si="29"/>
        <v>1</v>
      </c>
      <c r="D44" s="20">
        <f t="shared" si="30"/>
        <v>6</v>
      </c>
      <c r="E44" s="10">
        <v>1.2950231626929201E-4</v>
      </c>
      <c r="F44" s="10">
        <v>4.3418246336646198E-4</v>
      </c>
      <c r="G44" s="10">
        <v>0</v>
      </c>
      <c r="H44" s="10">
        <v>0</v>
      </c>
      <c r="I44" s="10">
        <v>445.198987897206</v>
      </c>
      <c r="J44" s="10">
        <v>1.5446961771819401</v>
      </c>
      <c r="K44" s="10">
        <v>0</v>
      </c>
      <c r="L44" s="10">
        <v>0</v>
      </c>
      <c r="M44" s="10">
        <v>1.5866866988734101E-5</v>
      </c>
      <c r="N44" s="10">
        <v>9.3578184929832292E-6</v>
      </c>
      <c r="O44" s="10">
        <v>0</v>
      </c>
      <c r="P44" s="10">
        <v>0</v>
      </c>
      <c r="Q44" s="10">
        <v>5.4034466074881502E-6</v>
      </c>
      <c r="R44" s="10">
        <v>3.3348664616461602E-6</v>
      </c>
      <c r="S44" s="10">
        <v>0</v>
      </c>
      <c r="T44" s="10">
        <v>0</v>
      </c>
      <c r="U44" s="10">
        <v>1.9452575976686199E-6</v>
      </c>
      <c r="V44" s="10">
        <v>1.03259693418067E-6</v>
      </c>
      <c r="W44" s="10">
        <v>0</v>
      </c>
      <c r="X44" s="10">
        <v>0</v>
      </c>
      <c r="Y44" s="10">
        <v>3.72757779265598E-6</v>
      </c>
      <c r="Z44" s="10">
        <v>3.1658417354307702E-7</v>
      </c>
      <c r="AA44" s="10">
        <v>0</v>
      </c>
      <c r="AB44" s="10">
        <v>0</v>
      </c>
      <c r="AC44" s="10">
        <v>2.95364105262763E-5</v>
      </c>
      <c r="AD44" s="10">
        <v>2.5558830740735098E-7</v>
      </c>
      <c r="AE44" s="10">
        <v>0</v>
      </c>
      <c r="AF44" s="10">
        <v>0</v>
      </c>
      <c r="AG44" s="10">
        <v>4.6597086791466701E-4</v>
      </c>
      <c r="AH44" s="10">
        <v>4.20293285063877E-7</v>
      </c>
      <c r="AI44" s="10">
        <v>0</v>
      </c>
      <c r="AJ44" s="10">
        <v>0</v>
      </c>
      <c r="AK44" s="10">
        <v>3.9831837843644601E-3</v>
      </c>
      <c r="AL44" s="10">
        <v>5.6254071001404803E-7</v>
      </c>
      <c r="AM44" s="10">
        <v>0</v>
      </c>
      <c r="AN44" s="10">
        <v>0</v>
      </c>
      <c r="AO44" s="10">
        <v>3.30452005044157E-2</v>
      </c>
      <c r="AP44" s="10">
        <v>1.7388632018722199E-6</v>
      </c>
      <c r="AQ44" s="10">
        <v>0</v>
      </c>
      <c r="AR44" s="10">
        <v>0</v>
      </c>
      <c r="AS44" s="10">
        <v>3.1090493998395998E-5</v>
      </c>
      <c r="AT44" s="10">
        <v>9.88382408374551E-5</v>
      </c>
      <c r="AU44" s="10">
        <v>0</v>
      </c>
      <c r="AV44" s="10">
        <v>0</v>
      </c>
      <c r="AW44" s="10">
        <v>109.730597346555</v>
      </c>
      <c r="AX44" s="10">
        <v>0.35837148061124402</v>
      </c>
      <c r="AY44" s="10">
        <v>0</v>
      </c>
      <c r="AZ44" s="10">
        <v>0</v>
      </c>
      <c r="BA44" s="10">
        <v>8.1256393293373796E-6</v>
      </c>
      <c r="BB44" s="10">
        <v>5.3145661753413099E-6</v>
      </c>
      <c r="BC44" s="10">
        <v>0</v>
      </c>
      <c r="BD44" s="10">
        <v>0</v>
      </c>
      <c r="BE44" s="10">
        <v>2.9346484611424601E-6</v>
      </c>
      <c r="BF44" s="10">
        <v>1.8068829255082399E-6</v>
      </c>
      <c r="BG44" s="10">
        <v>0</v>
      </c>
      <c r="BH44" s="10">
        <v>0</v>
      </c>
      <c r="BI44" s="10">
        <v>7.7605851063766104E-7</v>
      </c>
      <c r="BJ44" s="10">
        <v>5.9382382298253995E-7</v>
      </c>
      <c r="BK44" s="10">
        <v>0</v>
      </c>
      <c r="BL44" s="10">
        <v>0</v>
      </c>
      <c r="BM44" s="10">
        <v>7.9139493641829399E-7</v>
      </c>
      <c r="BN44" s="10">
        <v>1.4738776891072599E-7</v>
      </c>
      <c r="BO44" s="10">
        <v>0</v>
      </c>
      <c r="BP44" s="10">
        <v>0</v>
      </c>
      <c r="BQ44" s="10">
        <v>6.66625823515358E-6</v>
      </c>
      <c r="BR44" s="10">
        <v>8.1345665972817997E-8</v>
      </c>
      <c r="BS44" s="10">
        <v>0</v>
      </c>
      <c r="BT44" s="10">
        <v>0</v>
      </c>
      <c r="BU44" s="10">
        <v>1.20833133169131E-4</v>
      </c>
      <c r="BV44" s="10">
        <v>1.07512849578449E-7</v>
      </c>
      <c r="BW44" s="10">
        <v>0</v>
      </c>
      <c r="BX44" s="10">
        <v>0</v>
      </c>
      <c r="BY44" s="10">
        <v>1.0919882840904E-3</v>
      </c>
      <c r="BZ44" s="10">
        <v>1.2665346521793801E-7</v>
      </c>
      <c r="CA44" s="10">
        <v>0</v>
      </c>
      <c r="CB44" s="10">
        <v>0</v>
      </c>
      <c r="CC44" s="10">
        <v>6.9697070242935501E-3</v>
      </c>
      <c r="CD44" s="10">
        <v>4.4385960772733598E-7</v>
      </c>
      <c r="CE44" s="10">
        <v>0</v>
      </c>
      <c r="CF44" s="10">
        <v>0</v>
      </c>
      <c r="CG44" s="10">
        <v>0.26708579999999998</v>
      </c>
      <c r="CH44" s="10">
        <v>0.25203809999999999</v>
      </c>
      <c r="CI44" s="10">
        <v>0</v>
      </c>
      <c r="CJ44" s="10">
        <v>0</v>
      </c>
      <c r="CK44" s="10">
        <v>0.31621719999999998</v>
      </c>
      <c r="CL44" s="10">
        <v>0.32494499999999998</v>
      </c>
      <c r="CM44" s="10">
        <v>0</v>
      </c>
      <c r="CN44" s="10">
        <v>0</v>
      </c>
      <c r="CO44" s="10">
        <v>0.31792900000000002</v>
      </c>
      <c r="CP44" s="10">
        <v>0.32457639999999999</v>
      </c>
      <c r="CQ44" s="10">
        <v>0</v>
      </c>
      <c r="CR44" s="10">
        <v>0</v>
      </c>
      <c r="CS44" s="10">
        <v>0.32124200000000003</v>
      </c>
      <c r="CT44" s="10">
        <v>0.32092720000000002</v>
      </c>
      <c r="CU44" s="10">
        <v>0</v>
      </c>
      <c r="CV44" s="10">
        <v>0</v>
      </c>
      <c r="CW44" s="10">
        <v>0.30882739999999997</v>
      </c>
      <c r="CX44" s="10">
        <v>0.31159999999999999</v>
      </c>
      <c r="CY44" s="10">
        <v>0</v>
      </c>
      <c r="CZ44" s="10">
        <v>0</v>
      </c>
      <c r="DA44" s="10">
        <v>0.3156484</v>
      </c>
      <c r="DB44" s="10">
        <v>0.30942209999999998</v>
      </c>
      <c r="DC44" s="10">
        <v>0</v>
      </c>
      <c r="DD44" s="10">
        <v>0</v>
      </c>
      <c r="DE44" s="10">
        <v>0.31552730000000001</v>
      </c>
      <c r="DF44" s="10">
        <v>0.32700869999999999</v>
      </c>
      <c r="DG44" s="10">
        <v>0</v>
      </c>
      <c r="DH44" s="10">
        <v>0</v>
      </c>
      <c r="DI44" s="10">
        <v>0.33945029999999998</v>
      </c>
      <c r="DJ44" s="10">
        <v>0.37699519999999997</v>
      </c>
      <c r="DK44" s="10">
        <v>0</v>
      </c>
      <c r="DL44" s="10">
        <v>0</v>
      </c>
      <c r="DM44" s="10">
        <v>0.2978346</v>
      </c>
      <c r="DN44" s="10">
        <v>0.30211680000000002</v>
      </c>
      <c r="DO44" s="10">
        <v>0</v>
      </c>
      <c r="DP44" s="10">
        <v>0</v>
      </c>
      <c r="DQ44" s="10">
        <v>0.34051890000000001</v>
      </c>
      <c r="DR44" s="10">
        <v>0.33593400000000001</v>
      </c>
      <c r="DS44" s="10">
        <v>0</v>
      </c>
      <c r="DT44" s="10">
        <v>0</v>
      </c>
      <c r="DU44" s="10">
        <v>2.98910156703422E+18</v>
      </c>
      <c r="DV44" s="10">
        <v>0</v>
      </c>
      <c r="DW44" s="10">
        <v>1.36720380948195E+19</v>
      </c>
      <c r="DX44" s="10">
        <v>0</v>
      </c>
      <c r="DY44" s="10">
        <v>84636084.117452294</v>
      </c>
      <c r="DZ44" s="10">
        <v>0</v>
      </c>
      <c r="EA44" s="10">
        <v>9199.7870983239009</v>
      </c>
      <c r="EB44" s="10">
        <v>0</v>
      </c>
      <c r="EC44" s="10">
        <v>846360902.45547295</v>
      </c>
      <c r="ED44" s="10">
        <v>0</v>
      </c>
      <c r="EE44" s="10">
        <v>29092.2812710213</v>
      </c>
      <c r="EF44" s="10">
        <v>0</v>
      </c>
      <c r="EG44" s="10">
        <v>8463619704.01649</v>
      </c>
      <c r="EH44" s="10">
        <v>0</v>
      </c>
      <c r="EI44" s="10">
        <v>91997.877048605893</v>
      </c>
      <c r="EJ44" s="10">
        <v>0</v>
      </c>
      <c r="EK44" s="10">
        <v>84636965148.621506</v>
      </c>
      <c r="EL44" s="10">
        <v>0</v>
      </c>
      <c r="EM44" s="10">
        <v>290922.99513010698</v>
      </c>
      <c r="EN44" s="10">
        <v>0</v>
      </c>
      <c r="EO44" s="10">
        <v>846471871854.64197</v>
      </c>
      <c r="EP44" s="10">
        <v>0</v>
      </c>
      <c r="EQ44" s="10">
        <v>919984.92144449404</v>
      </c>
      <c r="ER44" s="10">
        <v>0</v>
      </c>
      <c r="ES44" s="10">
        <v>8476825227873.9297</v>
      </c>
      <c r="ET44" s="10">
        <v>0</v>
      </c>
      <c r="EU44" s="10">
        <v>2909419.1607600502</v>
      </c>
      <c r="EV44" s="10">
        <v>0</v>
      </c>
      <c r="EW44" s="10">
        <v>86130921477419.703</v>
      </c>
      <c r="EX44" s="10">
        <v>0</v>
      </c>
      <c r="EY44" s="10">
        <v>9205266.1517098099</v>
      </c>
      <c r="EZ44" s="10">
        <v>0</v>
      </c>
      <c r="FA44" s="10">
        <v>942279762912108</v>
      </c>
      <c r="FB44" s="10">
        <v>0</v>
      </c>
      <c r="FC44" s="10">
        <v>29303223.729085501</v>
      </c>
      <c r="FD44" s="10">
        <v>0</v>
      </c>
    </row>
    <row r="45" spans="1:160" x14ac:dyDescent="0.45">
      <c r="A45">
        <f t="shared" si="28"/>
        <v>34</v>
      </c>
      <c r="B45" s="13">
        <f t="shared" si="27"/>
        <v>7.8125E-3</v>
      </c>
      <c r="C45" s="13">
        <f t="shared" si="29"/>
        <v>1</v>
      </c>
      <c r="D45" s="20">
        <f t="shared" si="30"/>
        <v>7</v>
      </c>
      <c r="E45" s="10">
        <v>3.1660129891308801E-5</v>
      </c>
      <c r="F45" s="10">
        <v>2.86320107974647E-3</v>
      </c>
      <c r="G45" s="10">
        <v>0</v>
      </c>
      <c r="H45" s="10">
        <v>0</v>
      </c>
      <c r="I45" s="10">
        <v>644.95534488142096</v>
      </c>
      <c r="J45" s="10">
        <v>369.569088337766</v>
      </c>
      <c r="K45" s="10">
        <v>0</v>
      </c>
      <c r="L45" s="10">
        <v>0</v>
      </c>
      <c r="M45" s="10">
        <v>1.1502622739190101E-5</v>
      </c>
      <c r="N45" s="10">
        <v>7.1538543826577E-6</v>
      </c>
      <c r="O45" s="10">
        <v>0</v>
      </c>
      <c r="P45" s="10">
        <v>0</v>
      </c>
      <c r="Q45" s="10">
        <v>3.67477952289974E-6</v>
      </c>
      <c r="R45" s="10">
        <v>1.64861946938544E-6</v>
      </c>
      <c r="S45" s="10">
        <v>0</v>
      </c>
      <c r="T45" s="10">
        <v>0</v>
      </c>
      <c r="U45" s="10">
        <v>1.8383878419569999E-6</v>
      </c>
      <c r="V45" s="10">
        <v>7.2554637675637E-7</v>
      </c>
      <c r="W45" s="10">
        <v>0</v>
      </c>
      <c r="X45" s="10">
        <v>0</v>
      </c>
      <c r="Y45" s="10">
        <v>6.7032355304252897E-6</v>
      </c>
      <c r="Z45" s="10">
        <v>1.7735020474418701E-7</v>
      </c>
      <c r="AA45" s="10">
        <v>0</v>
      </c>
      <c r="AB45" s="10">
        <v>0</v>
      </c>
      <c r="AC45" s="10">
        <v>6.4876695164084507E-5</v>
      </c>
      <c r="AD45" s="10">
        <v>2.0914739762290001E-7</v>
      </c>
      <c r="AE45" s="10">
        <v>0</v>
      </c>
      <c r="AF45" s="10">
        <v>0</v>
      </c>
      <c r="AG45" s="10">
        <v>6.8010153794317895E-4</v>
      </c>
      <c r="AH45" s="10">
        <v>4.14111180235821E-7</v>
      </c>
      <c r="AI45" s="10">
        <v>0</v>
      </c>
      <c r="AJ45" s="10">
        <v>0</v>
      </c>
      <c r="AK45" s="10">
        <v>6.6618921812144896E-3</v>
      </c>
      <c r="AL45" s="10">
        <v>5.5927351638729295E-7</v>
      </c>
      <c r="AM45" s="10">
        <v>0</v>
      </c>
      <c r="AN45" s="10">
        <v>0</v>
      </c>
      <c r="AO45" s="10">
        <v>6.1876200026215897E-2</v>
      </c>
      <c r="AP45" s="10">
        <v>1.8376486532467599E-6</v>
      </c>
      <c r="AQ45" s="10">
        <v>0</v>
      </c>
      <c r="AR45" s="10">
        <v>0</v>
      </c>
      <c r="AS45" s="10">
        <v>1.00993969118571E-5</v>
      </c>
      <c r="AT45" s="10">
        <v>6.5183934673924298E-4</v>
      </c>
      <c r="AU45" s="10">
        <v>0</v>
      </c>
      <c r="AV45" s="10">
        <v>0</v>
      </c>
      <c r="AW45" s="10">
        <v>171.41400073607599</v>
      </c>
      <c r="AX45" s="10">
        <v>82.757340755199607</v>
      </c>
      <c r="AY45" s="10">
        <v>0</v>
      </c>
      <c r="AZ45" s="10">
        <v>0</v>
      </c>
      <c r="BA45" s="10">
        <v>5.8002674325051897E-6</v>
      </c>
      <c r="BB45" s="10">
        <v>4.36943550062609E-6</v>
      </c>
      <c r="BC45" s="10">
        <v>0</v>
      </c>
      <c r="BD45" s="10">
        <v>0</v>
      </c>
      <c r="BE45" s="10">
        <v>1.9453221534254499E-6</v>
      </c>
      <c r="BF45" s="10">
        <v>8.7792072681583397E-7</v>
      </c>
      <c r="BG45" s="10">
        <v>0</v>
      </c>
      <c r="BH45" s="10">
        <v>0</v>
      </c>
      <c r="BI45" s="10">
        <v>6.0338198129020596E-7</v>
      </c>
      <c r="BJ45" s="10">
        <v>4.35548519155123E-7</v>
      </c>
      <c r="BK45" s="10">
        <v>0</v>
      </c>
      <c r="BL45" s="10">
        <v>0</v>
      </c>
      <c r="BM45" s="10">
        <v>1.4256333612763E-6</v>
      </c>
      <c r="BN45" s="10">
        <v>9.0504303649976398E-8</v>
      </c>
      <c r="BO45" s="10">
        <v>0</v>
      </c>
      <c r="BP45" s="10">
        <v>0</v>
      </c>
      <c r="BQ45" s="10">
        <v>1.3707935037918801E-5</v>
      </c>
      <c r="BR45" s="10">
        <v>6.0470865717449201E-8</v>
      </c>
      <c r="BS45" s="10">
        <v>0</v>
      </c>
      <c r="BT45" s="10">
        <v>0</v>
      </c>
      <c r="BU45" s="10">
        <v>1.7185385827670299E-4</v>
      </c>
      <c r="BV45" s="10">
        <v>1.07789170605508E-7</v>
      </c>
      <c r="BW45" s="10">
        <v>0</v>
      </c>
      <c r="BX45" s="10">
        <v>0</v>
      </c>
      <c r="BY45" s="10">
        <v>1.42858057039686E-3</v>
      </c>
      <c r="BZ45" s="10">
        <v>1.34838393198829E-7</v>
      </c>
      <c r="CA45" s="10">
        <v>0</v>
      </c>
      <c r="CB45" s="10">
        <v>0</v>
      </c>
      <c r="CC45" s="10">
        <v>1.47209341490346E-2</v>
      </c>
      <c r="CD45" s="10">
        <v>4.5868279135564498E-7</v>
      </c>
      <c r="CE45" s="10">
        <v>0</v>
      </c>
      <c r="CF45" s="10">
        <v>0</v>
      </c>
      <c r="CG45" s="10">
        <v>0.4561095</v>
      </c>
      <c r="CH45" s="10">
        <v>0.59742629999999997</v>
      </c>
      <c r="CI45" s="10">
        <v>0</v>
      </c>
      <c r="CJ45" s="10">
        <v>0</v>
      </c>
      <c r="CK45" s="10">
        <v>1.1278010000000001</v>
      </c>
      <c r="CL45" s="10">
        <v>1.1689096000000001</v>
      </c>
      <c r="CM45" s="10">
        <v>0</v>
      </c>
      <c r="CN45" s="10">
        <v>0</v>
      </c>
      <c r="CO45" s="10">
        <v>1.2398880000000001</v>
      </c>
      <c r="CP45" s="10">
        <v>1.4477643</v>
      </c>
      <c r="CQ45" s="10">
        <v>0</v>
      </c>
      <c r="CR45" s="10">
        <v>0</v>
      </c>
      <c r="CS45" s="10">
        <v>1.2993839</v>
      </c>
      <c r="CT45" s="10">
        <v>1.3646039000000001</v>
      </c>
      <c r="CU45" s="10">
        <v>0</v>
      </c>
      <c r="CV45" s="10">
        <v>0</v>
      </c>
      <c r="CW45" s="10">
        <v>1.2231862</v>
      </c>
      <c r="CX45" s="10">
        <v>1.3961395999999999</v>
      </c>
      <c r="CY45" s="10">
        <v>0</v>
      </c>
      <c r="CZ45" s="10">
        <v>0</v>
      </c>
      <c r="DA45" s="10">
        <v>1.256721</v>
      </c>
      <c r="DB45" s="10">
        <v>1.2392854</v>
      </c>
      <c r="DC45" s="10">
        <v>0</v>
      </c>
      <c r="DD45" s="10">
        <v>0</v>
      </c>
      <c r="DE45" s="10">
        <v>1.2472197</v>
      </c>
      <c r="DF45" s="10">
        <v>1.3604345</v>
      </c>
      <c r="DG45" s="10">
        <v>0</v>
      </c>
      <c r="DH45" s="10">
        <v>0</v>
      </c>
      <c r="DI45" s="10">
        <v>1.3085039999999999</v>
      </c>
      <c r="DJ45" s="10">
        <v>1.4632661</v>
      </c>
      <c r="DK45" s="10">
        <v>0</v>
      </c>
      <c r="DL45" s="10">
        <v>0</v>
      </c>
      <c r="DM45" s="10">
        <v>1.2689258999999999</v>
      </c>
      <c r="DN45" s="10">
        <v>1.4056109000000001</v>
      </c>
      <c r="DO45" s="10">
        <v>0</v>
      </c>
      <c r="DP45" s="10">
        <v>0</v>
      </c>
      <c r="DQ45" s="10">
        <v>1.2966367000000001</v>
      </c>
      <c r="DR45" s="10">
        <v>1.4311</v>
      </c>
      <c r="DS45" s="10">
        <v>0</v>
      </c>
      <c r="DT45" s="10">
        <v>0</v>
      </c>
      <c r="DU45" s="10">
        <v>8.9367970485303501E+18</v>
      </c>
      <c r="DV45" s="10">
        <v>0</v>
      </c>
      <c r="DW45" s="10">
        <v>1.25503329390279E+19</v>
      </c>
      <c r="DX45" s="10">
        <v>0</v>
      </c>
      <c r="DY45" s="10">
        <v>168879176.857393</v>
      </c>
      <c r="DZ45" s="10">
        <v>0</v>
      </c>
      <c r="EA45" s="10">
        <v>12995.351995405301</v>
      </c>
      <c r="EB45" s="10">
        <v>0</v>
      </c>
      <c r="EC45" s="10">
        <v>1688792154.95648</v>
      </c>
      <c r="ED45" s="10">
        <v>0</v>
      </c>
      <c r="EE45" s="10">
        <v>41094.912917859801</v>
      </c>
      <c r="EF45" s="10">
        <v>0</v>
      </c>
      <c r="EG45" s="10">
        <v>16887974217.709299</v>
      </c>
      <c r="EH45" s="10">
        <v>0</v>
      </c>
      <c r="EI45" s="10">
        <v>129953.572137789</v>
      </c>
      <c r="EJ45" s="10">
        <v>0</v>
      </c>
      <c r="EK45" s="10">
        <v>168884569418.46399</v>
      </c>
      <c r="EL45" s="10">
        <v>0</v>
      </c>
      <c r="EM45" s="10">
        <v>410950.83077165397</v>
      </c>
      <c r="EN45" s="10">
        <v>0</v>
      </c>
      <c r="EO45" s="10">
        <v>1689353354115.28</v>
      </c>
      <c r="EP45" s="10">
        <v>0</v>
      </c>
      <c r="EQ45" s="10">
        <v>1299591.6272771801</v>
      </c>
      <c r="ER45" s="10">
        <v>0</v>
      </c>
      <c r="ES45" s="10">
        <v>16930590055003</v>
      </c>
      <c r="ET45" s="10">
        <v>0</v>
      </c>
      <c r="EU45" s="10">
        <v>4111285.9829438101</v>
      </c>
      <c r="EV45" s="10">
        <v>0</v>
      </c>
      <c r="EW45" s="10">
        <v>175957898582508</v>
      </c>
      <c r="EX45" s="10">
        <v>0</v>
      </c>
      <c r="EY45" s="10">
        <v>13048781.3210376</v>
      </c>
      <c r="EZ45" s="10">
        <v>0</v>
      </c>
      <c r="FA45" s="10">
        <v>3165231153985700</v>
      </c>
      <c r="FB45" s="10">
        <v>0</v>
      </c>
      <c r="FC45" s="10">
        <v>42939016.924498901</v>
      </c>
      <c r="FD45" s="10">
        <v>0</v>
      </c>
    </row>
    <row r="46" spans="1:160" x14ac:dyDescent="0.45">
      <c r="A46">
        <f t="shared" si="28"/>
        <v>35</v>
      </c>
      <c r="B46" s="13">
        <f t="shared" si="27"/>
        <v>3.90625E-3</v>
      </c>
      <c r="C46" s="13">
        <f t="shared" si="29"/>
        <v>1</v>
      </c>
      <c r="D46" s="20">
        <f t="shared" si="30"/>
        <v>8</v>
      </c>
      <c r="E46" s="10">
        <v>1.11837498559808E-5</v>
      </c>
      <c r="F46" s="10">
        <v>9.7652790756126394E-3</v>
      </c>
      <c r="G46" s="10">
        <v>0</v>
      </c>
      <c r="H46" s="10">
        <v>0</v>
      </c>
      <c r="I46" s="10">
        <v>74.369958280819503</v>
      </c>
      <c r="J46" s="10">
        <v>132434.01743170101</v>
      </c>
      <c r="K46" s="10">
        <v>0</v>
      </c>
      <c r="L46" s="10">
        <v>0</v>
      </c>
      <c r="M46" s="10">
        <v>8.49019979831667E-6</v>
      </c>
      <c r="N46" s="10">
        <v>5.0347013527130002E-6</v>
      </c>
      <c r="O46" s="10">
        <v>0</v>
      </c>
      <c r="P46" s="10">
        <v>0</v>
      </c>
      <c r="Q46" s="10">
        <v>2.5308664048928598E-6</v>
      </c>
      <c r="R46" s="10">
        <v>1.1531741850312501E-6</v>
      </c>
      <c r="S46" s="10">
        <v>0</v>
      </c>
      <c r="T46" s="10">
        <v>0</v>
      </c>
      <c r="U46" s="10">
        <v>2.1497879982845798E-6</v>
      </c>
      <c r="V46" s="10">
        <v>4.41029986752994E-7</v>
      </c>
      <c r="W46" s="10">
        <v>0</v>
      </c>
      <c r="X46" s="10">
        <v>0</v>
      </c>
      <c r="Y46" s="10">
        <v>1.4243329049534699E-5</v>
      </c>
      <c r="Z46" s="10">
        <v>1.4447112928195301E-7</v>
      </c>
      <c r="AA46" s="10">
        <v>0</v>
      </c>
      <c r="AB46" s="10">
        <v>0</v>
      </c>
      <c r="AC46" s="10">
        <v>1.4621323544239401E-4</v>
      </c>
      <c r="AD46" s="10">
        <v>1.8099939369520299E-7</v>
      </c>
      <c r="AE46" s="10">
        <v>0</v>
      </c>
      <c r="AF46" s="10">
        <v>0</v>
      </c>
      <c r="AG46" s="10">
        <v>1.52238509258451E-3</v>
      </c>
      <c r="AH46" s="10">
        <v>4.12276193628713E-7</v>
      </c>
      <c r="AI46" s="10">
        <v>0</v>
      </c>
      <c r="AJ46" s="10">
        <v>0</v>
      </c>
      <c r="AK46" s="10">
        <v>1.6205189809724199E-2</v>
      </c>
      <c r="AL46" s="10">
        <v>5.6042648166609897E-7</v>
      </c>
      <c r="AM46" s="10">
        <v>0</v>
      </c>
      <c r="AN46" s="10">
        <v>0</v>
      </c>
      <c r="AO46" s="10">
        <v>0.16656683292847099</v>
      </c>
      <c r="AP46" s="10">
        <v>2.0241735687598401E-6</v>
      </c>
      <c r="AQ46" s="10">
        <v>0</v>
      </c>
      <c r="AR46" s="10">
        <v>0</v>
      </c>
      <c r="AS46" s="10">
        <v>2.6945073588924801E-6</v>
      </c>
      <c r="AT46" s="10">
        <v>2.3330536218113102E-3</v>
      </c>
      <c r="AU46" s="10">
        <v>0</v>
      </c>
      <c r="AV46" s="10">
        <v>0</v>
      </c>
      <c r="AW46" s="10">
        <v>20.930811501552999</v>
      </c>
      <c r="AX46" s="10">
        <v>31388.626434369398</v>
      </c>
      <c r="AY46" s="10">
        <v>0</v>
      </c>
      <c r="AZ46" s="10">
        <v>0</v>
      </c>
      <c r="BA46" s="10">
        <v>4.4252883908178698E-6</v>
      </c>
      <c r="BB46" s="10">
        <v>3.0471575249805799E-6</v>
      </c>
      <c r="BC46" s="10">
        <v>0</v>
      </c>
      <c r="BD46" s="10">
        <v>0</v>
      </c>
      <c r="BE46" s="10">
        <v>1.24742663085511E-6</v>
      </c>
      <c r="BF46" s="10">
        <v>6.8875071430783297E-7</v>
      </c>
      <c r="BG46" s="10">
        <v>0</v>
      </c>
      <c r="BH46" s="10">
        <v>0</v>
      </c>
      <c r="BI46" s="10">
        <v>5.5380236728891797E-7</v>
      </c>
      <c r="BJ46" s="10">
        <v>2.52566357617184E-7</v>
      </c>
      <c r="BK46" s="10">
        <v>0</v>
      </c>
      <c r="BL46" s="10">
        <v>0</v>
      </c>
      <c r="BM46" s="10">
        <v>3.1555266849599398E-6</v>
      </c>
      <c r="BN46" s="10">
        <v>7.92929484943292E-8</v>
      </c>
      <c r="BO46" s="10">
        <v>0</v>
      </c>
      <c r="BP46" s="10">
        <v>0</v>
      </c>
      <c r="BQ46" s="10">
        <v>3.59949619303765E-5</v>
      </c>
      <c r="BR46" s="10">
        <v>4.7136348759685002E-8</v>
      </c>
      <c r="BS46" s="10">
        <v>0</v>
      </c>
      <c r="BT46" s="10">
        <v>0</v>
      </c>
      <c r="BU46" s="10">
        <v>3.7158548194075202E-4</v>
      </c>
      <c r="BV46" s="10">
        <v>1.0819520202428299E-7</v>
      </c>
      <c r="BW46" s="10">
        <v>0</v>
      </c>
      <c r="BX46" s="10">
        <v>0</v>
      </c>
      <c r="BY46" s="10">
        <v>3.9161083128169899E-3</v>
      </c>
      <c r="BZ46" s="10">
        <v>1.3240598117466599E-7</v>
      </c>
      <c r="CA46" s="10">
        <v>0</v>
      </c>
      <c r="CB46" s="10">
        <v>0</v>
      </c>
      <c r="CC46" s="10">
        <v>4.0785286502942997E-2</v>
      </c>
      <c r="CD46" s="10">
        <v>5.1478123227093802E-7</v>
      </c>
      <c r="CE46" s="10">
        <v>0</v>
      </c>
      <c r="CF46" s="10">
        <v>0</v>
      </c>
      <c r="CG46" s="10">
        <v>1.0224717000000001</v>
      </c>
      <c r="CH46" s="10">
        <v>1.1502238</v>
      </c>
      <c r="CI46" s="10">
        <v>0</v>
      </c>
      <c r="CJ46" s="10">
        <v>0</v>
      </c>
      <c r="CK46" s="10">
        <v>2.6311344000000001</v>
      </c>
      <c r="CL46" s="10">
        <v>2.5820413000000002</v>
      </c>
      <c r="CM46" s="10">
        <v>0</v>
      </c>
      <c r="CN46" s="10">
        <v>0</v>
      </c>
      <c r="CO46" s="10">
        <v>2.9341993999999998</v>
      </c>
      <c r="CP46" s="10">
        <v>3.0136492000000001</v>
      </c>
      <c r="CQ46" s="10">
        <v>0</v>
      </c>
      <c r="CR46" s="10">
        <v>0</v>
      </c>
      <c r="CS46" s="10">
        <v>2.8087748000000001</v>
      </c>
      <c r="CT46" s="10">
        <v>2.9421544000000002</v>
      </c>
      <c r="CU46" s="10">
        <v>0</v>
      </c>
      <c r="CV46" s="10">
        <v>0</v>
      </c>
      <c r="CW46" s="10">
        <v>2.7931601000000001</v>
      </c>
      <c r="CX46" s="10">
        <v>3.1241984999999999</v>
      </c>
      <c r="CY46" s="10">
        <v>0</v>
      </c>
      <c r="CZ46" s="10">
        <v>0</v>
      </c>
      <c r="DA46" s="10">
        <v>2.7741547999999998</v>
      </c>
      <c r="DB46" s="10">
        <v>2.7859858000000002</v>
      </c>
      <c r="DC46" s="10">
        <v>0</v>
      </c>
      <c r="DD46" s="10">
        <v>0</v>
      </c>
      <c r="DE46" s="10">
        <v>2.8924169000000002</v>
      </c>
      <c r="DF46" s="10">
        <v>2.8662358000000001</v>
      </c>
      <c r="DG46" s="10">
        <v>0</v>
      </c>
      <c r="DH46" s="10">
        <v>0</v>
      </c>
      <c r="DI46" s="10">
        <v>2.9842051999999999</v>
      </c>
      <c r="DJ46" s="10">
        <v>2.7832528000000001</v>
      </c>
      <c r="DK46" s="10">
        <v>0</v>
      </c>
      <c r="DL46" s="10">
        <v>0</v>
      </c>
      <c r="DM46" s="10">
        <v>2.6752351000000001</v>
      </c>
      <c r="DN46" s="10">
        <v>2.8497311999999999</v>
      </c>
      <c r="DO46" s="10">
        <v>0</v>
      </c>
      <c r="DP46" s="10">
        <v>0</v>
      </c>
      <c r="DQ46" s="10">
        <v>2.8715761999999998</v>
      </c>
      <c r="DR46" s="10">
        <v>2.9392746000000001</v>
      </c>
      <c r="DS46" s="10">
        <v>0</v>
      </c>
      <c r="DT46" s="10">
        <v>0</v>
      </c>
      <c r="DU46" s="10">
        <v>4.6167981274875101E+19</v>
      </c>
      <c r="DV46" s="10">
        <v>0</v>
      </c>
      <c r="DW46" s="10">
        <v>2.0332948592685302E+19</v>
      </c>
      <c r="DX46" s="10">
        <v>0</v>
      </c>
      <c r="DY46" s="10">
        <v>337360012.79437101</v>
      </c>
      <c r="DZ46" s="10">
        <v>0</v>
      </c>
      <c r="EA46" s="10">
        <v>18367.361807020101</v>
      </c>
      <c r="EB46" s="10">
        <v>0</v>
      </c>
      <c r="EC46" s="10">
        <v>3373602966.38831</v>
      </c>
      <c r="ED46" s="10">
        <v>0</v>
      </c>
      <c r="EE46" s="10">
        <v>58082.7003223274</v>
      </c>
      <c r="EF46" s="10">
        <v>0</v>
      </c>
      <c r="EG46" s="10">
        <v>33736205271.807701</v>
      </c>
      <c r="EH46" s="10">
        <v>0</v>
      </c>
      <c r="EI46" s="10">
        <v>183673.70185939601</v>
      </c>
      <c r="EJ46" s="10">
        <v>0</v>
      </c>
      <c r="EK46" s="10">
        <v>337378785855.51001</v>
      </c>
      <c r="EL46" s="10">
        <v>0</v>
      </c>
      <c r="EM46" s="10">
        <v>580829.74684607296</v>
      </c>
      <c r="EN46" s="10">
        <v>0</v>
      </c>
      <c r="EO46" s="10">
        <v>3378195450997.3101</v>
      </c>
      <c r="EP46" s="10">
        <v>0</v>
      </c>
      <c r="EQ46" s="10">
        <v>1836821.6612410101</v>
      </c>
      <c r="ER46" s="10">
        <v>0</v>
      </c>
      <c r="ES46" s="10">
        <v>34117258503496.102</v>
      </c>
      <c r="ET46" s="10">
        <v>0</v>
      </c>
      <c r="EU46" s="10">
        <v>5811021.38010736</v>
      </c>
      <c r="EV46" s="10">
        <v>0</v>
      </c>
      <c r="EW46" s="10">
        <v>367283956433706</v>
      </c>
      <c r="EX46" s="10">
        <v>0</v>
      </c>
      <c r="EY46" s="10">
        <v>18456663.024133202</v>
      </c>
      <c r="EZ46" s="10">
        <v>0</v>
      </c>
      <c r="FA46" s="10">
        <v>7848168258022630</v>
      </c>
      <c r="FB46" s="10">
        <v>0</v>
      </c>
      <c r="FC46" s="10">
        <v>61069410.626230001</v>
      </c>
      <c r="FD46" s="10">
        <v>0</v>
      </c>
    </row>
    <row r="47" spans="1:160" x14ac:dyDescent="0.45">
      <c r="A47">
        <f t="shared" si="28"/>
        <v>36</v>
      </c>
      <c r="B47" s="13">
        <f t="shared" si="27"/>
        <v>1.953125E-3</v>
      </c>
      <c r="C47" s="13">
        <f t="shared" si="29"/>
        <v>1</v>
      </c>
      <c r="D47" s="20">
        <f t="shared" si="30"/>
        <v>9</v>
      </c>
      <c r="E47" s="10">
        <v>3.31240355477824E-5</v>
      </c>
      <c r="F47" s="10">
        <v>1.1230457755954499</v>
      </c>
      <c r="G47" s="10">
        <v>0</v>
      </c>
      <c r="H47" s="10">
        <v>0</v>
      </c>
      <c r="I47" s="10">
        <v>122.733712968145</v>
      </c>
      <c r="J47" s="10">
        <v>6522380.4047468603</v>
      </c>
      <c r="K47" s="10">
        <v>0</v>
      </c>
      <c r="L47" s="10">
        <v>0</v>
      </c>
      <c r="M47" s="10">
        <v>6.1312786074907396E-6</v>
      </c>
      <c r="N47" s="10">
        <v>2.96746625139122E-6</v>
      </c>
      <c r="O47" s="10">
        <v>0</v>
      </c>
      <c r="P47" s="10">
        <v>0</v>
      </c>
      <c r="Q47" s="10">
        <v>1.9157382151746598E-6</v>
      </c>
      <c r="R47" s="10">
        <v>9.5277939271554199E-7</v>
      </c>
      <c r="S47" s="10">
        <v>0</v>
      </c>
      <c r="T47" s="10">
        <v>0</v>
      </c>
      <c r="U47" s="10">
        <v>3.7735196900534601E-6</v>
      </c>
      <c r="V47" s="10">
        <v>2.4016127309067801E-7</v>
      </c>
      <c r="W47" s="10">
        <v>0</v>
      </c>
      <c r="X47" s="10">
        <v>0</v>
      </c>
      <c r="Y47" s="10">
        <v>2.6739076650406101E-5</v>
      </c>
      <c r="Z47" s="10">
        <v>1.23711154209616E-7</v>
      </c>
      <c r="AA47" s="10">
        <v>0</v>
      </c>
      <c r="AB47" s="10">
        <v>0</v>
      </c>
      <c r="AC47" s="10">
        <v>3.01100950233391E-4</v>
      </c>
      <c r="AD47" s="10">
        <v>1.8341942742417001E-7</v>
      </c>
      <c r="AE47" s="10">
        <v>0</v>
      </c>
      <c r="AF47" s="10">
        <v>0</v>
      </c>
      <c r="AG47" s="10">
        <v>2.6350375703698701E-3</v>
      </c>
      <c r="AH47" s="10">
        <v>4.2037805569883299E-7</v>
      </c>
      <c r="AI47" s="10">
        <v>0</v>
      </c>
      <c r="AJ47" s="10">
        <v>0</v>
      </c>
      <c r="AK47" s="10">
        <v>2.37305608570249E-2</v>
      </c>
      <c r="AL47" s="10">
        <v>5.7223876392953301E-7</v>
      </c>
      <c r="AM47" s="10">
        <v>0</v>
      </c>
      <c r="AN47" s="10">
        <v>0</v>
      </c>
      <c r="AO47" s="10">
        <v>0.24830108137156801</v>
      </c>
      <c r="AP47" s="10">
        <v>2.1834699435174798E-6</v>
      </c>
      <c r="AQ47" s="10">
        <v>0</v>
      </c>
      <c r="AR47" s="10">
        <v>0</v>
      </c>
      <c r="AS47" s="10">
        <v>1.0273848042827999E-5</v>
      </c>
      <c r="AT47" s="10">
        <v>0.295694468264105</v>
      </c>
      <c r="AU47" s="10">
        <v>0</v>
      </c>
      <c r="AV47" s="10">
        <v>0</v>
      </c>
      <c r="AW47" s="10">
        <v>28.560322323250801</v>
      </c>
      <c r="AX47" s="10">
        <v>1583957.6226928199</v>
      </c>
      <c r="AY47" s="10">
        <v>0</v>
      </c>
      <c r="AZ47" s="10">
        <v>0</v>
      </c>
      <c r="BA47" s="10">
        <v>3.27461939408933E-6</v>
      </c>
      <c r="BB47" s="10">
        <v>1.69768909992675E-6</v>
      </c>
      <c r="BC47" s="10">
        <v>0</v>
      </c>
      <c r="BD47" s="10">
        <v>0</v>
      </c>
      <c r="BE47" s="10">
        <v>8.5567750253469499E-7</v>
      </c>
      <c r="BF47" s="10">
        <v>5.9403862479238405E-7</v>
      </c>
      <c r="BG47" s="10">
        <v>0</v>
      </c>
      <c r="BH47" s="10">
        <v>0</v>
      </c>
      <c r="BI47" s="10">
        <v>9.2936450621728496E-7</v>
      </c>
      <c r="BJ47" s="10">
        <v>1.26907961780785E-7</v>
      </c>
      <c r="BK47" s="10">
        <v>0</v>
      </c>
      <c r="BL47" s="10">
        <v>0</v>
      </c>
      <c r="BM47" s="10">
        <v>6.3945901692156596E-6</v>
      </c>
      <c r="BN47" s="10">
        <v>6.3975197914783396E-8</v>
      </c>
      <c r="BO47" s="10">
        <v>0</v>
      </c>
      <c r="BP47" s="10">
        <v>0</v>
      </c>
      <c r="BQ47" s="10">
        <v>6.4484756859631894E-5</v>
      </c>
      <c r="BR47" s="10">
        <v>4.53730229762428E-8</v>
      </c>
      <c r="BS47" s="10">
        <v>0</v>
      </c>
      <c r="BT47" s="10">
        <v>0</v>
      </c>
      <c r="BU47" s="10">
        <v>5.8692440943138805E-4</v>
      </c>
      <c r="BV47" s="10">
        <v>1.09419174073154E-7</v>
      </c>
      <c r="BW47" s="10">
        <v>0</v>
      </c>
      <c r="BX47" s="10">
        <v>0</v>
      </c>
      <c r="BY47" s="10">
        <v>5.5832444029174496E-3</v>
      </c>
      <c r="BZ47" s="10">
        <v>1.41743562374635E-7</v>
      </c>
      <c r="CA47" s="10">
        <v>0</v>
      </c>
      <c r="CB47" s="10">
        <v>0</v>
      </c>
      <c r="CC47" s="10">
        <v>5.74008515831302E-2</v>
      </c>
      <c r="CD47" s="10">
        <v>5.3504277533262297E-7</v>
      </c>
      <c r="CE47" s="10">
        <v>0</v>
      </c>
      <c r="CF47" s="10">
        <v>0</v>
      </c>
      <c r="CG47" s="10">
        <v>1.9675862</v>
      </c>
      <c r="CH47" s="10">
        <v>2.4002455999999999</v>
      </c>
      <c r="CI47" s="10">
        <v>0</v>
      </c>
      <c r="CJ47" s="10">
        <v>0</v>
      </c>
      <c r="CK47" s="10">
        <v>5.8913139000000001</v>
      </c>
      <c r="CL47" s="10">
        <v>5.9829888000000002</v>
      </c>
      <c r="CM47" s="10">
        <v>0</v>
      </c>
      <c r="CN47" s="10">
        <v>0</v>
      </c>
      <c r="CO47" s="10">
        <v>6.9009010000000002</v>
      </c>
      <c r="CP47" s="10">
        <v>6.9218419999999998</v>
      </c>
      <c r="CQ47" s="10">
        <v>0</v>
      </c>
      <c r="CR47" s="10">
        <v>0</v>
      </c>
      <c r="CS47" s="10">
        <v>6.5360728000000003</v>
      </c>
      <c r="CT47" s="10">
        <v>6.5046930999999999</v>
      </c>
      <c r="CU47" s="10">
        <v>0</v>
      </c>
      <c r="CV47" s="10">
        <v>0</v>
      </c>
      <c r="CW47" s="10">
        <v>6.9038138</v>
      </c>
      <c r="CX47" s="10">
        <v>6.6572164999999996</v>
      </c>
      <c r="CY47" s="10">
        <v>0</v>
      </c>
      <c r="CZ47" s="10">
        <v>0</v>
      </c>
      <c r="DA47" s="10">
        <v>6.4989289000000001</v>
      </c>
      <c r="DB47" s="10">
        <v>6.5481439000000004</v>
      </c>
      <c r="DC47" s="10">
        <v>0</v>
      </c>
      <c r="DD47" s="10">
        <v>0</v>
      </c>
      <c r="DE47" s="10">
        <v>6.6579698</v>
      </c>
      <c r="DF47" s="10">
        <v>6.6987214000000002</v>
      </c>
      <c r="DG47" s="10">
        <v>0</v>
      </c>
      <c r="DH47" s="10">
        <v>0</v>
      </c>
      <c r="DI47" s="10">
        <v>6.6580909999999998</v>
      </c>
      <c r="DJ47" s="10">
        <v>6.7852030000000001</v>
      </c>
      <c r="DK47" s="10">
        <v>0</v>
      </c>
      <c r="DL47" s="10">
        <v>0</v>
      </c>
      <c r="DM47" s="10">
        <v>6.3631751000000003</v>
      </c>
      <c r="DN47" s="10">
        <v>6.6526005000000001</v>
      </c>
      <c r="DO47" s="10">
        <v>0</v>
      </c>
      <c r="DP47" s="10">
        <v>0</v>
      </c>
      <c r="DQ47" s="10">
        <v>6.8529038</v>
      </c>
      <c r="DR47" s="10">
        <v>6.8671641000000001</v>
      </c>
      <c r="DS47" s="10">
        <v>0</v>
      </c>
      <c r="DT47" s="10">
        <v>0</v>
      </c>
      <c r="DU47" s="10">
        <v>2.34529417328611E+20</v>
      </c>
      <c r="DV47" s="10">
        <v>0</v>
      </c>
      <c r="DW47" s="10">
        <v>1.0066338218962E+21</v>
      </c>
      <c r="DX47" s="10">
        <v>0</v>
      </c>
      <c r="DY47" s="10">
        <v>674319100.961905</v>
      </c>
      <c r="DZ47" s="10">
        <v>0</v>
      </c>
      <c r="EA47" s="10">
        <v>25967.651279444701</v>
      </c>
      <c r="EB47" s="10">
        <v>0</v>
      </c>
      <c r="EC47" s="10">
        <v>6743201876.7518797</v>
      </c>
      <c r="ED47" s="10">
        <v>0</v>
      </c>
      <c r="EE47" s="10">
        <v>82116.930677092096</v>
      </c>
      <c r="EF47" s="10">
        <v>0</v>
      </c>
      <c r="EG47" s="10">
        <v>67433610538.838203</v>
      </c>
      <c r="EH47" s="10">
        <v>0</v>
      </c>
      <c r="EI47" s="10">
        <v>259676.76369396501</v>
      </c>
      <c r="EJ47" s="10">
        <v>0</v>
      </c>
      <c r="EK47" s="10">
        <v>674596410344.69202</v>
      </c>
      <c r="EL47" s="10">
        <v>0</v>
      </c>
      <c r="EM47" s="10">
        <v>821177.07889944001</v>
      </c>
      <c r="EN47" s="10">
        <v>0</v>
      </c>
      <c r="EO47" s="10">
        <v>6756000608095.5596</v>
      </c>
      <c r="EP47" s="10">
        <v>0</v>
      </c>
      <c r="EQ47" s="10">
        <v>2597015.6887400299</v>
      </c>
      <c r="ER47" s="10">
        <v>0</v>
      </c>
      <c r="ES47" s="10">
        <v>69121017596898.898</v>
      </c>
      <c r="ET47" s="10">
        <v>0</v>
      </c>
      <c r="EU47" s="10">
        <v>8219617.67859923</v>
      </c>
      <c r="EV47" s="10">
        <v>0</v>
      </c>
      <c r="EW47" s="10">
        <v>979125699219163</v>
      </c>
      <c r="EX47" s="10">
        <v>0</v>
      </c>
      <c r="EY47" s="10">
        <v>26222406.5656363</v>
      </c>
      <c r="EZ47" s="10">
        <v>0</v>
      </c>
      <c r="FA47" s="10">
        <v>3.30580032111751E+16</v>
      </c>
      <c r="FB47" s="10">
        <v>0</v>
      </c>
      <c r="FC47" s="10">
        <v>3.30580032111751E+16</v>
      </c>
      <c r="FD47" s="10">
        <v>0</v>
      </c>
    </row>
    <row r="48" spans="1:160" x14ac:dyDescent="0.45">
      <c r="A48">
        <f t="shared" si="28"/>
        <v>37</v>
      </c>
      <c r="B48" s="14">
        <f t="shared" si="27"/>
        <v>0.5</v>
      </c>
      <c r="C48" s="14">
        <f t="shared" si="29"/>
        <v>2</v>
      </c>
      <c r="D48" s="21">
        <f t="shared" si="30"/>
        <v>1</v>
      </c>
      <c r="E48" s="10">
        <v>5.13382842097743E-2</v>
      </c>
      <c r="F48" s="10">
        <v>5.13382842097743E-2</v>
      </c>
      <c r="G48" s="10">
        <v>0</v>
      </c>
      <c r="H48" s="10">
        <v>0</v>
      </c>
      <c r="I48" s="10">
        <v>5.1338284209768902E-2</v>
      </c>
      <c r="J48" s="10">
        <v>5.1338284209768902E-2</v>
      </c>
      <c r="K48" s="10">
        <v>0</v>
      </c>
      <c r="L48" s="10">
        <v>0</v>
      </c>
      <c r="M48" s="10">
        <v>5.1341431926482002E-2</v>
      </c>
      <c r="N48" s="10">
        <v>5.1341431926482002E-2</v>
      </c>
      <c r="O48" s="10">
        <v>0</v>
      </c>
      <c r="P48" s="10">
        <v>0</v>
      </c>
      <c r="Q48" s="10">
        <v>5.1338598985735999E-2</v>
      </c>
      <c r="R48" s="10">
        <v>5.1338598985735999E-2</v>
      </c>
      <c r="S48" s="10">
        <v>0</v>
      </c>
      <c r="T48" s="10">
        <v>0</v>
      </c>
      <c r="U48" s="10">
        <v>5.1338315687423197E-2</v>
      </c>
      <c r="V48" s="10">
        <v>5.1338315687423197E-2</v>
      </c>
      <c r="W48" s="10">
        <v>0</v>
      </c>
      <c r="X48" s="10">
        <v>0</v>
      </c>
      <c r="Y48" s="10">
        <v>5.1338287357531903E-2</v>
      </c>
      <c r="Z48" s="10">
        <v>5.1338287357531903E-2</v>
      </c>
      <c r="AA48" s="10">
        <v>0</v>
      </c>
      <c r="AB48" s="10">
        <v>0</v>
      </c>
      <c r="AC48" s="10">
        <v>5.1338284524528703E-2</v>
      </c>
      <c r="AD48" s="10">
        <v>5.1338284524528703E-2</v>
      </c>
      <c r="AE48" s="10">
        <v>0</v>
      </c>
      <c r="AF48" s="10">
        <v>0</v>
      </c>
      <c r="AG48" s="10">
        <v>5.1338284241247797E-2</v>
      </c>
      <c r="AH48" s="10">
        <v>5.1338284241247797E-2</v>
      </c>
      <c r="AI48" s="10">
        <v>0</v>
      </c>
      <c r="AJ48" s="10">
        <v>0</v>
      </c>
      <c r="AK48" s="10">
        <v>5.1338284212937998E-2</v>
      </c>
      <c r="AL48" s="10">
        <v>5.1338284212937998E-2</v>
      </c>
      <c r="AM48" s="10">
        <v>0</v>
      </c>
      <c r="AN48" s="10">
        <v>0</v>
      </c>
      <c r="AO48" s="10">
        <v>5.1338284210099297E-2</v>
      </c>
      <c r="AP48" s="10">
        <v>5.1338284210099297E-2</v>
      </c>
      <c r="AQ48" s="10">
        <v>0</v>
      </c>
      <c r="AR48" s="10">
        <v>0</v>
      </c>
      <c r="AS48" s="10">
        <v>2.9220259416013399E-2</v>
      </c>
      <c r="AT48" s="10">
        <v>2.9220259416013399E-2</v>
      </c>
      <c r="AU48" s="10">
        <v>0</v>
      </c>
      <c r="AV48" s="10">
        <v>0</v>
      </c>
      <c r="AW48" s="10">
        <v>2.9220259415999102E-2</v>
      </c>
      <c r="AX48" s="10">
        <v>2.9220259415999102E-2</v>
      </c>
      <c r="AY48" s="10">
        <v>0</v>
      </c>
      <c r="AZ48" s="10">
        <v>0</v>
      </c>
      <c r="BA48" s="10">
        <v>2.9222068540095798E-2</v>
      </c>
      <c r="BB48" s="10">
        <v>2.9222068540095798E-2</v>
      </c>
      <c r="BC48" s="10">
        <v>0</v>
      </c>
      <c r="BD48" s="10">
        <v>0</v>
      </c>
      <c r="BE48" s="10">
        <v>2.9220440319715098E-2</v>
      </c>
      <c r="BF48" s="10">
        <v>2.9220440319715098E-2</v>
      </c>
      <c r="BG48" s="10">
        <v>0</v>
      </c>
      <c r="BH48" s="10">
        <v>0</v>
      </c>
      <c r="BI48" s="10">
        <v>2.9220277506304401E-2</v>
      </c>
      <c r="BJ48" s="10">
        <v>2.9220277506304401E-2</v>
      </c>
      <c r="BK48" s="10">
        <v>0</v>
      </c>
      <c r="BL48" s="10">
        <v>0</v>
      </c>
      <c r="BM48" s="10">
        <v>2.9220261225029302E-2</v>
      </c>
      <c r="BN48" s="10">
        <v>2.9220261225029302E-2</v>
      </c>
      <c r="BO48" s="10">
        <v>0</v>
      </c>
      <c r="BP48" s="10">
        <v>0</v>
      </c>
      <c r="BQ48" s="10">
        <v>2.9220259596906901E-2</v>
      </c>
      <c r="BR48" s="10">
        <v>2.9220259596906901E-2</v>
      </c>
      <c r="BS48" s="10">
        <v>0</v>
      </c>
      <c r="BT48" s="10">
        <v>0</v>
      </c>
      <c r="BU48" s="10">
        <v>2.9220259434095001E-2</v>
      </c>
      <c r="BV48" s="10">
        <v>2.9220259434095001E-2</v>
      </c>
      <c r="BW48" s="10">
        <v>0</v>
      </c>
      <c r="BX48" s="10">
        <v>0</v>
      </c>
      <c r="BY48" s="10">
        <v>2.92202594178241E-2</v>
      </c>
      <c r="BZ48" s="10">
        <v>2.92202594178241E-2</v>
      </c>
      <c r="CA48" s="10">
        <v>0</v>
      </c>
      <c r="CB48" s="10">
        <v>0</v>
      </c>
      <c r="CC48" s="10">
        <v>2.9220259416197301E-2</v>
      </c>
      <c r="CD48" s="10">
        <v>2.9220259416197301E-2</v>
      </c>
      <c r="CE48" s="10">
        <v>0</v>
      </c>
      <c r="CF48" s="10">
        <v>0</v>
      </c>
      <c r="CG48" s="10">
        <v>1.52096E-2</v>
      </c>
      <c r="CH48" s="10">
        <v>1.5288299999999999E-2</v>
      </c>
      <c r="CI48" s="10">
        <v>0</v>
      </c>
      <c r="CJ48" s="10">
        <v>0</v>
      </c>
      <c r="CK48" s="10">
        <v>4.3654600000000002E-2</v>
      </c>
      <c r="CL48" s="10">
        <v>4.2488499999999998E-2</v>
      </c>
      <c r="CM48" s="10">
        <v>0</v>
      </c>
      <c r="CN48" s="10">
        <v>0</v>
      </c>
      <c r="CO48" s="10">
        <v>5.4367100000000002E-2</v>
      </c>
      <c r="CP48" s="10">
        <v>5.3365799999999998E-2</v>
      </c>
      <c r="CQ48" s="10">
        <v>0</v>
      </c>
      <c r="CR48" s="10">
        <v>0</v>
      </c>
      <c r="CS48" s="10">
        <v>5.1761700000000001E-2</v>
      </c>
      <c r="CT48" s="10">
        <v>6.5796099999999996E-2</v>
      </c>
      <c r="CU48" s="10">
        <v>0</v>
      </c>
      <c r="CV48" s="10">
        <v>0</v>
      </c>
      <c r="CW48" s="10">
        <v>5.6646799999999997E-2</v>
      </c>
      <c r="CX48" s="10">
        <v>4.7530299999999998E-2</v>
      </c>
      <c r="CY48" s="10">
        <v>0</v>
      </c>
      <c r="CZ48" s="10">
        <v>0</v>
      </c>
      <c r="DA48" s="10">
        <v>4.78349E-2</v>
      </c>
      <c r="DB48" s="10">
        <v>4.6538799999999998E-2</v>
      </c>
      <c r="DC48" s="10">
        <v>0</v>
      </c>
      <c r="DD48" s="10">
        <v>0</v>
      </c>
      <c r="DE48" s="10">
        <v>4.6399900000000001E-2</v>
      </c>
      <c r="DF48" s="10">
        <v>4.88677E-2</v>
      </c>
      <c r="DG48" s="10">
        <v>0</v>
      </c>
      <c r="DH48" s="10">
        <v>0</v>
      </c>
      <c r="DI48" s="10">
        <v>5.9082500000000003E-2</v>
      </c>
      <c r="DJ48" s="10">
        <v>5.65593E-2</v>
      </c>
      <c r="DK48" s="10">
        <v>0</v>
      </c>
      <c r="DL48" s="10">
        <v>0</v>
      </c>
      <c r="DM48" s="10">
        <v>6.2339899999999997E-2</v>
      </c>
      <c r="DN48" s="10">
        <v>5.1789399999999999E-2</v>
      </c>
      <c r="DO48" s="10">
        <v>0</v>
      </c>
      <c r="DP48" s="10">
        <v>0</v>
      </c>
      <c r="DQ48" s="10">
        <v>5.8148900000000003E-2</v>
      </c>
      <c r="DR48" s="10">
        <v>5.8863800000000001E-2</v>
      </c>
      <c r="DS48" s="10">
        <v>0</v>
      </c>
      <c r="DT48" s="10">
        <v>0</v>
      </c>
      <c r="DU48" s="10">
        <v>47.045489299694502</v>
      </c>
      <c r="DV48" s="10">
        <v>0</v>
      </c>
      <c r="DW48" s="10">
        <v>147.93238487985201</v>
      </c>
      <c r="DX48" s="10">
        <v>0</v>
      </c>
      <c r="DY48" s="10">
        <v>147.91407044166701</v>
      </c>
      <c r="DZ48" s="10">
        <v>0</v>
      </c>
      <c r="EA48" s="10">
        <v>12.1619928647269</v>
      </c>
      <c r="EB48" s="10">
        <v>0</v>
      </c>
      <c r="EC48" s="10">
        <v>147.930553230557</v>
      </c>
      <c r="ED48" s="10">
        <v>0</v>
      </c>
      <c r="EE48" s="10">
        <v>12.162670481048099</v>
      </c>
      <c r="EF48" s="10">
        <v>0</v>
      </c>
      <c r="EG48" s="10">
        <v>147.932201712866</v>
      </c>
      <c r="EH48" s="10">
        <v>0</v>
      </c>
      <c r="EI48" s="10">
        <v>12.162738248966299</v>
      </c>
      <c r="EJ48" s="10">
        <v>0</v>
      </c>
      <c r="EK48" s="10">
        <v>147.932366563133</v>
      </c>
      <c r="EL48" s="10">
        <v>0</v>
      </c>
      <c r="EM48" s="10">
        <v>12.162745025821</v>
      </c>
      <c r="EN48" s="10">
        <v>0</v>
      </c>
      <c r="EO48" s="10">
        <v>147.93238304817999</v>
      </c>
      <c r="EP48" s="10">
        <v>0</v>
      </c>
      <c r="EQ48" s="10">
        <v>12.162745703507101</v>
      </c>
      <c r="ER48" s="10">
        <v>0</v>
      </c>
      <c r="ES48" s="10">
        <v>147.93238469668501</v>
      </c>
      <c r="ET48" s="10">
        <v>0</v>
      </c>
      <c r="EU48" s="10">
        <v>12.1627457712757</v>
      </c>
      <c r="EV48" s="10">
        <v>0</v>
      </c>
      <c r="EW48" s="10">
        <v>147.932384861537</v>
      </c>
      <c r="EX48" s="10">
        <v>0</v>
      </c>
      <c r="EY48" s="10">
        <v>12.1627457780525</v>
      </c>
      <c r="EZ48" s="10">
        <v>0</v>
      </c>
      <c r="FA48" s="10">
        <v>147.93238487801901</v>
      </c>
      <c r="FB48" s="10">
        <v>0</v>
      </c>
      <c r="FC48" s="10">
        <v>12.1627457787302</v>
      </c>
      <c r="FD48" s="10">
        <v>0</v>
      </c>
    </row>
    <row r="49" spans="1:160" x14ac:dyDescent="0.45">
      <c r="A49">
        <f t="shared" si="28"/>
        <v>38</v>
      </c>
      <c r="B49" s="14">
        <f t="shared" si="27"/>
        <v>0.25</v>
      </c>
      <c r="C49" s="14">
        <f t="shared" si="29"/>
        <v>2</v>
      </c>
      <c r="D49" s="21">
        <f t="shared" si="30"/>
        <v>2</v>
      </c>
      <c r="E49" s="10">
        <v>1.26802595831155E-3</v>
      </c>
      <c r="F49" s="10">
        <v>1.2680259587431999E-3</v>
      </c>
      <c r="G49" s="10">
        <v>0</v>
      </c>
      <c r="H49" s="10">
        <v>0</v>
      </c>
      <c r="I49" s="10">
        <v>1.26802600432585E-3</v>
      </c>
      <c r="J49" s="10">
        <v>1.2680259505661901E-3</v>
      </c>
      <c r="K49" s="10">
        <v>0</v>
      </c>
      <c r="L49" s="10">
        <v>0</v>
      </c>
      <c r="M49" s="10">
        <v>1.57127014400382E-3</v>
      </c>
      <c r="N49" s="10">
        <v>1.57118843892112E-3</v>
      </c>
      <c r="O49" s="10">
        <v>0</v>
      </c>
      <c r="P49" s="10">
        <v>0</v>
      </c>
      <c r="Q49" s="10">
        <v>1.2996072205151399E-3</v>
      </c>
      <c r="R49" s="10">
        <v>1.29960498624593E-3</v>
      </c>
      <c r="S49" s="10">
        <v>0</v>
      </c>
      <c r="T49" s="10">
        <v>0</v>
      </c>
      <c r="U49" s="10">
        <v>1.27119710621049E-3</v>
      </c>
      <c r="V49" s="10">
        <v>1.27119675958687E-3</v>
      </c>
      <c r="W49" s="10">
        <v>0</v>
      </c>
      <c r="X49" s="10">
        <v>0</v>
      </c>
      <c r="Y49" s="10">
        <v>1.26834330255621E-3</v>
      </c>
      <c r="Z49" s="10">
        <v>1.2683432587068399E-3</v>
      </c>
      <c r="AA49" s="10">
        <v>0</v>
      </c>
      <c r="AB49" s="10">
        <v>0</v>
      </c>
      <c r="AC49" s="10">
        <v>1.2680580952650899E-3</v>
      </c>
      <c r="AD49" s="10">
        <v>1.2680578040260601E-3</v>
      </c>
      <c r="AE49" s="10">
        <v>0</v>
      </c>
      <c r="AF49" s="10">
        <v>0</v>
      </c>
      <c r="AG49" s="10">
        <v>1.26802929828873E-3</v>
      </c>
      <c r="AH49" s="10">
        <v>1.2680291744731099E-3</v>
      </c>
      <c r="AI49" s="10">
        <v>0</v>
      </c>
      <c r="AJ49" s="10">
        <v>0</v>
      </c>
      <c r="AK49" s="10">
        <v>1.26802628338574E-3</v>
      </c>
      <c r="AL49" s="10">
        <v>1.2680263232871501E-3</v>
      </c>
      <c r="AM49" s="10">
        <v>0</v>
      </c>
      <c r="AN49" s="10">
        <v>0</v>
      </c>
      <c r="AO49" s="10">
        <v>1.26802615734034E-3</v>
      </c>
      <c r="AP49" s="10">
        <v>1.2680260731974299E-3</v>
      </c>
      <c r="AQ49" s="10">
        <v>0</v>
      </c>
      <c r="AR49" s="10">
        <v>0</v>
      </c>
      <c r="AS49" s="10">
        <v>6.6147121485639197E-4</v>
      </c>
      <c r="AT49" s="10">
        <v>6.6147121510002596E-4</v>
      </c>
      <c r="AU49" s="10">
        <v>0</v>
      </c>
      <c r="AV49" s="10">
        <v>0</v>
      </c>
      <c r="AW49" s="10">
        <v>6.6147116749759995E-4</v>
      </c>
      <c r="AX49" s="10">
        <v>6.6147118843938103E-4</v>
      </c>
      <c r="AY49" s="10">
        <v>0</v>
      </c>
      <c r="AZ49" s="10">
        <v>0</v>
      </c>
      <c r="BA49" s="10">
        <v>7.7460038940757505E-4</v>
      </c>
      <c r="BB49" s="10">
        <v>7.7418249845915697E-4</v>
      </c>
      <c r="BC49" s="10">
        <v>0</v>
      </c>
      <c r="BD49" s="10">
        <v>0</v>
      </c>
      <c r="BE49" s="10">
        <v>6.7107571404743103E-4</v>
      </c>
      <c r="BF49" s="10">
        <v>6.7104410463032999E-4</v>
      </c>
      <c r="BG49" s="10">
        <v>0</v>
      </c>
      <c r="BH49" s="10">
        <v>0</v>
      </c>
      <c r="BI49" s="10">
        <v>6.6240879646764495E-4</v>
      </c>
      <c r="BJ49" s="10">
        <v>6.6240575841605101E-4</v>
      </c>
      <c r="BK49" s="10">
        <v>0</v>
      </c>
      <c r="BL49" s="10">
        <v>0</v>
      </c>
      <c r="BM49" s="10">
        <v>6.6156472204656805E-4</v>
      </c>
      <c r="BN49" s="10">
        <v>6.6156444566145198E-4</v>
      </c>
      <c r="BO49" s="10">
        <v>0</v>
      </c>
      <c r="BP49" s="10">
        <v>0</v>
      </c>
      <c r="BQ49" s="10">
        <v>6.6148064883267204E-4</v>
      </c>
      <c r="BR49" s="10">
        <v>6.6148054515789798E-4</v>
      </c>
      <c r="BS49" s="10">
        <v>0</v>
      </c>
      <c r="BT49" s="10">
        <v>0</v>
      </c>
      <c r="BU49" s="10">
        <v>6.6147212893719997E-4</v>
      </c>
      <c r="BV49" s="10">
        <v>6.6147213601350804E-4</v>
      </c>
      <c r="BW49" s="10">
        <v>0</v>
      </c>
      <c r="BX49" s="10">
        <v>0</v>
      </c>
      <c r="BY49" s="10">
        <v>6.6147128284453497E-4</v>
      </c>
      <c r="BZ49" s="10">
        <v>6.6147132156052296E-4</v>
      </c>
      <c r="CA49" s="10">
        <v>0</v>
      </c>
      <c r="CB49" s="10">
        <v>0</v>
      </c>
      <c r="CC49" s="10">
        <v>6.6147121086191198E-4</v>
      </c>
      <c r="CD49" s="10">
        <v>6.6147123763264702E-4</v>
      </c>
      <c r="CE49" s="10">
        <v>0</v>
      </c>
      <c r="CF49" s="10">
        <v>0</v>
      </c>
      <c r="CG49" s="10">
        <v>2.2413300000000001E-2</v>
      </c>
      <c r="CH49" s="10">
        <v>2.1502299999999998E-2</v>
      </c>
      <c r="CI49" s="10">
        <v>0</v>
      </c>
      <c r="CJ49" s="10">
        <v>0</v>
      </c>
      <c r="CK49" s="10">
        <v>5.4263100000000002E-2</v>
      </c>
      <c r="CL49" s="10">
        <v>4.8790100000000003E-2</v>
      </c>
      <c r="CM49" s="10">
        <v>0</v>
      </c>
      <c r="CN49" s="10">
        <v>0</v>
      </c>
      <c r="CO49" s="10">
        <v>5.7125700000000001E-2</v>
      </c>
      <c r="CP49" s="10">
        <v>5.5227499999999999E-2</v>
      </c>
      <c r="CQ49" s="10">
        <v>0</v>
      </c>
      <c r="CR49" s="10">
        <v>0</v>
      </c>
      <c r="CS49" s="10">
        <v>6.4836099999999994E-2</v>
      </c>
      <c r="CT49" s="10">
        <v>5.4004099999999999E-2</v>
      </c>
      <c r="CU49" s="10">
        <v>0</v>
      </c>
      <c r="CV49" s="10">
        <v>0</v>
      </c>
      <c r="CW49" s="10">
        <v>5.5971300000000002E-2</v>
      </c>
      <c r="CX49" s="10">
        <v>5.3900299999999998E-2</v>
      </c>
      <c r="CY49" s="10">
        <v>0</v>
      </c>
      <c r="CZ49" s="10">
        <v>0</v>
      </c>
      <c r="DA49" s="10">
        <v>5.3975099999999998E-2</v>
      </c>
      <c r="DB49" s="10">
        <v>5.24395E-2</v>
      </c>
      <c r="DC49" s="10">
        <v>0</v>
      </c>
      <c r="DD49" s="10">
        <v>0</v>
      </c>
      <c r="DE49" s="10">
        <v>5.5693199999999998E-2</v>
      </c>
      <c r="DF49" s="10">
        <v>5.4218200000000001E-2</v>
      </c>
      <c r="DG49" s="10">
        <v>0</v>
      </c>
      <c r="DH49" s="10">
        <v>0</v>
      </c>
      <c r="DI49" s="10">
        <v>5.3435200000000002E-2</v>
      </c>
      <c r="DJ49" s="10">
        <v>5.3056399999999997E-2</v>
      </c>
      <c r="DK49" s="10">
        <v>0</v>
      </c>
      <c r="DL49" s="10">
        <v>0</v>
      </c>
      <c r="DM49" s="10">
        <v>6.5554299999999996E-2</v>
      </c>
      <c r="DN49" s="10">
        <v>7.2049299999999997E-2</v>
      </c>
      <c r="DO49" s="10">
        <v>0</v>
      </c>
      <c r="DP49" s="10">
        <v>0</v>
      </c>
      <c r="DQ49" s="10">
        <v>6.5646999999999997E-2</v>
      </c>
      <c r="DR49" s="10">
        <v>6.64603E-2</v>
      </c>
      <c r="DS49" s="10">
        <v>0</v>
      </c>
      <c r="DT49" s="10">
        <v>0</v>
      </c>
      <c r="DU49" s="10">
        <v>185788.32134284801</v>
      </c>
      <c r="DV49" s="10">
        <v>0</v>
      </c>
      <c r="DW49" s="10">
        <v>2538605.5836174898</v>
      </c>
      <c r="DX49" s="10">
        <v>0</v>
      </c>
      <c r="DY49" s="10">
        <v>1148071.48735691</v>
      </c>
      <c r="DZ49" s="10">
        <v>0</v>
      </c>
      <c r="EA49" s="10">
        <v>1071.4809785303601</v>
      </c>
      <c r="EB49" s="10">
        <v>0</v>
      </c>
      <c r="EC49" s="10">
        <v>2264349.4504249301</v>
      </c>
      <c r="ED49" s="10">
        <v>0</v>
      </c>
      <c r="EE49" s="10">
        <v>1504.77554822205</v>
      </c>
      <c r="EF49" s="10">
        <v>0</v>
      </c>
      <c r="EG49" s="10">
        <v>2508226.1543897102</v>
      </c>
      <c r="EH49" s="10">
        <v>0</v>
      </c>
      <c r="EI49" s="10">
        <v>1583.7380321042599</v>
      </c>
      <c r="EJ49" s="10">
        <v>0</v>
      </c>
      <c r="EK49" s="10">
        <v>2535534.5650518602</v>
      </c>
      <c r="EL49" s="10">
        <v>0</v>
      </c>
      <c r="EM49" s="10">
        <v>1592.3361972774901</v>
      </c>
      <c r="EN49" s="10">
        <v>0</v>
      </c>
      <c r="EO49" s="10">
        <v>2538298.14701604</v>
      </c>
      <c r="EP49" s="10">
        <v>0</v>
      </c>
      <c r="EQ49" s="10">
        <v>1593.20373681617</v>
      </c>
      <c r="ER49" s="10">
        <v>0</v>
      </c>
      <c r="ES49" s="10">
        <v>2538574.8366185701</v>
      </c>
      <c r="ET49" s="10">
        <v>0</v>
      </c>
      <c r="EU49" s="10">
        <v>1593.29056882283</v>
      </c>
      <c r="EV49" s="10">
        <v>0</v>
      </c>
      <c r="EW49" s="10">
        <v>2538602.5088975099</v>
      </c>
      <c r="EX49" s="10">
        <v>0</v>
      </c>
      <c r="EY49" s="10">
        <v>1593.2992527967599</v>
      </c>
      <c r="EZ49" s="10">
        <v>0</v>
      </c>
      <c r="FA49" s="10">
        <v>2538605.27604349</v>
      </c>
      <c r="FB49" s="10">
        <v>0</v>
      </c>
      <c r="FC49" s="10">
        <v>1593.3001211573601</v>
      </c>
      <c r="FD49" s="10">
        <v>0</v>
      </c>
    </row>
    <row r="50" spans="1:160" x14ac:dyDescent="0.45">
      <c r="A50">
        <f t="shared" si="28"/>
        <v>39</v>
      </c>
      <c r="B50" s="14">
        <f t="shared" si="27"/>
        <v>0.125</v>
      </c>
      <c r="C50" s="14">
        <f t="shared" si="29"/>
        <v>2</v>
      </c>
      <c r="D50" s="21">
        <f t="shared" si="30"/>
        <v>3</v>
      </c>
      <c r="E50" s="10">
        <v>9.0649001682763199E-7</v>
      </c>
      <c r="F50" s="10">
        <v>8.2348639773854902E-7</v>
      </c>
      <c r="G50" s="10">
        <v>0</v>
      </c>
      <c r="H50" s="10">
        <v>0</v>
      </c>
      <c r="I50" s="10">
        <v>1.9006470265831199</v>
      </c>
      <c r="J50" s="10">
        <v>1.5278743958743001E-2</v>
      </c>
      <c r="K50" s="10">
        <v>0</v>
      </c>
      <c r="L50" s="10">
        <v>0</v>
      </c>
      <c r="M50" s="10">
        <v>3.8089740320534899E-4</v>
      </c>
      <c r="N50" s="10">
        <v>3.4174598589187298E-4</v>
      </c>
      <c r="O50" s="10">
        <v>0</v>
      </c>
      <c r="P50" s="10">
        <v>0</v>
      </c>
      <c r="Q50" s="10">
        <v>1.3622537825641601E-4</v>
      </c>
      <c r="R50" s="10">
        <v>1.3246202313776901E-4</v>
      </c>
      <c r="S50" s="10">
        <v>0</v>
      </c>
      <c r="T50" s="10">
        <v>0</v>
      </c>
      <c r="U50" s="10">
        <v>6.8625739911620798E-5</v>
      </c>
      <c r="V50" s="10">
        <v>6.8398917669298994E-5</v>
      </c>
      <c r="W50" s="10">
        <v>0</v>
      </c>
      <c r="X50" s="10">
        <v>0</v>
      </c>
      <c r="Y50" s="10">
        <v>2.7998605568679801E-5</v>
      </c>
      <c r="Z50" s="10">
        <v>2.7550344805060699E-5</v>
      </c>
      <c r="AA50" s="10">
        <v>0</v>
      </c>
      <c r="AB50" s="10">
        <v>0</v>
      </c>
      <c r="AC50" s="10">
        <v>1.8326455001993501E-5</v>
      </c>
      <c r="AD50" s="10">
        <v>1.2299113377523001E-5</v>
      </c>
      <c r="AE50" s="10">
        <v>0</v>
      </c>
      <c r="AF50" s="10">
        <v>0</v>
      </c>
      <c r="AG50" s="10">
        <v>5.3672264332060903E-5</v>
      </c>
      <c r="AH50" s="10">
        <v>7.1041049016784499E-6</v>
      </c>
      <c r="AI50" s="10">
        <v>0</v>
      </c>
      <c r="AJ50" s="10">
        <v>0</v>
      </c>
      <c r="AK50" s="10">
        <v>4.9608476852513995E-4</v>
      </c>
      <c r="AL50" s="10">
        <v>7.2899899250522504E-6</v>
      </c>
      <c r="AM50" s="10">
        <v>0</v>
      </c>
      <c r="AN50" s="10">
        <v>0</v>
      </c>
      <c r="AO50" s="10">
        <v>3.9273471492109503E-3</v>
      </c>
      <c r="AP50" s="10">
        <v>3.5936102990463701E-5</v>
      </c>
      <c r="AQ50" s="10">
        <v>0</v>
      </c>
      <c r="AR50" s="10">
        <v>0</v>
      </c>
      <c r="AS50" s="10">
        <v>2.0525027710819799E-7</v>
      </c>
      <c r="AT50" s="10">
        <v>2.0863179183303501E-7</v>
      </c>
      <c r="AU50" s="10">
        <v>0</v>
      </c>
      <c r="AV50" s="10">
        <v>0</v>
      </c>
      <c r="AW50" s="10">
        <v>0.403529391210384</v>
      </c>
      <c r="AX50" s="10">
        <v>3.6657977805185701E-3</v>
      </c>
      <c r="AY50" s="10">
        <v>0</v>
      </c>
      <c r="AZ50" s="10">
        <v>0</v>
      </c>
      <c r="BA50" s="10">
        <v>1.61451511857322E-4</v>
      </c>
      <c r="BB50" s="10">
        <v>1.5524915844414099E-4</v>
      </c>
      <c r="BC50" s="10">
        <v>0</v>
      </c>
      <c r="BD50" s="10">
        <v>0</v>
      </c>
      <c r="BE50" s="10">
        <v>6.2396438705653501E-5</v>
      </c>
      <c r="BF50" s="10">
        <v>6.1595085495936105E-5</v>
      </c>
      <c r="BG50" s="10">
        <v>0</v>
      </c>
      <c r="BH50" s="10">
        <v>0</v>
      </c>
      <c r="BI50" s="10">
        <v>4.1202210271262001E-5</v>
      </c>
      <c r="BJ50" s="10">
        <v>4.1251990756726797E-5</v>
      </c>
      <c r="BK50" s="10">
        <v>0</v>
      </c>
      <c r="BL50" s="10">
        <v>0</v>
      </c>
      <c r="BM50" s="10">
        <v>1.48289578584941E-5</v>
      </c>
      <c r="BN50" s="10">
        <v>1.47717067352029E-5</v>
      </c>
      <c r="BO50" s="10">
        <v>0</v>
      </c>
      <c r="BP50" s="10">
        <v>0</v>
      </c>
      <c r="BQ50" s="10">
        <v>6.3802281090989501E-6</v>
      </c>
      <c r="BR50" s="10">
        <v>5.6276002612955799E-6</v>
      </c>
      <c r="BS50" s="10">
        <v>0</v>
      </c>
      <c r="BT50" s="10">
        <v>0</v>
      </c>
      <c r="BU50" s="10">
        <v>1.4361777539926801E-5</v>
      </c>
      <c r="BV50" s="10">
        <v>3.1560762341174099E-6</v>
      </c>
      <c r="BW50" s="10">
        <v>0</v>
      </c>
      <c r="BX50" s="10">
        <v>0</v>
      </c>
      <c r="BY50" s="10">
        <v>1.27810606129337E-4</v>
      </c>
      <c r="BZ50" s="10">
        <v>1.9558623742836602E-6</v>
      </c>
      <c r="CA50" s="10">
        <v>0</v>
      </c>
      <c r="CB50" s="10">
        <v>0</v>
      </c>
      <c r="CC50" s="10">
        <v>9.8513065873170294E-4</v>
      </c>
      <c r="CD50" s="10">
        <v>9.6166209309839193E-6</v>
      </c>
      <c r="CE50" s="10">
        <v>0</v>
      </c>
      <c r="CF50" s="10">
        <v>0</v>
      </c>
      <c r="CG50" s="10">
        <v>3.6131999999999997E-2</v>
      </c>
      <c r="CH50" s="10">
        <v>3.5031E-2</v>
      </c>
      <c r="CI50" s="10">
        <v>0</v>
      </c>
      <c r="CJ50" s="10">
        <v>0</v>
      </c>
      <c r="CK50" s="10">
        <v>6.27196E-2</v>
      </c>
      <c r="CL50" s="10">
        <v>6.1182399999999998E-2</v>
      </c>
      <c r="CM50" s="10">
        <v>0</v>
      </c>
      <c r="CN50" s="10">
        <v>0</v>
      </c>
      <c r="CO50" s="10">
        <v>7.3117699999999994E-2</v>
      </c>
      <c r="CP50" s="10">
        <v>7.1653999999999995E-2</v>
      </c>
      <c r="CQ50" s="10">
        <v>0</v>
      </c>
      <c r="CR50" s="10">
        <v>0</v>
      </c>
      <c r="CS50" s="10">
        <v>7.2037599999999993E-2</v>
      </c>
      <c r="CT50" s="10">
        <v>8.2305199999999995E-2</v>
      </c>
      <c r="CU50" s="10">
        <v>0</v>
      </c>
      <c r="CV50" s="10">
        <v>0</v>
      </c>
      <c r="CW50" s="10">
        <v>7.0251900000000006E-2</v>
      </c>
      <c r="CX50" s="10">
        <v>6.7678600000000005E-2</v>
      </c>
      <c r="CY50" s="10">
        <v>0</v>
      </c>
      <c r="CZ50" s="10">
        <v>0</v>
      </c>
      <c r="DA50" s="10">
        <v>6.7813300000000007E-2</v>
      </c>
      <c r="DB50" s="10">
        <v>6.5825300000000003E-2</v>
      </c>
      <c r="DC50" s="10">
        <v>0</v>
      </c>
      <c r="DD50" s="10">
        <v>0</v>
      </c>
      <c r="DE50" s="10">
        <v>7.1074100000000001E-2</v>
      </c>
      <c r="DF50" s="10">
        <v>6.8879599999999999E-2</v>
      </c>
      <c r="DG50" s="10">
        <v>0</v>
      </c>
      <c r="DH50" s="10">
        <v>0</v>
      </c>
      <c r="DI50" s="10">
        <v>6.7995799999999995E-2</v>
      </c>
      <c r="DJ50" s="10">
        <v>6.76007E-2</v>
      </c>
      <c r="DK50" s="10">
        <v>0</v>
      </c>
      <c r="DL50" s="10">
        <v>0</v>
      </c>
      <c r="DM50" s="10">
        <v>9.0974799999999995E-2</v>
      </c>
      <c r="DN50" s="10">
        <v>8.3510699999999993E-2</v>
      </c>
      <c r="DO50" s="10">
        <v>0</v>
      </c>
      <c r="DP50" s="10">
        <v>0</v>
      </c>
      <c r="DQ50" s="10">
        <v>8.2835500000000006E-2</v>
      </c>
      <c r="DR50" s="10">
        <v>7.8275800000000006E-2</v>
      </c>
      <c r="DS50" s="10">
        <v>0</v>
      </c>
      <c r="DT50" s="10">
        <v>0</v>
      </c>
      <c r="DU50" s="10">
        <v>505326551850994</v>
      </c>
      <c r="DV50" s="10">
        <v>0</v>
      </c>
      <c r="DW50" s="10">
        <v>2.27203853781617E+16</v>
      </c>
      <c r="DX50" s="10">
        <v>0</v>
      </c>
      <c r="DY50" s="10">
        <v>3881548.54073794</v>
      </c>
      <c r="DZ50" s="10">
        <v>0</v>
      </c>
      <c r="EA50" s="10">
        <v>1970.16459738034</v>
      </c>
      <c r="EB50" s="10">
        <v>0</v>
      </c>
      <c r="EC50" s="10">
        <v>38815476.371503703</v>
      </c>
      <c r="ED50" s="10">
        <v>0</v>
      </c>
      <c r="EE50" s="10">
        <v>6230.2067676107999</v>
      </c>
      <c r="EF50" s="10">
        <v>0</v>
      </c>
      <c r="EG50" s="10">
        <v>388154746.55936801</v>
      </c>
      <c r="EH50" s="10">
        <v>0</v>
      </c>
      <c r="EI50" s="10">
        <v>19701.6432642568</v>
      </c>
      <c r="EJ50" s="10">
        <v>0</v>
      </c>
      <c r="EK50" s="10">
        <v>3881547005.61167</v>
      </c>
      <c r="EL50" s="10">
        <v>0</v>
      </c>
      <c r="EM50" s="10">
        <v>62302.062342922298</v>
      </c>
      <c r="EN50" s="10">
        <v>0</v>
      </c>
      <c r="EO50" s="10">
        <v>38815405395.672501</v>
      </c>
      <c r="EP50" s="10">
        <v>0</v>
      </c>
      <c r="EQ50" s="10">
        <v>197016.278773336</v>
      </c>
      <c r="ER50" s="10">
        <v>0</v>
      </c>
      <c r="ES50" s="10">
        <v>388148238461.36102</v>
      </c>
      <c r="ET50" s="10">
        <v>0</v>
      </c>
      <c r="EU50" s="10">
        <v>623014.50168948504</v>
      </c>
      <c r="EV50" s="10">
        <v>0</v>
      </c>
      <c r="EW50" s="10">
        <v>3880967595727.5</v>
      </c>
      <c r="EX50" s="10">
        <v>0</v>
      </c>
      <c r="EY50" s="10">
        <v>1970037.9426774101</v>
      </c>
      <c r="EZ50" s="10">
        <v>0</v>
      </c>
      <c r="FA50" s="10">
        <v>38737939959328.102</v>
      </c>
      <c r="FB50" s="10">
        <v>0</v>
      </c>
      <c r="FC50" s="10">
        <v>6224686.4014870701</v>
      </c>
      <c r="FD50" s="10">
        <v>0</v>
      </c>
    </row>
    <row r="51" spans="1:160" x14ac:dyDescent="0.45">
      <c r="A51">
        <f t="shared" si="28"/>
        <v>40</v>
      </c>
      <c r="B51" s="14">
        <f t="shared" si="27"/>
        <v>6.25E-2</v>
      </c>
      <c r="C51" s="14">
        <f t="shared" si="29"/>
        <v>2</v>
      </c>
      <c r="D51" s="21">
        <f t="shared" si="30"/>
        <v>4</v>
      </c>
      <c r="E51" s="10">
        <v>1.08736342814275E-5</v>
      </c>
      <c r="F51" s="10">
        <v>1.62223300763653E-5</v>
      </c>
      <c r="G51" s="10">
        <v>0</v>
      </c>
      <c r="H51" s="10">
        <v>0</v>
      </c>
      <c r="I51" s="10">
        <v>52.263303812741803</v>
      </c>
      <c r="J51" s="10">
        <v>4.9735478734317599E-2</v>
      </c>
      <c r="K51" s="10">
        <v>0</v>
      </c>
      <c r="L51" s="10">
        <v>0</v>
      </c>
      <c r="M51" s="10">
        <v>1.6210601256405599E-4</v>
      </c>
      <c r="N51" s="10">
        <v>1.02421557599097E-4</v>
      </c>
      <c r="O51" s="10">
        <v>0</v>
      </c>
      <c r="P51" s="10">
        <v>0</v>
      </c>
      <c r="Q51" s="10">
        <v>4.9868619234949603E-5</v>
      </c>
      <c r="R51" s="10">
        <v>3.7479371376658597E-5</v>
      </c>
      <c r="S51" s="10">
        <v>0</v>
      </c>
      <c r="T51" s="10">
        <v>0</v>
      </c>
      <c r="U51" s="10">
        <v>1.9519512271415399E-5</v>
      </c>
      <c r="V51" s="10">
        <v>1.47140454362926E-5</v>
      </c>
      <c r="W51" s="10">
        <v>0</v>
      </c>
      <c r="X51" s="10">
        <v>0</v>
      </c>
      <c r="Y51" s="10">
        <v>6.3765992499575896E-6</v>
      </c>
      <c r="Z51" s="10">
        <v>3.9780993095206398E-6</v>
      </c>
      <c r="AA51" s="10">
        <v>0</v>
      </c>
      <c r="AB51" s="10">
        <v>0</v>
      </c>
      <c r="AC51" s="10">
        <v>8.4376060225377392E-6</v>
      </c>
      <c r="AD51" s="10">
        <v>2.23291754863908E-6</v>
      </c>
      <c r="AE51" s="10">
        <v>0</v>
      </c>
      <c r="AF51" s="10">
        <v>0</v>
      </c>
      <c r="AG51" s="10">
        <v>7.8781762722801601E-5</v>
      </c>
      <c r="AH51" s="10">
        <v>8.6935811682842299E-7</v>
      </c>
      <c r="AI51" s="10">
        <v>0</v>
      </c>
      <c r="AJ51" s="10">
        <v>0</v>
      </c>
      <c r="AK51" s="10">
        <v>8.0443097405424901E-4</v>
      </c>
      <c r="AL51" s="10">
        <v>5.9271877173028304E-6</v>
      </c>
      <c r="AM51" s="10">
        <v>0</v>
      </c>
      <c r="AN51" s="10">
        <v>0</v>
      </c>
      <c r="AO51" s="10">
        <v>6.6504773394084902E-3</v>
      </c>
      <c r="AP51" s="10">
        <v>3.4701657097846497E-5</v>
      </c>
      <c r="AQ51" s="10">
        <v>0</v>
      </c>
      <c r="AR51" s="10">
        <v>0</v>
      </c>
      <c r="AS51" s="10">
        <v>2.8820993907378199E-6</v>
      </c>
      <c r="AT51" s="10">
        <v>4.3055843548408501E-6</v>
      </c>
      <c r="AU51" s="10">
        <v>0</v>
      </c>
      <c r="AV51" s="10">
        <v>0</v>
      </c>
      <c r="AW51" s="10">
        <v>12.0304080101078</v>
      </c>
      <c r="AX51" s="10">
        <v>1.2937950831332701E-2</v>
      </c>
      <c r="AY51" s="10">
        <v>0</v>
      </c>
      <c r="AZ51" s="10">
        <v>0</v>
      </c>
      <c r="BA51" s="10">
        <v>8.3300712373418899E-5</v>
      </c>
      <c r="BB51" s="10">
        <v>5.3426518645358499E-5</v>
      </c>
      <c r="BC51" s="10">
        <v>0</v>
      </c>
      <c r="BD51" s="10">
        <v>0</v>
      </c>
      <c r="BE51" s="10">
        <v>2.32446006865061E-5</v>
      </c>
      <c r="BF51" s="10">
        <v>2.0207734599439798E-5</v>
      </c>
      <c r="BG51" s="10">
        <v>0</v>
      </c>
      <c r="BH51" s="10">
        <v>0</v>
      </c>
      <c r="BI51" s="10">
        <v>1.01313148909026E-5</v>
      </c>
      <c r="BJ51" s="10">
        <v>7.8855889558066399E-6</v>
      </c>
      <c r="BK51" s="10">
        <v>0</v>
      </c>
      <c r="BL51" s="10">
        <v>0</v>
      </c>
      <c r="BM51" s="10">
        <v>2.39738361762309E-6</v>
      </c>
      <c r="BN51" s="10">
        <v>1.82123271993721E-6</v>
      </c>
      <c r="BO51" s="10">
        <v>0</v>
      </c>
      <c r="BP51" s="10">
        <v>0</v>
      </c>
      <c r="BQ51" s="10">
        <v>2.08337546375875E-6</v>
      </c>
      <c r="BR51" s="10">
        <v>1.05256829521634E-6</v>
      </c>
      <c r="BS51" s="10">
        <v>0</v>
      </c>
      <c r="BT51" s="10">
        <v>0</v>
      </c>
      <c r="BU51" s="10">
        <v>2.06579944453888E-5</v>
      </c>
      <c r="BV51" s="10">
        <v>2.36415865729969E-7</v>
      </c>
      <c r="BW51" s="10">
        <v>0</v>
      </c>
      <c r="BX51" s="10">
        <v>0</v>
      </c>
      <c r="BY51" s="10">
        <v>2.03990134897521E-4</v>
      </c>
      <c r="BZ51" s="10">
        <v>1.50459498276122E-6</v>
      </c>
      <c r="CA51" s="10">
        <v>0</v>
      </c>
      <c r="CB51" s="10">
        <v>0</v>
      </c>
      <c r="CC51" s="10">
        <v>1.5684236777190499E-3</v>
      </c>
      <c r="CD51" s="10">
        <v>9.0578743542867995E-6</v>
      </c>
      <c r="CE51" s="10">
        <v>0</v>
      </c>
      <c r="CF51" s="10">
        <v>0</v>
      </c>
      <c r="CG51" s="10">
        <v>7.1212700000000004E-2</v>
      </c>
      <c r="CH51" s="10">
        <v>7.1106699999999995E-2</v>
      </c>
      <c r="CI51" s="10">
        <v>0</v>
      </c>
      <c r="CJ51" s="10">
        <v>0</v>
      </c>
      <c r="CK51" s="10">
        <v>0.1058019</v>
      </c>
      <c r="CL51" s="10">
        <v>0.1039018</v>
      </c>
      <c r="CM51" s="10">
        <v>0</v>
      </c>
      <c r="CN51" s="10">
        <v>0</v>
      </c>
      <c r="CO51" s="10">
        <v>0.10721940000000001</v>
      </c>
      <c r="CP51" s="10">
        <v>0.1214524</v>
      </c>
      <c r="CQ51" s="10">
        <v>0</v>
      </c>
      <c r="CR51" s="10">
        <v>0</v>
      </c>
      <c r="CS51" s="10">
        <v>0.1040832</v>
      </c>
      <c r="CT51" s="10">
        <v>0.1006259</v>
      </c>
      <c r="CU51" s="10">
        <v>0</v>
      </c>
      <c r="CV51" s="10">
        <v>0</v>
      </c>
      <c r="CW51" s="10">
        <v>0.102489</v>
      </c>
      <c r="CX51" s="10">
        <v>9.9001900000000004E-2</v>
      </c>
      <c r="CY51" s="10">
        <v>0</v>
      </c>
      <c r="CZ51" s="10">
        <v>0</v>
      </c>
      <c r="DA51" s="10">
        <v>0.1026546</v>
      </c>
      <c r="DB51" s="10">
        <v>0.1063742</v>
      </c>
      <c r="DC51" s="10">
        <v>0</v>
      </c>
      <c r="DD51" s="10">
        <v>0</v>
      </c>
      <c r="DE51" s="10">
        <v>0.1037477</v>
      </c>
      <c r="DF51" s="10">
        <v>0.1032603</v>
      </c>
      <c r="DG51" s="10">
        <v>0</v>
      </c>
      <c r="DH51" s="10">
        <v>0</v>
      </c>
      <c r="DI51" s="10">
        <v>0.1001956</v>
      </c>
      <c r="DJ51" s="10">
        <v>0.1000461</v>
      </c>
      <c r="DK51" s="10">
        <v>0</v>
      </c>
      <c r="DL51" s="10">
        <v>0</v>
      </c>
      <c r="DM51" s="10">
        <v>0.13314119999999999</v>
      </c>
      <c r="DN51" s="10">
        <v>0.10750990000000001</v>
      </c>
      <c r="DO51" s="10">
        <v>0</v>
      </c>
      <c r="DP51" s="10">
        <v>0</v>
      </c>
      <c r="DQ51" s="10">
        <v>0.1036209</v>
      </c>
      <c r="DR51" s="10">
        <v>0.10040159999999999</v>
      </c>
      <c r="DS51" s="10">
        <v>0</v>
      </c>
      <c r="DT51" s="10">
        <v>0</v>
      </c>
      <c r="DU51" s="10">
        <v>1.1580440404856499E+18</v>
      </c>
      <c r="DV51" s="10">
        <v>0</v>
      </c>
      <c r="DW51" s="10">
        <v>1.46779750309791E+18</v>
      </c>
      <c r="DX51" s="10">
        <v>0</v>
      </c>
      <c r="DY51" s="10">
        <v>7436631.3302672002</v>
      </c>
      <c r="DZ51" s="10">
        <v>0</v>
      </c>
      <c r="EA51" s="10">
        <v>2727.0187623893098</v>
      </c>
      <c r="EB51" s="10">
        <v>0</v>
      </c>
      <c r="EC51" s="10">
        <v>74366304.412248597</v>
      </c>
      <c r="ED51" s="10">
        <v>0</v>
      </c>
      <c r="EE51" s="10">
        <v>8623.5899958667596</v>
      </c>
      <c r="EF51" s="10">
        <v>0</v>
      </c>
      <c r="EG51" s="10">
        <v>743663038.71864605</v>
      </c>
      <c r="EH51" s="10">
        <v>0</v>
      </c>
      <c r="EI51" s="10">
        <v>27270.185892206398</v>
      </c>
      <c r="EJ51" s="10">
        <v>0</v>
      </c>
      <c r="EK51" s="10">
        <v>7436631435.2341003</v>
      </c>
      <c r="EL51" s="10">
        <v>0</v>
      </c>
      <c r="EM51" s="10">
        <v>86235.904770470006</v>
      </c>
      <c r="EN51" s="10">
        <v>0</v>
      </c>
      <c r="EO51" s="10">
        <v>74366377054.8367</v>
      </c>
      <c r="EP51" s="10">
        <v>0</v>
      </c>
      <c r="EQ51" s="10">
        <v>272701.99301275401</v>
      </c>
      <c r="ER51" s="10">
        <v>0</v>
      </c>
      <c r="ES51" s="10">
        <v>743671062241.39197</v>
      </c>
      <c r="ET51" s="10">
        <v>0</v>
      </c>
      <c r="EU51" s="10">
        <v>862363.43297303503</v>
      </c>
      <c r="EV51" s="10">
        <v>0</v>
      </c>
      <c r="EW51" s="10">
        <v>7437670417278.7803</v>
      </c>
      <c r="EX51" s="10">
        <v>0</v>
      </c>
      <c r="EY51" s="10">
        <v>2727222.2355291601</v>
      </c>
      <c r="EZ51" s="10">
        <v>0</v>
      </c>
      <c r="FA51" s="10">
        <v>74419512451730</v>
      </c>
      <c r="FB51" s="10">
        <v>0</v>
      </c>
      <c r="FC51" s="10">
        <v>8627177.7014437001</v>
      </c>
      <c r="FD51" s="10">
        <v>0</v>
      </c>
    </row>
    <row r="52" spans="1:160" x14ac:dyDescent="0.45">
      <c r="A52">
        <f t="shared" si="28"/>
        <v>41</v>
      </c>
      <c r="B52" s="14">
        <f t="shared" si="27"/>
        <v>3.125E-2</v>
      </c>
      <c r="C52" s="14">
        <f t="shared" si="29"/>
        <v>2</v>
      </c>
      <c r="D52" s="21">
        <f t="shared" si="30"/>
        <v>5</v>
      </c>
      <c r="E52" s="10">
        <v>1.00085590761356E-4</v>
      </c>
      <c r="F52" s="10">
        <v>1.32496113450786E-4</v>
      </c>
      <c r="G52" s="10">
        <v>0</v>
      </c>
      <c r="H52" s="10">
        <v>0</v>
      </c>
      <c r="I52" s="10">
        <v>245.377292888477</v>
      </c>
      <c r="J52" s="10">
        <v>1.2676786188129601</v>
      </c>
      <c r="K52" s="10">
        <v>0</v>
      </c>
      <c r="L52" s="10">
        <v>0</v>
      </c>
      <c r="M52" s="10">
        <v>9.0998861490554402E-5</v>
      </c>
      <c r="N52" s="10">
        <v>3.8937023836283001E-5</v>
      </c>
      <c r="O52" s="10">
        <v>0</v>
      </c>
      <c r="P52" s="10">
        <v>0</v>
      </c>
      <c r="Q52" s="10">
        <v>2.9647463180459999E-5</v>
      </c>
      <c r="R52" s="10">
        <v>2.4769231694810001E-5</v>
      </c>
      <c r="S52" s="10">
        <v>0</v>
      </c>
      <c r="T52" s="10">
        <v>0</v>
      </c>
      <c r="U52" s="10">
        <v>9.3677412484893807E-6</v>
      </c>
      <c r="V52" s="10">
        <v>4.3886339526899601E-6</v>
      </c>
      <c r="W52" s="10">
        <v>0</v>
      </c>
      <c r="X52" s="10">
        <v>0</v>
      </c>
      <c r="Y52" s="10">
        <v>4.5349174384590202E-6</v>
      </c>
      <c r="Z52" s="10">
        <v>2.41267112022214E-6</v>
      </c>
      <c r="AA52" s="10">
        <v>0</v>
      </c>
      <c r="AB52" s="10">
        <v>0</v>
      </c>
      <c r="AC52" s="10">
        <v>2.6883226845519901E-5</v>
      </c>
      <c r="AD52" s="10">
        <v>7.8275715553743897E-7</v>
      </c>
      <c r="AE52" s="10">
        <v>0</v>
      </c>
      <c r="AF52" s="10">
        <v>0</v>
      </c>
      <c r="AG52" s="10">
        <v>2.10808404712548E-4</v>
      </c>
      <c r="AH52" s="10">
        <v>9.1412051794748095E-7</v>
      </c>
      <c r="AI52" s="10">
        <v>0</v>
      </c>
      <c r="AJ52" s="10">
        <v>0</v>
      </c>
      <c r="AK52" s="10">
        <v>2.4271176152215199E-3</v>
      </c>
      <c r="AL52" s="10">
        <v>6.1074325710119803E-6</v>
      </c>
      <c r="AM52" s="10">
        <v>0</v>
      </c>
      <c r="AN52" s="10">
        <v>0</v>
      </c>
      <c r="AO52" s="10">
        <v>1.76657762410861E-2</v>
      </c>
      <c r="AP52" s="10">
        <v>3.4622741126755203E-5</v>
      </c>
      <c r="AQ52" s="10">
        <v>0</v>
      </c>
      <c r="AR52" s="10">
        <v>0</v>
      </c>
      <c r="AS52" s="10">
        <v>2.6199727719034498E-5</v>
      </c>
      <c r="AT52" s="10">
        <v>3.4080631853436203E-5</v>
      </c>
      <c r="AU52" s="10">
        <v>0</v>
      </c>
      <c r="AV52" s="10">
        <v>0</v>
      </c>
      <c r="AW52" s="10">
        <v>59.106850124636097</v>
      </c>
      <c r="AX52" s="10">
        <v>0.30677011834253098</v>
      </c>
      <c r="AY52" s="10">
        <v>0</v>
      </c>
      <c r="AZ52" s="10">
        <v>0</v>
      </c>
      <c r="BA52" s="10">
        <v>5.0257423824722601E-5</v>
      </c>
      <c r="BB52" s="10">
        <v>2.3308078747526299E-5</v>
      </c>
      <c r="BC52" s="10">
        <v>0</v>
      </c>
      <c r="BD52" s="10">
        <v>0</v>
      </c>
      <c r="BE52" s="10">
        <v>1.7547429863093099E-5</v>
      </c>
      <c r="BF52" s="10">
        <v>1.4720103548434001E-5</v>
      </c>
      <c r="BG52" s="10">
        <v>0</v>
      </c>
      <c r="BH52" s="10">
        <v>0</v>
      </c>
      <c r="BI52" s="10">
        <v>5.5288249518240596E-6</v>
      </c>
      <c r="BJ52" s="10">
        <v>2.4680994247379302E-6</v>
      </c>
      <c r="BK52" s="10">
        <v>0</v>
      </c>
      <c r="BL52" s="10">
        <v>0</v>
      </c>
      <c r="BM52" s="10">
        <v>1.71137624829139E-6</v>
      </c>
      <c r="BN52" s="10">
        <v>1.43313753308677E-6</v>
      </c>
      <c r="BO52" s="10">
        <v>0</v>
      </c>
      <c r="BP52" s="10">
        <v>0</v>
      </c>
      <c r="BQ52" s="10">
        <v>8.1490502402836497E-6</v>
      </c>
      <c r="BR52" s="10">
        <v>3.71076766068344E-7</v>
      </c>
      <c r="BS52" s="10">
        <v>0</v>
      </c>
      <c r="BT52" s="10">
        <v>0</v>
      </c>
      <c r="BU52" s="10">
        <v>4.8728615262654503E-5</v>
      </c>
      <c r="BV52" s="10">
        <v>2.9065044735441003E-7</v>
      </c>
      <c r="BW52" s="10">
        <v>0</v>
      </c>
      <c r="BX52" s="10">
        <v>0</v>
      </c>
      <c r="BY52" s="10">
        <v>8.1722588246920696E-4</v>
      </c>
      <c r="BZ52" s="10">
        <v>1.5646479196225401E-6</v>
      </c>
      <c r="CA52" s="10">
        <v>0</v>
      </c>
      <c r="CB52" s="10">
        <v>0</v>
      </c>
      <c r="CC52" s="10">
        <v>4.5611293121039899E-3</v>
      </c>
      <c r="CD52" s="10">
        <v>8.9963329399093897E-6</v>
      </c>
      <c r="CE52" s="10">
        <v>0</v>
      </c>
      <c r="CF52" s="10">
        <v>0</v>
      </c>
      <c r="CG52" s="10">
        <v>0.12538850000000001</v>
      </c>
      <c r="CH52" s="10">
        <v>0.1300095</v>
      </c>
      <c r="CI52" s="10">
        <v>0</v>
      </c>
      <c r="CJ52" s="10">
        <v>0</v>
      </c>
      <c r="CK52" s="10">
        <v>0.15018619999999999</v>
      </c>
      <c r="CL52" s="10">
        <v>0.1622036</v>
      </c>
      <c r="CM52" s="10">
        <v>0</v>
      </c>
      <c r="CN52" s="10">
        <v>0</v>
      </c>
      <c r="CO52" s="10">
        <v>0.18435570000000001</v>
      </c>
      <c r="CP52" s="10">
        <v>0.18075269999999999</v>
      </c>
      <c r="CQ52" s="10">
        <v>0</v>
      </c>
      <c r="CR52" s="10">
        <v>0</v>
      </c>
      <c r="CS52" s="10">
        <v>0.16530639999999999</v>
      </c>
      <c r="CT52" s="10">
        <v>0.1606959</v>
      </c>
      <c r="CU52" s="10">
        <v>0</v>
      </c>
      <c r="CV52" s="10">
        <v>0</v>
      </c>
      <c r="CW52" s="10">
        <v>0.16015989999999999</v>
      </c>
      <c r="CX52" s="10">
        <v>0.1577827</v>
      </c>
      <c r="CY52" s="10">
        <v>0</v>
      </c>
      <c r="CZ52" s="10">
        <v>0</v>
      </c>
      <c r="DA52" s="10">
        <v>0.15947819999999999</v>
      </c>
      <c r="DB52" s="10">
        <v>0.15784529999999999</v>
      </c>
      <c r="DC52" s="10">
        <v>0</v>
      </c>
      <c r="DD52" s="10">
        <v>0</v>
      </c>
      <c r="DE52" s="10">
        <v>0.16674749999999999</v>
      </c>
      <c r="DF52" s="10">
        <v>0.16182830000000001</v>
      </c>
      <c r="DG52" s="10">
        <v>0</v>
      </c>
      <c r="DH52" s="10">
        <v>0</v>
      </c>
      <c r="DI52" s="10">
        <v>0.16103870000000001</v>
      </c>
      <c r="DJ52" s="10">
        <v>0.1577557</v>
      </c>
      <c r="DK52" s="10">
        <v>0</v>
      </c>
      <c r="DL52" s="10">
        <v>0</v>
      </c>
      <c r="DM52" s="10">
        <v>0.16183529999999999</v>
      </c>
      <c r="DN52" s="10">
        <v>0.16169990000000001</v>
      </c>
      <c r="DO52" s="10">
        <v>0</v>
      </c>
      <c r="DP52" s="10">
        <v>0</v>
      </c>
      <c r="DQ52" s="10">
        <v>0.1708093</v>
      </c>
      <c r="DR52" s="10">
        <v>0.18471460000000001</v>
      </c>
      <c r="DS52" s="10">
        <v>0</v>
      </c>
      <c r="DT52" s="10">
        <v>0</v>
      </c>
      <c r="DU52" s="10">
        <v>8.92940482001856E+17</v>
      </c>
      <c r="DV52" s="10">
        <v>0</v>
      </c>
      <c r="DW52" s="10">
        <v>2.5846986579718502E+18</v>
      </c>
      <c r="DX52" s="10">
        <v>0</v>
      </c>
      <c r="DY52" s="10">
        <v>14538765.2305457</v>
      </c>
      <c r="DZ52" s="10">
        <v>0</v>
      </c>
      <c r="EA52" s="10">
        <v>3812.9732758109699</v>
      </c>
      <c r="EB52" s="10">
        <v>0</v>
      </c>
      <c r="EC52" s="10">
        <v>145387646.041031</v>
      </c>
      <c r="ED52" s="10">
        <v>0</v>
      </c>
      <c r="EE52" s="10">
        <v>12057.6798484132</v>
      </c>
      <c r="EF52" s="10">
        <v>0</v>
      </c>
      <c r="EG52" s="10">
        <v>1453876855.8396001</v>
      </c>
      <c r="EH52" s="10">
        <v>0</v>
      </c>
      <c r="EI52" s="10">
        <v>38129.731693006499</v>
      </c>
      <c r="EJ52" s="10">
        <v>0</v>
      </c>
      <c r="EK52" s="10">
        <v>14538794763.588699</v>
      </c>
      <c r="EL52" s="10">
        <v>0</v>
      </c>
      <c r="EM52" s="10">
        <v>120576.81158793101</v>
      </c>
      <c r="EN52" s="10">
        <v>0</v>
      </c>
      <c r="EO52" s="10">
        <v>145390809147.34601</v>
      </c>
      <c r="EP52" s="10">
        <v>0</v>
      </c>
      <c r="EQ52" s="10">
        <v>381297.73532012699</v>
      </c>
      <c r="ER52" s="10">
        <v>0</v>
      </c>
      <c r="ES52" s="10">
        <v>1454135417242.5</v>
      </c>
      <c r="ET52" s="10">
        <v>0</v>
      </c>
      <c r="EU52" s="10">
        <v>1205779.4811140001</v>
      </c>
      <c r="EV52" s="10">
        <v>0</v>
      </c>
      <c r="EW52" s="10">
        <v>14563410077999.699</v>
      </c>
      <c r="EX52" s="10">
        <v>0</v>
      </c>
      <c r="EY52" s="10">
        <v>3813382.5772935702</v>
      </c>
      <c r="EZ52" s="10">
        <v>0</v>
      </c>
      <c r="FA52" s="10">
        <v>147962477017895</v>
      </c>
      <c r="FB52" s="10">
        <v>0</v>
      </c>
      <c r="FC52" s="10">
        <v>12067245.6477686</v>
      </c>
      <c r="FD52" s="10">
        <v>0</v>
      </c>
    </row>
    <row r="53" spans="1:160" x14ac:dyDescent="0.45">
      <c r="A53">
        <f t="shared" si="28"/>
        <v>42</v>
      </c>
      <c r="B53" s="14">
        <f t="shared" si="27"/>
        <v>1.5625E-2</v>
      </c>
      <c r="C53" s="14">
        <f t="shared" si="29"/>
        <v>2</v>
      </c>
      <c r="D53" s="21">
        <f t="shared" si="30"/>
        <v>6</v>
      </c>
      <c r="E53" s="10">
        <v>6.7959066552214498E-4</v>
      </c>
      <c r="F53" s="10">
        <v>1.9575807341943901E-2</v>
      </c>
      <c r="G53" s="10">
        <v>0</v>
      </c>
      <c r="H53" s="10">
        <v>0</v>
      </c>
      <c r="I53" s="10">
        <v>107.977021340829</v>
      </c>
      <c r="J53" s="10">
        <v>51.156650748303598</v>
      </c>
      <c r="K53" s="10">
        <v>0</v>
      </c>
      <c r="L53" s="10">
        <v>0</v>
      </c>
      <c r="M53" s="10">
        <v>5.7931137304567697E-5</v>
      </c>
      <c r="N53" s="10">
        <v>3.2744794447037198E-5</v>
      </c>
      <c r="O53" s="10">
        <v>0</v>
      </c>
      <c r="P53" s="10">
        <v>0</v>
      </c>
      <c r="Q53" s="10">
        <v>2.3012631114038799E-5</v>
      </c>
      <c r="R53" s="10">
        <v>1.45298089284651E-5</v>
      </c>
      <c r="S53" s="10">
        <v>0</v>
      </c>
      <c r="T53" s="10">
        <v>0</v>
      </c>
      <c r="U53" s="10">
        <v>6.3809992463248503E-6</v>
      </c>
      <c r="V53" s="10">
        <v>2.9269285832800298E-6</v>
      </c>
      <c r="W53" s="10">
        <v>0</v>
      </c>
      <c r="X53" s="10">
        <v>0</v>
      </c>
      <c r="Y53" s="10">
        <v>7.1009528346266401E-6</v>
      </c>
      <c r="Z53" s="10">
        <v>1.72896414629697E-6</v>
      </c>
      <c r="AA53" s="10">
        <v>0</v>
      </c>
      <c r="AB53" s="10">
        <v>0</v>
      </c>
      <c r="AC53" s="10">
        <v>5.0756455322709102E-5</v>
      </c>
      <c r="AD53" s="10">
        <v>3.9044740351989999E-7</v>
      </c>
      <c r="AE53" s="10">
        <v>0</v>
      </c>
      <c r="AF53" s="10">
        <v>0</v>
      </c>
      <c r="AG53" s="10">
        <v>4.6162289736928502E-4</v>
      </c>
      <c r="AH53" s="10">
        <v>9.3983469406921895E-7</v>
      </c>
      <c r="AI53" s="10">
        <v>0</v>
      </c>
      <c r="AJ53" s="10">
        <v>0</v>
      </c>
      <c r="AK53" s="10">
        <v>4.5360071499200901E-3</v>
      </c>
      <c r="AL53" s="10">
        <v>6.1832488040813896E-6</v>
      </c>
      <c r="AM53" s="10">
        <v>0</v>
      </c>
      <c r="AN53" s="10">
        <v>0</v>
      </c>
      <c r="AO53" s="10">
        <v>4.0839319090867597E-2</v>
      </c>
      <c r="AP53" s="10">
        <v>3.4685203936790602E-5</v>
      </c>
      <c r="AQ53" s="10">
        <v>0</v>
      </c>
      <c r="AR53" s="10">
        <v>0</v>
      </c>
      <c r="AS53" s="10">
        <v>1.6999979337279999E-4</v>
      </c>
      <c r="AT53" s="10">
        <v>5.1543358324687297E-3</v>
      </c>
      <c r="AU53" s="10">
        <v>0</v>
      </c>
      <c r="AV53" s="10">
        <v>0</v>
      </c>
      <c r="AW53" s="10">
        <v>27.264324501891601</v>
      </c>
      <c r="AX53" s="10">
        <v>12.261987889097201</v>
      </c>
      <c r="AY53" s="10">
        <v>0</v>
      </c>
      <c r="AZ53" s="10">
        <v>0</v>
      </c>
      <c r="BA53" s="10">
        <v>3.2092900746401299E-5</v>
      </c>
      <c r="BB53" s="10">
        <v>2.0576774911132601E-5</v>
      </c>
      <c r="BC53" s="10">
        <v>0</v>
      </c>
      <c r="BD53" s="10">
        <v>0</v>
      </c>
      <c r="BE53" s="10">
        <v>1.38059032861474E-5</v>
      </c>
      <c r="BF53" s="10">
        <v>9.0845966669852202E-6</v>
      </c>
      <c r="BG53" s="10">
        <v>0</v>
      </c>
      <c r="BH53" s="10">
        <v>0</v>
      </c>
      <c r="BI53" s="10">
        <v>3.3795899969815099E-6</v>
      </c>
      <c r="BJ53" s="10">
        <v>1.7785917902769599E-6</v>
      </c>
      <c r="BK53" s="10">
        <v>0</v>
      </c>
      <c r="BL53" s="10">
        <v>0</v>
      </c>
      <c r="BM53" s="10">
        <v>2.0245632679707098E-6</v>
      </c>
      <c r="BN53" s="10">
        <v>1.0552970465253101E-6</v>
      </c>
      <c r="BO53" s="10">
        <v>0</v>
      </c>
      <c r="BP53" s="10">
        <v>0</v>
      </c>
      <c r="BQ53" s="10">
        <v>1.29940578683982E-5</v>
      </c>
      <c r="BR53" s="10">
        <v>1.57874659729379E-7</v>
      </c>
      <c r="BS53" s="10">
        <v>0</v>
      </c>
      <c r="BT53" s="10">
        <v>0</v>
      </c>
      <c r="BU53" s="10">
        <v>1.3217812591624501E-4</v>
      </c>
      <c r="BV53" s="10">
        <v>3.2304984223620899E-7</v>
      </c>
      <c r="BW53" s="10">
        <v>0</v>
      </c>
      <c r="BX53" s="10">
        <v>0</v>
      </c>
      <c r="BY53" s="10">
        <v>9.7185372029637198E-4</v>
      </c>
      <c r="BZ53" s="10">
        <v>1.58772860690064E-6</v>
      </c>
      <c r="CA53" s="10">
        <v>0</v>
      </c>
      <c r="CB53" s="10">
        <v>0</v>
      </c>
      <c r="CC53" s="10">
        <v>1.0975832168557201E-2</v>
      </c>
      <c r="CD53" s="10">
        <v>8.9839589283361594E-6</v>
      </c>
      <c r="CE53" s="10">
        <v>0</v>
      </c>
      <c r="CF53" s="10">
        <v>0</v>
      </c>
      <c r="CG53" s="10">
        <v>0.23677329999999999</v>
      </c>
      <c r="CH53" s="10">
        <v>0.24870300000000001</v>
      </c>
      <c r="CI53" s="10">
        <v>0</v>
      </c>
      <c r="CJ53" s="10">
        <v>0</v>
      </c>
      <c r="CK53" s="10">
        <v>0.27426220000000001</v>
      </c>
      <c r="CL53" s="10">
        <v>0.2869584</v>
      </c>
      <c r="CM53" s="10">
        <v>0</v>
      </c>
      <c r="CN53" s="10">
        <v>0</v>
      </c>
      <c r="CO53" s="10">
        <v>0.31703340000000002</v>
      </c>
      <c r="CP53" s="10">
        <v>0.30667949999999999</v>
      </c>
      <c r="CQ53" s="10">
        <v>0</v>
      </c>
      <c r="CR53" s="10">
        <v>0</v>
      </c>
      <c r="CS53" s="10">
        <v>0.30708970000000002</v>
      </c>
      <c r="CT53" s="10">
        <v>0.32537319999999997</v>
      </c>
      <c r="CU53" s="10">
        <v>0</v>
      </c>
      <c r="CV53" s="10">
        <v>0</v>
      </c>
      <c r="CW53" s="10">
        <v>0.29653249999999998</v>
      </c>
      <c r="CX53" s="10">
        <v>0.31130330000000001</v>
      </c>
      <c r="CY53" s="10">
        <v>0</v>
      </c>
      <c r="CZ53" s="10">
        <v>0</v>
      </c>
      <c r="DA53" s="10">
        <v>0.3068438</v>
      </c>
      <c r="DB53" s="10">
        <v>0.29124889999999998</v>
      </c>
      <c r="DC53" s="10">
        <v>0</v>
      </c>
      <c r="DD53" s="10">
        <v>0</v>
      </c>
      <c r="DE53" s="10">
        <v>0.30492459999999999</v>
      </c>
      <c r="DF53" s="10">
        <v>0.30485309999999999</v>
      </c>
      <c r="DG53" s="10">
        <v>0</v>
      </c>
      <c r="DH53" s="10">
        <v>0</v>
      </c>
      <c r="DI53" s="10">
        <v>0.35748740000000001</v>
      </c>
      <c r="DJ53" s="10">
        <v>0.36447360000000001</v>
      </c>
      <c r="DK53" s="10">
        <v>0</v>
      </c>
      <c r="DL53" s="10">
        <v>0</v>
      </c>
      <c r="DM53" s="10">
        <v>0.30593399999999998</v>
      </c>
      <c r="DN53" s="10">
        <v>0.30457339999999999</v>
      </c>
      <c r="DO53" s="10">
        <v>0</v>
      </c>
      <c r="DP53" s="10">
        <v>0</v>
      </c>
      <c r="DQ53" s="10">
        <v>0.36747279999999999</v>
      </c>
      <c r="DR53" s="10">
        <v>0.3238048</v>
      </c>
      <c r="DS53" s="10">
        <v>0</v>
      </c>
      <c r="DT53" s="10">
        <v>0</v>
      </c>
      <c r="DU53" s="10">
        <v>3.1911965430982001E+18</v>
      </c>
      <c r="DV53" s="10">
        <v>0</v>
      </c>
      <c r="DW53" s="10">
        <v>1.50191560164755E+18</v>
      </c>
      <c r="DX53" s="10">
        <v>0</v>
      </c>
      <c r="DY53" s="10">
        <v>28739012.310405999</v>
      </c>
      <c r="DZ53" s="10">
        <v>0</v>
      </c>
      <c r="EA53" s="10">
        <v>5360.8779331737696</v>
      </c>
      <c r="EB53" s="10">
        <v>0</v>
      </c>
      <c r="EC53" s="10">
        <v>287390123.91686302</v>
      </c>
      <c r="ED53" s="10">
        <v>0</v>
      </c>
      <c r="EE53" s="10">
        <v>16952.584289816499</v>
      </c>
      <c r="EF53" s="10">
        <v>0</v>
      </c>
      <c r="EG53" s="10">
        <v>2873902256.0270801</v>
      </c>
      <c r="EH53" s="10">
        <v>0</v>
      </c>
      <c r="EI53" s="10">
        <v>53608.779118406499</v>
      </c>
      <c r="EJ53" s="10">
        <v>0</v>
      </c>
      <c r="EK53" s="10">
        <v>28739113845.431999</v>
      </c>
      <c r="EL53" s="10">
        <v>0</v>
      </c>
      <c r="EM53" s="10">
        <v>169525.87130310401</v>
      </c>
      <c r="EN53" s="10">
        <v>0</v>
      </c>
      <c r="EO53" s="10">
        <v>287398124387.755</v>
      </c>
      <c r="EP53" s="10">
        <v>0</v>
      </c>
      <c r="EQ53" s="10">
        <v>536088.57716072595</v>
      </c>
      <c r="ER53" s="10">
        <v>0</v>
      </c>
      <c r="ES53" s="10">
        <v>2875038361407.9102</v>
      </c>
      <c r="ET53" s="10">
        <v>0</v>
      </c>
      <c r="EU53" s="10">
        <v>1695286.0081553401</v>
      </c>
      <c r="EV53" s="10">
        <v>0</v>
      </c>
      <c r="EW53" s="10">
        <v>28913996013989.602</v>
      </c>
      <c r="EX53" s="10">
        <v>0</v>
      </c>
      <c r="EY53" s="10">
        <v>5361771.1197600598</v>
      </c>
      <c r="EZ53" s="10">
        <v>0</v>
      </c>
      <c r="FA53" s="10">
        <v>300236830371434</v>
      </c>
      <c r="FB53" s="10">
        <v>0</v>
      </c>
      <c r="FC53" s="10">
        <v>16977213.088523299</v>
      </c>
      <c r="FD53" s="10">
        <v>0</v>
      </c>
    </row>
    <row r="54" spans="1:160" x14ac:dyDescent="0.45">
      <c r="A54">
        <f t="shared" si="28"/>
        <v>43</v>
      </c>
      <c r="B54" s="14">
        <f t="shared" si="27"/>
        <v>7.8125E-3</v>
      </c>
      <c r="C54" s="14">
        <f t="shared" si="29"/>
        <v>2</v>
      </c>
      <c r="D54" s="21">
        <f t="shared" si="30"/>
        <v>7</v>
      </c>
      <c r="E54" s="10">
        <v>1.24231031184929E-3</v>
      </c>
      <c r="F54" s="10">
        <v>0.28124896086589701</v>
      </c>
      <c r="G54" s="10">
        <v>0</v>
      </c>
      <c r="H54" s="10">
        <v>0</v>
      </c>
      <c r="I54" s="10">
        <v>312.25321292769502</v>
      </c>
      <c r="J54" s="10">
        <v>1778.0324141332901</v>
      </c>
      <c r="K54" s="10">
        <v>0</v>
      </c>
      <c r="L54" s="10">
        <v>0</v>
      </c>
      <c r="M54" s="10">
        <v>4.2682077896039102E-5</v>
      </c>
      <c r="N54" s="10">
        <v>2.8713522085333002E-5</v>
      </c>
      <c r="O54" s="10">
        <v>0</v>
      </c>
      <c r="P54" s="10">
        <v>0</v>
      </c>
      <c r="Q54" s="10">
        <v>1.66998659256734E-5</v>
      </c>
      <c r="R54" s="10">
        <v>7.3776459821317497E-6</v>
      </c>
      <c r="S54" s="10">
        <v>0</v>
      </c>
      <c r="T54" s="10">
        <v>0</v>
      </c>
      <c r="U54" s="10">
        <v>5.2208510150642002E-6</v>
      </c>
      <c r="V54" s="10">
        <v>2.6336695135853499E-6</v>
      </c>
      <c r="W54" s="10">
        <v>0</v>
      </c>
      <c r="X54" s="10">
        <v>0</v>
      </c>
      <c r="Y54" s="10">
        <v>1.0059344543345001E-5</v>
      </c>
      <c r="Z54" s="10">
        <v>9.8911708779070295E-7</v>
      </c>
      <c r="AA54" s="10">
        <v>0</v>
      </c>
      <c r="AB54" s="10">
        <v>0</v>
      </c>
      <c r="AC54" s="10">
        <v>8.3543700796440094E-5</v>
      </c>
      <c r="AD54" s="10">
        <v>3.1810245393337798E-7</v>
      </c>
      <c r="AE54" s="10">
        <v>0</v>
      </c>
      <c r="AF54" s="10">
        <v>0</v>
      </c>
      <c r="AG54" s="10">
        <v>9.7561212430186096E-4</v>
      </c>
      <c r="AH54" s="10">
        <v>8.9270648340189496E-7</v>
      </c>
      <c r="AI54" s="10">
        <v>0</v>
      </c>
      <c r="AJ54" s="10">
        <v>0</v>
      </c>
      <c r="AK54" s="10">
        <v>7.9989826615598503E-3</v>
      </c>
      <c r="AL54" s="10">
        <v>6.2325642762317599E-6</v>
      </c>
      <c r="AM54" s="10">
        <v>0</v>
      </c>
      <c r="AN54" s="10">
        <v>0</v>
      </c>
      <c r="AO54" s="10">
        <v>7.7672448507589004E-2</v>
      </c>
      <c r="AP54" s="10">
        <v>3.4283687083691601E-5</v>
      </c>
      <c r="AQ54" s="10">
        <v>0</v>
      </c>
      <c r="AR54" s="10">
        <v>0</v>
      </c>
      <c r="AS54" s="10">
        <v>2.9349821991222699E-4</v>
      </c>
      <c r="AT54" s="10">
        <v>6.3126404105972603E-2</v>
      </c>
      <c r="AU54" s="10">
        <v>0</v>
      </c>
      <c r="AV54" s="10">
        <v>0</v>
      </c>
      <c r="AW54" s="10">
        <v>74.101334345149198</v>
      </c>
      <c r="AX54" s="10">
        <v>408.09481873596599</v>
      </c>
      <c r="AY54" s="10">
        <v>0</v>
      </c>
      <c r="AZ54" s="10">
        <v>0</v>
      </c>
      <c r="BA54" s="10">
        <v>2.3393853901356099E-5</v>
      </c>
      <c r="BB54" s="10">
        <v>1.8267479490839601E-5</v>
      </c>
      <c r="BC54" s="10">
        <v>0</v>
      </c>
      <c r="BD54" s="10">
        <v>0</v>
      </c>
      <c r="BE54" s="10">
        <v>9.8549628804462006E-6</v>
      </c>
      <c r="BF54" s="10">
        <v>4.2181816263744103E-6</v>
      </c>
      <c r="BG54" s="10">
        <v>0</v>
      </c>
      <c r="BH54" s="10">
        <v>0</v>
      </c>
      <c r="BI54" s="10">
        <v>2.2937967023766799E-6</v>
      </c>
      <c r="BJ54" s="10">
        <v>1.6525719333926099E-6</v>
      </c>
      <c r="BK54" s="10">
        <v>0</v>
      </c>
      <c r="BL54" s="10">
        <v>0</v>
      </c>
      <c r="BM54" s="10">
        <v>2.5398529680289801E-6</v>
      </c>
      <c r="BN54" s="10">
        <v>5.9566223910162299E-7</v>
      </c>
      <c r="BO54" s="10">
        <v>0</v>
      </c>
      <c r="BP54" s="10">
        <v>0</v>
      </c>
      <c r="BQ54" s="10">
        <v>2.0143509671355E-5</v>
      </c>
      <c r="BR54" s="10">
        <v>1.3947994589224001E-7</v>
      </c>
      <c r="BS54" s="10">
        <v>0</v>
      </c>
      <c r="BT54" s="10">
        <v>0</v>
      </c>
      <c r="BU54" s="10">
        <v>2.2618543520070501E-4</v>
      </c>
      <c r="BV54" s="10">
        <v>3.2028970966322401E-7</v>
      </c>
      <c r="BW54" s="10">
        <v>0</v>
      </c>
      <c r="BX54" s="10">
        <v>0</v>
      </c>
      <c r="BY54" s="10">
        <v>2.0335043183340399E-3</v>
      </c>
      <c r="BZ54" s="10">
        <v>1.60408279909559E-6</v>
      </c>
      <c r="CA54" s="10">
        <v>0</v>
      </c>
      <c r="CB54" s="10">
        <v>0</v>
      </c>
      <c r="CC54" s="10">
        <v>1.8979950180345598E-2</v>
      </c>
      <c r="CD54" s="10">
        <v>8.8896928068758898E-6</v>
      </c>
      <c r="CE54" s="10">
        <v>0</v>
      </c>
      <c r="CF54" s="10">
        <v>0</v>
      </c>
      <c r="CG54" s="10">
        <v>0.49542839999999999</v>
      </c>
      <c r="CH54" s="10">
        <v>0.57158940000000003</v>
      </c>
      <c r="CI54" s="10">
        <v>0</v>
      </c>
      <c r="CJ54" s="10">
        <v>0</v>
      </c>
      <c r="CK54" s="10">
        <v>1.2285775000000001</v>
      </c>
      <c r="CL54" s="10">
        <v>1.203187</v>
      </c>
      <c r="CM54" s="10">
        <v>0</v>
      </c>
      <c r="CN54" s="10">
        <v>0</v>
      </c>
      <c r="CO54" s="10">
        <v>1.2984612</v>
      </c>
      <c r="CP54" s="10">
        <v>1.3116638</v>
      </c>
      <c r="CQ54" s="10">
        <v>0</v>
      </c>
      <c r="CR54" s="10">
        <v>0</v>
      </c>
      <c r="CS54" s="10">
        <v>1.2182915000000001</v>
      </c>
      <c r="CT54" s="10">
        <v>1.3072452999999999</v>
      </c>
      <c r="CU54" s="10">
        <v>0</v>
      </c>
      <c r="CV54" s="10">
        <v>0</v>
      </c>
      <c r="CW54" s="10">
        <v>1.2528855000000001</v>
      </c>
      <c r="CX54" s="10">
        <v>1.2585662</v>
      </c>
      <c r="CY54" s="10">
        <v>0</v>
      </c>
      <c r="CZ54" s="10">
        <v>0</v>
      </c>
      <c r="DA54" s="10">
        <v>1.1877173999999999</v>
      </c>
      <c r="DB54" s="10">
        <v>1.3224544</v>
      </c>
      <c r="DC54" s="10">
        <v>0</v>
      </c>
      <c r="DD54" s="10">
        <v>0</v>
      </c>
      <c r="DE54" s="10">
        <v>1.1837009000000001</v>
      </c>
      <c r="DF54" s="10">
        <v>1.4628489</v>
      </c>
      <c r="DG54" s="10">
        <v>0</v>
      </c>
      <c r="DH54" s="10">
        <v>0</v>
      </c>
      <c r="DI54" s="10">
        <v>1.3271982</v>
      </c>
      <c r="DJ54" s="10">
        <v>1.3643953</v>
      </c>
      <c r="DK54" s="10">
        <v>0</v>
      </c>
      <c r="DL54" s="10">
        <v>0</v>
      </c>
      <c r="DM54" s="10">
        <v>1.2060626999999999</v>
      </c>
      <c r="DN54" s="10">
        <v>1.4096394999999999</v>
      </c>
      <c r="DO54" s="10">
        <v>0</v>
      </c>
      <c r="DP54" s="10">
        <v>0</v>
      </c>
      <c r="DQ54" s="10">
        <v>1.2885654</v>
      </c>
      <c r="DR54" s="10">
        <v>1.3442487000000001</v>
      </c>
      <c r="DS54" s="10">
        <v>0</v>
      </c>
      <c r="DT54" s="10">
        <v>0</v>
      </c>
      <c r="DU54" s="10">
        <v>1.4301278660827601E+19</v>
      </c>
      <c r="DV54" s="10">
        <v>0</v>
      </c>
      <c r="DW54" s="10">
        <v>4.0933498049262002E+19</v>
      </c>
      <c r="DX54" s="10">
        <v>0</v>
      </c>
      <c r="DY54" s="10">
        <v>57137493.962927803</v>
      </c>
      <c r="DZ54" s="10">
        <v>0</v>
      </c>
      <c r="EA54" s="10">
        <v>7558.9346837466301</v>
      </c>
      <c r="EB54" s="10">
        <v>0</v>
      </c>
      <c r="EC54" s="10">
        <v>571374987.65119505</v>
      </c>
      <c r="ED54" s="10">
        <v>0</v>
      </c>
      <c r="EE54" s="10">
        <v>23903.4503643606</v>
      </c>
      <c r="EF54" s="10">
        <v>0</v>
      </c>
      <c r="EG54" s="10">
        <v>5713754775.7476997</v>
      </c>
      <c r="EH54" s="10">
        <v>0</v>
      </c>
      <c r="EI54" s="10">
        <v>75589.354470111095</v>
      </c>
      <c r="EJ54" s="10">
        <v>0</v>
      </c>
      <c r="EK54" s="10">
        <v>57138355157.723297</v>
      </c>
      <c r="EL54" s="10">
        <v>0</v>
      </c>
      <c r="EM54" s="10">
        <v>239034.77553614599</v>
      </c>
      <c r="EN54" s="10">
        <v>0</v>
      </c>
      <c r="EO54" s="10">
        <v>571438329680.64404</v>
      </c>
      <c r="EP54" s="10">
        <v>0</v>
      </c>
      <c r="EQ54" s="10">
        <v>755902.83125288901</v>
      </c>
      <c r="ER54" s="10">
        <v>0</v>
      </c>
      <c r="ES54" s="10">
        <v>5721540135187.3496</v>
      </c>
      <c r="ET54" s="10">
        <v>0</v>
      </c>
      <c r="EU54" s="10">
        <v>2390623.79895384</v>
      </c>
      <c r="EV54" s="10">
        <v>0</v>
      </c>
      <c r="EW54" s="10">
        <v>57866570589717.898</v>
      </c>
      <c r="EX54" s="10">
        <v>0</v>
      </c>
      <c r="EY54" s="10">
        <v>7567276.8952778298</v>
      </c>
      <c r="EZ54" s="10">
        <v>0</v>
      </c>
      <c r="FA54" s="10">
        <v>640516065397814</v>
      </c>
      <c r="FB54" s="10">
        <v>0</v>
      </c>
      <c r="FC54" s="10">
        <v>24167857.8459897</v>
      </c>
      <c r="FD54" s="10">
        <v>0</v>
      </c>
    </row>
    <row r="55" spans="1:160" x14ac:dyDescent="0.45">
      <c r="A55">
        <f t="shared" si="28"/>
        <v>44</v>
      </c>
      <c r="B55" s="14">
        <f t="shared" si="27"/>
        <v>3.90625E-3</v>
      </c>
      <c r="C55" s="14">
        <f t="shared" si="29"/>
        <v>2</v>
      </c>
      <c r="D55" s="21">
        <f t="shared" si="30"/>
        <v>8</v>
      </c>
      <c r="E55" s="10">
        <v>7.2488464783138098E-5</v>
      </c>
      <c r="F55" s="10">
        <v>7.0038860217197101</v>
      </c>
      <c r="G55" s="10">
        <v>0</v>
      </c>
      <c r="H55" s="10">
        <v>0</v>
      </c>
      <c r="I55" s="10">
        <v>491.692883569213</v>
      </c>
      <c r="J55" s="10">
        <v>73162.276594842799</v>
      </c>
      <c r="K55" s="10">
        <v>0</v>
      </c>
      <c r="L55" s="10">
        <v>0</v>
      </c>
      <c r="M55" s="10">
        <v>3.3321666042862601E-5</v>
      </c>
      <c r="N55" s="10">
        <v>2.2632986754755901E-5</v>
      </c>
      <c r="O55" s="10">
        <v>0</v>
      </c>
      <c r="P55" s="10">
        <v>0</v>
      </c>
      <c r="Q55" s="10">
        <v>1.12212866874017E-5</v>
      </c>
      <c r="R55" s="10">
        <v>3.78929480859824E-6</v>
      </c>
      <c r="S55" s="10">
        <v>0</v>
      </c>
      <c r="T55" s="10">
        <v>0</v>
      </c>
      <c r="U55" s="10">
        <v>4.7226911925601903E-6</v>
      </c>
      <c r="V55" s="10">
        <v>2.2667933023967601E-6</v>
      </c>
      <c r="W55" s="10">
        <v>0</v>
      </c>
      <c r="X55" s="10">
        <v>0</v>
      </c>
      <c r="Y55" s="10">
        <v>2.1003701633493E-5</v>
      </c>
      <c r="Z55" s="10">
        <v>4.7853713880385797E-7</v>
      </c>
      <c r="AA55" s="10">
        <v>0</v>
      </c>
      <c r="AB55" s="10">
        <v>0</v>
      </c>
      <c r="AC55" s="10">
        <v>2.0590821862054301E-4</v>
      </c>
      <c r="AD55" s="10">
        <v>2.97074006283538E-7</v>
      </c>
      <c r="AE55" s="10">
        <v>0</v>
      </c>
      <c r="AF55" s="10">
        <v>0</v>
      </c>
      <c r="AG55" s="10">
        <v>2.1043600007462099E-3</v>
      </c>
      <c r="AH55" s="10">
        <v>9.2249399985533397E-7</v>
      </c>
      <c r="AI55" s="10">
        <v>0</v>
      </c>
      <c r="AJ55" s="10">
        <v>0</v>
      </c>
      <c r="AK55" s="10">
        <v>1.7306303860986201E-2</v>
      </c>
      <c r="AL55" s="10">
        <v>6.25885064908793E-6</v>
      </c>
      <c r="AM55" s="10">
        <v>0</v>
      </c>
      <c r="AN55" s="10">
        <v>0</v>
      </c>
      <c r="AO55" s="10">
        <v>0.17332619888546</v>
      </c>
      <c r="AP55" s="10">
        <v>3.4811729868300403E-5</v>
      </c>
      <c r="AQ55" s="10">
        <v>0</v>
      </c>
      <c r="AR55" s="10">
        <v>0</v>
      </c>
      <c r="AS55" s="10">
        <v>1.62216180546156E-5</v>
      </c>
      <c r="AT55" s="10">
        <v>2.08296613316366</v>
      </c>
      <c r="AU55" s="10">
        <v>0</v>
      </c>
      <c r="AV55" s="10">
        <v>0</v>
      </c>
      <c r="AW55" s="10">
        <v>128.37794051765101</v>
      </c>
      <c r="AX55" s="10">
        <v>16760.850899455301</v>
      </c>
      <c r="AY55" s="10">
        <v>0</v>
      </c>
      <c r="AZ55" s="10">
        <v>0</v>
      </c>
      <c r="BA55" s="10">
        <v>1.88619369824605E-5</v>
      </c>
      <c r="BB55" s="10">
        <v>1.4449395712788E-5</v>
      </c>
      <c r="BC55" s="10">
        <v>0</v>
      </c>
      <c r="BD55" s="10">
        <v>0</v>
      </c>
      <c r="BE55" s="10">
        <v>6.3680849949265004E-6</v>
      </c>
      <c r="BF55" s="10">
        <v>2.0941874348533499E-6</v>
      </c>
      <c r="BG55" s="10">
        <v>0</v>
      </c>
      <c r="BH55" s="10">
        <v>0</v>
      </c>
      <c r="BI55" s="10">
        <v>1.8931881693634101E-6</v>
      </c>
      <c r="BJ55" s="10">
        <v>1.42421086719157E-6</v>
      </c>
      <c r="BK55" s="10">
        <v>0</v>
      </c>
      <c r="BL55" s="10">
        <v>0</v>
      </c>
      <c r="BM55" s="10">
        <v>5.1968361599676703E-6</v>
      </c>
      <c r="BN55" s="10">
        <v>2.5991804358046798E-7</v>
      </c>
      <c r="BO55" s="10">
        <v>0</v>
      </c>
      <c r="BP55" s="10">
        <v>0</v>
      </c>
      <c r="BQ55" s="10">
        <v>4.6356357091359501E-5</v>
      </c>
      <c r="BR55" s="10">
        <v>1.29807273863485E-7</v>
      </c>
      <c r="BS55" s="10">
        <v>0</v>
      </c>
      <c r="BT55" s="10">
        <v>0</v>
      </c>
      <c r="BU55" s="10">
        <v>6.0626544354120597E-4</v>
      </c>
      <c r="BV55" s="10">
        <v>3.2357620932554002E-7</v>
      </c>
      <c r="BW55" s="10">
        <v>0</v>
      </c>
      <c r="BX55" s="10">
        <v>0</v>
      </c>
      <c r="BY55" s="10">
        <v>3.7751838363248901E-3</v>
      </c>
      <c r="BZ55" s="10">
        <v>1.6148889320834701E-6</v>
      </c>
      <c r="CA55" s="10">
        <v>0</v>
      </c>
      <c r="CB55" s="10">
        <v>0</v>
      </c>
      <c r="CC55" s="10">
        <v>4.1908668419340697E-2</v>
      </c>
      <c r="CD55" s="10">
        <v>9.0409589121790598E-6</v>
      </c>
      <c r="CE55" s="10">
        <v>0</v>
      </c>
      <c r="CF55" s="10">
        <v>0</v>
      </c>
      <c r="CG55" s="10">
        <v>1.0223377</v>
      </c>
      <c r="CH55" s="10">
        <v>1.373089</v>
      </c>
      <c r="CI55" s="10">
        <v>0</v>
      </c>
      <c r="CJ55" s="10">
        <v>0</v>
      </c>
      <c r="CK55" s="10">
        <v>2.5688917</v>
      </c>
      <c r="CL55" s="10">
        <v>2.9912879000000001</v>
      </c>
      <c r="CM55" s="10">
        <v>0</v>
      </c>
      <c r="CN55" s="10">
        <v>0</v>
      </c>
      <c r="CO55" s="10">
        <v>2.9596790999999998</v>
      </c>
      <c r="CP55" s="10">
        <v>2.9632271000000001</v>
      </c>
      <c r="CQ55" s="10">
        <v>0</v>
      </c>
      <c r="CR55" s="10">
        <v>0</v>
      </c>
      <c r="CS55" s="10">
        <v>2.8365143000000002</v>
      </c>
      <c r="CT55" s="10">
        <v>2.8755951</v>
      </c>
      <c r="CU55" s="10">
        <v>0</v>
      </c>
      <c r="CV55" s="10">
        <v>0</v>
      </c>
      <c r="CW55" s="10">
        <v>2.7779505000000002</v>
      </c>
      <c r="CX55" s="10">
        <v>2.7883304999999998</v>
      </c>
      <c r="CY55" s="10">
        <v>0</v>
      </c>
      <c r="CZ55" s="10">
        <v>0</v>
      </c>
      <c r="DA55" s="10">
        <v>2.7713622999999998</v>
      </c>
      <c r="DB55" s="10">
        <v>2.7755747999999998</v>
      </c>
      <c r="DC55" s="10">
        <v>0</v>
      </c>
      <c r="DD55" s="10">
        <v>0</v>
      </c>
      <c r="DE55" s="10">
        <v>2.7822241999999999</v>
      </c>
      <c r="DF55" s="10">
        <v>2.9034740999999999</v>
      </c>
      <c r="DG55" s="10">
        <v>0</v>
      </c>
      <c r="DH55" s="10">
        <v>0</v>
      </c>
      <c r="DI55" s="10">
        <v>2.8174386999999999</v>
      </c>
      <c r="DJ55" s="10">
        <v>2.8963424999999998</v>
      </c>
      <c r="DK55" s="10">
        <v>0</v>
      </c>
      <c r="DL55" s="10">
        <v>0</v>
      </c>
      <c r="DM55" s="10">
        <v>2.8527648999999999</v>
      </c>
      <c r="DN55" s="10">
        <v>2.9857919000000002</v>
      </c>
      <c r="DO55" s="10">
        <v>0</v>
      </c>
      <c r="DP55" s="10">
        <v>0</v>
      </c>
      <c r="DQ55" s="10">
        <v>2.7758981</v>
      </c>
      <c r="DR55" s="10">
        <v>2.8791464000000002</v>
      </c>
      <c r="DS55" s="10">
        <v>0</v>
      </c>
      <c r="DT55" s="10">
        <v>0</v>
      </c>
      <c r="DU55" s="10">
        <v>2.7841447550879302E+19</v>
      </c>
      <c r="DV55" s="10">
        <v>0</v>
      </c>
      <c r="DW55" s="10">
        <v>3.2536594071313101E+19</v>
      </c>
      <c r="DX55" s="10">
        <v>0</v>
      </c>
      <c r="DY55" s="10">
        <v>113933450.882037</v>
      </c>
      <c r="DZ55" s="10">
        <v>0</v>
      </c>
      <c r="EA55" s="10">
        <v>10673.9612611432</v>
      </c>
      <c r="EB55" s="10">
        <v>0</v>
      </c>
      <c r="EC55" s="10">
        <v>1139334669.9015601</v>
      </c>
      <c r="ED55" s="10">
        <v>0</v>
      </c>
      <c r="EE55" s="10">
        <v>33754.029510472799</v>
      </c>
      <c r="EF55" s="10">
        <v>0</v>
      </c>
      <c r="EG55" s="10">
        <v>11393365409.9484</v>
      </c>
      <c r="EH55" s="10">
        <v>0</v>
      </c>
      <c r="EI55" s="10">
        <v>106739.626034788</v>
      </c>
      <c r="EJ55" s="10">
        <v>0</v>
      </c>
      <c r="EK55" s="10">
        <v>113935506246.83099</v>
      </c>
      <c r="EL55" s="10">
        <v>0</v>
      </c>
      <c r="EM55" s="10">
        <v>337540.758180278</v>
      </c>
      <c r="EN55" s="10">
        <v>0</v>
      </c>
      <c r="EO55" s="10">
        <v>1139564975312.3799</v>
      </c>
      <c r="EP55" s="10">
        <v>0</v>
      </c>
      <c r="EQ55" s="10">
        <v>1067410.00391483</v>
      </c>
      <c r="ER55" s="10">
        <v>0</v>
      </c>
      <c r="ES55" s="10">
        <v>11409863788744.6</v>
      </c>
      <c r="ET55" s="10">
        <v>0</v>
      </c>
      <c r="EU55" s="10">
        <v>3375863.7035221499</v>
      </c>
      <c r="EV55" s="10">
        <v>0</v>
      </c>
      <c r="EW55" s="10">
        <v>116391837973923</v>
      </c>
      <c r="EX55" s="10">
        <v>0</v>
      </c>
      <c r="EY55" s="10">
        <v>10688097.428706501</v>
      </c>
      <c r="EZ55" s="10">
        <v>0</v>
      </c>
      <c r="FA55" s="10">
        <v>1415636213287010</v>
      </c>
      <c r="FB55" s="10">
        <v>0</v>
      </c>
      <c r="FC55" s="10">
        <v>34212395.1135398</v>
      </c>
      <c r="FD55" s="10">
        <v>0</v>
      </c>
    </row>
    <row r="56" spans="1:160" x14ac:dyDescent="0.45">
      <c r="A56">
        <f t="shared" si="28"/>
        <v>45</v>
      </c>
      <c r="B56" s="14">
        <f t="shared" si="27"/>
        <v>1.953125E-3</v>
      </c>
      <c r="C56" s="14">
        <f t="shared" si="29"/>
        <v>2</v>
      </c>
      <c r="D56" s="21">
        <f t="shared" si="30"/>
        <v>9</v>
      </c>
      <c r="E56" s="10">
        <v>2.9013704128444401E-4</v>
      </c>
      <c r="F56" s="10">
        <v>102.00388160919501</v>
      </c>
      <c r="G56" s="10">
        <v>0</v>
      </c>
      <c r="H56" s="10">
        <v>0</v>
      </c>
      <c r="I56" s="10">
        <v>1394.3756323150999</v>
      </c>
      <c r="J56" s="10">
        <v>8692662.4718065299</v>
      </c>
      <c r="K56" s="10">
        <v>0</v>
      </c>
      <c r="L56" s="10">
        <v>0</v>
      </c>
      <c r="M56" s="10">
        <v>2.5839011617900799E-5</v>
      </c>
      <c r="N56" s="10">
        <v>1.5207591201438199E-5</v>
      </c>
      <c r="O56" s="10">
        <v>0</v>
      </c>
      <c r="P56" s="10">
        <v>0</v>
      </c>
      <c r="Q56" s="10">
        <v>7.5254420357495599E-6</v>
      </c>
      <c r="R56" s="10">
        <v>2.89515513163252E-6</v>
      </c>
      <c r="S56" s="10">
        <v>0</v>
      </c>
      <c r="T56" s="10">
        <v>0</v>
      </c>
      <c r="U56" s="10">
        <v>5.6406309252299297E-6</v>
      </c>
      <c r="V56" s="10">
        <v>1.7286513858127999E-6</v>
      </c>
      <c r="W56" s="10">
        <v>0</v>
      </c>
      <c r="X56" s="10">
        <v>0</v>
      </c>
      <c r="Y56" s="10">
        <v>3.4525102111881998E-5</v>
      </c>
      <c r="Z56" s="10">
        <v>2.76436425750148E-7</v>
      </c>
      <c r="AA56" s="10">
        <v>0</v>
      </c>
      <c r="AB56" s="10">
        <v>0</v>
      </c>
      <c r="AC56" s="10">
        <v>4.3868086646670101E-4</v>
      </c>
      <c r="AD56" s="10">
        <v>3.7846404454811001E-7</v>
      </c>
      <c r="AE56" s="10">
        <v>0</v>
      </c>
      <c r="AF56" s="10">
        <v>0</v>
      </c>
      <c r="AG56" s="10">
        <v>3.58783192400969E-3</v>
      </c>
      <c r="AH56" s="10">
        <v>1.01087728499039E-6</v>
      </c>
      <c r="AI56" s="10">
        <v>0</v>
      </c>
      <c r="AJ56" s="10">
        <v>0</v>
      </c>
      <c r="AK56" s="10">
        <v>3.36532304105761E-2</v>
      </c>
      <c r="AL56" s="10">
        <v>6.2674860255018697E-6</v>
      </c>
      <c r="AM56" s="10">
        <v>0</v>
      </c>
      <c r="AN56" s="10">
        <v>0</v>
      </c>
      <c r="AO56" s="10">
        <v>0.31299750834676399</v>
      </c>
      <c r="AP56" s="10">
        <v>3.5798311635471001E-5</v>
      </c>
      <c r="AQ56" s="10">
        <v>0</v>
      </c>
      <c r="AR56" s="10">
        <v>0</v>
      </c>
      <c r="AS56" s="10">
        <v>7.65497499188796E-5</v>
      </c>
      <c r="AT56" s="10">
        <v>34.584194652350497</v>
      </c>
      <c r="AU56" s="10">
        <v>0</v>
      </c>
      <c r="AV56" s="10">
        <v>0</v>
      </c>
      <c r="AW56" s="10">
        <v>315.25375116341002</v>
      </c>
      <c r="AX56" s="10">
        <v>2071821.4072132399</v>
      </c>
      <c r="AY56" s="10">
        <v>0</v>
      </c>
      <c r="AZ56" s="10">
        <v>0</v>
      </c>
      <c r="BA56" s="10">
        <v>1.50906865750792E-5</v>
      </c>
      <c r="BB56" s="10">
        <v>9.4809470375674303E-6</v>
      </c>
      <c r="BC56" s="10">
        <v>0</v>
      </c>
      <c r="BD56" s="10">
        <v>0</v>
      </c>
      <c r="BE56" s="10">
        <v>3.9215963839480704E-6</v>
      </c>
      <c r="BF56" s="10">
        <v>1.7985541254519001E-6</v>
      </c>
      <c r="BG56" s="10">
        <v>0</v>
      </c>
      <c r="BH56" s="10">
        <v>0</v>
      </c>
      <c r="BI56" s="10">
        <v>1.7203689939028801E-6</v>
      </c>
      <c r="BJ56" s="10">
        <v>1.0751094970954499E-6</v>
      </c>
      <c r="BK56" s="10">
        <v>0</v>
      </c>
      <c r="BL56" s="10">
        <v>0</v>
      </c>
      <c r="BM56" s="10">
        <v>7.9689050930842398E-6</v>
      </c>
      <c r="BN56" s="10">
        <v>1.50094618623295E-7</v>
      </c>
      <c r="BO56" s="10">
        <v>0</v>
      </c>
      <c r="BP56" s="10">
        <v>0</v>
      </c>
      <c r="BQ56" s="10">
        <v>9.4163725302320604E-5</v>
      </c>
      <c r="BR56" s="10">
        <v>1.2037759005295199E-7</v>
      </c>
      <c r="BS56" s="10">
        <v>0</v>
      </c>
      <c r="BT56" s="10">
        <v>0</v>
      </c>
      <c r="BU56" s="10">
        <v>8.8918147618092397E-4</v>
      </c>
      <c r="BV56" s="10">
        <v>3.0991222456900298E-7</v>
      </c>
      <c r="BW56" s="10">
        <v>0</v>
      </c>
      <c r="BX56" s="10">
        <v>0</v>
      </c>
      <c r="BY56" s="10">
        <v>7.7680014689273198E-3</v>
      </c>
      <c r="BZ56" s="10">
        <v>1.4988391326705799E-6</v>
      </c>
      <c r="CA56" s="10">
        <v>0</v>
      </c>
      <c r="CB56" s="10">
        <v>0</v>
      </c>
      <c r="CC56" s="10">
        <v>7.25948987587062E-2</v>
      </c>
      <c r="CD56" s="10">
        <v>9.1629623682514494E-6</v>
      </c>
      <c r="CE56" s="10">
        <v>0</v>
      </c>
      <c r="CF56" s="10">
        <v>0</v>
      </c>
      <c r="CG56" s="10">
        <v>1.9217070000000001</v>
      </c>
      <c r="CH56" s="10">
        <v>2.4230657999999998</v>
      </c>
      <c r="CI56" s="10">
        <v>0</v>
      </c>
      <c r="CJ56" s="10">
        <v>0</v>
      </c>
      <c r="CK56" s="10">
        <v>6.6855532999999996</v>
      </c>
      <c r="CL56" s="10">
        <v>6.1596738999999996</v>
      </c>
      <c r="CM56" s="10">
        <v>0</v>
      </c>
      <c r="CN56" s="10">
        <v>0</v>
      </c>
      <c r="CO56" s="10">
        <v>6.5656917999999997</v>
      </c>
      <c r="CP56" s="10">
        <v>6.7945636</v>
      </c>
      <c r="CQ56" s="10">
        <v>0</v>
      </c>
      <c r="CR56" s="10">
        <v>0</v>
      </c>
      <c r="CS56" s="10">
        <v>6.2871319999999997</v>
      </c>
      <c r="CT56" s="10">
        <v>6.3759480999999996</v>
      </c>
      <c r="CU56" s="10">
        <v>0</v>
      </c>
      <c r="CV56" s="10">
        <v>0</v>
      </c>
      <c r="CW56" s="10">
        <v>6.2444325999999997</v>
      </c>
      <c r="CX56" s="10">
        <v>6.4136853</v>
      </c>
      <c r="CY56" s="10">
        <v>0</v>
      </c>
      <c r="CZ56" s="10">
        <v>0</v>
      </c>
      <c r="DA56" s="10">
        <v>6.2893224999999999</v>
      </c>
      <c r="DB56" s="10">
        <v>6.5232549999999998</v>
      </c>
      <c r="DC56" s="10">
        <v>0</v>
      </c>
      <c r="DD56" s="10">
        <v>0</v>
      </c>
      <c r="DE56" s="10">
        <v>6.6117134999999996</v>
      </c>
      <c r="DF56" s="10">
        <v>6.3931592999999998</v>
      </c>
      <c r="DG56" s="10">
        <v>0</v>
      </c>
      <c r="DH56" s="10">
        <v>0</v>
      </c>
      <c r="DI56" s="10">
        <v>6.6467263000000001</v>
      </c>
      <c r="DJ56" s="10">
        <v>6.8573187000000004</v>
      </c>
      <c r="DK56" s="10">
        <v>0</v>
      </c>
      <c r="DL56" s="10">
        <v>0</v>
      </c>
      <c r="DM56" s="10">
        <v>6.5595252000000004</v>
      </c>
      <c r="DN56" s="10">
        <v>6.6633417000000001</v>
      </c>
      <c r="DO56" s="10">
        <v>0</v>
      </c>
      <c r="DP56" s="10">
        <v>0</v>
      </c>
      <c r="DQ56" s="10">
        <v>6.6702285999999997</v>
      </c>
      <c r="DR56" s="10">
        <v>6.6481579000000002</v>
      </c>
      <c r="DS56" s="10">
        <v>0</v>
      </c>
      <c r="DT56" s="10">
        <v>0</v>
      </c>
      <c r="DU56" s="10">
        <v>9.7299338893656097E+19</v>
      </c>
      <c r="DV56" s="10">
        <v>0</v>
      </c>
      <c r="DW56" s="10">
        <v>5.6286161260427105E+21</v>
      </c>
      <c r="DX56" s="10">
        <v>0</v>
      </c>
      <c r="DY56" s="10">
        <v>227524863.86670601</v>
      </c>
      <c r="DZ56" s="10">
        <v>0</v>
      </c>
      <c r="EA56" s="10">
        <v>15083.927097657601</v>
      </c>
      <c r="EB56" s="10">
        <v>0</v>
      </c>
      <c r="EC56" s="10">
        <v>2275249293.6143298</v>
      </c>
      <c r="ED56" s="10">
        <v>0</v>
      </c>
      <c r="EE56" s="10">
        <v>47699.566755362102</v>
      </c>
      <c r="EF56" s="10">
        <v>0</v>
      </c>
      <c r="EG56" s="10">
        <v>22752577124.703602</v>
      </c>
      <c r="EH56" s="10">
        <v>0</v>
      </c>
      <c r="EI56" s="10">
        <v>150839.31053530899</v>
      </c>
      <c r="EJ56" s="10">
        <v>0</v>
      </c>
      <c r="EK56" s="10">
        <v>227535442564.56699</v>
      </c>
      <c r="EL56" s="10">
        <v>0</v>
      </c>
      <c r="EM56" s="10">
        <v>476996.94732240698</v>
      </c>
      <c r="EN56" s="10">
        <v>0</v>
      </c>
      <c r="EO56" s="10">
        <v>2277043735171.0298</v>
      </c>
      <c r="EP56" s="10">
        <v>0</v>
      </c>
      <c r="EQ56" s="10">
        <v>1508434.3044226801</v>
      </c>
      <c r="ER56" s="10">
        <v>0</v>
      </c>
      <c r="ES56" s="10">
        <v>22851709740692.301</v>
      </c>
      <c r="ET56" s="10">
        <v>0</v>
      </c>
      <c r="EU56" s="10">
        <v>4771215.3972531399</v>
      </c>
      <c r="EV56" s="10">
        <v>0</v>
      </c>
      <c r="EW56" s="10">
        <v>236174137227371</v>
      </c>
      <c r="EX56" s="10">
        <v>0</v>
      </c>
      <c r="EY56" s="10">
        <v>15124986.793213701</v>
      </c>
      <c r="EZ56" s="10">
        <v>0</v>
      </c>
      <c r="FA56" s="10">
        <v>3616626771307660</v>
      </c>
      <c r="FB56" s="10">
        <v>0</v>
      </c>
      <c r="FC56" s="10">
        <v>49024654.129209302</v>
      </c>
      <c r="FD56" s="10">
        <v>0</v>
      </c>
    </row>
    <row r="57" spans="1:160" x14ac:dyDescent="0.45">
      <c r="A57">
        <f t="shared" si="28"/>
        <v>46</v>
      </c>
      <c r="B57" s="15">
        <f t="shared" si="27"/>
        <v>0.5</v>
      </c>
      <c r="C57" s="15">
        <f t="shared" si="29"/>
        <v>4</v>
      </c>
      <c r="D57" s="22">
        <f t="shared" si="30"/>
        <v>1</v>
      </c>
      <c r="E57" s="10">
        <v>2.5518839676454099E-2</v>
      </c>
      <c r="F57" s="10">
        <v>2.5518839676454099E-2</v>
      </c>
      <c r="G57" s="10">
        <v>0</v>
      </c>
      <c r="H57" s="10">
        <v>0</v>
      </c>
      <c r="I57" s="10">
        <v>2.55188396761983E-2</v>
      </c>
      <c r="J57" s="10">
        <v>2.55188396761983E-2</v>
      </c>
      <c r="K57" s="10">
        <v>0</v>
      </c>
      <c r="L57" s="10">
        <v>0</v>
      </c>
      <c r="M57" s="10">
        <v>2.55594743841141E-2</v>
      </c>
      <c r="N57" s="10">
        <v>2.55594743841141E-2</v>
      </c>
      <c r="O57" s="10">
        <v>0</v>
      </c>
      <c r="P57" s="10">
        <v>0</v>
      </c>
      <c r="Q57" s="10">
        <v>2.55229030699335E-2</v>
      </c>
      <c r="R57" s="10">
        <v>2.55229030699335E-2</v>
      </c>
      <c r="S57" s="10">
        <v>0</v>
      </c>
      <c r="T57" s="10">
        <v>0</v>
      </c>
      <c r="U57" s="10">
        <v>2.5519246008161901E-2</v>
      </c>
      <c r="V57" s="10">
        <v>2.5519246008161901E-2</v>
      </c>
      <c r="W57" s="10">
        <v>0</v>
      </c>
      <c r="X57" s="10">
        <v>0</v>
      </c>
      <c r="Y57" s="10">
        <v>2.55188803094657E-2</v>
      </c>
      <c r="Z57" s="10">
        <v>2.55188803094657E-2</v>
      </c>
      <c r="AA57" s="10">
        <v>0</v>
      </c>
      <c r="AB57" s="10">
        <v>0</v>
      </c>
      <c r="AC57" s="10">
        <v>2.5518843739110099E-2</v>
      </c>
      <c r="AD57" s="10">
        <v>2.5518843739110099E-2</v>
      </c>
      <c r="AE57" s="10">
        <v>0</v>
      </c>
      <c r="AF57" s="10">
        <v>0</v>
      </c>
      <c r="AG57" s="10">
        <v>2.55188400827993E-2</v>
      </c>
      <c r="AH57" s="10">
        <v>2.55188400827993E-2</v>
      </c>
      <c r="AI57" s="10">
        <v>0</v>
      </c>
      <c r="AJ57" s="10">
        <v>0</v>
      </c>
      <c r="AK57" s="10">
        <v>2.5518839716670801E-2</v>
      </c>
      <c r="AL57" s="10">
        <v>2.5518839716670801E-2</v>
      </c>
      <c r="AM57" s="10">
        <v>0</v>
      </c>
      <c r="AN57" s="10">
        <v>0</v>
      </c>
      <c r="AO57" s="10">
        <v>2.5518839680660502E-2</v>
      </c>
      <c r="AP57" s="10">
        <v>2.5518839680660502E-2</v>
      </c>
      <c r="AQ57" s="10">
        <v>0</v>
      </c>
      <c r="AR57" s="10">
        <v>0</v>
      </c>
      <c r="AS57" s="10">
        <v>1.48261225047063E-2</v>
      </c>
      <c r="AT57" s="10">
        <v>1.48261225047063E-2</v>
      </c>
      <c r="AU57" s="10">
        <v>0</v>
      </c>
      <c r="AV57" s="10">
        <v>0</v>
      </c>
      <c r="AW57" s="10">
        <v>1.48261225046801E-2</v>
      </c>
      <c r="AX57" s="10">
        <v>1.48261225046801E-2</v>
      </c>
      <c r="AY57" s="10">
        <v>0</v>
      </c>
      <c r="AZ57" s="10">
        <v>0</v>
      </c>
      <c r="BA57" s="10">
        <v>1.4844581557530099E-2</v>
      </c>
      <c r="BB57" s="10">
        <v>1.4844581557530099E-2</v>
      </c>
      <c r="BC57" s="10">
        <v>0</v>
      </c>
      <c r="BD57" s="10">
        <v>0</v>
      </c>
      <c r="BE57" s="10">
        <v>1.4827964394085199E-2</v>
      </c>
      <c r="BF57" s="10">
        <v>1.4827964394085199E-2</v>
      </c>
      <c r="BG57" s="10">
        <v>0</v>
      </c>
      <c r="BH57" s="10">
        <v>0</v>
      </c>
      <c r="BI57" s="10">
        <v>1.48263066532198E-2</v>
      </c>
      <c r="BJ57" s="10">
        <v>1.48263066532198E-2</v>
      </c>
      <c r="BK57" s="10">
        <v>0</v>
      </c>
      <c r="BL57" s="10">
        <v>0</v>
      </c>
      <c r="BM57" s="10">
        <v>1.48261409191471E-2</v>
      </c>
      <c r="BN57" s="10">
        <v>1.48261409191471E-2</v>
      </c>
      <c r="BO57" s="10">
        <v>0</v>
      </c>
      <c r="BP57" s="10">
        <v>0</v>
      </c>
      <c r="BQ57" s="10">
        <v>1.48261243458752E-2</v>
      </c>
      <c r="BR57" s="10">
        <v>1.48261243458752E-2</v>
      </c>
      <c r="BS57" s="10">
        <v>0</v>
      </c>
      <c r="BT57" s="10">
        <v>0</v>
      </c>
      <c r="BU57" s="10">
        <v>1.4826122689029501E-2</v>
      </c>
      <c r="BV57" s="10">
        <v>1.4826122689029501E-2</v>
      </c>
      <c r="BW57" s="10">
        <v>0</v>
      </c>
      <c r="BX57" s="10">
        <v>0</v>
      </c>
      <c r="BY57" s="10">
        <v>1.4826122523735301E-2</v>
      </c>
      <c r="BZ57" s="10">
        <v>1.4826122523735301E-2</v>
      </c>
      <c r="CA57" s="10">
        <v>0</v>
      </c>
      <c r="CB57" s="10">
        <v>0</v>
      </c>
      <c r="CC57" s="10">
        <v>1.4826122506414401E-2</v>
      </c>
      <c r="CD57" s="10">
        <v>1.4826122506414401E-2</v>
      </c>
      <c r="CE57" s="10">
        <v>0</v>
      </c>
      <c r="CF57" s="10">
        <v>0</v>
      </c>
      <c r="CG57" s="10">
        <v>1.7649399999999999E-2</v>
      </c>
      <c r="CH57" s="10">
        <v>1.3945000000000001E-2</v>
      </c>
      <c r="CI57" s="10">
        <v>0</v>
      </c>
      <c r="CJ57" s="10">
        <v>0</v>
      </c>
      <c r="CK57" s="10">
        <v>4.4687699999999997E-2</v>
      </c>
      <c r="CL57" s="10">
        <v>4.3201200000000002E-2</v>
      </c>
      <c r="CM57" s="10">
        <v>0</v>
      </c>
      <c r="CN57" s="10">
        <v>0</v>
      </c>
      <c r="CO57" s="10">
        <v>4.6547100000000001E-2</v>
      </c>
      <c r="CP57" s="10">
        <v>4.6873400000000003E-2</v>
      </c>
      <c r="CQ57" s="10">
        <v>0</v>
      </c>
      <c r="CR57" s="10">
        <v>0</v>
      </c>
      <c r="CS57" s="10">
        <v>4.8392699999999997E-2</v>
      </c>
      <c r="CT57" s="10">
        <v>4.7275200000000003E-2</v>
      </c>
      <c r="CU57" s="10">
        <v>0</v>
      </c>
      <c r="CV57" s="10">
        <v>0</v>
      </c>
      <c r="CW57" s="10">
        <v>4.73125E-2</v>
      </c>
      <c r="CX57" s="10">
        <v>4.51627E-2</v>
      </c>
      <c r="CY57" s="10">
        <v>0</v>
      </c>
      <c r="CZ57" s="10">
        <v>0</v>
      </c>
      <c r="DA57" s="10">
        <v>4.7219499999999998E-2</v>
      </c>
      <c r="DB57" s="10">
        <v>4.5609200000000003E-2</v>
      </c>
      <c r="DC57" s="10">
        <v>0</v>
      </c>
      <c r="DD57" s="10">
        <v>0</v>
      </c>
      <c r="DE57" s="10">
        <v>4.8786999999999997E-2</v>
      </c>
      <c r="DF57" s="10">
        <v>4.5429999999999998E-2</v>
      </c>
      <c r="DG57" s="10">
        <v>0</v>
      </c>
      <c r="DH57" s="10">
        <v>0</v>
      </c>
      <c r="DI57" s="10">
        <v>4.7357299999999998E-2</v>
      </c>
      <c r="DJ57" s="10">
        <v>4.4987699999999999E-2</v>
      </c>
      <c r="DK57" s="10">
        <v>0</v>
      </c>
      <c r="DL57" s="10">
        <v>0</v>
      </c>
      <c r="DM57" s="10">
        <v>5.3037099999999997E-2</v>
      </c>
      <c r="DN57" s="10">
        <v>4.8922899999999998E-2</v>
      </c>
      <c r="DO57" s="10">
        <v>0</v>
      </c>
      <c r="DP57" s="10">
        <v>0</v>
      </c>
      <c r="DQ57" s="10">
        <v>4.7319600000000003E-2</v>
      </c>
      <c r="DR57" s="10">
        <v>4.7141000000000002E-2</v>
      </c>
      <c r="DS57" s="10">
        <v>0</v>
      </c>
      <c r="DT57" s="10">
        <v>0</v>
      </c>
      <c r="DU57" s="10">
        <v>746.87731588216297</v>
      </c>
      <c r="DV57" s="10">
        <v>0</v>
      </c>
      <c r="DW57" s="10">
        <v>2861.4924894576302</v>
      </c>
      <c r="DX57" s="10">
        <v>0</v>
      </c>
      <c r="DY57" s="10">
        <v>2838.4669279338</v>
      </c>
      <c r="DZ57" s="10">
        <v>0</v>
      </c>
      <c r="EA57" s="10">
        <v>53.277264643878702</v>
      </c>
      <c r="EB57" s="10">
        <v>0</v>
      </c>
      <c r="EC57" s="10">
        <v>2859.1731305737599</v>
      </c>
      <c r="ED57" s="10">
        <v>0</v>
      </c>
      <c r="EE57" s="10">
        <v>53.471236478818398</v>
      </c>
      <c r="EF57" s="10">
        <v>0</v>
      </c>
      <c r="EG57" s="10">
        <v>2861.2603841922601</v>
      </c>
      <c r="EH57" s="10">
        <v>0</v>
      </c>
      <c r="EI57" s="10">
        <v>53.490750454561798</v>
      </c>
      <c r="EJ57" s="10">
        <v>0</v>
      </c>
      <c r="EK57" s="10">
        <v>2861.4692772359099</v>
      </c>
      <c r="EL57" s="10">
        <v>0</v>
      </c>
      <c r="EM57" s="10">
        <v>53.492703027946099</v>
      </c>
      <c r="EN57" s="10">
        <v>0</v>
      </c>
      <c r="EO57" s="10">
        <v>2861.49016821845</v>
      </c>
      <c r="EP57" s="10">
        <v>0</v>
      </c>
      <c r="EQ57" s="10">
        <v>53.492898297046999</v>
      </c>
      <c r="ER57" s="10">
        <v>0</v>
      </c>
      <c r="ES57" s="10">
        <v>2861.4922573335198</v>
      </c>
      <c r="ET57" s="10">
        <v>0</v>
      </c>
      <c r="EU57" s="10">
        <v>53.492917824076798</v>
      </c>
      <c r="EV57" s="10">
        <v>0</v>
      </c>
      <c r="EW57" s="10">
        <v>2861.4924662450098</v>
      </c>
      <c r="EX57" s="10">
        <v>0</v>
      </c>
      <c r="EY57" s="10">
        <v>53.4929197767799</v>
      </c>
      <c r="EZ57" s="10">
        <v>0</v>
      </c>
      <c r="FA57" s="10">
        <v>2861.49248713614</v>
      </c>
      <c r="FB57" s="10">
        <v>0</v>
      </c>
      <c r="FC57" s="10">
        <v>53.492919972051602</v>
      </c>
      <c r="FD57" s="10">
        <v>0</v>
      </c>
    </row>
    <row r="58" spans="1:160" x14ac:dyDescent="0.45">
      <c r="A58">
        <f t="shared" si="28"/>
        <v>47</v>
      </c>
      <c r="B58" s="15">
        <f t="shared" si="27"/>
        <v>0.25</v>
      </c>
      <c r="C58" s="15">
        <f t="shared" si="29"/>
        <v>4</v>
      </c>
      <c r="D58" s="22">
        <f t="shared" si="30"/>
        <v>2</v>
      </c>
      <c r="E58" s="10">
        <v>3.0776875306903799E-4</v>
      </c>
      <c r="F58" s="10">
        <v>3.0776864867654302E-4</v>
      </c>
      <c r="G58" s="10">
        <v>0</v>
      </c>
      <c r="H58" s="10">
        <v>0</v>
      </c>
      <c r="I58" s="10">
        <v>3.0797119597281202E-4</v>
      </c>
      <c r="J58" s="10">
        <v>3.0782564687514803E-4</v>
      </c>
      <c r="K58" s="10">
        <v>0</v>
      </c>
      <c r="L58" s="10">
        <v>0</v>
      </c>
      <c r="M58" s="10">
        <v>2.8500803741362498E-3</v>
      </c>
      <c r="N58" s="10">
        <v>2.8378294202702201E-3</v>
      </c>
      <c r="O58" s="10">
        <v>0</v>
      </c>
      <c r="P58" s="10">
        <v>0</v>
      </c>
      <c r="Q58" s="10">
        <v>1.68824033600945E-3</v>
      </c>
      <c r="R58" s="10">
        <v>1.68746828245059E-3</v>
      </c>
      <c r="S58" s="10">
        <v>0</v>
      </c>
      <c r="T58" s="10">
        <v>0</v>
      </c>
      <c r="U58" s="10">
        <v>5.9029612490313398E-4</v>
      </c>
      <c r="V58" s="10">
        <v>5.9026585176802403E-4</v>
      </c>
      <c r="W58" s="10">
        <v>0</v>
      </c>
      <c r="X58" s="10">
        <v>0</v>
      </c>
      <c r="Y58" s="10">
        <v>3.3921435210615398E-4</v>
      </c>
      <c r="Z58" s="10">
        <v>3.3912777659228499E-4</v>
      </c>
      <c r="AA58" s="10">
        <v>0</v>
      </c>
      <c r="AB58" s="10">
        <v>0</v>
      </c>
      <c r="AC58" s="10">
        <v>3.1123283450540401E-4</v>
      </c>
      <c r="AD58" s="10">
        <v>3.1098405017448999E-4</v>
      </c>
      <c r="AE58" s="10">
        <v>0</v>
      </c>
      <c r="AF58" s="10">
        <v>0</v>
      </c>
      <c r="AG58" s="10">
        <v>3.0824541924223702E-4</v>
      </c>
      <c r="AH58" s="10">
        <v>3.0820604997572299E-4</v>
      </c>
      <c r="AI58" s="10">
        <v>0</v>
      </c>
      <c r="AJ58" s="10">
        <v>0</v>
      </c>
      <c r="AK58" s="10">
        <v>3.0813600349599601E-4</v>
      </c>
      <c r="AL58" s="10">
        <v>3.07881108619235E-4</v>
      </c>
      <c r="AM58" s="10">
        <v>0</v>
      </c>
      <c r="AN58" s="10">
        <v>0</v>
      </c>
      <c r="AO58" s="10">
        <v>3.0801727687546098E-4</v>
      </c>
      <c r="AP58" s="10">
        <v>3.0785457084370199E-4</v>
      </c>
      <c r="AQ58" s="10">
        <v>0</v>
      </c>
      <c r="AR58" s="10">
        <v>0</v>
      </c>
      <c r="AS58" s="10">
        <v>1.66318725519231E-4</v>
      </c>
      <c r="AT58" s="10">
        <v>1.66318712891227E-4</v>
      </c>
      <c r="AU58" s="10">
        <v>0</v>
      </c>
      <c r="AV58" s="10">
        <v>0</v>
      </c>
      <c r="AW58" s="10">
        <v>1.6627640016221701E-4</v>
      </c>
      <c r="AX58" s="10">
        <v>1.6631504978515299E-4</v>
      </c>
      <c r="AY58" s="10">
        <v>0</v>
      </c>
      <c r="AZ58" s="10">
        <v>0</v>
      </c>
      <c r="BA58" s="10">
        <v>1.64689297213704E-3</v>
      </c>
      <c r="BB58" s="10">
        <v>1.6336148540102399E-3</v>
      </c>
      <c r="BC58" s="10">
        <v>0</v>
      </c>
      <c r="BD58" s="10">
        <v>0</v>
      </c>
      <c r="BE58" s="10">
        <v>1.01798722954531E-3</v>
      </c>
      <c r="BF58" s="10">
        <v>1.01691336285949E-3</v>
      </c>
      <c r="BG58" s="10">
        <v>0</v>
      </c>
      <c r="BH58" s="10">
        <v>0</v>
      </c>
      <c r="BI58" s="10">
        <v>2.94714199416855E-4</v>
      </c>
      <c r="BJ58" s="10">
        <v>2.9464872614250301E-4</v>
      </c>
      <c r="BK58" s="10">
        <v>0</v>
      </c>
      <c r="BL58" s="10">
        <v>0</v>
      </c>
      <c r="BM58" s="10">
        <v>1.74032168060597E-4</v>
      </c>
      <c r="BN58" s="10">
        <v>1.74031056191081E-4</v>
      </c>
      <c r="BO58" s="10">
        <v>0</v>
      </c>
      <c r="BP58" s="10">
        <v>0</v>
      </c>
      <c r="BQ58" s="10">
        <v>1.6700098940171E-4</v>
      </c>
      <c r="BR58" s="10">
        <v>1.66972214218005E-4</v>
      </c>
      <c r="BS58" s="10">
        <v>0</v>
      </c>
      <c r="BT58" s="10">
        <v>0</v>
      </c>
      <c r="BU58" s="10">
        <v>1.6635022425552499E-4</v>
      </c>
      <c r="BV58" s="10">
        <v>1.6639886531050199E-4</v>
      </c>
      <c r="BW58" s="10">
        <v>0</v>
      </c>
      <c r="BX58" s="10">
        <v>0</v>
      </c>
      <c r="BY58" s="10">
        <v>1.6632569132827299E-4</v>
      </c>
      <c r="BZ58" s="10">
        <v>1.66313324493184E-4</v>
      </c>
      <c r="CA58" s="10">
        <v>0</v>
      </c>
      <c r="CB58" s="10">
        <v>0</v>
      </c>
      <c r="CC58" s="10">
        <v>1.6629882095599399E-4</v>
      </c>
      <c r="CD58" s="10">
        <v>1.6631893784887599E-4</v>
      </c>
      <c r="CE58" s="10">
        <v>0</v>
      </c>
      <c r="CF58" s="10">
        <v>0</v>
      </c>
      <c r="CG58" s="10">
        <v>2.3535E-2</v>
      </c>
      <c r="CH58" s="10">
        <v>2.16399E-2</v>
      </c>
      <c r="CI58" s="10">
        <v>0</v>
      </c>
      <c r="CJ58" s="10">
        <v>0</v>
      </c>
      <c r="CK58" s="10">
        <v>5.2363899999999998E-2</v>
      </c>
      <c r="CL58" s="10">
        <v>4.8998800000000002E-2</v>
      </c>
      <c r="CM58" s="10">
        <v>0</v>
      </c>
      <c r="CN58" s="10">
        <v>0</v>
      </c>
      <c r="CO58" s="10">
        <v>5.48434E-2</v>
      </c>
      <c r="CP58" s="10">
        <v>5.4259399999999999E-2</v>
      </c>
      <c r="CQ58" s="10">
        <v>0</v>
      </c>
      <c r="CR58" s="10">
        <v>0</v>
      </c>
      <c r="CS58" s="10">
        <v>5.4010200000000001E-2</v>
      </c>
      <c r="CT58" s="10">
        <v>5.2735900000000002E-2</v>
      </c>
      <c r="CU58" s="10">
        <v>0</v>
      </c>
      <c r="CV58" s="10">
        <v>0</v>
      </c>
      <c r="CW58" s="10">
        <v>5.3290900000000002E-2</v>
      </c>
      <c r="CX58" s="10">
        <v>5.49264E-2</v>
      </c>
      <c r="CY58" s="10">
        <v>0</v>
      </c>
      <c r="CZ58" s="10">
        <v>0</v>
      </c>
      <c r="DA58" s="10">
        <v>5.2601599999999998E-2</v>
      </c>
      <c r="DB58" s="10">
        <v>5.3754799999999998E-2</v>
      </c>
      <c r="DC58" s="10">
        <v>0</v>
      </c>
      <c r="DD58" s="10">
        <v>0</v>
      </c>
      <c r="DE58" s="10">
        <v>5.2964700000000003E-2</v>
      </c>
      <c r="DF58" s="10">
        <v>5.9757999999999999E-2</v>
      </c>
      <c r="DG58" s="10">
        <v>0</v>
      </c>
      <c r="DH58" s="10">
        <v>0</v>
      </c>
      <c r="DI58" s="10">
        <v>5.3822500000000002E-2</v>
      </c>
      <c r="DJ58" s="10">
        <v>5.6042000000000002E-2</v>
      </c>
      <c r="DK58" s="10">
        <v>0</v>
      </c>
      <c r="DL58" s="10">
        <v>0</v>
      </c>
      <c r="DM58" s="10">
        <v>5.5266700000000002E-2</v>
      </c>
      <c r="DN58" s="10">
        <v>6.9204399999999999E-2</v>
      </c>
      <c r="DO58" s="10">
        <v>0</v>
      </c>
      <c r="DP58" s="10">
        <v>0</v>
      </c>
      <c r="DQ58" s="10">
        <v>5.4928900000000003E-2</v>
      </c>
      <c r="DR58" s="10">
        <v>5.4310299999999999E-2</v>
      </c>
      <c r="DS58" s="10">
        <v>0</v>
      </c>
      <c r="DT58" s="10">
        <v>0</v>
      </c>
      <c r="DU58" s="10">
        <v>44616946.515463397</v>
      </c>
      <c r="DV58" s="10">
        <v>0</v>
      </c>
      <c r="DW58" s="10">
        <v>745486303.58557105</v>
      </c>
      <c r="DX58" s="10">
        <v>0</v>
      </c>
      <c r="DY58" s="10">
        <v>596329.86031028698</v>
      </c>
      <c r="DZ58" s="10">
        <v>0</v>
      </c>
      <c r="EA58" s="10">
        <v>772.22397030186403</v>
      </c>
      <c r="EB58" s="10">
        <v>0</v>
      </c>
      <c r="EC58" s="10">
        <v>5920665.1232340802</v>
      </c>
      <c r="ED58" s="10">
        <v>0</v>
      </c>
      <c r="EE58" s="10">
        <v>2433.2416903622602</v>
      </c>
      <c r="EF58" s="10">
        <v>0</v>
      </c>
      <c r="EG58" s="10">
        <v>55256976.253141902</v>
      </c>
      <c r="EH58" s="10">
        <v>0</v>
      </c>
      <c r="EI58" s="10">
        <v>7433.5036351128201</v>
      </c>
      <c r="EJ58" s="10">
        <v>0</v>
      </c>
      <c r="EK58" s="10">
        <v>331455978.17357999</v>
      </c>
      <c r="EL58" s="10">
        <v>0</v>
      </c>
      <c r="EM58" s="10">
        <v>18205.932477292299</v>
      </c>
      <c r="EN58" s="10">
        <v>0</v>
      </c>
      <c r="EO58" s="10">
        <v>662705968.49626505</v>
      </c>
      <c r="EP58" s="10">
        <v>0</v>
      </c>
      <c r="EQ58" s="10">
        <v>25743.076097746602</v>
      </c>
      <c r="ER58" s="10">
        <v>0</v>
      </c>
      <c r="ES58" s="10">
        <v>736289133.77729297</v>
      </c>
      <c r="ET58" s="10">
        <v>0</v>
      </c>
      <c r="EU58" s="10">
        <v>27134.6481733576</v>
      </c>
      <c r="EV58" s="10">
        <v>0</v>
      </c>
      <c r="EW58" s="10">
        <v>744556263.12755704</v>
      </c>
      <c r="EX58" s="10">
        <v>0</v>
      </c>
      <c r="EY58" s="10">
        <v>27286.5581776492</v>
      </c>
      <c r="EZ58" s="10">
        <v>0</v>
      </c>
      <c r="FA58" s="10">
        <v>745393193.80818105</v>
      </c>
      <c r="FB58" s="10">
        <v>0</v>
      </c>
      <c r="FC58" s="10">
        <v>27301.8900560445</v>
      </c>
      <c r="FD58" s="10">
        <v>0</v>
      </c>
    </row>
    <row r="59" spans="1:160" x14ac:dyDescent="0.45">
      <c r="A59">
        <f t="shared" si="28"/>
        <v>48</v>
      </c>
      <c r="B59" s="15">
        <f t="shared" si="27"/>
        <v>0.125</v>
      </c>
      <c r="C59" s="15">
        <f t="shared" si="29"/>
        <v>4</v>
      </c>
      <c r="D59" s="22">
        <f t="shared" si="30"/>
        <v>3</v>
      </c>
      <c r="E59" s="10">
        <v>6.61134789210482E-5</v>
      </c>
      <c r="F59" s="10">
        <v>5.8442447829154497E-5</v>
      </c>
      <c r="G59" s="10">
        <v>0</v>
      </c>
      <c r="H59" s="10">
        <v>0</v>
      </c>
      <c r="I59" s="10">
        <v>47.413474178970603</v>
      </c>
      <c r="J59" s="10">
        <v>0.19566077108289301</v>
      </c>
      <c r="K59" s="10">
        <v>0</v>
      </c>
      <c r="L59" s="10">
        <v>0</v>
      </c>
      <c r="M59" s="10">
        <v>1.34858744821642E-3</v>
      </c>
      <c r="N59" s="10">
        <v>1.14546083737155E-3</v>
      </c>
      <c r="O59" s="10">
        <v>0</v>
      </c>
      <c r="P59" s="10">
        <v>0</v>
      </c>
      <c r="Q59" s="10">
        <v>4.5143933437774602E-4</v>
      </c>
      <c r="R59" s="10">
        <v>3.0765866146476001E-4</v>
      </c>
      <c r="S59" s="10">
        <v>0</v>
      </c>
      <c r="T59" s="10">
        <v>0</v>
      </c>
      <c r="U59" s="10">
        <v>1.57545301507689E-4</v>
      </c>
      <c r="V59" s="10">
        <v>1.24028977217971E-4</v>
      </c>
      <c r="W59" s="10">
        <v>0</v>
      </c>
      <c r="X59" s="10">
        <v>0</v>
      </c>
      <c r="Y59" s="10">
        <v>8.4771303936470601E-5</v>
      </c>
      <c r="Z59" s="10">
        <v>8.0478980824416597E-5</v>
      </c>
      <c r="AA59" s="10">
        <v>0</v>
      </c>
      <c r="AB59" s="10">
        <v>0</v>
      </c>
      <c r="AC59" s="10">
        <v>3.2819779280046598E-5</v>
      </c>
      <c r="AD59" s="10">
        <v>2.7313561433928201E-5</v>
      </c>
      <c r="AE59" s="10">
        <v>0</v>
      </c>
      <c r="AF59" s="10">
        <v>0</v>
      </c>
      <c r="AG59" s="10">
        <v>9.4235268430775703E-5</v>
      </c>
      <c r="AH59" s="10">
        <v>1.4216735423566701E-5</v>
      </c>
      <c r="AI59" s="10">
        <v>0</v>
      </c>
      <c r="AJ59" s="10">
        <v>0</v>
      </c>
      <c r="AK59" s="10">
        <v>7.7280274918001301E-4</v>
      </c>
      <c r="AL59" s="10">
        <v>1.24653649384854E-5</v>
      </c>
      <c r="AM59" s="10">
        <v>0</v>
      </c>
      <c r="AN59" s="10">
        <v>0</v>
      </c>
      <c r="AO59" s="10">
        <v>7.2627955638404603E-3</v>
      </c>
      <c r="AP59" s="10">
        <v>4.1304933208419201E-5</v>
      </c>
      <c r="AQ59" s="10">
        <v>0</v>
      </c>
      <c r="AR59" s="10">
        <v>0</v>
      </c>
      <c r="AS59" s="10">
        <v>1.90713311547907E-5</v>
      </c>
      <c r="AT59" s="10">
        <v>1.5127483179739099E-5</v>
      </c>
      <c r="AU59" s="10">
        <v>0</v>
      </c>
      <c r="AV59" s="10">
        <v>0</v>
      </c>
      <c r="AW59" s="10">
        <v>11.512173996598399</v>
      </c>
      <c r="AX59" s="10">
        <v>4.6170288254408803E-2</v>
      </c>
      <c r="AY59" s="10">
        <v>0</v>
      </c>
      <c r="AZ59" s="10">
        <v>0</v>
      </c>
      <c r="BA59" s="10">
        <v>7.1385162218231396E-4</v>
      </c>
      <c r="BB59" s="10">
        <v>6.5610482058653104E-4</v>
      </c>
      <c r="BC59" s="10">
        <v>0</v>
      </c>
      <c r="BD59" s="10">
        <v>0</v>
      </c>
      <c r="BE59" s="10">
        <v>2.17710865768529E-4</v>
      </c>
      <c r="BF59" s="10">
        <v>1.3807444835653001E-4</v>
      </c>
      <c r="BG59" s="10">
        <v>0</v>
      </c>
      <c r="BH59" s="10">
        <v>0</v>
      </c>
      <c r="BI59" s="10">
        <v>6.5627040046329195E-5</v>
      </c>
      <c r="BJ59" s="10">
        <v>5.9203408899394002E-5</v>
      </c>
      <c r="BK59" s="10">
        <v>0</v>
      </c>
      <c r="BL59" s="10">
        <v>0</v>
      </c>
      <c r="BM59" s="10">
        <v>3.8553783848593497E-5</v>
      </c>
      <c r="BN59" s="10">
        <v>3.8230733493714698E-5</v>
      </c>
      <c r="BO59" s="10">
        <v>0</v>
      </c>
      <c r="BP59" s="10">
        <v>0</v>
      </c>
      <c r="BQ59" s="10">
        <v>1.1283907247037099E-5</v>
      </c>
      <c r="BR59" s="10">
        <v>1.22383554344409E-5</v>
      </c>
      <c r="BS59" s="10">
        <v>0</v>
      </c>
      <c r="BT59" s="10">
        <v>0</v>
      </c>
      <c r="BU59" s="10">
        <v>2.78392495983368E-5</v>
      </c>
      <c r="BV59" s="10">
        <v>8.6520206799525195E-6</v>
      </c>
      <c r="BW59" s="10">
        <v>0</v>
      </c>
      <c r="BX59" s="10">
        <v>0</v>
      </c>
      <c r="BY59" s="10">
        <v>1.83932931431122E-4</v>
      </c>
      <c r="BZ59" s="10">
        <v>6.7855480806938797E-6</v>
      </c>
      <c r="CA59" s="10">
        <v>0</v>
      </c>
      <c r="CB59" s="10">
        <v>0</v>
      </c>
      <c r="CC59" s="10">
        <v>1.77451913589204E-3</v>
      </c>
      <c r="CD59" s="10">
        <v>1.1671749731672501E-5</v>
      </c>
      <c r="CE59" s="10">
        <v>0</v>
      </c>
      <c r="CF59" s="10">
        <v>0</v>
      </c>
      <c r="CG59" s="10">
        <v>4.0582300000000002E-2</v>
      </c>
      <c r="CH59" s="10">
        <v>4.0251299999999997E-2</v>
      </c>
      <c r="CI59" s="10">
        <v>0</v>
      </c>
      <c r="CJ59" s="10">
        <v>0</v>
      </c>
      <c r="CK59" s="10">
        <v>6.6386600000000004E-2</v>
      </c>
      <c r="CL59" s="10">
        <v>6.3905299999999998E-2</v>
      </c>
      <c r="CM59" s="10">
        <v>0</v>
      </c>
      <c r="CN59" s="10">
        <v>0</v>
      </c>
      <c r="CO59" s="10">
        <v>6.9164199999999995E-2</v>
      </c>
      <c r="CP59" s="10">
        <v>7.04901E-2</v>
      </c>
      <c r="CQ59" s="10">
        <v>0</v>
      </c>
      <c r="CR59" s="10">
        <v>0</v>
      </c>
      <c r="CS59" s="10">
        <v>7.2619799999999998E-2</v>
      </c>
      <c r="CT59" s="10">
        <v>7.0075200000000004E-2</v>
      </c>
      <c r="CU59" s="10">
        <v>0</v>
      </c>
      <c r="CV59" s="10">
        <v>0</v>
      </c>
      <c r="CW59" s="10">
        <v>7.0861900000000005E-2</v>
      </c>
      <c r="CX59" s="10">
        <v>6.7575999999999997E-2</v>
      </c>
      <c r="CY59" s="10">
        <v>0</v>
      </c>
      <c r="CZ59" s="10">
        <v>0</v>
      </c>
      <c r="DA59" s="10">
        <v>6.8570599999999995E-2</v>
      </c>
      <c r="DB59" s="10">
        <v>6.6647499999999998E-2</v>
      </c>
      <c r="DC59" s="10">
        <v>0</v>
      </c>
      <c r="DD59" s="10">
        <v>0</v>
      </c>
      <c r="DE59" s="10">
        <v>6.9031599999999999E-2</v>
      </c>
      <c r="DF59" s="10">
        <v>6.6416000000000003E-2</v>
      </c>
      <c r="DG59" s="10">
        <v>0</v>
      </c>
      <c r="DH59" s="10">
        <v>0</v>
      </c>
      <c r="DI59" s="10">
        <v>7.16667E-2</v>
      </c>
      <c r="DJ59" s="10">
        <v>6.8854299999999993E-2</v>
      </c>
      <c r="DK59" s="10">
        <v>0</v>
      </c>
      <c r="DL59" s="10">
        <v>0</v>
      </c>
      <c r="DM59" s="10">
        <v>7.7751899999999999E-2</v>
      </c>
      <c r="DN59" s="10">
        <v>6.8095500000000003E-2</v>
      </c>
      <c r="DO59" s="10">
        <v>0</v>
      </c>
      <c r="DP59" s="10">
        <v>0</v>
      </c>
      <c r="DQ59" s="10">
        <v>6.8625699999999998E-2</v>
      </c>
      <c r="DR59" s="10">
        <v>6.7937499999999998E-2</v>
      </c>
      <c r="DS59" s="10">
        <v>0</v>
      </c>
      <c r="DT59" s="10">
        <v>0</v>
      </c>
      <c r="DU59" s="10">
        <v>2.9761309637269798E+17</v>
      </c>
      <c r="DV59" s="10">
        <v>0</v>
      </c>
      <c r="DW59" s="10">
        <v>1.0056387086497101E+17</v>
      </c>
      <c r="DX59" s="10">
        <v>0</v>
      </c>
      <c r="DY59" s="10">
        <v>1082484.8892111401</v>
      </c>
      <c r="DZ59" s="10">
        <v>0</v>
      </c>
      <c r="EA59" s="10">
        <v>1040.4253405269101</v>
      </c>
      <c r="EB59" s="10">
        <v>0</v>
      </c>
      <c r="EC59" s="10">
        <v>10824839.8927828</v>
      </c>
      <c r="ED59" s="10">
        <v>0</v>
      </c>
      <c r="EE59" s="10">
        <v>3290.11244378423</v>
      </c>
      <c r="EF59" s="10">
        <v>0</v>
      </c>
      <c r="EG59" s="10">
        <v>108248390.105609</v>
      </c>
      <c r="EH59" s="10">
        <v>0</v>
      </c>
      <c r="EI59" s="10">
        <v>10404.248655454699</v>
      </c>
      <c r="EJ59" s="10">
        <v>0</v>
      </c>
      <c r="EK59" s="10">
        <v>1082483904.27789</v>
      </c>
      <c r="EL59" s="10">
        <v>0</v>
      </c>
      <c r="EM59" s="10">
        <v>32901.123179611197</v>
      </c>
      <c r="EN59" s="10">
        <v>0</v>
      </c>
      <c r="EO59" s="10">
        <v>10824839421.707399</v>
      </c>
      <c r="EP59" s="10">
        <v>0</v>
      </c>
      <c r="EQ59" s="10">
        <v>104042.48661593</v>
      </c>
      <c r="ER59" s="10">
        <v>0</v>
      </c>
      <c r="ES59" s="10">
        <v>108248528211.899</v>
      </c>
      <c r="ET59" s="10">
        <v>0</v>
      </c>
      <c r="EU59" s="10">
        <v>329011.46566083602</v>
      </c>
      <c r="EV59" s="10">
        <v>0</v>
      </c>
      <c r="EW59" s="10">
        <v>1082491067186.9399</v>
      </c>
      <c r="EX59" s="10">
        <v>0</v>
      </c>
      <c r="EY59" s="10">
        <v>1040426.05104661</v>
      </c>
      <c r="EZ59" s="10">
        <v>0</v>
      </c>
      <c r="FA59" s="10">
        <v>10825586638117.6</v>
      </c>
      <c r="FB59" s="10">
        <v>0</v>
      </c>
      <c r="FC59" s="10">
        <v>3290180.18347927</v>
      </c>
      <c r="FD59" s="10">
        <v>0</v>
      </c>
    </row>
    <row r="60" spans="1:160" x14ac:dyDescent="0.45">
      <c r="A60">
        <f t="shared" si="28"/>
        <v>49</v>
      </c>
      <c r="B60" s="15">
        <f t="shared" si="27"/>
        <v>6.25E-2</v>
      </c>
      <c r="C60" s="15">
        <f t="shared" si="29"/>
        <v>4</v>
      </c>
      <c r="D60" s="22">
        <f t="shared" si="30"/>
        <v>4</v>
      </c>
      <c r="E60" s="10">
        <v>7.4211310353566905E-4</v>
      </c>
      <c r="F60" s="10">
        <v>8.8275346764588004E-4</v>
      </c>
      <c r="G60" s="10">
        <v>0</v>
      </c>
      <c r="H60" s="10">
        <v>0</v>
      </c>
      <c r="I60" s="10">
        <v>210.51916991140001</v>
      </c>
      <c r="J60" s="10">
        <v>1.36150085964752</v>
      </c>
      <c r="K60" s="10">
        <v>0</v>
      </c>
      <c r="L60" s="10">
        <v>0</v>
      </c>
      <c r="M60" s="10">
        <v>8.43939070156008E-4</v>
      </c>
      <c r="N60" s="10">
        <v>5.6174000185205098E-4</v>
      </c>
      <c r="O60" s="10">
        <v>0</v>
      </c>
      <c r="P60" s="10">
        <v>0</v>
      </c>
      <c r="Q60" s="10">
        <v>2.2185377356853699E-4</v>
      </c>
      <c r="R60" s="10">
        <v>1.0399694469720399E-4</v>
      </c>
      <c r="S60" s="10">
        <v>0</v>
      </c>
      <c r="T60" s="10">
        <v>0</v>
      </c>
      <c r="U60" s="10">
        <v>9.0222807146211905E-5</v>
      </c>
      <c r="V60" s="10">
        <v>7.18641511219254E-5</v>
      </c>
      <c r="W60" s="10">
        <v>0</v>
      </c>
      <c r="X60" s="10">
        <v>0</v>
      </c>
      <c r="Y60" s="10">
        <v>3.6306355103210597E-5</v>
      </c>
      <c r="Z60" s="10">
        <v>2.2537462229354999E-5</v>
      </c>
      <c r="AA60" s="10">
        <v>0</v>
      </c>
      <c r="AB60" s="10">
        <v>0</v>
      </c>
      <c r="AC60" s="10">
        <v>2.1428804363843299E-5</v>
      </c>
      <c r="AD60" s="10">
        <v>7.2775448540785001E-6</v>
      </c>
      <c r="AE60" s="10">
        <v>0</v>
      </c>
      <c r="AF60" s="10">
        <v>0</v>
      </c>
      <c r="AG60" s="10">
        <v>1.4776644426461901E-4</v>
      </c>
      <c r="AH60" s="10">
        <v>5.7290302679646701E-6</v>
      </c>
      <c r="AI60" s="10">
        <v>0</v>
      </c>
      <c r="AJ60" s="10">
        <v>0</v>
      </c>
      <c r="AK60" s="10">
        <v>1.51811389014833E-3</v>
      </c>
      <c r="AL60" s="10">
        <v>6.4347548223153703E-6</v>
      </c>
      <c r="AM60" s="10">
        <v>0</v>
      </c>
      <c r="AN60" s="10">
        <v>0</v>
      </c>
      <c r="AO60" s="10">
        <v>1.2509008214654799E-2</v>
      </c>
      <c r="AP60" s="10">
        <v>4.0864014553942999E-5</v>
      </c>
      <c r="AQ60" s="10">
        <v>0</v>
      </c>
      <c r="AR60" s="10">
        <v>0</v>
      </c>
      <c r="AS60" s="10">
        <v>1.74810018248179E-4</v>
      </c>
      <c r="AT60" s="10">
        <v>2.2237467338719901E-4</v>
      </c>
      <c r="AU60" s="10">
        <v>0</v>
      </c>
      <c r="AV60" s="10">
        <v>0</v>
      </c>
      <c r="AW60" s="10">
        <v>51.5103068133376</v>
      </c>
      <c r="AX60" s="10">
        <v>0.34836567033580501</v>
      </c>
      <c r="AY60" s="10">
        <v>0</v>
      </c>
      <c r="AZ60" s="10">
        <v>0</v>
      </c>
      <c r="BA60" s="10">
        <v>5.20270562926768E-4</v>
      </c>
      <c r="BB60" s="10">
        <v>3.5905780782547798E-4</v>
      </c>
      <c r="BC60" s="10">
        <v>0</v>
      </c>
      <c r="BD60" s="10">
        <v>0</v>
      </c>
      <c r="BE60" s="10">
        <v>1.15382114295862E-4</v>
      </c>
      <c r="BF60" s="10">
        <v>6.1881570152900897E-5</v>
      </c>
      <c r="BG60" s="10">
        <v>0</v>
      </c>
      <c r="BH60" s="10">
        <v>0</v>
      </c>
      <c r="BI60" s="10">
        <v>5.2725235654020502E-5</v>
      </c>
      <c r="BJ60" s="10">
        <v>4.8695762896230903E-5</v>
      </c>
      <c r="BK60" s="10">
        <v>0</v>
      </c>
      <c r="BL60" s="10">
        <v>0</v>
      </c>
      <c r="BM60" s="10">
        <v>2.0949170705089199E-5</v>
      </c>
      <c r="BN60" s="10">
        <v>1.29016315709867E-5</v>
      </c>
      <c r="BO60" s="10">
        <v>0</v>
      </c>
      <c r="BP60" s="10">
        <v>0</v>
      </c>
      <c r="BQ60" s="10">
        <v>6.0190497184959696E-6</v>
      </c>
      <c r="BR60" s="10">
        <v>3.84674670880674E-6</v>
      </c>
      <c r="BS60" s="10">
        <v>0</v>
      </c>
      <c r="BT60" s="10">
        <v>0</v>
      </c>
      <c r="BU60" s="10">
        <v>4.3857148952148003E-5</v>
      </c>
      <c r="BV60" s="10">
        <v>2.8040177298179899E-6</v>
      </c>
      <c r="BW60" s="10">
        <v>0</v>
      </c>
      <c r="BX60" s="10">
        <v>0</v>
      </c>
      <c r="BY60" s="10">
        <v>4.11774767024176E-4</v>
      </c>
      <c r="BZ60" s="10">
        <v>2.2745089564957699E-6</v>
      </c>
      <c r="CA60" s="10">
        <v>0</v>
      </c>
      <c r="CB60" s="10">
        <v>0</v>
      </c>
      <c r="CC60" s="10">
        <v>2.9799786171729099E-3</v>
      </c>
      <c r="CD60" s="10">
        <v>1.1063335032510101E-5</v>
      </c>
      <c r="CE60" s="10">
        <v>0</v>
      </c>
      <c r="CF60" s="10">
        <v>0</v>
      </c>
      <c r="CG60" s="10">
        <v>6.9668900000000006E-2</v>
      </c>
      <c r="CH60" s="10">
        <v>6.9163500000000003E-2</v>
      </c>
      <c r="CI60" s="10">
        <v>0</v>
      </c>
      <c r="CJ60" s="10">
        <v>0</v>
      </c>
      <c r="CK60" s="10">
        <v>9.4856899999999994E-2</v>
      </c>
      <c r="CL60" s="10">
        <v>9.23239E-2</v>
      </c>
      <c r="CM60" s="10">
        <v>0</v>
      </c>
      <c r="CN60" s="10">
        <v>0</v>
      </c>
      <c r="CO60" s="10">
        <v>0.1050961</v>
      </c>
      <c r="CP60" s="10">
        <v>0.103084</v>
      </c>
      <c r="CQ60" s="10">
        <v>0</v>
      </c>
      <c r="CR60" s="10">
        <v>0</v>
      </c>
      <c r="CS60" s="10">
        <v>0.10745300000000001</v>
      </c>
      <c r="CT60" s="10">
        <v>0.10325230000000001</v>
      </c>
      <c r="CU60" s="10">
        <v>0</v>
      </c>
      <c r="CV60" s="10">
        <v>0</v>
      </c>
      <c r="CW60" s="10">
        <v>0.1007773</v>
      </c>
      <c r="CX60" s="10">
        <v>0.1000467</v>
      </c>
      <c r="CY60" s="10">
        <v>0</v>
      </c>
      <c r="CZ60" s="10">
        <v>0</v>
      </c>
      <c r="DA60" s="10">
        <v>0.10029689999999999</v>
      </c>
      <c r="DB60" s="10">
        <v>0.1015678</v>
      </c>
      <c r="DC60" s="10">
        <v>0</v>
      </c>
      <c r="DD60" s="10">
        <v>0</v>
      </c>
      <c r="DE60" s="10">
        <v>0.1019844</v>
      </c>
      <c r="DF60" s="10">
        <v>9.8257499999999998E-2</v>
      </c>
      <c r="DG60" s="10">
        <v>0</v>
      </c>
      <c r="DH60" s="10">
        <v>0</v>
      </c>
      <c r="DI60" s="10">
        <v>0.10237250000000001</v>
      </c>
      <c r="DJ60" s="10">
        <v>9.8470299999999997E-2</v>
      </c>
      <c r="DK60" s="10">
        <v>0</v>
      </c>
      <c r="DL60" s="10">
        <v>0</v>
      </c>
      <c r="DM60" s="10">
        <v>0.11979049999999999</v>
      </c>
      <c r="DN60" s="10">
        <v>0.1042434</v>
      </c>
      <c r="DO60" s="10">
        <v>0</v>
      </c>
      <c r="DP60" s="10">
        <v>0</v>
      </c>
      <c r="DQ60" s="10">
        <v>0.10388169999999999</v>
      </c>
      <c r="DR60" s="10">
        <v>0.10384309999999999</v>
      </c>
      <c r="DS60" s="10">
        <v>0</v>
      </c>
      <c r="DT60" s="10">
        <v>0</v>
      </c>
      <c r="DU60" s="10">
        <v>7.5416670760163604E+18</v>
      </c>
      <c r="DV60" s="10">
        <v>0</v>
      </c>
      <c r="DW60" s="10">
        <v>1.9180381445074701E+18</v>
      </c>
      <c r="DX60" s="10">
        <v>0</v>
      </c>
      <c r="DY60" s="10">
        <v>2052507.0878036099</v>
      </c>
      <c r="DZ60" s="10">
        <v>0</v>
      </c>
      <c r="EA60" s="10">
        <v>1432.6573518452601</v>
      </c>
      <c r="EB60" s="10">
        <v>0</v>
      </c>
      <c r="EC60" s="10">
        <v>20525061.884009801</v>
      </c>
      <c r="ED60" s="10">
        <v>0</v>
      </c>
      <c r="EE60" s="10">
        <v>4530.4593454792803</v>
      </c>
      <c r="EF60" s="10">
        <v>0</v>
      </c>
      <c r="EG60" s="10">
        <v>205250610.366694</v>
      </c>
      <c r="EH60" s="10">
        <v>0</v>
      </c>
      <c r="EI60" s="10">
        <v>14326.5700869181</v>
      </c>
      <c r="EJ60" s="10">
        <v>0</v>
      </c>
      <c r="EK60" s="10">
        <v>2052506141.62484</v>
      </c>
      <c r="EL60" s="10">
        <v>0</v>
      </c>
      <c r="EM60" s="10">
        <v>45304.592936337802</v>
      </c>
      <c r="EN60" s="10">
        <v>0</v>
      </c>
      <c r="EO60" s="10">
        <v>20525064541.803501</v>
      </c>
      <c r="EP60" s="10">
        <v>0</v>
      </c>
      <c r="EQ60" s="10">
        <v>143265.71084575</v>
      </c>
      <c r="ER60" s="10">
        <v>0</v>
      </c>
      <c r="ES60" s="10">
        <v>205251007533.49899</v>
      </c>
      <c r="ET60" s="10">
        <v>0</v>
      </c>
      <c r="EU60" s="10">
        <v>453046.54083139001</v>
      </c>
      <c r="EV60" s="10">
        <v>0</v>
      </c>
      <c r="EW60" s="10">
        <v>2052548826794.02</v>
      </c>
      <c r="EX60" s="10">
        <v>0</v>
      </c>
      <c r="EY60" s="10">
        <v>1432670.3751781699</v>
      </c>
      <c r="EZ60" s="10">
        <v>0</v>
      </c>
      <c r="FA60" s="10">
        <v>20529661694741.398</v>
      </c>
      <c r="FB60" s="10">
        <v>0</v>
      </c>
      <c r="FC60" s="10">
        <v>4531003.4085659403</v>
      </c>
      <c r="FD60" s="10">
        <v>0</v>
      </c>
    </row>
    <row r="61" spans="1:160" x14ac:dyDescent="0.45">
      <c r="A61">
        <f t="shared" si="28"/>
        <v>50</v>
      </c>
      <c r="B61" s="15">
        <f t="shared" si="27"/>
        <v>3.125E-2</v>
      </c>
      <c r="C61" s="15">
        <f t="shared" si="29"/>
        <v>4</v>
      </c>
      <c r="D61" s="22">
        <f t="shared" si="30"/>
        <v>5</v>
      </c>
      <c r="E61" s="10">
        <v>3.9774939992627302E-3</v>
      </c>
      <c r="F61" s="10">
        <v>2.0497003742336199E-2</v>
      </c>
      <c r="G61" s="10">
        <v>0</v>
      </c>
      <c r="H61" s="10">
        <v>0</v>
      </c>
      <c r="I61" s="10">
        <v>546.35721753607595</v>
      </c>
      <c r="J61" s="10">
        <v>47.879046467589802</v>
      </c>
      <c r="K61" s="10">
        <v>0</v>
      </c>
      <c r="L61" s="10">
        <v>0</v>
      </c>
      <c r="M61" s="10">
        <v>5.5148432613139097E-4</v>
      </c>
      <c r="N61" s="10">
        <v>2.3838740728265899E-4</v>
      </c>
      <c r="O61" s="10">
        <v>0</v>
      </c>
      <c r="P61" s="10">
        <v>0</v>
      </c>
      <c r="Q61" s="10">
        <v>1.42184021149738E-4</v>
      </c>
      <c r="R61" s="10">
        <v>9.3228709344028702E-5</v>
      </c>
      <c r="S61" s="10">
        <v>0</v>
      </c>
      <c r="T61" s="10">
        <v>0</v>
      </c>
      <c r="U61" s="10">
        <v>7.2023069625615194E-5</v>
      </c>
      <c r="V61" s="10">
        <v>5.4563868728152402E-5</v>
      </c>
      <c r="W61" s="10">
        <v>0</v>
      </c>
      <c r="X61" s="10">
        <v>0</v>
      </c>
      <c r="Y61" s="10">
        <v>2.27996067356795E-5</v>
      </c>
      <c r="Z61" s="10">
        <v>7.4123136482029403E-6</v>
      </c>
      <c r="AA61" s="10">
        <v>0</v>
      </c>
      <c r="AB61" s="10">
        <v>0</v>
      </c>
      <c r="AC61" s="10">
        <v>3.3703330191814401E-5</v>
      </c>
      <c r="AD61" s="10">
        <v>5.8815134080791898E-6</v>
      </c>
      <c r="AE61" s="10">
        <v>0</v>
      </c>
      <c r="AF61" s="10">
        <v>0</v>
      </c>
      <c r="AG61" s="10">
        <v>3.56216301857337E-4</v>
      </c>
      <c r="AH61" s="10">
        <v>3.0146421809984498E-6</v>
      </c>
      <c r="AI61" s="10">
        <v>0</v>
      </c>
      <c r="AJ61" s="10">
        <v>0</v>
      </c>
      <c r="AK61" s="10">
        <v>2.59359128258185E-3</v>
      </c>
      <c r="AL61" s="10">
        <v>5.9866531909591501E-6</v>
      </c>
      <c r="AM61" s="10">
        <v>0</v>
      </c>
      <c r="AN61" s="10">
        <v>0</v>
      </c>
      <c r="AO61" s="10">
        <v>3.16770507705222E-2</v>
      </c>
      <c r="AP61" s="10">
        <v>4.0636597478549399E-5</v>
      </c>
      <c r="AQ61" s="10">
        <v>0</v>
      </c>
      <c r="AR61" s="10">
        <v>0</v>
      </c>
      <c r="AS61" s="10">
        <v>8.8146760442473198E-4</v>
      </c>
      <c r="AT61" s="10">
        <v>5.0243781285288103E-3</v>
      </c>
      <c r="AU61" s="10">
        <v>0</v>
      </c>
      <c r="AV61" s="10">
        <v>0</v>
      </c>
      <c r="AW61" s="10">
        <v>129.697678589318</v>
      </c>
      <c r="AX61" s="10">
        <v>10.776037438284099</v>
      </c>
      <c r="AY61" s="10">
        <v>0</v>
      </c>
      <c r="AZ61" s="10">
        <v>0</v>
      </c>
      <c r="BA61" s="10">
        <v>3.5422102364338401E-4</v>
      </c>
      <c r="BB61" s="10">
        <v>1.42910346807216E-4</v>
      </c>
      <c r="BC61" s="10">
        <v>0</v>
      </c>
      <c r="BD61" s="10">
        <v>0</v>
      </c>
      <c r="BE61" s="10">
        <v>7.9142693175609694E-5</v>
      </c>
      <c r="BF61" s="10">
        <v>6.0721515616733002E-5</v>
      </c>
      <c r="BG61" s="10">
        <v>0</v>
      </c>
      <c r="BH61" s="10">
        <v>0</v>
      </c>
      <c r="BI61" s="10">
        <v>4.52440324846305E-5</v>
      </c>
      <c r="BJ61" s="10">
        <v>3.5322798019524998E-5</v>
      </c>
      <c r="BK61" s="10">
        <v>0</v>
      </c>
      <c r="BL61" s="10">
        <v>0</v>
      </c>
      <c r="BM61" s="10">
        <v>1.2445696887325199E-5</v>
      </c>
      <c r="BN61" s="10">
        <v>4.4228515551033797E-6</v>
      </c>
      <c r="BO61" s="10">
        <v>0</v>
      </c>
      <c r="BP61" s="10">
        <v>0</v>
      </c>
      <c r="BQ61" s="10">
        <v>7.5347984525080802E-6</v>
      </c>
      <c r="BR61" s="10">
        <v>3.3963797073077698E-6</v>
      </c>
      <c r="BS61" s="10">
        <v>0</v>
      </c>
      <c r="BT61" s="10">
        <v>0</v>
      </c>
      <c r="BU61" s="10">
        <v>1.10418253923454E-4</v>
      </c>
      <c r="BV61" s="10">
        <v>1.47507065120951E-6</v>
      </c>
      <c r="BW61" s="10">
        <v>0</v>
      </c>
      <c r="BX61" s="10">
        <v>0</v>
      </c>
      <c r="BY61" s="10">
        <v>6.0395196254592895E-4</v>
      </c>
      <c r="BZ61" s="10">
        <v>2.0922105758301901E-6</v>
      </c>
      <c r="CA61" s="10">
        <v>0</v>
      </c>
      <c r="CB61" s="10">
        <v>0</v>
      </c>
      <c r="CC61" s="10">
        <v>8.7331087232255297E-3</v>
      </c>
      <c r="CD61" s="10">
        <v>1.10073238696481E-5</v>
      </c>
      <c r="CE61" s="10">
        <v>0</v>
      </c>
      <c r="CF61" s="10">
        <v>0</v>
      </c>
      <c r="CG61" s="10">
        <v>0.12933020000000001</v>
      </c>
      <c r="CH61" s="10">
        <v>0.1210155</v>
      </c>
      <c r="CI61" s="10">
        <v>0</v>
      </c>
      <c r="CJ61" s="10">
        <v>0</v>
      </c>
      <c r="CK61" s="10">
        <v>0.14786160000000001</v>
      </c>
      <c r="CL61" s="10">
        <v>0.15529860000000001</v>
      </c>
      <c r="CM61" s="10">
        <v>0</v>
      </c>
      <c r="CN61" s="10">
        <v>0</v>
      </c>
      <c r="CO61" s="10">
        <v>0.16660949999999999</v>
      </c>
      <c r="CP61" s="10">
        <v>0.1646309</v>
      </c>
      <c r="CQ61" s="10">
        <v>0</v>
      </c>
      <c r="CR61" s="10">
        <v>0</v>
      </c>
      <c r="CS61" s="10">
        <v>0.16007660000000001</v>
      </c>
      <c r="CT61" s="10">
        <v>0.1560317</v>
      </c>
      <c r="CU61" s="10">
        <v>0</v>
      </c>
      <c r="CV61" s="10">
        <v>0</v>
      </c>
      <c r="CW61" s="10">
        <v>0.1732117</v>
      </c>
      <c r="CX61" s="10">
        <v>0.17810029999999999</v>
      </c>
      <c r="CY61" s="10">
        <v>0</v>
      </c>
      <c r="CZ61" s="10">
        <v>0</v>
      </c>
      <c r="DA61" s="10">
        <v>0.16543269999999999</v>
      </c>
      <c r="DB61" s="10">
        <v>0.16254160000000001</v>
      </c>
      <c r="DC61" s="10">
        <v>0</v>
      </c>
      <c r="DD61" s="10">
        <v>0</v>
      </c>
      <c r="DE61" s="10">
        <v>0.16102949999999999</v>
      </c>
      <c r="DF61" s="10">
        <v>0.17704900000000001</v>
      </c>
      <c r="DG61" s="10">
        <v>0</v>
      </c>
      <c r="DH61" s="10">
        <v>0</v>
      </c>
      <c r="DI61" s="10">
        <v>0.15900410000000001</v>
      </c>
      <c r="DJ61" s="10">
        <v>0.15873719999999999</v>
      </c>
      <c r="DK61" s="10">
        <v>0</v>
      </c>
      <c r="DL61" s="10">
        <v>0</v>
      </c>
      <c r="DM61" s="10">
        <v>0.16787009999999999</v>
      </c>
      <c r="DN61" s="10">
        <v>0.19152459999999999</v>
      </c>
      <c r="DO61" s="10">
        <v>0</v>
      </c>
      <c r="DP61" s="10">
        <v>0</v>
      </c>
      <c r="DQ61" s="10">
        <v>0.1629564</v>
      </c>
      <c r="DR61" s="10">
        <v>0.1574699</v>
      </c>
      <c r="DS61" s="10">
        <v>0</v>
      </c>
      <c r="DT61" s="10">
        <v>0</v>
      </c>
      <c r="DU61" s="10">
        <v>2.1122602098028401E+18</v>
      </c>
      <c r="DV61" s="10">
        <v>0</v>
      </c>
      <c r="DW61" s="10">
        <v>1.9414028969084101E+18</v>
      </c>
      <c r="DX61" s="10">
        <v>0</v>
      </c>
      <c r="DY61" s="10">
        <v>3991885.3898771</v>
      </c>
      <c r="DZ61" s="10">
        <v>0</v>
      </c>
      <c r="EA61" s="10">
        <v>1997.97031713359</v>
      </c>
      <c r="EB61" s="10">
        <v>0</v>
      </c>
      <c r="EC61" s="10">
        <v>39918845.053101599</v>
      </c>
      <c r="ED61" s="10">
        <v>0</v>
      </c>
      <c r="EE61" s="10">
        <v>6318.1361887818302</v>
      </c>
      <c r="EF61" s="10">
        <v>0</v>
      </c>
      <c r="EG61" s="10">
        <v>399188461.18390501</v>
      </c>
      <c r="EH61" s="10">
        <v>0</v>
      </c>
      <c r="EI61" s="10">
        <v>19979.700752331199</v>
      </c>
      <c r="EJ61" s="10">
        <v>0</v>
      </c>
      <c r="EK61" s="10">
        <v>3991885897.1700501</v>
      </c>
      <c r="EL61" s="10">
        <v>0</v>
      </c>
      <c r="EM61" s="10">
        <v>63181.362886396899</v>
      </c>
      <c r="EN61" s="10">
        <v>0</v>
      </c>
      <c r="EO61" s="10">
        <v>39919058893.659897</v>
      </c>
      <c r="EP61" s="10">
        <v>0</v>
      </c>
      <c r="EQ61" s="10">
        <v>199797.05320248901</v>
      </c>
      <c r="ER61" s="10">
        <v>0</v>
      </c>
      <c r="ES61" s="10">
        <v>399209613892.20898</v>
      </c>
      <c r="ET61" s="10">
        <v>0</v>
      </c>
      <c r="EU61" s="10">
        <v>631815.388657309</v>
      </c>
      <c r="EV61" s="10">
        <v>0</v>
      </c>
      <c r="EW61" s="10">
        <v>3993919818831.77</v>
      </c>
      <c r="EX61" s="10">
        <v>0</v>
      </c>
      <c r="EY61" s="10">
        <v>1998019.2836859501</v>
      </c>
      <c r="EZ61" s="10">
        <v>0</v>
      </c>
      <c r="FA61" s="10">
        <v>40120863510588.203</v>
      </c>
      <c r="FB61" s="10">
        <v>0</v>
      </c>
      <c r="FC61" s="10">
        <v>6319755.9191000098</v>
      </c>
      <c r="FD61" s="10">
        <v>0</v>
      </c>
    </row>
    <row r="62" spans="1:160" x14ac:dyDescent="0.45">
      <c r="A62">
        <f t="shared" si="28"/>
        <v>51</v>
      </c>
      <c r="B62" s="15">
        <f t="shared" si="27"/>
        <v>1.5625E-2</v>
      </c>
      <c r="C62" s="15">
        <f t="shared" si="29"/>
        <v>4</v>
      </c>
      <c r="D62" s="22">
        <f t="shared" si="30"/>
        <v>6</v>
      </c>
      <c r="E62" s="10">
        <v>1.2519837849094299E-3</v>
      </c>
      <c r="F62" s="10">
        <v>0.16767061345179801</v>
      </c>
      <c r="G62" s="10">
        <v>0</v>
      </c>
      <c r="H62" s="10">
        <v>0</v>
      </c>
      <c r="I62" s="10">
        <v>249397.14817820999</v>
      </c>
      <c r="J62" s="10">
        <v>211881.49158312799</v>
      </c>
      <c r="K62" s="10">
        <v>0</v>
      </c>
      <c r="L62" s="10">
        <v>0</v>
      </c>
      <c r="M62" s="10">
        <v>3.52774776346987E-4</v>
      </c>
      <c r="N62" s="10">
        <v>1.18530208086609E-4</v>
      </c>
      <c r="O62" s="10">
        <v>0</v>
      </c>
      <c r="P62" s="10">
        <v>0</v>
      </c>
      <c r="Q62" s="10">
        <v>1.0940072807552601E-4</v>
      </c>
      <c r="R62" s="10">
        <v>8.7697234506523003E-5</v>
      </c>
      <c r="S62" s="10">
        <v>0</v>
      </c>
      <c r="T62" s="10">
        <v>0</v>
      </c>
      <c r="U62" s="10">
        <v>5.6139331558124901E-5</v>
      </c>
      <c r="V62" s="10">
        <v>3.0797763816536899E-5</v>
      </c>
      <c r="W62" s="10">
        <v>0</v>
      </c>
      <c r="X62" s="10">
        <v>0</v>
      </c>
      <c r="Y62" s="10">
        <v>1.7608007122138499E-5</v>
      </c>
      <c r="Z62" s="10">
        <v>6.1169393350546403E-6</v>
      </c>
      <c r="AA62" s="10">
        <v>0</v>
      </c>
      <c r="AB62" s="10">
        <v>0</v>
      </c>
      <c r="AC62" s="10">
        <v>5.8667768787046298E-5</v>
      </c>
      <c r="AD62" s="10">
        <v>4.9081185038435402E-6</v>
      </c>
      <c r="AE62" s="10">
        <v>0</v>
      </c>
      <c r="AF62" s="10">
        <v>0</v>
      </c>
      <c r="AG62" s="10">
        <v>5.22203981452529E-4</v>
      </c>
      <c r="AH62" s="10">
        <v>1.60198407428425E-6</v>
      </c>
      <c r="AI62" s="10">
        <v>0</v>
      </c>
      <c r="AJ62" s="10">
        <v>0</v>
      </c>
      <c r="AK62" s="10">
        <v>4.7492578954480003E-3</v>
      </c>
      <c r="AL62" s="10">
        <v>6.2653859611572199E-6</v>
      </c>
      <c r="AM62" s="10">
        <v>0</v>
      </c>
      <c r="AN62" s="10">
        <v>0</v>
      </c>
      <c r="AO62" s="10">
        <v>4.6371636774153298E-2</v>
      </c>
      <c r="AP62" s="10">
        <v>4.2654881827086702E-5</v>
      </c>
      <c r="AQ62" s="10">
        <v>0</v>
      </c>
      <c r="AR62" s="10">
        <v>0</v>
      </c>
      <c r="AS62" s="10">
        <v>3.1199481539917299E-4</v>
      </c>
      <c r="AT62" s="10">
        <v>4.2780518636058501E-2</v>
      </c>
      <c r="AU62" s="10">
        <v>0</v>
      </c>
      <c r="AV62" s="10">
        <v>0</v>
      </c>
      <c r="AW62" s="10">
        <v>67992.767990264198</v>
      </c>
      <c r="AX62" s="10">
        <v>53351.8949059558</v>
      </c>
      <c r="AY62" s="10">
        <v>0</v>
      </c>
      <c r="AZ62" s="10">
        <v>0</v>
      </c>
      <c r="BA62" s="10">
        <v>2.1992895784234899E-4</v>
      </c>
      <c r="BB62" s="10">
        <v>6.9962444026623499E-5</v>
      </c>
      <c r="BC62" s="10">
        <v>0</v>
      </c>
      <c r="BD62" s="10">
        <v>0</v>
      </c>
      <c r="BE62" s="10">
        <v>6.4804352323951004E-5</v>
      </c>
      <c r="BF62" s="10">
        <v>5.6430859162994601E-5</v>
      </c>
      <c r="BG62" s="10">
        <v>0</v>
      </c>
      <c r="BH62" s="10">
        <v>0</v>
      </c>
      <c r="BI62" s="10">
        <v>3.4682015221040802E-5</v>
      </c>
      <c r="BJ62" s="10">
        <v>1.9048482722107198E-5</v>
      </c>
      <c r="BK62" s="10">
        <v>0</v>
      </c>
      <c r="BL62" s="10">
        <v>0</v>
      </c>
      <c r="BM62" s="10">
        <v>7.5444970003284502E-6</v>
      </c>
      <c r="BN62" s="10">
        <v>3.7789294497111599E-6</v>
      </c>
      <c r="BO62" s="10">
        <v>0</v>
      </c>
      <c r="BP62" s="10">
        <v>0</v>
      </c>
      <c r="BQ62" s="10">
        <v>1.4078077489589099E-5</v>
      </c>
      <c r="BR62" s="10">
        <v>2.9514989364259898E-6</v>
      </c>
      <c r="BS62" s="10">
        <v>0</v>
      </c>
      <c r="BT62" s="10">
        <v>0</v>
      </c>
      <c r="BU62" s="10">
        <v>1.34959978941753E-4</v>
      </c>
      <c r="BV62" s="10">
        <v>6.0653921302805403E-7</v>
      </c>
      <c r="BW62" s="10">
        <v>0</v>
      </c>
      <c r="BX62" s="10">
        <v>0</v>
      </c>
      <c r="BY62" s="10">
        <v>1.08564210101257E-3</v>
      </c>
      <c r="BZ62" s="10">
        <v>2.18402592868858E-6</v>
      </c>
      <c r="CA62" s="10">
        <v>0</v>
      </c>
      <c r="CB62" s="10">
        <v>0</v>
      </c>
      <c r="CC62" s="10">
        <v>1.1418183147235399E-2</v>
      </c>
      <c r="CD62" s="10">
        <v>1.12944969976978E-5</v>
      </c>
      <c r="CE62" s="10">
        <v>0</v>
      </c>
      <c r="CF62" s="10">
        <v>0</v>
      </c>
      <c r="CG62" s="10">
        <v>0.23799319999999999</v>
      </c>
      <c r="CH62" s="10">
        <v>0.23379220000000001</v>
      </c>
      <c r="CI62" s="10">
        <v>0</v>
      </c>
      <c r="CJ62" s="10">
        <v>0</v>
      </c>
      <c r="CK62" s="10">
        <v>0.28192489999999998</v>
      </c>
      <c r="CL62" s="10">
        <v>0.28088049999999998</v>
      </c>
      <c r="CM62" s="10">
        <v>0</v>
      </c>
      <c r="CN62" s="10">
        <v>0</v>
      </c>
      <c r="CO62" s="10">
        <v>0.30394749999999998</v>
      </c>
      <c r="CP62" s="10">
        <v>0.30343550000000002</v>
      </c>
      <c r="CQ62" s="10">
        <v>0</v>
      </c>
      <c r="CR62" s="10">
        <v>0</v>
      </c>
      <c r="CS62" s="10">
        <v>0.3123708</v>
      </c>
      <c r="CT62" s="10">
        <v>0.30331849999999999</v>
      </c>
      <c r="CU62" s="10">
        <v>0</v>
      </c>
      <c r="CV62" s="10">
        <v>0</v>
      </c>
      <c r="CW62" s="10">
        <v>0.30555769999999999</v>
      </c>
      <c r="CX62" s="10">
        <v>0.29580580000000001</v>
      </c>
      <c r="CY62" s="10">
        <v>0</v>
      </c>
      <c r="CZ62" s="10">
        <v>0</v>
      </c>
      <c r="DA62" s="10">
        <v>0.3292002</v>
      </c>
      <c r="DB62" s="10">
        <v>0.32520539999999998</v>
      </c>
      <c r="DC62" s="10">
        <v>0</v>
      </c>
      <c r="DD62" s="10">
        <v>0</v>
      </c>
      <c r="DE62" s="10">
        <v>0.2939929</v>
      </c>
      <c r="DF62" s="10">
        <v>0.31443789999999999</v>
      </c>
      <c r="DG62" s="10">
        <v>0</v>
      </c>
      <c r="DH62" s="10">
        <v>0</v>
      </c>
      <c r="DI62" s="10">
        <v>0.3069828</v>
      </c>
      <c r="DJ62" s="10">
        <v>0.31669219999999998</v>
      </c>
      <c r="DK62" s="10">
        <v>0</v>
      </c>
      <c r="DL62" s="10">
        <v>0</v>
      </c>
      <c r="DM62" s="10">
        <v>0.31243100000000001</v>
      </c>
      <c r="DN62" s="10">
        <v>0.31486619999999998</v>
      </c>
      <c r="DO62" s="10">
        <v>0</v>
      </c>
      <c r="DP62" s="10">
        <v>0</v>
      </c>
      <c r="DQ62" s="10">
        <v>0.31420320000000002</v>
      </c>
      <c r="DR62" s="10">
        <v>0.31461489999999998</v>
      </c>
      <c r="DS62" s="10">
        <v>0</v>
      </c>
      <c r="DT62" s="10">
        <v>0</v>
      </c>
      <c r="DU62" s="10">
        <v>1.84782869963211E+19</v>
      </c>
      <c r="DV62" s="10">
        <v>0</v>
      </c>
      <c r="DW62" s="10">
        <v>4.1551568529242798E+18</v>
      </c>
      <c r="DX62" s="10">
        <v>0</v>
      </c>
      <c r="DY62" s="10">
        <v>7870308.82443868</v>
      </c>
      <c r="DZ62" s="10">
        <v>0</v>
      </c>
      <c r="EA62" s="10">
        <v>2805.4070674424102</v>
      </c>
      <c r="EB62" s="10">
        <v>0</v>
      </c>
      <c r="EC62" s="10">
        <v>78703080.286969393</v>
      </c>
      <c r="ED62" s="10">
        <v>0</v>
      </c>
      <c r="EE62" s="10">
        <v>8871.4755933675697</v>
      </c>
      <c r="EF62" s="10">
        <v>0</v>
      </c>
      <c r="EG62" s="10">
        <v>787030877.32316995</v>
      </c>
      <c r="EH62" s="10">
        <v>0</v>
      </c>
      <c r="EI62" s="10">
        <v>28054.069051415801</v>
      </c>
      <c r="EJ62" s="10">
        <v>0</v>
      </c>
      <c r="EK62" s="10">
        <v>7870317335.4844303</v>
      </c>
      <c r="EL62" s="10">
        <v>0</v>
      </c>
      <c r="EM62" s="10">
        <v>88714.7595082029</v>
      </c>
      <c r="EN62" s="10">
        <v>0</v>
      </c>
      <c r="EO62" s="10">
        <v>78703715558.600998</v>
      </c>
      <c r="EP62" s="10">
        <v>0</v>
      </c>
      <c r="EQ62" s="10">
        <v>280540.81150404998</v>
      </c>
      <c r="ER62" s="10">
        <v>0</v>
      </c>
      <c r="ES62" s="10">
        <v>787103183828.96204</v>
      </c>
      <c r="ET62" s="10">
        <v>0</v>
      </c>
      <c r="EU62" s="10">
        <v>887151.80629406404</v>
      </c>
      <c r="EV62" s="10">
        <v>0</v>
      </c>
      <c r="EW62" s="10">
        <v>7880370219013.5</v>
      </c>
      <c r="EX62" s="10">
        <v>0</v>
      </c>
      <c r="EY62" s="10">
        <v>2805532.3882942302</v>
      </c>
      <c r="EZ62" s="10">
        <v>0</v>
      </c>
      <c r="FA62" s="10">
        <v>79437997759726.906</v>
      </c>
      <c r="FB62" s="10">
        <v>0</v>
      </c>
      <c r="FC62" s="10">
        <v>8875540.3725589495</v>
      </c>
      <c r="FD62" s="10">
        <v>0</v>
      </c>
    </row>
    <row r="63" spans="1:160" x14ac:dyDescent="0.45">
      <c r="A63">
        <f t="shared" si="28"/>
        <v>52</v>
      </c>
      <c r="B63" s="15">
        <f t="shared" si="27"/>
        <v>7.8125E-3</v>
      </c>
      <c r="C63" s="15">
        <f t="shared" si="29"/>
        <v>4</v>
      </c>
      <c r="D63" s="22">
        <f t="shared" si="30"/>
        <v>7</v>
      </c>
      <c r="E63" s="10">
        <v>1.77219959634396E-2</v>
      </c>
      <c r="F63" s="10">
        <v>24.091658834508898</v>
      </c>
      <c r="G63" s="10">
        <v>0</v>
      </c>
      <c r="H63" s="10">
        <v>0</v>
      </c>
      <c r="I63" s="10">
        <v>2325.9184867084</v>
      </c>
      <c r="J63" s="10">
        <v>12097020.3492717</v>
      </c>
      <c r="K63" s="10">
        <v>0</v>
      </c>
      <c r="L63" s="10">
        <v>0</v>
      </c>
      <c r="M63" s="10">
        <v>2.26507967106659E-4</v>
      </c>
      <c r="N63" s="10">
        <v>1.01193088213547E-4</v>
      </c>
      <c r="O63" s="10">
        <v>0</v>
      </c>
      <c r="P63" s="10">
        <v>0</v>
      </c>
      <c r="Q63" s="10">
        <v>9.4226968780031201E-5</v>
      </c>
      <c r="R63" s="10">
        <v>7.5053086578957804E-5</v>
      </c>
      <c r="S63" s="10">
        <v>0</v>
      </c>
      <c r="T63" s="10">
        <v>0</v>
      </c>
      <c r="U63" s="10">
        <v>3.9324950891428401E-5</v>
      </c>
      <c r="V63" s="10">
        <v>1.3514882711618301E-5</v>
      </c>
      <c r="W63" s="10">
        <v>0</v>
      </c>
      <c r="X63" s="10">
        <v>0</v>
      </c>
      <c r="Y63" s="10">
        <v>1.9337245760198099E-5</v>
      </c>
      <c r="Z63" s="10">
        <v>5.8856765492443197E-6</v>
      </c>
      <c r="AA63" s="10">
        <v>0</v>
      </c>
      <c r="AB63" s="10">
        <v>0</v>
      </c>
      <c r="AC63" s="10">
        <v>1.16140025539835E-4</v>
      </c>
      <c r="AD63" s="10">
        <v>3.8061917406739801E-6</v>
      </c>
      <c r="AE63" s="10">
        <v>0</v>
      </c>
      <c r="AF63" s="10">
        <v>0</v>
      </c>
      <c r="AG63" s="10">
        <v>9.72531857202919E-4</v>
      </c>
      <c r="AH63" s="10">
        <v>1.1027188189238799E-6</v>
      </c>
      <c r="AI63" s="10">
        <v>0</v>
      </c>
      <c r="AJ63" s="10">
        <v>0</v>
      </c>
      <c r="AK63" s="10">
        <v>1.0023385608294501E-2</v>
      </c>
      <c r="AL63" s="10">
        <v>6.3928525078082998E-6</v>
      </c>
      <c r="AM63" s="10">
        <v>0</v>
      </c>
      <c r="AN63" s="10">
        <v>0</v>
      </c>
      <c r="AO63" s="10">
        <v>8.2584476056540193E-2</v>
      </c>
      <c r="AP63" s="10">
        <v>4.6426931692433699E-5</v>
      </c>
      <c r="AQ63" s="10">
        <v>0</v>
      </c>
      <c r="AR63" s="10">
        <v>0</v>
      </c>
      <c r="AS63" s="10">
        <v>4.3202087283857899E-3</v>
      </c>
      <c r="AT63" s="10">
        <v>8.0972993477455901</v>
      </c>
      <c r="AU63" s="10">
        <v>0</v>
      </c>
      <c r="AV63" s="10">
        <v>0</v>
      </c>
      <c r="AW63" s="10">
        <v>653.71633625144295</v>
      </c>
      <c r="AX63" s="10">
        <v>2934862.04571601</v>
      </c>
      <c r="AY63" s="10">
        <v>0</v>
      </c>
      <c r="AZ63" s="10">
        <v>0</v>
      </c>
      <c r="BA63" s="10">
        <v>1.3307998903204699E-4</v>
      </c>
      <c r="BB63" s="10">
        <v>6.3950356250069696E-5</v>
      </c>
      <c r="BC63" s="10">
        <v>0</v>
      </c>
      <c r="BD63" s="10">
        <v>0</v>
      </c>
      <c r="BE63" s="10">
        <v>5.6903673141026298E-5</v>
      </c>
      <c r="BF63" s="10">
        <v>4.7951156164334301E-5</v>
      </c>
      <c r="BG63" s="10">
        <v>0</v>
      </c>
      <c r="BH63" s="10">
        <v>0</v>
      </c>
      <c r="BI63" s="10">
        <v>2.36310358065881E-5</v>
      </c>
      <c r="BJ63" s="10">
        <v>7.6454341284208092E-6</v>
      </c>
      <c r="BK63" s="10">
        <v>0</v>
      </c>
      <c r="BL63" s="10">
        <v>0</v>
      </c>
      <c r="BM63" s="10">
        <v>5.9945507032489504E-6</v>
      </c>
      <c r="BN63" s="10">
        <v>3.6718451492037499E-6</v>
      </c>
      <c r="BO63" s="10">
        <v>0</v>
      </c>
      <c r="BP63" s="10">
        <v>0</v>
      </c>
      <c r="BQ63" s="10">
        <v>2.5391989491583099E-5</v>
      </c>
      <c r="BR63" s="10">
        <v>2.2138467757003999E-6</v>
      </c>
      <c r="BS63" s="10">
        <v>0</v>
      </c>
      <c r="BT63" s="10">
        <v>0</v>
      </c>
      <c r="BU63" s="10">
        <v>2.5713090894077302E-4</v>
      </c>
      <c r="BV63" s="10">
        <v>3.0144699926249203E-7</v>
      </c>
      <c r="BW63" s="10">
        <v>0</v>
      </c>
      <c r="BX63" s="10">
        <v>0</v>
      </c>
      <c r="BY63" s="10">
        <v>2.6881494536741398E-3</v>
      </c>
      <c r="BZ63" s="10">
        <v>2.1389806486058902E-6</v>
      </c>
      <c r="CA63" s="10">
        <v>0</v>
      </c>
      <c r="CB63" s="10">
        <v>0</v>
      </c>
      <c r="CC63" s="10">
        <v>1.8810337823115801E-2</v>
      </c>
      <c r="CD63" s="10">
        <v>1.16461222623545E-5</v>
      </c>
      <c r="CE63" s="10">
        <v>0</v>
      </c>
      <c r="CF63" s="10">
        <v>0</v>
      </c>
      <c r="CG63" s="10">
        <v>0.50690389999999996</v>
      </c>
      <c r="CH63" s="10">
        <v>0.5401783</v>
      </c>
      <c r="CI63" s="10">
        <v>0</v>
      </c>
      <c r="CJ63" s="10">
        <v>0</v>
      </c>
      <c r="CK63" s="10">
        <v>1.1612336000000001</v>
      </c>
      <c r="CL63" s="10">
        <v>1.2503154000000001</v>
      </c>
      <c r="CM63" s="10">
        <v>0</v>
      </c>
      <c r="CN63" s="10">
        <v>0</v>
      </c>
      <c r="CO63" s="10">
        <v>1.2285729000000001</v>
      </c>
      <c r="CP63" s="10">
        <v>1.2385073</v>
      </c>
      <c r="CQ63" s="10">
        <v>0</v>
      </c>
      <c r="CR63" s="10">
        <v>0</v>
      </c>
      <c r="CS63" s="10">
        <v>1.2586474999999999</v>
      </c>
      <c r="CT63" s="10">
        <v>1.2523949000000001</v>
      </c>
      <c r="CU63" s="10">
        <v>0</v>
      </c>
      <c r="CV63" s="10">
        <v>0</v>
      </c>
      <c r="CW63" s="10">
        <v>1.1892084999999999</v>
      </c>
      <c r="CX63" s="10">
        <v>1.3030366</v>
      </c>
      <c r="CY63" s="10">
        <v>0</v>
      </c>
      <c r="CZ63" s="10">
        <v>0</v>
      </c>
      <c r="DA63" s="10">
        <v>1.2813611</v>
      </c>
      <c r="DB63" s="10">
        <v>1.2540136</v>
      </c>
      <c r="DC63" s="10">
        <v>0</v>
      </c>
      <c r="DD63" s="10">
        <v>0</v>
      </c>
      <c r="DE63" s="10">
        <v>1.1612458999999999</v>
      </c>
      <c r="DF63" s="10">
        <v>1.2688283</v>
      </c>
      <c r="DG63" s="10">
        <v>0</v>
      </c>
      <c r="DH63" s="10">
        <v>0</v>
      </c>
      <c r="DI63" s="10">
        <v>1.2410973999999999</v>
      </c>
      <c r="DJ63" s="10">
        <v>1.2709429999999999</v>
      </c>
      <c r="DK63" s="10">
        <v>0</v>
      </c>
      <c r="DL63" s="10">
        <v>0</v>
      </c>
      <c r="DM63" s="10">
        <v>1.3412862999999999</v>
      </c>
      <c r="DN63" s="10">
        <v>1.3103255</v>
      </c>
      <c r="DO63" s="10">
        <v>0</v>
      </c>
      <c r="DP63" s="10">
        <v>0</v>
      </c>
      <c r="DQ63" s="10">
        <v>1.3252208999999999</v>
      </c>
      <c r="DR63" s="10">
        <v>1.3158808</v>
      </c>
      <c r="DS63" s="10">
        <v>0</v>
      </c>
      <c r="DT63" s="10">
        <v>0</v>
      </c>
      <c r="DU63" s="10">
        <v>4.0635200878779998E+19</v>
      </c>
      <c r="DV63" s="10">
        <v>0</v>
      </c>
      <c r="DW63" s="10">
        <v>2.0384668008247398E+19</v>
      </c>
      <c r="DX63" s="10">
        <v>0</v>
      </c>
      <c r="DY63" s="10">
        <v>15626989.0637128</v>
      </c>
      <c r="DZ63" s="10">
        <v>0</v>
      </c>
      <c r="EA63" s="10">
        <v>3953.0986610801501</v>
      </c>
      <c r="EB63" s="10">
        <v>0</v>
      </c>
      <c r="EC63" s="10">
        <v>156269886.350128</v>
      </c>
      <c r="ED63" s="10">
        <v>0</v>
      </c>
      <c r="EE63" s="10">
        <v>12500.795257097299</v>
      </c>
      <c r="EF63" s="10">
        <v>0</v>
      </c>
      <c r="EG63" s="10">
        <v>1562699214.8273101</v>
      </c>
      <c r="EH63" s="10">
        <v>0</v>
      </c>
      <c r="EI63" s="10">
        <v>39530.986579704499</v>
      </c>
      <c r="EJ63" s="10">
        <v>0</v>
      </c>
      <c r="EK63" s="10">
        <v>15627034503.2673</v>
      </c>
      <c r="EL63" s="10">
        <v>0</v>
      </c>
      <c r="EM63" s="10">
        <v>125007.988982651</v>
      </c>
      <c r="EN63" s="10">
        <v>0</v>
      </c>
      <c r="EO63" s="10">
        <v>156274618081.793</v>
      </c>
      <c r="EP63" s="10">
        <v>0</v>
      </c>
      <c r="EQ63" s="10">
        <v>395310.95576183399</v>
      </c>
      <c r="ER63" s="10">
        <v>0</v>
      </c>
      <c r="ES63" s="10">
        <v>1563229245299.6799</v>
      </c>
      <c r="ET63" s="10">
        <v>0</v>
      </c>
      <c r="EU63" s="10">
        <v>1250114.95512751</v>
      </c>
      <c r="EV63" s="10">
        <v>0</v>
      </c>
      <c r="EW63" s="10">
        <v>15675672827231.301</v>
      </c>
      <c r="EX63" s="10">
        <v>0</v>
      </c>
      <c r="EY63" s="10">
        <v>3954264.82869029</v>
      </c>
      <c r="EZ63" s="10">
        <v>0</v>
      </c>
      <c r="FA63" s="10">
        <v>160708913410474</v>
      </c>
      <c r="FB63" s="10">
        <v>0</v>
      </c>
      <c r="FC63" s="10">
        <v>12536599.3978005</v>
      </c>
      <c r="FD63" s="10">
        <v>0</v>
      </c>
    </row>
    <row r="64" spans="1:160" x14ac:dyDescent="0.45">
      <c r="A64">
        <f t="shared" si="28"/>
        <v>53</v>
      </c>
      <c r="B64" s="15">
        <f t="shared" si="27"/>
        <v>3.90625E-3</v>
      </c>
      <c r="C64" s="15">
        <f t="shared" si="29"/>
        <v>4</v>
      </c>
      <c r="D64" s="22">
        <f t="shared" si="30"/>
        <v>8</v>
      </c>
      <c r="E64" s="10">
        <v>2.80435776079546E-3</v>
      </c>
      <c r="F64" s="10">
        <v>144.013214178532</v>
      </c>
      <c r="G64" s="10">
        <v>0</v>
      </c>
      <c r="H64" s="10">
        <v>0</v>
      </c>
      <c r="I64" s="10">
        <v>3420.5022571975701</v>
      </c>
      <c r="J64" s="10">
        <v>1293416775.21591</v>
      </c>
      <c r="K64" s="10">
        <v>0</v>
      </c>
      <c r="L64" s="10">
        <v>0</v>
      </c>
      <c r="M64" s="10">
        <v>1.5354100477527101E-4</v>
      </c>
      <c r="N64" s="10">
        <v>9.6331078047295904E-5</v>
      </c>
      <c r="O64" s="10">
        <v>0</v>
      </c>
      <c r="P64" s="10">
        <v>0</v>
      </c>
      <c r="Q64" s="10">
        <v>7.9353170796769899E-5</v>
      </c>
      <c r="R64" s="10">
        <v>5.5767462456835003E-5</v>
      </c>
      <c r="S64" s="10">
        <v>0</v>
      </c>
      <c r="T64" s="10">
        <v>0</v>
      </c>
      <c r="U64" s="10">
        <v>2.5986321273929699E-5</v>
      </c>
      <c r="V64" s="10">
        <v>7.1079200054668903E-6</v>
      </c>
      <c r="W64" s="10">
        <v>0</v>
      </c>
      <c r="X64" s="10">
        <v>0</v>
      </c>
      <c r="Y64" s="10">
        <v>2.5997247927733701E-5</v>
      </c>
      <c r="Z64" s="10">
        <v>5.5244194925307999E-6</v>
      </c>
      <c r="AA64" s="10">
        <v>0</v>
      </c>
      <c r="AB64" s="10">
        <v>0</v>
      </c>
      <c r="AC64" s="10">
        <v>2.3371409933803399E-4</v>
      </c>
      <c r="AD64" s="10">
        <v>2.5167263264513902E-6</v>
      </c>
      <c r="AE64" s="10">
        <v>0</v>
      </c>
      <c r="AF64" s="10">
        <v>0</v>
      </c>
      <c r="AG64" s="10">
        <v>2.1131706549590802E-3</v>
      </c>
      <c r="AH64" s="10">
        <v>1.4188910693047099E-6</v>
      </c>
      <c r="AI64" s="10">
        <v>0</v>
      </c>
      <c r="AJ64" s="10">
        <v>0</v>
      </c>
      <c r="AK64" s="10">
        <v>2.8197591552633999E-2</v>
      </c>
      <c r="AL64" s="10">
        <v>9.2598053289538706E-6</v>
      </c>
      <c r="AM64" s="10">
        <v>0</v>
      </c>
      <c r="AN64" s="10">
        <v>0</v>
      </c>
      <c r="AO64" s="10">
        <v>0.19894045071274899</v>
      </c>
      <c r="AP64" s="10">
        <v>4.5479774801071598E-5</v>
      </c>
      <c r="AQ64" s="10">
        <v>0</v>
      </c>
      <c r="AR64" s="10">
        <v>0</v>
      </c>
      <c r="AS64" s="10">
        <v>6.6068676682701601E-4</v>
      </c>
      <c r="AT64" s="10">
        <v>33.972487549757602</v>
      </c>
      <c r="AU64" s="10">
        <v>0</v>
      </c>
      <c r="AV64" s="10">
        <v>0</v>
      </c>
      <c r="AW64" s="10">
        <v>795.13161501451498</v>
      </c>
      <c r="AX64" s="10">
        <v>290279202.132155</v>
      </c>
      <c r="AY64" s="10">
        <v>0</v>
      </c>
      <c r="AZ64" s="10">
        <v>0</v>
      </c>
      <c r="BA64" s="10">
        <v>8.7832647626799704E-5</v>
      </c>
      <c r="BB64" s="10">
        <v>6.1763077679456303E-5</v>
      </c>
      <c r="BC64" s="10">
        <v>0</v>
      </c>
      <c r="BD64" s="10">
        <v>0</v>
      </c>
      <c r="BE64" s="10">
        <v>4.8682976986036599E-5</v>
      </c>
      <c r="BF64" s="10">
        <v>3.5273388737446698E-5</v>
      </c>
      <c r="BG64" s="10">
        <v>0</v>
      </c>
      <c r="BH64" s="10">
        <v>0</v>
      </c>
      <c r="BI64" s="10">
        <v>1.46315733421693E-5</v>
      </c>
      <c r="BJ64" s="10">
        <v>4.0904805060286698E-6</v>
      </c>
      <c r="BK64" s="10">
        <v>0</v>
      </c>
      <c r="BL64" s="10">
        <v>0</v>
      </c>
      <c r="BM64" s="10">
        <v>7.3201704331077397E-6</v>
      </c>
      <c r="BN64" s="10">
        <v>3.4412426181383599E-6</v>
      </c>
      <c r="BO64" s="10">
        <v>0</v>
      </c>
      <c r="BP64" s="10">
        <v>0</v>
      </c>
      <c r="BQ64" s="10">
        <v>5.6681296417665798E-5</v>
      </c>
      <c r="BR64" s="10">
        <v>1.3288225487625001E-6</v>
      </c>
      <c r="BS64" s="10">
        <v>0</v>
      </c>
      <c r="BT64" s="10">
        <v>0</v>
      </c>
      <c r="BU64" s="10">
        <v>5.2314514558880201E-4</v>
      </c>
      <c r="BV64" s="10">
        <v>3.1984991559155199E-7</v>
      </c>
      <c r="BW64" s="10">
        <v>0</v>
      </c>
      <c r="BX64" s="10">
        <v>0</v>
      </c>
      <c r="BY64" s="10">
        <v>9.1230650157131804E-3</v>
      </c>
      <c r="BZ64" s="10">
        <v>2.82878256517569E-6</v>
      </c>
      <c r="CA64" s="10">
        <v>0</v>
      </c>
      <c r="CB64" s="10">
        <v>0</v>
      </c>
      <c r="CC64" s="10">
        <v>4.4239471612769601E-2</v>
      </c>
      <c r="CD64" s="10">
        <v>1.21696124247468E-5</v>
      </c>
      <c r="CE64" s="10">
        <v>0</v>
      </c>
      <c r="CF64" s="10">
        <v>0</v>
      </c>
      <c r="CG64" s="10">
        <v>1.0044584999999999</v>
      </c>
      <c r="CH64" s="10">
        <v>1.1051664000000001</v>
      </c>
      <c r="CI64" s="10">
        <v>0</v>
      </c>
      <c r="CJ64" s="10">
        <v>0</v>
      </c>
      <c r="CK64" s="10">
        <v>2.5461007000000002</v>
      </c>
      <c r="CL64" s="10">
        <v>2.6272264999999999</v>
      </c>
      <c r="CM64" s="10">
        <v>0</v>
      </c>
      <c r="CN64" s="10">
        <v>0</v>
      </c>
      <c r="CO64" s="10">
        <v>2.8141854999999998</v>
      </c>
      <c r="CP64" s="10">
        <v>2.8983395999999999</v>
      </c>
      <c r="CQ64" s="10">
        <v>0</v>
      </c>
      <c r="CR64" s="10">
        <v>0</v>
      </c>
      <c r="CS64" s="10">
        <v>2.7247756000000001</v>
      </c>
      <c r="CT64" s="10">
        <v>2.8504950999999998</v>
      </c>
      <c r="CU64" s="10">
        <v>0</v>
      </c>
      <c r="CV64" s="10">
        <v>0</v>
      </c>
      <c r="CW64" s="10">
        <v>2.9227962999999999</v>
      </c>
      <c r="CX64" s="10">
        <v>2.9279530999999999</v>
      </c>
      <c r="CY64" s="10">
        <v>0</v>
      </c>
      <c r="CZ64" s="10">
        <v>0</v>
      </c>
      <c r="DA64" s="10">
        <v>2.7495476000000001</v>
      </c>
      <c r="DB64" s="10">
        <v>2.7828504999999999</v>
      </c>
      <c r="DC64" s="10">
        <v>0</v>
      </c>
      <c r="DD64" s="10">
        <v>0</v>
      </c>
      <c r="DE64" s="10">
        <v>2.5273983000000002</v>
      </c>
      <c r="DF64" s="10">
        <v>2.6224006000000002</v>
      </c>
      <c r="DG64" s="10">
        <v>0</v>
      </c>
      <c r="DH64" s="10">
        <v>0</v>
      </c>
      <c r="DI64" s="10">
        <v>2.8105902999999999</v>
      </c>
      <c r="DJ64" s="10">
        <v>2.8362902999999999</v>
      </c>
      <c r="DK64" s="10">
        <v>0</v>
      </c>
      <c r="DL64" s="10">
        <v>0</v>
      </c>
      <c r="DM64" s="10">
        <v>2.8732864</v>
      </c>
      <c r="DN64" s="10">
        <v>2.9461545999999998</v>
      </c>
      <c r="DO64" s="10">
        <v>0</v>
      </c>
      <c r="DP64" s="10">
        <v>0</v>
      </c>
      <c r="DQ64" s="10">
        <v>2.9085480000000001</v>
      </c>
      <c r="DR64" s="10">
        <v>2.7911003999999999</v>
      </c>
      <c r="DS64" s="10">
        <v>0</v>
      </c>
      <c r="DT64" s="10">
        <v>0</v>
      </c>
      <c r="DU64" s="10">
        <v>3.9784328741804003E+20</v>
      </c>
      <c r="DV64" s="10">
        <v>0</v>
      </c>
      <c r="DW64" s="10">
        <v>2.0784096045131198E+19</v>
      </c>
      <c r="DX64" s="10">
        <v>0</v>
      </c>
      <c r="DY64" s="10">
        <v>31140266.211688802</v>
      </c>
      <c r="DZ64" s="10">
        <v>0</v>
      </c>
      <c r="EA64" s="10">
        <v>5580.3464137443698</v>
      </c>
      <c r="EB64" s="10">
        <v>0</v>
      </c>
      <c r="EC64" s="10">
        <v>311402668.36217302</v>
      </c>
      <c r="ED64" s="10">
        <v>0</v>
      </c>
      <c r="EE64" s="10">
        <v>17646.604597938302</v>
      </c>
      <c r="EF64" s="10">
        <v>0</v>
      </c>
      <c r="EG64" s="10">
        <v>3114027663.7255902</v>
      </c>
      <c r="EH64" s="10">
        <v>0</v>
      </c>
      <c r="EI64" s="10">
        <v>55803.465121845402</v>
      </c>
      <c r="EJ64" s="10">
        <v>0</v>
      </c>
      <c r="EK64" s="10">
        <v>31140426669.321701</v>
      </c>
      <c r="EL64" s="10">
        <v>0</v>
      </c>
      <c r="EM64" s="10">
        <v>176466.10510108399</v>
      </c>
      <c r="EN64" s="10">
        <v>0</v>
      </c>
      <c r="EO64" s="10">
        <v>311428098941.94598</v>
      </c>
      <c r="EP64" s="10">
        <v>0</v>
      </c>
      <c r="EQ64" s="10">
        <v>558036.48891368101</v>
      </c>
      <c r="ER64" s="10">
        <v>0</v>
      </c>
      <c r="ES64" s="10">
        <v>3115867885245.75</v>
      </c>
      <c r="ET64" s="10">
        <v>0</v>
      </c>
      <c r="EU64" s="10">
        <v>1764718.9469617</v>
      </c>
      <c r="EV64" s="10">
        <v>0</v>
      </c>
      <c r="EW64" s="10">
        <v>31266960828863.898</v>
      </c>
      <c r="EX64" s="10">
        <v>0</v>
      </c>
      <c r="EY64" s="10">
        <v>5582201.7122465102</v>
      </c>
      <c r="EZ64" s="10">
        <v>0</v>
      </c>
      <c r="FA64" s="10">
        <v>330431226655841</v>
      </c>
      <c r="FB64" s="10">
        <v>0</v>
      </c>
      <c r="FC64" s="10">
        <v>17704765.414760999</v>
      </c>
      <c r="FD64" s="10">
        <v>0</v>
      </c>
    </row>
    <row r="65" spans="1:160" x14ac:dyDescent="0.45">
      <c r="A65">
        <f t="shared" si="28"/>
        <v>54</v>
      </c>
      <c r="B65" s="15">
        <f t="shared" si="27"/>
        <v>1.953125E-3</v>
      </c>
      <c r="C65" s="15">
        <f t="shared" si="29"/>
        <v>4</v>
      </c>
      <c r="D65" s="22">
        <f t="shared" si="30"/>
        <v>9</v>
      </c>
      <c r="E65" s="10">
        <v>9.8014206386283203E-3</v>
      </c>
      <c r="F65" s="10">
        <v>6192.0437824999999</v>
      </c>
      <c r="G65" s="10">
        <v>0</v>
      </c>
      <c r="H65" s="10">
        <v>0</v>
      </c>
      <c r="I65" s="10">
        <v>3710.9332510648701</v>
      </c>
      <c r="J65" s="10">
        <v>1824207737803.0601</v>
      </c>
      <c r="K65" s="10">
        <v>0</v>
      </c>
      <c r="L65" s="10">
        <v>0</v>
      </c>
      <c r="M65" s="10">
        <v>1.16625710811835E-4</v>
      </c>
      <c r="N65" s="10">
        <v>8.9888615244282404E-5</v>
      </c>
      <c r="O65" s="10">
        <v>0</v>
      </c>
      <c r="P65" s="10">
        <v>0</v>
      </c>
      <c r="Q65" s="10">
        <v>6.2385344930637702E-5</v>
      </c>
      <c r="R65" s="10">
        <v>3.34541183466541E-5</v>
      </c>
      <c r="S65" s="10">
        <v>0</v>
      </c>
      <c r="T65" s="10">
        <v>0</v>
      </c>
      <c r="U65" s="10">
        <v>1.8430032745708802E-5</v>
      </c>
      <c r="V65" s="10">
        <v>6.0311167213722402E-6</v>
      </c>
      <c r="W65" s="10">
        <v>0</v>
      </c>
      <c r="X65" s="10">
        <v>0</v>
      </c>
      <c r="Y65" s="10">
        <v>4.1983747851359603E-5</v>
      </c>
      <c r="Z65" s="10">
        <v>4.9243680917410202E-6</v>
      </c>
      <c r="AA65" s="10">
        <v>0</v>
      </c>
      <c r="AB65" s="10">
        <v>0</v>
      </c>
      <c r="AC65" s="10">
        <v>4.1572253981936303E-4</v>
      </c>
      <c r="AD65" s="10">
        <v>1.5800169306245899E-6</v>
      </c>
      <c r="AE65" s="10">
        <v>0</v>
      </c>
      <c r="AF65" s="10">
        <v>0</v>
      </c>
      <c r="AG65" s="10">
        <v>4.0522820623076798E-3</v>
      </c>
      <c r="AH65" s="10">
        <v>2.42698765484661E-6</v>
      </c>
      <c r="AI65" s="10">
        <v>0</v>
      </c>
      <c r="AJ65" s="10">
        <v>0</v>
      </c>
      <c r="AK65" s="10">
        <v>3.84271972337102E-2</v>
      </c>
      <c r="AL65" s="10">
        <v>1.66892035391442E-5</v>
      </c>
      <c r="AM65" s="10">
        <v>0</v>
      </c>
      <c r="AN65" s="10">
        <v>0</v>
      </c>
      <c r="AO65" s="10">
        <v>0.382101350032579</v>
      </c>
      <c r="AP65" s="10">
        <v>5.1070349617932102E-5</v>
      </c>
      <c r="AQ65" s="10">
        <v>0</v>
      </c>
      <c r="AR65" s="10">
        <v>0</v>
      </c>
      <c r="AS65" s="10">
        <v>2.3600547068415201E-3</v>
      </c>
      <c r="AT65" s="10">
        <v>1431.15993553766</v>
      </c>
      <c r="AU65" s="10">
        <v>0</v>
      </c>
      <c r="AV65" s="10">
        <v>0</v>
      </c>
      <c r="AW65" s="10">
        <v>809.78156762509695</v>
      </c>
      <c r="AX65" s="10">
        <v>429643598770.62299</v>
      </c>
      <c r="AY65" s="10">
        <v>0</v>
      </c>
      <c r="AZ65" s="10">
        <v>0</v>
      </c>
      <c r="BA65" s="10">
        <v>6.8451053992676499E-5</v>
      </c>
      <c r="BB65" s="10">
        <v>5.7604847224417201E-5</v>
      </c>
      <c r="BC65" s="10">
        <v>0</v>
      </c>
      <c r="BD65" s="10">
        <v>0</v>
      </c>
      <c r="BE65" s="10">
        <v>3.8350947647908797E-5</v>
      </c>
      <c r="BF65" s="10">
        <v>2.06339009413578E-5</v>
      </c>
      <c r="BG65" s="10">
        <v>0</v>
      </c>
      <c r="BH65" s="10">
        <v>0</v>
      </c>
      <c r="BI65" s="10">
        <v>8.7961268207694403E-6</v>
      </c>
      <c r="BJ65" s="10">
        <v>3.81268439295507E-6</v>
      </c>
      <c r="BK65" s="10">
        <v>0</v>
      </c>
      <c r="BL65" s="10">
        <v>0</v>
      </c>
      <c r="BM65" s="10">
        <v>1.1216057801569601E-5</v>
      </c>
      <c r="BN65" s="10">
        <v>3.0276001318402302E-6</v>
      </c>
      <c r="BO65" s="10">
        <v>0</v>
      </c>
      <c r="BP65" s="10">
        <v>0</v>
      </c>
      <c r="BQ65" s="10">
        <v>9.5621411779769799E-5</v>
      </c>
      <c r="BR65" s="10">
        <v>6.1274222964647699E-7</v>
      </c>
      <c r="BS65" s="10">
        <v>0</v>
      </c>
      <c r="BT65" s="10">
        <v>0</v>
      </c>
      <c r="BU65" s="10">
        <v>9.1642752514090704E-4</v>
      </c>
      <c r="BV65" s="10">
        <v>5.61698866285764E-7</v>
      </c>
      <c r="BW65" s="10">
        <v>0</v>
      </c>
      <c r="BX65" s="10">
        <v>0</v>
      </c>
      <c r="BY65" s="10">
        <v>8.3833499663968306E-3</v>
      </c>
      <c r="BZ65" s="10">
        <v>3.8629102979545903E-6</v>
      </c>
      <c r="CA65" s="10">
        <v>0</v>
      </c>
      <c r="CB65" s="10">
        <v>0</v>
      </c>
      <c r="CC65" s="10">
        <v>9.5524127334628506E-2</v>
      </c>
      <c r="CD65" s="10">
        <v>1.3051765086729E-5</v>
      </c>
      <c r="CE65" s="10">
        <v>0</v>
      </c>
      <c r="CF65" s="10">
        <v>0</v>
      </c>
      <c r="CG65" s="10">
        <v>2.0083529000000002</v>
      </c>
      <c r="CH65" s="10">
        <v>2.3890585999999998</v>
      </c>
      <c r="CI65" s="10">
        <v>0</v>
      </c>
      <c r="CJ65" s="10">
        <v>0</v>
      </c>
      <c r="CK65" s="10">
        <v>5.9558711999999998</v>
      </c>
      <c r="CL65" s="10">
        <v>6.1111635</v>
      </c>
      <c r="CM65" s="10">
        <v>0</v>
      </c>
      <c r="CN65" s="10">
        <v>0</v>
      </c>
      <c r="CO65" s="10">
        <v>6.5509385</v>
      </c>
      <c r="CP65" s="10">
        <v>6.5820645000000004</v>
      </c>
      <c r="CQ65" s="10">
        <v>0</v>
      </c>
      <c r="CR65" s="10">
        <v>0</v>
      </c>
      <c r="CS65" s="10">
        <v>6.6594496999999997</v>
      </c>
      <c r="CT65" s="10">
        <v>6.6094131000000003</v>
      </c>
      <c r="CU65" s="10">
        <v>0</v>
      </c>
      <c r="CV65" s="10">
        <v>0</v>
      </c>
      <c r="CW65" s="10">
        <v>6.7747837000000004</v>
      </c>
      <c r="CX65" s="10">
        <v>6.5822722999999996</v>
      </c>
      <c r="CY65" s="10">
        <v>0</v>
      </c>
      <c r="CZ65" s="10">
        <v>0</v>
      </c>
      <c r="DA65" s="10">
        <v>6.3105522000000001</v>
      </c>
      <c r="DB65" s="10">
        <v>6.523746</v>
      </c>
      <c r="DC65" s="10">
        <v>0</v>
      </c>
      <c r="DD65" s="10">
        <v>0</v>
      </c>
      <c r="DE65" s="10">
        <v>5.9871017999999996</v>
      </c>
      <c r="DF65" s="10">
        <v>6.2619090999999996</v>
      </c>
      <c r="DG65" s="10">
        <v>0</v>
      </c>
      <c r="DH65" s="10">
        <v>0</v>
      </c>
      <c r="DI65" s="10">
        <v>6.4256273999999998</v>
      </c>
      <c r="DJ65" s="10">
        <v>6.5649407999999996</v>
      </c>
      <c r="DK65" s="10">
        <v>0</v>
      </c>
      <c r="DL65" s="10">
        <v>0</v>
      </c>
      <c r="DM65" s="10">
        <v>6.8179533000000001</v>
      </c>
      <c r="DN65" s="10">
        <v>6.8576896999999999</v>
      </c>
      <c r="DO65" s="10">
        <v>0</v>
      </c>
      <c r="DP65" s="10">
        <v>0</v>
      </c>
      <c r="DQ65" s="10">
        <v>6.2462125000000004</v>
      </c>
      <c r="DR65" s="10">
        <v>6.4142270000000003</v>
      </c>
      <c r="DS65" s="10">
        <v>0</v>
      </c>
      <c r="DT65" s="10">
        <v>0</v>
      </c>
      <c r="DU65" s="10">
        <v>6.0428996800087704E+19</v>
      </c>
      <c r="DV65" s="10">
        <v>0</v>
      </c>
      <c r="DW65" s="10">
        <v>6.6325559888112596E+20</v>
      </c>
      <c r="DX65" s="10">
        <v>0</v>
      </c>
      <c r="DY65" s="10">
        <v>62166779.123581499</v>
      </c>
      <c r="DZ65" s="10">
        <v>0</v>
      </c>
      <c r="EA65" s="10">
        <v>7884.5912136571396</v>
      </c>
      <c r="EB65" s="10">
        <v>0</v>
      </c>
      <c r="EC65" s="10">
        <v>621667881.74258494</v>
      </c>
      <c r="ED65" s="10">
        <v>0</v>
      </c>
      <c r="EE65" s="10">
        <v>24933.266623648102</v>
      </c>
      <c r="EF65" s="10">
        <v>0</v>
      </c>
      <c r="EG65" s="10">
        <v>6216684677.4988403</v>
      </c>
      <c r="EH65" s="10">
        <v>0</v>
      </c>
      <c r="EI65" s="10">
        <v>78845.916868771994</v>
      </c>
      <c r="EJ65" s="10">
        <v>0</v>
      </c>
      <c r="EK65" s="10">
        <v>62167509947.925102</v>
      </c>
      <c r="EL65" s="10">
        <v>0</v>
      </c>
      <c r="EM65" s="10">
        <v>249332.832055523</v>
      </c>
      <c r="EN65" s="10">
        <v>0</v>
      </c>
      <c r="EO65" s="10">
        <v>621736315254.979</v>
      </c>
      <c r="EP65" s="10">
        <v>0</v>
      </c>
      <c r="EQ65" s="10">
        <v>788464.33863518096</v>
      </c>
      <c r="ER65" s="10">
        <v>0</v>
      </c>
      <c r="ES65" s="10">
        <v>6223309973872.4102</v>
      </c>
      <c r="ET65" s="10">
        <v>0</v>
      </c>
      <c r="EU65" s="10">
        <v>2493491.3996409099</v>
      </c>
      <c r="EV65" s="10">
        <v>0</v>
      </c>
      <c r="EW65" s="10">
        <v>62959692780070.797</v>
      </c>
      <c r="EX65" s="10">
        <v>0</v>
      </c>
      <c r="EY65" s="10">
        <v>7889946.5338596003</v>
      </c>
      <c r="EZ65" s="10">
        <v>0</v>
      </c>
      <c r="FA65" s="10">
        <v>684002205315061</v>
      </c>
      <c r="FB65" s="10">
        <v>0</v>
      </c>
      <c r="FC65" s="10">
        <v>25104014.975214299</v>
      </c>
      <c r="FD65" s="10">
        <v>0</v>
      </c>
    </row>
    <row r="66" spans="1:160" x14ac:dyDescent="0.45">
      <c r="A66">
        <f t="shared" si="28"/>
        <v>55</v>
      </c>
      <c r="B66" s="12">
        <f t="shared" si="27"/>
        <v>0.5</v>
      </c>
      <c r="C66" s="12">
        <f t="shared" si="29"/>
        <v>8</v>
      </c>
      <c r="D66" s="19">
        <f t="shared" si="30"/>
        <v>1</v>
      </c>
      <c r="E66" s="10">
        <v>1.9354879253795001E-2</v>
      </c>
      <c r="F66" s="10">
        <v>1.9354879253795001E-2</v>
      </c>
      <c r="G66" s="10">
        <v>0</v>
      </c>
      <c r="H66" s="10">
        <v>0</v>
      </c>
      <c r="I66" s="10">
        <v>1.9354879295631702E-2</v>
      </c>
      <c r="J66" s="10">
        <v>1.9354879295631702E-2</v>
      </c>
      <c r="K66" s="10">
        <v>0</v>
      </c>
      <c r="L66" s="10">
        <v>0</v>
      </c>
      <c r="M66" s="10">
        <v>1.9957545904414301E-2</v>
      </c>
      <c r="N66" s="10">
        <v>1.9957545904414301E-2</v>
      </c>
      <c r="O66" s="10">
        <v>0</v>
      </c>
      <c r="P66" s="10">
        <v>0</v>
      </c>
      <c r="Q66" s="10">
        <v>1.9415085666821201E-2</v>
      </c>
      <c r="R66" s="10">
        <v>1.9415085666821201E-2</v>
      </c>
      <c r="S66" s="10">
        <v>0</v>
      </c>
      <c r="T66" s="10">
        <v>0</v>
      </c>
      <c r="U66" s="10">
        <v>1.9360899323937801E-2</v>
      </c>
      <c r="V66" s="10">
        <v>1.9360899323937801E-2</v>
      </c>
      <c r="W66" s="10">
        <v>0</v>
      </c>
      <c r="X66" s="10">
        <v>0</v>
      </c>
      <c r="Y66" s="10">
        <v>1.9355481235255701E-2</v>
      </c>
      <c r="Z66" s="10">
        <v>1.9355481235255701E-2</v>
      </c>
      <c r="AA66" s="10">
        <v>0</v>
      </c>
      <c r="AB66" s="10">
        <v>0</v>
      </c>
      <c r="AC66" s="10">
        <v>1.9354939427783401E-2</v>
      </c>
      <c r="AD66" s="10">
        <v>1.9354939427783401E-2</v>
      </c>
      <c r="AE66" s="10">
        <v>0</v>
      </c>
      <c r="AF66" s="10">
        <v>0</v>
      </c>
      <c r="AG66" s="10">
        <v>1.93548853737848E-2</v>
      </c>
      <c r="AH66" s="10">
        <v>1.93548853737848E-2</v>
      </c>
      <c r="AI66" s="10">
        <v>0</v>
      </c>
      <c r="AJ66" s="10">
        <v>0</v>
      </c>
      <c r="AK66" s="10">
        <v>1.9354879790507901E-2</v>
      </c>
      <c r="AL66" s="10">
        <v>1.9354879790507901E-2</v>
      </c>
      <c r="AM66" s="10">
        <v>0</v>
      </c>
      <c r="AN66" s="10">
        <v>0</v>
      </c>
      <c r="AO66" s="10">
        <v>1.9354879435239201E-2</v>
      </c>
      <c r="AP66" s="10">
        <v>1.9354879435239201E-2</v>
      </c>
      <c r="AQ66" s="10">
        <v>0</v>
      </c>
      <c r="AR66" s="10">
        <v>0</v>
      </c>
      <c r="AS66" s="10">
        <v>1.1421828541951199E-2</v>
      </c>
      <c r="AT66" s="10">
        <v>1.1421828541951199E-2</v>
      </c>
      <c r="AU66" s="10">
        <v>0</v>
      </c>
      <c r="AV66" s="10">
        <v>0</v>
      </c>
      <c r="AW66" s="10">
        <v>1.1421828551463099E-2</v>
      </c>
      <c r="AX66" s="10">
        <v>1.1421828551463099E-2</v>
      </c>
      <c r="AY66" s="10">
        <v>0</v>
      </c>
      <c r="AZ66" s="10">
        <v>0</v>
      </c>
      <c r="BA66" s="10">
        <v>1.16734164841601E-2</v>
      </c>
      <c r="BB66" s="10">
        <v>1.16734164841601E-2</v>
      </c>
      <c r="BC66" s="10">
        <v>0</v>
      </c>
      <c r="BD66" s="10">
        <v>0</v>
      </c>
      <c r="BE66" s="10">
        <v>1.14457626037738E-2</v>
      </c>
      <c r="BF66" s="10">
        <v>1.14457626037738E-2</v>
      </c>
      <c r="BG66" s="10">
        <v>0</v>
      </c>
      <c r="BH66" s="10">
        <v>0</v>
      </c>
      <c r="BI66" s="10">
        <v>1.14242093581844E-2</v>
      </c>
      <c r="BJ66" s="10">
        <v>1.14242093581844E-2</v>
      </c>
      <c r="BK66" s="10">
        <v>0</v>
      </c>
      <c r="BL66" s="10">
        <v>0</v>
      </c>
      <c r="BM66" s="10">
        <v>1.14220664824272E-2</v>
      </c>
      <c r="BN66" s="10">
        <v>1.14220664824272E-2</v>
      </c>
      <c r="BO66" s="10">
        <v>0</v>
      </c>
      <c r="BP66" s="10">
        <v>0</v>
      </c>
      <c r="BQ66" s="10">
        <v>1.14218523365772E-2</v>
      </c>
      <c r="BR66" s="10">
        <v>1.14218523365772E-2</v>
      </c>
      <c r="BS66" s="10">
        <v>0</v>
      </c>
      <c r="BT66" s="10">
        <v>0</v>
      </c>
      <c r="BU66" s="10">
        <v>1.14218309558354E-2</v>
      </c>
      <c r="BV66" s="10">
        <v>1.14218309558354E-2</v>
      </c>
      <c r="BW66" s="10">
        <v>0</v>
      </c>
      <c r="BX66" s="10">
        <v>0</v>
      </c>
      <c r="BY66" s="10">
        <v>1.14218287692886E-2</v>
      </c>
      <c r="BZ66" s="10">
        <v>1.14218287692886E-2</v>
      </c>
      <c r="CA66" s="10">
        <v>0</v>
      </c>
      <c r="CB66" s="10">
        <v>0</v>
      </c>
      <c r="CC66" s="10">
        <v>1.14218285828561E-2</v>
      </c>
      <c r="CD66" s="10">
        <v>1.14218285828561E-2</v>
      </c>
      <c r="CE66" s="10">
        <v>0</v>
      </c>
      <c r="CF66" s="10">
        <v>0</v>
      </c>
      <c r="CG66" s="10">
        <v>1.5067799999999999E-2</v>
      </c>
      <c r="CH66" s="10">
        <v>1.4486199999999999E-2</v>
      </c>
      <c r="CI66" s="10">
        <v>0</v>
      </c>
      <c r="CJ66" s="10">
        <v>0</v>
      </c>
      <c r="CK66" s="10">
        <v>4.5753700000000001E-2</v>
      </c>
      <c r="CL66" s="10">
        <v>4.3631400000000001E-2</v>
      </c>
      <c r="CM66" s="10">
        <v>0</v>
      </c>
      <c r="CN66" s="10">
        <v>0</v>
      </c>
      <c r="CO66" s="10">
        <v>4.6711299999999997E-2</v>
      </c>
      <c r="CP66" s="10">
        <v>4.6784800000000001E-2</v>
      </c>
      <c r="CQ66" s="10">
        <v>0</v>
      </c>
      <c r="CR66" s="10">
        <v>0</v>
      </c>
      <c r="CS66" s="10">
        <v>4.7085700000000001E-2</v>
      </c>
      <c r="CT66" s="10">
        <v>4.55015E-2</v>
      </c>
      <c r="CU66" s="10">
        <v>0</v>
      </c>
      <c r="CV66" s="10">
        <v>0</v>
      </c>
      <c r="CW66" s="10">
        <v>4.7409800000000002E-2</v>
      </c>
      <c r="CX66" s="10">
        <v>4.5937400000000003E-2</v>
      </c>
      <c r="CY66" s="10">
        <v>0</v>
      </c>
      <c r="CZ66" s="10">
        <v>0</v>
      </c>
      <c r="DA66" s="10">
        <v>6.1759000000000001E-2</v>
      </c>
      <c r="DB66" s="10">
        <v>6.3000399999999998E-2</v>
      </c>
      <c r="DC66" s="10">
        <v>0</v>
      </c>
      <c r="DD66" s="10">
        <v>0</v>
      </c>
      <c r="DE66" s="10">
        <v>4.3285999999999998E-2</v>
      </c>
      <c r="DF66" s="10">
        <v>4.0837699999999998E-2</v>
      </c>
      <c r="DG66" s="10">
        <v>0</v>
      </c>
      <c r="DH66" s="10">
        <v>0</v>
      </c>
      <c r="DI66" s="10">
        <v>4.6884299999999997E-2</v>
      </c>
      <c r="DJ66" s="10">
        <v>4.5520199999999997E-2</v>
      </c>
      <c r="DK66" s="10">
        <v>0</v>
      </c>
      <c r="DL66" s="10">
        <v>0</v>
      </c>
      <c r="DM66" s="10">
        <v>4.7514899999999999E-2</v>
      </c>
      <c r="DN66" s="10">
        <v>4.71402E-2</v>
      </c>
      <c r="DO66" s="10">
        <v>0</v>
      </c>
      <c r="DP66" s="10">
        <v>0</v>
      </c>
      <c r="DQ66" s="10">
        <v>4.7728199999999998E-2</v>
      </c>
      <c r="DR66" s="10">
        <v>5.9557699999999998E-2</v>
      </c>
      <c r="DS66" s="10">
        <v>0</v>
      </c>
      <c r="DT66" s="10">
        <v>0</v>
      </c>
      <c r="DU66" s="10">
        <v>12183.1083083379</v>
      </c>
      <c r="DV66" s="10">
        <v>0</v>
      </c>
      <c r="DW66" s="10">
        <v>48269.9320061568</v>
      </c>
      <c r="DX66" s="10">
        <v>0</v>
      </c>
      <c r="DY66" s="10">
        <v>31695.249824530001</v>
      </c>
      <c r="DZ66" s="10">
        <v>0</v>
      </c>
      <c r="EA66" s="10">
        <v>178.03159782607401</v>
      </c>
      <c r="EB66" s="10">
        <v>0</v>
      </c>
      <c r="EC66" s="10">
        <v>45871.128423556002</v>
      </c>
      <c r="ED66" s="10">
        <v>0</v>
      </c>
      <c r="EE66" s="10">
        <v>214.17546176806599</v>
      </c>
      <c r="EF66" s="10">
        <v>0</v>
      </c>
      <c r="EG66" s="10">
        <v>48018.8201758211</v>
      </c>
      <c r="EH66" s="10">
        <v>0</v>
      </c>
      <c r="EI66" s="10">
        <v>219.13196977115899</v>
      </c>
      <c r="EJ66" s="10">
        <v>0</v>
      </c>
      <c r="EK66" s="10">
        <v>48244.702696695596</v>
      </c>
      <c r="EL66" s="10">
        <v>0</v>
      </c>
      <c r="EM66" s="10">
        <v>219.64676800881401</v>
      </c>
      <c r="EN66" s="10">
        <v>0</v>
      </c>
      <c r="EO66" s="10">
        <v>48267.407887880101</v>
      </c>
      <c r="EP66" s="10">
        <v>0</v>
      </c>
      <c r="EQ66" s="10">
        <v>219.69844762263199</v>
      </c>
      <c r="ER66" s="10">
        <v>0</v>
      </c>
      <c r="ES66" s="10">
        <v>48269.679582436002</v>
      </c>
      <c r="ET66" s="10">
        <v>0</v>
      </c>
      <c r="EU66" s="10">
        <v>219.70361759064701</v>
      </c>
      <c r="EV66" s="10">
        <v>0</v>
      </c>
      <c r="EW66" s="10">
        <v>48269.906763729101</v>
      </c>
      <c r="EX66" s="10">
        <v>0</v>
      </c>
      <c r="EY66" s="10">
        <v>219.704134607708</v>
      </c>
      <c r="EZ66" s="10">
        <v>0</v>
      </c>
      <c r="FA66" s="10">
        <v>48269.929481799503</v>
      </c>
      <c r="FB66" s="10">
        <v>0</v>
      </c>
      <c r="FC66" s="10">
        <v>219.70418630934401</v>
      </c>
      <c r="FD66" s="10">
        <v>0</v>
      </c>
    </row>
    <row r="67" spans="1:160" x14ac:dyDescent="0.45">
      <c r="A67">
        <f t="shared" si="28"/>
        <v>56</v>
      </c>
      <c r="B67" s="12">
        <f t="shared" si="27"/>
        <v>0.25</v>
      </c>
      <c r="C67" s="12">
        <f t="shared" si="29"/>
        <v>8</v>
      </c>
      <c r="D67" s="19">
        <f t="shared" si="30"/>
        <v>2</v>
      </c>
      <c r="E67" s="10">
        <v>1.59450785751858E-4</v>
      </c>
      <c r="F67" s="10">
        <v>1.5946298469193801E-4</v>
      </c>
      <c r="G67" s="10">
        <v>0</v>
      </c>
      <c r="H67" s="10">
        <v>0</v>
      </c>
      <c r="I67" s="10">
        <v>6.0459598510575997E-4</v>
      </c>
      <c r="J67" s="10">
        <v>2.3846462022492101E-4</v>
      </c>
      <c r="K67" s="10">
        <v>0</v>
      </c>
      <c r="L67" s="10">
        <v>0</v>
      </c>
      <c r="M67" s="10">
        <v>1.03833480033289E-2</v>
      </c>
      <c r="N67" s="10">
        <v>1.0159103095165999E-2</v>
      </c>
      <c r="O67" s="10">
        <v>0</v>
      </c>
      <c r="P67" s="10">
        <v>0</v>
      </c>
      <c r="Q67" s="10">
        <v>3.4694611585943699E-3</v>
      </c>
      <c r="R67" s="10">
        <v>3.44852288814934E-3</v>
      </c>
      <c r="S67" s="10">
        <v>0</v>
      </c>
      <c r="T67" s="10">
        <v>0</v>
      </c>
      <c r="U67" s="10">
        <v>1.85693211443194E-3</v>
      </c>
      <c r="V67" s="10">
        <v>1.8550516602520201E-3</v>
      </c>
      <c r="W67" s="10">
        <v>0</v>
      </c>
      <c r="X67" s="10">
        <v>0</v>
      </c>
      <c r="Y67" s="10">
        <v>1.3857320516019701E-3</v>
      </c>
      <c r="Z67" s="10">
        <v>1.3853637558694E-3</v>
      </c>
      <c r="AA67" s="10">
        <v>0</v>
      </c>
      <c r="AB67" s="10">
        <v>0</v>
      </c>
      <c r="AC67" s="10">
        <v>5.6782618762518699E-4</v>
      </c>
      <c r="AD67" s="10">
        <v>5.6601321022720097E-4</v>
      </c>
      <c r="AE67" s="10">
        <v>0</v>
      </c>
      <c r="AF67" s="10">
        <v>0</v>
      </c>
      <c r="AG67" s="10">
        <v>2.3400664586326099E-4</v>
      </c>
      <c r="AH67" s="10">
        <v>2.1772990170054699E-4</v>
      </c>
      <c r="AI67" s="10">
        <v>0</v>
      </c>
      <c r="AJ67" s="10">
        <v>0</v>
      </c>
      <c r="AK67" s="10">
        <v>3.0696355255122E-4</v>
      </c>
      <c r="AL67" s="10">
        <v>1.9441982317269801E-4</v>
      </c>
      <c r="AM67" s="10">
        <v>0</v>
      </c>
      <c r="AN67" s="10">
        <v>0</v>
      </c>
      <c r="AO67" s="10">
        <v>4.9317206196697295E-4</v>
      </c>
      <c r="AP67" s="10">
        <v>2.02229980940771E-4</v>
      </c>
      <c r="AQ67" s="10">
        <v>0</v>
      </c>
      <c r="AR67" s="10">
        <v>0</v>
      </c>
      <c r="AS67" s="10">
        <v>8.7998166467009997E-5</v>
      </c>
      <c r="AT67" s="10">
        <v>8.7998881916993596E-5</v>
      </c>
      <c r="AU67" s="10">
        <v>0</v>
      </c>
      <c r="AV67" s="10">
        <v>0</v>
      </c>
      <c r="AW67" s="10">
        <v>1.68979229681524E-4</v>
      </c>
      <c r="AX67" s="10">
        <v>9.7612146975376395E-5</v>
      </c>
      <c r="AY67" s="10">
        <v>0</v>
      </c>
      <c r="AZ67" s="10">
        <v>0</v>
      </c>
      <c r="BA67" s="10">
        <v>6.3368947386722501E-3</v>
      </c>
      <c r="BB67" s="10">
        <v>6.29453207891388E-3</v>
      </c>
      <c r="BC67" s="10">
        <v>0</v>
      </c>
      <c r="BD67" s="10">
        <v>0</v>
      </c>
      <c r="BE67" s="10">
        <v>1.7768315563010701E-3</v>
      </c>
      <c r="BF67" s="10">
        <v>1.7634076313382599E-3</v>
      </c>
      <c r="BG67" s="10">
        <v>0</v>
      </c>
      <c r="BH67" s="10">
        <v>0</v>
      </c>
      <c r="BI67" s="10">
        <v>1.11275902947489E-3</v>
      </c>
      <c r="BJ67" s="10">
        <v>1.11073011508852E-3</v>
      </c>
      <c r="BK67" s="10">
        <v>0</v>
      </c>
      <c r="BL67" s="10">
        <v>0</v>
      </c>
      <c r="BM67" s="10">
        <v>8.83110868848181E-4</v>
      </c>
      <c r="BN67" s="10">
        <v>8.8292582372358295E-4</v>
      </c>
      <c r="BO67" s="10">
        <v>0</v>
      </c>
      <c r="BP67" s="10">
        <v>0</v>
      </c>
      <c r="BQ67" s="10">
        <v>3.1966335255085698E-4</v>
      </c>
      <c r="BR67" s="10">
        <v>3.2041506781284399E-4</v>
      </c>
      <c r="BS67" s="10">
        <v>0</v>
      </c>
      <c r="BT67" s="10">
        <v>0</v>
      </c>
      <c r="BU67" s="10">
        <v>1.01909462948927E-4</v>
      </c>
      <c r="BV67" s="10">
        <v>1.0389276998574E-4</v>
      </c>
      <c r="BW67" s="10">
        <v>0</v>
      </c>
      <c r="BX67" s="10">
        <v>0</v>
      </c>
      <c r="BY67" s="10">
        <v>1.0134619372420701E-4</v>
      </c>
      <c r="BZ67" s="10">
        <v>9.1234186906680401E-5</v>
      </c>
      <c r="CA67" s="10">
        <v>0</v>
      </c>
      <c r="CB67" s="10">
        <v>0</v>
      </c>
      <c r="CC67" s="10">
        <v>1.3651095564931601E-4</v>
      </c>
      <c r="CD67" s="10">
        <v>8.2022754785411494E-5</v>
      </c>
      <c r="CE67" s="10">
        <v>0</v>
      </c>
      <c r="CF67" s="10">
        <v>0</v>
      </c>
      <c r="CG67" s="10">
        <v>2.3206899999999999E-2</v>
      </c>
      <c r="CH67" s="10">
        <v>2.1216800000000001E-2</v>
      </c>
      <c r="CI67" s="10">
        <v>0</v>
      </c>
      <c r="CJ67" s="10">
        <v>0</v>
      </c>
      <c r="CK67" s="10">
        <v>5.8388200000000001E-2</v>
      </c>
      <c r="CL67" s="10">
        <v>4.9225900000000003E-2</v>
      </c>
      <c r="CM67" s="10">
        <v>0</v>
      </c>
      <c r="CN67" s="10">
        <v>0</v>
      </c>
      <c r="CO67" s="10">
        <v>5.6405700000000003E-2</v>
      </c>
      <c r="CP67" s="10">
        <v>6.9546399999999994E-2</v>
      </c>
      <c r="CQ67" s="10">
        <v>0</v>
      </c>
      <c r="CR67" s="10">
        <v>0</v>
      </c>
      <c r="CS67" s="10">
        <v>5.3981099999999997E-2</v>
      </c>
      <c r="CT67" s="10">
        <v>6.9157300000000005E-2</v>
      </c>
      <c r="CU67" s="10">
        <v>0</v>
      </c>
      <c r="CV67" s="10">
        <v>0</v>
      </c>
      <c r="CW67" s="10">
        <v>5.3973100000000003E-2</v>
      </c>
      <c r="CX67" s="10">
        <v>5.2782799999999998E-2</v>
      </c>
      <c r="CY67" s="10">
        <v>0</v>
      </c>
      <c r="CZ67" s="10">
        <v>0</v>
      </c>
      <c r="DA67" s="10">
        <v>6.9596500000000006E-2</v>
      </c>
      <c r="DB67" s="10">
        <v>6.6552399999999998E-2</v>
      </c>
      <c r="DC67" s="10">
        <v>0</v>
      </c>
      <c r="DD67" s="10">
        <v>0</v>
      </c>
      <c r="DE67" s="10">
        <v>4.9032600000000003E-2</v>
      </c>
      <c r="DF67" s="10">
        <v>4.9129100000000002E-2</v>
      </c>
      <c r="DG67" s="10">
        <v>0</v>
      </c>
      <c r="DH67" s="10">
        <v>0</v>
      </c>
      <c r="DI67" s="10">
        <v>5.3652999999999999E-2</v>
      </c>
      <c r="DJ67" s="10">
        <v>5.27783E-2</v>
      </c>
      <c r="DK67" s="10">
        <v>0</v>
      </c>
      <c r="DL67" s="10">
        <v>0</v>
      </c>
      <c r="DM67" s="10">
        <v>5.42336E-2</v>
      </c>
      <c r="DN67" s="10">
        <v>5.3302700000000001E-2</v>
      </c>
      <c r="DO67" s="10">
        <v>0</v>
      </c>
      <c r="DP67" s="10">
        <v>0</v>
      </c>
      <c r="DQ67" s="10">
        <v>7.1301100000000006E-2</v>
      </c>
      <c r="DR67" s="10">
        <v>7.1683300000000005E-2</v>
      </c>
      <c r="DS67" s="10">
        <v>0</v>
      </c>
      <c r="DT67" s="10">
        <v>0</v>
      </c>
      <c r="DU67" s="10">
        <v>11528209852.7537</v>
      </c>
      <c r="DV67" s="10">
        <v>0</v>
      </c>
      <c r="DW67" s="10">
        <v>197959090301.64301</v>
      </c>
      <c r="DX67" s="10">
        <v>0</v>
      </c>
      <c r="DY67" s="10">
        <v>154437.453290156</v>
      </c>
      <c r="DZ67" s="10">
        <v>0</v>
      </c>
      <c r="EA67" s="10">
        <v>392.98530925492901</v>
      </c>
      <c r="EB67" s="10">
        <v>0</v>
      </c>
      <c r="EC67" s="10">
        <v>1544354.68951797</v>
      </c>
      <c r="ED67" s="10">
        <v>0</v>
      </c>
      <c r="EE67" s="10">
        <v>1242.72068040467</v>
      </c>
      <c r="EF67" s="10">
        <v>0</v>
      </c>
      <c r="EG67" s="10">
        <v>15442453.6437451</v>
      </c>
      <c r="EH67" s="10">
        <v>0</v>
      </c>
      <c r="EI67" s="10">
        <v>3929.6887461595802</v>
      </c>
      <c r="EJ67" s="10">
        <v>0</v>
      </c>
      <c r="EK67" s="10">
        <v>154316186.05865699</v>
      </c>
      <c r="EL67" s="10">
        <v>0</v>
      </c>
      <c r="EM67" s="10">
        <v>12422.406615436699</v>
      </c>
      <c r="EN67" s="10">
        <v>0</v>
      </c>
      <c r="EO67" s="10">
        <v>1532410730.48068</v>
      </c>
      <c r="EP67" s="10">
        <v>0</v>
      </c>
      <c r="EQ67" s="10">
        <v>39146.017913431897</v>
      </c>
      <c r="ER67" s="10">
        <v>0</v>
      </c>
      <c r="ES67" s="10">
        <v>14326022160.341499</v>
      </c>
      <c r="ET67" s="10">
        <v>0</v>
      </c>
      <c r="EU67" s="10">
        <v>119691.358312326</v>
      </c>
      <c r="EV67" s="10">
        <v>0</v>
      </c>
      <c r="EW67" s="10">
        <v>86755197339.264008</v>
      </c>
      <c r="EX67" s="10">
        <v>0</v>
      </c>
      <c r="EY67" s="10">
        <v>294542.289543021</v>
      </c>
      <c r="EZ67" s="10">
        <v>0</v>
      </c>
      <c r="FA67" s="10">
        <v>175466776182.57501</v>
      </c>
      <c r="FB67" s="10">
        <v>0</v>
      </c>
      <c r="FC67" s="10">
        <v>418888.01021664398</v>
      </c>
      <c r="FD67" s="10">
        <v>0</v>
      </c>
    </row>
    <row r="68" spans="1:160" x14ac:dyDescent="0.45">
      <c r="A68">
        <f t="shared" si="28"/>
        <v>57</v>
      </c>
      <c r="B68" s="12">
        <f t="shared" si="27"/>
        <v>0.125</v>
      </c>
      <c r="C68" s="12">
        <f t="shared" si="29"/>
        <v>8</v>
      </c>
      <c r="D68" s="19">
        <f t="shared" si="30"/>
        <v>3</v>
      </c>
      <c r="E68" s="10">
        <v>7.5856999383596699E-3</v>
      </c>
      <c r="F68" s="10">
        <v>6.9953532557987001E-3</v>
      </c>
      <c r="G68" s="10">
        <v>0</v>
      </c>
      <c r="H68" s="10">
        <v>0</v>
      </c>
      <c r="I68" s="10">
        <v>1747.1150051683101</v>
      </c>
      <c r="J68" s="10">
        <v>3.5860600039168502</v>
      </c>
      <c r="K68" s="10">
        <v>0</v>
      </c>
      <c r="L68" s="10">
        <v>0</v>
      </c>
      <c r="M68" s="10">
        <v>6.03954281019936E-3</v>
      </c>
      <c r="N68" s="10">
        <v>3.8517564838120898E-3</v>
      </c>
      <c r="O68" s="10">
        <v>0</v>
      </c>
      <c r="P68" s="10">
        <v>0</v>
      </c>
      <c r="Q68" s="10">
        <v>1.7011941410123299E-3</v>
      </c>
      <c r="R68" s="10">
        <v>1.11506462548361E-3</v>
      </c>
      <c r="S68" s="10">
        <v>0</v>
      </c>
      <c r="T68" s="10">
        <v>0</v>
      </c>
      <c r="U68" s="10">
        <v>9.9285165183715706E-4</v>
      </c>
      <c r="V68" s="10">
        <v>9.0406666710762796E-4</v>
      </c>
      <c r="W68" s="10">
        <v>0</v>
      </c>
      <c r="X68" s="10">
        <v>0</v>
      </c>
      <c r="Y68" s="10">
        <v>4.73926206230324E-4</v>
      </c>
      <c r="Z68" s="10">
        <v>3.7872028499608102E-4</v>
      </c>
      <c r="AA68" s="10">
        <v>0</v>
      </c>
      <c r="AB68" s="10">
        <v>0</v>
      </c>
      <c r="AC68" s="10">
        <v>1.3268021345158601E-4</v>
      </c>
      <c r="AD68" s="10">
        <v>8.2304176673098097E-5</v>
      </c>
      <c r="AE68" s="10">
        <v>0</v>
      </c>
      <c r="AF68" s="10">
        <v>0</v>
      </c>
      <c r="AG68" s="10">
        <v>1.4057065010453199E-4</v>
      </c>
      <c r="AH68" s="10">
        <v>6.9212063535051299E-5</v>
      </c>
      <c r="AI68" s="10">
        <v>0</v>
      </c>
      <c r="AJ68" s="10">
        <v>0</v>
      </c>
      <c r="AK68" s="10">
        <v>1.3266100863063E-3</v>
      </c>
      <c r="AL68" s="10">
        <v>7.21641117520377E-5</v>
      </c>
      <c r="AM68" s="10">
        <v>0</v>
      </c>
      <c r="AN68" s="10">
        <v>0</v>
      </c>
      <c r="AO68" s="10">
        <v>8.4736143405281794E-3</v>
      </c>
      <c r="AP68" s="10">
        <v>8.17202040963583E-5</v>
      </c>
      <c r="AQ68" s="10">
        <v>0</v>
      </c>
      <c r="AR68" s="10">
        <v>0</v>
      </c>
      <c r="AS68" s="10">
        <v>1.9596538971195202E-3</v>
      </c>
      <c r="AT68" s="10">
        <v>1.77546367149744E-3</v>
      </c>
      <c r="AU68" s="10">
        <v>0</v>
      </c>
      <c r="AV68" s="10">
        <v>0</v>
      </c>
      <c r="AW68" s="10">
        <v>456.64144216340799</v>
      </c>
      <c r="AX68" s="10">
        <v>0.97006551596841495</v>
      </c>
      <c r="AY68" s="10">
        <v>0</v>
      </c>
      <c r="AZ68" s="10">
        <v>0</v>
      </c>
      <c r="BA68" s="10">
        <v>3.74124242885082E-3</v>
      </c>
      <c r="BB68" s="10">
        <v>2.2512595529924299E-3</v>
      </c>
      <c r="BC68" s="10">
        <v>0</v>
      </c>
      <c r="BD68" s="10">
        <v>0</v>
      </c>
      <c r="BE68" s="10">
        <v>8.2651630703567196E-4</v>
      </c>
      <c r="BF68" s="10">
        <v>6.2402733526837804E-4</v>
      </c>
      <c r="BG68" s="10">
        <v>0</v>
      </c>
      <c r="BH68" s="10">
        <v>0</v>
      </c>
      <c r="BI68" s="10">
        <v>5.5497203274175802E-4</v>
      </c>
      <c r="BJ68" s="10">
        <v>5.36353912424654E-4</v>
      </c>
      <c r="BK68" s="10">
        <v>0</v>
      </c>
      <c r="BL68" s="10">
        <v>0</v>
      </c>
      <c r="BM68" s="10">
        <v>2.6136958917607301E-4</v>
      </c>
      <c r="BN68" s="10">
        <v>2.0576570400752099E-4</v>
      </c>
      <c r="BO68" s="10">
        <v>0</v>
      </c>
      <c r="BP68" s="10">
        <v>0</v>
      </c>
      <c r="BQ68" s="10">
        <v>5.2928684190711199E-5</v>
      </c>
      <c r="BR68" s="10">
        <v>3.5320049036541999E-5</v>
      </c>
      <c r="BS68" s="10">
        <v>0</v>
      </c>
      <c r="BT68" s="10">
        <v>0</v>
      </c>
      <c r="BU68" s="10">
        <v>3.8866392529298301E-5</v>
      </c>
      <c r="BV68" s="10">
        <v>3.1871683824867303E-5</v>
      </c>
      <c r="BW68" s="10">
        <v>0</v>
      </c>
      <c r="BX68" s="10">
        <v>0</v>
      </c>
      <c r="BY68" s="10">
        <v>4.3021512272326798E-4</v>
      </c>
      <c r="BZ68" s="10">
        <v>2.3590724350122902E-5</v>
      </c>
      <c r="CA68" s="10">
        <v>0</v>
      </c>
      <c r="CB68" s="10">
        <v>0</v>
      </c>
      <c r="CC68" s="10">
        <v>2.1713216202750001E-3</v>
      </c>
      <c r="CD68" s="10">
        <v>2.00273899224123E-5</v>
      </c>
      <c r="CE68" s="10">
        <v>0</v>
      </c>
      <c r="CF68" s="10">
        <v>0</v>
      </c>
      <c r="CG68" s="10">
        <v>4.48753E-2</v>
      </c>
      <c r="CH68" s="10">
        <v>4.2646499999999997E-2</v>
      </c>
      <c r="CI68" s="10">
        <v>0</v>
      </c>
      <c r="CJ68" s="10">
        <v>0</v>
      </c>
      <c r="CK68" s="10">
        <v>7.6608800000000005E-2</v>
      </c>
      <c r="CL68" s="10">
        <v>7.7649899999999994E-2</v>
      </c>
      <c r="CM68" s="10">
        <v>0</v>
      </c>
      <c r="CN68" s="10">
        <v>0</v>
      </c>
      <c r="CO68" s="10">
        <v>8.8910799999999998E-2</v>
      </c>
      <c r="CP68" s="10">
        <v>8.8597800000000004E-2</v>
      </c>
      <c r="CQ68" s="10">
        <v>0</v>
      </c>
      <c r="CR68" s="10">
        <v>0</v>
      </c>
      <c r="CS68" s="10">
        <v>8.5356100000000004E-2</v>
      </c>
      <c r="CT68" s="10">
        <v>8.3354600000000001E-2</v>
      </c>
      <c r="CU68" s="10">
        <v>0</v>
      </c>
      <c r="CV68" s="10">
        <v>0</v>
      </c>
      <c r="CW68" s="10">
        <v>7.0488099999999998E-2</v>
      </c>
      <c r="CX68" s="10">
        <v>6.8174899999999997E-2</v>
      </c>
      <c r="CY68" s="10">
        <v>0</v>
      </c>
      <c r="CZ68" s="10">
        <v>0</v>
      </c>
      <c r="DA68" s="10">
        <v>8.3815100000000003E-2</v>
      </c>
      <c r="DB68" s="10">
        <v>8.1818299999999997E-2</v>
      </c>
      <c r="DC68" s="10">
        <v>0</v>
      </c>
      <c r="DD68" s="10">
        <v>0</v>
      </c>
      <c r="DE68" s="10">
        <v>7.5070700000000004E-2</v>
      </c>
      <c r="DF68" s="10">
        <v>6.4210799999999998E-2</v>
      </c>
      <c r="DG68" s="10">
        <v>0</v>
      </c>
      <c r="DH68" s="10">
        <v>0</v>
      </c>
      <c r="DI68" s="10">
        <v>6.7694699999999997E-2</v>
      </c>
      <c r="DJ68" s="10">
        <v>6.5739800000000001E-2</v>
      </c>
      <c r="DK68" s="10">
        <v>0</v>
      </c>
      <c r="DL68" s="10">
        <v>0</v>
      </c>
      <c r="DM68" s="10">
        <v>7.1306800000000004E-2</v>
      </c>
      <c r="DN68" s="10">
        <v>7.0232100000000006E-2</v>
      </c>
      <c r="DO68" s="10">
        <v>0</v>
      </c>
      <c r="DP68" s="10">
        <v>0</v>
      </c>
      <c r="DQ68" s="10">
        <v>9.4929299999999994E-2</v>
      </c>
      <c r="DR68" s="10">
        <v>7.0205400000000001E-2</v>
      </c>
      <c r="DS68" s="10">
        <v>0</v>
      </c>
      <c r="DT68" s="10">
        <v>0</v>
      </c>
      <c r="DU68" s="10">
        <v>2.4315885210253701E+18</v>
      </c>
      <c r="DV68" s="10">
        <v>0</v>
      </c>
      <c r="DW68" s="10">
        <v>2.0717863871740301E+17</v>
      </c>
      <c r="DX68" s="10">
        <v>0</v>
      </c>
      <c r="DY68" s="10">
        <v>278527.19804135797</v>
      </c>
      <c r="DZ68" s="10">
        <v>0</v>
      </c>
      <c r="EA68" s="10">
        <v>527.75676029899398</v>
      </c>
      <c r="EB68" s="10">
        <v>0</v>
      </c>
      <c r="EC68" s="10">
        <v>2785262.9803964798</v>
      </c>
      <c r="ED68" s="10">
        <v>0</v>
      </c>
      <c r="EE68" s="10">
        <v>1668.9107167126199</v>
      </c>
      <c r="EF68" s="10">
        <v>0</v>
      </c>
      <c r="EG68" s="10">
        <v>27852620.8065257</v>
      </c>
      <c r="EH68" s="10">
        <v>0</v>
      </c>
      <c r="EI68" s="10">
        <v>5277.5582237850704</v>
      </c>
      <c r="EJ68" s="10">
        <v>0</v>
      </c>
      <c r="EK68" s="10">
        <v>278526199.78965199</v>
      </c>
      <c r="EL68" s="10">
        <v>0</v>
      </c>
      <c r="EM68" s="10">
        <v>16689.1042303268</v>
      </c>
      <c r="EN68" s="10">
        <v>0</v>
      </c>
      <c r="EO68" s="10">
        <v>2785262016.2570601</v>
      </c>
      <c r="EP68" s="10">
        <v>0</v>
      </c>
      <c r="EQ68" s="10">
        <v>52775.581625881598</v>
      </c>
      <c r="ER68" s="10">
        <v>0</v>
      </c>
      <c r="ES68" s="10">
        <v>27852623452.046501</v>
      </c>
      <c r="ET68" s="10">
        <v>0</v>
      </c>
      <c r="EU68" s="10">
        <v>166891.05335131101</v>
      </c>
      <c r="EV68" s="10">
        <v>0</v>
      </c>
      <c r="EW68" s="10">
        <v>278527158632.68903</v>
      </c>
      <c r="EX68" s="10">
        <v>0</v>
      </c>
      <c r="EY68" s="10">
        <v>527756.79760656704</v>
      </c>
      <c r="EZ68" s="10">
        <v>0</v>
      </c>
      <c r="FA68" s="10">
        <v>2785227829878.73</v>
      </c>
      <c r="FB68" s="10">
        <v>0</v>
      </c>
      <c r="FC68" s="10">
        <v>1668892.6863394</v>
      </c>
      <c r="FD68" s="10">
        <v>0</v>
      </c>
    </row>
    <row r="69" spans="1:160" x14ac:dyDescent="0.45">
      <c r="A69">
        <f t="shared" si="28"/>
        <v>58</v>
      </c>
      <c r="B69" s="12">
        <f t="shared" si="27"/>
        <v>6.25E-2</v>
      </c>
      <c r="C69" s="12">
        <f t="shared" si="29"/>
        <v>8</v>
      </c>
      <c r="D69" s="19">
        <f t="shared" si="30"/>
        <v>4</v>
      </c>
      <c r="E69" s="10">
        <v>8.0399524229068896E-3</v>
      </c>
      <c r="F69" s="10">
        <v>0.1873564103083</v>
      </c>
      <c r="G69" s="10">
        <v>0</v>
      </c>
      <c r="H69" s="10">
        <v>0</v>
      </c>
      <c r="I69" s="10">
        <v>2182.5589556895802</v>
      </c>
      <c r="J69" s="10">
        <v>20.9655653116499</v>
      </c>
      <c r="K69" s="10">
        <v>0</v>
      </c>
      <c r="L69" s="10">
        <v>0</v>
      </c>
      <c r="M69" s="10">
        <v>3.6682516204922201E-3</v>
      </c>
      <c r="N69" s="10">
        <v>1.41757197663317E-3</v>
      </c>
      <c r="O69" s="10">
        <v>0</v>
      </c>
      <c r="P69" s="10">
        <v>0</v>
      </c>
      <c r="Q69" s="10">
        <v>1.1838159307613299E-3</v>
      </c>
      <c r="R69" s="10">
        <v>8.8897206863736101E-4</v>
      </c>
      <c r="S69" s="10">
        <v>0</v>
      </c>
      <c r="T69" s="10">
        <v>0</v>
      </c>
      <c r="U69" s="10">
        <v>7.1736464019256396E-4</v>
      </c>
      <c r="V69" s="10">
        <v>5.9371265662511196E-4</v>
      </c>
      <c r="W69" s="10">
        <v>0</v>
      </c>
      <c r="X69" s="10">
        <v>0</v>
      </c>
      <c r="Y69" s="10">
        <v>2.41369690062943E-4</v>
      </c>
      <c r="Z69" s="10">
        <v>1.0653955776041001E-4</v>
      </c>
      <c r="AA69" s="10">
        <v>0</v>
      </c>
      <c r="AB69" s="10">
        <v>0</v>
      </c>
      <c r="AC69" s="10">
        <v>8.50531881977368E-5</v>
      </c>
      <c r="AD69" s="10">
        <v>4.7195709345748702E-5</v>
      </c>
      <c r="AE69" s="10">
        <v>0</v>
      </c>
      <c r="AF69" s="10">
        <v>0</v>
      </c>
      <c r="AG69" s="10">
        <v>1.93891353714282E-4</v>
      </c>
      <c r="AH69" s="10">
        <v>4.3650694613539502E-5</v>
      </c>
      <c r="AI69" s="10">
        <v>0</v>
      </c>
      <c r="AJ69" s="10">
        <v>0</v>
      </c>
      <c r="AK69" s="10">
        <v>1.44232472440731E-3</v>
      </c>
      <c r="AL69" s="10">
        <v>4.7725261184128302E-5</v>
      </c>
      <c r="AM69" s="10">
        <v>0</v>
      </c>
      <c r="AN69" s="10">
        <v>0</v>
      </c>
      <c r="AO69" s="10">
        <v>1.5003488453809499E-2</v>
      </c>
      <c r="AP69" s="10">
        <v>8.6258741819777995E-5</v>
      </c>
      <c r="AQ69" s="10">
        <v>0</v>
      </c>
      <c r="AR69" s="10">
        <v>0</v>
      </c>
      <c r="AS69" s="10">
        <v>1.8581312798768199E-3</v>
      </c>
      <c r="AT69" s="10">
        <v>4.4230564883379599E-2</v>
      </c>
      <c r="AU69" s="10">
        <v>0</v>
      </c>
      <c r="AV69" s="10">
        <v>0</v>
      </c>
      <c r="AW69" s="10">
        <v>646.52800476490904</v>
      </c>
      <c r="AX69" s="10">
        <v>5.1631451118033702</v>
      </c>
      <c r="AY69" s="10">
        <v>0</v>
      </c>
      <c r="AZ69" s="10">
        <v>0</v>
      </c>
      <c r="BA69" s="10">
        <v>2.2068014421613002E-3</v>
      </c>
      <c r="BB69" s="10">
        <v>7.6779619403458197E-4</v>
      </c>
      <c r="BC69" s="10">
        <v>0</v>
      </c>
      <c r="BD69" s="10">
        <v>0</v>
      </c>
      <c r="BE69" s="10">
        <v>6.6750655804900599E-4</v>
      </c>
      <c r="BF69" s="10">
        <v>6.0979650876337096E-4</v>
      </c>
      <c r="BG69" s="10">
        <v>0</v>
      </c>
      <c r="BH69" s="10">
        <v>0</v>
      </c>
      <c r="BI69" s="10">
        <v>4.7824870872446E-4</v>
      </c>
      <c r="BJ69" s="10">
        <v>4.0726514841350102E-4</v>
      </c>
      <c r="BK69" s="10">
        <v>0</v>
      </c>
      <c r="BL69" s="10">
        <v>0</v>
      </c>
      <c r="BM69" s="10">
        <v>1.47988590041799E-4</v>
      </c>
      <c r="BN69" s="10">
        <v>5.6941897744023701E-5</v>
      </c>
      <c r="BO69" s="10">
        <v>0</v>
      </c>
      <c r="BP69" s="10">
        <v>0</v>
      </c>
      <c r="BQ69" s="10">
        <v>3.7567130032658003E-5</v>
      </c>
      <c r="BR69" s="10">
        <v>3.24539875508654E-5</v>
      </c>
      <c r="BS69" s="10">
        <v>0</v>
      </c>
      <c r="BT69" s="10">
        <v>0</v>
      </c>
      <c r="BU69" s="10">
        <v>5.0605037918006402E-5</v>
      </c>
      <c r="BV69" s="10">
        <v>2.62675012468428E-5</v>
      </c>
      <c r="BW69" s="10">
        <v>0</v>
      </c>
      <c r="BX69" s="10">
        <v>0</v>
      </c>
      <c r="BY69" s="10">
        <v>3.4855679384652999E-4</v>
      </c>
      <c r="BZ69" s="10">
        <v>1.23084593282748E-5</v>
      </c>
      <c r="CA69" s="10">
        <v>0</v>
      </c>
      <c r="CB69" s="10">
        <v>0</v>
      </c>
      <c r="CC69" s="10">
        <v>3.3787658554685898E-3</v>
      </c>
      <c r="CD69" s="10">
        <v>2.1370751747316601E-5</v>
      </c>
      <c r="CE69" s="10">
        <v>0</v>
      </c>
      <c r="CF69" s="10">
        <v>0</v>
      </c>
      <c r="CG69" s="10">
        <v>7.6253500000000002E-2</v>
      </c>
      <c r="CH69" s="10">
        <v>8.0930699999999994E-2</v>
      </c>
      <c r="CI69" s="10">
        <v>0</v>
      </c>
      <c r="CJ69" s="10">
        <v>0</v>
      </c>
      <c r="CK69" s="10">
        <v>0.1060392</v>
      </c>
      <c r="CL69" s="10">
        <v>0.1023543</v>
      </c>
      <c r="CM69" s="10">
        <v>0</v>
      </c>
      <c r="CN69" s="10">
        <v>0</v>
      </c>
      <c r="CO69" s="10">
        <v>0.12376139999999999</v>
      </c>
      <c r="CP69" s="10">
        <v>0.1198765</v>
      </c>
      <c r="CQ69" s="10">
        <v>0</v>
      </c>
      <c r="CR69" s="10">
        <v>0</v>
      </c>
      <c r="CS69" s="10">
        <v>0.1145586</v>
      </c>
      <c r="CT69" s="10">
        <v>0.104627</v>
      </c>
      <c r="CU69" s="10">
        <v>0</v>
      </c>
      <c r="CV69" s="10">
        <v>0</v>
      </c>
      <c r="CW69" s="10">
        <v>0.1040032</v>
      </c>
      <c r="CX69" s="10">
        <v>0.11384909999999999</v>
      </c>
      <c r="CY69" s="10">
        <v>0</v>
      </c>
      <c r="CZ69" s="10">
        <v>0</v>
      </c>
      <c r="DA69" s="10">
        <v>0.1173715</v>
      </c>
      <c r="DB69" s="10">
        <v>0.1159222</v>
      </c>
      <c r="DC69" s="10">
        <v>0</v>
      </c>
      <c r="DD69" s="10">
        <v>0</v>
      </c>
      <c r="DE69" s="10">
        <v>0.10040789999999999</v>
      </c>
      <c r="DF69" s="10">
        <v>0.1013067</v>
      </c>
      <c r="DG69" s="10">
        <v>0</v>
      </c>
      <c r="DH69" s="10">
        <v>0</v>
      </c>
      <c r="DI69" s="10">
        <v>9.9046599999999999E-2</v>
      </c>
      <c r="DJ69" s="10">
        <v>9.6750199999999995E-2</v>
      </c>
      <c r="DK69" s="10">
        <v>0</v>
      </c>
      <c r="DL69" s="10">
        <v>0</v>
      </c>
      <c r="DM69" s="10">
        <v>0.1043606</v>
      </c>
      <c r="DN69" s="10">
        <v>0.10430780000000001</v>
      </c>
      <c r="DO69" s="10">
        <v>0</v>
      </c>
      <c r="DP69" s="10">
        <v>0</v>
      </c>
      <c r="DQ69" s="10">
        <v>0.1067027</v>
      </c>
      <c r="DR69" s="10">
        <v>0.1026263</v>
      </c>
      <c r="DS69" s="10">
        <v>0</v>
      </c>
      <c r="DT69" s="10">
        <v>0</v>
      </c>
      <c r="DU69" s="10">
        <v>4.5124884581645798E+18</v>
      </c>
      <c r="DV69" s="10">
        <v>0</v>
      </c>
      <c r="DW69" s="10">
        <v>5.6614350986401702E+17</v>
      </c>
      <c r="DX69" s="10">
        <v>0</v>
      </c>
      <c r="DY69" s="10">
        <v>526617.02720117394</v>
      </c>
      <c r="DZ69" s="10">
        <v>0</v>
      </c>
      <c r="EA69" s="10">
        <v>725.68383418696999</v>
      </c>
      <c r="EB69" s="10">
        <v>0</v>
      </c>
      <c r="EC69" s="10">
        <v>5266161.2723313998</v>
      </c>
      <c r="ED69" s="10">
        <v>0</v>
      </c>
      <c r="EE69" s="10">
        <v>2294.8118163158001</v>
      </c>
      <c r="EF69" s="10">
        <v>0</v>
      </c>
      <c r="EG69" s="10">
        <v>52661603.795386598</v>
      </c>
      <c r="EH69" s="10">
        <v>0</v>
      </c>
      <c r="EI69" s="10">
        <v>7256.8315236775397</v>
      </c>
      <c r="EJ69" s="10">
        <v>0</v>
      </c>
      <c r="EK69" s="10">
        <v>526616035.87393498</v>
      </c>
      <c r="EL69" s="10">
        <v>0</v>
      </c>
      <c r="EM69" s="10">
        <v>22948.116135880799</v>
      </c>
      <c r="EN69" s="10">
        <v>0</v>
      </c>
      <c r="EO69" s="10">
        <v>5266160713.64643</v>
      </c>
      <c r="EP69" s="10">
        <v>0</v>
      </c>
      <c r="EQ69" s="10">
        <v>72568.3174444053</v>
      </c>
      <c r="ER69" s="10">
        <v>0</v>
      </c>
      <c r="ES69" s="10">
        <v>52661645842.978302</v>
      </c>
      <c r="ET69" s="10">
        <v>0</v>
      </c>
      <c r="EU69" s="10">
        <v>229481.25485813801</v>
      </c>
      <c r="EV69" s="10">
        <v>0</v>
      </c>
      <c r="EW69" s="10">
        <v>526621660269.62903</v>
      </c>
      <c r="EX69" s="10">
        <v>0</v>
      </c>
      <c r="EY69" s="10">
        <v>725687.12301586103</v>
      </c>
      <c r="EZ69" s="10">
        <v>0</v>
      </c>
      <c r="FA69" s="10">
        <v>5266576102465.29</v>
      </c>
      <c r="FB69" s="10">
        <v>0</v>
      </c>
      <c r="FC69" s="10">
        <v>2294883.9580485299</v>
      </c>
      <c r="FD69" s="10">
        <v>0</v>
      </c>
    </row>
    <row r="70" spans="1:160" x14ac:dyDescent="0.45">
      <c r="A70">
        <f t="shared" si="28"/>
        <v>59</v>
      </c>
      <c r="B70" s="12">
        <f t="shared" si="27"/>
        <v>3.125E-2</v>
      </c>
      <c r="C70" s="12">
        <f t="shared" si="29"/>
        <v>8</v>
      </c>
      <c r="D70" s="19">
        <f t="shared" si="30"/>
        <v>5</v>
      </c>
      <c r="E70" s="10">
        <v>1.8395927091285898E-2</v>
      </c>
      <c r="F70" s="10">
        <v>1.5008224545331299</v>
      </c>
      <c r="G70" s="10">
        <v>0</v>
      </c>
      <c r="H70" s="10">
        <v>0</v>
      </c>
      <c r="I70" s="10">
        <v>2035.37563298851</v>
      </c>
      <c r="J70" s="10">
        <v>286.415991238934</v>
      </c>
      <c r="K70" s="10">
        <v>0</v>
      </c>
      <c r="L70" s="10">
        <v>0</v>
      </c>
      <c r="M70" s="10">
        <v>2.320969567708E-3</v>
      </c>
      <c r="N70" s="10">
        <v>9.9450883905394293E-4</v>
      </c>
      <c r="O70" s="10">
        <v>0</v>
      </c>
      <c r="P70" s="10">
        <v>0</v>
      </c>
      <c r="Q70" s="10">
        <v>9.6674881512948097E-4</v>
      </c>
      <c r="R70" s="10">
        <v>8.9546480318713996E-4</v>
      </c>
      <c r="S70" s="10">
        <v>0</v>
      </c>
      <c r="T70" s="10">
        <v>0</v>
      </c>
      <c r="U70" s="10">
        <v>5.8846991033090202E-4</v>
      </c>
      <c r="V70" s="10">
        <v>3.7699952965963802E-4</v>
      </c>
      <c r="W70" s="10">
        <v>0</v>
      </c>
      <c r="X70" s="10">
        <v>0</v>
      </c>
      <c r="Y70" s="10">
        <v>1.44032602948485E-4</v>
      </c>
      <c r="Z70" s="10">
        <v>5.6218644449934602E-5</v>
      </c>
      <c r="AA70" s="10">
        <v>0</v>
      </c>
      <c r="AB70" s="10">
        <v>0</v>
      </c>
      <c r="AC70" s="10">
        <v>8.7472869856775103E-5</v>
      </c>
      <c r="AD70" s="10">
        <v>5.0450071848340299E-5</v>
      </c>
      <c r="AE70" s="10">
        <v>0</v>
      </c>
      <c r="AF70" s="10">
        <v>0</v>
      </c>
      <c r="AG70" s="10">
        <v>3.41816020745345E-4</v>
      </c>
      <c r="AH70" s="10">
        <v>3.4233086599444503E-5</v>
      </c>
      <c r="AI70" s="10">
        <v>0</v>
      </c>
      <c r="AJ70" s="10">
        <v>0</v>
      </c>
      <c r="AK70" s="10">
        <v>3.8291717058360798E-3</v>
      </c>
      <c r="AL70" s="10">
        <v>4.4105560492058201E-5</v>
      </c>
      <c r="AM70" s="10">
        <v>0</v>
      </c>
      <c r="AN70" s="10">
        <v>0</v>
      </c>
      <c r="AO70" s="10">
        <v>3.3723766688408902E-2</v>
      </c>
      <c r="AP70" s="10">
        <v>9.2285299675198801E-5</v>
      </c>
      <c r="AQ70" s="10">
        <v>0</v>
      </c>
      <c r="AR70" s="10">
        <v>0</v>
      </c>
      <c r="AS70" s="10">
        <v>4.1453678679351296E-3</v>
      </c>
      <c r="AT70" s="10">
        <v>0.438192179549102</v>
      </c>
      <c r="AU70" s="10">
        <v>0</v>
      </c>
      <c r="AV70" s="10">
        <v>0</v>
      </c>
      <c r="AW70" s="10">
        <v>468.46730436388998</v>
      </c>
      <c r="AX70" s="10">
        <v>75.712927269028697</v>
      </c>
      <c r="AY70" s="10">
        <v>0</v>
      </c>
      <c r="AZ70" s="10">
        <v>0</v>
      </c>
      <c r="BA70" s="10">
        <v>1.3193705221696201E-3</v>
      </c>
      <c r="BB70" s="10">
        <v>6.4828904620551297E-4</v>
      </c>
      <c r="BC70" s="10">
        <v>0</v>
      </c>
      <c r="BD70" s="10">
        <v>0</v>
      </c>
      <c r="BE70" s="10">
        <v>6.2165083325400297E-4</v>
      </c>
      <c r="BF70" s="10">
        <v>5.8168573893220305E-4</v>
      </c>
      <c r="BG70" s="10">
        <v>0</v>
      </c>
      <c r="BH70" s="10">
        <v>0</v>
      </c>
      <c r="BI70" s="10">
        <v>3.8277648303183099E-4</v>
      </c>
      <c r="BJ70" s="10">
        <v>2.44170332983349E-4</v>
      </c>
      <c r="BK70" s="10">
        <v>0</v>
      </c>
      <c r="BL70" s="10">
        <v>0</v>
      </c>
      <c r="BM70" s="10">
        <v>8.6766513604143294E-5</v>
      </c>
      <c r="BN70" s="10">
        <v>3.49445885644293E-5</v>
      </c>
      <c r="BO70" s="10">
        <v>0</v>
      </c>
      <c r="BP70" s="10">
        <v>0</v>
      </c>
      <c r="BQ70" s="10">
        <v>3.5579238139177498E-5</v>
      </c>
      <c r="BR70" s="10">
        <v>3.24899203997529E-5</v>
      </c>
      <c r="BS70" s="10">
        <v>0</v>
      </c>
      <c r="BT70" s="10">
        <v>0</v>
      </c>
      <c r="BU70" s="10">
        <v>8.6916340999879097E-5</v>
      </c>
      <c r="BV70" s="10">
        <v>1.9135600963610001E-5</v>
      </c>
      <c r="BW70" s="10">
        <v>0</v>
      </c>
      <c r="BX70" s="10">
        <v>0</v>
      </c>
      <c r="BY70" s="10">
        <v>8.6996077101326801E-4</v>
      </c>
      <c r="BZ70" s="10">
        <v>1.0750481951176999E-5</v>
      </c>
      <c r="CA70" s="10">
        <v>0</v>
      </c>
      <c r="CB70" s="10">
        <v>0</v>
      </c>
      <c r="CC70" s="10">
        <v>1.0427795730348501E-2</v>
      </c>
      <c r="CD70" s="10">
        <v>2.21888814425972E-5</v>
      </c>
      <c r="CE70" s="10">
        <v>0</v>
      </c>
      <c r="CF70" s="10">
        <v>0</v>
      </c>
      <c r="CG70" s="10">
        <v>0.13374620000000001</v>
      </c>
      <c r="CH70" s="10">
        <v>0.14556250000000001</v>
      </c>
      <c r="CI70" s="10">
        <v>0</v>
      </c>
      <c r="CJ70" s="10">
        <v>0</v>
      </c>
      <c r="CK70" s="10">
        <v>0.16543530000000001</v>
      </c>
      <c r="CL70" s="10">
        <v>0.16909769999999999</v>
      </c>
      <c r="CM70" s="10">
        <v>0</v>
      </c>
      <c r="CN70" s="10">
        <v>0</v>
      </c>
      <c r="CO70" s="10">
        <v>0.18919250000000001</v>
      </c>
      <c r="CP70" s="10">
        <v>0.1697034</v>
      </c>
      <c r="CQ70" s="10">
        <v>0</v>
      </c>
      <c r="CR70" s="10">
        <v>0</v>
      </c>
      <c r="CS70" s="10">
        <v>0.17819360000000001</v>
      </c>
      <c r="CT70" s="10">
        <v>0.17112150000000001</v>
      </c>
      <c r="CU70" s="10">
        <v>0</v>
      </c>
      <c r="CV70" s="10">
        <v>0</v>
      </c>
      <c r="CW70" s="10">
        <v>0.18351629999999999</v>
      </c>
      <c r="CX70" s="10">
        <v>0.1718732</v>
      </c>
      <c r="CY70" s="10">
        <v>0</v>
      </c>
      <c r="CZ70" s="10">
        <v>0</v>
      </c>
      <c r="DA70" s="10">
        <v>0.18281990000000001</v>
      </c>
      <c r="DB70" s="10">
        <v>0.1794772</v>
      </c>
      <c r="DC70" s="10">
        <v>0</v>
      </c>
      <c r="DD70" s="10">
        <v>0</v>
      </c>
      <c r="DE70" s="10">
        <v>0.1558341</v>
      </c>
      <c r="DF70" s="10">
        <v>0.16069710000000001</v>
      </c>
      <c r="DG70" s="10">
        <v>0</v>
      </c>
      <c r="DH70" s="10">
        <v>0</v>
      </c>
      <c r="DI70" s="10">
        <v>0.15905069999999999</v>
      </c>
      <c r="DJ70" s="10">
        <v>0.1567704</v>
      </c>
      <c r="DK70" s="10">
        <v>0</v>
      </c>
      <c r="DL70" s="10">
        <v>0</v>
      </c>
      <c r="DM70" s="10">
        <v>0.17713870000000001</v>
      </c>
      <c r="DN70" s="10">
        <v>0.1724695</v>
      </c>
      <c r="DO70" s="10">
        <v>0</v>
      </c>
      <c r="DP70" s="10">
        <v>0</v>
      </c>
      <c r="DQ70" s="10">
        <v>0.16397829999999999</v>
      </c>
      <c r="DR70" s="10">
        <v>0.16825370000000001</v>
      </c>
      <c r="DS70" s="10">
        <v>0</v>
      </c>
      <c r="DT70" s="10">
        <v>0</v>
      </c>
      <c r="DU70" s="10">
        <v>8.0395686941380495E+18</v>
      </c>
      <c r="DV70" s="10">
        <v>0</v>
      </c>
      <c r="DW70" s="10">
        <v>5.1063080130323999E+18</v>
      </c>
      <c r="DX70" s="10">
        <v>0</v>
      </c>
      <c r="DY70" s="10">
        <v>1022751.98370581</v>
      </c>
      <c r="DZ70" s="10">
        <v>0</v>
      </c>
      <c r="EA70" s="10">
        <v>1011.31201100638</v>
      </c>
      <c r="EB70" s="10">
        <v>0</v>
      </c>
      <c r="EC70" s="10">
        <v>10227510.8483257</v>
      </c>
      <c r="ED70" s="10">
        <v>0</v>
      </c>
      <c r="EE70" s="10">
        <v>3198.04797291971</v>
      </c>
      <c r="EF70" s="10">
        <v>0</v>
      </c>
      <c r="EG70" s="10">
        <v>102275100.482687</v>
      </c>
      <c r="EH70" s="10">
        <v>0</v>
      </c>
      <c r="EI70" s="10">
        <v>10113.1152225848</v>
      </c>
      <c r="EJ70" s="10">
        <v>0</v>
      </c>
      <c r="EK70" s="10">
        <v>1022751125.23078</v>
      </c>
      <c r="EL70" s="10">
        <v>0</v>
      </c>
      <c r="EM70" s="10">
        <v>31980.478425196401</v>
      </c>
      <c r="EN70" s="10">
        <v>0</v>
      </c>
      <c r="EO70" s="10">
        <v>10227520736.6707</v>
      </c>
      <c r="EP70" s="10">
        <v>0</v>
      </c>
      <c r="EQ70" s="10">
        <v>101131.159202554</v>
      </c>
      <c r="ER70" s="10">
        <v>0</v>
      </c>
      <c r="ES70" s="10">
        <v>102276664923.33299</v>
      </c>
      <c r="ET70" s="10">
        <v>0</v>
      </c>
      <c r="EU70" s="10">
        <v>319805.02216973802</v>
      </c>
      <c r="EV70" s="10">
        <v>0</v>
      </c>
      <c r="EW70" s="10">
        <v>1022850381250.8199</v>
      </c>
      <c r="EX70" s="10">
        <v>0</v>
      </c>
      <c r="EY70" s="10">
        <v>1011320.28522919</v>
      </c>
      <c r="EZ70" s="10">
        <v>0</v>
      </c>
      <c r="FA70" s="10">
        <v>10237424188536.801</v>
      </c>
      <c r="FB70" s="10">
        <v>0</v>
      </c>
      <c r="FC70" s="10">
        <v>3198259.7021820699</v>
      </c>
      <c r="FD70" s="10">
        <v>0</v>
      </c>
    </row>
    <row r="71" spans="1:160" x14ac:dyDescent="0.45">
      <c r="A71">
        <f t="shared" si="28"/>
        <v>60</v>
      </c>
      <c r="B71" s="12">
        <f t="shared" si="27"/>
        <v>1.5625E-2</v>
      </c>
      <c r="C71" s="12">
        <f t="shared" si="29"/>
        <v>8</v>
      </c>
      <c r="D71" s="19">
        <f t="shared" si="30"/>
        <v>6</v>
      </c>
      <c r="E71" s="10">
        <v>1.1856563062052901</v>
      </c>
      <c r="F71" s="10">
        <v>51.752052299103603</v>
      </c>
      <c r="G71" s="10">
        <v>0</v>
      </c>
      <c r="H71" s="10">
        <v>0</v>
      </c>
      <c r="I71" s="10">
        <v>1379.2940247394799</v>
      </c>
      <c r="J71" s="10">
        <v>8104.3804644813699</v>
      </c>
      <c r="K71" s="10">
        <v>0</v>
      </c>
      <c r="L71" s="10">
        <v>0</v>
      </c>
      <c r="M71" s="10">
        <v>1.5910495430455601E-3</v>
      </c>
      <c r="N71" s="10">
        <v>1.00032411876838E-3</v>
      </c>
      <c r="O71" s="10">
        <v>0</v>
      </c>
      <c r="P71" s="10">
        <v>0</v>
      </c>
      <c r="Q71" s="10">
        <v>8.9328154291168404E-4</v>
      </c>
      <c r="R71" s="10">
        <v>7.9728687570934697E-4</v>
      </c>
      <c r="S71" s="10">
        <v>0</v>
      </c>
      <c r="T71" s="10">
        <v>0</v>
      </c>
      <c r="U71" s="10">
        <v>4.2284957223048803E-4</v>
      </c>
      <c r="V71" s="10">
        <v>1.6813160797046799E-4</v>
      </c>
      <c r="W71" s="10">
        <v>0</v>
      </c>
      <c r="X71" s="10">
        <v>0</v>
      </c>
      <c r="Y71" s="10">
        <v>9.7293507896445406E-5</v>
      </c>
      <c r="Z71" s="10">
        <v>5.3982335710633899E-5</v>
      </c>
      <c r="AA71" s="10">
        <v>0</v>
      </c>
      <c r="AB71" s="10">
        <v>0</v>
      </c>
      <c r="AC71" s="10">
        <v>1.1467626957584199E-4</v>
      </c>
      <c r="AD71" s="10">
        <v>4.7905421284522E-5</v>
      </c>
      <c r="AE71" s="10">
        <v>0</v>
      </c>
      <c r="AF71" s="10">
        <v>0</v>
      </c>
      <c r="AG71" s="10">
        <v>6.66711257119035E-4</v>
      </c>
      <c r="AH71" s="10">
        <v>2.26606420117292E-5</v>
      </c>
      <c r="AI71" s="10">
        <v>0</v>
      </c>
      <c r="AJ71" s="10">
        <v>0</v>
      </c>
      <c r="AK71" s="10">
        <v>6.9978231286334002E-3</v>
      </c>
      <c r="AL71" s="10">
        <v>4.3136958411738002E-5</v>
      </c>
      <c r="AM71" s="10">
        <v>0</v>
      </c>
      <c r="AN71" s="10">
        <v>0</v>
      </c>
      <c r="AO71" s="10">
        <v>5.3800795820814401E-2</v>
      </c>
      <c r="AP71" s="10">
        <v>1.11874793164102E-4</v>
      </c>
      <c r="AQ71" s="10">
        <v>0</v>
      </c>
      <c r="AR71" s="10">
        <v>0</v>
      </c>
      <c r="AS71" s="10">
        <v>0.33195101432776303</v>
      </c>
      <c r="AT71" s="10">
        <v>19.598119576968699</v>
      </c>
      <c r="AU71" s="10">
        <v>0</v>
      </c>
      <c r="AV71" s="10">
        <v>0</v>
      </c>
      <c r="AW71" s="10">
        <v>315.58423310680399</v>
      </c>
      <c r="AX71" s="10">
        <v>1937.7105021867901</v>
      </c>
      <c r="AY71" s="10">
        <v>0</v>
      </c>
      <c r="AZ71" s="10">
        <v>0</v>
      </c>
      <c r="BA71" s="10">
        <v>8.8139454523421604E-4</v>
      </c>
      <c r="BB71" s="10">
        <v>6.4226657766529196E-4</v>
      </c>
      <c r="BC71" s="10">
        <v>0</v>
      </c>
      <c r="BD71" s="10">
        <v>0</v>
      </c>
      <c r="BE71" s="10">
        <v>5.7806033414427402E-4</v>
      </c>
      <c r="BF71" s="10">
        <v>5.1174400805891298E-4</v>
      </c>
      <c r="BG71" s="10">
        <v>0</v>
      </c>
      <c r="BH71" s="10">
        <v>0</v>
      </c>
      <c r="BI71" s="10">
        <v>2.7112623187182302E-4</v>
      </c>
      <c r="BJ71" s="10">
        <v>1.05187619558753E-4</v>
      </c>
      <c r="BK71" s="10">
        <v>0</v>
      </c>
      <c r="BL71" s="10">
        <v>0</v>
      </c>
      <c r="BM71" s="10">
        <v>5.4488367398719599E-5</v>
      </c>
      <c r="BN71" s="10">
        <v>3.4696309373388203E-5</v>
      </c>
      <c r="BO71" s="10">
        <v>0</v>
      </c>
      <c r="BP71" s="10">
        <v>0</v>
      </c>
      <c r="BQ71" s="10">
        <v>3.78979137299929E-5</v>
      </c>
      <c r="BR71" s="10">
        <v>3.0225167581999699E-5</v>
      </c>
      <c r="BS71" s="10">
        <v>0</v>
      </c>
      <c r="BT71" s="10">
        <v>0</v>
      </c>
      <c r="BU71" s="10">
        <v>1.63467283294964E-4</v>
      </c>
      <c r="BV71" s="10">
        <v>1.05059420208451E-5</v>
      </c>
      <c r="BW71" s="10">
        <v>0</v>
      </c>
      <c r="BX71" s="10">
        <v>0</v>
      </c>
      <c r="BY71" s="10">
        <v>1.78118662624131E-3</v>
      </c>
      <c r="BZ71" s="10">
        <v>1.08471215292018E-5</v>
      </c>
      <c r="CA71" s="10">
        <v>0</v>
      </c>
      <c r="CB71" s="10">
        <v>0</v>
      </c>
      <c r="CC71" s="10">
        <v>1.4010640197379701E-2</v>
      </c>
      <c r="CD71" s="10">
        <v>3.3328582114943301E-5</v>
      </c>
      <c r="CE71" s="10">
        <v>0</v>
      </c>
      <c r="CF71" s="10">
        <v>0</v>
      </c>
      <c r="CG71" s="10">
        <v>0.26314779999999999</v>
      </c>
      <c r="CH71" s="10">
        <v>0.2739722</v>
      </c>
      <c r="CI71" s="10">
        <v>0</v>
      </c>
      <c r="CJ71" s="10">
        <v>0</v>
      </c>
      <c r="CK71" s="10">
        <v>0.32082959999999999</v>
      </c>
      <c r="CL71" s="10">
        <v>0.31248179999999998</v>
      </c>
      <c r="CM71" s="10">
        <v>0</v>
      </c>
      <c r="CN71" s="10">
        <v>0</v>
      </c>
      <c r="CO71" s="10">
        <v>0.3137103</v>
      </c>
      <c r="CP71" s="10">
        <v>0.34444049999999998</v>
      </c>
      <c r="CQ71" s="10">
        <v>0</v>
      </c>
      <c r="CR71" s="10">
        <v>0</v>
      </c>
      <c r="CS71" s="10">
        <v>0.3369452</v>
      </c>
      <c r="CT71" s="10">
        <v>0.33707759999999998</v>
      </c>
      <c r="CU71" s="10">
        <v>0</v>
      </c>
      <c r="CV71" s="10">
        <v>0</v>
      </c>
      <c r="CW71" s="10">
        <v>0.31985710000000001</v>
      </c>
      <c r="CX71" s="10">
        <v>0.31155450000000001</v>
      </c>
      <c r="CY71" s="10">
        <v>0</v>
      </c>
      <c r="CZ71" s="10">
        <v>0</v>
      </c>
      <c r="DA71" s="10">
        <v>0.33057310000000001</v>
      </c>
      <c r="DB71" s="10">
        <v>0.32898230000000001</v>
      </c>
      <c r="DC71" s="10">
        <v>0</v>
      </c>
      <c r="DD71" s="10">
        <v>0</v>
      </c>
      <c r="DE71" s="10">
        <v>0.29243809999999998</v>
      </c>
      <c r="DF71" s="10">
        <v>0.29776449999999999</v>
      </c>
      <c r="DG71" s="10">
        <v>0</v>
      </c>
      <c r="DH71" s="10">
        <v>0</v>
      </c>
      <c r="DI71" s="10">
        <v>0.29514249999999997</v>
      </c>
      <c r="DJ71" s="10">
        <v>0.29301549999999998</v>
      </c>
      <c r="DK71" s="10">
        <v>0</v>
      </c>
      <c r="DL71" s="10">
        <v>0</v>
      </c>
      <c r="DM71" s="10">
        <v>0.31170550000000002</v>
      </c>
      <c r="DN71" s="10">
        <v>0.30990030000000002</v>
      </c>
      <c r="DO71" s="10">
        <v>0</v>
      </c>
      <c r="DP71" s="10">
        <v>0</v>
      </c>
      <c r="DQ71" s="10">
        <v>0.29486960000000001</v>
      </c>
      <c r="DR71" s="10">
        <v>0.2952264</v>
      </c>
      <c r="DS71" s="10">
        <v>0</v>
      </c>
      <c r="DT71" s="10">
        <v>0</v>
      </c>
      <c r="DU71" s="10">
        <v>2.3929869549414101E+19</v>
      </c>
      <c r="DV71" s="10">
        <v>0</v>
      </c>
      <c r="DW71" s="10">
        <v>3.39850114307411E+18</v>
      </c>
      <c r="DX71" s="10">
        <v>0</v>
      </c>
      <c r="DY71" s="10">
        <v>2014999.5438365501</v>
      </c>
      <c r="DZ71" s="10">
        <v>0</v>
      </c>
      <c r="EA71" s="10">
        <v>1419.5067957911001</v>
      </c>
      <c r="EB71" s="10">
        <v>0</v>
      </c>
      <c r="EC71" s="10">
        <v>20149986.488889601</v>
      </c>
      <c r="ED71" s="10">
        <v>0</v>
      </c>
      <c r="EE71" s="10">
        <v>4488.8736267292998</v>
      </c>
      <c r="EF71" s="10">
        <v>0</v>
      </c>
      <c r="EG71" s="10">
        <v>201499862.75807899</v>
      </c>
      <c r="EH71" s="10">
        <v>0</v>
      </c>
      <c r="EI71" s="10">
        <v>14195.064486433999</v>
      </c>
      <c r="EJ71" s="10">
        <v>0</v>
      </c>
      <c r="EK71" s="10">
        <v>2014999203.33916</v>
      </c>
      <c r="EL71" s="10">
        <v>0</v>
      </c>
      <c r="EM71" s="10">
        <v>44888.735731578898</v>
      </c>
      <c r="EN71" s="10">
        <v>0</v>
      </c>
      <c r="EO71" s="10">
        <v>20150044858.686699</v>
      </c>
      <c r="EP71" s="10">
        <v>0</v>
      </c>
      <c r="EQ71" s="10">
        <v>141950.660424228</v>
      </c>
      <c r="ER71" s="10">
        <v>0</v>
      </c>
      <c r="ES71" s="10">
        <v>201506261987.26999</v>
      </c>
      <c r="ET71" s="10">
        <v>0</v>
      </c>
      <c r="EU71" s="10">
        <v>448887.88037937297</v>
      </c>
      <c r="EV71" s="10">
        <v>0</v>
      </c>
      <c r="EW71" s="10">
        <v>2015651683022.6201</v>
      </c>
      <c r="EX71" s="10">
        <v>0</v>
      </c>
      <c r="EY71" s="10">
        <v>1419524.7219579399</v>
      </c>
      <c r="EZ71" s="10">
        <v>0</v>
      </c>
      <c r="FA71" s="10">
        <v>20220127984868.398</v>
      </c>
      <c r="FB71" s="10">
        <v>0</v>
      </c>
      <c r="FC71" s="10">
        <v>4489346.3972543599</v>
      </c>
      <c r="FD71" s="10">
        <v>0</v>
      </c>
    </row>
    <row r="72" spans="1:160" x14ac:dyDescent="0.45">
      <c r="A72">
        <f t="shared" si="28"/>
        <v>61</v>
      </c>
      <c r="B72" s="12">
        <f t="shared" si="27"/>
        <v>7.8125E-3</v>
      </c>
      <c r="C72" s="12">
        <f t="shared" si="29"/>
        <v>8</v>
      </c>
      <c r="D72" s="19">
        <f t="shared" si="30"/>
        <v>7</v>
      </c>
      <c r="E72" s="10">
        <v>0.30968683705361699</v>
      </c>
      <c r="F72" s="10">
        <v>6178.2179134422504</v>
      </c>
      <c r="G72" s="10">
        <v>0</v>
      </c>
      <c r="H72" s="10">
        <v>0</v>
      </c>
      <c r="I72" s="10">
        <v>22088.347856818102</v>
      </c>
      <c r="J72" s="10">
        <v>2452804.4823462502</v>
      </c>
      <c r="K72" s="10">
        <v>0</v>
      </c>
      <c r="L72" s="10">
        <v>0</v>
      </c>
      <c r="M72" s="10">
        <v>1.20901267248996E-3</v>
      </c>
      <c r="N72" s="10">
        <v>9.7682566042012198E-4</v>
      </c>
      <c r="O72" s="10">
        <v>0</v>
      </c>
      <c r="P72" s="10">
        <v>0</v>
      </c>
      <c r="Q72" s="10">
        <v>7.9775677757765195E-4</v>
      </c>
      <c r="R72" s="10">
        <v>6.2220120592493299E-4</v>
      </c>
      <c r="S72" s="10">
        <v>0</v>
      </c>
      <c r="T72" s="10">
        <v>0</v>
      </c>
      <c r="U72" s="10">
        <v>2.7136881669331798E-4</v>
      </c>
      <c r="V72" s="10">
        <v>7.4455193691313996E-5</v>
      </c>
      <c r="W72" s="10">
        <v>0</v>
      </c>
      <c r="X72" s="10">
        <v>0</v>
      </c>
      <c r="Y72" s="10">
        <v>7.7957201200407096E-5</v>
      </c>
      <c r="Z72" s="10">
        <v>5.3323400963201102E-5</v>
      </c>
      <c r="AA72" s="10">
        <v>0</v>
      </c>
      <c r="AB72" s="10">
        <v>0</v>
      </c>
      <c r="AC72" s="10">
        <v>1.4527405547082301E-4</v>
      </c>
      <c r="AD72" s="10">
        <v>4.2356920419983603E-5</v>
      </c>
      <c r="AE72" s="10">
        <v>0</v>
      </c>
      <c r="AF72" s="10">
        <v>0</v>
      </c>
      <c r="AG72" s="10">
        <v>1.1747276786757701E-3</v>
      </c>
      <c r="AH72" s="10">
        <v>1.5528406672960001E-5</v>
      </c>
      <c r="AI72" s="10">
        <v>0</v>
      </c>
      <c r="AJ72" s="10">
        <v>0</v>
      </c>
      <c r="AK72" s="10">
        <v>9.8781716093290194E-3</v>
      </c>
      <c r="AL72" s="10">
        <v>5.2139493178060602E-5</v>
      </c>
      <c r="AM72" s="10">
        <v>0</v>
      </c>
      <c r="AN72" s="10">
        <v>0</v>
      </c>
      <c r="AO72" s="10">
        <v>0.118239051647404</v>
      </c>
      <c r="AP72" s="10">
        <v>2.1420869208066401E-4</v>
      </c>
      <c r="AQ72" s="10">
        <v>0</v>
      </c>
      <c r="AR72" s="10">
        <v>0</v>
      </c>
      <c r="AS72" s="10">
        <v>7.4286537034356698E-2</v>
      </c>
      <c r="AT72" s="10">
        <v>1695.6408763843399</v>
      </c>
      <c r="AU72" s="10">
        <v>0</v>
      </c>
      <c r="AV72" s="10">
        <v>0</v>
      </c>
      <c r="AW72" s="10">
        <v>7053.96741858307</v>
      </c>
      <c r="AX72" s="10">
        <v>683164.51236327505</v>
      </c>
      <c r="AY72" s="10">
        <v>0</v>
      </c>
      <c r="AZ72" s="10">
        <v>0</v>
      </c>
      <c r="BA72" s="10">
        <v>7.0699020230550796E-4</v>
      </c>
      <c r="BB72" s="10">
        <v>6.2531225540157396E-4</v>
      </c>
      <c r="BC72" s="10">
        <v>0</v>
      </c>
      <c r="BD72" s="10">
        <v>0</v>
      </c>
      <c r="BE72" s="10">
        <v>5.1253478794246804E-4</v>
      </c>
      <c r="BF72" s="10">
        <v>3.9801144876243702E-4</v>
      </c>
      <c r="BG72" s="10">
        <v>0</v>
      </c>
      <c r="BH72" s="10">
        <v>0</v>
      </c>
      <c r="BI72" s="10">
        <v>1.72252307240056E-4</v>
      </c>
      <c r="BJ72" s="10">
        <v>4.3181728982535E-5</v>
      </c>
      <c r="BK72" s="10">
        <v>0</v>
      </c>
      <c r="BL72" s="10">
        <v>0</v>
      </c>
      <c r="BM72" s="10">
        <v>4.07222951836678E-5</v>
      </c>
      <c r="BN72" s="10">
        <v>3.4205312739493701E-5</v>
      </c>
      <c r="BO72" s="10">
        <v>0</v>
      </c>
      <c r="BP72" s="10">
        <v>0</v>
      </c>
      <c r="BQ72" s="10">
        <v>4.0357381362919E-5</v>
      </c>
      <c r="BR72" s="10">
        <v>2.5745100472507201E-5</v>
      </c>
      <c r="BS72" s="10">
        <v>0</v>
      </c>
      <c r="BT72" s="10">
        <v>0</v>
      </c>
      <c r="BU72" s="10">
        <v>2.7697896046854502E-4</v>
      </c>
      <c r="BV72" s="10">
        <v>4.7690975919593902E-6</v>
      </c>
      <c r="BW72" s="10">
        <v>0</v>
      </c>
      <c r="BX72" s="10">
        <v>0</v>
      </c>
      <c r="BY72" s="10">
        <v>2.1200240940269402E-3</v>
      </c>
      <c r="BZ72" s="10">
        <v>1.2497749175194901E-5</v>
      </c>
      <c r="CA72" s="10">
        <v>0</v>
      </c>
      <c r="CB72" s="10">
        <v>0</v>
      </c>
      <c r="CC72" s="10">
        <v>3.01046363394161E-2</v>
      </c>
      <c r="CD72" s="10">
        <v>4.8697468379896098E-5</v>
      </c>
      <c r="CE72" s="10">
        <v>0</v>
      </c>
      <c r="CF72" s="10">
        <v>0</v>
      </c>
      <c r="CG72" s="10">
        <v>0.46542260000000002</v>
      </c>
      <c r="CH72" s="10">
        <v>0.57464959999999998</v>
      </c>
      <c r="CI72" s="10">
        <v>0</v>
      </c>
      <c r="CJ72" s="10">
        <v>0</v>
      </c>
      <c r="CK72" s="10">
        <v>1.1654205</v>
      </c>
      <c r="CL72" s="10">
        <v>1.2514004000000001</v>
      </c>
      <c r="CM72" s="10">
        <v>0</v>
      </c>
      <c r="CN72" s="10">
        <v>0</v>
      </c>
      <c r="CO72" s="10">
        <v>1.3654451000000001</v>
      </c>
      <c r="CP72" s="10">
        <v>1.5140853000000001</v>
      </c>
      <c r="CQ72" s="10">
        <v>0</v>
      </c>
      <c r="CR72" s="10">
        <v>0</v>
      </c>
      <c r="CS72" s="10">
        <v>1.2188269</v>
      </c>
      <c r="CT72" s="10">
        <v>1.4048267999999999</v>
      </c>
      <c r="CU72" s="10">
        <v>0</v>
      </c>
      <c r="CV72" s="10">
        <v>0</v>
      </c>
      <c r="CW72" s="10">
        <v>1.1196368000000001</v>
      </c>
      <c r="CX72" s="10">
        <v>1.3596678</v>
      </c>
      <c r="CY72" s="10">
        <v>0</v>
      </c>
      <c r="CZ72" s="10">
        <v>0</v>
      </c>
      <c r="DA72" s="10">
        <v>1.2011634</v>
      </c>
      <c r="DB72" s="10">
        <v>1.3582144</v>
      </c>
      <c r="DC72" s="10">
        <v>0</v>
      </c>
      <c r="DD72" s="10">
        <v>0</v>
      </c>
      <c r="DE72" s="10">
        <v>1.1098608999999999</v>
      </c>
      <c r="DF72" s="10">
        <v>1.3481095000000001</v>
      </c>
      <c r="DG72" s="10">
        <v>0</v>
      </c>
      <c r="DH72" s="10">
        <v>0</v>
      </c>
      <c r="DI72" s="10">
        <v>1.2182601</v>
      </c>
      <c r="DJ72" s="10">
        <v>1.2073982000000001</v>
      </c>
      <c r="DK72" s="10">
        <v>0</v>
      </c>
      <c r="DL72" s="10">
        <v>0</v>
      </c>
      <c r="DM72" s="10">
        <v>1.2829485</v>
      </c>
      <c r="DN72" s="10">
        <v>1.3680949</v>
      </c>
      <c r="DO72" s="10">
        <v>0</v>
      </c>
      <c r="DP72" s="10">
        <v>0</v>
      </c>
      <c r="DQ72" s="10">
        <v>1.2307421000000001</v>
      </c>
      <c r="DR72" s="10">
        <v>1.2693643999999999</v>
      </c>
      <c r="DS72" s="10">
        <v>0</v>
      </c>
      <c r="DT72" s="10">
        <v>0</v>
      </c>
      <c r="DU72" s="10">
        <v>3.98204472855832E+19</v>
      </c>
      <c r="DV72" s="10">
        <v>0</v>
      </c>
      <c r="DW72" s="10">
        <v>3.1855559601416298E+19</v>
      </c>
      <c r="DX72" s="10">
        <v>0</v>
      </c>
      <c r="DY72" s="10">
        <v>3999483.48808255</v>
      </c>
      <c r="DZ72" s="10">
        <v>0</v>
      </c>
      <c r="EA72" s="10">
        <v>1999.8708672130599</v>
      </c>
      <c r="EB72" s="10">
        <v>0</v>
      </c>
      <c r="EC72" s="10">
        <v>39994826.135596998</v>
      </c>
      <c r="ED72" s="10">
        <v>0</v>
      </c>
      <c r="EE72" s="10">
        <v>6324.1462589911998</v>
      </c>
      <c r="EF72" s="10">
        <v>0</v>
      </c>
      <c r="EG72" s="10">
        <v>399948279.10029602</v>
      </c>
      <c r="EH72" s="10">
        <v>0</v>
      </c>
      <c r="EI72" s="10">
        <v>19998.706334460701</v>
      </c>
      <c r="EJ72" s="10">
        <v>0</v>
      </c>
      <c r="EK72" s="10">
        <v>3999484999.9453101</v>
      </c>
      <c r="EL72" s="10">
        <v>0</v>
      </c>
      <c r="EM72" s="10">
        <v>63241.466243856499</v>
      </c>
      <c r="EN72" s="10">
        <v>0</v>
      </c>
      <c r="EO72" s="10">
        <v>39995167157.298203</v>
      </c>
      <c r="EP72" s="10">
        <v>0</v>
      </c>
      <c r="EQ72" s="10">
        <v>199987.206856884</v>
      </c>
      <c r="ER72" s="10">
        <v>0</v>
      </c>
      <c r="ES72" s="10">
        <v>399982058727.02301</v>
      </c>
      <c r="ET72" s="10">
        <v>0</v>
      </c>
      <c r="EU72" s="10">
        <v>632418.940651707</v>
      </c>
      <c r="EV72" s="10">
        <v>0</v>
      </c>
      <c r="EW72" s="10">
        <v>4003168319407.75</v>
      </c>
      <c r="EX72" s="10">
        <v>0</v>
      </c>
      <c r="EY72" s="10">
        <v>2000022.8205609601</v>
      </c>
      <c r="EZ72" s="10">
        <v>0</v>
      </c>
      <c r="FA72" s="10">
        <v>40300575156443.797</v>
      </c>
      <c r="FB72" s="10">
        <v>0</v>
      </c>
      <c r="FC72" s="10">
        <v>6328530.4082093397</v>
      </c>
      <c r="FD72" s="10">
        <v>0</v>
      </c>
    </row>
    <row r="73" spans="1:160" x14ac:dyDescent="0.45">
      <c r="A73">
        <f t="shared" si="28"/>
        <v>62</v>
      </c>
      <c r="B73" s="12">
        <f t="shared" si="27"/>
        <v>3.90625E-3</v>
      </c>
      <c r="C73" s="12">
        <f t="shared" si="29"/>
        <v>8</v>
      </c>
      <c r="D73" s="19">
        <f t="shared" si="30"/>
        <v>8</v>
      </c>
      <c r="E73" s="10">
        <v>0.20788789253796899</v>
      </c>
      <c r="F73" s="10">
        <v>116755.87596770401</v>
      </c>
      <c r="G73" s="10">
        <v>0</v>
      </c>
      <c r="H73" s="10">
        <v>0</v>
      </c>
      <c r="I73" s="10">
        <v>102256.328925603</v>
      </c>
      <c r="J73" s="10">
        <v>996646827.71640003</v>
      </c>
      <c r="K73" s="10">
        <v>0</v>
      </c>
      <c r="L73" s="10">
        <v>0</v>
      </c>
      <c r="M73" s="10">
        <v>1.00183963802047E-3</v>
      </c>
      <c r="N73" s="10">
        <v>9.2454447175294196E-4</v>
      </c>
      <c r="O73" s="10">
        <v>0</v>
      </c>
      <c r="P73" s="10">
        <v>0</v>
      </c>
      <c r="Q73" s="10">
        <v>6.5362451980055503E-4</v>
      </c>
      <c r="R73" s="10">
        <v>3.9737491225344502E-4</v>
      </c>
      <c r="S73" s="10">
        <v>0</v>
      </c>
      <c r="T73" s="10">
        <v>0</v>
      </c>
      <c r="U73" s="10">
        <v>1.6546489743163301E-4</v>
      </c>
      <c r="V73" s="10">
        <v>5.6764604396741802E-5</v>
      </c>
      <c r="W73" s="10">
        <v>0</v>
      </c>
      <c r="X73" s="10">
        <v>0</v>
      </c>
      <c r="Y73" s="10">
        <v>7.7925538652490203E-5</v>
      </c>
      <c r="Z73" s="10">
        <v>5.1787971515615498E-5</v>
      </c>
      <c r="AA73" s="10">
        <v>0</v>
      </c>
      <c r="AB73" s="10">
        <v>0</v>
      </c>
      <c r="AC73" s="10">
        <v>2.7557709678394099E-4</v>
      </c>
      <c r="AD73" s="10">
        <v>3.2956904626901797E-5</v>
      </c>
      <c r="AE73" s="10">
        <v>0</v>
      </c>
      <c r="AF73" s="10">
        <v>0</v>
      </c>
      <c r="AG73" s="10">
        <v>2.80827924318716E-3</v>
      </c>
      <c r="AH73" s="10">
        <v>1.3054763349451501E-5</v>
      </c>
      <c r="AI73" s="10">
        <v>0</v>
      </c>
      <c r="AJ73" s="10">
        <v>0</v>
      </c>
      <c r="AK73" s="10">
        <v>2.3806643040551499E-2</v>
      </c>
      <c r="AL73" s="10">
        <v>6.5576658430766002E-5</v>
      </c>
      <c r="AM73" s="10">
        <v>0</v>
      </c>
      <c r="AN73" s="10">
        <v>0</v>
      </c>
      <c r="AO73" s="10">
        <v>0.209180352608519</v>
      </c>
      <c r="AP73" s="10">
        <v>3.4450557697107698E-4</v>
      </c>
      <c r="AQ73" s="10">
        <v>0</v>
      </c>
      <c r="AR73" s="10">
        <v>0</v>
      </c>
      <c r="AS73" s="10">
        <v>5.2576909151130898E-2</v>
      </c>
      <c r="AT73" s="10">
        <v>33857.832534402798</v>
      </c>
      <c r="AU73" s="10">
        <v>0</v>
      </c>
      <c r="AV73" s="10">
        <v>0</v>
      </c>
      <c r="AW73" s="10">
        <v>24579.888935712399</v>
      </c>
      <c r="AX73" s="10">
        <v>254808584.21935499</v>
      </c>
      <c r="AY73" s="10">
        <v>0</v>
      </c>
      <c r="AZ73" s="10">
        <v>0</v>
      </c>
      <c r="BA73" s="10">
        <v>6.4015259082133495E-4</v>
      </c>
      <c r="BB73" s="10">
        <v>5.9140171248082398E-4</v>
      </c>
      <c r="BC73" s="10">
        <v>0</v>
      </c>
      <c r="BD73" s="10">
        <v>0</v>
      </c>
      <c r="BE73" s="10">
        <v>4.1877412415480402E-4</v>
      </c>
      <c r="BF73" s="10">
        <v>2.53370076264331E-4</v>
      </c>
      <c r="BG73" s="10">
        <v>0</v>
      </c>
      <c r="BH73" s="10">
        <v>0</v>
      </c>
      <c r="BI73" s="10">
        <v>1.02548809534693E-4</v>
      </c>
      <c r="BJ73" s="10">
        <v>3.5281276796051001E-5</v>
      </c>
      <c r="BK73" s="10">
        <v>0</v>
      </c>
      <c r="BL73" s="10">
        <v>0</v>
      </c>
      <c r="BM73" s="10">
        <v>3.6194043989344698E-5</v>
      </c>
      <c r="BN73" s="10">
        <v>3.3050300363035602E-5</v>
      </c>
      <c r="BO73" s="10">
        <v>0</v>
      </c>
      <c r="BP73" s="10">
        <v>0</v>
      </c>
      <c r="BQ73" s="10">
        <v>7.0241869453940506E-5</v>
      </c>
      <c r="BR73" s="10">
        <v>1.9031710966229701E-5</v>
      </c>
      <c r="BS73" s="10">
        <v>0</v>
      </c>
      <c r="BT73" s="10">
        <v>0</v>
      </c>
      <c r="BU73" s="10">
        <v>6.9708840982773696E-4</v>
      </c>
      <c r="BV73" s="10">
        <v>3.3941954198588601E-6</v>
      </c>
      <c r="BW73" s="10">
        <v>0</v>
      </c>
      <c r="BX73" s="10">
        <v>0</v>
      </c>
      <c r="BY73" s="10">
        <v>5.7915761278523699E-3</v>
      </c>
      <c r="BZ73" s="10">
        <v>1.6792321030872399E-5</v>
      </c>
      <c r="CA73" s="10">
        <v>0</v>
      </c>
      <c r="CB73" s="10">
        <v>0</v>
      </c>
      <c r="CC73" s="10">
        <v>4.9224774830218997E-2</v>
      </c>
      <c r="CD73" s="10">
        <v>8.3650644698106695E-5</v>
      </c>
      <c r="CE73" s="10">
        <v>0</v>
      </c>
      <c r="CF73" s="10">
        <v>0</v>
      </c>
      <c r="CG73" s="10">
        <v>1.0640585</v>
      </c>
      <c r="CH73" s="10">
        <v>1.2199217</v>
      </c>
      <c r="CI73" s="10">
        <v>0</v>
      </c>
      <c r="CJ73" s="10">
        <v>0</v>
      </c>
      <c r="CK73" s="10">
        <v>2.5986753</v>
      </c>
      <c r="CL73" s="10">
        <v>2.5209374000000002</v>
      </c>
      <c r="CM73" s="10">
        <v>0</v>
      </c>
      <c r="CN73" s="10">
        <v>0</v>
      </c>
      <c r="CO73" s="10">
        <v>2.7198172999999999</v>
      </c>
      <c r="CP73" s="10">
        <v>2.8561318</v>
      </c>
      <c r="CQ73" s="10">
        <v>0</v>
      </c>
      <c r="CR73" s="10">
        <v>0</v>
      </c>
      <c r="CS73" s="10">
        <v>2.8321974000000001</v>
      </c>
      <c r="CT73" s="10">
        <v>2.8672532999999998</v>
      </c>
      <c r="CU73" s="10">
        <v>0</v>
      </c>
      <c r="CV73" s="10">
        <v>0</v>
      </c>
      <c r="CW73" s="10">
        <v>2.7610187000000002</v>
      </c>
      <c r="CX73" s="10">
        <v>2.7835277</v>
      </c>
      <c r="CY73" s="10">
        <v>0</v>
      </c>
      <c r="CZ73" s="10">
        <v>0</v>
      </c>
      <c r="DA73" s="10">
        <v>2.7740437</v>
      </c>
      <c r="DB73" s="10">
        <v>2.7488883</v>
      </c>
      <c r="DC73" s="10">
        <v>0</v>
      </c>
      <c r="DD73" s="10">
        <v>0</v>
      </c>
      <c r="DE73" s="10">
        <v>2.6916674</v>
      </c>
      <c r="DF73" s="10">
        <v>2.7725765</v>
      </c>
      <c r="DG73" s="10">
        <v>0</v>
      </c>
      <c r="DH73" s="10">
        <v>0</v>
      </c>
      <c r="DI73" s="10">
        <v>2.7619004</v>
      </c>
      <c r="DJ73" s="10">
        <v>2.8683011</v>
      </c>
      <c r="DK73" s="10">
        <v>0</v>
      </c>
      <c r="DL73" s="10">
        <v>0</v>
      </c>
      <c r="DM73" s="10">
        <v>2.8899965999999999</v>
      </c>
      <c r="DN73" s="10">
        <v>2.8390835000000001</v>
      </c>
      <c r="DO73" s="10">
        <v>0</v>
      </c>
      <c r="DP73" s="10">
        <v>0</v>
      </c>
      <c r="DQ73" s="10">
        <v>2.6858578999999998</v>
      </c>
      <c r="DR73" s="10">
        <v>2.7321209999999998</v>
      </c>
      <c r="DS73" s="10">
        <v>0</v>
      </c>
      <c r="DT73" s="10">
        <v>0</v>
      </c>
      <c r="DU73" s="10">
        <v>1.1155385256966599E+20</v>
      </c>
      <c r="DV73" s="10">
        <v>0</v>
      </c>
      <c r="DW73" s="10">
        <v>3.4386934474068899E+20</v>
      </c>
      <c r="DX73" s="10">
        <v>0</v>
      </c>
      <c r="DY73" s="10">
        <v>7968445.78897628</v>
      </c>
      <c r="DZ73" s="10">
        <v>0</v>
      </c>
      <c r="EA73" s="10">
        <v>2822.8435628935599</v>
      </c>
      <c r="EB73" s="10">
        <v>0</v>
      </c>
      <c r="EC73" s="10">
        <v>79684449.603188798</v>
      </c>
      <c r="ED73" s="10">
        <v>0</v>
      </c>
      <c r="EE73" s="10">
        <v>8926.6146394977404</v>
      </c>
      <c r="EF73" s="10">
        <v>0</v>
      </c>
      <c r="EG73" s="10">
        <v>796844616.55830705</v>
      </c>
      <c r="EH73" s="10">
        <v>0</v>
      </c>
      <c r="EI73" s="10">
        <v>28228.4341077647</v>
      </c>
      <c r="EJ73" s="10">
        <v>0</v>
      </c>
      <c r="EK73" s="10">
        <v>7968453967.8074799</v>
      </c>
      <c r="EL73" s="10">
        <v>0</v>
      </c>
      <c r="EM73" s="10">
        <v>89266.153336340998</v>
      </c>
      <c r="EN73" s="10">
        <v>0</v>
      </c>
      <c r="EO73" s="10">
        <v>79685354504.626007</v>
      </c>
      <c r="EP73" s="10">
        <v>0</v>
      </c>
      <c r="EQ73" s="10">
        <v>282284.56803165202</v>
      </c>
      <c r="ER73" s="10">
        <v>0</v>
      </c>
      <c r="ES73" s="10">
        <v>796920297549.82202</v>
      </c>
      <c r="ET73" s="10">
        <v>0</v>
      </c>
      <c r="EU73" s="10">
        <v>892669.07152857096</v>
      </c>
      <c r="EV73" s="10">
        <v>0</v>
      </c>
      <c r="EW73" s="10">
        <v>7977988549154.6602</v>
      </c>
      <c r="EX73" s="10">
        <v>0</v>
      </c>
      <c r="EY73" s="10">
        <v>2823078.9382342701</v>
      </c>
      <c r="EZ73" s="10">
        <v>0</v>
      </c>
      <c r="FA73" s="10">
        <v>80795765671467.094</v>
      </c>
      <c r="FB73" s="10">
        <v>0</v>
      </c>
      <c r="FC73" s="10">
        <v>8934127.6798570696</v>
      </c>
      <c r="FD73" s="10">
        <v>0</v>
      </c>
    </row>
    <row r="74" spans="1:160" x14ac:dyDescent="0.45">
      <c r="A74">
        <f t="shared" si="28"/>
        <v>63</v>
      </c>
      <c r="B74" s="12">
        <f t="shared" si="27"/>
        <v>1.953125E-3</v>
      </c>
      <c r="C74" s="12">
        <f t="shared" si="29"/>
        <v>8</v>
      </c>
      <c r="D74" s="19">
        <f t="shared" si="30"/>
        <v>9</v>
      </c>
      <c r="E74" s="10">
        <v>6.2666808158122103E-2</v>
      </c>
      <c r="F74" s="10">
        <v>4763653.4354309896</v>
      </c>
      <c r="G74" s="10">
        <v>0</v>
      </c>
      <c r="H74" s="10">
        <v>0</v>
      </c>
      <c r="I74" s="10">
        <v>23526.057351572701</v>
      </c>
      <c r="J74" s="10">
        <v>138653297313.70999</v>
      </c>
      <c r="K74" s="10">
        <v>0</v>
      </c>
      <c r="L74" s="10">
        <v>0</v>
      </c>
      <c r="M74" s="10">
        <v>9.2117893815180096E-4</v>
      </c>
      <c r="N74" s="10">
        <v>8.2914122708976901E-4</v>
      </c>
      <c r="O74" s="10">
        <v>0</v>
      </c>
      <c r="P74" s="10">
        <v>0</v>
      </c>
      <c r="Q74" s="10">
        <v>4.8055315739836701E-4</v>
      </c>
      <c r="R74" s="10">
        <v>1.9316592798346299E-4</v>
      </c>
      <c r="S74" s="10">
        <v>0</v>
      </c>
      <c r="T74" s="10">
        <v>0</v>
      </c>
      <c r="U74" s="10">
        <v>1.08482953570022E-4</v>
      </c>
      <c r="V74" s="10">
        <v>5.4515055505799402E-5</v>
      </c>
      <c r="W74" s="10">
        <v>0</v>
      </c>
      <c r="X74" s="10">
        <v>0</v>
      </c>
      <c r="Y74" s="10">
        <v>1.0459685764185901E-4</v>
      </c>
      <c r="Z74" s="10">
        <v>4.9239716820359601E-5</v>
      </c>
      <c r="AA74" s="10">
        <v>0</v>
      </c>
      <c r="AB74" s="10">
        <v>0</v>
      </c>
      <c r="AC74" s="10">
        <v>5.2880936709298599E-4</v>
      </c>
      <c r="AD74" s="10">
        <v>2.52311494475244E-5</v>
      </c>
      <c r="AE74" s="10">
        <v>0</v>
      </c>
      <c r="AF74" s="10">
        <v>0</v>
      </c>
      <c r="AG74" s="10">
        <v>4.6082056207636902E-3</v>
      </c>
      <c r="AH74" s="10">
        <v>1.8729283709717499E-5</v>
      </c>
      <c r="AI74" s="10">
        <v>0</v>
      </c>
      <c r="AJ74" s="10">
        <v>0</v>
      </c>
      <c r="AK74" s="10">
        <v>4.77320954805616E-2</v>
      </c>
      <c r="AL74" s="10">
        <v>1.5773585859291101E-4</v>
      </c>
      <c r="AM74" s="10">
        <v>0</v>
      </c>
      <c r="AN74" s="10">
        <v>0</v>
      </c>
      <c r="AO74" s="10">
        <v>0.47598539250805799</v>
      </c>
      <c r="AP74" s="10">
        <v>1.0445414570807699E-3</v>
      </c>
      <c r="AQ74" s="10">
        <v>0</v>
      </c>
      <c r="AR74" s="10">
        <v>0</v>
      </c>
      <c r="AS74" s="10">
        <v>1.7440681160041799E-2</v>
      </c>
      <c r="AT74" s="10">
        <v>1158146.3075798</v>
      </c>
      <c r="AU74" s="10">
        <v>0</v>
      </c>
      <c r="AV74" s="10">
        <v>0</v>
      </c>
      <c r="AW74" s="10">
        <v>5311.0475708923404</v>
      </c>
      <c r="AX74" s="10">
        <v>29649776712.887299</v>
      </c>
      <c r="AY74" s="10">
        <v>0</v>
      </c>
      <c r="AZ74" s="10">
        <v>0</v>
      </c>
      <c r="BA74" s="10">
        <v>5.9533373798892396E-4</v>
      </c>
      <c r="BB74" s="10">
        <v>5.3022053866311105E-4</v>
      </c>
      <c r="BC74" s="10">
        <v>0</v>
      </c>
      <c r="BD74" s="10">
        <v>0</v>
      </c>
      <c r="BE74" s="10">
        <v>3.0709329980165001E-4</v>
      </c>
      <c r="BF74" s="10">
        <v>1.2112679428196499E-4</v>
      </c>
      <c r="BG74" s="10">
        <v>0</v>
      </c>
      <c r="BH74" s="10">
        <v>0</v>
      </c>
      <c r="BI74" s="10">
        <v>6.2367909199522698E-5</v>
      </c>
      <c r="BJ74" s="10">
        <v>3.49108864150591E-5</v>
      </c>
      <c r="BK74" s="10">
        <v>0</v>
      </c>
      <c r="BL74" s="10">
        <v>0</v>
      </c>
      <c r="BM74" s="10">
        <v>3.73332509773572E-5</v>
      </c>
      <c r="BN74" s="10">
        <v>3.0850753592145701E-5</v>
      </c>
      <c r="BO74" s="10">
        <v>0</v>
      </c>
      <c r="BP74" s="10">
        <v>0</v>
      </c>
      <c r="BQ74" s="10">
        <v>1.4833204287056001E-4</v>
      </c>
      <c r="BR74" s="10">
        <v>1.1339873643895901E-5</v>
      </c>
      <c r="BS74" s="10">
        <v>0</v>
      </c>
      <c r="BT74" s="10">
        <v>0</v>
      </c>
      <c r="BU74" s="10">
        <v>1.17862250005477E-3</v>
      </c>
      <c r="BV74" s="10">
        <v>4.0376342442841103E-6</v>
      </c>
      <c r="BW74" s="10">
        <v>0</v>
      </c>
      <c r="BX74" s="10">
        <v>0</v>
      </c>
      <c r="BY74" s="10">
        <v>1.0688342844655301E-2</v>
      </c>
      <c r="BZ74" s="10">
        <v>3.6717841583277297E-5</v>
      </c>
      <c r="CA74" s="10">
        <v>0</v>
      </c>
      <c r="CB74" s="10">
        <v>0</v>
      </c>
      <c r="CC74" s="10">
        <v>0.136787995992948</v>
      </c>
      <c r="CD74" s="10">
        <v>2.3721791390805399E-4</v>
      </c>
      <c r="CE74" s="10">
        <v>0</v>
      </c>
      <c r="CF74" s="10">
        <v>0</v>
      </c>
      <c r="CG74" s="10">
        <v>2.0003692000000002</v>
      </c>
      <c r="CH74" s="10">
        <v>2.4263442999999998</v>
      </c>
      <c r="CI74" s="10">
        <v>0</v>
      </c>
      <c r="CJ74" s="10">
        <v>0</v>
      </c>
      <c r="CK74" s="10">
        <v>6.0989928000000004</v>
      </c>
      <c r="CL74" s="10">
        <v>6.1404274000000001</v>
      </c>
      <c r="CM74" s="10">
        <v>0</v>
      </c>
      <c r="CN74" s="10">
        <v>0</v>
      </c>
      <c r="CO74" s="10">
        <v>6.2873140000000003</v>
      </c>
      <c r="CP74" s="10">
        <v>6.4165196</v>
      </c>
      <c r="CQ74" s="10">
        <v>0</v>
      </c>
      <c r="CR74" s="10">
        <v>0</v>
      </c>
      <c r="CS74" s="10">
        <v>6.5932729999999999</v>
      </c>
      <c r="CT74" s="10">
        <v>6.8135468000000001</v>
      </c>
      <c r="CU74" s="10">
        <v>0</v>
      </c>
      <c r="CV74" s="10">
        <v>0</v>
      </c>
      <c r="CW74" s="10">
        <v>6.3015372000000003</v>
      </c>
      <c r="CX74" s="10">
        <v>6.7415228999999997</v>
      </c>
      <c r="CY74" s="10">
        <v>0</v>
      </c>
      <c r="CZ74" s="10">
        <v>0</v>
      </c>
      <c r="DA74" s="10">
        <v>6.4596912</v>
      </c>
      <c r="DB74" s="10">
        <v>6.6201483000000003</v>
      </c>
      <c r="DC74" s="10">
        <v>0</v>
      </c>
      <c r="DD74" s="10">
        <v>0</v>
      </c>
      <c r="DE74" s="10">
        <v>6.1788277000000003</v>
      </c>
      <c r="DF74" s="10">
        <v>6.3329725999999997</v>
      </c>
      <c r="DG74" s="10">
        <v>0</v>
      </c>
      <c r="DH74" s="10">
        <v>0</v>
      </c>
      <c r="DI74" s="10">
        <v>6.3234683</v>
      </c>
      <c r="DJ74" s="10">
        <v>6.3103284000000004</v>
      </c>
      <c r="DK74" s="10">
        <v>0</v>
      </c>
      <c r="DL74" s="10">
        <v>0</v>
      </c>
      <c r="DM74" s="10">
        <v>6.6445916</v>
      </c>
      <c r="DN74" s="10">
        <v>6.7108749999999997</v>
      </c>
      <c r="DO74" s="10">
        <v>0</v>
      </c>
      <c r="DP74" s="10">
        <v>0</v>
      </c>
      <c r="DQ74" s="10">
        <v>6.3938576999999999</v>
      </c>
      <c r="DR74" s="10">
        <v>6.3956616999999998</v>
      </c>
      <c r="DS74" s="10">
        <v>0</v>
      </c>
      <c r="DT74" s="10">
        <v>0</v>
      </c>
      <c r="DU74" s="10">
        <v>2.8129315222397901E+21</v>
      </c>
      <c r="DV74" s="10">
        <v>0</v>
      </c>
      <c r="DW74" s="10">
        <v>1.1074297893411601E+20</v>
      </c>
      <c r="DX74" s="10">
        <v>0</v>
      </c>
      <c r="DY74" s="10">
        <v>15906367.6379166</v>
      </c>
      <c r="DZ74" s="10">
        <v>0</v>
      </c>
      <c r="EA74" s="10">
        <v>3988.2787739103101</v>
      </c>
      <c r="EB74" s="10">
        <v>0</v>
      </c>
      <c r="EC74" s="10">
        <v>159063671.18358001</v>
      </c>
      <c r="ED74" s="10">
        <v>0</v>
      </c>
      <c r="EE74" s="10">
        <v>12612.044531555401</v>
      </c>
      <c r="EF74" s="10">
        <v>0</v>
      </c>
      <c r="EG74" s="10">
        <v>1590637068.34061</v>
      </c>
      <c r="EH74" s="10">
        <v>0</v>
      </c>
      <c r="EI74" s="10">
        <v>39882.7871549353</v>
      </c>
      <c r="EJ74" s="10">
        <v>0</v>
      </c>
      <c r="EK74" s="10">
        <v>15906414585.7792</v>
      </c>
      <c r="EL74" s="10">
        <v>0</v>
      </c>
      <c r="EM74" s="10">
        <v>126120.466055451</v>
      </c>
      <c r="EN74" s="10">
        <v>0</v>
      </c>
      <c r="EO74" s="10">
        <v>159068148868.12399</v>
      </c>
      <c r="EP74" s="10">
        <v>0</v>
      </c>
      <c r="EQ74" s="10">
        <v>398828.54439163703</v>
      </c>
      <c r="ER74" s="10">
        <v>0</v>
      </c>
      <c r="ES74" s="10">
        <v>1591000301947.27</v>
      </c>
      <c r="ET74" s="10">
        <v>0</v>
      </c>
      <c r="EU74" s="10">
        <v>1261225.2801778601</v>
      </c>
      <c r="EV74" s="10">
        <v>0</v>
      </c>
      <c r="EW74" s="10">
        <v>15954013653816.9</v>
      </c>
      <c r="EX74" s="10">
        <v>0</v>
      </c>
      <c r="EY74" s="10">
        <v>3988966.73137325</v>
      </c>
      <c r="EZ74" s="10">
        <v>0</v>
      </c>
      <c r="FA74" s="10">
        <v>163280090982171</v>
      </c>
      <c r="FB74" s="10">
        <v>0</v>
      </c>
      <c r="FC74" s="10">
        <v>12632856.880310699</v>
      </c>
      <c r="FD74" s="10">
        <v>0</v>
      </c>
    </row>
    <row r="75" spans="1:160" x14ac:dyDescent="0.45">
      <c r="A75">
        <f t="shared" si="28"/>
        <v>64</v>
      </c>
      <c r="B75" s="13">
        <f t="shared" si="27"/>
        <v>0.5</v>
      </c>
      <c r="C75" s="13">
        <f t="shared" si="29"/>
        <v>16</v>
      </c>
      <c r="D75" s="20">
        <f t="shared" si="30"/>
        <v>1</v>
      </c>
      <c r="E75" s="10">
        <v>1.78344539957704E-2</v>
      </c>
      <c r="F75" s="10">
        <v>1.78344539957704E-2</v>
      </c>
      <c r="G75" s="10">
        <v>0</v>
      </c>
      <c r="H75" s="10">
        <v>0</v>
      </c>
      <c r="I75" s="10">
        <v>1.7834455562262701E-2</v>
      </c>
      <c r="J75" s="10">
        <v>1.7834455562262701E-2</v>
      </c>
      <c r="K75" s="10">
        <v>0</v>
      </c>
      <c r="L75" s="10">
        <v>0</v>
      </c>
      <c r="M75" s="10">
        <v>2.7341348790422999E-2</v>
      </c>
      <c r="N75" s="10">
        <v>2.7341348790422999E-2</v>
      </c>
      <c r="O75" s="10">
        <v>0</v>
      </c>
      <c r="P75" s="10">
        <v>0</v>
      </c>
      <c r="Q75" s="10">
        <v>1.8779302593570499E-2</v>
      </c>
      <c r="R75" s="10">
        <v>1.8779302593570499E-2</v>
      </c>
      <c r="S75" s="10">
        <v>0</v>
      </c>
      <c r="T75" s="10">
        <v>0</v>
      </c>
      <c r="U75" s="10">
        <v>1.7928758104631001E-2</v>
      </c>
      <c r="V75" s="10">
        <v>1.7928758104631001E-2</v>
      </c>
      <c r="W75" s="10">
        <v>0</v>
      </c>
      <c r="X75" s="10">
        <v>0</v>
      </c>
      <c r="Y75" s="10">
        <v>1.78438914123107E-2</v>
      </c>
      <c r="Z75" s="10">
        <v>1.78438914123107E-2</v>
      </c>
      <c r="AA75" s="10">
        <v>0</v>
      </c>
      <c r="AB75" s="10">
        <v>0</v>
      </c>
      <c r="AC75" s="10">
        <v>1.7835401377348101E-2</v>
      </c>
      <c r="AD75" s="10">
        <v>1.7835401377348101E-2</v>
      </c>
      <c r="AE75" s="10">
        <v>0</v>
      </c>
      <c r="AF75" s="10">
        <v>0</v>
      </c>
      <c r="AG75" s="10">
        <v>1.7834547468285899E-2</v>
      </c>
      <c r="AH75" s="10">
        <v>1.7834547468285899E-2</v>
      </c>
      <c r="AI75" s="10">
        <v>0</v>
      </c>
      <c r="AJ75" s="10">
        <v>0</v>
      </c>
      <c r="AK75" s="10">
        <v>1.78344702040776E-2</v>
      </c>
      <c r="AL75" s="10">
        <v>1.78344702040776E-2</v>
      </c>
      <c r="AM75" s="10">
        <v>0</v>
      </c>
      <c r="AN75" s="10">
        <v>0</v>
      </c>
      <c r="AO75" s="10">
        <v>1.7834457932923702E-2</v>
      </c>
      <c r="AP75" s="10">
        <v>1.7834457932923702E-2</v>
      </c>
      <c r="AQ75" s="10">
        <v>0</v>
      </c>
      <c r="AR75" s="10">
        <v>0</v>
      </c>
      <c r="AS75" s="10">
        <v>1.0585986995973301E-2</v>
      </c>
      <c r="AT75" s="10">
        <v>1.0585986995973301E-2</v>
      </c>
      <c r="AU75" s="10">
        <v>0</v>
      </c>
      <c r="AV75" s="10">
        <v>0</v>
      </c>
      <c r="AW75" s="10">
        <v>1.05859853363815E-2</v>
      </c>
      <c r="AX75" s="10">
        <v>1.05859853363815E-2</v>
      </c>
      <c r="AY75" s="10">
        <v>0</v>
      </c>
      <c r="AZ75" s="10">
        <v>0</v>
      </c>
      <c r="BA75" s="10">
        <v>1.6414333106948401E-2</v>
      </c>
      <c r="BB75" s="10">
        <v>1.6414333106948401E-2</v>
      </c>
      <c r="BC75" s="10">
        <v>0</v>
      </c>
      <c r="BD75" s="10">
        <v>0</v>
      </c>
      <c r="BE75" s="10">
        <v>1.09772736386828E-2</v>
      </c>
      <c r="BF75" s="10">
        <v>1.09772736386828E-2</v>
      </c>
      <c r="BG75" s="10">
        <v>0</v>
      </c>
      <c r="BH75" s="10">
        <v>0</v>
      </c>
      <c r="BI75" s="10">
        <v>1.06218541534329E-2</v>
      </c>
      <c r="BJ75" s="10">
        <v>1.06218541534329E-2</v>
      </c>
      <c r="BK75" s="10">
        <v>0</v>
      </c>
      <c r="BL75" s="10">
        <v>0</v>
      </c>
      <c r="BM75" s="10">
        <v>1.0589540821641E-2</v>
      </c>
      <c r="BN75" s="10">
        <v>1.0589540821641E-2</v>
      </c>
      <c r="BO75" s="10">
        <v>0</v>
      </c>
      <c r="BP75" s="10">
        <v>0</v>
      </c>
      <c r="BQ75" s="10">
        <v>1.0586341578164999E-2</v>
      </c>
      <c r="BR75" s="10">
        <v>1.0586341578164999E-2</v>
      </c>
      <c r="BS75" s="10">
        <v>0</v>
      </c>
      <c r="BT75" s="10">
        <v>0</v>
      </c>
      <c r="BU75" s="10">
        <v>1.05860207369214E-2</v>
      </c>
      <c r="BV75" s="10">
        <v>1.05860207369214E-2</v>
      </c>
      <c r="BW75" s="10">
        <v>0</v>
      </c>
      <c r="BX75" s="10">
        <v>0</v>
      </c>
      <c r="BY75" s="10">
        <v>1.05859910357158E-2</v>
      </c>
      <c r="BZ75" s="10">
        <v>1.05859910357158E-2</v>
      </c>
      <c r="CA75" s="10">
        <v>0</v>
      </c>
      <c r="CB75" s="10">
        <v>0</v>
      </c>
      <c r="CC75" s="10">
        <v>1.0585987377134599E-2</v>
      </c>
      <c r="CD75" s="10">
        <v>1.0585987377134599E-2</v>
      </c>
      <c r="CE75" s="10">
        <v>0</v>
      </c>
      <c r="CF75" s="10">
        <v>0</v>
      </c>
      <c r="CG75" s="10">
        <v>1.76277E-2</v>
      </c>
      <c r="CH75" s="10">
        <v>1.6508999999999999E-2</v>
      </c>
      <c r="CI75" s="10">
        <v>0</v>
      </c>
      <c r="CJ75" s="10">
        <v>0</v>
      </c>
      <c r="CK75" s="10">
        <v>5.8682100000000001E-2</v>
      </c>
      <c r="CL75" s="10">
        <v>5.6585000000000003E-2</v>
      </c>
      <c r="CM75" s="10">
        <v>0</v>
      </c>
      <c r="CN75" s="10">
        <v>0</v>
      </c>
      <c r="CO75" s="10">
        <v>4.5836700000000001E-2</v>
      </c>
      <c r="CP75" s="10">
        <v>4.5757399999999997E-2</v>
      </c>
      <c r="CQ75" s="10">
        <v>0</v>
      </c>
      <c r="CR75" s="10">
        <v>0</v>
      </c>
      <c r="CS75" s="10">
        <v>4.7948499999999998E-2</v>
      </c>
      <c r="CT75" s="10">
        <v>4.7007199999999999E-2</v>
      </c>
      <c r="CU75" s="10">
        <v>0</v>
      </c>
      <c r="CV75" s="10">
        <v>0</v>
      </c>
      <c r="CW75" s="10">
        <v>4.8096E-2</v>
      </c>
      <c r="CX75" s="10">
        <v>4.7902500000000001E-2</v>
      </c>
      <c r="CY75" s="10">
        <v>0</v>
      </c>
      <c r="CZ75" s="10">
        <v>0</v>
      </c>
      <c r="DA75" s="10">
        <v>4.9111700000000001E-2</v>
      </c>
      <c r="DB75" s="10">
        <v>4.7326800000000002E-2</v>
      </c>
      <c r="DC75" s="10">
        <v>0</v>
      </c>
      <c r="DD75" s="10">
        <v>0</v>
      </c>
      <c r="DE75" s="10">
        <v>5.5024400000000001E-2</v>
      </c>
      <c r="DF75" s="10">
        <v>4.48794E-2</v>
      </c>
      <c r="DG75" s="10">
        <v>0</v>
      </c>
      <c r="DH75" s="10">
        <v>0</v>
      </c>
      <c r="DI75" s="10">
        <v>5.8840400000000001E-2</v>
      </c>
      <c r="DJ75" s="10">
        <v>5.9821899999999997E-2</v>
      </c>
      <c r="DK75" s="10">
        <v>0</v>
      </c>
      <c r="DL75" s="10">
        <v>0</v>
      </c>
      <c r="DM75" s="10">
        <v>5.73638E-2</v>
      </c>
      <c r="DN75" s="10">
        <v>4.9008200000000002E-2</v>
      </c>
      <c r="DO75" s="10">
        <v>0</v>
      </c>
      <c r="DP75" s="10">
        <v>0</v>
      </c>
      <c r="DQ75" s="10">
        <v>5.89299E-2</v>
      </c>
      <c r="DR75" s="10">
        <v>6.0261599999999999E-2</v>
      </c>
      <c r="DS75" s="10">
        <v>0</v>
      </c>
      <c r="DT75" s="10">
        <v>0</v>
      </c>
      <c r="DU75" s="10">
        <v>196167.16759707301</v>
      </c>
      <c r="DV75" s="10">
        <v>0</v>
      </c>
      <c r="DW75" s="10">
        <v>782862.04528030602</v>
      </c>
      <c r="DX75" s="10">
        <v>0</v>
      </c>
      <c r="DY75" s="10">
        <v>22671.125228681401</v>
      </c>
      <c r="DZ75" s="10">
        <v>0</v>
      </c>
      <c r="EA75" s="10">
        <v>150.56933694708999</v>
      </c>
      <c r="EB75" s="10">
        <v>0</v>
      </c>
      <c r="EC75" s="10">
        <v>179833.796637753</v>
      </c>
      <c r="ED75" s="10">
        <v>0</v>
      </c>
      <c r="EE75" s="10">
        <v>424.068150935853</v>
      </c>
      <c r="EF75" s="10">
        <v>0</v>
      </c>
      <c r="EG75" s="10">
        <v>586270.08524088305</v>
      </c>
      <c r="EH75" s="10">
        <v>0</v>
      </c>
      <c r="EI75" s="10">
        <v>765.682757567865</v>
      </c>
      <c r="EJ75" s="10">
        <v>0</v>
      </c>
      <c r="EK75" s="10">
        <v>757462.308692644</v>
      </c>
      <c r="EL75" s="10">
        <v>0</v>
      </c>
      <c r="EM75" s="10">
        <v>870.32310591971498</v>
      </c>
      <c r="EN75" s="10">
        <v>0</v>
      </c>
      <c r="EO75" s="10">
        <v>780245.67281919101</v>
      </c>
      <c r="EP75" s="10">
        <v>0</v>
      </c>
      <c r="EQ75" s="10">
        <v>883.31516051764197</v>
      </c>
      <c r="ER75" s="10">
        <v>0</v>
      </c>
      <c r="ES75" s="10">
        <v>782599.61864874698</v>
      </c>
      <c r="ET75" s="10">
        <v>0</v>
      </c>
      <c r="EU75" s="10">
        <v>884.64660665698898</v>
      </c>
      <c r="EV75" s="10">
        <v>0</v>
      </c>
      <c r="EW75" s="10">
        <v>782835.79467956803</v>
      </c>
      <c r="EX75" s="10">
        <v>0</v>
      </c>
      <c r="EY75" s="10">
        <v>884.78008265697201</v>
      </c>
      <c r="EZ75" s="10">
        <v>0</v>
      </c>
      <c r="FA75" s="10">
        <v>782859.42013898306</v>
      </c>
      <c r="FB75" s="10">
        <v>0</v>
      </c>
      <c r="FC75" s="10">
        <v>884.79343360169298</v>
      </c>
      <c r="FD75" s="10">
        <v>0</v>
      </c>
    </row>
    <row r="76" spans="1:160" x14ac:dyDescent="0.45">
      <c r="A76">
        <f t="shared" si="28"/>
        <v>65</v>
      </c>
      <c r="B76" s="13">
        <f t="shared" si="27"/>
        <v>0.25</v>
      </c>
      <c r="C76" s="13">
        <f t="shared" si="29"/>
        <v>16</v>
      </c>
      <c r="D76" s="20">
        <f t="shared" si="30"/>
        <v>2</v>
      </c>
      <c r="E76" s="10">
        <v>1.3311438617869001E-4</v>
      </c>
      <c r="F76" s="10">
        <v>1.3802377109417601E-4</v>
      </c>
      <c r="G76" s="10">
        <v>0</v>
      </c>
      <c r="H76" s="10">
        <v>0</v>
      </c>
      <c r="I76" s="10">
        <v>0.60758097478326001</v>
      </c>
      <c r="J76" s="10">
        <v>0.11308736700732</v>
      </c>
      <c r="K76" s="10">
        <v>0</v>
      </c>
      <c r="L76" s="10">
        <v>0</v>
      </c>
      <c r="M76" s="10">
        <v>1.8624371915501502E-2</v>
      </c>
      <c r="N76" s="10">
        <v>1.52250384378987E-2</v>
      </c>
      <c r="O76" s="10">
        <v>0</v>
      </c>
      <c r="P76" s="10">
        <v>0</v>
      </c>
      <c r="Q76" s="10">
        <v>1.4083399267963899E-2</v>
      </c>
      <c r="R76" s="10">
        <v>1.3729376927626999E-2</v>
      </c>
      <c r="S76" s="10">
        <v>0</v>
      </c>
      <c r="T76" s="10">
        <v>0</v>
      </c>
      <c r="U76" s="10">
        <v>7.91965697309438E-3</v>
      </c>
      <c r="V76" s="10">
        <v>7.8846535819345805E-3</v>
      </c>
      <c r="W76" s="10">
        <v>0</v>
      </c>
      <c r="X76" s="10">
        <v>0</v>
      </c>
      <c r="Y76" s="10">
        <v>2.58214960745384E-3</v>
      </c>
      <c r="Z76" s="10">
        <v>2.5788235290455899E-3</v>
      </c>
      <c r="AA76" s="10">
        <v>0</v>
      </c>
      <c r="AB76" s="10">
        <v>0</v>
      </c>
      <c r="AC76" s="10">
        <v>1.59584677457936E-3</v>
      </c>
      <c r="AD76" s="10">
        <v>1.5923667994046701E-3</v>
      </c>
      <c r="AE76" s="10">
        <v>0</v>
      </c>
      <c r="AF76" s="10">
        <v>0</v>
      </c>
      <c r="AG76" s="10">
        <v>1.4029752899458201E-3</v>
      </c>
      <c r="AH76" s="10">
        <v>1.3782644399373801E-3</v>
      </c>
      <c r="AI76" s="10">
        <v>0</v>
      </c>
      <c r="AJ76" s="10">
        <v>0</v>
      </c>
      <c r="AK76" s="10">
        <v>1.00190755263219E-3</v>
      </c>
      <c r="AL76" s="10">
        <v>8.4438392149355202E-4</v>
      </c>
      <c r="AM76" s="10">
        <v>0</v>
      </c>
      <c r="AN76" s="10">
        <v>0</v>
      </c>
      <c r="AO76" s="10">
        <v>5.4263501886628899E-3</v>
      </c>
      <c r="AP76" s="10">
        <v>9.49080873758668E-4</v>
      </c>
      <c r="AQ76" s="10">
        <v>0</v>
      </c>
      <c r="AR76" s="10">
        <v>0</v>
      </c>
      <c r="AS76" s="10">
        <v>7.0704807787924298E-5</v>
      </c>
      <c r="AT76" s="10">
        <v>7.1720925804021903E-5</v>
      </c>
      <c r="AU76" s="10">
        <v>0</v>
      </c>
      <c r="AV76" s="10">
        <v>0</v>
      </c>
      <c r="AW76" s="10">
        <v>0.16018095719856201</v>
      </c>
      <c r="AX76" s="10">
        <v>2.68585799033806E-2</v>
      </c>
      <c r="AY76" s="10">
        <v>0</v>
      </c>
      <c r="AZ76" s="10">
        <v>0</v>
      </c>
      <c r="BA76" s="10">
        <v>1.08778242008863E-2</v>
      </c>
      <c r="BB76" s="10">
        <v>9.8436061379849008E-3</v>
      </c>
      <c r="BC76" s="10">
        <v>0</v>
      </c>
      <c r="BD76" s="10">
        <v>0</v>
      </c>
      <c r="BE76" s="10">
        <v>8.9859043055812802E-3</v>
      </c>
      <c r="BF76" s="10">
        <v>8.9409836875406993E-3</v>
      </c>
      <c r="BG76" s="10">
        <v>0</v>
      </c>
      <c r="BH76" s="10">
        <v>0</v>
      </c>
      <c r="BI76" s="10">
        <v>4.8048284556159301E-3</v>
      </c>
      <c r="BJ76" s="10">
        <v>4.7979194214484502E-3</v>
      </c>
      <c r="BK76" s="10">
        <v>0</v>
      </c>
      <c r="BL76" s="10">
        <v>0</v>
      </c>
      <c r="BM76" s="10">
        <v>1.3141882726525401E-3</v>
      </c>
      <c r="BN76" s="10">
        <v>1.31185593882132E-3</v>
      </c>
      <c r="BO76" s="10">
        <v>0</v>
      </c>
      <c r="BP76" s="10">
        <v>0</v>
      </c>
      <c r="BQ76" s="10">
        <v>9.8388980035835592E-4</v>
      </c>
      <c r="BR76" s="10">
        <v>9.8422400188452608E-4</v>
      </c>
      <c r="BS76" s="10">
        <v>0</v>
      </c>
      <c r="BT76" s="10">
        <v>0</v>
      </c>
      <c r="BU76" s="10">
        <v>8.92558338301477E-4</v>
      </c>
      <c r="BV76" s="10">
        <v>8.9192042798180899E-4</v>
      </c>
      <c r="BW76" s="10">
        <v>0</v>
      </c>
      <c r="BX76" s="10">
        <v>0</v>
      </c>
      <c r="BY76" s="10">
        <v>4.3042860624185799E-4</v>
      </c>
      <c r="BZ76" s="10">
        <v>4.90450378879995E-4</v>
      </c>
      <c r="CA76" s="10">
        <v>0</v>
      </c>
      <c r="CB76" s="10">
        <v>0</v>
      </c>
      <c r="CC76" s="10">
        <v>1.7469467178606499E-3</v>
      </c>
      <c r="CD76" s="10">
        <v>2.4987218633998201E-4</v>
      </c>
      <c r="CE76" s="10">
        <v>0</v>
      </c>
      <c r="CF76" s="10">
        <v>0</v>
      </c>
      <c r="CG76" s="10">
        <v>2.3527599999999999E-2</v>
      </c>
      <c r="CH76" s="10">
        <v>2.1999999999999999E-2</v>
      </c>
      <c r="CI76" s="10">
        <v>0</v>
      </c>
      <c r="CJ76" s="10">
        <v>0</v>
      </c>
      <c r="CK76" s="10">
        <v>5.1164899999999999E-2</v>
      </c>
      <c r="CL76" s="10">
        <v>4.9524499999999999E-2</v>
      </c>
      <c r="CM76" s="10">
        <v>0</v>
      </c>
      <c r="CN76" s="10">
        <v>0</v>
      </c>
      <c r="CO76" s="10">
        <v>5.2241999999999997E-2</v>
      </c>
      <c r="CP76" s="10">
        <v>5.12506E-2</v>
      </c>
      <c r="CQ76" s="10">
        <v>0</v>
      </c>
      <c r="CR76" s="10">
        <v>0</v>
      </c>
      <c r="CS76" s="10">
        <v>6.0844000000000002E-2</v>
      </c>
      <c r="CT76" s="10">
        <v>6.0194999999999999E-2</v>
      </c>
      <c r="CU76" s="10">
        <v>0</v>
      </c>
      <c r="CV76" s="10">
        <v>0</v>
      </c>
      <c r="CW76" s="10">
        <v>5.5452000000000001E-2</v>
      </c>
      <c r="CX76" s="10">
        <v>5.4319699999999999E-2</v>
      </c>
      <c r="CY76" s="10">
        <v>0</v>
      </c>
      <c r="CZ76" s="10">
        <v>0</v>
      </c>
      <c r="DA76" s="10">
        <v>5.4673600000000003E-2</v>
      </c>
      <c r="DB76" s="10">
        <v>5.3734999999999998E-2</v>
      </c>
      <c r="DC76" s="10">
        <v>0</v>
      </c>
      <c r="DD76" s="10">
        <v>0</v>
      </c>
      <c r="DE76" s="10">
        <v>5.4879600000000001E-2</v>
      </c>
      <c r="DF76" s="10">
        <v>5.2817700000000002E-2</v>
      </c>
      <c r="DG76" s="10">
        <v>0</v>
      </c>
      <c r="DH76" s="10">
        <v>0</v>
      </c>
      <c r="DI76" s="10">
        <v>6.6402500000000003E-2</v>
      </c>
      <c r="DJ76" s="10">
        <v>5.9883100000000002E-2</v>
      </c>
      <c r="DK76" s="10">
        <v>0</v>
      </c>
      <c r="DL76" s="10">
        <v>0</v>
      </c>
      <c r="DM76" s="10">
        <v>5.61013E-2</v>
      </c>
      <c r="DN76" s="10">
        <v>5.45017E-2</v>
      </c>
      <c r="DO76" s="10">
        <v>0</v>
      </c>
      <c r="DP76" s="10">
        <v>0</v>
      </c>
      <c r="DQ76" s="10">
        <v>6.5777799999999997E-2</v>
      </c>
      <c r="DR76" s="10">
        <v>6.5398399999999995E-2</v>
      </c>
      <c r="DS76" s="10">
        <v>0</v>
      </c>
      <c r="DT76" s="10">
        <v>0</v>
      </c>
      <c r="DU76" s="10">
        <v>2964143763990.8999</v>
      </c>
      <c r="DV76" s="10">
        <v>0</v>
      </c>
      <c r="DW76" s="10">
        <v>51182892348311.203</v>
      </c>
      <c r="DX76" s="10">
        <v>0</v>
      </c>
      <c r="DY76" s="10">
        <v>38949.336061917398</v>
      </c>
      <c r="DZ76" s="10">
        <v>0</v>
      </c>
      <c r="EA76" s="10">
        <v>197.35586148357001</v>
      </c>
      <c r="EB76" s="10">
        <v>0</v>
      </c>
      <c r="EC76" s="10">
        <v>389484.35795323597</v>
      </c>
      <c r="ED76" s="10">
        <v>0</v>
      </c>
      <c r="EE76" s="10">
        <v>624.08681924487701</v>
      </c>
      <c r="EF76" s="10">
        <v>0</v>
      </c>
      <c r="EG76" s="10">
        <v>3894834.3127530701</v>
      </c>
      <c r="EH76" s="10">
        <v>0</v>
      </c>
      <c r="EI76" s="10">
        <v>1973.5334587478801</v>
      </c>
      <c r="EJ76" s="10">
        <v>0</v>
      </c>
      <c r="EK76" s="10">
        <v>38948307.484348699</v>
      </c>
      <c r="EL76" s="10">
        <v>0</v>
      </c>
      <c r="EM76" s="10">
        <v>6240.8579111606896</v>
      </c>
      <c r="EN76" s="10">
        <v>0</v>
      </c>
      <c r="EO76" s="10">
        <v>389480400.13534999</v>
      </c>
      <c r="EP76" s="10">
        <v>0</v>
      </c>
      <c r="EQ76" s="10">
        <v>19735.257779573501</v>
      </c>
      <c r="ER76" s="10">
        <v>0</v>
      </c>
      <c r="ES76" s="10">
        <v>3894536822.98805</v>
      </c>
      <c r="ET76" s="10">
        <v>0</v>
      </c>
      <c r="EU76" s="10">
        <v>62406.224213570502</v>
      </c>
      <c r="EV76" s="10">
        <v>0</v>
      </c>
      <c r="EW76" s="10">
        <v>38918699552.786499</v>
      </c>
      <c r="EX76" s="10">
        <v>0</v>
      </c>
      <c r="EY76" s="10">
        <v>197278.27730243199</v>
      </c>
      <c r="EZ76" s="10">
        <v>0</v>
      </c>
      <c r="FA76" s="10">
        <v>386542278795.39697</v>
      </c>
      <c r="FB76" s="10">
        <v>0</v>
      </c>
      <c r="FC76" s="10">
        <v>621725.131683263</v>
      </c>
      <c r="FD76" s="10">
        <v>0</v>
      </c>
    </row>
    <row r="77" spans="1:160" x14ac:dyDescent="0.45">
      <c r="A77">
        <f t="shared" si="28"/>
        <v>66</v>
      </c>
      <c r="B77" s="13">
        <f t="shared" ref="B77:B119" si="31">2^(-D77)</f>
        <v>0.125</v>
      </c>
      <c r="C77" s="13">
        <f t="shared" si="29"/>
        <v>16</v>
      </c>
      <c r="D77" s="20">
        <f t="shared" si="30"/>
        <v>3</v>
      </c>
      <c r="E77" s="10">
        <v>0.43723902398455899</v>
      </c>
      <c r="F77" s="10">
        <v>0.46877608600625498</v>
      </c>
      <c r="G77" s="10">
        <v>0</v>
      </c>
      <c r="H77" s="10">
        <v>0</v>
      </c>
      <c r="I77" s="10">
        <v>4268.1811384533203</v>
      </c>
      <c r="J77" s="10">
        <v>24.825239093688701</v>
      </c>
      <c r="K77" s="10">
        <v>0</v>
      </c>
      <c r="L77" s="10">
        <v>0</v>
      </c>
      <c r="M77" s="10">
        <v>1.57576587256072E-2</v>
      </c>
      <c r="N77" s="10">
        <v>1.3899102915769601E-2</v>
      </c>
      <c r="O77" s="10">
        <v>0</v>
      </c>
      <c r="P77" s="10">
        <v>0</v>
      </c>
      <c r="Q77" s="10">
        <v>1.1483114161079401E-2</v>
      </c>
      <c r="R77" s="10">
        <v>1.02545784900436E-2</v>
      </c>
      <c r="S77" s="10">
        <v>0</v>
      </c>
      <c r="T77" s="10">
        <v>0</v>
      </c>
      <c r="U77" s="10">
        <v>4.2401797827697997E-3</v>
      </c>
      <c r="V77" s="10">
        <v>2.4393624702998599E-3</v>
      </c>
      <c r="W77" s="10">
        <v>0</v>
      </c>
      <c r="X77" s="10">
        <v>0</v>
      </c>
      <c r="Y77" s="10">
        <v>1.3101894755704899E-3</v>
      </c>
      <c r="Z77" s="10">
        <v>9.4624022935052598E-4</v>
      </c>
      <c r="AA77" s="10">
        <v>0</v>
      </c>
      <c r="AB77" s="10">
        <v>0</v>
      </c>
      <c r="AC77" s="10">
        <v>9.1819016914129802E-4</v>
      </c>
      <c r="AD77" s="10">
        <v>8.6534539375193698E-4</v>
      </c>
      <c r="AE77" s="10">
        <v>0</v>
      </c>
      <c r="AF77" s="10">
        <v>0</v>
      </c>
      <c r="AG77" s="10">
        <v>7.3978648545969304E-4</v>
      </c>
      <c r="AH77" s="10">
        <v>5.6255351933831598E-4</v>
      </c>
      <c r="AI77" s="10">
        <v>0</v>
      </c>
      <c r="AJ77" s="10">
        <v>0</v>
      </c>
      <c r="AK77" s="10">
        <v>1.26588234876834E-3</v>
      </c>
      <c r="AL77" s="10">
        <v>1.88303598396722E-4</v>
      </c>
      <c r="AM77" s="10">
        <v>0</v>
      </c>
      <c r="AN77" s="10">
        <v>0</v>
      </c>
      <c r="AO77" s="10">
        <v>1.1741370126477199E-2</v>
      </c>
      <c r="AP77" s="10">
        <v>1.12298158874324E-3</v>
      </c>
      <c r="AQ77" s="10">
        <v>0</v>
      </c>
      <c r="AR77" s="10">
        <v>0</v>
      </c>
      <c r="AS77" s="10">
        <v>0.107348747312177</v>
      </c>
      <c r="AT77" s="10">
        <v>0.10980972748017</v>
      </c>
      <c r="AU77" s="10">
        <v>0</v>
      </c>
      <c r="AV77" s="10">
        <v>0</v>
      </c>
      <c r="AW77" s="10">
        <v>1087.1729008184</v>
      </c>
      <c r="AX77" s="10">
        <v>5.4248192945623304</v>
      </c>
      <c r="AY77" s="10">
        <v>0</v>
      </c>
      <c r="AZ77" s="10">
        <v>0</v>
      </c>
      <c r="BA77" s="10">
        <v>9.8080189971571103E-3</v>
      </c>
      <c r="BB77" s="10">
        <v>9.50156087950693E-3</v>
      </c>
      <c r="BC77" s="10">
        <v>0</v>
      </c>
      <c r="BD77" s="10">
        <v>0</v>
      </c>
      <c r="BE77" s="10">
        <v>7.6592373627026597E-3</v>
      </c>
      <c r="BF77" s="10">
        <v>6.8951542474769397E-3</v>
      </c>
      <c r="BG77" s="10">
        <v>0</v>
      </c>
      <c r="BH77" s="10">
        <v>0</v>
      </c>
      <c r="BI77" s="10">
        <v>2.5764972943345299E-3</v>
      </c>
      <c r="BJ77" s="10">
        <v>1.3207980597627501E-3</v>
      </c>
      <c r="BK77" s="10">
        <v>0</v>
      </c>
      <c r="BL77" s="10">
        <v>0</v>
      </c>
      <c r="BM77" s="10">
        <v>6.4266571815539697E-4</v>
      </c>
      <c r="BN77" s="10">
        <v>5.50452006399767E-4</v>
      </c>
      <c r="BO77" s="10">
        <v>0</v>
      </c>
      <c r="BP77" s="10">
        <v>0</v>
      </c>
      <c r="BQ77" s="10">
        <v>5.2440166021672002E-4</v>
      </c>
      <c r="BR77" s="10">
        <v>5.1822758523975597E-4</v>
      </c>
      <c r="BS77" s="10">
        <v>0</v>
      </c>
      <c r="BT77" s="10">
        <v>0</v>
      </c>
      <c r="BU77" s="10">
        <v>3.5695360004056001E-4</v>
      </c>
      <c r="BV77" s="10">
        <v>3.2131637994118001E-4</v>
      </c>
      <c r="BW77" s="10">
        <v>0</v>
      </c>
      <c r="BX77" s="10">
        <v>0</v>
      </c>
      <c r="BY77" s="10">
        <v>3.0778585623606998E-4</v>
      </c>
      <c r="BZ77" s="10">
        <v>6.0605874209863997E-5</v>
      </c>
      <c r="CA77" s="10">
        <v>0</v>
      </c>
      <c r="CB77" s="10">
        <v>0</v>
      </c>
      <c r="CC77" s="10">
        <v>2.80434111709725E-3</v>
      </c>
      <c r="CD77" s="10">
        <v>3.0754185741739098E-4</v>
      </c>
      <c r="CE77" s="10">
        <v>0</v>
      </c>
      <c r="CF77" s="10">
        <v>0</v>
      </c>
      <c r="CG77" s="10">
        <v>5.1974699999999999E-2</v>
      </c>
      <c r="CH77" s="10">
        <v>4.1264099999999998E-2</v>
      </c>
      <c r="CI77" s="10">
        <v>0</v>
      </c>
      <c r="CJ77" s="10">
        <v>0</v>
      </c>
      <c r="CK77" s="10">
        <v>7.2097800000000004E-2</v>
      </c>
      <c r="CL77" s="10">
        <v>6.6063999999999998E-2</v>
      </c>
      <c r="CM77" s="10">
        <v>0</v>
      </c>
      <c r="CN77" s="10">
        <v>0</v>
      </c>
      <c r="CO77" s="10">
        <v>7.1325299999999994E-2</v>
      </c>
      <c r="CP77" s="10">
        <v>6.8604299999999993E-2</v>
      </c>
      <c r="CQ77" s="10">
        <v>0</v>
      </c>
      <c r="CR77" s="10">
        <v>0</v>
      </c>
      <c r="CS77" s="10">
        <v>8.9774499999999993E-2</v>
      </c>
      <c r="CT77" s="10">
        <v>8.1006400000000006E-2</v>
      </c>
      <c r="CU77" s="10">
        <v>0</v>
      </c>
      <c r="CV77" s="10">
        <v>0</v>
      </c>
      <c r="CW77" s="10">
        <v>7.3737300000000006E-2</v>
      </c>
      <c r="CX77" s="10">
        <v>7.10316E-2</v>
      </c>
      <c r="CY77" s="10">
        <v>0</v>
      </c>
      <c r="CZ77" s="10">
        <v>0</v>
      </c>
      <c r="DA77" s="10">
        <v>7.1164099999999994E-2</v>
      </c>
      <c r="DB77" s="10">
        <v>6.8224199999999999E-2</v>
      </c>
      <c r="DC77" s="10">
        <v>0</v>
      </c>
      <c r="DD77" s="10">
        <v>0</v>
      </c>
      <c r="DE77" s="10">
        <v>6.9383200000000006E-2</v>
      </c>
      <c r="DF77" s="10">
        <v>6.7809499999999995E-2</v>
      </c>
      <c r="DG77" s="10">
        <v>0</v>
      </c>
      <c r="DH77" s="10">
        <v>0</v>
      </c>
      <c r="DI77" s="10">
        <v>7.1323399999999995E-2</v>
      </c>
      <c r="DJ77" s="10">
        <v>7.6319200000000004E-2</v>
      </c>
      <c r="DK77" s="10">
        <v>0</v>
      </c>
      <c r="DL77" s="10">
        <v>0</v>
      </c>
      <c r="DM77" s="10">
        <v>7.0112499999999994E-2</v>
      </c>
      <c r="DN77" s="10">
        <v>6.8459000000000006E-2</v>
      </c>
      <c r="DO77" s="10">
        <v>0</v>
      </c>
      <c r="DP77" s="10">
        <v>0</v>
      </c>
      <c r="DQ77" s="10">
        <v>8.1733799999999995E-2</v>
      </c>
      <c r="DR77" s="10">
        <v>7.2791099999999997E-2</v>
      </c>
      <c r="DS77" s="10">
        <v>0</v>
      </c>
      <c r="DT77" s="10">
        <v>0</v>
      </c>
      <c r="DU77" s="10">
        <v>1.3121444711519199E+19</v>
      </c>
      <c r="DV77" s="10">
        <v>0</v>
      </c>
      <c r="DW77" s="10">
        <v>2.2412050535650202E+17</v>
      </c>
      <c r="DX77" s="10">
        <v>0</v>
      </c>
      <c r="DY77" s="10">
        <v>70142.196350220795</v>
      </c>
      <c r="DZ77" s="10">
        <v>0</v>
      </c>
      <c r="EA77" s="10">
        <v>264.84372061694</v>
      </c>
      <c r="EB77" s="10">
        <v>0</v>
      </c>
      <c r="EC77" s="10">
        <v>701412.96351548296</v>
      </c>
      <c r="ED77" s="10">
        <v>0</v>
      </c>
      <c r="EE77" s="10">
        <v>837.50400805909703</v>
      </c>
      <c r="EF77" s="10">
        <v>0</v>
      </c>
      <c r="EG77" s="10">
        <v>7014120.6360266199</v>
      </c>
      <c r="EH77" s="10">
        <v>0</v>
      </c>
      <c r="EI77" s="10">
        <v>2648.4185160228799</v>
      </c>
      <c r="EJ77" s="10">
        <v>0</v>
      </c>
      <c r="EK77" s="10">
        <v>70141197.479081705</v>
      </c>
      <c r="EL77" s="10">
        <v>0</v>
      </c>
      <c r="EM77" s="10">
        <v>8375.0341787476791</v>
      </c>
      <c r="EN77" s="10">
        <v>0</v>
      </c>
      <c r="EO77" s="10">
        <v>701411975.57717097</v>
      </c>
      <c r="EP77" s="10">
        <v>0</v>
      </c>
      <c r="EQ77" s="10">
        <v>26484.183524358799</v>
      </c>
      <c r="ER77" s="10">
        <v>0</v>
      </c>
      <c r="ES77" s="10">
        <v>7014120161.6422195</v>
      </c>
      <c r="ET77" s="10">
        <v>0</v>
      </c>
      <c r="EU77" s="10">
        <v>83750.343914849902</v>
      </c>
      <c r="EV77" s="10">
        <v>0</v>
      </c>
      <c r="EW77" s="10">
        <v>70141253263.731598</v>
      </c>
      <c r="EX77" s="10">
        <v>0</v>
      </c>
      <c r="EY77" s="10">
        <v>264841.96363009198</v>
      </c>
      <c r="EZ77" s="10">
        <v>0</v>
      </c>
      <c r="FA77" s="10">
        <v>701421655387.72205</v>
      </c>
      <c r="FB77" s="10">
        <v>0</v>
      </c>
      <c r="FC77" s="10">
        <v>837508.16779432504</v>
      </c>
      <c r="FD77" s="10">
        <v>0</v>
      </c>
    </row>
    <row r="78" spans="1:160" x14ac:dyDescent="0.45">
      <c r="A78">
        <f t="shared" ref="A78:A119" si="32">A77+1</f>
        <v>67</v>
      </c>
      <c r="B78" s="13">
        <f t="shared" si="31"/>
        <v>6.25E-2</v>
      </c>
      <c r="C78" s="13">
        <f t="shared" si="29"/>
        <v>16</v>
      </c>
      <c r="D78" s="20">
        <f t="shared" si="30"/>
        <v>4</v>
      </c>
      <c r="E78" s="10">
        <v>0.51629070262899002</v>
      </c>
      <c r="F78" s="10">
        <v>2.7187432076485898</v>
      </c>
      <c r="G78" s="10">
        <v>0</v>
      </c>
      <c r="H78" s="10">
        <v>0</v>
      </c>
      <c r="I78" s="10">
        <v>4541.3943666479499</v>
      </c>
      <c r="J78" s="10">
        <v>143.17938016456401</v>
      </c>
      <c r="K78" s="10">
        <v>0</v>
      </c>
      <c r="L78" s="10">
        <v>0</v>
      </c>
      <c r="M78" s="10">
        <v>1.4298058147564701E-2</v>
      </c>
      <c r="N78" s="10">
        <v>1.2948493677796999E-2</v>
      </c>
      <c r="O78" s="10">
        <v>0</v>
      </c>
      <c r="P78" s="10">
        <v>0</v>
      </c>
      <c r="Q78" s="10">
        <v>9.0718014312916005E-3</v>
      </c>
      <c r="R78" s="10">
        <v>6.4311142794100098E-3</v>
      </c>
      <c r="S78" s="10">
        <v>0</v>
      </c>
      <c r="T78" s="10">
        <v>0</v>
      </c>
      <c r="U78" s="10">
        <v>2.5177263056246298E-3</v>
      </c>
      <c r="V78" s="10">
        <v>9.8512816365925503E-4</v>
      </c>
      <c r="W78" s="10">
        <v>0</v>
      </c>
      <c r="X78" s="10">
        <v>0</v>
      </c>
      <c r="Y78" s="10">
        <v>9.6552225710322404E-4</v>
      </c>
      <c r="Z78" s="10">
        <v>8.0827624222079596E-4</v>
      </c>
      <c r="AA78" s="10">
        <v>0</v>
      </c>
      <c r="AB78" s="10">
        <v>0</v>
      </c>
      <c r="AC78" s="10">
        <v>7.4221865165924295E-4</v>
      </c>
      <c r="AD78" s="10">
        <v>6.8201163878778303E-4</v>
      </c>
      <c r="AE78" s="10">
        <v>0</v>
      </c>
      <c r="AF78" s="10">
        <v>0</v>
      </c>
      <c r="AG78" s="10">
        <v>5.2598988794128098E-4</v>
      </c>
      <c r="AH78" s="10">
        <v>2.3486217896140401E-4</v>
      </c>
      <c r="AI78" s="10">
        <v>0</v>
      </c>
      <c r="AJ78" s="10">
        <v>0</v>
      </c>
      <c r="AK78" s="10">
        <v>2.1608426289374499E-3</v>
      </c>
      <c r="AL78" s="10">
        <v>1.23899626110813E-4</v>
      </c>
      <c r="AM78" s="10">
        <v>0</v>
      </c>
      <c r="AN78" s="10">
        <v>0</v>
      </c>
      <c r="AO78" s="10">
        <v>2.0072426908884101E-2</v>
      </c>
      <c r="AP78" s="10">
        <v>1.1559145264996599E-3</v>
      </c>
      <c r="AQ78" s="10">
        <v>0</v>
      </c>
      <c r="AR78" s="10">
        <v>0</v>
      </c>
      <c r="AS78" s="10">
        <v>0.119186391884489</v>
      </c>
      <c r="AT78" s="10">
        <v>0.67633611588115505</v>
      </c>
      <c r="AU78" s="10">
        <v>0</v>
      </c>
      <c r="AV78" s="10">
        <v>0</v>
      </c>
      <c r="AW78" s="10">
        <v>1177.93128491727</v>
      </c>
      <c r="AX78" s="10">
        <v>33.897275969213702</v>
      </c>
      <c r="AY78" s="10">
        <v>0</v>
      </c>
      <c r="AZ78" s="10">
        <v>0</v>
      </c>
      <c r="BA78" s="10">
        <v>9.3452693580541001E-3</v>
      </c>
      <c r="BB78" s="10">
        <v>8.9464828050497894E-3</v>
      </c>
      <c r="BC78" s="10">
        <v>0</v>
      </c>
      <c r="BD78" s="10">
        <v>0</v>
      </c>
      <c r="BE78" s="10">
        <v>6.1046410892496104E-3</v>
      </c>
      <c r="BF78" s="10">
        <v>4.2694523597633198E-3</v>
      </c>
      <c r="BG78" s="10">
        <v>0</v>
      </c>
      <c r="BH78" s="10">
        <v>0</v>
      </c>
      <c r="BI78" s="10">
        <v>1.4703396405057799E-3</v>
      </c>
      <c r="BJ78" s="10">
        <v>5.8488828202236996E-4</v>
      </c>
      <c r="BK78" s="10">
        <v>0</v>
      </c>
      <c r="BL78" s="10">
        <v>0</v>
      </c>
      <c r="BM78" s="10">
        <v>5.7573206665173602E-4</v>
      </c>
      <c r="BN78" s="10">
        <v>5.5273972370540496E-4</v>
      </c>
      <c r="BO78" s="10">
        <v>0</v>
      </c>
      <c r="BP78" s="10">
        <v>0</v>
      </c>
      <c r="BQ78" s="10">
        <v>4.9699850678760202E-4</v>
      </c>
      <c r="BR78" s="10">
        <v>4.6595611522176102E-4</v>
      </c>
      <c r="BS78" s="10">
        <v>0</v>
      </c>
      <c r="BT78" s="10">
        <v>0</v>
      </c>
      <c r="BU78" s="10">
        <v>2.4422096609958999E-4</v>
      </c>
      <c r="BV78" s="10">
        <v>1.4179222275247899E-4</v>
      </c>
      <c r="BW78" s="10">
        <v>0</v>
      </c>
      <c r="BX78" s="10">
        <v>0</v>
      </c>
      <c r="BY78" s="10">
        <v>5.5388828872331901E-4</v>
      </c>
      <c r="BZ78" s="10">
        <v>3.7336602749774899E-5</v>
      </c>
      <c r="CA78" s="10">
        <v>0</v>
      </c>
      <c r="CB78" s="10">
        <v>0</v>
      </c>
      <c r="CC78" s="10">
        <v>4.8019479421772902E-3</v>
      </c>
      <c r="CD78" s="10">
        <v>3.1080053637027802E-4</v>
      </c>
      <c r="CE78" s="10">
        <v>0</v>
      </c>
      <c r="CF78" s="10">
        <v>0</v>
      </c>
      <c r="CG78" s="10">
        <v>7.9295000000000004E-2</v>
      </c>
      <c r="CH78" s="10">
        <v>8.0314099999999999E-2</v>
      </c>
      <c r="CI78" s="10">
        <v>0</v>
      </c>
      <c r="CJ78" s="10">
        <v>0</v>
      </c>
      <c r="CK78" s="10">
        <v>0.11735</v>
      </c>
      <c r="CL78" s="10">
        <v>0.1057459</v>
      </c>
      <c r="CM78" s="10">
        <v>0</v>
      </c>
      <c r="CN78" s="10">
        <v>0</v>
      </c>
      <c r="CO78" s="10">
        <v>0.101745</v>
      </c>
      <c r="CP78" s="10">
        <v>9.8385600000000004E-2</v>
      </c>
      <c r="CQ78" s="10">
        <v>0</v>
      </c>
      <c r="CR78" s="10">
        <v>0</v>
      </c>
      <c r="CS78" s="10">
        <v>0.12069729999999999</v>
      </c>
      <c r="CT78" s="10">
        <v>0.1236247</v>
      </c>
      <c r="CU78" s="10">
        <v>0</v>
      </c>
      <c r="CV78" s="10">
        <v>0</v>
      </c>
      <c r="CW78" s="10">
        <v>0.11260149999999999</v>
      </c>
      <c r="CX78" s="10">
        <v>0.1039365</v>
      </c>
      <c r="CY78" s="10">
        <v>0</v>
      </c>
      <c r="CZ78" s="10">
        <v>0</v>
      </c>
      <c r="DA78" s="10">
        <v>0.1019414</v>
      </c>
      <c r="DB78" s="10">
        <v>9.9705600000000005E-2</v>
      </c>
      <c r="DC78" s="10">
        <v>0</v>
      </c>
      <c r="DD78" s="10">
        <v>0</v>
      </c>
      <c r="DE78" s="10">
        <v>0.1010528</v>
      </c>
      <c r="DF78" s="10">
        <v>0.1091198</v>
      </c>
      <c r="DG78" s="10">
        <v>0</v>
      </c>
      <c r="DH78" s="10">
        <v>0</v>
      </c>
      <c r="DI78" s="10">
        <v>0.1146858</v>
      </c>
      <c r="DJ78" s="10">
        <v>0.1097096</v>
      </c>
      <c r="DK78" s="10">
        <v>0</v>
      </c>
      <c r="DL78" s="10">
        <v>0</v>
      </c>
      <c r="DM78" s="10">
        <v>0.10553899999999999</v>
      </c>
      <c r="DN78" s="10">
        <v>0.1169224</v>
      </c>
      <c r="DO78" s="10">
        <v>0</v>
      </c>
      <c r="DP78" s="10">
        <v>0</v>
      </c>
      <c r="DQ78" s="10">
        <v>0.1082185</v>
      </c>
      <c r="DR78" s="10">
        <v>0.1068429</v>
      </c>
      <c r="DS78" s="10">
        <v>0</v>
      </c>
      <c r="DT78" s="10">
        <v>0</v>
      </c>
      <c r="DU78" s="10">
        <v>1.36149656203525E+19</v>
      </c>
      <c r="DV78" s="10">
        <v>0</v>
      </c>
      <c r="DW78" s="10">
        <v>5.9630593108666803E+17</v>
      </c>
      <c r="DX78" s="10">
        <v>0</v>
      </c>
      <c r="DY78" s="10">
        <v>132522.22845351999</v>
      </c>
      <c r="DZ78" s="10">
        <v>0</v>
      </c>
      <c r="EA78" s="10">
        <v>364.036026312118</v>
      </c>
      <c r="EB78" s="10">
        <v>0</v>
      </c>
      <c r="EC78" s="10">
        <v>1325213.28457819</v>
      </c>
      <c r="ED78" s="10">
        <v>0</v>
      </c>
      <c r="EE78" s="10">
        <v>1151.1790844897801</v>
      </c>
      <c r="EF78" s="10">
        <v>0</v>
      </c>
      <c r="EG78" s="10">
        <v>13252123.84874</v>
      </c>
      <c r="EH78" s="10">
        <v>0</v>
      </c>
      <c r="EI78" s="10">
        <v>3640.34666600524</v>
      </c>
      <c r="EJ78" s="10">
        <v>0</v>
      </c>
      <c r="EK78" s="10">
        <v>132521229.858882</v>
      </c>
      <c r="EL78" s="10">
        <v>0</v>
      </c>
      <c r="EM78" s="10">
        <v>11511.786560094901</v>
      </c>
      <c r="EN78" s="10">
        <v>0</v>
      </c>
      <c r="EO78" s="10">
        <v>1325212323.6724401</v>
      </c>
      <c r="EP78" s="10">
        <v>0</v>
      </c>
      <c r="EQ78" s="10">
        <v>36403.465834568997</v>
      </c>
      <c r="ER78" s="10">
        <v>0</v>
      </c>
      <c r="ES78" s="10">
        <v>13252125425.431801</v>
      </c>
      <c r="ET78" s="10">
        <v>0</v>
      </c>
      <c r="EU78" s="10">
        <v>115117.87426981299</v>
      </c>
      <c r="EV78" s="10">
        <v>0</v>
      </c>
      <c r="EW78" s="10">
        <v>132521626252.209</v>
      </c>
      <c r="EX78" s="10">
        <v>0</v>
      </c>
      <c r="EY78" s="10">
        <v>364034.94241008803</v>
      </c>
      <c r="EZ78" s="10">
        <v>0</v>
      </c>
      <c r="FA78" s="10">
        <v>1325260908309.3401</v>
      </c>
      <c r="FB78" s="10">
        <v>0</v>
      </c>
      <c r="FC78" s="10">
        <v>1151192.70601551</v>
      </c>
      <c r="FD78" s="10">
        <v>0</v>
      </c>
    </row>
    <row r="79" spans="1:160" x14ac:dyDescent="0.45">
      <c r="A79">
        <f t="shared" si="32"/>
        <v>68</v>
      </c>
      <c r="B79" s="13">
        <f t="shared" si="31"/>
        <v>3.125E-2</v>
      </c>
      <c r="C79" s="13">
        <f t="shared" si="29"/>
        <v>16</v>
      </c>
      <c r="D79" s="20">
        <f t="shared" si="30"/>
        <v>5</v>
      </c>
      <c r="E79" s="10">
        <v>2.6261102217762402</v>
      </c>
      <c r="F79" s="10">
        <v>11.4374361095081</v>
      </c>
      <c r="G79" s="10">
        <v>0</v>
      </c>
      <c r="H79" s="10">
        <v>0</v>
      </c>
      <c r="I79" s="10">
        <v>16084.0006317552</v>
      </c>
      <c r="J79" s="10">
        <v>2428.3244373008702</v>
      </c>
      <c r="K79" s="10">
        <v>0</v>
      </c>
      <c r="L79" s="10">
        <v>0</v>
      </c>
      <c r="M79" s="10">
        <v>1.30937895108953E-2</v>
      </c>
      <c r="N79" s="10">
        <v>1.1511336514025999E-2</v>
      </c>
      <c r="O79" s="10">
        <v>0</v>
      </c>
      <c r="P79" s="10">
        <v>0</v>
      </c>
      <c r="Q79" s="10">
        <v>6.5991740803124097E-3</v>
      </c>
      <c r="R79" s="10">
        <v>3.1495576943001398E-3</v>
      </c>
      <c r="S79" s="10">
        <v>0</v>
      </c>
      <c r="T79" s="10">
        <v>0</v>
      </c>
      <c r="U79" s="10">
        <v>1.6377586774831701E-3</v>
      </c>
      <c r="V79" s="10">
        <v>8.8444252507779997E-4</v>
      </c>
      <c r="W79" s="10">
        <v>0</v>
      </c>
      <c r="X79" s="10">
        <v>0</v>
      </c>
      <c r="Y79" s="10">
        <v>8.6505004263504103E-4</v>
      </c>
      <c r="Z79" s="10">
        <v>8.4835226545743102E-4</v>
      </c>
      <c r="AA79" s="10">
        <v>0</v>
      </c>
      <c r="AB79" s="10">
        <v>0</v>
      </c>
      <c r="AC79" s="10">
        <v>7.1705618746320499E-4</v>
      </c>
      <c r="AD79" s="10">
        <v>5.7654406718299399E-4</v>
      </c>
      <c r="AE79" s="10">
        <v>0</v>
      </c>
      <c r="AF79" s="10">
        <v>0</v>
      </c>
      <c r="AG79" s="10">
        <v>5.2450681070537197E-4</v>
      </c>
      <c r="AH79" s="10">
        <v>9.2955329688670902E-5</v>
      </c>
      <c r="AI79" s="10">
        <v>0</v>
      </c>
      <c r="AJ79" s="10">
        <v>0</v>
      </c>
      <c r="AK79" s="10">
        <v>3.5279341858365201E-3</v>
      </c>
      <c r="AL79" s="10">
        <v>1.31350733532543E-4</v>
      </c>
      <c r="AM79" s="10">
        <v>0</v>
      </c>
      <c r="AN79" s="10">
        <v>0</v>
      </c>
      <c r="AO79" s="10">
        <v>3.89866518274187E-2</v>
      </c>
      <c r="AP79" s="10">
        <v>1.0730753298062699E-3</v>
      </c>
      <c r="AQ79" s="10">
        <v>0</v>
      </c>
      <c r="AR79" s="10">
        <v>0</v>
      </c>
      <c r="AS79" s="10">
        <v>0.73630028878735199</v>
      </c>
      <c r="AT79" s="10">
        <v>2.6245337979805501</v>
      </c>
      <c r="AU79" s="10">
        <v>0</v>
      </c>
      <c r="AV79" s="10">
        <v>0</v>
      </c>
      <c r="AW79" s="10">
        <v>3000.6013277679199</v>
      </c>
      <c r="AX79" s="10">
        <v>608.61240917135399</v>
      </c>
      <c r="AY79" s="10">
        <v>0</v>
      </c>
      <c r="AZ79" s="10">
        <v>0</v>
      </c>
      <c r="BA79" s="10">
        <v>8.7848309520481994E-3</v>
      </c>
      <c r="BB79" s="10">
        <v>7.9462219060383397E-3</v>
      </c>
      <c r="BC79" s="10">
        <v>0</v>
      </c>
      <c r="BD79" s="10">
        <v>0</v>
      </c>
      <c r="BE79" s="10">
        <v>4.3897728337654804E-3</v>
      </c>
      <c r="BF79" s="10">
        <v>1.9498535692135299E-3</v>
      </c>
      <c r="BG79" s="10">
        <v>0</v>
      </c>
      <c r="BH79" s="10">
        <v>0</v>
      </c>
      <c r="BI79" s="10">
        <v>9.1507430492438196E-4</v>
      </c>
      <c r="BJ79" s="10">
        <v>5.7353607843228099E-4</v>
      </c>
      <c r="BK79" s="10">
        <v>0</v>
      </c>
      <c r="BL79" s="10">
        <v>0</v>
      </c>
      <c r="BM79" s="10">
        <v>5.6444902482632997E-4</v>
      </c>
      <c r="BN79" s="10">
        <v>5.4965479656045205E-4</v>
      </c>
      <c r="BO79" s="10">
        <v>0</v>
      </c>
      <c r="BP79" s="10">
        <v>0</v>
      </c>
      <c r="BQ79" s="10">
        <v>4.5071906084632102E-4</v>
      </c>
      <c r="BR79" s="10">
        <v>3.7249428847218002E-4</v>
      </c>
      <c r="BS79" s="10">
        <v>0</v>
      </c>
      <c r="BT79" s="10">
        <v>0</v>
      </c>
      <c r="BU79" s="10">
        <v>1.7291877003495099E-4</v>
      </c>
      <c r="BV79" s="10">
        <v>4.6910153516771401E-5</v>
      </c>
      <c r="BW79" s="10">
        <v>0</v>
      </c>
      <c r="BX79" s="10">
        <v>0</v>
      </c>
      <c r="BY79" s="10">
        <v>8.8773245992663596E-4</v>
      </c>
      <c r="BZ79" s="10">
        <v>3.8408711749117897E-5</v>
      </c>
      <c r="CA79" s="10">
        <v>0</v>
      </c>
      <c r="CB79" s="10">
        <v>0</v>
      </c>
      <c r="CC79" s="10">
        <v>1.02736532044688E-2</v>
      </c>
      <c r="CD79" s="10">
        <v>3.0428707623943201E-4</v>
      </c>
      <c r="CE79" s="10">
        <v>0</v>
      </c>
      <c r="CF79" s="10">
        <v>0</v>
      </c>
      <c r="CG79" s="10">
        <v>0.1479191</v>
      </c>
      <c r="CH79" s="10">
        <v>0.13938680000000001</v>
      </c>
      <c r="CI79" s="10">
        <v>0</v>
      </c>
      <c r="CJ79" s="10">
        <v>0</v>
      </c>
      <c r="CK79" s="10">
        <v>0.1695344</v>
      </c>
      <c r="CL79" s="10">
        <v>0.1791893</v>
      </c>
      <c r="CM79" s="10">
        <v>0</v>
      </c>
      <c r="CN79" s="10">
        <v>0</v>
      </c>
      <c r="CO79" s="10">
        <v>0.1585946</v>
      </c>
      <c r="CP79" s="10">
        <v>0.15478639999999999</v>
      </c>
      <c r="CQ79" s="10">
        <v>0</v>
      </c>
      <c r="CR79" s="10">
        <v>0</v>
      </c>
      <c r="CS79" s="10">
        <v>0.21691569999999999</v>
      </c>
      <c r="CT79" s="10">
        <v>0.20061789999999999</v>
      </c>
      <c r="CU79" s="10">
        <v>0</v>
      </c>
      <c r="CV79" s="10">
        <v>0</v>
      </c>
      <c r="CW79" s="10">
        <v>0.1655047</v>
      </c>
      <c r="CX79" s="10">
        <v>0.16648360000000001</v>
      </c>
      <c r="CY79" s="10">
        <v>0</v>
      </c>
      <c r="CZ79" s="10">
        <v>0</v>
      </c>
      <c r="DA79" s="10">
        <v>0.1650594</v>
      </c>
      <c r="DB79" s="10">
        <v>0.1603242</v>
      </c>
      <c r="DC79" s="10">
        <v>0</v>
      </c>
      <c r="DD79" s="10">
        <v>0</v>
      </c>
      <c r="DE79" s="10">
        <v>0.1722542</v>
      </c>
      <c r="DF79" s="10">
        <v>0.18924350000000001</v>
      </c>
      <c r="DG79" s="10">
        <v>0</v>
      </c>
      <c r="DH79" s="10">
        <v>0</v>
      </c>
      <c r="DI79" s="10">
        <v>0.16949900000000001</v>
      </c>
      <c r="DJ79" s="10">
        <v>0.1633579</v>
      </c>
      <c r="DK79" s="10">
        <v>0</v>
      </c>
      <c r="DL79" s="10">
        <v>0</v>
      </c>
      <c r="DM79" s="10">
        <v>0.18182690000000001</v>
      </c>
      <c r="DN79" s="10">
        <v>0.17381659999999999</v>
      </c>
      <c r="DO79" s="10">
        <v>0</v>
      </c>
      <c r="DP79" s="10">
        <v>0</v>
      </c>
      <c r="DQ79" s="10">
        <v>0.18665080000000001</v>
      </c>
      <c r="DR79" s="10">
        <v>0.175042</v>
      </c>
      <c r="DS79" s="10">
        <v>0</v>
      </c>
      <c r="DT79" s="10">
        <v>0</v>
      </c>
      <c r="DU79" s="10">
        <v>1.54278653415111E+21</v>
      </c>
      <c r="DV79" s="10">
        <v>0</v>
      </c>
      <c r="DW79" s="10">
        <v>3.1044283971115802E+18</v>
      </c>
      <c r="DX79" s="10">
        <v>0</v>
      </c>
      <c r="DY79" s="10">
        <v>257279.44858847899</v>
      </c>
      <c r="DZ79" s="10">
        <v>0</v>
      </c>
      <c r="EA79" s="10">
        <v>507.22721592764299</v>
      </c>
      <c r="EB79" s="10">
        <v>0</v>
      </c>
      <c r="EC79" s="10">
        <v>2572785.4866215098</v>
      </c>
      <c r="ED79" s="10">
        <v>0</v>
      </c>
      <c r="EE79" s="10">
        <v>1603.99048808711</v>
      </c>
      <c r="EF79" s="10">
        <v>0</v>
      </c>
      <c r="EG79" s="10">
        <v>25727845.9441428</v>
      </c>
      <c r="EH79" s="10">
        <v>0</v>
      </c>
      <c r="EI79" s="10">
        <v>5072.2624012488504</v>
      </c>
      <c r="EJ79" s="10">
        <v>0</v>
      </c>
      <c r="EK79" s="10">
        <v>257278460.17618501</v>
      </c>
      <c r="EL79" s="10">
        <v>0</v>
      </c>
      <c r="EM79" s="10">
        <v>16039.9018264074</v>
      </c>
      <c r="EN79" s="10">
        <v>0</v>
      </c>
      <c r="EO79" s="10">
        <v>2572785401.9141798</v>
      </c>
      <c r="EP79" s="10">
        <v>0</v>
      </c>
      <c r="EQ79" s="10">
        <v>50722.624100921697</v>
      </c>
      <c r="ER79" s="10">
        <v>0</v>
      </c>
      <c r="ES79" s="10">
        <v>25727898453.7127</v>
      </c>
      <c r="ET79" s="10">
        <v>0</v>
      </c>
      <c r="EU79" s="10">
        <v>160399.04213016701</v>
      </c>
      <c r="EV79" s="10">
        <v>0</v>
      </c>
      <c r="EW79" s="10">
        <v>257288324005.633</v>
      </c>
      <c r="EX79" s="10">
        <v>0</v>
      </c>
      <c r="EY79" s="10">
        <v>507227.06405049498</v>
      </c>
      <c r="EZ79" s="10">
        <v>0</v>
      </c>
      <c r="FA79" s="10">
        <v>2573555107750.1602</v>
      </c>
      <c r="FB79" s="10">
        <v>0</v>
      </c>
      <c r="FC79" s="10">
        <v>1604021.8027985201</v>
      </c>
      <c r="FD79" s="10">
        <v>0</v>
      </c>
    </row>
    <row r="80" spans="1:160" x14ac:dyDescent="0.45">
      <c r="A80">
        <f t="shared" si="32"/>
        <v>69</v>
      </c>
      <c r="B80" s="13">
        <f t="shared" si="31"/>
        <v>1.5625E-2</v>
      </c>
      <c r="C80" s="13">
        <f t="shared" si="29"/>
        <v>16</v>
      </c>
      <c r="D80" s="20">
        <f t="shared" si="30"/>
        <v>6</v>
      </c>
      <c r="E80" s="10">
        <v>6.2872745407927804</v>
      </c>
      <c r="F80" s="10">
        <v>642.09366206171399</v>
      </c>
      <c r="G80" s="10">
        <v>0</v>
      </c>
      <c r="H80" s="10">
        <v>0</v>
      </c>
      <c r="I80" s="10">
        <v>6686.6388267393904</v>
      </c>
      <c r="J80" s="10">
        <v>31830.3553538415</v>
      </c>
      <c r="K80" s="10">
        <v>0</v>
      </c>
      <c r="L80" s="10">
        <v>0</v>
      </c>
      <c r="M80" s="10">
        <v>1.1633517326452601E-2</v>
      </c>
      <c r="N80" s="10">
        <v>9.2700323306211807E-3</v>
      </c>
      <c r="O80" s="10">
        <v>0</v>
      </c>
      <c r="P80" s="10">
        <v>0</v>
      </c>
      <c r="Q80" s="10">
        <v>4.40713707837803E-3</v>
      </c>
      <c r="R80" s="10">
        <v>1.3827236982542101E-3</v>
      </c>
      <c r="S80" s="10">
        <v>0</v>
      </c>
      <c r="T80" s="10">
        <v>0</v>
      </c>
      <c r="U80" s="10">
        <v>1.19112877896344E-3</v>
      </c>
      <c r="V80" s="10">
        <v>8.9631304129733603E-4</v>
      </c>
      <c r="W80" s="10">
        <v>0</v>
      </c>
      <c r="X80" s="10">
        <v>0</v>
      </c>
      <c r="Y80" s="10">
        <v>8.6042131773966801E-4</v>
      </c>
      <c r="Z80" s="10">
        <v>8.1781994403273795E-4</v>
      </c>
      <c r="AA80" s="10">
        <v>0</v>
      </c>
      <c r="AB80" s="10">
        <v>0</v>
      </c>
      <c r="AC80" s="10">
        <v>6.2232486274704801E-4</v>
      </c>
      <c r="AD80" s="10">
        <v>3.81302882613621E-4</v>
      </c>
      <c r="AE80" s="10">
        <v>0</v>
      </c>
      <c r="AF80" s="10">
        <v>0</v>
      </c>
      <c r="AG80" s="10">
        <v>7.4610785729301E-4</v>
      </c>
      <c r="AH80" s="10">
        <v>5.8396972133945E-5</v>
      </c>
      <c r="AI80" s="10">
        <v>0</v>
      </c>
      <c r="AJ80" s="10">
        <v>0</v>
      </c>
      <c r="AK80" s="10">
        <v>7.1380569201144901E-3</v>
      </c>
      <c r="AL80" s="10">
        <v>1.5748833408579799E-4</v>
      </c>
      <c r="AM80" s="10">
        <v>0</v>
      </c>
      <c r="AN80" s="10">
        <v>0</v>
      </c>
      <c r="AO80" s="10">
        <v>6.3163997369736005E-2</v>
      </c>
      <c r="AP80" s="10">
        <v>1.4122526011179899E-3</v>
      </c>
      <c r="AQ80" s="10">
        <v>0</v>
      </c>
      <c r="AR80" s="10">
        <v>0</v>
      </c>
      <c r="AS80" s="10">
        <v>1.5885664566535</v>
      </c>
      <c r="AT80" s="10">
        <v>154.80357237227801</v>
      </c>
      <c r="AU80" s="10">
        <v>0</v>
      </c>
      <c r="AV80" s="10">
        <v>0</v>
      </c>
      <c r="AW80" s="10">
        <v>1643.9152027206701</v>
      </c>
      <c r="AX80" s="10">
        <v>7399.87998534086</v>
      </c>
      <c r="AY80" s="10">
        <v>0</v>
      </c>
      <c r="AZ80" s="10">
        <v>0</v>
      </c>
      <c r="BA80" s="10">
        <v>7.8903256886262308E-3</v>
      </c>
      <c r="BB80" s="10">
        <v>6.3451975087940897E-3</v>
      </c>
      <c r="BC80" s="10">
        <v>0</v>
      </c>
      <c r="BD80" s="10">
        <v>0</v>
      </c>
      <c r="BE80" s="10">
        <v>2.8399195662950202E-3</v>
      </c>
      <c r="BF80" s="10">
        <v>7.7711027669540001E-4</v>
      </c>
      <c r="BG80" s="10">
        <v>0</v>
      </c>
      <c r="BH80" s="10">
        <v>0</v>
      </c>
      <c r="BI80" s="10">
        <v>6.8064673582163401E-4</v>
      </c>
      <c r="BJ80" s="10">
        <v>5.7406249655951298E-4</v>
      </c>
      <c r="BK80" s="10">
        <v>0</v>
      </c>
      <c r="BL80" s="10">
        <v>0</v>
      </c>
      <c r="BM80" s="10">
        <v>5.4953903074601395E-4</v>
      </c>
      <c r="BN80" s="10">
        <v>5.2363810681424602E-4</v>
      </c>
      <c r="BO80" s="10">
        <v>0</v>
      </c>
      <c r="BP80" s="10">
        <v>0</v>
      </c>
      <c r="BQ80" s="10">
        <v>3.7117627508496899E-4</v>
      </c>
      <c r="BR80" s="10">
        <v>2.40323350560104E-4</v>
      </c>
      <c r="BS80" s="10">
        <v>0</v>
      </c>
      <c r="BT80" s="10">
        <v>0</v>
      </c>
      <c r="BU80" s="10">
        <v>1.7187150512030001E-4</v>
      </c>
      <c r="BV80" s="10">
        <v>2.9636229559406801E-5</v>
      </c>
      <c r="BW80" s="10">
        <v>0</v>
      </c>
      <c r="BX80" s="10">
        <v>0</v>
      </c>
      <c r="BY80" s="10">
        <v>2.0029528873018098E-3</v>
      </c>
      <c r="BZ80" s="10">
        <v>4.2625748137424698E-5</v>
      </c>
      <c r="CA80" s="10">
        <v>0</v>
      </c>
      <c r="CB80" s="10">
        <v>0</v>
      </c>
      <c r="CC80" s="10">
        <v>1.6094311849805702E-2</v>
      </c>
      <c r="CD80" s="10">
        <v>3.0422804258716202E-4</v>
      </c>
      <c r="CE80" s="10">
        <v>0</v>
      </c>
      <c r="CF80" s="10">
        <v>0</v>
      </c>
      <c r="CG80" s="10">
        <v>0.26790710000000001</v>
      </c>
      <c r="CH80" s="10">
        <v>0.26477980000000001</v>
      </c>
      <c r="CI80" s="10">
        <v>0</v>
      </c>
      <c r="CJ80" s="10">
        <v>0</v>
      </c>
      <c r="CK80" s="10">
        <v>0.3313064</v>
      </c>
      <c r="CL80" s="10">
        <v>0.30144399999999999</v>
      </c>
      <c r="CM80" s="10">
        <v>0</v>
      </c>
      <c r="CN80" s="10">
        <v>0</v>
      </c>
      <c r="CO80" s="10">
        <v>0.303311</v>
      </c>
      <c r="CP80" s="10">
        <v>0.32035940000000002</v>
      </c>
      <c r="CQ80" s="10">
        <v>0</v>
      </c>
      <c r="CR80" s="10">
        <v>0</v>
      </c>
      <c r="CS80" s="10">
        <v>0.4119024</v>
      </c>
      <c r="CT80" s="10">
        <v>0.40034890000000001</v>
      </c>
      <c r="CU80" s="10">
        <v>0</v>
      </c>
      <c r="CV80" s="10">
        <v>0</v>
      </c>
      <c r="CW80" s="10">
        <v>0.32196429999999998</v>
      </c>
      <c r="CX80" s="10">
        <v>0.31775920000000002</v>
      </c>
      <c r="CY80" s="10">
        <v>0</v>
      </c>
      <c r="CZ80" s="10">
        <v>0</v>
      </c>
      <c r="DA80" s="10">
        <v>0.30301860000000003</v>
      </c>
      <c r="DB80" s="10">
        <v>0.30154720000000002</v>
      </c>
      <c r="DC80" s="10">
        <v>0</v>
      </c>
      <c r="DD80" s="10">
        <v>0</v>
      </c>
      <c r="DE80" s="10">
        <v>0.32366739999999999</v>
      </c>
      <c r="DF80" s="10">
        <v>0.3081875</v>
      </c>
      <c r="DG80" s="10">
        <v>0</v>
      </c>
      <c r="DH80" s="10">
        <v>0</v>
      </c>
      <c r="DI80" s="10">
        <v>0.3154208</v>
      </c>
      <c r="DJ80" s="10">
        <v>0.30742960000000003</v>
      </c>
      <c r="DK80" s="10">
        <v>0</v>
      </c>
      <c r="DL80" s="10">
        <v>0</v>
      </c>
      <c r="DM80" s="10">
        <v>0.31666879999999997</v>
      </c>
      <c r="DN80" s="10">
        <v>0.32570789999999999</v>
      </c>
      <c r="DO80" s="10">
        <v>0</v>
      </c>
      <c r="DP80" s="10">
        <v>0</v>
      </c>
      <c r="DQ80" s="10">
        <v>0.32243440000000001</v>
      </c>
      <c r="DR80" s="10">
        <v>0.31754559999999998</v>
      </c>
      <c r="DS80" s="10">
        <v>0</v>
      </c>
      <c r="DT80" s="10">
        <v>0</v>
      </c>
      <c r="DU80" s="10">
        <v>1.94226911513287E+20</v>
      </c>
      <c r="DV80" s="10">
        <v>0</v>
      </c>
      <c r="DW80" s="10">
        <v>8.2641707958356296E+18</v>
      </c>
      <c r="DX80" s="10">
        <v>0</v>
      </c>
      <c r="DY80" s="10">
        <v>506792.466791449</v>
      </c>
      <c r="DZ80" s="10">
        <v>0</v>
      </c>
      <c r="EA80" s="10">
        <v>711.89357824882995</v>
      </c>
      <c r="EB80" s="10">
        <v>0</v>
      </c>
      <c r="EC80" s="10">
        <v>5067915.6717690099</v>
      </c>
      <c r="ED80" s="10">
        <v>0</v>
      </c>
      <c r="EE80" s="10">
        <v>2251.2031600457499</v>
      </c>
      <c r="EF80" s="10">
        <v>0</v>
      </c>
      <c r="EG80" s="10">
        <v>50679148.065877602</v>
      </c>
      <c r="EH80" s="10">
        <v>0</v>
      </c>
      <c r="EI80" s="10">
        <v>7118.9288312141198</v>
      </c>
      <c r="EJ80" s="10">
        <v>0</v>
      </c>
      <c r="EK80" s="10">
        <v>506791507.42350203</v>
      </c>
      <c r="EL80" s="10">
        <v>0</v>
      </c>
      <c r="EM80" s="10">
        <v>22512.029468742501</v>
      </c>
      <c r="EN80" s="10">
        <v>0</v>
      </c>
      <c r="EO80" s="10">
        <v>5067918908.67033</v>
      </c>
      <c r="EP80" s="10">
        <v>0</v>
      </c>
      <c r="EQ80" s="10">
        <v>71189.289725395007</v>
      </c>
      <c r="ER80" s="10">
        <v>0</v>
      </c>
      <c r="ES80" s="10">
        <v>50679711249.761497</v>
      </c>
      <c r="ET80" s="10">
        <v>0</v>
      </c>
      <c r="EU80" s="10">
        <v>225120.351458055</v>
      </c>
      <c r="EV80" s="10">
        <v>0</v>
      </c>
      <c r="EW80" s="10">
        <v>506825812073.776</v>
      </c>
      <c r="EX80" s="10">
        <v>0</v>
      </c>
      <c r="EY80" s="10">
        <v>711894.70534860401</v>
      </c>
      <c r="EZ80" s="10">
        <v>0</v>
      </c>
      <c r="FA80" s="10">
        <v>5071732275586.75</v>
      </c>
      <c r="FB80" s="10">
        <v>0</v>
      </c>
      <c r="FC80" s="10">
        <v>2251267.73826236</v>
      </c>
      <c r="FD80" s="10">
        <v>0</v>
      </c>
    </row>
    <row r="81" spans="1:160" x14ac:dyDescent="0.45">
      <c r="A81">
        <f t="shared" si="32"/>
        <v>70</v>
      </c>
      <c r="B81" s="13">
        <f t="shared" si="31"/>
        <v>7.8125E-3</v>
      </c>
      <c r="C81" s="13">
        <f t="shared" si="29"/>
        <v>16</v>
      </c>
      <c r="D81" s="20">
        <f t="shared" si="30"/>
        <v>7</v>
      </c>
      <c r="E81" s="10">
        <v>16.68630114554</v>
      </c>
      <c r="F81" s="10">
        <v>32899.7813737494</v>
      </c>
      <c r="G81" s="10">
        <v>0</v>
      </c>
      <c r="H81" s="10">
        <v>0</v>
      </c>
      <c r="I81" s="10">
        <v>59614.0819064889</v>
      </c>
      <c r="J81" s="10">
        <v>4405190.6366386404</v>
      </c>
      <c r="K81" s="10">
        <v>0</v>
      </c>
      <c r="L81" s="10">
        <v>0</v>
      </c>
      <c r="M81" s="10">
        <v>9.68011023835391E-3</v>
      </c>
      <c r="N81" s="10">
        <v>6.3153594447458196E-3</v>
      </c>
      <c r="O81" s="10">
        <v>0</v>
      </c>
      <c r="P81" s="10">
        <v>0</v>
      </c>
      <c r="Q81" s="10">
        <v>2.8121367584819099E-3</v>
      </c>
      <c r="R81" s="10">
        <v>9.0650339357534204E-4</v>
      </c>
      <c r="S81" s="10">
        <v>0</v>
      </c>
      <c r="T81" s="10">
        <v>0</v>
      </c>
      <c r="U81" s="10">
        <v>9.6567103840428103E-4</v>
      </c>
      <c r="V81" s="10">
        <v>8.9045499856843502E-4</v>
      </c>
      <c r="W81" s="10">
        <v>0</v>
      </c>
      <c r="X81" s="10">
        <v>0</v>
      </c>
      <c r="Y81" s="10">
        <v>8.2307917569668398E-4</v>
      </c>
      <c r="Z81" s="10">
        <v>7.4092751595156202E-4</v>
      </c>
      <c r="AA81" s="10">
        <v>0</v>
      </c>
      <c r="AB81" s="10">
        <v>0</v>
      </c>
      <c r="AC81" s="10">
        <v>4.9279553602943305E-4</v>
      </c>
      <c r="AD81" s="10">
        <v>1.9243019338732701E-4</v>
      </c>
      <c r="AE81" s="10">
        <v>0</v>
      </c>
      <c r="AF81" s="10">
        <v>0</v>
      </c>
      <c r="AG81" s="10">
        <v>1.12948542866764E-3</v>
      </c>
      <c r="AH81" s="10">
        <v>7.6959442471658007E-5</v>
      </c>
      <c r="AI81" s="10">
        <v>0</v>
      </c>
      <c r="AJ81" s="10">
        <v>0</v>
      </c>
      <c r="AK81" s="10">
        <v>1.1414019791087001E-2</v>
      </c>
      <c r="AL81" s="10">
        <v>3.7601251622621E-4</v>
      </c>
      <c r="AM81" s="10">
        <v>0</v>
      </c>
      <c r="AN81" s="10">
        <v>0</v>
      </c>
      <c r="AO81" s="10">
        <v>0.116003035122864</v>
      </c>
      <c r="AP81" s="10">
        <v>3.3144293651456999E-3</v>
      </c>
      <c r="AQ81" s="10">
        <v>0</v>
      </c>
      <c r="AR81" s="10">
        <v>0</v>
      </c>
      <c r="AS81" s="10">
        <v>6.0375746732140199</v>
      </c>
      <c r="AT81" s="10">
        <v>7853.6398565011696</v>
      </c>
      <c r="AU81" s="10">
        <v>0</v>
      </c>
      <c r="AV81" s="10">
        <v>0</v>
      </c>
      <c r="AW81" s="10">
        <v>16850.7364314607</v>
      </c>
      <c r="AX81" s="10">
        <v>1069281.1139839899</v>
      </c>
      <c r="AY81" s="10">
        <v>0</v>
      </c>
      <c r="AZ81" s="10">
        <v>0</v>
      </c>
      <c r="BA81" s="10">
        <v>6.5652418174754297E-3</v>
      </c>
      <c r="BB81" s="10">
        <v>4.2259339178496403E-3</v>
      </c>
      <c r="BC81" s="10">
        <v>0</v>
      </c>
      <c r="BD81" s="10">
        <v>0</v>
      </c>
      <c r="BE81" s="10">
        <v>1.7131856640754499E-3</v>
      </c>
      <c r="BF81" s="10">
        <v>5.8447822200588604E-4</v>
      </c>
      <c r="BG81" s="10">
        <v>0</v>
      </c>
      <c r="BH81" s="10">
        <v>0</v>
      </c>
      <c r="BI81" s="10">
        <v>6.0114964258820903E-4</v>
      </c>
      <c r="BJ81" s="10">
        <v>5.6858563950762495E-4</v>
      </c>
      <c r="BK81" s="10">
        <v>0</v>
      </c>
      <c r="BL81" s="10">
        <v>0</v>
      </c>
      <c r="BM81" s="10">
        <v>5.2189791033042401E-4</v>
      </c>
      <c r="BN81" s="10">
        <v>4.7122439939523001E-4</v>
      </c>
      <c r="BO81" s="10">
        <v>0</v>
      </c>
      <c r="BP81" s="10">
        <v>0</v>
      </c>
      <c r="BQ81" s="10">
        <v>2.7443972218072702E-4</v>
      </c>
      <c r="BR81" s="10">
        <v>1.15425910007864E-4</v>
      </c>
      <c r="BS81" s="10">
        <v>0</v>
      </c>
      <c r="BT81" s="10">
        <v>0</v>
      </c>
      <c r="BU81" s="10">
        <v>3.2998754462970002E-4</v>
      </c>
      <c r="BV81" s="10">
        <v>3.1308035814630401E-5</v>
      </c>
      <c r="BW81" s="10">
        <v>0</v>
      </c>
      <c r="BX81" s="10">
        <v>0</v>
      </c>
      <c r="BY81" s="10">
        <v>2.3789063958464499E-3</v>
      </c>
      <c r="BZ81" s="10">
        <v>8.9843381431438206E-5</v>
      </c>
      <c r="CA81" s="10">
        <v>0</v>
      </c>
      <c r="CB81" s="10">
        <v>0</v>
      </c>
      <c r="CC81" s="10">
        <v>2.75906012552814E-2</v>
      </c>
      <c r="CD81" s="10">
        <v>6.3473059082757796E-4</v>
      </c>
      <c r="CE81" s="10">
        <v>0</v>
      </c>
      <c r="CF81" s="10">
        <v>0</v>
      </c>
      <c r="CG81" s="10">
        <v>0.49845660000000003</v>
      </c>
      <c r="CH81" s="10">
        <v>0.62644069999999996</v>
      </c>
      <c r="CI81" s="10">
        <v>0</v>
      </c>
      <c r="CJ81" s="10">
        <v>0</v>
      </c>
      <c r="CK81" s="10">
        <v>1.1738271</v>
      </c>
      <c r="CL81" s="10">
        <v>1.1582233</v>
      </c>
      <c r="CM81" s="10">
        <v>0</v>
      </c>
      <c r="CN81" s="10">
        <v>0</v>
      </c>
      <c r="CO81" s="10">
        <v>1.2386915999999999</v>
      </c>
      <c r="CP81" s="10">
        <v>1.2900495999999999</v>
      </c>
      <c r="CQ81" s="10">
        <v>0</v>
      </c>
      <c r="CR81" s="10">
        <v>0</v>
      </c>
      <c r="CS81" s="10">
        <v>1.4737131000000001</v>
      </c>
      <c r="CT81" s="10">
        <v>1.4851881</v>
      </c>
      <c r="CU81" s="10">
        <v>0</v>
      </c>
      <c r="CV81" s="10">
        <v>0</v>
      </c>
      <c r="CW81" s="10">
        <v>1.2897538</v>
      </c>
      <c r="CX81" s="10">
        <v>1.3803027999999999</v>
      </c>
      <c r="CY81" s="10">
        <v>0</v>
      </c>
      <c r="CZ81" s="10">
        <v>0</v>
      </c>
      <c r="DA81" s="10">
        <v>1.2490277000000001</v>
      </c>
      <c r="DB81" s="10">
        <v>1.3926712999999999</v>
      </c>
      <c r="DC81" s="10">
        <v>0</v>
      </c>
      <c r="DD81" s="10">
        <v>0</v>
      </c>
      <c r="DE81" s="10">
        <v>1.1362767</v>
      </c>
      <c r="DF81" s="10">
        <v>1.293879</v>
      </c>
      <c r="DG81" s="10">
        <v>0</v>
      </c>
      <c r="DH81" s="10">
        <v>0</v>
      </c>
      <c r="DI81" s="10">
        <v>1.2013418</v>
      </c>
      <c r="DJ81" s="10">
        <v>1.2536106</v>
      </c>
      <c r="DK81" s="10">
        <v>0</v>
      </c>
      <c r="DL81" s="10">
        <v>0</v>
      </c>
      <c r="DM81" s="10">
        <v>1.315545</v>
      </c>
      <c r="DN81" s="10">
        <v>1.2591939000000001</v>
      </c>
      <c r="DO81" s="10">
        <v>0</v>
      </c>
      <c r="DP81" s="10">
        <v>0</v>
      </c>
      <c r="DQ81" s="10">
        <v>1.203068</v>
      </c>
      <c r="DR81" s="10">
        <v>1.2504626999999999</v>
      </c>
      <c r="DS81" s="10">
        <v>0</v>
      </c>
      <c r="DT81" s="10">
        <v>0</v>
      </c>
      <c r="DU81" s="10">
        <v>1.07864402983876E+22</v>
      </c>
      <c r="DV81" s="10">
        <v>0</v>
      </c>
      <c r="DW81" s="10">
        <v>1.41397925327385E+20</v>
      </c>
      <c r="DX81" s="10">
        <v>0</v>
      </c>
      <c r="DY81" s="10">
        <v>1005817.79229159</v>
      </c>
      <c r="DZ81" s="10">
        <v>0</v>
      </c>
      <c r="EA81" s="10">
        <v>1002.9046774625</v>
      </c>
      <c r="EB81" s="10">
        <v>0</v>
      </c>
      <c r="EC81" s="10">
        <v>10058168.944932399</v>
      </c>
      <c r="ED81" s="10">
        <v>0</v>
      </c>
      <c r="EE81" s="10">
        <v>3171.4616384138799</v>
      </c>
      <c r="EF81" s="10">
        <v>0</v>
      </c>
      <c r="EG81" s="10">
        <v>100581682.165397</v>
      </c>
      <c r="EH81" s="10">
        <v>0</v>
      </c>
      <c r="EI81" s="10">
        <v>10029.0418584169</v>
      </c>
      <c r="EJ81" s="10">
        <v>0</v>
      </c>
      <c r="EK81" s="10">
        <v>1005817048.7902</v>
      </c>
      <c r="EL81" s="10">
        <v>0</v>
      </c>
      <c r="EM81" s="10">
        <v>31714.6154084218</v>
      </c>
      <c r="EN81" s="10">
        <v>0</v>
      </c>
      <c r="EO81" s="10">
        <v>10058189189.8074</v>
      </c>
      <c r="EP81" s="10">
        <v>0</v>
      </c>
      <c r="EQ81" s="10">
        <v>100290.43646025901</v>
      </c>
      <c r="ER81" s="10">
        <v>0</v>
      </c>
      <c r="ES81" s="10">
        <v>100583630001.31</v>
      </c>
      <c r="ET81" s="10">
        <v>0</v>
      </c>
      <c r="EU81" s="10">
        <v>317146.70055713301</v>
      </c>
      <c r="EV81" s="10">
        <v>0</v>
      </c>
      <c r="EW81" s="10">
        <v>1005997553278.37</v>
      </c>
      <c r="EX81" s="10">
        <v>0</v>
      </c>
      <c r="EY81" s="10">
        <v>1002922.35993137</v>
      </c>
      <c r="EZ81" s="10">
        <v>0</v>
      </c>
      <c r="FA81" s="10">
        <v>10080336688420.801</v>
      </c>
      <c r="FB81" s="10">
        <v>0</v>
      </c>
      <c r="FC81" s="10">
        <v>3172053.7878403799</v>
      </c>
      <c r="FD81" s="10">
        <v>0</v>
      </c>
    </row>
    <row r="82" spans="1:160" x14ac:dyDescent="0.45">
      <c r="A82">
        <f t="shared" si="32"/>
        <v>71</v>
      </c>
      <c r="B82" s="13">
        <f t="shared" si="31"/>
        <v>3.90625E-3</v>
      </c>
      <c r="C82" s="13">
        <f t="shared" si="29"/>
        <v>16</v>
      </c>
      <c r="D82" s="20">
        <f t="shared" si="30"/>
        <v>8</v>
      </c>
      <c r="E82" s="10">
        <v>2.7221773448329998</v>
      </c>
      <c r="F82" s="10">
        <v>1060993.0311636999</v>
      </c>
      <c r="G82" s="10">
        <v>0</v>
      </c>
      <c r="H82" s="10">
        <v>0</v>
      </c>
      <c r="I82" s="10">
        <v>34784.322054539902</v>
      </c>
      <c r="J82" s="10">
        <v>367640258.401977</v>
      </c>
      <c r="K82" s="10">
        <v>0</v>
      </c>
      <c r="L82" s="10">
        <v>0</v>
      </c>
      <c r="M82" s="10">
        <v>7.3376364732431502E-3</v>
      </c>
      <c r="N82" s="10">
        <v>3.4168705329502601E-3</v>
      </c>
      <c r="O82" s="10">
        <v>0</v>
      </c>
      <c r="P82" s="10">
        <v>0</v>
      </c>
      <c r="Q82" s="10">
        <v>1.8329225976820901E-3</v>
      </c>
      <c r="R82" s="10">
        <v>9.0621010526725798E-4</v>
      </c>
      <c r="S82" s="10">
        <v>0</v>
      </c>
      <c r="T82" s="10">
        <v>0</v>
      </c>
      <c r="U82" s="10">
        <v>8.9020487316959795E-4</v>
      </c>
      <c r="V82" s="10">
        <v>8.72235489274509E-4</v>
      </c>
      <c r="W82" s="10">
        <v>0</v>
      </c>
      <c r="X82" s="10">
        <v>0</v>
      </c>
      <c r="Y82" s="10">
        <v>7.6130136619223499E-4</v>
      </c>
      <c r="Z82" s="10">
        <v>6.0881894440445504E-4</v>
      </c>
      <c r="AA82" s="10">
        <v>0</v>
      </c>
      <c r="AB82" s="10">
        <v>0</v>
      </c>
      <c r="AC82" s="10">
        <v>5.5299431279776101E-4</v>
      </c>
      <c r="AD82" s="10">
        <v>8.7776465562461298E-5</v>
      </c>
      <c r="AE82" s="10">
        <v>0</v>
      </c>
      <c r="AF82" s="10">
        <v>0</v>
      </c>
      <c r="AG82" s="10">
        <v>2.7258752836987199E-3</v>
      </c>
      <c r="AH82" s="10">
        <v>1.0287236469741499E-4</v>
      </c>
      <c r="AI82" s="10">
        <v>0</v>
      </c>
      <c r="AJ82" s="10">
        <v>0</v>
      </c>
      <c r="AK82" s="10">
        <v>2.9966831229888399E-2</v>
      </c>
      <c r="AL82" s="10">
        <v>6.7706580651849502E-4</v>
      </c>
      <c r="AM82" s="10">
        <v>0</v>
      </c>
      <c r="AN82" s="10">
        <v>0</v>
      </c>
      <c r="AO82" s="10">
        <v>0.27785231787122</v>
      </c>
      <c r="AP82" s="10">
        <v>5.3539535010864699E-3</v>
      </c>
      <c r="AQ82" s="10">
        <v>0</v>
      </c>
      <c r="AR82" s="10">
        <v>0</v>
      </c>
      <c r="AS82" s="10">
        <v>0.66069625382506503</v>
      </c>
      <c r="AT82" s="10">
        <v>431706.52743295598</v>
      </c>
      <c r="AU82" s="10">
        <v>0</v>
      </c>
      <c r="AV82" s="10">
        <v>0</v>
      </c>
      <c r="AW82" s="10">
        <v>8442.0996568746104</v>
      </c>
      <c r="AX82" s="10">
        <v>90219526.807833895</v>
      </c>
      <c r="AY82" s="10">
        <v>0</v>
      </c>
      <c r="AZ82" s="10">
        <v>0</v>
      </c>
      <c r="BA82" s="10">
        <v>4.9221256159487697E-3</v>
      </c>
      <c r="BB82" s="10">
        <v>2.14975205909097E-3</v>
      </c>
      <c r="BC82" s="10">
        <v>0</v>
      </c>
      <c r="BD82" s="10">
        <v>0</v>
      </c>
      <c r="BE82" s="10">
        <v>1.0470729547191E-3</v>
      </c>
      <c r="BF82" s="10">
        <v>5.7859766500734002E-4</v>
      </c>
      <c r="BG82" s="10">
        <v>0</v>
      </c>
      <c r="BH82" s="10">
        <v>0</v>
      </c>
      <c r="BI82" s="10">
        <v>5.7425153362581499E-4</v>
      </c>
      <c r="BJ82" s="10">
        <v>5.5622699611559902E-4</v>
      </c>
      <c r="BK82" s="10">
        <v>0</v>
      </c>
      <c r="BL82" s="10">
        <v>0</v>
      </c>
      <c r="BM82" s="10">
        <v>4.7387989923453099E-4</v>
      </c>
      <c r="BN82" s="10">
        <v>3.8452837070208901E-4</v>
      </c>
      <c r="BO82" s="10">
        <v>0</v>
      </c>
      <c r="BP82" s="10">
        <v>0</v>
      </c>
      <c r="BQ82" s="10">
        <v>1.9755954126911E-4</v>
      </c>
      <c r="BR82" s="10">
        <v>4.4629110378251097E-5</v>
      </c>
      <c r="BS82" s="10">
        <v>0</v>
      </c>
      <c r="BT82" s="10">
        <v>0</v>
      </c>
      <c r="BU82" s="10">
        <v>6.9123479365151505E-4</v>
      </c>
      <c r="BV82" s="10">
        <v>3.3208301316822199E-5</v>
      </c>
      <c r="BW82" s="10">
        <v>0</v>
      </c>
      <c r="BX82" s="10">
        <v>0</v>
      </c>
      <c r="BY82" s="10">
        <v>7.6183933537746999E-3</v>
      </c>
      <c r="BZ82" s="10">
        <v>1.75258303208681E-4</v>
      </c>
      <c r="CA82" s="10">
        <v>0</v>
      </c>
      <c r="CB82" s="10">
        <v>0</v>
      </c>
      <c r="CC82" s="10">
        <v>7.1005173732413204E-2</v>
      </c>
      <c r="CD82" s="10">
        <v>1.38329408291335E-3</v>
      </c>
      <c r="CE82" s="10">
        <v>0</v>
      </c>
      <c r="CF82" s="10">
        <v>0</v>
      </c>
      <c r="CG82" s="10">
        <v>1.0283347</v>
      </c>
      <c r="CH82" s="10">
        <v>1.1904461</v>
      </c>
      <c r="CI82" s="10">
        <v>0</v>
      </c>
      <c r="CJ82" s="10">
        <v>0</v>
      </c>
      <c r="CK82" s="10">
        <v>2.6652562999999998</v>
      </c>
      <c r="CL82" s="10">
        <v>2.636558</v>
      </c>
      <c r="CM82" s="10">
        <v>0</v>
      </c>
      <c r="CN82" s="10">
        <v>0</v>
      </c>
      <c r="CO82" s="10">
        <v>2.8082182000000002</v>
      </c>
      <c r="CP82" s="10">
        <v>2.7979202000000001</v>
      </c>
      <c r="CQ82" s="10">
        <v>0</v>
      </c>
      <c r="CR82" s="10">
        <v>0</v>
      </c>
      <c r="CS82" s="10">
        <v>2.9522661000000001</v>
      </c>
      <c r="CT82" s="10">
        <v>2.8115304999999999</v>
      </c>
      <c r="CU82" s="10">
        <v>0</v>
      </c>
      <c r="CV82" s="10">
        <v>0</v>
      </c>
      <c r="CW82" s="10">
        <v>2.8791199000000001</v>
      </c>
      <c r="CX82" s="10">
        <v>2.9325006</v>
      </c>
      <c r="CY82" s="10">
        <v>0</v>
      </c>
      <c r="CZ82" s="10">
        <v>0</v>
      </c>
      <c r="DA82" s="10">
        <v>2.8078856000000001</v>
      </c>
      <c r="DB82" s="10">
        <v>2.7581098000000002</v>
      </c>
      <c r="DC82" s="10">
        <v>0</v>
      </c>
      <c r="DD82" s="10">
        <v>0</v>
      </c>
      <c r="DE82" s="10">
        <v>2.5704357999999998</v>
      </c>
      <c r="DF82" s="10">
        <v>2.6681056999999999</v>
      </c>
      <c r="DG82" s="10">
        <v>0</v>
      </c>
      <c r="DH82" s="10">
        <v>0</v>
      </c>
      <c r="DI82" s="10">
        <v>2.8237505000000001</v>
      </c>
      <c r="DJ82" s="10">
        <v>2.8568270999999998</v>
      </c>
      <c r="DK82" s="10">
        <v>0</v>
      </c>
      <c r="DL82" s="10">
        <v>0</v>
      </c>
      <c r="DM82" s="10">
        <v>2.8297704000000001</v>
      </c>
      <c r="DN82" s="10">
        <v>2.8308544000000002</v>
      </c>
      <c r="DO82" s="10">
        <v>0</v>
      </c>
      <c r="DP82" s="10">
        <v>0</v>
      </c>
      <c r="DQ82" s="10">
        <v>2.7121398999999999</v>
      </c>
      <c r="DR82" s="10">
        <v>2.7365262000000001</v>
      </c>
      <c r="DS82" s="10">
        <v>0</v>
      </c>
      <c r="DT82" s="10">
        <v>0</v>
      </c>
      <c r="DU82" s="10">
        <v>6.1459965895259206E+20</v>
      </c>
      <c r="DV82" s="10">
        <v>0</v>
      </c>
      <c r="DW82" s="10">
        <v>6.5953911140271202E+19</v>
      </c>
      <c r="DX82" s="10">
        <v>0</v>
      </c>
      <c r="DY82" s="10">
        <v>2003868.08790166</v>
      </c>
      <c r="DZ82" s="10">
        <v>0</v>
      </c>
      <c r="EA82" s="10">
        <v>1415.5804771084199</v>
      </c>
      <c r="EB82" s="10">
        <v>0</v>
      </c>
      <c r="EC82" s="10">
        <v>20038671.958999101</v>
      </c>
      <c r="ED82" s="10">
        <v>0</v>
      </c>
      <c r="EE82" s="10">
        <v>4476.4575145317403</v>
      </c>
      <c r="EF82" s="10">
        <v>0</v>
      </c>
      <c r="EG82" s="10">
        <v>200386717.82412499</v>
      </c>
      <c r="EH82" s="10">
        <v>0</v>
      </c>
      <c r="EI82" s="10">
        <v>14155.8013040859</v>
      </c>
      <c r="EJ82" s="10">
        <v>0</v>
      </c>
      <c r="EK82" s="10">
        <v>2003867594.6796801</v>
      </c>
      <c r="EL82" s="10">
        <v>0</v>
      </c>
      <c r="EM82" s="10">
        <v>44764.5749737964</v>
      </c>
      <c r="EN82" s="10">
        <v>0</v>
      </c>
      <c r="EO82" s="10">
        <v>20038762888.097401</v>
      </c>
      <c r="EP82" s="10">
        <v>0</v>
      </c>
      <c r="EQ82" s="10">
        <v>141558.04125696601</v>
      </c>
      <c r="ER82" s="10">
        <v>0</v>
      </c>
      <c r="ES82" s="10">
        <v>200393459032.034</v>
      </c>
      <c r="ET82" s="10">
        <v>0</v>
      </c>
      <c r="EU82" s="10">
        <v>447646.66587665398</v>
      </c>
      <c r="EV82" s="10">
        <v>0</v>
      </c>
      <c r="EW82" s="10">
        <v>2004495034074.52</v>
      </c>
      <c r="EX82" s="10">
        <v>0</v>
      </c>
      <c r="EY82" s="10">
        <v>1415609.6919932601</v>
      </c>
      <c r="EZ82" s="10">
        <v>0</v>
      </c>
      <c r="FA82" s="10">
        <v>20125841069534.602</v>
      </c>
      <c r="FB82" s="10">
        <v>0</v>
      </c>
      <c r="FC82" s="10">
        <v>4477412.2366428301</v>
      </c>
      <c r="FD82" s="10">
        <v>0</v>
      </c>
    </row>
    <row r="83" spans="1:160" x14ac:dyDescent="0.45">
      <c r="A83">
        <f t="shared" si="32"/>
        <v>72</v>
      </c>
      <c r="B83" s="13">
        <f t="shared" si="31"/>
        <v>1.953125E-3</v>
      </c>
      <c r="C83" s="13">
        <f t="shared" si="29"/>
        <v>16</v>
      </c>
      <c r="D83" s="20">
        <f t="shared" si="30"/>
        <v>9</v>
      </c>
      <c r="E83" s="10">
        <v>270.87669866215901</v>
      </c>
      <c r="F83" s="10">
        <v>586678272.90630305</v>
      </c>
      <c r="G83" s="10">
        <v>0</v>
      </c>
      <c r="H83" s="10">
        <v>0</v>
      </c>
      <c r="I83" s="10">
        <v>50540.3036912565</v>
      </c>
      <c r="J83" s="10">
        <v>24432244380.069099</v>
      </c>
      <c r="K83" s="10">
        <v>0</v>
      </c>
      <c r="L83" s="10">
        <v>0</v>
      </c>
      <c r="M83" s="10">
        <v>5.0463128229023598E-3</v>
      </c>
      <c r="N83" s="10">
        <v>1.5758708432152E-3</v>
      </c>
      <c r="O83" s="10">
        <v>0</v>
      </c>
      <c r="P83" s="10">
        <v>0</v>
      </c>
      <c r="Q83" s="10">
        <v>1.29759805827101E-3</v>
      </c>
      <c r="R83" s="10">
        <v>9.0291784437002099E-4</v>
      </c>
      <c r="S83" s="10">
        <v>0</v>
      </c>
      <c r="T83" s="10">
        <v>0</v>
      </c>
      <c r="U83" s="10">
        <v>8.7354299227171395E-4</v>
      </c>
      <c r="V83" s="10">
        <v>8.35425096704423E-4</v>
      </c>
      <c r="W83" s="10">
        <v>0</v>
      </c>
      <c r="X83" s="10">
        <v>0</v>
      </c>
      <c r="Y83" s="10">
        <v>6.5751878876163495E-4</v>
      </c>
      <c r="Z83" s="10">
        <v>4.2666873751984202E-4</v>
      </c>
      <c r="AA83" s="10">
        <v>0</v>
      </c>
      <c r="AB83" s="10">
        <v>0</v>
      </c>
      <c r="AC83" s="10">
        <v>5.4140602839636298E-4</v>
      </c>
      <c r="AD83" s="10">
        <v>7.3610749169228398E-5</v>
      </c>
      <c r="AE83" s="10">
        <v>0</v>
      </c>
      <c r="AF83" s="10">
        <v>0</v>
      </c>
      <c r="AG83" s="10">
        <v>5.9100854264366696E-3</v>
      </c>
      <c r="AH83" s="10">
        <v>2.26209080516071E-4</v>
      </c>
      <c r="AI83" s="10">
        <v>0</v>
      </c>
      <c r="AJ83" s="10">
        <v>0</v>
      </c>
      <c r="AK83" s="10">
        <v>5.99980190747691E-2</v>
      </c>
      <c r="AL83" s="10">
        <v>2.1966124975987301E-3</v>
      </c>
      <c r="AM83" s="10">
        <v>0</v>
      </c>
      <c r="AN83" s="10">
        <v>0</v>
      </c>
      <c r="AO83" s="10">
        <v>0.53777787180952397</v>
      </c>
      <c r="AP83" s="10">
        <v>1.01768691449025E-2</v>
      </c>
      <c r="AQ83" s="10">
        <v>0</v>
      </c>
      <c r="AR83" s="10">
        <v>0</v>
      </c>
      <c r="AS83" s="10">
        <v>65.990329004808004</v>
      </c>
      <c r="AT83" s="10">
        <v>153768327.455753</v>
      </c>
      <c r="AU83" s="10">
        <v>0</v>
      </c>
      <c r="AV83" s="10">
        <v>0</v>
      </c>
      <c r="AW83" s="10">
        <v>12588.872598088999</v>
      </c>
      <c r="AX83" s="10">
        <v>5713645442.9169703</v>
      </c>
      <c r="AY83" s="10">
        <v>0</v>
      </c>
      <c r="AZ83" s="10">
        <v>0</v>
      </c>
      <c r="BA83" s="10">
        <v>3.2967246878673798E-3</v>
      </c>
      <c r="BB83" s="10">
        <v>8.89824194228515E-4</v>
      </c>
      <c r="BC83" s="10">
        <v>0</v>
      </c>
      <c r="BD83" s="10">
        <v>0</v>
      </c>
      <c r="BE83" s="10">
        <v>7.3292875524339797E-4</v>
      </c>
      <c r="BF83" s="10">
        <v>5.7615341661075602E-4</v>
      </c>
      <c r="BG83" s="10">
        <v>0</v>
      </c>
      <c r="BH83" s="10">
        <v>0</v>
      </c>
      <c r="BI83" s="10">
        <v>5.5710418017105299E-4</v>
      </c>
      <c r="BJ83" s="10">
        <v>5.3218347527713697E-4</v>
      </c>
      <c r="BK83" s="10">
        <v>0</v>
      </c>
      <c r="BL83" s="10">
        <v>0</v>
      </c>
      <c r="BM83" s="10">
        <v>4.00630507896728E-4</v>
      </c>
      <c r="BN83" s="10">
        <v>2.65223747654557E-4</v>
      </c>
      <c r="BO83" s="10">
        <v>0</v>
      </c>
      <c r="BP83" s="10">
        <v>0</v>
      </c>
      <c r="BQ83" s="10">
        <v>1.54185813704665E-4</v>
      </c>
      <c r="BR83" s="10">
        <v>3.0315226145508299E-5</v>
      </c>
      <c r="BS83" s="10">
        <v>0</v>
      </c>
      <c r="BT83" s="10">
        <v>0</v>
      </c>
      <c r="BU83" s="10">
        <v>1.47752072742472E-3</v>
      </c>
      <c r="BV83" s="10">
        <v>6.0842859838032898E-5</v>
      </c>
      <c r="BW83" s="10">
        <v>0</v>
      </c>
      <c r="BX83" s="10">
        <v>0</v>
      </c>
      <c r="BY83" s="10">
        <v>1.6362392064728198E-2</v>
      </c>
      <c r="BZ83" s="10">
        <v>6.3487699699142305E-4</v>
      </c>
      <c r="CA83" s="10">
        <v>0</v>
      </c>
      <c r="CB83" s="10">
        <v>0</v>
      </c>
      <c r="CC83" s="10">
        <v>0.124670399838462</v>
      </c>
      <c r="CD83" s="10">
        <v>2.91952596076492E-3</v>
      </c>
      <c r="CE83" s="10">
        <v>0</v>
      </c>
      <c r="CF83" s="10">
        <v>0</v>
      </c>
      <c r="CG83" s="10">
        <v>2.0294596</v>
      </c>
      <c r="CH83" s="10">
        <v>2.6653950000000002</v>
      </c>
      <c r="CI83" s="10">
        <v>0</v>
      </c>
      <c r="CJ83" s="10">
        <v>0</v>
      </c>
      <c r="CK83" s="10">
        <v>6.2275517999999996</v>
      </c>
      <c r="CL83" s="10">
        <v>6.3220155</v>
      </c>
      <c r="CM83" s="10">
        <v>0</v>
      </c>
      <c r="CN83" s="10">
        <v>0</v>
      </c>
      <c r="CO83" s="10">
        <v>6.3880387000000001</v>
      </c>
      <c r="CP83" s="10">
        <v>6.5471195</v>
      </c>
      <c r="CQ83" s="10">
        <v>0</v>
      </c>
      <c r="CR83" s="10">
        <v>0</v>
      </c>
      <c r="CS83" s="10">
        <v>6.5864970999999999</v>
      </c>
      <c r="CT83" s="10">
        <v>6.9139748000000001</v>
      </c>
      <c r="CU83" s="10">
        <v>0</v>
      </c>
      <c r="CV83" s="10">
        <v>0</v>
      </c>
      <c r="CW83" s="10">
        <v>6.6565146000000004</v>
      </c>
      <c r="CX83" s="10">
        <v>6.7883713999999999</v>
      </c>
      <c r="CY83" s="10">
        <v>0</v>
      </c>
      <c r="CZ83" s="10">
        <v>0</v>
      </c>
      <c r="DA83" s="10">
        <v>6.3549379999999998</v>
      </c>
      <c r="DB83" s="10">
        <v>6.3514881000000001</v>
      </c>
      <c r="DC83" s="10">
        <v>0</v>
      </c>
      <c r="DD83" s="10">
        <v>0</v>
      </c>
      <c r="DE83" s="10">
        <v>6.1741887000000002</v>
      </c>
      <c r="DF83" s="10">
        <v>6.3719105000000003</v>
      </c>
      <c r="DG83" s="10">
        <v>0</v>
      </c>
      <c r="DH83" s="10">
        <v>0</v>
      </c>
      <c r="DI83" s="10">
        <v>6.5955126999999996</v>
      </c>
      <c r="DJ83" s="10">
        <v>6.6966666999999998</v>
      </c>
      <c r="DK83" s="10">
        <v>0</v>
      </c>
      <c r="DL83" s="10">
        <v>0</v>
      </c>
      <c r="DM83" s="10">
        <v>6.4588783999999997</v>
      </c>
      <c r="DN83" s="10">
        <v>6.6096832000000001</v>
      </c>
      <c r="DO83" s="10">
        <v>0</v>
      </c>
      <c r="DP83" s="10">
        <v>0</v>
      </c>
      <c r="DQ83" s="10">
        <v>6.9215499999999999</v>
      </c>
      <c r="DR83" s="10">
        <v>6.7450470999999999</v>
      </c>
      <c r="DS83" s="10">
        <v>0</v>
      </c>
      <c r="DT83" s="10">
        <v>0</v>
      </c>
      <c r="DU83" s="10">
        <v>5.2334429564977303E+20</v>
      </c>
      <c r="DV83" s="10">
        <v>0</v>
      </c>
      <c r="DW83" s="10">
        <v>2.48678001272629E+20</v>
      </c>
      <c r="DX83" s="10">
        <v>0</v>
      </c>
      <c r="DY83" s="10">
        <v>3999968.5026777899</v>
      </c>
      <c r="DZ83" s="10">
        <v>0</v>
      </c>
      <c r="EA83" s="10">
        <v>1999.9921249224899</v>
      </c>
      <c r="EB83" s="10">
        <v>0</v>
      </c>
      <c r="EC83" s="10">
        <v>39999676.295613103</v>
      </c>
      <c r="ED83" s="10">
        <v>0</v>
      </c>
      <c r="EE83" s="10">
        <v>6324.5297080423097</v>
      </c>
      <c r="EF83" s="10">
        <v>0</v>
      </c>
      <c r="EG83" s="10">
        <v>399996778.76423103</v>
      </c>
      <c r="EH83" s="10">
        <v>0</v>
      </c>
      <c r="EI83" s="10">
        <v>19999.918857324199</v>
      </c>
      <c r="EJ83" s="10">
        <v>0</v>
      </c>
      <c r="EK83" s="10">
        <v>3999971447.6136298</v>
      </c>
      <c r="EL83" s="10">
        <v>0</v>
      </c>
      <c r="EM83" s="10">
        <v>63245.298977781102</v>
      </c>
      <c r="EN83" s="10">
        <v>0</v>
      </c>
      <c r="EO83" s="10">
        <v>39999980042.977798</v>
      </c>
      <c r="EP83" s="10">
        <v>0</v>
      </c>
      <c r="EQ83" s="10">
        <v>199999.27249429299</v>
      </c>
      <c r="ER83" s="10">
        <v>0</v>
      </c>
      <c r="ES83" s="10">
        <v>400024677140.341</v>
      </c>
      <c r="ET83" s="10">
        <v>0</v>
      </c>
      <c r="EU83" s="10">
        <v>632455.57342539902</v>
      </c>
      <c r="EV83" s="10">
        <v>0</v>
      </c>
      <c r="EW83" s="10">
        <v>4003171341252.1401</v>
      </c>
      <c r="EX83" s="10">
        <v>0</v>
      </c>
      <c r="EY83" s="10">
        <v>2000075.8180819</v>
      </c>
      <c r="EZ83" s="10">
        <v>0</v>
      </c>
      <c r="FA83" s="10">
        <v>40248224800372</v>
      </c>
      <c r="FB83" s="10">
        <v>0</v>
      </c>
      <c r="FC83" s="10">
        <v>6327162.1398648899</v>
      </c>
      <c r="FD83" s="10">
        <v>0</v>
      </c>
    </row>
    <row r="84" spans="1:160" x14ac:dyDescent="0.45">
      <c r="A84">
        <f t="shared" si="32"/>
        <v>73</v>
      </c>
      <c r="B84" s="14">
        <f t="shared" si="31"/>
        <v>0.5</v>
      </c>
      <c r="C84" s="14">
        <f t="shared" si="29"/>
        <v>32</v>
      </c>
      <c r="D84" s="21">
        <f t="shared" si="30"/>
        <v>1</v>
      </c>
      <c r="E84" s="10">
        <v>1.7455675295690001E-2</v>
      </c>
      <c r="F84" s="10">
        <v>1.7455675295690001E-2</v>
      </c>
      <c r="G84" s="10">
        <v>0</v>
      </c>
      <c r="H84" s="10">
        <v>0</v>
      </c>
      <c r="I84" s="10">
        <v>1.7456043061681501E-2</v>
      </c>
      <c r="J84" s="10">
        <v>1.7456043061681501E-2</v>
      </c>
      <c r="K84" s="10">
        <v>0</v>
      </c>
      <c r="L84" s="10">
        <v>0</v>
      </c>
      <c r="M84" s="10">
        <v>0.112815034260747</v>
      </c>
      <c r="N84" s="10">
        <v>0.112815034260747</v>
      </c>
      <c r="O84" s="10">
        <v>0</v>
      </c>
      <c r="P84" s="10">
        <v>0</v>
      </c>
      <c r="Q84" s="10">
        <v>3.2515142256040797E-2</v>
      </c>
      <c r="R84" s="10">
        <v>3.2515142256040797E-2</v>
      </c>
      <c r="S84" s="10">
        <v>0</v>
      </c>
      <c r="T84" s="10">
        <v>0</v>
      </c>
      <c r="U84" s="10">
        <v>1.8961167224865499E-2</v>
      </c>
      <c r="V84" s="10">
        <v>1.8961167224865499E-2</v>
      </c>
      <c r="W84" s="10">
        <v>0</v>
      </c>
      <c r="X84" s="10">
        <v>0</v>
      </c>
      <c r="Y84" s="10">
        <v>1.7605914621185499E-2</v>
      </c>
      <c r="Z84" s="10">
        <v>1.7605914621185499E-2</v>
      </c>
      <c r="AA84" s="10">
        <v>0</v>
      </c>
      <c r="AB84" s="10">
        <v>0</v>
      </c>
      <c r="AC84" s="10">
        <v>1.7471165283441201E-2</v>
      </c>
      <c r="AD84" s="10">
        <v>1.7471165283441201E-2</v>
      </c>
      <c r="AE84" s="10">
        <v>0</v>
      </c>
      <c r="AF84" s="10">
        <v>0</v>
      </c>
      <c r="AG84" s="10">
        <v>1.7457630171005E-2</v>
      </c>
      <c r="AH84" s="10">
        <v>1.7457630171005E-2</v>
      </c>
      <c r="AI84" s="10">
        <v>0</v>
      </c>
      <c r="AJ84" s="10">
        <v>0</v>
      </c>
      <c r="AK84" s="10">
        <v>1.74563437060282E-2</v>
      </c>
      <c r="AL84" s="10">
        <v>1.74563437060282E-2</v>
      </c>
      <c r="AM84" s="10">
        <v>0</v>
      </c>
      <c r="AN84" s="10">
        <v>0</v>
      </c>
      <c r="AO84" s="10">
        <v>1.7455731902608299E-2</v>
      </c>
      <c r="AP84" s="10">
        <v>1.7455731902608299E-2</v>
      </c>
      <c r="AQ84" s="10">
        <v>0</v>
      </c>
      <c r="AR84" s="10">
        <v>0</v>
      </c>
      <c r="AS84" s="10">
        <v>1.0378094815945101E-2</v>
      </c>
      <c r="AT84" s="10">
        <v>1.0378094815945101E-2</v>
      </c>
      <c r="AU84" s="10">
        <v>0</v>
      </c>
      <c r="AV84" s="10">
        <v>0</v>
      </c>
      <c r="AW84" s="10">
        <v>1.03780176863563E-2</v>
      </c>
      <c r="AX84" s="10">
        <v>1.03780176863563E-2</v>
      </c>
      <c r="AY84" s="10">
        <v>0</v>
      </c>
      <c r="AZ84" s="10">
        <v>0</v>
      </c>
      <c r="BA84" s="10">
        <v>8.1414964366705894E-2</v>
      </c>
      <c r="BB84" s="10">
        <v>8.1414964366705894E-2</v>
      </c>
      <c r="BC84" s="10">
        <v>0</v>
      </c>
      <c r="BD84" s="10">
        <v>0</v>
      </c>
      <c r="BE84" s="10">
        <v>2.0422452808699101E-2</v>
      </c>
      <c r="BF84" s="10">
        <v>2.0422452808699101E-2</v>
      </c>
      <c r="BG84" s="10">
        <v>0</v>
      </c>
      <c r="BH84" s="10">
        <v>0</v>
      </c>
      <c r="BI84" s="10">
        <v>1.1026962220465401E-2</v>
      </c>
      <c r="BJ84" s="10">
        <v>1.1026962220465401E-2</v>
      </c>
      <c r="BK84" s="10">
        <v>0</v>
      </c>
      <c r="BL84" s="10">
        <v>0</v>
      </c>
      <c r="BM84" s="10">
        <v>1.04348192636512E-2</v>
      </c>
      <c r="BN84" s="10">
        <v>1.04348192636512E-2</v>
      </c>
      <c r="BO84" s="10">
        <v>0</v>
      </c>
      <c r="BP84" s="10">
        <v>0</v>
      </c>
      <c r="BQ84" s="10">
        <v>1.0383662696537401E-2</v>
      </c>
      <c r="BR84" s="10">
        <v>1.0383662696537401E-2</v>
      </c>
      <c r="BS84" s="10">
        <v>0</v>
      </c>
      <c r="BT84" s="10">
        <v>0</v>
      </c>
      <c r="BU84" s="10">
        <v>1.03785371822769E-2</v>
      </c>
      <c r="BV84" s="10">
        <v>1.03785371822769E-2</v>
      </c>
      <c r="BW84" s="10">
        <v>0</v>
      </c>
      <c r="BX84" s="10">
        <v>0</v>
      </c>
      <c r="BY84" s="10">
        <v>1.03780987361406E-2</v>
      </c>
      <c r="BZ84" s="10">
        <v>1.03780987361406E-2</v>
      </c>
      <c r="CA84" s="10">
        <v>0</v>
      </c>
      <c r="CB84" s="10">
        <v>0</v>
      </c>
      <c r="CC84" s="10">
        <v>1.03779312160982E-2</v>
      </c>
      <c r="CD84" s="10">
        <v>1.03779312160982E-2</v>
      </c>
      <c r="CE84" s="10">
        <v>0</v>
      </c>
      <c r="CF84" s="10">
        <v>0</v>
      </c>
      <c r="CG84" s="10">
        <v>1.5741999999999999E-2</v>
      </c>
      <c r="CH84" s="10">
        <v>2.0145199999999999E-2</v>
      </c>
      <c r="CI84" s="10">
        <v>0</v>
      </c>
      <c r="CJ84" s="10">
        <v>0</v>
      </c>
      <c r="CK84" s="10">
        <v>5.2334499999999999E-2</v>
      </c>
      <c r="CL84" s="10">
        <v>4.8354800000000003E-2</v>
      </c>
      <c r="CM84" s="10">
        <v>0</v>
      </c>
      <c r="CN84" s="10">
        <v>0</v>
      </c>
      <c r="CO84" s="10">
        <v>4.8736399999999999E-2</v>
      </c>
      <c r="CP84" s="10">
        <v>4.6387100000000001E-2</v>
      </c>
      <c r="CQ84" s="10">
        <v>0</v>
      </c>
      <c r="CR84" s="10">
        <v>0</v>
      </c>
      <c r="CS84" s="10">
        <v>6.0073799999999997E-2</v>
      </c>
      <c r="CT84" s="10">
        <v>5.8418499999999998E-2</v>
      </c>
      <c r="CU84" s="10">
        <v>0</v>
      </c>
      <c r="CV84" s="10">
        <v>0</v>
      </c>
      <c r="CW84" s="10">
        <v>4.9116399999999998E-2</v>
      </c>
      <c r="CX84" s="10">
        <v>4.8113299999999998E-2</v>
      </c>
      <c r="CY84" s="10">
        <v>0</v>
      </c>
      <c r="CZ84" s="10">
        <v>0</v>
      </c>
      <c r="DA84" s="10">
        <v>6.5018400000000004E-2</v>
      </c>
      <c r="DB84" s="10">
        <v>5.0020500000000002E-2</v>
      </c>
      <c r="DC84" s="10">
        <v>0</v>
      </c>
      <c r="DD84" s="10">
        <v>0</v>
      </c>
      <c r="DE84" s="10">
        <v>4.2306700000000003E-2</v>
      </c>
      <c r="DF84" s="10">
        <v>4.2812599999999999E-2</v>
      </c>
      <c r="DG84" s="10">
        <v>0</v>
      </c>
      <c r="DH84" s="10">
        <v>0</v>
      </c>
      <c r="DI84" s="10">
        <v>4.6355300000000002E-2</v>
      </c>
      <c r="DJ84" s="10">
        <v>4.6582499999999999E-2</v>
      </c>
      <c r="DK84" s="10">
        <v>0</v>
      </c>
      <c r="DL84" s="10">
        <v>0</v>
      </c>
      <c r="DM84" s="10">
        <v>5.0125500000000003E-2</v>
      </c>
      <c r="DN84" s="10">
        <v>4.6729800000000002E-2</v>
      </c>
      <c r="DO84" s="10">
        <v>0</v>
      </c>
      <c r="DP84" s="10">
        <v>0</v>
      </c>
      <c r="DQ84" s="10">
        <v>5.70552E-2</v>
      </c>
      <c r="DR84" s="10">
        <v>5.0162999999999999E-2</v>
      </c>
      <c r="DS84" s="10">
        <v>0</v>
      </c>
      <c r="DT84" s="10">
        <v>0</v>
      </c>
      <c r="DU84" s="10">
        <v>3143943.1825176501</v>
      </c>
      <c r="DV84" s="10">
        <v>0</v>
      </c>
      <c r="DW84" s="10">
        <v>12568590.0790234</v>
      </c>
      <c r="DX84" s="10">
        <v>0</v>
      </c>
      <c r="DY84" s="10">
        <v>5851.9316818866901</v>
      </c>
      <c r="DZ84" s="10">
        <v>0</v>
      </c>
      <c r="EA84" s="10">
        <v>76.497919461155504</v>
      </c>
      <c r="EB84" s="10">
        <v>0</v>
      </c>
      <c r="EC84" s="10">
        <v>58266.204171034798</v>
      </c>
      <c r="ED84" s="10">
        <v>0</v>
      </c>
      <c r="EE84" s="10">
        <v>241.38393519638001</v>
      </c>
      <c r="EF84" s="10">
        <v>0</v>
      </c>
      <c r="EG84" s="10">
        <v>559317.24214719399</v>
      </c>
      <c r="EH84" s="10">
        <v>0</v>
      </c>
      <c r="EI84" s="10">
        <v>747.87515144997894</v>
      </c>
      <c r="EJ84" s="10">
        <v>0</v>
      </c>
      <c r="EK84" s="10">
        <v>3993662.0525982501</v>
      </c>
      <c r="EL84" s="10">
        <v>0</v>
      </c>
      <c r="EM84" s="10">
        <v>1998.4148851290799</v>
      </c>
      <c r="EN84" s="10">
        <v>0</v>
      </c>
      <c r="EO84" s="10">
        <v>10346958.893250899</v>
      </c>
      <c r="EP84" s="10">
        <v>0</v>
      </c>
      <c r="EQ84" s="10">
        <v>3216.6689125118901</v>
      </c>
      <c r="ER84" s="10">
        <v>0</v>
      </c>
      <c r="ES84" s="10">
        <v>12304398.103856901</v>
      </c>
      <c r="ET84" s="10">
        <v>0</v>
      </c>
      <c r="EU84" s="10">
        <v>3507.7625491550002</v>
      </c>
      <c r="EV84" s="10">
        <v>0</v>
      </c>
      <c r="EW84" s="10">
        <v>12541661.4451115</v>
      </c>
      <c r="EX84" s="10">
        <v>0</v>
      </c>
      <c r="EY84" s="10">
        <v>3541.42082265925</v>
      </c>
      <c r="EZ84" s="10">
        <v>0</v>
      </c>
      <c r="FA84" s="10">
        <v>12565892.013719499</v>
      </c>
      <c r="FB84" s="10">
        <v>0</v>
      </c>
      <c r="FC84" s="10">
        <v>3544.8401954044002</v>
      </c>
      <c r="FD84" s="10">
        <v>0</v>
      </c>
    </row>
    <row r="85" spans="1:160" x14ac:dyDescent="0.45">
      <c r="A85">
        <f t="shared" si="32"/>
        <v>74</v>
      </c>
      <c r="B85" s="14">
        <f t="shared" si="31"/>
        <v>0.25</v>
      </c>
      <c r="C85" s="14">
        <f t="shared" ref="C85:C119" si="33">C76*2</f>
        <v>32</v>
      </c>
      <c r="D85" s="21">
        <f t="shared" ref="D85:D119" si="34">D76</f>
        <v>2</v>
      </c>
      <c r="E85" s="10">
        <v>2.5771455215992702E-3</v>
      </c>
      <c r="F85" s="10">
        <v>3.0362715968403902E-3</v>
      </c>
      <c r="G85" s="10">
        <v>0</v>
      </c>
      <c r="H85" s="10">
        <v>0</v>
      </c>
      <c r="I85" s="10">
        <v>651.05083791663799</v>
      </c>
      <c r="J85" s="10">
        <v>137.34035884072901</v>
      </c>
      <c r="K85" s="10">
        <v>0</v>
      </c>
      <c r="L85" s="10">
        <v>0</v>
      </c>
      <c r="M85" s="10">
        <v>6.7178902908881802E-2</v>
      </c>
      <c r="N85" s="10">
        <v>4.0057507261486797E-2</v>
      </c>
      <c r="O85" s="10">
        <v>0</v>
      </c>
      <c r="P85" s="10">
        <v>0</v>
      </c>
      <c r="Q85" s="10">
        <v>2.0671292155600301E-2</v>
      </c>
      <c r="R85" s="10">
        <v>1.54076898246562E-2</v>
      </c>
      <c r="S85" s="10">
        <v>0</v>
      </c>
      <c r="T85" s="10">
        <v>0</v>
      </c>
      <c r="U85" s="10">
        <v>1.51554352209029E-2</v>
      </c>
      <c r="V85" s="10">
        <v>1.45928687255878E-2</v>
      </c>
      <c r="W85" s="10">
        <v>0</v>
      </c>
      <c r="X85" s="10">
        <v>0</v>
      </c>
      <c r="Y85" s="10">
        <v>1.2868346598538E-2</v>
      </c>
      <c r="Z85" s="10">
        <v>1.28115592784193E-2</v>
      </c>
      <c r="AA85" s="10">
        <v>0</v>
      </c>
      <c r="AB85" s="10">
        <v>0</v>
      </c>
      <c r="AC85" s="10">
        <v>6.28347242504024E-3</v>
      </c>
      <c r="AD85" s="10">
        <v>6.2731443002679299E-3</v>
      </c>
      <c r="AE85" s="10">
        <v>0</v>
      </c>
      <c r="AF85" s="10">
        <v>0</v>
      </c>
      <c r="AG85" s="10">
        <v>2.1914087155319199E-3</v>
      </c>
      <c r="AH85" s="10">
        <v>2.1506123020720298E-3</v>
      </c>
      <c r="AI85" s="10">
        <v>0</v>
      </c>
      <c r="AJ85" s="10">
        <v>0</v>
      </c>
      <c r="AK85" s="10">
        <v>1.9891215639105098E-3</v>
      </c>
      <c r="AL85" s="10">
        <v>1.6711983984332201E-3</v>
      </c>
      <c r="AM85" s="10">
        <v>0</v>
      </c>
      <c r="AN85" s="10">
        <v>0</v>
      </c>
      <c r="AO85" s="10">
        <v>6.8891824131331898E-3</v>
      </c>
      <c r="AP85" s="10">
        <v>2.2979873362807299E-3</v>
      </c>
      <c r="AQ85" s="10">
        <v>0</v>
      </c>
      <c r="AR85" s="10">
        <v>0</v>
      </c>
      <c r="AS85" s="10">
        <v>6.8328710018322498E-4</v>
      </c>
      <c r="AT85" s="10">
        <v>7.9382137209819698E-4</v>
      </c>
      <c r="AU85" s="10">
        <v>0</v>
      </c>
      <c r="AV85" s="10">
        <v>0</v>
      </c>
      <c r="AW85" s="10">
        <v>185.051445658555</v>
      </c>
      <c r="AX85" s="10">
        <v>43.909916632092198</v>
      </c>
      <c r="AY85" s="10">
        <v>0</v>
      </c>
      <c r="AZ85" s="10">
        <v>0</v>
      </c>
      <c r="BA85" s="10">
        <v>4.7204255107605501E-2</v>
      </c>
      <c r="BB85" s="10">
        <v>2.6298962675144501E-2</v>
      </c>
      <c r="BC85" s="10">
        <v>0</v>
      </c>
      <c r="BD85" s="10">
        <v>0</v>
      </c>
      <c r="BE85" s="10">
        <v>1.19427881431477E-2</v>
      </c>
      <c r="BF85" s="10">
        <v>9.8078496881700405E-3</v>
      </c>
      <c r="BG85" s="10">
        <v>0</v>
      </c>
      <c r="BH85" s="10">
        <v>0</v>
      </c>
      <c r="BI85" s="10">
        <v>9.6537432721859606E-3</v>
      </c>
      <c r="BJ85" s="10">
        <v>9.5813195983004504E-3</v>
      </c>
      <c r="BK85" s="10">
        <v>0</v>
      </c>
      <c r="BL85" s="10">
        <v>0</v>
      </c>
      <c r="BM85" s="10">
        <v>8.3260679422886893E-3</v>
      </c>
      <c r="BN85" s="10">
        <v>8.3198874281206793E-3</v>
      </c>
      <c r="BO85" s="10">
        <v>0</v>
      </c>
      <c r="BP85" s="10">
        <v>0</v>
      </c>
      <c r="BQ85" s="10">
        <v>3.6959780083305198E-3</v>
      </c>
      <c r="BR85" s="10">
        <v>3.6943541713921101E-3</v>
      </c>
      <c r="BS85" s="10">
        <v>0</v>
      </c>
      <c r="BT85" s="10">
        <v>0</v>
      </c>
      <c r="BU85" s="10">
        <v>1.12483069101391E-3</v>
      </c>
      <c r="BV85" s="10">
        <v>1.11356146266336E-3</v>
      </c>
      <c r="BW85" s="10">
        <v>0</v>
      </c>
      <c r="BX85" s="10">
        <v>0</v>
      </c>
      <c r="BY85" s="10">
        <v>1.00895098155294E-3</v>
      </c>
      <c r="BZ85" s="10">
        <v>1.00304340859499E-3</v>
      </c>
      <c r="CA85" s="10">
        <v>0</v>
      </c>
      <c r="CB85" s="10">
        <v>0</v>
      </c>
      <c r="CC85" s="10">
        <v>1.62437011525618E-3</v>
      </c>
      <c r="CD85" s="10">
        <v>7.5411141651188804E-4</v>
      </c>
      <c r="CE85" s="10">
        <v>0</v>
      </c>
      <c r="CF85" s="10">
        <v>0</v>
      </c>
      <c r="CG85" s="10">
        <v>2.4364400000000001E-2</v>
      </c>
      <c r="CH85" s="10">
        <v>2.62778E-2</v>
      </c>
      <c r="CI85" s="10">
        <v>0</v>
      </c>
      <c r="CJ85" s="10">
        <v>0</v>
      </c>
      <c r="CK85" s="10">
        <v>5.7399199999999997E-2</v>
      </c>
      <c r="CL85" s="10">
        <v>6.2192499999999998E-2</v>
      </c>
      <c r="CM85" s="10">
        <v>0</v>
      </c>
      <c r="CN85" s="10">
        <v>0</v>
      </c>
      <c r="CO85" s="10">
        <v>5.5152199999999998E-2</v>
      </c>
      <c r="CP85" s="10">
        <v>5.3143500000000003E-2</v>
      </c>
      <c r="CQ85" s="10">
        <v>0</v>
      </c>
      <c r="CR85" s="10">
        <v>0</v>
      </c>
      <c r="CS85" s="10">
        <v>6.7683800000000002E-2</v>
      </c>
      <c r="CT85" s="10">
        <v>6.7611699999999997E-2</v>
      </c>
      <c r="CU85" s="10">
        <v>0</v>
      </c>
      <c r="CV85" s="10">
        <v>0</v>
      </c>
      <c r="CW85" s="10">
        <v>5.6563799999999997E-2</v>
      </c>
      <c r="CX85" s="10">
        <v>5.6047100000000002E-2</v>
      </c>
      <c r="CY85" s="10">
        <v>0</v>
      </c>
      <c r="CZ85" s="10">
        <v>0</v>
      </c>
      <c r="DA85" s="10">
        <v>6.2182800000000003E-2</v>
      </c>
      <c r="DB85" s="10">
        <v>6.1367100000000001E-2</v>
      </c>
      <c r="DC85" s="10">
        <v>0</v>
      </c>
      <c r="DD85" s="10">
        <v>0</v>
      </c>
      <c r="DE85" s="10">
        <v>4.87514E-2</v>
      </c>
      <c r="DF85" s="10">
        <v>4.9268699999999999E-2</v>
      </c>
      <c r="DG85" s="10">
        <v>0</v>
      </c>
      <c r="DH85" s="10">
        <v>0</v>
      </c>
      <c r="DI85" s="10">
        <v>5.4644900000000003E-2</v>
      </c>
      <c r="DJ85" s="10">
        <v>5.2805199999999997E-2</v>
      </c>
      <c r="DK85" s="10">
        <v>0</v>
      </c>
      <c r="DL85" s="10">
        <v>0</v>
      </c>
      <c r="DM85" s="10">
        <v>5.4937699999999999E-2</v>
      </c>
      <c r="DN85" s="10">
        <v>5.339E-2</v>
      </c>
      <c r="DO85" s="10">
        <v>0</v>
      </c>
      <c r="DP85" s="10">
        <v>0</v>
      </c>
      <c r="DQ85" s="10">
        <v>5.8033700000000001E-2</v>
      </c>
      <c r="DR85" s="10">
        <v>5.5262499999999999E-2</v>
      </c>
      <c r="DS85" s="10">
        <v>0</v>
      </c>
      <c r="DT85" s="10">
        <v>0</v>
      </c>
      <c r="DU85" s="10">
        <v>759759815699141</v>
      </c>
      <c r="DV85" s="10">
        <v>0</v>
      </c>
      <c r="DW85" s="10">
        <v>1.36389088562234E+16</v>
      </c>
      <c r="DX85" s="10">
        <v>0</v>
      </c>
      <c r="DY85" s="10">
        <v>9759.4767770380604</v>
      </c>
      <c r="DZ85" s="10">
        <v>0</v>
      </c>
      <c r="EA85" s="10">
        <v>98.790064161524</v>
      </c>
      <c r="EB85" s="10">
        <v>0</v>
      </c>
      <c r="EC85" s="10">
        <v>97585.767769961705</v>
      </c>
      <c r="ED85" s="10">
        <v>0</v>
      </c>
      <c r="EE85" s="10">
        <v>312.38720807652197</v>
      </c>
      <c r="EF85" s="10">
        <v>0</v>
      </c>
      <c r="EG85" s="10">
        <v>975848.67763868102</v>
      </c>
      <c r="EH85" s="10">
        <v>0</v>
      </c>
      <c r="EI85" s="10">
        <v>987.85053405577196</v>
      </c>
      <c r="EJ85" s="10">
        <v>0</v>
      </c>
      <c r="EK85" s="10">
        <v>9758477.77088557</v>
      </c>
      <c r="EL85" s="10">
        <v>0</v>
      </c>
      <c r="EM85" s="10">
        <v>3123.8562339330501</v>
      </c>
      <c r="EN85" s="10">
        <v>0</v>
      </c>
      <c r="EO85" s="10">
        <v>97584767.9866772</v>
      </c>
      <c r="EP85" s="10">
        <v>0</v>
      </c>
      <c r="EQ85" s="10">
        <v>9878.5002943869495</v>
      </c>
      <c r="ER85" s="10">
        <v>0</v>
      </c>
      <c r="ES85" s="10">
        <v>975847615.07714403</v>
      </c>
      <c r="ET85" s="10">
        <v>0</v>
      </c>
      <c r="EU85" s="10">
        <v>31238.5596691424</v>
      </c>
      <c r="EV85" s="10">
        <v>0</v>
      </c>
      <c r="EW85" s="10">
        <v>9758469937.1136799</v>
      </c>
      <c r="EX85" s="10">
        <v>0</v>
      </c>
      <c r="EY85" s="10">
        <v>98784.963534914103</v>
      </c>
      <c r="EZ85" s="10">
        <v>0</v>
      </c>
      <c r="FA85" s="10">
        <v>97584193898.669403</v>
      </c>
      <c r="FB85" s="10">
        <v>0</v>
      </c>
      <c r="FC85" s="10">
        <v>312384.74532962899</v>
      </c>
      <c r="FD85" s="10">
        <v>0</v>
      </c>
    </row>
    <row r="86" spans="1:160" x14ac:dyDescent="0.45">
      <c r="A86">
        <f t="shared" si="32"/>
        <v>75</v>
      </c>
      <c r="B86" s="14">
        <f t="shared" si="31"/>
        <v>0.125</v>
      </c>
      <c r="C86" s="14">
        <f t="shared" si="33"/>
        <v>32</v>
      </c>
      <c r="D86" s="21">
        <f t="shared" si="34"/>
        <v>3</v>
      </c>
      <c r="E86" s="10">
        <v>14.101230642572901</v>
      </c>
      <c r="F86" s="10">
        <v>14.000717931795</v>
      </c>
      <c r="G86" s="10">
        <v>0</v>
      </c>
      <c r="H86" s="10">
        <v>0</v>
      </c>
      <c r="I86" s="10">
        <v>10690.5019164407</v>
      </c>
      <c r="J86" s="10">
        <v>630.68412981388803</v>
      </c>
      <c r="K86" s="10">
        <v>0</v>
      </c>
      <c r="L86" s="10">
        <v>0</v>
      </c>
      <c r="M86" s="10">
        <v>4.16366152330181E-2</v>
      </c>
      <c r="N86" s="10">
        <v>1.7887538983691002E-2</v>
      </c>
      <c r="O86" s="10">
        <v>0</v>
      </c>
      <c r="P86" s="10">
        <v>0</v>
      </c>
      <c r="Q86" s="10">
        <v>1.6852748422783798E-2</v>
      </c>
      <c r="R86" s="10">
        <v>1.4099608028286701E-2</v>
      </c>
      <c r="S86" s="10">
        <v>0</v>
      </c>
      <c r="T86" s="10">
        <v>0</v>
      </c>
      <c r="U86" s="10">
        <v>1.38407949035106E-2</v>
      </c>
      <c r="V86" s="10">
        <v>1.33499848811778E-2</v>
      </c>
      <c r="W86" s="10">
        <v>0</v>
      </c>
      <c r="X86" s="10">
        <v>0</v>
      </c>
      <c r="Y86" s="10">
        <v>9.9504698522134803E-3</v>
      </c>
      <c r="Z86" s="10">
        <v>8.5587411235010808E-3</v>
      </c>
      <c r="AA86" s="10">
        <v>0</v>
      </c>
      <c r="AB86" s="10">
        <v>0</v>
      </c>
      <c r="AC86" s="10">
        <v>3.1527639522526099E-3</v>
      </c>
      <c r="AD86" s="10">
        <v>1.6804118136342101E-3</v>
      </c>
      <c r="AE86" s="10">
        <v>0</v>
      </c>
      <c r="AF86" s="10">
        <v>0</v>
      </c>
      <c r="AG86" s="10">
        <v>1.25010649952451E-3</v>
      </c>
      <c r="AH86" s="10">
        <v>9.0907675396945098E-4</v>
      </c>
      <c r="AI86" s="10">
        <v>0</v>
      </c>
      <c r="AJ86" s="10">
        <v>0</v>
      </c>
      <c r="AK86" s="10">
        <v>2.2003039215947599E-3</v>
      </c>
      <c r="AL86" s="10">
        <v>1.04068962658932E-3</v>
      </c>
      <c r="AM86" s="10">
        <v>0</v>
      </c>
      <c r="AN86" s="10">
        <v>0</v>
      </c>
      <c r="AO86" s="10">
        <v>1.8664089532706599E-2</v>
      </c>
      <c r="AP86" s="10">
        <v>1.87386092869168E-3</v>
      </c>
      <c r="AQ86" s="10">
        <v>0</v>
      </c>
      <c r="AR86" s="10">
        <v>0</v>
      </c>
      <c r="AS86" s="10">
        <v>4.0106052490671296</v>
      </c>
      <c r="AT86" s="10">
        <v>3.5260518546533501</v>
      </c>
      <c r="AU86" s="10">
        <v>0</v>
      </c>
      <c r="AV86" s="10">
        <v>0</v>
      </c>
      <c r="AW86" s="10">
        <v>2436.04848806784</v>
      </c>
      <c r="AX86" s="10">
        <v>135.58659361693901</v>
      </c>
      <c r="AY86" s="10">
        <v>0</v>
      </c>
      <c r="AZ86" s="10">
        <v>0</v>
      </c>
      <c r="BA86" s="10">
        <v>2.7532827481721301E-2</v>
      </c>
      <c r="BB86" s="10">
        <v>1.05441579315412E-2</v>
      </c>
      <c r="BC86" s="10">
        <v>0</v>
      </c>
      <c r="BD86" s="10">
        <v>0</v>
      </c>
      <c r="BE86" s="10">
        <v>1.0148097582729E-2</v>
      </c>
      <c r="BF86" s="10">
        <v>9.6520716631205306E-3</v>
      </c>
      <c r="BG86" s="10">
        <v>0</v>
      </c>
      <c r="BH86" s="10">
        <v>0</v>
      </c>
      <c r="BI86" s="10">
        <v>9.2957277053114604E-3</v>
      </c>
      <c r="BJ86" s="10">
        <v>9.1308096196991307E-3</v>
      </c>
      <c r="BK86" s="10">
        <v>0</v>
      </c>
      <c r="BL86" s="10">
        <v>0</v>
      </c>
      <c r="BM86" s="10">
        <v>6.6739802749224099E-3</v>
      </c>
      <c r="BN86" s="10">
        <v>5.6950067079354801E-3</v>
      </c>
      <c r="BO86" s="10">
        <v>0</v>
      </c>
      <c r="BP86" s="10">
        <v>0</v>
      </c>
      <c r="BQ86" s="10">
        <v>1.8240160087126E-3</v>
      </c>
      <c r="BR86" s="10">
        <v>8.3716682833595297E-4</v>
      </c>
      <c r="BS86" s="10">
        <v>0</v>
      </c>
      <c r="BT86" s="10">
        <v>0</v>
      </c>
      <c r="BU86" s="10">
        <v>5.7889337822203304E-4</v>
      </c>
      <c r="BV86" s="10">
        <v>5.32345287094908E-4</v>
      </c>
      <c r="BW86" s="10">
        <v>0</v>
      </c>
      <c r="BX86" s="10">
        <v>0</v>
      </c>
      <c r="BY86" s="10">
        <v>6.6201627305500696E-4</v>
      </c>
      <c r="BZ86" s="10">
        <v>5.5231678516106297E-4</v>
      </c>
      <c r="CA86" s="10">
        <v>0</v>
      </c>
      <c r="CB86" s="10">
        <v>0</v>
      </c>
      <c r="CC86" s="10">
        <v>6.73389931297702E-3</v>
      </c>
      <c r="CD86" s="10">
        <v>5.5419420734906396E-4</v>
      </c>
      <c r="CE86" s="10">
        <v>0</v>
      </c>
      <c r="CF86" s="10">
        <v>0</v>
      </c>
      <c r="CG86" s="10">
        <v>4.7089699999999998E-2</v>
      </c>
      <c r="CH86" s="10">
        <v>4.64556E-2</v>
      </c>
      <c r="CI86" s="10">
        <v>0</v>
      </c>
      <c r="CJ86" s="10">
        <v>0</v>
      </c>
      <c r="CK86" s="10">
        <v>8.2702600000000001E-2</v>
      </c>
      <c r="CL86" s="10">
        <v>8.3810700000000002E-2</v>
      </c>
      <c r="CM86" s="10">
        <v>0</v>
      </c>
      <c r="CN86" s="10">
        <v>0</v>
      </c>
      <c r="CO86" s="10">
        <v>6.9502599999999998E-2</v>
      </c>
      <c r="CP86" s="10">
        <v>6.87971E-2</v>
      </c>
      <c r="CQ86" s="10">
        <v>0</v>
      </c>
      <c r="CR86" s="10">
        <v>0</v>
      </c>
      <c r="CS86" s="10">
        <v>8.4395100000000001E-2</v>
      </c>
      <c r="CT86" s="10">
        <v>8.2631099999999999E-2</v>
      </c>
      <c r="CU86" s="10">
        <v>0</v>
      </c>
      <c r="CV86" s="10">
        <v>0</v>
      </c>
      <c r="CW86" s="10">
        <v>7.3631799999999997E-2</v>
      </c>
      <c r="CX86" s="10">
        <v>7.0783600000000002E-2</v>
      </c>
      <c r="CY86" s="10">
        <v>0</v>
      </c>
      <c r="CZ86" s="10">
        <v>0</v>
      </c>
      <c r="DA86" s="10">
        <v>8.5202E-2</v>
      </c>
      <c r="DB86" s="10">
        <v>7.6114100000000004E-2</v>
      </c>
      <c r="DC86" s="10">
        <v>0</v>
      </c>
      <c r="DD86" s="10">
        <v>0</v>
      </c>
      <c r="DE86" s="10">
        <v>6.9180800000000001E-2</v>
      </c>
      <c r="DF86" s="10">
        <v>6.52721E-2</v>
      </c>
      <c r="DG86" s="10">
        <v>0</v>
      </c>
      <c r="DH86" s="10">
        <v>0</v>
      </c>
      <c r="DI86" s="10">
        <v>6.9986499999999993E-2</v>
      </c>
      <c r="DJ86" s="10">
        <v>6.9972900000000005E-2</v>
      </c>
      <c r="DK86" s="10">
        <v>0</v>
      </c>
      <c r="DL86" s="10">
        <v>0</v>
      </c>
      <c r="DM86" s="10">
        <v>8.0744800000000005E-2</v>
      </c>
      <c r="DN86" s="10">
        <v>8.1498399999999999E-2</v>
      </c>
      <c r="DO86" s="10">
        <v>0</v>
      </c>
      <c r="DP86" s="10">
        <v>0</v>
      </c>
      <c r="DQ86" s="10">
        <v>7.3080999999999993E-2</v>
      </c>
      <c r="DR86" s="10">
        <v>8.1638699999999995E-2</v>
      </c>
      <c r="DS86" s="10">
        <v>0</v>
      </c>
      <c r="DT86" s="10">
        <v>0</v>
      </c>
      <c r="DU86" s="10">
        <v>6.4993090060172303E+20</v>
      </c>
      <c r="DV86" s="10">
        <v>0</v>
      </c>
      <c r="DW86" s="10">
        <v>7.5723827256096205E+17</v>
      </c>
      <c r="DX86" s="10">
        <v>0</v>
      </c>
      <c r="DY86" s="10">
        <v>17568.401760449498</v>
      </c>
      <c r="DZ86" s="10">
        <v>0</v>
      </c>
      <c r="EA86" s="10">
        <v>132.54584776766501</v>
      </c>
      <c r="EB86" s="10">
        <v>0</v>
      </c>
      <c r="EC86" s="10">
        <v>175675.017605245</v>
      </c>
      <c r="ED86" s="10">
        <v>0</v>
      </c>
      <c r="EE86" s="10">
        <v>419.13603711119902</v>
      </c>
      <c r="EF86" s="10">
        <v>0</v>
      </c>
      <c r="EG86" s="10">
        <v>1756741.17611247</v>
      </c>
      <c r="EH86" s="10">
        <v>0</v>
      </c>
      <c r="EI86" s="10">
        <v>1325.4211316128101</v>
      </c>
      <c r="EJ86" s="10">
        <v>0</v>
      </c>
      <c r="EK86" s="10">
        <v>17567402.766889598</v>
      </c>
      <c r="EL86" s="10">
        <v>0</v>
      </c>
      <c r="EM86" s="10">
        <v>4191.3485620266802</v>
      </c>
      <c r="EN86" s="10">
        <v>0</v>
      </c>
      <c r="EO86" s="10">
        <v>175674019.041776</v>
      </c>
      <c r="EP86" s="10">
        <v>0</v>
      </c>
      <c r="EQ86" s="10">
        <v>13254.2075988949</v>
      </c>
      <c r="ER86" s="10">
        <v>0</v>
      </c>
      <c r="ES86" s="10">
        <v>1756740246.89411</v>
      </c>
      <c r="ET86" s="10">
        <v>0</v>
      </c>
      <c r="EU86" s="10">
        <v>41913.485151228502</v>
      </c>
      <c r="EV86" s="10">
        <v>0</v>
      </c>
      <c r="EW86" s="10">
        <v>17567409813.2295</v>
      </c>
      <c r="EX86" s="10">
        <v>0</v>
      </c>
      <c r="EY86" s="10">
        <v>132542.100751958</v>
      </c>
      <c r="EZ86" s="10">
        <v>0</v>
      </c>
      <c r="FA86" s="10">
        <v>175674833069.67999</v>
      </c>
      <c r="FB86" s="10">
        <v>0</v>
      </c>
      <c r="FC86" s="10">
        <v>419135.815496622</v>
      </c>
      <c r="FD86" s="10">
        <v>0</v>
      </c>
    </row>
    <row r="87" spans="1:160" x14ac:dyDescent="0.45">
      <c r="A87">
        <f t="shared" si="32"/>
        <v>76</v>
      </c>
      <c r="B87" s="14">
        <f t="shared" si="31"/>
        <v>6.25E-2</v>
      </c>
      <c r="C87" s="14">
        <f t="shared" si="33"/>
        <v>32</v>
      </c>
      <c r="D87" s="21">
        <f t="shared" si="34"/>
        <v>4</v>
      </c>
      <c r="E87" s="10">
        <v>7.3185531463364297</v>
      </c>
      <c r="F87" s="10">
        <v>64.000480497092795</v>
      </c>
      <c r="G87" s="10">
        <v>0</v>
      </c>
      <c r="H87" s="10">
        <v>0</v>
      </c>
      <c r="I87" s="10">
        <v>6007.6390043094198</v>
      </c>
      <c r="J87" s="10">
        <v>1610.8148985707801</v>
      </c>
      <c r="K87" s="10">
        <v>0</v>
      </c>
      <c r="L87" s="10">
        <v>0</v>
      </c>
      <c r="M87" s="10">
        <v>2.78139334227374E-2</v>
      </c>
      <c r="N87" s="10">
        <v>1.4313764155785299E-2</v>
      </c>
      <c r="O87" s="10">
        <v>0</v>
      </c>
      <c r="P87" s="10">
        <v>0</v>
      </c>
      <c r="Q87" s="10">
        <v>1.5218199832813801E-2</v>
      </c>
      <c r="R87" s="10">
        <v>1.3786884256566699E-2</v>
      </c>
      <c r="S87" s="10">
        <v>0</v>
      </c>
      <c r="T87" s="10">
        <v>0</v>
      </c>
      <c r="U87" s="10">
        <v>1.29347759872585E-2</v>
      </c>
      <c r="V87" s="10">
        <v>1.20626083435802E-2</v>
      </c>
      <c r="W87" s="10">
        <v>0</v>
      </c>
      <c r="X87" s="10">
        <v>0</v>
      </c>
      <c r="Y87" s="10">
        <v>7.3618282316414404E-3</v>
      </c>
      <c r="Z87" s="10">
        <v>4.5339952192557896E-3</v>
      </c>
      <c r="AA87" s="10">
        <v>0</v>
      </c>
      <c r="AB87" s="10">
        <v>0</v>
      </c>
      <c r="AC87" s="10">
        <v>1.8848214905316E-3</v>
      </c>
      <c r="AD87" s="10">
        <v>8.36388234211061E-4</v>
      </c>
      <c r="AE87" s="10">
        <v>0</v>
      </c>
      <c r="AF87" s="10">
        <v>0</v>
      </c>
      <c r="AG87" s="10">
        <v>1.0128214649003399E-3</v>
      </c>
      <c r="AH87" s="10">
        <v>8.0828152410328301E-4</v>
      </c>
      <c r="AI87" s="10">
        <v>0</v>
      </c>
      <c r="AJ87" s="10">
        <v>0</v>
      </c>
      <c r="AK87" s="10">
        <v>2.8575950593623398E-3</v>
      </c>
      <c r="AL87" s="10">
        <v>9.1116238095256797E-4</v>
      </c>
      <c r="AM87" s="10">
        <v>0</v>
      </c>
      <c r="AN87" s="10">
        <v>0</v>
      </c>
      <c r="AO87" s="10">
        <v>1.9621299917176802E-2</v>
      </c>
      <c r="AP87" s="10">
        <v>2.00561866806304E-3</v>
      </c>
      <c r="AQ87" s="10">
        <v>0</v>
      </c>
      <c r="AR87" s="10">
        <v>0</v>
      </c>
      <c r="AS87" s="10">
        <v>2.0423214650381101</v>
      </c>
      <c r="AT87" s="10">
        <v>14.616037948820299</v>
      </c>
      <c r="AU87" s="10">
        <v>0</v>
      </c>
      <c r="AV87" s="10">
        <v>0</v>
      </c>
      <c r="AW87" s="10">
        <v>1496.0016324939299</v>
      </c>
      <c r="AX87" s="10">
        <v>412.49214639424702</v>
      </c>
      <c r="AY87" s="10">
        <v>0</v>
      </c>
      <c r="AZ87" s="10">
        <v>0</v>
      </c>
      <c r="BA87" s="10">
        <v>1.6839660897757899E-2</v>
      </c>
      <c r="BB87" s="10">
        <v>9.7004229249711207E-3</v>
      </c>
      <c r="BC87" s="10">
        <v>0</v>
      </c>
      <c r="BD87" s="10">
        <v>0</v>
      </c>
      <c r="BE87" s="10">
        <v>9.7186781176873006E-3</v>
      </c>
      <c r="BF87" s="10">
        <v>9.5595639749087805E-3</v>
      </c>
      <c r="BG87" s="10">
        <v>0</v>
      </c>
      <c r="BH87" s="10">
        <v>0</v>
      </c>
      <c r="BI87" s="10">
        <v>8.8527013210074699E-3</v>
      </c>
      <c r="BJ87" s="10">
        <v>8.3234563591003292E-3</v>
      </c>
      <c r="BK87" s="10">
        <v>0</v>
      </c>
      <c r="BL87" s="10">
        <v>0</v>
      </c>
      <c r="BM87" s="10">
        <v>4.9394044790835E-3</v>
      </c>
      <c r="BN87" s="10">
        <v>2.92023058948965E-3</v>
      </c>
      <c r="BO87" s="10">
        <v>0</v>
      </c>
      <c r="BP87" s="10">
        <v>0</v>
      </c>
      <c r="BQ87" s="10">
        <v>1.04825496134641E-3</v>
      </c>
      <c r="BR87" s="10">
        <v>5.4687500656528699E-4</v>
      </c>
      <c r="BS87" s="10">
        <v>0</v>
      </c>
      <c r="BT87" s="10">
        <v>0</v>
      </c>
      <c r="BU87" s="10">
        <v>5.4943504516760102E-4</v>
      </c>
      <c r="BV87" s="10">
        <v>5.4022245623840896E-4</v>
      </c>
      <c r="BW87" s="10">
        <v>0</v>
      </c>
      <c r="BX87" s="10">
        <v>0</v>
      </c>
      <c r="BY87" s="10">
        <v>7.5574885590882297E-4</v>
      </c>
      <c r="BZ87" s="10">
        <v>5.1536856201113499E-4</v>
      </c>
      <c r="CA87" s="10">
        <v>0</v>
      </c>
      <c r="CB87" s="10">
        <v>0</v>
      </c>
      <c r="CC87" s="10">
        <v>5.38385185910436E-3</v>
      </c>
      <c r="CD87" s="10">
        <v>5.5049498573392895E-4</v>
      </c>
      <c r="CE87" s="10">
        <v>0</v>
      </c>
      <c r="CF87" s="10">
        <v>0</v>
      </c>
      <c r="CG87" s="10">
        <v>8.0468600000000001E-2</v>
      </c>
      <c r="CH87" s="10">
        <v>7.7675599999999997E-2</v>
      </c>
      <c r="CI87" s="10">
        <v>0</v>
      </c>
      <c r="CJ87" s="10">
        <v>0</v>
      </c>
      <c r="CK87" s="10">
        <v>0.1171648</v>
      </c>
      <c r="CL87" s="10">
        <v>0.1134052</v>
      </c>
      <c r="CM87" s="10">
        <v>0</v>
      </c>
      <c r="CN87" s="10">
        <v>0</v>
      </c>
      <c r="CO87" s="10">
        <v>0.10097440000000001</v>
      </c>
      <c r="CP87" s="10">
        <v>9.7642999999999994E-2</v>
      </c>
      <c r="CQ87" s="10">
        <v>0</v>
      </c>
      <c r="CR87" s="10">
        <v>0</v>
      </c>
      <c r="CS87" s="10">
        <v>0.11713129999999999</v>
      </c>
      <c r="CT87" s="10">
        <v>0.11510819999999999</v>
      </c>
      <c r="CU87" s="10">
        <v>0</v>
      </c>
      <c r="CV87" s="10">
        <v>0</v>
      </c>
      <c r="CW87" s="10">
        <v>0.11213869999999999</v>
      </c>
      <c r="CX87" s="10">
        <v>0.11695460000000001</v>
      </c>
      <c r="CY87" s="10">
        <v>0</v>
      </c>
      <c r="CZ87" s="10">
        <v>0</v>
      </c>
      <c r="DA87" s="10">
        <v>0.14763219999999999</v>
      </c>
      <c r="DB87" s="10">
        <v>0.1290993</v>
      </c>
      <c r="DC87" s="10">
        <v>0</v>
      </c>
      <c r="DD87" s="10">
        <v>0</v>
      </c>
      <c r="DE87" s="10">
        <v>9.8804500000000003E-2</v>
      </c>
      <c r="DF87" s="10">
        <v>9.5520400000000005E-2</v>
      </c>
      <c r="DG87" s="10">
        <v>0</v>
      </c>
      <c r="DH87" s="10">
        <v>0</v>
      </c>
      <c r="DI87" s="10">
        <v>0.1155952</v>
      </c>
      <c r="DJ87" s="10">
        <v>0.1153846</v>
      </c>
      <c r="DK87" s="10">
        <v>0</v>
      </c>
      <c r="DL87" s="10">
        <v>0</v>
      </c>
      <c r="DM87" s="10">
        <v>0.11637210000000001</v>
      </c>
      <c r="DN87" s="10">
        <v>0.11342530000000001</v>
      </c>
      <c r="DO87" s="10">
        <v>0</v>
      </c>
      <c r="DP87" s="10">
        <v>0</v>
      </c>
      <c r="DQ87" s="10">
        <v>0.1148715</v>
      </c>
      <c r="DR87" s="10">
        <v>0.1150674</v>
      </c>
      <c r="DS87" s="10">
        <v>0</v>
      </c>
      <c r="DT87" s="10">
        <v>0</v>
      </c>
      <c r="DU87" s="10">
        <v>3.4101210478369099E+20</v>
      </c>
      <c r="DV87" s="10">
        <v>0</v>
      </c>
      <c r="DW87" s="10">
        <v>2.1419572944802299E+18</v>
      </c>
      <c r="DX87" s="10">
        <v>0</v>
      </c>
      <c r="DY87" s="10">
        <v>33185.894626053101</v>
      </c>
      <c r="DZ87" s="10">
        <v>0</v>
      </c>
      <c r="EA87" s="10">
        <v>182.16996082244401</v>
      </c>
      <c r="EB87" s="10">
        <v>0</v>
      </c>
      <c r="EC87" s="10">
        <v>331849.94626575802</v>
      </c>
      <c r="ED87" s="10">
        <v>0</v>
      </c>
      <c r="EE87" s="10">
        <v>576.06418588765098</v>
      </c>
      <c r="EF87" s="10">
        <v>0</v>
      </c>
      <c r="EG87" s="10">
        <v>3318490.4628515402</v>
      </c>
      <c r="EH87" s="10">
        <v>0</v>
      </c>
      <c r="EI87" s="10">
        <v>1821.67243565031</v>
      </c>
      <c r="EJ87" s="10">
        <v>0</v>
      </c>
      <c r="EK87" s="10">
        <v>33184895.6938693</v>
      </c>
      <c r="EL87" s="10">
        <v>0</v>
      </c>
      <c r="EM87" s="10">
        <v>5760.6332678178496</v>
      </c>
      <c r="EN87" s="10">
        <v>0</v>
      </c>
      <c r="EO87" s="10">
        <v>331848948.963368</v>
      </c>
      <c r="EP87" s="10">
        <v>0</v>
      </c>
      <c r="EQ87" s="10">
        <v>18216.7216824227</v>
      </c>
      <c r="ER87" s="10">
        <v>0</v>
      </c>
      <c r="ES87" s="10">
        <v>3318489795.5759501</v>
      </c>
      <c r="ET87" s="10">
        <v>0</v>
      </c>
      <c r="EU87" s="10">
        <v>57606.3334091219</v>
      </c>
      <c r="EV87" s="10">
        <v>0</v>
      </c>
      <c r="EW87" s="10">
        <v>33184931711.490501</v>
      </c>
      <c r="EX87" s="10">
        <v>0</v>
      </c>
      <c r="EY87" s="10">
        <v>182167.26789399699</v>
      </c>
      <c r="EZ87" s="10">
        <v>0</v>
      </c>
      <c r="FA87" s="10">
        <v>331852950169.53998</v>
      </c>
      <c r="FB87" s="10">
        <v>0</v>
      </c>
      <c r="FC87" s="10">
        <v>576065.09124088194</v>
      </c>
      <c r="FD87" s="10">
        <v>0</v>
      </c>
    </row>
    <row r="88" spans="1:160" x14ac:dyDescent="0.45">
      <c r="A88">
        <f t="shared" si="32"/>
        <v>77</v>
      </c>
      <c r="B88" s="14">
        <f t="shared" si="31"/>
        <v>3.125E-2</v>
      </c>
      <c r="C88" s="14">
        <f t="shared" si="33"/>
        <v>32</v>
      </c>
      <c r="D88" s="21">
        <f t="shared" si="34"/>
        <v>5</v>
      </c>
      <c r="E88" s="10">
        <v>40.965529485299399</v>
      </c>
      <c r="F88" s="10">
        <v>753.99834368710697</v>
      </c>
      <c r="G88" s="10">
        <v>0</v>
      </c>
      <c r="H88" s="10">
        <v>0</v>
      </c>
      <c r="I88" s="10">
        <v>43051.455443880601</v>
      </c>
      <c r="J88" s="10">
        <v>31502.415469460499</v>
      </c>
      <c r="K88" s="10">
        <v>0</v>
      </c>
      <c r="L88" s="10">
        <v>0</v>
      </c>
      <c r="M88" s="10">
        <v>2.0778411883164E-2</v>
      </c>
      <c r="N88" s="10">
        <v>1.39285124779267E-2</v>
      </c>
      <c r="O88" s="10">
        <v>0</v>
      </c>
      <c r="P88" s="10">
        <v>0</v>
      </c>
      <c r="Q88" s="10">
        <v>1.43670078666345E-2</v>
      </c>
      <c r="R88" s="10">
        <v>1.3487562988155699E-2</v>
      </c>
      <c r="S88" s="10">
        <v>0</v>
      </c>
      <c r="T88" s="10">
        <v>0</v>
      </c>
      <c r="U88" s="10">
        <v>1.17972538850673E-2</v>
      </c>
      <c r="V88" s="10">
        <v>1.0115586615601699E-2</v>
      </c>
      <c r="W88" s="10">
        <v>0</v>
      </c>
      <c r="X88" s="10">
        <v>0</v>
      </c>
      <c r="Y88" s="10">
        <v>5.0278458489296804E-3</v>
      </c>
      <c r="Z88" s="10">
        <v>1.9243631531678E-3</v>
      </c>
      <c r="AA88" s="10">
        <v>0</v>
      </c>
      <c r="AB88" s="10">
        <v>0</v>
      </c>
      <c r="AC88" s="10">
        <v>1.3135294413477701E-3</v>
      </c>
      <c r="AD88" s="10">
        <v>8.6151891566910198E-4</v>
      </c>
      <c r="AE88" s="10">
        <v>0</v>
      </c>
      <c r="AF88" s="10">
        <v>0</v>
      </c>
      <c r="AG88" s="10">
        <v>1.17293901268578E-3</v>
      </c>
      <c r="AH88" s="10">
        <v>8.8100856322270704E-4</v>
      </c>
      <c r="AI88" s="10">
        <v>0</v>
      </c>
      <c r="AJ88" s="10">
        <v>0</v>
      </c>
      <c r="AK88" s="10">
        <v>4.1211865824162296E-3</v>
      </c>
      <c r="AL88" s="10">
        <v>1.0471298474275001E-3</v>
      </c>
      <c r="AM88" s="10">
        <v>0</v>
      </c>
      <c r="AN88" s="10">
        <v>0</v>
      </c>
      <c r="AO88" s="10">
        <v>3.5748805775979602E-2</v>
      </c>
      <c r="AP88" s="10">
        <v>2.4219074732836402E-3</v>
      </c>
      <c r="AQ88" s="10">
        <v>0</v>
      </c>
      <c r="AR88" s="10">
        <v>0</v>
      </c>
      <c r="AS88" s="10">
        <v>10.240286232757301</v>
      </c>
      <c r="AT88" s="10">
        <v>191.02636293715699</v>
      </c>
      <c r="AU88" s="10">
        <v>0</v>
      </c>
      <c r="AV88" s="10">
        <v>0</v>
      </c>
      <c r="AW88" s="10">
        <v>10569.5935148631</v>
      </c>
      <c r="AX88" s="10">
        <v>7633.9501457768301</v>
      </c>
      <c r="AY88" s="10">
        <v>0</v>
      </c>
      <c r="AZ88" s="10">
        <v>0</v>
      </c>
      <c r="BA88" s="10">
        <v>1.20053912214362E-2</v>
      </c>
      <c r="BB88" s="10">
        <v>9.67902811201715E-3</v>
      </c>
      <c r="BC88" s="10">
        <v>0</v>
      </c>
      <c r="BD88" s="10">
        <v>0</v>
      </c>
      <c r="BE88" s="10">
        <v>9.5427831862025195E-3</v>
      </c>
      <c r="BF88" s="10">
        <v>9.3753928615998901E-3</v>
      </c>
      <c r="BG88" s="10">
        <v>0</v>
      </c>
      <c r="BH88" s="10">
        <v>0</v>
      </c>
      <c r="BI88" s="10">
        <v>8.1136108716900503E-3</v>
      </c>
      <c r="BJ88" s="10">
        <v>6.9554235353358604E-3</v>
      </c>
      <c r="BK88" s="10">
        <v>0</v>
      </c>
      <c r="BL88" s="10">
        <v>0</v>
      </c>
      <c r="BM88" s="10">
        <v>3.2975347558034198E-3</v>
      </c>
      <c r="BN88" s="10">
        <v>1.10700602121501E-3</v>
      </c>
      <c r="BO88" s="10">
        <v>0</v>
      </c>
      <c r="BP88" s="10">
        <v>0</v>
      </c>
      <c r="BQ88" s="10">
        <v>7.2127934062081196E-4</v>
      </c>
      <c r="BR88" s="10">
        <v>5.5580677468305896E-4</v>
      </c>
      <c r="BS88" s="10">
        <v>0</v>
      </c>
      <c r="BT88" s="10">
        <v>0</v>
      </c>
      <c r="BU88" s="10">
        <v>5.5910750681274703E-4</v>
      </c>
      <c r="BV88" s="10">
        <v>5.4663934598971097E-4</v>
      </c>
      <c r="BW88" s="10">
        <v>0</v>
      </c>
      <c r="BX88" s="10">
        <v>0</v>
      </c>
      <c r="BY88" s="10">
        <v>1.0292843820214699E-3</v>
      </c>
      <c r="BZ88" s="10">
        <v>4.99058109708071E-4</v>
      </c>
      <c r="CA88" s="10">
        <v>0</v>
      </c>
      <c r="CB88" s="10">
        <v>0</v>
      </c>
      <c r="CC88" s="10">
        <v>8.2687853394902092E-3</v>
      </c>
      <c r="CD88" s="10">
        <v>5.8071332812927403E-4</v>
      </c>
      <c r="CE88" s="10">
        <v>0</v>
      </c>
      <c r="CF88" s="10">
        <v>0</v>
      </c>
      <c r="CG88" s="10">
        <v>0.13334170000000001</v>
      </c>
      <c r="CH88" s="10">
        <v>0.12881319999999999</v>
      </c>
      <c r="CI88" s="10">
        <v>0</v>
      </c>
      <c r="CJ88" s="10">
        <v>0</v>
      </c>
      <c r="CK88" s="10">
        <v>0.1595491</v>
      </c>
      <c r="CL88" s="10">
        <v>0.16337080000000001</v>
      </c>
      <c r="CM88" s="10">
        <v>0</v>
      </c>
      <c r="CN88" s="10">
        <v>0</v>
      </c>
      <c r="CO88" s="10">
        <v>0.16259460000000001</v>
      </c>
      <c r="CP88" s="10">
        <v>0.16070699999999999</v>
      </c>
      <c r="CQ88" s="10">
        <v>0</v>
      </c>
      <c r="CR88" s="10">
        <v>0</v>
      </c>
      <c r="CS88" s="10">
        <v>0.18338699999999999</v>
      </c>
      <c r="CT88" s="10">
        <v>0.17227719999999999</v>
      </c>
      <c r="CU88" s="10">
        <v>0</v>
      </c>
      <c r="CV88" s="10">
        <v>0</v>
      </c>
      <c r="CW88" s="10">
        <v>0.17591490000000001</v>
      </c>
      <c r="CX88" s="10">
        <v>0.18776209999999999</v>
      </c>
      <c r="CY88" s="10">
        <v>0</v>
      </c>
      <c r="CZ88" s="10">
        <v>0</v>
      </c>
      <c r="DA88" s="10">
        <v>0.20108190000000001</v>
      </c>
      <c r="DB88" s="10">
        <v>0.19611719999999999</v>
      </c>
      <c r="DC88" s="10">
        <v>0</v>
      </c>
      <c r="DD88" s="10">
        <v>0</v>
      </c>
      <c r="DE88" s="10">
        <v>0.1539422</v>
      </c>
      <c r="DF88" s="10">
        <v>0.15356729999999999</v>
      </c>
      <c r="DG88" s="10">
        <v>0</v>
      </c>
      <c r="DH88" s="10">
        <v>0</v>
      </c>
      <c r="DI88" s="10">
        <v>0.17669689999999999</v>
      </c>
      <c r="DJ88" s="10">
        <v>0.18519649999999999</v>
      </c>
      <c r="DK88" s="10">
        <v>0</v>
      </c>
      <c r="DL88" s="10">
        <v>0</v>
      </c>
      <c r="DM88" s="10">
        <v>0.1771025</v>
      </c>
      <c r="DN88" s="10">
        <v>0.1709252</v>
      </c>
      <c r="DO88" s="10">
        <v>0</v>
      </c>
      <c r="DP88" s="10">
        <v>0</v>
      </c>
      <c r="DQ88" s="10">
        <v>0.17382700000000001</v>
      </c>
      <c r="DR88" s="10">
        <v>0.16558129999999999</v>
      </c>
      <c r="DS88" s="10">
        <v>0</v>
      </c>
      <c r="DT88" s="10">
        <v>0</v>
      </c>
      <c r="DU88" s="10">
        <v>1.03454471297479E+20</v>
      </c>
      <c r="DV88" s="10">
        <v>0</v>
      </c>
      <c r="DW88" s="10">
        <v>1.3738224788869801E+18</v>
      </c>
      <c r="DX88" s="10">
        <v>0</v>
      </c>
      <c r="DY88" s="10">
        <v>64420.701809119397</v>
      </c>
      <c r="DZ88" s="10">
        <v>0</v>
      </c>
      <c r="EA88" s="10">
        <v>253.81233580867701</v>
      </c>
      <c r="EB88" s="10">
        <v>0</v>
      </c>
      <c r="EC88" s="10">
        <v>644198.01814873004</v>
      </c>
      <c r="ED88" s="10">
        <v>0</v>
      </c>
      <c r="EE88" s="10">
        <v>802.61947278415096</v>
      </c>
      <c r="EF88" s="10">
        <v>0</v>
      </c>
      <c r="EG88" s="10">
        <v>6441971.1886720704</v>
      </c>
      <c r="EH88" s="10">
        <v>0</v>
      </c>
      <c r="EI88" s="10">
        <v>2538.1038555282298</v>
      </c>
      <c r="EJ88" s="10">
        <v>0</v>
      </c>
      <c r="EK88" s="10">
        <v>64419703.265048496</v>
      </c>
      <c r="EL88" s="10">
        <v>0</v>
      </c>
      <c r="EM88" s="10">
        <v>8026.1885643624</v>
      </c>
      <c r="EN88" s="10">
        <v>0</v>
      </c>
      <c r="EO88" s="10">
        <v>644197068.40283</v>
      </c>
      <c r="EP88" s="10">
        <v>0</v>
      </c>
      <c r="EQ88" s="10">
        <v>25381.036700204</v>
      </c>
      <c r="ER88" s="10">
        <v>0</v>
      </c>
      <c r="ES88" s="10">
        <v>6441975695.0622101</v>
      </c>
      <c r="ET88" s="10">
        <v>0</v>
      </c>
      <c r="EU88" s="10">
        <v>80261.888569224597</v>
      </c>
      <c r="EV88" s="10">
        <v>0</v>
      </c>
      <c r="EW88" s="10">
        <v>64420296014.467201</v>
      </c>
      <c r="EX88" s="10">
        <v>0</v>
      </c>
      <c r="EY88" s="10">
        <v>253810.480908214</v>
      </c>
      <c r="EZ88" s="10">
        <v>0</v>
      </c>
      <c r="FA88" s="10">
        <v>644267638693.27197</v>
      </c>
      <c r="FB88" s="10">
        <v>0</v>
      </c>
      <c r="FC88" s="10">
        <v>802622.82827735203</v>
      </c>
      <c r="FD88" s="10">
        <v>0</v>
      </c>
    </row>
    <row r="89" spans="1:160" x14ac:dyDescent="0.45">
      <c r="A89">
        <f t="shared" si="32"/>
        <v>78</v>
      </c>
      <c r="B89" s="14">
        <f t="shared" si="31"/>
        <v>1.5625E-2</v>
      </c>
      <c r="C89" s="14">
        <f t="shared" si="33"/>
        <v>32</v>
      </c>
      <c r="D89" s="21">
        <f t="shared" si="34"/>
        <v>6</v>
      </c>
      <c r="E89" s="10">
        <v>12.1817089694432</v>
      </c>
      <c r="F89" s="10">
        <v>5738.0004387934596</v>
      </c>
      <c r="G89" s="10">
        <v>0</v>
      </c>
      <c r="H89" s="10">
        <v>0</v>
      </c>
      <c r="I89" s="10">
        <v>39757.135727643203</v>
      </c>
      <c r="J89" s="10">
        <v>349635.800496254</v>
      </c>
      <c r="K89" s="10">
        <v>0</v>
      </c>
      <c r="L89" s="10">
        <v>0</v>
      </c>
      <c r="M89" s="10">
        <v>1.7282619873506998E-2</v>
      </c>
      <c r="N89" s="10">
        <v>1.38484046719114E-2</v>
      </c>
      <c r="O89" s="10">
        <v>0</v>
      </c>
      <c r="P89" s="10">
        <v>0</v>
      </c>
      <c r="Q89" s="10">
        <v>1.37674462478627E-2</v>
      </c>
      <c r="R89" s="10">
        <v>1.29800326766785E-2</v>
      </c>
      <c r="S89" s="10">
        <v>0</v>
      </c>
      <c r="T89" s="10">
        <v>0</v>
      </c>
      <c r="U89" s="10">
        <v>1.01478786689664E-2</v>
      </c>
      <c r="V89" s="10">
        <v>7.3700362085378198E-3</v>
      </c>
      <c r="W89" s="10">
        <v>0</v>
      </c>
      <c r="X89" s="10">
        <v>0</v>
      </c>
      <c r="Y89" s="10">
        <v>3.2335544879411602E-3</v>
      </c>
      <c r="Z89" s="10">
        <v>9.5359799730321303E-4</v>
      </c>
      <c r="AA89" s="10">
        <v>0</v>
      </c>
      <c r="AB89" s="10">
        <v>0</v>
      </c>
      <c r="AC89" s="10">
        <v>1.0462478252177799E-3</v>
      </c>
      <c r="AD89" s="10">
        <v>8.8679813789038797E-4</v>
      </c>
      <c r="AE89" s="10">
        <v>0</v>
      </c>
      <c r="AF89" s="10">
        <v>0</v>
      </c>
      <c r="AG89" s="10">
        <v>1.32214338069314E-3</v>
      </c>
      <c r="AH89" s="10">
        <v>9.5110216052529705E-4</v>
      </c>
      <c r="AI89" s="10">
        <v>0</v>
      </c>
      <c r="AJ89" s="10">
        <v>0</v>
      </c>
      <c r="AK89" s="10">
        <v>6.4006517142285498E-3</v>
      </c>
      <c r="AL89" s="10">
        <v>1.58419426673495E-3</v>
      </c>
      <c r="AM89" s="10">
        <v>0</v>
      </c>
      <c r="AN89" s="10">
        <v>0</v>
      </c>
      <c r="AO89" s="10">
        <v>7.8106166087494405E-2</v>
      </c>
      <c r="AP89" s="10">
        <v>2.73841198238456E-3</v>
      </c>
      <c r="AQ89" s="10">
        <v>0</v>
      </c>
      <c r="AR89" s="10">
        <v>0</v>
      </c>
      <c r="AS89" s="10">
        <v>3.5488913464349201</v>
      </c>
      <c r="AT89" s="10">
        <v>1316.7406081762999</v>
      </c>
      <c r="AU89" s="10">
        <v>0</v>
      </c>
      <c r="AV89" s="10">
        <v>0</v>
      </c>
      <c r="AW89" s="10">
        <v>9201.9886401387193</v>
      </c>
      <c r="AX89" s="10">
        <v>83622.825288660606</v>
      </c>
      <c r="AY89" s="10">
        <v>0</v>
      </c>
      <c r="AZ89" s="10">
        <v>0</v>
      </c>
      <c r="BA89" s="10">
        <v>1.0298284387702E-2</v>
      </c>
      <c r="BB89" s="10">
        <v>9.6413737655169397E-3</v>
      </c>
      <c r="BC89" s="10">
        <v>0</v>
      </c>
      <c r="BD89" s="10">
        <v>0</v>
      </c>
      <c r="BE89" s="10">
        <v>9.3446730299784498E-3</v>
      </c>
      <c r="BF89" s="10">
        <v>9.0186625005051306E-3</v>
      </c>
      <c r="BG89" s="10">
        <v>0</v>
      </c>
      <c r="BH89" s="10">
        <v>0</v>
      </c>
      <c r="BI89" s="10">
        <v>6.9613706219687497E-3</v>
      </c>
      <c r="BJ89" s="10">
        <v>4.9918219703076801E-3</v>
      </c>
      <c r="BK89" s="10">
        <v>0</v>
      </c>
      <c r="BL89" s="10">
        <v>0</v>
      </c>
      <c r="BM89" s="10">
        <v>2.0219891456512398E-3</v>
      </c>
      <c r="BN89" s="10">
        <v>5.8942858043551304E-4</v>
      </c>
      <c r="BO89" s="10">
        <v>0</v>
      </c>
      <c r="BP89" s="10">
        <v>0</v>
      </c>
      <c r="BQ89" s="10">
        <v>6.0584849944385799E-4</v>
      </c>
      <c r="BR89" s="10">
        <v>5.58190996515069E-4</v>
      </c>
      <c r="BS89" s="10">
        <v>0</v>
      </c>
      <c r="BT89" s="10">
        <v>0</v>
      </c>
      <c r="BU89" s="10">
        <v>5.6516133474608502E-4</v>
      </c>
      <c r="BV89" s="10">
        <v>5.3975773023164401E-4</v>
      </c>
      <c r="BW89" s="10">
        <v>0</v>
      </c>
      <c r="BX89" s="10">
        <v>0</v>
      </c>
      <c r="BY89" s="10">
        <v>1.77879640321099E-3</v>
      </c>
      <c r="BZ89" s="10">
        <v>4.6324568235561303E-4</v>
      </c>
      <c r="CA89" s="10">
        <v>0</v>
      </c>
      <c r="CB89" s="10">
        <v>0</v>
      </c>
      <c r="CC89" s="10">
        <v>2.1874688237691901E-2</v>
      </c>
      <c r="CD89" s="10">
        <v>6.5024541527592295E-4</v>
      </c>
      <c r="CE89" s="10">
        <v>0</v>
      </c>
      <c r="CF89" s="10">
        <v>0</v>
      </c>
      <c r="CG89" s="10">
        <v>0.26204719999999998</v>
      </c>
      <c r="CH89" s="10">
        <v>0.26871070000000002</v>
      </c>
      <c r="CI89" s="10">
        <v>0</v>
      </c>
      <c r="CJ89" s="10">
        <v>0</v>
      </c>
      <c r="CK89" s="10">
        <v>0.32320569999999998</v>
      </c>
      <c r="CL89" s="10">
        <v>0.29603010000000002</v>
      </c>
      <c r="CM89" s="10">
        <v>0</v>
      </c>
      <c r="CN89" s="10">
        <v>0</v>
      </c>
      <c r="CO89" s="10">
        <v>0.30954700000000002</v>
      </c>
      <c r="CP89" s="10">
        <v>0.30167359999999999</v>
      </c>
      <c r="CQ89" s="10">
        <v>0</v>
      </c>
      <c r="CR89" s="10">
        <v>0</v>
      </c>
      <c r="CS89" s="10">
        <v>0.32858159999999997</v>
      </c>
      <c r="CT89" s="10">
        <v>0.33123330000000001</v>
      </c>
      <c r="CU89" s="10">
        <v>0</v>
      </c>
      <c r="CV89" s="10">
        <v>0</v>
      </c>
      <c r="CW89" s="10">
        <v>0.36103370000000001</v>
      </c>
      <c r="CX89" s="10">
        <v>0.346441</v>
      </c>
      <c r="CY89" s="10">
        <v>0</v>
      </c>
      <c r="CZ89" s="10">
        <v>0</v>
      </c>
      <c r="DA89" s="10">
        <v>0.38163150000000001</v>
      </c>
      <c r="DB89" s="10">
        <v>0.3908142</v>
      </c>
      <c r="DC89" s="10">
        <v>0</v>
      </c>
      <c r="DD89" s="10">
        <v>0</v>
      </c>
      <c r="DE89" s="10">
        <v>0.29371360000000002</v>
      </c>
      <c r="DF89" s="10">
        <v>0.29820279999999999</v>
      </c>
      <c r="DG89" s="10">
        <v>0</v>
      </c>
      <c r="DH89" s="10">
        <v>0</v>
      </c>
      <c r="DI89" s="10">
        <v>0.3213954</v>
      </c>
      <c r="DJ89" s="10">
        <v>0.29806460000000001</v>
      </c>
      <c r="DK89" s="10">
        <v>0</v>
      </c>
      <c r="DL89" s="10">
        <v>0</v>
      </c>
      <c r="DM89" s="10">
        <v>0.30689909999999998</v>
      </c>
      <c r="DN89" s="10">
        <v>0.2976029</v>
      </c>
      <c r="DO89" s="10">
        <v>0</v>
      </c>
      <c r="DP89" s="10">
        <v>0</v>
      </c>
      <c r="DQ89" s="10">
        <v>0.31126890000000002</v>
      </c>
      <c r="DR89" s="10">
        <v>0.30555769999999999</v>
      </c>
      <c r="DS89" s="10">
        <v>0</v>
      </c>
      <c r="DT89" s="10">
        <v>0</v>
      </c>
      <c r="DU89" s="10">
        <v>1.07489683859887E+21</v>
      </c>
      <c r="DV89" s="10">
        <v>0</v>
      </c>
      <c r="DW89" s="10">
        <v>8.1054745269009797E+18</v>
      </c>
      <c r="DX89" s="10">
        <v>0</v>
      </c>
      <c r="DY89" s="10">
        <v>126890.22690111899</v>
      </c>
      <c r="DZ89" s="10">
        <v>0</v>
      </c>
      <c r="EA89" s="10">
        <v>356.216544954082</v>
      </c>
      <c r="EB89" s="10">
        <v>0</v>
      </c>
      <c r="EC89" s="10">
        <v>1268893.2694568499</v>
      </c>
      <c r="ED89" s="10">
        <v>0</v>
      </c>
      <c r="EE89" s="10">
        <v>1126.4516274597199</v>
      </c>
      <c r="EF89" s="10">
        <v>0</v>
      </c>
      <c r="EG89" s="10">
        <v>12688923.720587101</v>
      </c>
      <c r="EH89" s="10">
        <v>0</v>
      </c>
      <c r="EI89" s="10">
        <v>3562.1515537036298</v>
      </c>
      <c r="EJ89" s="10">
        <v>0</v>
      </c>
      <c r="EK89" s="10">
        <v>126889230.169551</v>
      </c>
      <c r="EL89" s="10">
        <v>0</v>
      </c>
      <c r="EM89" s="10">
        <v>11264.5118877532</v>
      </c>
      <c r="EN89" s="10">
        <v>0</v>
      </c>
      <c r="EO89" s="10">
        <v>1268892583.6869099</v>
      </c>
      <c r="EP89" s="10">
        <v>0</v>
      </c>
      <c r="EQ89" s="10">
        <v>35621.514368074597</v>
      </c>
      <c r="ER89" s="10">
        <v>0</v>
      </c>
      <c r="ES89" s="10">
        <v>12688945452.855301</v>
      </c>
      <c r="ET89" s="10">
        <v>0</v>
      </c>
      <c r="EU89" s="10">
        <v>112645.12577035101</v>
      </c>
      <c r="EV89" s="10">
        <v>0</v>
      </c>
      <c r="EW89" s="10">
        <v>126891813240.02</v>
      </c>
      <c r="EX89" s="10">
        <v>0</v>
      </c>
      <c r="EY89" s="10">
        <v>356215.37139324099</v>
      </c>
      <c r="EZ89" s="10">
        <v>0</v>
      </c>
      <c r="FA89" s="10">
        <v>1269150187710.6201</v>
      </c>
      <c r="FB89" s="10">
        <v>0</v>
      </c>
      <c r="FC89" s="10">
        <v>1126459.21521253</v>
      </c>
      <c r="FD89" s="10">
        <v>0</v>
      </c>
    </row>
    <row r="90" spans="1:160" x14ac:dyDescent="0.45">
      <c r="A90">
        <f t="shared" si="32"/>
        <v>79</v>
      </c>
      <c r="B90" s="14">
        <f t="shared" si="31"/>
        <v>7.8125E-3</v>
      </c>
      <c r="C90" s="14">
        <f t="shared" si="33"/>
        <v>32</v>
      </c>
      <c r="D90" s="21">
        <f t="shared" si="34"/>
        <v>7</v>
      </c>
      <c r="E90" s="10">
        <v>45.7269876981251</v>
      </c>
      <c r="F90" s="10">
        <v>66567.998737188595</v>
      </c>
      <c r="G90" s="10">
        <v>0</v>
      </c>
      <c r="H90" s="10">
        <v>0</v>
      </c>
      <c r="I90" s="10">
        <v>71212.178476483503</v>
      </c>
      <c r="J90" s="10">
        <v>15029645.1825277</v>
      </c>
      <c r="K90" s="10">
        <v>0</v>
      </c>
      <c r="L90" s="10">
        <v>0</v>
      </c>
      <c r="M90" s="10">
        <v>1.5521370584531201E-2</v>
      </c>
      <c r="N90" s="10">
        <v>1.3739652436889099E-2</v>
      </c>
      <c r="O90" s="10">
        <v>0</v>
      </c>
      <c r="P90" s="10">
        <v>0</v>
      </c>
      <c r="Q90" s="10">
        <v>1.3119173962062599E-2</v>
      </c>
      <c r="R90" s="10">
        <v>1.20552190538548E-2</v>
      </c>
      <c r="S90" s="10">
        <v>0</v>
      </c>
      <c r="T90" s="10">
        <v>0</v>
      </c>
      <c r="U90" s="10">
        <v>7.9929085713046407E-3</v>
      </c>
      <c r="V90" s="10">
        <v>4.3354905582164696E-3</v>
      </c>
      <c r="W90" s="10">
        <v>0</v>
      </c>
      <c r="X90" s="10">
        <v>0</v>
      </c>
      <c r="Y90" s="10">
        <v>2.0773730419199098E-3</v>
      </c>
      <c r="Z90" s="10">
        <v>8.8108789346907901E-4</v>
      </c>
      <c r="AA90" s="10">
        <v>0</v>
      </c>
      <c r="AB90" s="10">
        <v>0</v>
      </c>
      <c r="AC90" s="10">
        <v>9.5598282160969095E-4</v>
      </c>
      <c r="AD90" s="10">
        <v>9.02606501401504E-4</v>
      </c>
      <c r="AE90" s="10">
        <v>0</v>
      </c>
      <c r="AF90" s="10">
        <v>0</v>
      </c>
      <c r="AG90" s="10">
        <v>1.79214674502814E-3</v>
      </c>
      <c r="AH90" s="10">
        <v>1.0998587046420201E-3</v>
      </c>
      <c r="AI90" s="10">
        <v>0</v>
      </c>
      <c r="AJ90" s="10">
        <v>0</v>
      </c>
      <c r="AK90" s="10">
        <v>9.1864223225024393E-3</v>
      </c>
      <c r="AL90" s="10">
        <v>3.3260166696895701E-3</v>
      </c>
      <c r="AM90" s="10">
        <v>0</v>
      </c>
      <c r="AN90" s="10">
        <v>0</v>
      </c>
      <c r="AO90" s="10">
        <v>0.120989656153877</v>
      </c>
      <c r="AP90" s="10">
        <v>4.6697707545471099E-3</v>
      </c>
      <c r="AQ90" s="10">
        <v>0</v>
      </c>
      <c r="AR90" s="10">
        <v>0</v>
      </c>
      <c r="AS90" s="10">
        <v>23.1702367486531</v>
      </c>
      <c r="AT90" s="10">
        <v>30931.934543938602</v>
      </c>
      <c r="AU90" s="10">
        <v>0</v>
      </c>
      <c r="AV90" s="10">
        <v>0</v>
      </c>
      <c r="AW90" s="10">
        <v>16559.722295662301</v>
      </c>
      <c r="AX90" s="10">
        <v>3668158.59814943</v>
      </c>
      <c r="AY90" s="10">
        <v>0</v>
      </c>
      <c r="AZ90" s="10">
        <v>0</v>
      </c>
      <c r="BA90" s="10">
        <v>9.7840087267143192E-3</v>
      </c>
      <c r="BB90" s="10">
        <v>9.5656297222549598E-3</v>
      </c>
      <c r="BC90" s="10">
        <v>0</v>
      </c>
      <c r="BD90" s="10">
        <v>0</v>
      </c>
      <c r="BE90" s="10">
        <v>8.9991259048428102E-3</v>
      </c>
      <c r="BF90" s="10">
        <v>8.3568325091447505E-3</v>
      </c>
      <c r="BG90" s="10">
        <v>0</v>
      </c>
      <c r="BH90" s="10">
        <v>0</v>
      </c>
      <c r="BI90" s="10">
        <v>5.4279289245248701E-3</v>
      </c>
      <c r="BJ90" s="10">
        <v>2.8155724221534798E-3</v>
      </c>
      <c r="BK90" s="10">
        <v>0</v>
      </c>
      <c r="BL90" s="10">
        <v>0</v>
      </c>
      <c r="BM90" s="10">
        <v>1.21221946766291E-3</v>
      </c>
      <c r="BN90" s="10">
        <v>5.6089325703928496E-4</v>
      </c>
      <c r="BO90" s="10">
        <v>0</v>
      </c>
      <c r="BP90" s="10">
        <v>0</v>
      </c>
      <c r="BQ90" s="10">
        <v>5.7064360059309405E-4</v>
      </c>
      <c r="BR90" s="10">
        <v>5.5683796304607195E-4</v>
      </c>
      <c r="BS90" s="10">
        <v>0</v>
      </c>
      <c r="BT90" s="10">
        <v>0</v>
      </c>
      <c r="BU90" s="10">
        <v>6.3275735782582199E-4</v>
      </c>
      <c r="BV90" s="10">
        <v>5.2640755418328195E-4</v>
      </c>
      <c r="BW90" s="10">
        <v>0</v>
      </c>
      <c r="BX90" s="10">
        <v>0</v>
      </c>
      <c r="BY90" s="10">
        <v>2.3092897570662898E-3</v>
      </c>
      <c r="BZ90" s="10">
        <v>8.4433518774510797E-4</v>
      </c>
      <c r="CA90" s="10">
        <v>0</v>
      </c>
      <c r="CB90" s="10">
        <v>0</v>
      </c>
      <c r="CC90" s="10">
        <v>2.4804169434974498E-2</v>
      </c>
      <c r="CD90" s="10">
        <v>1.1131679166013701E-3</v>
      </c>
      <c r="CE90" s="10">
        <v>0</v>
      </c>
      <c r="CF90" s="10">
        <v>0</v>
      </c>
      <c r="CG90" s="10">
        <v>0.48373939999999999</v>
      </c>
      <c r="CH90" s="10">
        <v>0.61686070000000004</v>
      </c>
      <c r="CI90" s="10">
        <v>0</v>
      </c>
      <c r="CJ90" s="10">
        <v>0</v>
      </c>
      <c r="CK90" s="10">
        <v>1.3087934999999999</v>
      </c>
      <c r="CL90" s="10">
        <v>1.2278806</v>
      </c>
      <c r="CM90" s="10">
        <v>0</v>
      </c>
      <c r="CN90" s="10">
        <v>0</v>
      </c>
      <c r="CO90" s="10">
        <v>1.2334054999999999</v>
      </c>
      <c r="CP90" s="10">
        <v>1.3245928</v>
      </c>
      <c r="CQ90" s="10">
        <v>0</v>
      </c>
      <c r="CR90" s="10">
        <v>0</v>
      </c>
      <c r="CS90" s="10">
        <v>1.1507702</v>
      </c>
      <c r="CT90" s="10">
        <v>1.3344697999999999</v>
      </c>
      <c r="CU90" s="10">
        <v>0</v>
      </c>
      <c r="CV90" s="10">
        <v>0</v>
      </c>
      <c r="CW90" s="10">
        <v>1.3306365</v>
      </c>
      <c r="CX90" s="10">
        <v>1.3740965000000001</v>
      </c>
      <c r="CY90" s="10">
        <v>0</v>
      </c>
      <c r="CZ90" s="10">
        <v>0</v>
      </c>
      <c r="DA90" s="10">
        <v>1.3601836</v>
      </c>
      <c r="DB90" s="10">
        <v>1.4857621000000001</v>
      </c>
      <c r="DC90" s="10">
        <v>0</v>
      </c>
      <c r="DD90" s="10">
        <v>0</v>
      </c>
      <c r="DE90" s="10">
        <v>1.1625767</v>
      </c>
      <c r="DF90" s="10">
        <v>1.2040252</v>
      </c>
      <c r="DG90" s="10">
        <v>0</v>
      </c>
      <c r="DH90" s="10">
        <v>0</v>
      </c>
      <c r="DI90" s="10">
        <v>1.2053815999999999</v>
      </c>
      <c r="DJ90" s="10">
        <v>1.2420674</v>
      </c>
      <c r="DK90" s="10">
        <v>0</v>
      </c>
      <c r="DL90" s="10">
        <v>0</v>
      </c>
      <c r="DM90" s="10">
        <v>1.2178369</v>
      </c>
      <c r="DN90" s="10">
        <v>1.3231630000000001</v>
      </c>
      <c r="DO90" s="10">
        <v>0</v>
      </c>
      <c r="DP90" s="10">
        <v>0</v>
      </c>
      <c r="DQ90" s="10">
        <v>1.265428</v>
      </c>
      <c r="DR90" s="10">
        <v>1.3643174</v>
      </c>
      <c r="DS90" s="10">
        <v>0</v>
      </c>
      <c r="DT90" s="10">
        <v>0</v>
      </c>
      <c r="DU90" s="10">
        <v>8.4236563440539704E+20</v>
      </c>
      <c r="DV90" s="10">
        <v>0</v>
      </c>
      <c r="DW90" s="10">
        <v>3.5351295901997498E+19</v>
      </c>
      <c r="DX90" s="10">
        <v>0</v>
      </c>
      <c r="DY90" s="10">
        <v>251829.232452275</v>
      </c>
      <c r="DZ90" s="10">
        <v>0</v>
      </c>
      <c r="EA90" s="10">
        <v>501.82589853850101</v>
      </c>
      <c r="EB90" s="10">
        <v>0</v>
      </c>
      <c r="EC90" s="10">
        <v>2518283.32582004</v>
      </c>
      <c r="ED90" s="10">
        <v>0</v>
      </c>
      <c r="EE90" s="10">
        <v>1586.9099926141801</v>
      </c>
      <c r="EF90" s="10">
        <v>0</v>
      </c>
      <c r="EG90" s="10">
        <v>25182824.364188701</v>
      </c>
      <c r="EH90" s="10">
        <v>0</v>
      </c>
      <c r="EI90" s="10">
        <v>5018.2491236436299</v>
      </c>
      <c r="EJ90" s="10">
        <v>0</v>
      </c>
      <c r="EK90" s="10">
        <v>251828248.028745</v>
      </c>
      <c r="EL90" s="10">
        <v>0</v>
      </c>
      <c r="EM90" s="10">
        <v>15869.096879058299</v>
      </c>
      <c r="EN90" s="10">
        <v>0</v>
      </c>
      <c r="EO90" s="10">
        <v>2518283633.7178602</v>
      </c>
      <c r="EP90" s="10">
        <v>0</v>
      </c>
      <c r="EQ90" s="10">
        <v>50182.492446565499</v>
      </c>
      <c r="ER90" s="10">
        <v>0</v>
      </c>
      <c r="ES90" s="10">
        <v>25182966850.0541</v>
      </c>
      <c r="ET90" s="10">
        <v>0</v>
      </c>
      <c r="EU90" s="10">
        <v>158691.037374393</v>
      </c>
      <c r="EV90" s="10">
        <v>0</v>
      </c>
      <c r="EW90" s="10">
        <v>251844300556.14099</v>
      </c>
      <c r="EX90" s="10">
        <v>0</v>
      </c>
      <c r="EY90" s="10">
        <v>501827.24619220803</v>
      </c>
      <c r="EZ90" s="10">
        <v>0</v>
      </c>
      <c r="FA90" s="10">
        <v>2520027613656.52</v>
      </c>
      <c r="FB90" s="10">
        <v>0</v>
      </c>
      <c r="FC90" s="10">
        <v>1586983.8150913999</v>
      </c>
      <c r="FD90" s="10">
        <v>0</v>
      </c>
    </row>
    <row r="91" spans="1:160" x14ac:dyDescent="0.45">
      <c r="A91">
        <f t="shared" si="32"/>
        <v>80</v>
      </c>
      <c r="B91" s="14">
        <f t="shared" si="31"/>
        <v>3.90625E-3</v>
      </c>
      <c r="C91" s="14">
        <f t="shared" si="33"/>
        <v>32</v>
      </c>
      <c r="D91" s="21">
        <f t="shared" si="34"/>
        <v>8</v>
      </c>
      <c r="E91" s="10">
        <v>25.3379692161793</v>
      </c>
      <c r="F91" s="10">
        <v>2128296.0014761002</v>
      </c>
      <c r="G91" s="10">
        <v>0</v>
      </c>
      <c r="H91" s="10">
        <v>0</v>
      </c>
      <c r="I91" s="10">
        <v>154485.58514449999</v>
      </c>
      <c r="J91" s="10">
        <v>2101845531.8051801</v>
      </c>
      <c r="K91" s="10">
        <v>0</v>
      </c>
      <c r="L91" s="10">
        <v>0</v>
      </c>
      <c r="M91" s="10">
        <v>1.45716697652905E-2</v>
      </c>
      <c r="N91" s="10">
        <v>1.3530973347477999E-2</v>
      </c>
      <c r="O91" s="10">
        <v>0</v>
      </c>
      <c r="P91" s="10">
        <v>0</v>
      </c>
      <c r="Q91" s="10">
        <v>1.21776562754379E-2</v>
      </c>
      <c r="R91" s="10">
        <v>1.0463747924609501E-2</v>
      </c>
      <c r="S91" s="10">
        <v>0</v>
      </c>
      <c r="T91" s="10">
        <v>0</v>
      </c>
      <c r="U91" s="10">
        <v>5.6890358901071601E-3</v>
      </c>
      <c r="V91" s="10">
        <v>2.04687598857234E-3</v>
      </c>
      <c r="W91" s="10">
        <v>0</v>
      </c>
      <c r="X91" s="10">
        <v>0</v>
      </c>
      <c r="Y91" s="10">
        <v>1.4271405765122801E-3</v>
      </c>
      <c r="Z91" s="10">
        <v>8.8636369811423399E-4</v>
      </c>
      <c r="AA91" s="10">
        <v>0</v>
      </c>
      <c r="AB91" s="10">
        <v>0</v>
      </c>
      <c r="AC91" s="10">
        <v>1.0648270872479801E-3</v>
      </c>
      <c r="AD91" s="10">
        <v>9.3670828900682701E-4</v>
      </c>
      <c r="AE91" s="10">
        <v>0</v>
      </c>
      <c r="AF91" s="10">
        <v>0</v>
      </c>
      <c r="AG91" s="10">
        <v>3.4055696565920002E-3</v>
      </c>
      <c r="AH91" s="10">
        <v>1.42152621727298E-3</v>
      </c>
      <c r="AI91" s="10">
        <v>0</v>
      </c>
      <c r="AJ91" s="10">
        <v>0</v>
      </c>
      <c r="AK91" s="10">
        <v>2.25727809094876E-2</v>
      </c>
      <c r="AL91" s="10">
        <v>4.1268753756429398E-3</v>
      </c>
      <c r="AM91" s="10">
        <v>0</v>
      </c>
      <c r="AN91" s="10">
        <v>0</v>
      </c>
      <c r="AO91" s="10">
        <v>0.27090316089605398</v>
      </c>
      <c r="AP91" s="10">
        <v>7.74473255417396E-3</v>
      </c>
      <c r="AQ91" s="10">
        <v>0</v>
      </c>
      <c r="AR91" s="10">
        <v>0</v>
      </c>
      <c r="AS91" s="10">
        <v>5.0385577298882396</v>
      </c>
      <c r="AT91" s="10">
        <v>435067.40967615898</v>
      </c>
      <c r="AU91" s="10">
        <v>0</v>
      </c>
      <c r="AV91" s="10">
        <v>0</v>
      </c>
      <c r="AW91" s="10">
        <v>36760.406922236703</v>
      </c>
      <c r="AX91" s="10">
        <v>510545849.70444101</v>
      </c>
      <c r="AY91" s="10">
        <v>0</v>
      </c>
      <c r="AZ91" s="10">
        <v>0</v>
      </c>
      <c r="BA91" s="10">
        <v>9.5911208525369992E-3</v>
      </c>
      <c r="BB91" s="10">
        <v>9.4163682115891798E-3</v>
      </c>
      <c r="BC91" s="10">
        <v>0</v>
      </c>
      <c r="BD91" s="10">
        <v>0</v>
      </c>
      <c r="BE91" s="10">
        <v>8.3839496832010703E-3</v>
      </c>
      <c r="BF91" s="10">
        <v>7.2149821111680001E-3</v>
      </c>
      <c r="BG91" s="10">
        <v>0</v>
      </c>
      <c r="BH91" s="10">
        <v>0</v>
      </c>
      <c r="BI91" s="10">
        <v>3.7801520086585502E-3</v>
      </c>
      <c r="BJ91" s="10">
        <v>1.1980097992622099E-3</v>
      </c>
      <c r="BK91" s="10">
        <v>0</v>
      </c>
      <c r="BL91" s="10">
        <v>0</v>
      </c>
      <c r="BM91" s="10">
        <v>7.9472780870044099E-4</v>
      </c>
      <c r="BN91" s="10">
        <v>5.6063644906829101E-4</v>
      </c>
      <c r="BO91" s="10">
        <v>0</v>
      </c>
      <c r="BP91" s="10">
        <v>0</v>
      </c>
      <c r="BQ91" s="10">
        <v>5.6241590945447899E-4</v>
      </c>
      <c r="BR91" s="10">
        <v>5.5245711839472904E-4</v>
      </c>
      <c r="BS91" s="10">
        <v>0</v>
      </c>
      <c r="BT91" s="10">
        <v>0</v>
      </c>
      <c r="BU91" s="10">
        <v>8.8851455540565796E-4</v>
      </c>
      <c r="BV91" s="10">
        <v>5.1847165123380696E-4</v>
      </c>
      <c r="BW91" s="10">
        <v>0</v>
      </c>
      <c r="BX91" s="10">
        <v>0</v>
      </c>
      <c r="BY91" s="10">
        <v>5.3554911101236198E-3</v>
      </c>
      <c r="BZ91" s="10">
        <v>1.2708123891121399E-3</v>
      </c>
      <c r="CA91" s="10">
        <v>0</v>
      </c>
      <c r="CB91" s="10">
        <v>0</v>
      </c>
      <c r="CC91" s="10">
        <v>6.4128167709539705E-2</v>
      </c>
      <c r="CD91" s="10">
        <v>1.950394270745E-3</v>
      </c>
      <c r="CE91" s="10">
        <v>0</v>
      </c>
      <c r="CF91" s="10">
        <v>0</v>
      </c>
      <c r="CG91" s="10">
        <v>1.0659212</v>
      </c>
      <c r="CH91" s="10">
        <v>1.2093319</v>
      </c>
      <c r="CI91" s="10">
        <v>0</v>
      </c>
      <c r="CJ91" s="10">
        <v>0</v>
      </c>
      <c r="CK91" s="10">
        <v>2.7764205</v>
      </c>
      <c r="CL91" s="10">
        <v>2.8268963999999999</v>
      </c>
      <c r="CM91" s="10">
        <v>0</v>
      </c>
      <c r="CN91" s="10">
        <v>0</v>
      </c>
      <c r="CO91" s="10">
        <v>2.8978641999999999</v>
      </c>
      <c r="CP91" s="10">
        <v>2.9138937</v>
      </c>
      <c r="CQ91" s="10">
        <v>0</v>
      </c>
      <c r="CR91" s="10">
        <v>0</v>
      </c>
      <c r="CS91" s="10">
        <v>2.7845230000000001</v>
      </c>
      <c r="CT91" s="10">
        <v>3.2209063000000002</v>
      </c>
      <c r="CU91" s="10">
        <v>0</v>
      </c>
      <c r="CV91" s="10">
        <v>0</v>
      </c>
      <c r="CW91" s="10">
        <v>2.8905748999999998</v>
      </c>
      <c r="CX91" s="10">
        <v>2.7570223999999999</v>
      </c>
      <c r="CY91" s="10">
        <v>0</v>
      </c>
      <c r="CZ91" s="10">
        <v>0</v>
      </c>
      <c r="DA91" s="10">
        <v>3.1010026000000002</v>
      </c>
      <c r="DB91" s="10">
        <v>3.0929859</v>
      </c>
      <c r="DC91" s="10">
        <v>0</v>
      </c>
      <c r="DD91" s="10">
        <v>0</v>
      </c>
      <c r="DE91" s="10">
        <v>2.6424234000000002</v>
      </c>
      <c r="DF91" s="10">
        <v>2.6345999</v>
      </c>
      <c r="DG91" s="10">
        <v>0</v>
      </c>
      <c r="DH91" s="10">
        <v>0</v>
      </c>
      <c r="DI91" s="10">
        <v>2.7686665000000001</v>
      </c>
      <c r="DJ91" s="10">
        <v>2.9064258999999999</v>
      </c>
      <c r="DK91" s="10">
        <v>0</v>
      </c>
      <c r="DL91" s="10">
        <v>0</v>
      </c>
      <c r="DM91" s="10">
        <v>2.7871820999999999</v>
      </c>
      <c r="DN91" s="10">
        <v>2.7723629000000001</v>
      </c>
      <c r="DO91" s="10">
        <v>0</v>
      </c>
      <c r="DP91" s="10">
        <v>0</v>
      </c>
      <c r="DQ91" s="10">
        <v>2.8269084000000002</v>
      </c>
      <c r="DR91" s="10">
        <v>2.853256</v>
      </c>
      <c r="DS91" s="10">
        <v>0</v>
      </c>
      <c r="DT91" s="10">
        <v>0</v>
      </c>
      <c r="DU91" s="10">
        <v>2.9132386945051001E+21</v>
      </c>
      <c r="DV91" s="10">
        <v>0</v>
      </c>
      <c r="DW91" s="10">
        <v>1.08408968498114E+20</v>
      </c>
      <c r="DX91" s="10">
        <v>0</v>
      </c>
      <c r="DY91" s="10">
        <v>501707.22124771698</v>
      </c>
      <c r="DZ91" s="10">
        <v>0</v>
      </c>
      <c r="EA91" s="10">
        <v>708.31294017109803</v>
      </c>
      <c r="EB91" s="10">
        <v>0</v>
      </c>
      <c r="EC91" s="10">
        <v>5017063.2160432702</v>
      </c>
      <c r="ED91" s="10">
        <v>0</v>
      </c>
      <c r="EE91" s="10">
        <v>2239.8801781817301</v>
      </c>
      <c r="EF91" s="10">
        <v>0</v>
      </c>
      <c r="EG91" s="10">
        <v>50170623.497816697</v>
      </c>
      <c r="EH91" s="10">
        <v>0</v>
      </c>
      <c r="EI91" s="10">
        <v>7083.1224169849702</v>
      </c>
      <c r="EJ91" s="10">
        <v>0</v>
      </c>
      <c r="EK91" s="10">
        <v>501706252.28297597</v>
      </c>
      <c r="EL91" s="10">
        <v>0</v>
      </c>
      <c r="EM91" s="10">
        <v>22398.799693505502</v>
      </c>
      <c r="EN91" s="10">
        <v>0</v>
      </c>
      <c r="EO91" s="10">
        <v>5017065997.8350601</v>
      </c>
      <c r="EP91" s="10">
        <v>0</v>
      </c>
      <c r="EQ91" s="10">
        <v>70831.227169002494</v>
      </c>
      <c r="ER91" s="10">
        <v>0</v>
      </c>
      <c r="ES91" s="10">
        <v>50171183524.216103</v>
      </c>
      <c r="ET91" s="10">
        <v>0</v>
      </c>
      <c r="EU91" s="10">
        <v>223988.115530996</v>
      </c>
      <c r="EV91" s="10">
        <v>0</v>
      </c>
      <c r="EW91" s="10">
        <v>501752959632.18701</v>
      </c>
      <c r="EX91" s="10">
        <v>0</v>
      </c>
      <c r="EY91" s="10">
        <v>708316.07764580799</v>
      </c>
      <c r="EZ91" s="10">
        <v>0</v>
      </c>
      <c r="FA91" s="10">
        <v>5021295637963.46</v>
      </c>
      <c r="FB91" s="10">
        <v>0</v>
      </c>
      <c r="FC91" s="10">
        <v>2240001.77988077</v>
      </c>
      <c r="FD91" s="10">
        <v>0</v>
      </c>
    </row>
    <row r="92" spans="1:160" x14ac:dyDescent="0.45">
      <c r="A92">
        <f t="shared" si="32"/>
        <v>81</v>
      </c>
      <c r="B92" s="14">
        <f t="shared" si="31"/>
        <v>1.953125E-3</v>
      </c>
      <c r="C92" s="14">
        <f t="shared" si="33"/>
        <v>32</v>
      </c>
      <c r="D92" s="21">
        <f t="shared" si="34"/>
        <v>9</v>
      </c>
      <c r="E92" s="10">
        <v>50.772622522866499</v>
      </c>
      <c r="F92" s="10">
        <v>105358515.999743</v>
      </c>
      <c r="G92" s="10">
        <v>0</v>
      </c>
      <c r="H92" s="10">
        <v>0</v>
      </c>
      <c r="I92" s="10">
        <v>108309.920899192</v>
      </c>
      <c r="J92" s="10">
        <v>94246884489.074493</v>
      </c>
      <c r="K92" s="10">
        <v>0</v>
      </c>
      <c r="L92" s="10">
        <v>0</v>
      </c>
      <c r="M92" s="10">
        <v>1.39472625751971E-2</v>
      </c>
      <c r="N92" s="10">
        <v>1.3127664367744299E-2</v>
      </c>
      <c r="O92" s="10">
        <v>0</v>
      </c>
      <c r="P92" s="10">
        <v>0</v>
      </c>
      <c r="Q92" s="10">
        <v>1.0731733129354401E-2</v>
      </c>
      <c r="R92" s="10">
        <v>8.0530043357716092E-3</v>
      </c>
      <c r="S92" s="10">
        <v>0</v>
      </c>
      <c r="T92" s="10">
        <v>0</v>
      </c>
      <c r="U92" s="10">
        <v>3.7327572278251799E-3</v>
      </c>
      <c r="V92" s="10">
        <v>1.02471615825106E-3</v>
      </c>
      <c r="W92" s="10">
        <v>0</v>
      </c>
      <c r="X92" s="10">
        <v>0</v>
      </c>
      <c r="Y92" s="10">
        <v>1.09761204028214E-3</v>
      </c>
      <c r="Z92" s="10">
        <v>8.9409606730805901E-4</v>
      </c>
      <c r="AA92" s="10">
        <v>0</v>
      </c>
      <c r="AB92" s="10">
        <v>0</v>
      </c>
      <c r="AC92" s="10">
        <v>1.34259055102826E-3</v>
      </c>
      <c r="AD92" s="10">
        <v>9.6589903514865405E-4</v>
      </c>
      <c r="AE92" s="10">
        <v>0</v>
      </c>
      <c r="AF92" s="10">
        <v>0</v>
      </c>
      <c r="AG92" s="10">
        <v>6.4473059373737502E-3</v>
      </c>
      <c r="AH92" s="10">
        <v>2.28523373310163E-3</v>
      </c>
      <c r="AI92" s="10">
        <v>0</v>
      </c>
      <c r="AJ92" s="10">
        <v>0</v>
      </c>
      <c r="AK92" s="10">
        <v>5.1982460074567097E-2</v>
      </c>
      <c r="AL92" s="10">
        <v>6.0018541354112101E-3</v>
      </c>
      <c r="AM92" s="10">
        <v>0</v>
      </c>
      <c r="AN92" s="10">
        <v>0</v>
      </c>
      <c r="AO92" s="10">
        <v>0.584610730370278</v>
      </c>
      <c r="AP92" s="10">
        <v>2.06957017107583E-2</v>
      </c>
      <c r="AQ92" s="10">
        <v>0</v>
      </c>
      <c r="AR92" s="10">
        <v>0</v>
      </c>
      <c r="AS92" s="10">
        <v>11.536144863188699</v>
      </c>
      <c r="AT92" s="10">
        <v>30055499.391410898</v>
      </c>
      <c r="AU92" s="10">
        <v>0</v>
      </c>
      <c r="AV92" s="10">
        <v>0</v>
      </c>
      <c r="AW92" s="10">
        <v>26145.894381008198</v>
      </c>
      <c r="AX92" s="10">
        <v>23795442313.761799</v>
      </c>
      <c r="AY92" s="10">
        <v>0</v>
      </c>
      <c r="AZ92" s="10">
        <v>0</v>
      </c>
      <c r="BA92" s="10">
        <v>9.4183680578579405E-3</v>
      </c>
      <c r="BB92" s="10">
        <v>9.1270099390599792E-3</v>
      </c>
      <c r="BC92" s="10">
        <v>0</v>
      </c>
      <c r="BD92" s="10">
        <v>0</v>
      </c>
      <c r="BE92" s="10">
        <v>7.3766890327836799E-3</v>
      </c>
      <c r="BF92" s="10">
        <v>5.4843138594422702E-3</v>
      </c>
      <c r="BG92" s="10">
        <v>0</v>
      </c>
      <c r="BH92" s="10">
        <v>0</v>
      </c>
      <c r="BI92" s="10">
        <v>2.37922123137066E-3</v>
      </c>
      <c r="BJ92" s="10">
        <v>6.1225879256852705E-4</v>
      </c>
      <c r="BK92" s="10">
        <v>0</v>
      </c>
      <c r="BL92" s="10">
        <v>0</v>
      </c>
      <c r="BM92" s="10">
        <v>6.2737140324996602E-4</v>
      </c>
      <c r="BN92" s="10">
        <v>5.5980011647360805E-4</v>
      </c>
      <c r="BO92" s="10">
        <v>0</v>
      </c>
      <c r="BP92" s="10">
        <v>0</v>
      </c>
      <c r="BQ92" s="10">
        <v>5.634745062946E-4</v>
      </c>
      <c r="BR92" s="10">
        <v>5.4682516130499803E-4</v>
      </c>
      <c r="BS92" s="10">
        <v>0</v>
      </c>
      <c r="BT92" s="10">
        <v>0</v>
      </c>
      <c r="BU92" s="10">
        <v>1.6529402779997301E-3</v>
      </c>
      <c r="BV92" s="10">
        <v>6.1998547940638805E-4</v>
      </c>
      <c r="BW92" s="10">
        <v>0</v>
      </c>
      <c r="BX92" s="10">
        <v>0</v>
      </c>
      <c r="BY92" s="10">
        <v>1.2815539460099201E-2</v>
      </c>
      <c r="BZ92" s="10">
        <v>1.95231512438628E-3</v>
      </c>
      <c r="CA92" s="10">
        <v>0</v>
      </c>
      <c r="CB92" s="10">
        <v>0</v>
      </c>
      <c r="CC92" s="10">
        <v>0.16869943933752601</v>
      </c>
      <c r="CD92" s="10">
        <v>4.5213316960625097E-3</v>
      </c>
      <c r="CE92" s="10">
        <v>0</v>
      </c>
      <c r="CF92" s="10">
        <v>0</v>
      </c>
      <c r="CG92" s="10">
        <v>2.1255008000000002</v>
      </c>
      <c r="CH92" s="10">
        <v>2.6390832999999998</v>
      </c>
      <c r="CI92" s="10">
        <v>0</v>
      </c>
      <c r="CJ92" s="10">
        <v>0</v>
      </c>
      <c r="CK92" s="10">
        <v>6.4962128000000003</v>
      </c>
      <c r="CL92" s="10">
        <v>6.4633288999999996</v>
      </c>
      <c r="CM92" s="10">
        <v>0</v>
      </c>
      <c r="CN92" s="10">
        <v>0</v>
      </c>
      <c r="CO92" s="10">
        <v>6.4279716000000002</v>
      </c>
      <c r="CP92" s="10">
        <v>6.5105618999999999</v>
      </c>
      <c r="CQ92" s="10">
        <v>0</v>
      </c>
      <c r="CR92" s="10">
        <v>0</v>
      </c>
      <c r="CS92" s="10">
        <v>6.8009335000000002</v>
      </c>
      <c r="CT92" s="10">
        <v>6.7181619000000001</v>
      </c>
      <c r="CU92" s="10">
        <v>0</v>
      </c>
      <c r="CV92" s="10">
        <v>0</v>
      </c>
      <c r="CW92" s="10">
        <v>6.5026441999999998</v>
      </c>
      <c r="CX92" s="10">
        <v>6.6453467000000002</v>
      </c>
      <c r="CY92" s="10">
        <v>0</v>
      </c>
      <c r="CZ92" s="10">
        <v>0</v>
      </c>
      <c r="DA92" s="10">
        <v>6.5460598000000001</v>
      </c>
      <c r="DB92" s="10">
        <v>6.3984943000000003</v>
      </c>
      <c r="DC92" s="10">
        <v>0</v>
      </c>
      <c r="DD92" s="10">
        <v>0</v>
      </c>
      <c r="DE92" s="10">
        <v>6.0387418999999998</v>
      </c>
      <c r="DF92" s="10">
        <v>6.2153476999999997</v>
      </c>
      <c r="DG92" s="10">
        <v>0</v>
      </c>
      <c r="DH92" s="10">
        <v>0</v>
      </c>
      <c r="DI92" s="10">
        <v>6.3138249999999996</v>
      </c>
      <c r="DJ92" s="10">
        <v>6.5317347999999997</v>
      </c>
      <c r="DK92" s="10">
        <v>0</v>
      </c>
      <c r="DL92" s="10">
        <v>0</v>
      </c>
      <c r="DM92" s="10">
        <v>6.2764718999999998</v>
      </c>
      <c r="DN92" s="10">
        <v>6.3976857999999996</v>
      </c>
      <c r="DO92" s="10">
        <v>0</v>
      </c>
      <c r="DP92" s="10">
        <v>0</v>
      </c>
      <c r="DQ92" s="10">
        <v>6.3486054999999997</v>
      </c>
      <c r="DR92" s="10">
        <v>6.6997033000000004</v>
      </c>
      <c r="DS92" s="10">
        <v>0</v>
      </c>
      <c r="DT92" s="10">
        <v>0</v>
      </c>
      <c r="DU92" s="10">
        <v>1.63350101344363E+22</v>
      </c>
      <c r="DV92" s="10">
        <v>0</v>
      </c>
      <c r="DW92" s="10">
        <v>4.78603651329047E+20</v>
      </c>
      <c r="DX92" s="10">
        <v>0</v>
      </c>
      <c r="DY92" s="10">
        <v>1001463.18787829</v>
      </c>
      <c r="DZ92" s="10">
        <v>0</v>
      </c>
      <c r="EA92" s="10">
        <v>1000.73132638255</v>
      </c>
      <c r="EB92" s="10">
        <v>0</v>
      </c>
      <c r="EC92" s="10">
        <v>10014622.893155601</v>
      </c>
      <c r="ED92" s="10">
        <v>0</v>
      </c>
      <c r="EE92" s="10">
        <v>3164.5888955691898</v>
      </c>
      <c r="EF92" s="10">
        <v>0</v>
      </c>
      <c r="EG92" s="10">
        <v>100146221.79467399</v>
      </c>
      <c r="EH92" s="10">
        <v>0</v>
      </c>
      <c r="EI92" s="10">
        <v>10007.3083278663</v>
      </c>
      <c r="EJ92" s="10">
        <v>0</v>
      </c>
      <c r="EK92" s="10">
        <v>1001462400.7879</v>
      </c>
      <c r="EL92" s="10">
        <v>0</v>
      </c>
      <c r="EM92" s="10">
        <v>31645.8877236443</v>
      </c>
      <c r="EN92" s="10">
        <v>0</v>
      </c>
      <c r="EO92" s="10">
        <v>10014647358.3813</v>
      </c>
      <c r="EP92" s="10">
        <v>0</v>
      </c>
      <c r="EQ92" s="10">
        <v>100073.093170518</v>
      </c>
      <c r="ER92" s="10">
        <v>0</v>
      </c>
      <c r="ES92" s="10">
        <v>100148491668.02299</v>
      </c>
      <c r="ET92" s="10">
        <v>0</v>
      </c>
      <c r="EU92" s="10">
        <v>316459.20956679701</v>
      </c>
      <c r="EV92" s="10">
        <v>0</v>
      </c>
      <c r="EW92" s="10">
        <v>1001668400139.9301</v>
      </c>
      <c r="EX92" s="10">
        <v>0</v>
      </c>
      <c r="EY92" s="10">
        <v>1000741.43956307</v>
      </c>
      <c r="EZ92" s="10">
        <v>0</v>
      </c>
      <c r="FA92" s="10">
        <v>10034204105115.4</v>
      </c>
      <c r="FB92" s="10">
        <v>0</v>
      </c>
      <c r="FC92" s="10">
        <v>3164920.9635296701</v>
      </c>
      <c r="FD92" s="10">
        <v>0</v>
      </c>
    </row>
    <row r="93" spans="1:160" x14ac:dyDescent="0.45">
      <c r="A93">
        <f t="shared" si="32"/>
        <v>82</v>
      </c>
      <c r="B93" s="13">
        <f t="shared" si="31"/>
        <v>0.5</v>
      </c>
      <c r="C93" s="13">
        <f t="shared" si="33"/>
        <v>64</v>
      </c>
      <c r="D93" s="20">
        <f t="shared" si="34"/>
        <v>1</v>
      </c>
      <c r="E93" s="10">
        <v>1.7361067188828499E-2</v>
      </c>
      <c r="F93" s="10">
        <v>1.7361067188828499E-2</v>
      </c>
      <c r="G93" s="10">
        <v>0</v>
      </c>
      <c r="H93" s="10">
        <v>0</v>
      </c>
      <c r="I93" s="10">
        <v>1.74089007657603E-2</v>
      </c>
      <c r="J93" s="10">
        <v>1.74089007657603E-2</v>
      </c>
      <c r="K93" s="10">
        <v>0</v>
      </c>
      <c r="L93" s="10">
        <v>0</v>
      </c>
      <c r="M93" s="10">
        <v>0.200468455173517</v>
      </c>
      <c r="N93" s="10">
        <v>0.200468455173517</v>
      </c>
      <c r="O93" s="10">
        <v>0</v>
      </c>
      <c r="P93" s="10">
        <v>0</v>
      </c>
      <c r="Q93" s="10">
        <v>0.135796312875025</v>
      </c>
      <c r="R93" s="10">
        <v>0.135796312875025</v>
      </c>
      <c r="S93" s="10">
        <v>0</v>
      </c>
      <c r="T93" s="10">
        <v>0</v>
      </c>
      <c r="U93" s="10">
        <v>4.0986117453374098E-2</v>
      </c>
      <c r="V93" s="10">
        <v>4.0986117453374098E-2</v>
      </c>
      <c r="W93" s="10">
        <v>0</v>
      </c>
      <c r="X93" s="10">
        <v>0</v>
      </c>
      <c r="Y93" s="10">
        <v>1.97709271301716E-2</v>
      </c>
      <c r="Z93" s="10">
        <v>1.97709271301716E-2</v>
      </c>
      <c r="AA93" s="10">
        <v>0</v>
      </c>
      <c r="AB93" s="10">
        <v>0</v>
      </c>
      <c r="AC93" s="10">
        <v>1.7601151335433499E-2</v>
      </c>
      <c r="AD93" s="10">
        <v>1.7601151335433499E-2</v>
      </c>
      <c r="AE93" s="10">
        <v>0</v>
      </c>
      <c r="AF93" s="10">
        <v>0</v>
      </c>
      <c r="AG93" s="10">
        <v>1.74166968114116E-2</v>
      </c>
      <c r="AH93" s="10">
        <v>1.74166968114116E-2</v>
      </c>
      <c r="AI93" s="10">
        <v>0</v>
      </c>
      <c r="AJ93" s="10">
        <v>0</v>
      </c>
      <c r="AK93" s="10">
        <v>1.74203915843338E-2</v>
      </c>
      <c r="AL93" s="10">
        <v>1.74203915843338E-2</v>
      </c>
      <c r="AM93" s="10">
        <v>0</v>
      </c>
      <c r="AN93" s="10">
        <v>0</v>
      </c>
      <c r="AO93" s="10">
        <v>1.7391983738890698E-2</v>
      </c>
      <c r="AP93" s="10">
        <v>1.7391983738890698E-2</v>
      </c>
      <c r="AQ93" s="10">
        <v>0</v>
      </c>
      <c r="AR93" s="10">
        <v>0</v>
      </c>
      <c r="AS93" s="10">
        <v>1.03261918229616E-2</v>
      </c>
      <c r="AT93" s="10">
        <v>1.03261918229616E-2</v>
      </c>
      <c r="AU93" s="10">
        <v>0</v>
      </c>
      <c r="AV93" s="10">
        <v>0</v>
      </c>
      <c r="AW93" s="10">
        <v>1.0326949727905399E-2</v>
      </c>
      <c r="AX93" s="10">
        <v>1.0326949727905399E-2</v>
      </c>
      <c r="AY93" s="10">
        <v>0</v>
      </c>
      <c r="AZ93" s="10">
        <v>0</v>
      </c>
      <c r="BA93" s="10">
        <v>0.14605412917512001</v>
      </c>
      <c r="BB93" s="10">
        <v>0.14605412917512001</v>
      </c>
      <c r="BC93" s="10">
        <v>0</v>
      </c>
      <c r="BD93" s="10">
        <v>0</v>
      </c>
      <c r="BE93" s="10">
        <v>9.8444276999387001E-2</v>
      </c>
      <c r="BF93" s="10">
        <v>9.8444276999387001E-2</v>
      </c>
      <c r="BG93" s="10">
        <v>0</v>
      </c>
      <c r="BH93" s="10">
        <v>0</v>
      </c>
      <c r="BI93" s="10">
        <v>2.70450713481355E-2</v>
      </c>
      <c r="BJ93" s="10">
        <v>2.70450713481355E-2</v>
      </c>
      <c r="BK93" s="10">
        <v>0</v>
      </c>
      <c r="BL93" s="10">
        <v>0</v>
      </c>
      <c r="BM93" s="10">
        <v>1.14375126573082E-2</v>
      </c>
      <c r="BN93" s="10">
        <v>1.14375126573082E-2</v>
      </c>
      <c r="BO93" s="10">
        <v>0</v>
      </c>
      <c r="BP93" s="10">
        <v>0</v>
      </c>
      <c r="BQ93" s="10">
        <v>1.0416743602108E-2</v>
      </c>
      <c r="BR93" s="10">
        <v>1.0416743602108E-2</v>
      </c>
      <c r="BS93" s="10">
        <v>0</v>
      </c>
      <c r="BT93" s="10">
        <v>0</v>
      </c>
      <c r="BU93" s="10">
        <v>1.03363201222223E-2</v>
      </c>
      <c r="BV93" s="10">
        <v>1.03363201222223E-2</v>
      </c>
      <c r="BW93" s="10">
        <v>0</v>
      </c>
      <c r="BX93" s="10">
        <v>0</v>
      </c>
      <c r="BY93" s="10">
        <v>1.03312461604702E-2</v>
      </c>
      <c r="BZ93" s="10">
        <v>1.03312461604702E-2</v>
      </c>
      <c r="CA93" s="10">
        <v>0</v>
      </c>
      <c r="CB93" s="10">
        <v>0</v>
      </c>
      <c r="CC93" s="10">
        <v>1.0319174576257801E-2</v>
      </c>
      <c r="CD93" s="10">
        <v>1.0319174576257801E-2</v>
      </c>
      <c r="CE93" s="10">
        <v>0</v>
      </c>
      <c r="CF93" s="10">
        <v>0</v>
      </c>
      <c r="CG93" s="10">
        <v>1.71836E-2</v>
      </c>
      <c r="CH93" s="10">
        <v>1.7284899999999999E-2</v>
      </c>
      <c r="CI93" s="10">
        <v>0</v>
      </c>
      <c r="CJ93" s="10">
        <v>0</v>
      </c>
      <c r="CK93" s="10">
        <v>6.0863500000000001E-2</v>
      </c>
      <c r="CL93" s="10">
        <v>5.9272999999999999E-2</v>
      </c>
      <c r="CM93" s="10">
        <v>0</v>
      </c>
      <c r="CN93" s="10">
        <v>0</v>
      </c>
      <c r="CO93" s="10">
        <v>5.3720799999999999E-2</v>
      </c>
      <c r="CP93" s="10">
        <v>6.1515599999999997E-2</v>
      </c>
      <c r="CQ93" s="10">
        <v>0</v>
      </c>
      <c r="CR93" s="10">
        <v>0</v>
      </c>
      <c r="CS93" s="10">
        <v>4.8522200000000001E-2</v>
      </c>
      <c r="CT93" s="10">
        <v>5.0108E-2</v>
      </c>
      <c r="CU93" s="10">
        <v>0</v>
      </c>
      <c r="CV93" s="10">
        <v>0</v>
      </c>
      <c r="CW93" s="10">
        <v>4.9635199999999997E-2</v>
      </c>
      <c r="CX93" s="10">
        <v>5.3501199999999999E-2</v>
      </c>
      <c r="CY93" s="10">
        <v>0</v>
      </c>
      <c r="CZ93" s="10">
        <v>0</v>
      </c>
      <c r="DA93" s="10">
        <v>4.6541100000000002E-2</v>
      </c>
      <c r="DB93" s="10">
        <v>4.8114999999999998E-2</v>
      </c>
      <c r="DC93" s="10">
        <v>0</v>
      </c>
      <c r="DD93" s="10">
        <v>0</v>
      </c>
      <c r="DE93" s="10">
        <v>4.93404E-2</v>
      </c>
      <c r="DF93" s="10">
        <v>4.5636200000000002E-2</v>
      </c>
      <c r="DG93" s="10">
        <v>0</v>
      </c>
      <c r="DH93" s="10">
        <v>0</v>
      </c>
      <c r="DI93" s="10">
        <v>4.8941900000000003E-2</v>
      </c>
      <c r="DJ93" s="10">
        <v>4.55792E-2</v>
      </c>
      <c r="DK93" s="10">
        <v>0</v>
      </c>
      <c r="DL93" s="10">
        <v>0</v>
      </c>
      <c r="DM93" s="10">
        <v>4.5199499999999997E-2</v>
      </c>
      <c r="DN93" s="10">
        <v>4.8446700000000002E-2</v>
      </c>
      <c r="DO93" s="10">
        <v>0</v>
      </c>
      <c r="DP93" s="10">
        <v>0</v>
      </c>
      <c r="DQ93" s="10">
        <v>4.8771200000000001E-2</v>
      </c>
      <c r="DR93" s="10">
        <v>4.8429699999999999E-2</v>
      </c>
      <c r="DS93" s="10">
        <v>0</v>
      </c>
      <c r="DT93" s="10">
        <v>0</v>
      </c>
      <c r="DU93" s="10">
        <v>50324487.186303601</v>
      </c>
      <c r="DV93" s="10">
        <v>0</v>
      </c>
      <c r="DW93" s="10">
        <v>201269262.29831001</v>
      </c>
      <c r="DX93" s="10">
        <v>0</v>
      </c>
      <c r="DY93" s="10">
        <v>1465.47552443482</v>
      </c>
      <c r="DZ93" s="10">
        <v>0</v>
      </c>
      <c r="EA93" s="10">
        <v>38.281529807921899</v>
      </c>
      <c r="EB93" s="10">
        <v>0</v>
      </c>
      <c r="EC93" s="10">
        <v>14644.7962835658</v>
      </c>
      <c r="ED93" s="10">
        <v>0</v>
      </c>
      <c r="EE93" s="10">
        <v>121.01568610540799</v>
      </c>
      <c r="EF93" s="10">
        <v>0</v>
      </c>
      <c r="EG93" s="10">
        <v>146343.135783679</v>
      </c>
      <c r="EH93" s="10">
        <v>0</v>
      </c>
      <c r="EI93" s="10">
        <v>382.54821367193699</v>
      </c>
      <c r="EJ93" s="10">
        <v>0</v>
      </c>
      <c r="EK93" s="10">
        <v>1453908.1829603901</v>
      </c>
      <c r="EL93" s="10">
        <v>0</v>
      </c>
      <c r="EM93" s="10">
        <v>1205.78115055325</v>
      </c>
      <c r="EN93" s="10">
        <v>0</v>
      </c>
      <c r="EO93" s="10">
        <v>13651542.056892401</v>
      </c>
      <c r="EP93" s="10">
        <v>0</v>
      </c>
      <c r="EQ93" s="10">
        <v>3694.7993261103902</v>
      </c>
      <c r="ER93" s="10">
        <v>0</v>
      </c>
      <c r="ES93" s="10">
        <v>84768737.526308805</v>
      </c>
      <c r="ET93" s="10">
        <v>0</v>
      </c>
      <c r="EU93" s="10">
        <v>9206.9939368201904</v>
      </c>
      <c r="EV93" s="10">
        <v>0</v>
      </c>
      <c r="EW93" s="10">
        <v>176950377.87542</v>
      </c>
      <c r="EX93" s="10">
        <v>0</v>
      </c>
      <c r="EY93" s="10">
        <v>13302.269623579399</v>
      </c>
      <c r="EZ93" s="10">
        <v>0</v>
      </c>
      <c r="FA93" s="10">
        <v>198540651.71315899</v>
      </c>
      <c r="FB93" s="10">
        <v>0</v>
      </c>
      <c r="FC93" s="10">
        <v>14090.4454187625</v>
      </c>
      <c r="FD93" s="10">
        <v>0</v>
      </c>
    </row>
    <row r="94" spans="1:160" x14ac:dyDescent="0.45">
      <c r="A94">
        <f t="shared" si="32"/>
        <v>83</v>
      </c>
      <c r="B94" s="13">
        <f t="shared" si="31"/>
        <v>0.25</v>
      </c>
      <c r="C94" s="13">
        <f t="shared" si="33"/>
        <v>64</v>
      </c>
      <c r="D94" s="20">
        <f t="shared" si="34"/>
        <v>2</v>
      </c>
      <c r="E94" s="10">
        <v>0.80538128990563296</v>
      </c>
      <c r="F94" s="10">
        <v>0.62664935400112198</v>
      </c>
      <c r="G94" s="10">
        <v>0</v>
      </c>
      <c r="H94" s="10">
        <v>0</v>
      </c>
      <c r="I94" s="10">
        <v>12784.372673019299</v>
      </c>
      <c r="J94" s="10">
        <v>2447.2532728004999</v>
      </c>
      <c r="K94" s="10">
        <v>0</v>
      </c>
      <c r="L94" s="10">
        <v>0</v>
      </c>
      <c r="M94" s="10">
        <v>0.184951901551593</v>
      </c>
      <c r="N94" s="10">
        <v>0.17495252274814399</v>
      </c>
      <c r="O94" s="10">
        <v>0</v>
      </c>
      <c r="P94" s="10">
        <v>0</v>
      </c>
      <c r="Q94" s="10">
        <v>8.8286345883492795E-2</v>
      </c>
      <c r="R94" s="10">
        <v>5.8982171963743599E-2</v>
      </c>
      <c r="S94" s="10">
        <v>0</v>
      </c>
      <c r="T94" s="10">
        <v>0</v>
      </c>
      <c r="U94" s="10">
        <v>2.4183762077280201E-2</v>
      </c>
      <c r="V94" s="10">
        <v>1.6133762928258698E-2</v>
      </c>
      <c r="W94" s="10">
        <v>0</v>
      </c>
      <c r="X94" s="10">
        <v>0</v>
      </c>
      <c r="Y94" s="10">
        <v>1.5625688929574302E-2</v>
      </c>
      <c r="Z94" s="10">
        <v>1.4730630403984301E-2</v>
      </c>
      <c r="AA94" s="10">
        <v>0</v>
      </c>
      <c r="AB94" s="10">
        <v>0</v>
      </c>
      <c r="AC94" s="10">
        <v>1.447693767894E-2</v>
      </c>
      <c r="AD94" s="10">
        <v>1.43826250990626E-2</v>
      </c>
      <c r="AE94" s="10">
        <v>0</v>
      </c>
      <c r="AF94" s="10">
        <v>0</v>
      </c>
      <c r="AG94" s="10">
        <v>1.1912556733384001E-2</v>
      </c>
      <c r="AH94" s="10">
        <v>1.19034769231821E-2</v>
      </c>
      <c r="AI94" s="10">
        <v>0</v>
      </c>
      <c r="AJ94" s="10">
        <v>0</v>
      </c>
      <c r="AK94" s="10">
        <v>5.6546319796932903E-3</v>
      </c>
      <c r="AL94" s="10">
        <v>5.09328661622677E-3</v>
      </c>
      <c r="AM94" s="10">
        <v>0</v>
      </c>
      <c r="AN94" s="10">
        <v>0</v>
      </c>
      <c r="AO94" s="10">
        <v>7.4432060312947801E-3</v>
      </c>
      <c r="AP94" s="10">
        <v>3.11911907781592E-3</v>
      </c>
      <c r="AQ94" s="10">
        <v>0</v>
      </c>
      <c r="AR94" s="10">
        <v>0</v>
      </c>
      <c r="AS94" s="10">
        <v>0.230742292143508</v>
      </c>
      <c r="AT94" s="10">
        <v>0.172649533976134</v>
      </c>
      <c r="AU94" s="10">
        <v>0</v>
      </c>
      <c r="AV94" s="10">
        <v>0</v>
      </c>
      <c r="AW94" s="10">
        <v>3120.7949426454102</v>
      </c>
      <c r="AX94" s="10">
        <v>614.19817549125298</v>
      </c>
      <c r="AY94" s="10">
        <v>0</v>
      </c>
      <c r="AZ94" s="10">
        <v>0</v>
      </c>
      <c r="BA94" s="10">
        <v>0.13465511362038701</v>
      </c>
      <c r="BB94" s="10">
        <v>0.12730295487150201</v>
      </c>
      <c r="BC94" s="10">
        <v>0</v>
      </c>
      <c r="BD94" s="10">
        <v>0</v>
      </c>
      <c r="BE94" s="10">
        <v>6.3138406220848098E-2</v>
      </c>
      <c r="BF94" s="10">
        <v>4.0967170467587799E-2</v>
      </c>
      <c r="BG94" s="10">
        <v>0</v>
      </c>
      <c r="BH94" s="10">
        <v>0</v>
      </c>
      <c r="BI94" s="10">
        <v>1.42197249287104E-2</v>
      </c>
      <c r="BJ94" s="10">
        <v>9.9407317576895894E-3</v>
      </c>
      <c r="BK94" s="10">
        <v>0</v>
      </c>
      <c r="BL94" s="10">
        <v>0</v>
      </c>
      <c r="BM94" s="10">
        <v>9.80991369285821E-3</v>
      </c>
      <c r="BN94" s="10">
        <v>9.6773009860946398E-3</v>
      </c>
      <c r="BO94" s="10">
        <v>0</v>
      </c>
      <c r="BP94" s="10">
        <v>0</v>
      </c>
      <c r="BQ94" s="10">
        <v>9.4556574938950196E-3</v>
      </c>
      <c r="BR94" s="10">
        <v>9.4468810163383203E-3</v>
      </c>
      <c r="BS94" s="10">
        <v>0</v>
      </c>
      <c r="BT94" s="10">
        <v>0</v>
      </c>
      <c r="BU94" s="10">
        <v>7.65067954207432E-3</v>
      </c>
      <c r="BV94" s="10">
        <v>7.6562638947327904E-3</v>
      </c>
      <c r="BW94" s="10">
        <v>0</v>
      </c>
      <c r="BX94" s="10">
        <v>0</v>
      </c>
      <c r="BY94" s="10">
        <v>2.84962618209473E-3</v>
      </c>
      <c r="BZ94" s="10">
        <v>2.7974902149949799E-3</v>
      </c>
      <c r="CA94" s="10">
        <v>0</v>
      </c>
      <c r="CB94" s="10">
        <v>0</v>
      </c>
      <c r="CC94" s="10">
        <v>1.7930143327957501E-3</v>
      </c>
      <c r="CD94" s="10">
        <v>9.4985924199227697E-4</v>
      </c>
      <c r="CE94" s="10">
        <v>0</v>
      </c>
      <c r="CF94" s="10">
        <v>0</v>
      </c>
      <c r="CG94" s="10">
        <v>2.6681400000000001E-2</v>
      </c>
      <c r="CH94" s="10">
        <v>2.6779600000000001E-2</v>
      </c>
      <c r="CI94" s="10">
        <v>0</v>
      </c>
      <c r="CJ94" s="10">
        <v>0</v>
      </c>
      <c r="CK94" s="10">
        <v>5.5237700000000001E-2</v>
      </c>
      <c r="CL94" s="10">
        <v>5.66305E-2</v>
      </c>
      <c r="CM94" s="10">
        <v>0</v>
      </c>
      <c r="CN94" s="10">
        <v>0</v>
      </c>
      <c r="CO94" s="10">
        <v>7.0043800000000003E-2</v>
      </c>
      <c r="CP94" s="10">
        <v>6.14291E-2</v>
      </c>
      <c r="CQ94" s="10">
        <v>0</v>
      </c>
      <c r="CR94" s="10">
        <v>0</v>
      </c>
      <c r="CS94" s="10">
        <v>5.5661500000000003E-2</v>
      </c>
      <c r="CT94" s="10">
        <v>5.4494099999999997E-2</v>
      </c>
      <c r="CU94" s="10">
        <v>0</v>
      </c>
      <c r="CV94" s="10">
        <v>0</v>
      </c>
      <c r="CW94" s="10">
        <v>5.8287100000000001E-2</v>
      </c>
      <c r="CX94" s="10">
        <v>7.1696399999999993E-2</v>
      </c>
      <c r="CY94" s="10">
        <v>0</v>
      </c>
      <c r="CZ94" s="10">
        <v>0</v>
      </c>
      <c r="DA94" s="10">
        <v>5.4395100000000002E-2</v>
      </c>
      <c r="DB94" s="10">
        <v>5.63723E-2</v>
      </c>
      <c r="DC94" s="10">
        <v>0</v>
      </c>
      <c r="DD94" s="10">
        <v>0</v>
      </c>
      <c r="DE94" s="10">
        <v>5.2847400000000003E-2</v>
      </c>
      <c r="DF94" s="10">
        <v>5.2382400000000003E-2</v>
      </c>
      <c r="DG94" s="10">
        <v>0</v>
      </c>
      <c r="DH94" s="10">
        <v>0</v>
      </c>
      <c r="DI94" s="10">
        <v>5.4128700000000002E-2</v>
      </c>
      <c r="DJ94" s="10">
        <v>5.3229400000000003E-2</v>
      </c>
      <c r="DK94" s="10">
        <v>0</v>
      </c>
      <c r="DL94" s="10">
        <v>0</v>
      </c>
      <c r="DM94" s="10">
        <v>5.6470199999999998E-2</v>
      </c>
      <c r="DN94" s="10">
        <v>5.3312999999999999E-2</v>
      </c>
      <c r="DO94" s="10">
        <v>0</v>
      </c>
      <c r="DP94" s="10">
        <v>0</v>
      </c>
      <c r="DQ94" s="10">
        <v>5.5169500000000003E-2</v>
      </c>
      <c r="DR94" s="10">
        <v>5.4889599999999997E-2</v>
      </c>
      <c r="DS94" s="10">
        <v>0</v>
      </c>
      <c r="DT94" s="10">
        <v>0</v>
      </c>
      <c r="DU94" s="10">
        <v>1.9475678286212301E+17</v>
      </c>
      <c r="DV94" s="10">
        <v>0</v>
      </c>
      <c r="DW94" s="10">
        <v>1.8326541349316198E+17</v>
      </c>
      <c r="DX94" s="10">
        <v>0</v>
      </c>
      <c r="DY94" s="10">
        <v>2441.9592829135099</v>
      </c>
      <c r="DZ94" s="10">
        <v>0</v>
      </c>
      <c r="EA94" s="10">
        <v>49.416184422853597</v>
      </c>
      <c r="EB94" s="10">
        <v>0</v>
      </c>
      <c r="EC94" s="10">
        <v>24410.592829154699</v>
      </c>
      <c r="ED94" s="10">
        <v>0</v>
      </c>
      <c r="EE94" s="10">
        <v>156.238896658779</v>
      </c>
      <c r="EF94" s="10">
        <v>0</v>
      </c>
      <c r="EG94" s="10">
        <v>244096.92829031701</v>
      </c>
      <c r="EH94" s="10">
        <v>0</v>
      </c>
      <c r="EI94" s="10">
        <v>494.061664460771</v>
      </c>
      <c r="EJ94" s="10">
        <v>0</v>
      </c>
      <c r="EK94" s="10">
        <v>2440960.2829173799</v>
      </c>
      <c r="EL94" s="10">
        <v>0</v>
      </c>
      <c r="EM94" s="10">
        <v>1562.35728400619</v>
      </c>
      <c r="EN94" s="10">
        <v>0</v>
      </c>
      <c r="EO94" s="10">
        <v>24409593.824772399</v>
      </c>
      <c r="EP94" s="10">
        <v>0</v>
      </c>
      <c r="EQ94" s="10">
        <v>4940.6066246698501</v>
      </c>
      <c r="ER94" s="10">
        <v>0</v>
      </c>
      <c r="ES94" s="10">
        <v>244095930.638785</v>
      </c>
      <c r="ET94" s="10">
        <v>0</v>
      </c>
      <c r="EU94" s="10">
        <v>15623.569725433799</v>
      </c>
      <c r="EV94" s="10">
        <v>0</v>
      </c>
      <c r="EW94" s="10">
        <v>2440959382.0679898</v>
      </c>
      <c r="EX94" s="10">
        <v>0</v>
      </c>
      <c r="EY94" s="10">
        <v>49406.065268439103</v>
      </c>
      <c r="EZ94" s="10">
        <v>0</v>
      </c>
      <c r="FA94" s="10">
        <v>24409603394.826099</v>
      </c>
      <c r="FB94" s="10">
        <v>0</v>
      </c>
      <c r="FC94" s="10">
        <v>156235.731518919</v>
      </c>
      <c r="FD94" s="10">
        <v>0</v>
      </c>
    </row>
    <row r="95" spans="1:160" x14ac:dyDescent="0.45">
      <c r="A95">
        <f t="shared" si="32"/>
        <v>84</v>
      </c>
      <c r="B95" s="13">
        <f t="shared" si="31"/>
        <v>0.125</v>
      </c>
      <c r="C95" s="13">
        <f t="shared" si="33"/>
        <v>64</v>
      </c>
      <c r="D95" s="20">
        <f t="shared" si="34"/>
        <v>3</v>
      </c>
      <c r="E95" s="10">
        <v>3074.4572248239001</v>
      </c>
      <c r="F95" s="10">
        <v>3583.9839215503898</v>
      </c>
      <c r="G95" s="10">
        <v>0</v>
      </c>
      <c r="H95" s="10">
        <v>0</v>
      </c>
      <c r="I95" s="10">
        <v>35585418.926059</v>
      </c>
      <c r="J95" s="10">
        <v>4854718.5482542403</v>
      </c>
      <c r="K95" s="10">
        <v>0</v>
      </c>
      <c r="L95" s="10">
        <v>0</v>
      </c>
      <c r="M95" s="10">
        <v>0.16212573812108799</v>
      </c>
      <c r="N95" s="10">
        <v>0.134082807732335</v>
      </c>
      <c r="O95" s="10">
        <v>0</v>
      </c>
      <c r="P95" s="10">
        <v>0</v>
      </c>
      <c r="Q95" s="10">
        <v>5.5922366444075597E-2</v>
      </c>
      <c r="R95" s="10">
        <v>2.34072247184769E-2</v>
      </c>
      <c r="S95" s="10">
        <v>0</v>
      </c>
      <c r="T95" s="10">
        <v>0</v>
      </c>
      <c r="U95" s="10">
        <v>1.8509749498731E-2</v>
      </c>
      <c r="V95" s="10">
        <v>1.4142217701645299E-2</v>
      </c>
      <c r="W95" s="10">
        <v>0</v>
      </c>
      <c r="X95" s="10">
        <v>0</v>
      </c>
      <c r="Y95" s="10">
        <v>1.4434609275101999E-2</v>
      </c>
      <c r="Z95" s="10">
        <v>1.3964728076793199E-2</v>
      </c>
      <c r="AA95" s="10">
        <v>0</v>
      </c>
      <c r="AB95" s="10">
        <v>0</v>
      </c>
      <c r="AC95" s="10">
        <v>1.3250853537903199E-2</v>
      </c>
      <c r="AD95" s="10">
        <v>1.28672340755123E-2</v>
      </c>
      <c r="AE95" s="10">
        <v>0</v>
      </c>
      <c r="AF95" s="10">
        <v>0</v>
      </c>
      <c r="AG95" s="10">
        <v>8.6368813644908098E-3</v>
      </c>
      <c r="AH95" s="10">
        <v>6.8851664657194602E-3</v>
      </c>
      <c r="AI95" s="10">
        <v>0</v>
      </c>
      <c r="AJ95" s="10">
        <v>0</v>
      </c>
      <c r="AK95" s="10">
        <v>3.2565461163325299E-3</v>
      </c>
      <c r="AL95" s="10">
        <v>1.4142032783217599E-3</v>
      </c>
      <c r="AM95" s="10">
        <v>0</v>
      </c>
      <c r="AN95" s="10">
        <v>0</v>
      </c>
      <c r="AO95" s="10">
        <v>1.3987195523199601E-2</v>
      </c>
      <c r="AP95" s="10">
        <v>2.29605038967251E-3</v>
      </c>
      <c r="AQ95" s="10">
        <v>0</v>
      </c>
      <c r="AR95" s="10">
        <v>0</v>
      </c>
      <c r="AS95" s="10">
        <v>697.95327716347799</v>
      </c>
      <c r="AT95" s="10">
        <v>955.26532354139601</v>
      </c>
      <c r="AU95" s="10">
        <v>0</v>
      </c>
      <c r="AV95" s="10">
        <v>0</v>
      </c>
      <c r="AW95" s="10">
        <v>9729778.5398760606</v>
      </c>
      <c r="AX95" s="10">
        <v>1107942.80748141</v>
      </c>
      <c r="AY95" s="10">
        <v>0</v>
      </c>
      <c r="AZ95" s="10">
        <v>0</v>
      </c>
      <c r="BA95" s="10">
        <v>0.117863106260225</v>
      </c>
      <c r="BB95" s="10">
        <v>9.7178032060025593E-2</v>
      </c>
      <c r="BC95" s="10">
        <v>0</v>
      </c>
      <c r="BD95" s="10">
        <v>0</v>
      </c>
      <c r="BE95" s="10">
        <v>3.8619622193669399E-2</v>
      </c>
      <c r="BF95" s="10">
        <v>1.36852532179472E-2</v>
      </c>
      <c r="BG95" s="10">
        <v>0</v>
      </c>
      <c r="BH95" s="10">
        <v>0</v>
      </c>
      <c r="BI95" s="10">
        <v>1.0803194859293199E-2</v>
      </c>
      <c r="BJ95" s="10">
        <v>9.6602774440041408E-3</v>
      </c>
      <c r="BK95" s="10">
        <v>0</v>
      </c>
      <c r="BL95" s="10">
        <v>0</v>
      </c>
      <c r="BM95" s="10">
        <v>9.61626184320186E-3</v>
      </c>
      <c r="BN95" s="10">
        <v>9.57474414981168E-3</v>
      </c>
      <c r="BO95" s="10">
        <v>0</v>
      </c>
      <c r="BP95" s="10">
        <v>0</v>
      </c>
      <c r="BQ95" s="10">
        <v>9.0277189666393906E-3</v>
      </c>
      <c r="BR95" s="10">
        <v>8.7882237056790703E-3</v>
      </c>
      <c r="BS95" s="10">
        <v>0</v>
      </c>
      <c r="BT95" s="10">
        <v>0</v>
      </c>
      <c r="BU95" s="10">
        <v>5.6566214168128504E-3</v>
      </c>
      <c r="BV95" s="10">
        <v>4.4657277170613496E-3</v>
      </c>
      <c r="BW95" s="10">
        <v>0</v>
      </c>
      <c r="BX95" s="10">
        <v>0</v>
      </c>
      <c r="BY95" s="10">
        <v>1.31452744082347E-3</v>
      </c>
      <c r="BZ95" s="10">
        <v>6.2003787706683196E-4</v>
      </c>
      <c r="CA95" s="10">
        <v>0</v>
      </c>
      <c r="CB95" s="10">
        <v>0</v>
      </c>
      <c r="CC95" s="10">
        <v>3.1732464665251599E-3</v>
      </c>
      <c r="CD95" s="10">
        <v>6.43228296285637E-4</v>
      </c>
      <c r="CE95" s="10">
        <v>0</v>
      </c>
      <c r="CF95" s="10">
        <v>0</v>
      </c>
      <c r="CG95" s="10">
        <v>4.5013200000000003E-2</v>
      </c>
      <c r="CH95" s="10">
        <v>4.2541200000000001E-2</v>
      </c>
      <c r="CI95" s="10">
        <v>0</v>
      </c>
      <c r="CJ95" s="10">
        <v>0</v>
      </c>
      <c r="CK95" s="10">
        <v>7.0549500000000001E-2</v>
      </c>
      <c r="CL95" s="10">
        <v>6.7393700000000001E-2</v>
      </c>
      <c r="CM95" s="10">
        <v>0</v>
      </c>
      <c r="CN95" s="10">
        <v>0</v>
      </c>
      <c r="CO95" s="10">
        <v>7.4522900000000003E-2</v>
      </c>
      <c r="CP95" s="10">
        <v>7.2030200000000003E-2</v>
      </c>
      <c r="CQ95" s="10">
        <v>0</v>
      </c>
      <c r="CR95" s="10">
        <v>0</v>
      </c>
      <c r="CS95" s="10">
        <v>7.3172899999999999E-2</v>
      </c>
      <c r="CT95" s="10">
        <v>8.3591299999999993E-2</v>
      </c>
      <c r="CU95" s="10">
        <v>0</v>
      </c>
      <c r="CV95" s="10">
        <v>0</v>
      </c>
      <c r="CW95" s="10">
        <v>8.6963200000000004E-2</v>
      </c>
      <c r="CX95" s="10">
        <v>6.9890499999999994E-2</v>
      </c>
      <c r="CY95" s="10">
        <v>0</v>
      </c>
      <c r="CZ95" s="10">
        <v>0</v>
      </c>
      <c r="DA95" s="10">
        <v>7.2081500000000007E-2</v>
      </c>
      <c r="DB95" s="10">
        <v>7.1117100000000003E-2</v>
      </c>
      <c r="DC95" s="10">
        <v>0</v>
      </c>
      <c r="DD95" s="10">
        <v>0</v>
      </c>
      <c r="DE95" s="10">
        <v>6.8095500000000003E-2</v>
      </c>
      <c r="DF95" s="10">
        <v>6.5775200000000006E-2</v>
      </c>
      <c r="DG95" s="10">
        <v>0</v>
      </c>
      <c r="DH95" s="10">
        <v>0</v>
      </c>
      <c r="DI95" s="10">
        <v>6.7720699999999995E-2</v>
      </c>
      <c r="DJ95" s="10">
        <v>6.6215399999999994E-2</v>
      </c>
      <c r="DK95" s="10">
        <v>0</v>
      </c>
      <c r="DL95" s="10">
        <v>0</v>
      </c>
      <c r="DM95" s="10">
        <v>7.0520299999999994E-2</v>
      </c>
      <c r="DN95" s="10">
        <v>8.2278400000000002E-2</v>
      </c>
      <c r="DO95" s="10">
        <v>0</v>
      </c>
      <c r="DP95" s="10">
        <v>0</v>
      </c>
      <c r="DQ95" s="10">
        <v>7.2402900000000006E-2</v>
      </c>
      <c r="DR95" s="10">
        <v>8.3319099999999993E-2</v>
      </c>
      <c r="DS95" s="10">
        <v>0</v>
      </c>
      <c r="DT95" s="10">
        <v>0</v>
      </c>
      <c r="DU95" s="10">
        <v>3.9308437362801698E+20</v>
      </c>
      <c r="DV95" s="10">
        <v>0</v>
      </c>
      <c r="DW95" s="10">
        <v>1.05343737264466E+18</v>
      </c>
      <c r="DX95" s="10">
        <v>0</v>
      </c>
      <c r="DY95" s="10">
        <v>4394.8607852192499</v>
      </c>
      <c r="DZ95" s="10">
        <v>0</v>
      </c>
      <c r="EA95" s="10">
        <v>66.2937461999189</v>
      </c>
      <c r="EB95" s="10">
        <v>0</v>
      </c>
      <c r="EC95" s="10">
        <v>43939.607852251298</v>
      </c>
      <c r="ED95" s="10">
        <v>0</v>
      </c>
      <c r="EE95" s="10">
        <v>209.61776607017501</v>
      </c>
      <c r="EF95" s="10">
        <v>0</v>
      </c>
      <c r="EG95" s="10">
        <v>439387.078523601</v>
      </c>
      <c r="EH95" s="10">
        <v>0</v>
      </c>
      <c r="EI95" s="10">
        <v>662.86279011774104</v>
      </c>
      <c r="EJ95" s="10">
        <v>0</v>
      </c>
      <c r="EK95" s="10">
        <v>4393861.7854209598</v>
      </c>
      <c r="EL95" s="10">
        <v>0</v>
      </c>
      <c r="EM95" s="10">
        <v>2096.1540461969598</v>
      </c>
      <c r="EN95" s="10">
        <v>0</v>
      </c>
      <c r="EO95" s="10">
        <v>43938608.8596275</v>
      </c>
      <c r="EP95" s="10">
        <v>0</v>
      </c>
      <c r="EQ95" s="10">
        <v>6628.6204342221199</v>
      </c>
      <c r="ER95" s="10">
        <v>0</v>
      </c>
      <c r="ES95" s="10">
        <v>439386083.264256</v>
      </c>
      <c r="ET95" s="10">
        <v>0</v>
      </c>
      <c r="EU95" s="10">
        <v>20961.538204009001</v>
      </c>
      <c r="EV95" s="10">
        <v>0</v>
      </c>
      <c r="EW95" s="10">
        <v>4393861007.4065399</v>
      </c>
      <c r="EX95" s="10">
        <v>0</v>
      </c>
      <c r="EY95" s="10">
        <v>66286.205807566701</v>
      </c>
      <c r="EZ95" s="10">
        <v>0</v>
      </c>
      <c r="FA95" s="10">
        <v>43938657918.992401</v>
      </c>
      <c r="FB95" s="10">
        <v>0</v>
      </c>
      <c r="FC95" s="10">
        <v>209615.467076664</v>
      </c>
      <c r="FD95" s="10">
        <v>0</v>
      </c>
    </row>
    <row r="96" spans="1:160" x14ac:dyDescent="0.45">
      <c r="A96">
        <f t="shared" si="32"/>
        <v>85</v>
      </c>
      <c r="B96" s="13">
        <f t="shared" si="31"/>
        <v>6.25E-2</v>
      </c>
      <c r="C96" s="13">
        <f t="shared" si="33"/>
        <v>64</v>
      </c>
      <c r="D96" s="20">
        <f t="shared" si="34"/>
        <v>4</v>
      </c>
      <c r="E96" s="10">
        <v>385.87258407625399</v>
      </c>
      <c r="F96" s="10">
        <v>8191.9948544889403</v>
      </c>
      <c r="G96" s="10">
        <v>0</v>
      </c>
      <c r="H96" s="10">
        <v>0</v>
      </c>
      <c r="I96" s="10">
        <v>86136.723818280094</v>
      </c>
      <c r="J96" s="10">
        <v>54859415.537524201</v>
      </c>
      <c r="K96" s="10">
        <v>0</v>
      </c>
      <c r="L96" s="10">
        <v>0</v>
      </c>
      <c r="M96" s="10">
        <v>0.13094813605095601</v>
      </c>
      <c r="N96" s="10">
        <v>8.4023878156604503E-2</v>
      </c>
      <c r="O96" s="10">
        <v>0</v>
      </c>
      <c r="P96" s="10">
        <v>0</v>
      </c>
      <c r="Q96" s="10">
        <v>3.5866042302387803E-2</v>
      </c>
      <c r="R96" s="10">
        <v>1.51236999983566E-2</v>
      </c>
      <c r="S96" s="10">
        <v>0</v>
      </c>
      <c r="T96" s="10">
        <v>0</v>
      </c>
      <c r="U96" s="10">
        <v>1.60778178114027E-2</v>
      </c>
      <c r="V96" s="10">
        <v>1.39042389939865E-2</v>
      </c>
      <c r="W96" s="10">
        <v>0</v>
      </c>
      <c r="X96" s="10">
        <v>0</v>
      </c>
      <c r="Y96" s="10">
        <v>1.3948859127646001E-2</v>
      </c>
      <c r="Z96" s="10">
        <v>1.3604981521768301E-2</v>
      </c>
      <c r="AA96" s="10">
        <v>0</v>
      </c>
      <c r="AB96" s="10">
        <v>0</v>
      </c>
      <c r="AC96" s="10">
        <v>1.2195545493022E-2</v>
      </c>
      <c r="AD96" s="10">
        <v>1.1104939787966599E-2</v>
      </c>
      <c r="AE96" s="10">
        <v>0</v>
      </c>
      <c r="AF96" s="10">
        <v>0</v>
      </c>
      <c r="AG96" s="10">
        <v>6.0186023958923602E-3</v>
      </c>
      <c r="AH96" s="10">
        <v>3.06904293832222E-3</v>
      </c>
      <c r="AI96" s="10">
        <v>0</v>
      </c>
      <c r="AJ96" s="10">
        <v>0</v>
      </c>
      <c r="AK96" s="10">
        <v>2.8101218839453601E-3</v>
      </c>
      <c r="AL96" s="10">
        <v>1.0049921638421999E-3</v>
      </c>
      <c r="AM96" s="10">
        <v>0</v>
      </c>
      <c r="AN96" s="10">
        <v>0</v>
      </c>
      <c r="AO96" s="10">
        <v>1.9360964915998501E-2</v>
      </c>
      <c r="AP96" s="10">
        <v>2.82287010951698E-3</v>
      </c>
      <c r="AQ96" s="10">
        <v>0</v>
      </c>
      <c r="AR96" s="10">
        <v>0</v>
      </c>
      <c r="AS96" s="10">
        <v>106.458027924123</v>
      </c>
      <c r="AT96" s="10">
        <v>1835.2071064869499</v>
      </c>
      <c r="AU96" s="10">
        <v>0</v>
      </c>
      <c r="AV96" s="10">
        <v>0</v>
      </c>
      <c r="AW96" s="10">
        <v>23449.092439722099</v>
      </c>
      <c r="AX96" s="10">
        <v>11863961.969897199</v>
      </c>
      <c r="AY96" s="10">
        <v>0</v>
      </c>
      <c r="AZ96" s="10">
        <v>0</v>
      </c>
      <c r="BA96" s="10">
        <v>9.4860580880914994E-2</v>
      </c>
      <c r="BB96" s="10">
        <v>5.9940995294162802E-2</v>
      </c>
      <c r="BC96" s="10">
        <v>0</v>
      </c>
      <c r="BD96" s="10">
        <v>0</v>
      </c>
      <c r="BE96" s="10">
        <v>2.3049459016422601E-2</v>
      </c>
      <c r="BF96" s="10">
        <v>9.7426395493948603E-3</v>
      </c>
      <c r="BG96" s="10">
        <v>0</v>
      </c>
      <c r="BH96" s="10">
        <v>0</v>
      </c>
      <c r="BI96" s="10">
        <v>9.9192097064929492E-3</v>
      </c>
      <c r="BJ96" s="10">
        <v>9.6454925611600996E-3</v>
      </c>
      <c r="BK96" s="10">
        <v>0</v>
      </c>
      <c r="BL96" s="10">
        <v>0</v>
      </c>
      <c r="BM96" s="10">
        <v>9.52538974068101E-3</v>
      </c>
      <c r="BN96" s="10">
        <v>9.4322545708187405E-3</v>
      </c>
      <c r="BO96" s="10">
        <v>0</v>
      </c>
      <c r="BP96" s="10">
        <v>0</v>
      </c>
      <c r="BQ96" s="10">
        <v>8.3956355777527695E-3</v>
      </c>
      <c r="BR96" s="10">
        <v>7.6320716453044399E-3</v>
      </c>
      <c r="BS96" s="10">
        <v>0</v>
      </c>
      <c r="BT96" s="10">
        <v>0</v>
      </c>
      <c r="BU96" s="10">
        <v>3.8754328519664798E-3</v>
      </c>
      <c r="BV96" s="10">
        <v>1.83529503958314E-3</v>
      </c>
      <c r="BW96" s="10">
        <v>0</v>
      </c>
      <c r="BX96" s="10">
        <v>0</v>
      </c>
      <c r="BY96" s="10">
        <v>8.5738483526868103E-4</v>
      </c>
      <c r="BZ96" s="10">
        <v>5.4145766140707003E-4</v>
      </c>
      <c r="CA96" s="10">
        <v>0</v>
      </c>
      <c r="CB96" s="10">
        <v>0</v>
      </c>
      <c r="CC96" s="10">
        <v>4.7880057220868804E-3</v>
      </c>
      <c r="CD96" s="10">
        <v>7.7449478751158104E-4</v>
      </c>
      <c r="CE96" s="10">
        <v>0</v>
      </c>
      <c r="CF96" s="10">
        <v>0</v>
      </c>
      <c r="CG96" s="10">
        <v>7.4614299999999995E-2</v>
      </c>
      <c r="CH96" s="10">
        <v>7.2082900000000005E-2</v>
      </c>
      <c r="CI96" s="10">
        <v>0</v>
      </c>
      <c r="CJ96" s="10">
        <v>0</v>
      </c>
      <c r="CK96" s="10">
        <v>0.1012604</v>
      </c>
      <c r="CL96" s="10">
        <v>0.1010481</v>
      </c>
      <c r="CM96" s="10">
        <v>0</v>
      </c>
      <c r="CN96" s="10">
        <v>0</v>
      </c>
      <c r="CO96" s="10">
        <v>0.1134227</v>
      </c>
      <c r="CP96" s="10">
        <v>0.1032256</v>
      </c>
      <c r="CQ96" s="10">
        <v>0</v>
      </c>
      <c r="CR96" s="10">
        <v>0</v>
      </c>
      <c r="CS96" s="10">
        <v>0.12085029999999999</v>
      </c>
      <c r="CT96" s="10">
        <v>0.11526939999999999</v>
      </c>
      <c r="CU96" s="10">
        <v>0</v>
      </c>
      <c r="CV96" s="10">
        <v>0</v>
      </c>
      <c r="CW96" s="10">
        <v>0.10515919999999999</v>
      </c>
      <c r="CX96" s="10">
        <v>0.1052092</v>
      </c>
      <c r="CY96" s="10">
        <v>0</v>
      </c>
      <c r="CZ96" s="10">
        <v>0</v>
      </c>
      <c r="DA96" s="10">
        <v>0.1074388</v>
      </c>
      <c r="DB96" s="10">
        <v>0.1164709</v>
      </c>
      <c r="DC96" s="10">
        <v>0</v>
      </c>
      <c r="DD96" s="10">
        <v>0</v>
      </c>
      <c r="DE96" s="10">
        <v>9.8964200000000002E-2</v>
      </c>
      <c r="DF96" s="10">
        <v>0.1060453</v>
      </c>
      <c r="DG96" s="10">
        <v>0</v>
      </c>
      <c r="DH96" s="10">
        <v>0</v>
      </c>
      <c r="DI96" s="10">
        <v>0.1023245</v>
      </c>
      <c r="DJ96" s="10">
        <v>0.1081558</v>
      </c>
      <c r="DK96" s="10">
        <v>0</v>
      </c>
      <c r="DL96" s="10">
        <v>0</v>
      </c>
      <c r="DM96" s="10">
        <v>0.1277306</v>
      </c>
      <c r="DN96" s="10">
        <v>0.11587840000000001</v>
      </c>
      <c r="DO96" s="10">
        <v>0</v>
      </c>
      <c r="DP96" s="10">
        <v>0</v>
      </c>
      <c r="DQ96" s="10">
        <v>0.11573559999999999</v>
      </c>
      <c r="DR96" s="10">
        <v>0.11754870000000001</v>
      </c>
      <c r="DS96" s="10">
        <v>0</v>
      </c>
      <c r="DT96" s="10">
        <v>0</v>
      </c>
      <c r="DU96" s="10">
        <v>8.2950597815866203E+20</v>
      </c>
      <c r="DV96" s="10">
        <v>0</v>
      </c>
      <c r="DW96" s="10">
        <v>2.3494464890796698E+18</v>
      </c>
      <c r="DX96" s="10">
        <v>0</v>
      </c>
      <c r="DY96" s="10">
        <v>8300.6414463248202</v>
      </c>
      <c r="DZ96" s="10">
        <v>0</v>
      </c>
      <c r="EA96" s="10">
        <v>91.107856117477994</v>
      </c>
      <c r="EB96" s="10">
        <v>0</v>
      </c>
      <c r="EC96" s="10">
        <v>82997.4144634392</v>
      </c>
      <c r="ED96" s="10">
        <v>0</v>
      </c>
      <c r="EE96" s="10">
        <v>288.092718518509</v>
      </c>
      <c r="EF96" s="10">
        <v>0</v>
      </c>
      <c r="EG96" s="10">
        <v>829965.14465212997</v>
      </c>
      <c r="EH96" s="10">
        <v>0</v>
      </c>
      <c r="EI96" s="10">
        <v>911.02422834890604</v>
      </c>
      <c r="EJ96" s="10">
        <v>0</v>
      </c>
      <c r="EK96" s="10">
        <v>8299642.4473766899</v>
      </c>
      <c r="EL96" s="10">
        <v>0</v>
      </c>
      <c r="EM96" s="10">
        <v>2880.9100033155</v>
      </c>
      <c r="EN96" s="10">
        <v>0</v>
      </c>
      <c r="EO96" s="10">
        <v>82996415.713485494</v>
      </c>
      <c r="EP96" s="10">
        <v>0</v>
      </c>
      <c r="EQ96" s="10">
        <v>9110.2368544564197</v>
      </c>
      <c r="ER96" s="10">
        <v>0</v>
      </c>
      <c r="ES96" s="10">
        <v>829964179.63815904</v>
      </c>
      <c r="ET96" s="10">
        <v>0</v>
      </c>
      <c r="EU96" s="10">
        <v>28809.098582932402</v>
      </c>
      <c r="EV96" s="10">
        <v>0</v>
      </c>
      <c r="EW96" s="10">
        <v>8299643650.8873796</v>
      </c>
      <c r="EX96" s="10">
        <v>0</v>
      </c>
      <c r="EY96" s="10">
        <v>91102.373880839703</v>
      </c>
      <c r="EZ96" s="10">
        <v>0</v>
      </c>
      <c r="FA96" s="10">
        <v>82996681745.287903</v>
      </c>
      <c r="FB96" s="10">
        <v>0</v>
      </c>
      <c r="FC96" s="10">
        <v>288091.20982491202</v>
      </c>
      <c r="FD96" s="10">
        <v>0</v>
      </c>
    </row>
    <row r="97" spans="1:160" x14ac:dyDescent="0.45">
      <c r="A97">
        <f t="shared" si="32"/>
        <v>86</v>
      </c>
      <c r="B97" s="13">
        <f t="shared" si="31"/>
        <v>3.125E-2</v>
      </c>
      <c r="C97" s="13">
        <f t="shared" si="33"/>
        <v>64</v>
      </c>
      <c r="D97" s="20">
        <f t="shared" si="34"/>
        <v>5</v>
      </c>
      <c r="E97" s="10">
        <v>897.04730361138297</v>
      </c>
      <c r="F97" s="10">
        <v>1306623.9961331501</v>
      </c>
      <c r="G97" s="10">
        <v>0</v>
      </c>
      <c r="H97" s="10">
        <v>0</v>
      </c>
      <c r="I97" s="10">
        <v>1060720.22672961</v>
      </c>
      <c r="J97" s="10">
        <v>6155570239.9575005</v>
      </c>
      <c r="K97" s="10">
        <v>0</v>
      </c>
      <c r="L97" s="10">
        <v>0</v>
      </c>
      <c r="M97" s="10">
        <v>9.54738188096345E-2</v>
      </c>
      <c r="N97" s="10">
        <v>4.18314787721938E-2</v>
      </c>
      <c r="O97" s="10">
        <v>0</v>
      </c>
      <c r="P97" s="10">
        <v>0</v>
      </c>
      <c r="Q97" s="10">
        <v>2.48912059538835E-2</v>
      </c>
      <c r="R97" s="10">
        <v>1.39757540734258E-2</v>
      </c>
      <c r="S97" s="10">
        <v>0</v>
      </c>
      <c r="T97" s="10">
        <v>0</v>
      </c>
      <c r="U97" s="10">
        <v>1.4926195100030799E-2</v>
      </c>
      <c r="V97" s="10">
        <v>1.38204560301216E-2</v>
      </c>
      <c r="W97" s="10">
        <v>0</v>
      </c>
      <c r="X97" s="10">
        <v>0</v>
      </c>
      <c r="Y97" s="10">
        <v>1.36012546388535E-2</v>
      </c>
      <c r="Z97" s="10">
        <v>1.3174448254800601E-2</v>
      </c>
      <c r="AA97" s="10">
        <v>0</v>
      </c>
      <c r="AB97" s="10">
        <v>0</v>
      </c>
      <c r="AC97" s="10">
        <v>1.07683863061303E-2</v>
      </c>
      <c r="AD97" s="10">
        <v>8.5882249100359704E-3</v>
      </c>
      <c r="AE97" s="10">
        <v>0</v>
      </c>
      <c r="AF97" s="10">
        <v>0</v>
      </c>
      <c r="AG97" s="10">
        <v>3.9501241565589301E-3</v>
      </c>
      <c r="AH97" s="10">
        <v>1.3089297706332401E-3</v>
      </c>
      <c r="AI97" s="10">
        <v>0</v>
      </c>
      <c r="AJ97" s="10">
        <v>0</v>
      </c>
      <c r="AK97" s="10">
        <v>4.1903557364628696E-3</v>
      </c>
      <c r="AL97" s="10">
        <v>1.2558823653563401E-3</v>
      </c>
      <c r="AM97" s="10">
        <v>0</v>
      </c>
      <c r="AN97" s="10">
        <v>0</v>
      </c>
      <c r="AO97" s="10">
        <v>4.4791210210433099E-2</v>
      </c>
      <c r="AP97" s="10">
        <v>6.4272282283317503E-3</v>
      </c>
      <c r="AQ97" s="10">
        <v>0</v>
      </c>
      <c r="AR97" s="10">
        <v>0</v>
      </c>
      <c r="AS97" s="10">
        <v>223.421263264169</v>
      </c>
      <c r="AT97" s="10">
        <v>251859.60497525401</v>
      </c>
      <c r="AU97" s="10">
        <v>0</v>
      </c>
      <c r="AV97" s="10">
        <v>0</v>
      </c>
      <c r="AW97" s="10">
        <v>286645.09307254601</v>
      </c>
      <c r="AX97" s="10">
        <v>1573951761.4166801</v>
      </c>
      <c r="AY97" s="10">
        <v>0</v>
      </c>
      <c r="AZ97" s="10">
        <v>0</v>
      </c>
      <c r="BA97" s="10">
        <v>6.8514901805739103E-2</v>
      </c>
      <c r="BB97" s="10">
        <v>2.7704860954239501E-2</v>
      </c>
      <c r="BC97" s="10">
        <v>0</v>
      </c>
      <c r="BD97" s="10">
        <v>0</v>
      </c>
      <c r="BE97" s="10">
        <v>1.47175818219393E-2</v>
      </c>
      <c r="BF97" s="10">
        <v>9.6637394642166193E-3</v>
      </c>
      <c r="BG97" s="10">
        <v>0</v>
      </c>
      <c r="BH97" s="10">
        <v>0</v>
      </c>
      <c r="BI97" s="10">
        <v>9.6949986521457903E-3</v>
      </c>
      <c r="BJ97" s="10">
        <v>9.6165820911846001E-3</v>
      </c>
      <c r="BK97" s="10">
        <v>0</v>
      </c>
      <c r="BL97" s="10">
        <v>0</v>
      </c>
      <c r="BM97" s="10">
        <v>9.3794577729343093E-3</v>
      </c>
      <c r="BN97" s="10">
        <v>9.1504433000355791E-3</v>
      </c>
      <c r="BO97" s="10">
        <v>0</v>
      </c>
      <c r="BP97" s="10">
        <v>0</v>
      </c>
      <c r="BQ97" s="10">
        <v>7.3932032490151003E-3</v>
      </c>
      <c r="BR97" s="10">
        <v>5.8418074232808601E-3</v>
      </c>
      <c r="BS97" s="10">
        <v>0</v>
      </c>
      <c r="BT97" s="10">
        <v>0</v>
      </c>
      <c r="BU97" s="10">
        <v>2.41657094257967E-3</v>
      </c>
      <c r="BV97" s="10">
        <v>6.9606107679818195E-4</v>
      </c>
      <c r="BW97" s="10">
        <v>0</v>
      </c>
      <c r="BX97" s="10">
        <v>0</v>
      </c>
      <c r="BY97" s="10">
        <v>1.03802112908848E-3</v>
      </c>
      <c r="BZ97" s="10">
        <v>5.6508788640429505E-4</v>
      </c>
      <c r="CA97" s="10">
        <v>0</v>
      </c>
      <c r="CB97" s="10">
        <v>0</v>
      </c>
      <c r="CC97" s="10">
        <v>1.36510814905971E-2</v>
      </c>
      <c r="CD97" s="10">
        <v>2.1305102495709702E-3</v>
      </c>
      <c r="CE97" s="10">
        <v>0</v>
      </c>
      <c r="CF97" s="10">
        <v>0</v>
      </c>
      <c r="CG97" s="10">
        <v>0.1333193</v>
      </c>
      <c r="CH97" s="10">
        <v>0.1340964</v>
      </c>
      <c r="CI97" s="10">
        <v>0</v>
      </c>
      <c r="CJ97" s="10">
        <v>0</v>
      </c>
      <c r="CK97" s="10">
        <v>0.16368959999999999</v>
      </c>
      <c r="CL97" s="10">
        <v>0.17807310000000001</v>
      </c>
      <c r="CM97" s="10">
        <v>0</v>
      </c>
      <c r="CN97" s="10">
        <v>0</v>
      </c>
      <c r="CO97" s="10">
        <v>0.1630045</v>
      </c>
      <c r="CP97" s="10">
        <v>0.17122899999999999</v>
      </c>
      <c r="CQ97" s="10">
        <v>0</v>
      </c>
      <c r="CR97" s="10">
        <v>0</v>
      </c>
      <c r="CS97" s="10">
        <v>0.16782230000000001</v>
      </c>
      <c r="CT97" s="10">
        <v>0.17672280000000001</v>
      </c>
      <c r="CU97" s="10">
        <v>0</v>
      </c>
      <c r="CV97" s="10">
        <v>0</v>
      </c>
      <c r="CW97" s="10">
        <v>0.16638140000000001</v>
      </c>
      <c r="CX97" s="10">
        <v>0.1600731</v>
      </c>
      <c r="CY97" s="10">
        <v>0</v>
      </c>
      <c r="CZ97" s="10">
        <v>0</v>
      </c>
      <c r="DA97" s="10">
        <v>0.19859170000000001</v>
      </c>
      <c r="DB97" s="10">
        <v>0.18347949999999999</v>
      </c>
      <c r="DC97" s="10">
        <v>0</v>
      </c>
      <c r="DD97" s="10">
        <v>0</v>
      </c>
      <c r="DE97" s="10">
        <v>0.15924170000000001</v>
      </c>
      <c r="DF97" s="10">
        <v>0.15393109999999999</v>
      </c>
      <c r="DG97" s="10">
        <v>0</v>
      </c>
      <c r="DH97" s="10">
        <v>0</v>
      </c>
      <c r="DI97" s="10">
        <v>0.16525819999999999</v>
      </c>
      <c r="DJ97" s="10">
        <v>0.157836</v>
      </c>
      <c r="DK97" s="10">
        <v>0</v>
      </c>
      <c r="DL97" s="10">
        <v>0</v>
      </c>
      <c r="DM97" s="10">
        <v>0.17928549999999999</v>
      </c>
      <c r="DN97" s="10">
        <v>0.1743989</v>
      </c>
      <c r="DO97" s="10">
        <v>0</v>
      </c>
      <c r="DP97" s="10">
        <v>0</v>
      </c>
      <c r="DQ97" s="10">
        <v>0.17650679999999999</v>
      </c>
      <c r="DR97" s="10">
        <v>0.17896509999999999</v>
      </c>
      <c r="DS97" s="10">
        <v>0</v>
      </c>
      <c r="DT97" s="10">
        <v>0</v>
      </c>
      <c r="DU97" s="10">
        <v>4.4227060706254001E+21</v>
      </c>
      <c r="DV97" s="10">
        <v>0</v>
      </c>
      <c r="DW97" s="10">
        <v>2.0285850927253901E+18</v>
      </c>
      <c r="DX97" s="10">
        <v>0</v>
      </c>
      <c r="DY97" s="10">
        <v>16112.191596836499</v>
      </c>
      <c r="DZ97" s="10">
        <v>0</v>
      </c>
      <c r="EA97" s="10">
        <v>126.93380793471999</v>
      </c>
      <c r="EB97" s="10">
        <v>0</v>
      </c>
      <c r="EC97" s="10">
        <v>161112.91597580601</v>
      </c>
      <c r="ED97" s="10">
        <v>0</v>
      </c>
      <c r="EE97" s="10">
        <v>401.38873423220099</v>
      </c>
      <c r="EF97" s="10">
        <v>0</v>
      </c>
      <c r="EG97" s="10">
        <v>1611120.16016282</v>
      </c>
      <c r="EH97" s="10">
        <v>0</v>
      </c>
      <c r="EI97" s="10">
        <v>1269.29908205574</v>
      </c>
      <c r="EJ97" s="10">
        <v>0</v>
      </c>
      <c r="EK97" s="10">
        <v>16111192.6349725</v>
      </c>
      <c r="EL97" s="10">
        <v>0</v>
      </c>
      <c r="EM97" s="10">
        <v>4013.87501054834</v>
      </c>
      <c r="EN97" s="10">
        <v>0</v>
      </c>
      <c r="EO97" s="10">
        <v>161111921.319931</v>
      </c>
      <c r="EP97" s="10">
        <v>0</v>
      </c>
      <c r="EQ97" s="10">
        <v>12692.986932465999</v>
      </c>
      <c r="ER97" s="10">
        <v>0</v>
      </c>
      <c r="ES97" s="10">
        <v>1611119585.0715899</v>
      </c>
      <c r="ET97" s="10">
        <v>0</v>
      </c>
      <c r="EU97" s="10">
        <v>40138.749383714501</v>
      </c>
      <c r="EV97" s="10">
        <v>0</v>
      </c>
      <c r="EW97" s="10">
        <v>16111223996.909</v>
      </c>
      <c r="EX97" s="10">
        <v>0</v>
      </c>
      <c r="EY97" s="10">
        <v>126929.88292377599</v>
      </c>
      <c r="EZ97" s="10">
        <v>0</v>
      </c>
      <c r="FA97" s="10">
        <v>161114393569.164</v>
      </c>
      <c r="FB97" s="10">
        <v>0</v>
      </c>
      <c r="FC97" s="10">
        <v>401388.015523031</v>
      </c>
      <c r="FD97" s="10">
        <v>0</v>
      </c>
    </row>
    <row r="98" spans="1:160" ht="16.5" customHeight="1" x14ac:dyDescent="0.45">
      <c r="A98">
        <f t="shared" si="32"/>
        <v>87</v>
      </c>
      <c r="B98" s="13">
        <f t="shared" si="31"/>
        <v>1.5625E-2</v>
      </c>
      <c r="C98" s="13">
        <f t="shared" si="33"/>
        <v>64</v>
      </c>
      <c r="D98" s="20">
        <f t="shared" si="34"/>
        <v>6</v>
      </c>
      <c r="E98" s="10">
        <v>3070.9727022996499</v>
      </c>
      <c r="F98" s="10">
        <v>18352128.108537201</v>
      </c>
      <c r="G98" s="10">
        <v>0</v>
      </c>
      <c r="H98" s="10">
        <v>0</v>
      </c>
      <c r="I98" s="10">
        <v>1422263.91832942</v>
      </c>
      <c r="J98" s="10">
        <v>594211640306.03198</v>
      </c>
      <c r="K98" s="10">
        <v>0</v>
      </c>
      <c r="L98" s="10">
        <v>0</v>
      </c>
      <c r="M98" s="10">
        <v>6.3560549266986399E-2</v>
      </c>
      <c r="N98" s="10">
        <v>2.0859156641571001E-2</v>
      </c>
      <c r="O98" s="10">
        <v>0</v>
      </c>
      <c r="P98" s="10">
        <v>0</v>
      </c>
      <c r="Q98" s="10">
        <v>1.9322787292644299E-2</v>
      </c>
      <c r="R98" s="10">
        <v>1.38726812655308E-2</v>
      </c>
      <c r="S98" s="10">
        <v>0</v>
      </c>
      <c r="T98" s="10">
        <v>0</v>
      </c>
      <c r="U98" s="10">
        <v>1.4336410257585801E-2</v>
      </c>
      <c r="V98" s="10">
        <v>1.37278260887634E-2</v>
      </c>
      <c r="W98" s="10">
        <v>0</v>
      </c>
      <c r="X98" s="10">
        <v>0</v>
      </c>
      <c r="Y98" s="10">
        <v>1.31695953297917E-2</v>
      </c>
      <c r="Z98" s="10">
        <v>1.24336720157601E-2</v>
      </c>
      <c r="AA98" s="10">
        <v>0</v>
      </c>
      <c r="AB98" s="10">
        <v>0</v>
      </c>
      <c r="AC98" s="10">
        <v>8.8201259036741995E-3</v>
      </c>
      <c r="AD98" s="10">
        <v>5.52938835529915E-3</v>
      </c>
      <c r="AE98" s="10">
        <v>0</v>
      </c>
      <c r="AF98" s="10">
        <v>0</v>
      </c>
      <c r="AG98" s="10">
        <v>2.5426826974133099E-3</v>
      </c>
      <c r="AH98" s="10">
        <v>9.9929900145601103E-4</v>
      </c>
      <c r="AI98" s="10">
        <v>0</v>
      </c>
      <c r="AJ98" s="10">
        <v>0</v>
      </c>
      <c r="AK98" s="10">
        <v>7.5746326261008096E-3</v>
      </c>
      <c r="AL98" s="10">
        <v>2.6565995641056901E-3</v>
      </c>
      <c r="AM98" s="10">
        <v>0</v>
      </c>
      <c r="AN98" s="10">
        <v>0</v>
      </c>
      <c r="AO98" s="10">
        <v>7.5382402699705003E-2</v>
      </c>
      <c r="AP98" s="10">
        <v>1.7142679361419302E-2</v>
      </c>
      <c r="AQ98" s="10">
        <v>0</v>
      </c>
      <c r="AR98" s="10">
        <v>0</v>
      </c>
      <c r="AS98" s="10">
        <v>630.92196276894401</v>
      </c>
      <c r="AT98" s="10">
        <v>4426801.5809974102</v>
      </c>
      <c r="AU98" s="10">
        <v>0</v>
      </c>
      <c r="AV98" s="10">
        <v>0</v>
      </c>
      <c r="AW98" s="10">
        <v>338403.05406122399</v>
      </c>
      <c r="AX98" s="10">
        <v>145412916611.117</v>
      </c>
      <c r="AY98" s="10">
        <v>0</v>
      </c>
      <c r="AZ98" s="10">
        <v>0</v>
      </c>
      <c r="BA98" s="10">
        <v>4.4466285235906199E-2</v>
      </c>
      <c r="BB98" s="10">
        <v>1.2054943364899399E-2</v>
      </c>
      <c r="BC98" s="10">
        <v>0</v>
      </c>
      <c r="BD98" s="10">
        <v>0</v>
      </c>
      <c r="BE98" s="10">
        <v>1.1200606518573899E-2</v>
      </c>
      <c r="BF98" s="10">
        <v>9.6591032261760402E-3</v>
      </c>
      <c r="BG98" s="10">
        <v>0</v>
      </c>
      <c r="BH98" s="10">
        <v>0</v>
      </c>
      <c r="BI98" s="10">
        <v>9.6188002348162206E-3</v>
      </c>
      <c r="BJ98" s="10">
        <v>9.5575510734724894E-3</v>
      </c>
      <c r="BK98" s="10">
        <v>0</v>
      </c>
      <c r="BL98" s="10">
        <v>0</v>
      </c>
      <c r="BM98" s="10">
        <v>9.1081388940189092E-3</v>
      </c>
      <c r="BN98" s="10">
        <v>8.61939000499253E-3</v>
      </c>
      <c r="BO98" s="10">
        <v>0</v>
      </c>
      <c r="BP98" s="10">
        <v>0</v>
      </c>
      <c r="BQ98" s="10">
        <v>5.9913655588510603E-3</v>
      </c>
      <c r="BR98" s="10">
        <v>3.6382080878662E-3</v>
      </c>
      <c r="BS98" s="10">
        <v>0</v>
      </c>
      <c r="BT98" s="10">
        <v>0</v>
      </c>
      <c r="BU98" s="10">
        <v>1.38636235633006E-3</v>
      </c>
      <c r="BV98" s="10">
        <v>5.5992731681317497E-4</v>
      </c>
      <c r="BW98" s="10">
        <v>0</v>
      </c>
      <c r="BX98" s="10">
        <v>0</v>
      </c>
      <c r="BY98" s="10">
        <v>2.0366390045173099E-3</v>
      </c>
      <c r="BZ98" s="10">
        <v>7.9048258134626996E-4</v>
      </c>
      <c r="CA98" s="10">
        <v>0</v>
      </c>
      <c r="CB98" s="10">
        <v>0</v>
      </c>
      <c r="CC98" s="10">
        <v>1.9591698083570398E-2</v>
      </c>
      <c r="CD98" s="10">
        <v>4.01166790043141E-3</v>
      </c>
      <c r="CE98" s="10">
        <v>0</v>
      </c>
      <c r="CF98" s="10">
        <v>0</v>
      </c>
      <c r="CG98" s="10">
        <v>0.26761750000000001</v>
      </c>
      <c r="CH98" s="10">
        <v>0.27294489999999999</v>
      </c>
      <c r="CI98" s="10">
        <v>0</v>
      </c>
      <c r="CJ98" s="10">
        <v>0</v>
      </c>
      <c r="CK98" s="10">
        <v>0.33604119999999998</v>
      </c>
      <c r="CL98" s="10">
        <v>0.30674319999999999</v>
      </c>
      <c r="CM98" s="10">
        <v>0</v>
      </c>
      <c r="CN98" s="10">
        <v>0</v>
      </c>
      <c r="CO98" s="10">
        <v>0.30960700000000002</v>
      </c>
      <c r="CP98" s="10">
        <v>0.30492029999999998</v>
      </c>
      <c r="CQ98" s="10">
        <v>0</v>
      </c>
      <c r="CR98" s="10">
        <v>0</v>
      </c>
      <c r="CS98" s="10">
        <v>0.33367370000000002</v>
      </c>
      <c r="CT98" s="10">
        <v>0.33273520000000001</v>
      </c>
      <c r="CU98" s="10">
        <v>0</v>
      </c>
      <c r="CV98" s="10">
        <v>0</v>
      </c>
      <c r="CW98" s="10">
        <v>0.30823810000000001</v>
      </c>
      <c r="CX98" s="10">
        <v>0.30755500000000002</v>
      </c>
      <c r="CY98" s="10">
        <v>0</v>
      </c>
      <c r="CZ98" s="10">
        <v>0</v>
      </c>
      <c r="DA98" s="10">
        <v>0.32373180000000001</v>
      </c>
      <c r="DB98" s="10">
        <v>0.30239290000000002</v>
      </c>
      <c r="DC98" s="10">
        <v>0</v>
      </c>
      <c r="DD98" s="10">
        <v>0</v>
      </c>
      <c r="DE98" s="10">
        <v>0.29151009999999999</v>
      </c>
      <c r="DF98" s="10">
        <v>0.29218909999999998</v>
      </c>
      <c r="DG98" s="10">
        <v>0</v>
      </c>
      <c r="DH98" s="10">
        <v>0</v>
      </c>
      <c r="DI98" s="10">
        <v>0.30579489999999998</v>
      </c>
      <c r="DJ98" s="10">
        <v>0.32304680000000002</v>
      </c>
      <c r="DK98" s="10">
        <v>0</v>
      </c>
      <c r="DL98" s="10">
        <v>0</v>
      </c>
      <c r="DM98" s="10">
        <v>0.31809490000000001</v>
      </c>
      <c r="DN98" s="10">
        <v>0.29940670000000003</v>
      </c>
      <c r="DO98" s="10">
        <v>0</v>
      </c>
      <c r="DP98" s="10">
        <v>0</v>
      </c>
      <c r="DQ98" s="10">
        <v>0.33325630000000001</v>
      </c>
      <c r="DR98" s="10">
        <v>0.32919579999999998</v>
      </c>
      <c r="DS98" s="10">
        <v>0</v>
      </c>
      <c r="DT98" s="10">
        <v>0</v>
      </c>
      <c r="DU98" s="10">
        <v>5.9584980483858301E+20</v>
      </c>
      <c r="DV98" s="10">
        <v>0</v>
      </c>
      <c r="DW98" s="10">
        <v>3.4503102097069498E+19</v>
      </c>
      <c r="DX98" s="10">
        <v>0</v>
      </c>
      <c r="DY98" s="10">
        <v>31735.286312108401</v>
      </c>
      <c r="DZ98" s="10">
        <v>0</v>
      </c>
      <c r="EA98" s="10">
        <v>178.14400442313601</v>
      </c>
      <c r="EB98" s="10">
        <v>0</v>
      </c>
      <c r="EC98" s="10">
        <v>317343.86314028298</v>
      </c>
      <c r="ED98" s="10">
        <v>0</v>
      </c>
      <c r="EE98" s="10">
        <v>563.33281736480205</v>
      </c>
      <c r="EF98" s="10">
        <v>0</v>
      </c>
      <c r="EG98" s="10">
        <v>3173429.6331805401</v>
      </c>
      <c r="EH98" s="10">
        <v>0</v>
      </c>
      <c r="EI98" s="10">
        <v>1781.4122575275101</v>
      </c>
      <c r="EJ98" s="10">
        <v>0</v>
      </c>
      <c r="EK98" s="10">
        <v>31734287.523317002</v>
      </c>
      <c r="EL98" s="10">
        <v>0</v>
      </c>
      <c r="EM98" s="10">
        <v>5633.3193874272501</v>
      </c>
      <c r="EN98" s="10">
        <v>0</v>
      </c>
      <c r="EO98" s="10">
        <v>317342889.76477802</v>
      </c>
      <c r="EP98" s="10">
        <v>0</v>
      </c>
      <c r="EQ98" s="10">
        <v>17814.119818334701</v>
      </c>
      <c r="ER98" s="10">
        <v>0</v>
      </c>
      <c r="ES98" s="10">
        <v>3173429873.61553</v>
      </c>
      <c r="ET98" s="10">
        <v>0</v>
      </c>
      <c r="EU98" s="10">
        <v>56333.193949250701</v>
      </c>
      <c r="EV98" s="10">
        <v>0</v>
      </c>
      <c r="EW98" s="10">
        <v>31734507056.343399</v>
      </c>
      <c r="EX98" s="10">
        <v>0</v>
      </c>
      <c r="EY98" s="10">
        <v>178141.22174045799</v>
      </c>
      <c r="EZ98" s="10">
        <v>0</v>
      </c>
      <c r="FA98" s="10">
        <v>317362351307.46698</v>
      </c>
      <c r="FB98" s="10">
        <v>0</v>
      </c>
      <c r="FC98" s="10">
        <v>563332.82969090005</v>
      </c>
      <c r="FD98" s="10">
        <v>0</v>
      </c>
    </row>
    <row r="99" spans="1:160" ht="16.5" customHeight="1" x14ac:dyDescent="0.45">
      <c r="A99">
        <f t="shared" si="32"/>
        <v>88</v>
      </c>
      <c r="B99" s="13">
        <f t="shared" si="31"/>
        <v>7.8125E-3</v>
      </c>
      <c r="C99" s="13">
        <f t="shared" si="33"/>
        <v>64</v>
      </c>
      <c r="D99" s="20">
        <f t="shared" si="34"/>
        <v>7</v>
      </c>
      <c r="E99" s="10">
        <v>1666.4020252984801</v>
      </c>
      <c r="F99" s="10">
        <v>538966016.00962698</v>
      </c>
      <c r="G99" s="10">
        <v>0</v>
      </c>
      <c r="H99" s="10">
        <v>0</v>
      </c>
      <c r="I99" s="10">
        <v>205576.723428369</v>
      </c>
      <c r="J99" s="10">
        <v>19977129638185.898</v>
      </c>
      <c r="K99" s="10">
        <v>0</v>
      </c>
      <c r="L99" s="10">
        <v>0</v>
      </c>
      <c r="M99" s="10">
        <v>4.0900115440572399E-2</v>
      </c>
      <c r="N99" s="10">
        <v>1.4957781280267E-2</v>
      </c>
      <c r="O99" s="10">
        <v>0</v>
      </c>
      <c r="P99" s="10">
        <v>0</v>
      </c>
      <c r="Q99" s="10">
        <v>1.6563821568260199E-2</v>
      </c>
      <c r="R99" s="10">
        <v>1.38501929758883E-2</v>
      </c>
      <c r="S99" s="10">
        <v>0</v>
      </c>
      <c r="T99" s="10">
        <v>0</v>
      </c>
      <c r="U99" s="10">
        <v>1.39864091238011E-2</v>
      </c>
      <c r="V99" s="10">
        <v>1.3564104142299801E-2</v>
      </c>
      <c r="W99" s="10">
        <v>0</v>
      </c>
      <c r="X99" s="10">
        <v>0</v>
      </c>
      <c r="Y99" s="10">
        <v>1.2444731816778199E-2</v>
      </c>
      <c r="Z99" s="10">
        <v>1.11180812801663E-2</v>
      </c>
      <c r="AA99" s="10">
        <v>0</v>
      </c>
      <c r="AB99" s="10">
        <v>0</v>
      </c>
      <c r="AC99" s="10">
        <v>6.6004109951665101E-3</v>
      </c>
      <c r="AD99" s="10">
        <v>2.8598603621343699E-3</v>
      </c>
      <c r="AE99" s="10">
        <v>0</v>
      </c>
      <c r="AF99" s="10">
        <v>0</v>
      </c>
      <c r="AG99" s="10">
        <v>2.2465698956719601E-3</v>
      </c>
      <c r="AH99" s="10">
        <v>1.23430977313976E-3</v>
      </c>
      <c r="AI99" s="10">
        <v>0</v>
      </c>
      <c r="AJ99" s="10">
        <v>0</v>
      </c>
      <c r="AK99" s="10">
        <v>1.0292832386460201E-2</v>
      </c>
      <c r="AL99" s="10">
        <v>5.8739256896784796E-3</v>
      </c>
      <c r="AM99" s="10">
        <v>0</v>
      </c>
      <c r="AN99" s="10">
        <v>0</v>
      </c>
      <c r="AO99" s="10">
        <v>0.10115635079167599</v>
      </c>
      <c r="AP99" s="10">
        <v>6.0046381058848297E-2</v>
      </c>
      <c r="AQ99" s="10">
        <v>0</v>
      </c>
      <c r="AR99" s="10">
        <v>0</v>
      </c>
      <c r="AS99" s="10">
        <v>399.09031497770297</v>
      </c>
      <c r="AT99" s="10">
        <v>122366556.01334301</v>
      </c>
      <c r="AU99" s="10">
        <v>0</v>
      </c>
      <c r="AV99" s="10">
        <v>0</v>
      </c>
      <c r="AW99" s="10">
        <v>50668.359320759802</v>
      </c>
      <c r="AX99" s="10">
        <v>4760394198470.0801</v>
      </c>
      <c r="AY99" s="10">
        <v>0</v>
      </c>
      <c r="AZ99" s="10">
        <v>0</v>
      </c>
      <c r="BA99" s="10">
        <v>2.69785640055763E-2</v>
      </c>
      <c r="BB99" s="10">
        <v>9.7214929563963597E-3</v>
      </c>
      <c r="BC99" s="10">
        <v>0</v>
      </c>
      <c r="BD99" s="10">
        <v>0</v>
      </c>
      <c r="BE99" s="10">
        <v>1.00536145195115E-2</v>
      </c>
      <c r="BF99" s="10">
        <v>9.6473611635401104E-3</v>
      </c>
      <c r="BG99" s="10">
        <v>0</v>
      </c>
      <c r="BH99" s="10">
        <v>0</v>
      </c>
      <c r="BI99" s="10">
        <v>9.5515081105695798E-3</v>
      </c>
      <c r="BJ99" s="10">
        <v>9.4409650517870199E-3</v>
      </c>
      <c r="BK99" s="10">
        <v>0</v>
      </c>
      <c r="BL99" s="10">
        <v>0</v>
      </c>
      <c r="BM99" s="10">
        <v>8.60178724638711E-3</v>
      </c>
      <c r="BN99" s="10">
        <v>7.6679784723570604E-3</v>
      </c>
      <c r="BO99" s="10">
        <v>0</v>
      </c>
      <c r="BP99" s="10">
        <v>0</v>
      </c>
      <c r="BQ99" s="10">
        <v>4.3324110064091297E-3</v>
      </c>
      <c r="BR99" s="10">
        <v>1.69483854916314E-3</v>
      </c>
      <c r="BS99" s="10">
        <v>0</v>
      </c>
      <c r="BT99" s="10">
        <v>0</v>
      </c>
      <c r="BU99" s="10">
        <v>9.5584115408455395E-4</v>
      </c>
      <c r="BV99" s="10">
        <v>5.7258043794334299E-4</v>
      </c>
      <c r="BW99" s="10">
        <v>0</v>
      </c>
      <c r="BX99" s="10">
        <v>0</v>
      </c>
      <c r="BY99" s="10">
        <v>2.3296951021281398E-3</v>
      </c>
      <c r="BZ99" s="10">
        <v>1.5377890290854601E-3</v>
      </c>
      <c r="CA99" s="10">
        <v>0</v>
      </c>
      <c r="CB99" s="10">
        <v>0</v>
      </c>
      <c r="CC99" s="10">
        <v>2.43870634713758E-2</v>
      </c>
      <c r="CD99" s="10">
        <v>1.5743918907283199E-2</v>
      </c>
      <c r="CE99" s="10">
        <v>0</v>
      </c>
      <c r="CF99" s="10">
        <v>0</v>
      </c>
      <c r="CG99" s="10">
        <v>0.48123339999999998</v>
      </c>
      <c r="CH99" s="10">
        <v>0.63390389999999996</v>
      </c>
      <c r="CI99" s="10">
        <v>0</v>
      </c>
      <c r="CJ99" s="10">
        <v>0</v>
      </c>
      <c r="CK99" s="10">
        <v>1.3513877999999999</v>
      </c>
      <c r="CL99" s="10">
        <v>1.2886854000000001</v>
      </c>
      <c r="CM99" s="10">
        <v>0</v>
      </c>
      <c r="CN99" s="10">
        <v>0</v>
      </c>
      <c r="CO99" s="10">
        <v>1.2350185</v>
      </c>
      <c r="CP99" s="10">
        <v>1.2645797000000001</v>
      </c>
      <c r="CQ99" s="10">
        <v>0</v>
      </c>
      <c r="CR99" s="10">
        <v>0</v>
      </c>
      <c r="CS99" s="10">
        <v>1.1821397</v>
      </c>
      <c r="CT99" s="10">
        <v>1.3067928</v>
      </c>
      <c r="CU99" s="10">
        <v>0</v>
      </c>
      <c r="CV99" s="10">
        <v>0</v>
      </c>
      <c r="CW99" s="10">
        <v>1.2504009</v>
      </c>
      <c r="CX99" s="10">
        <v>1.3442406</v>
      </c>
      <c r="CY99" s="10">
        <v>0</v>
      </c>
      <c r="CZ99" s="10">
        <v>0</v>
      </c>
      <c r="DA99" s="10">
        <v>1.3098396999999999</v>
      </c>
      <c r="DB99" s="10">
        <v>1.4002235000000001</v>
      </c>
      <c r="DC99" s="10">
        <v>0</v>
      </c>
      <c r="DD99" s="10">
        <v>0</v>
      </c>
      <c r="DE99" s="10">
        <v>1.2629865</v>
      </c>
      <c r="DF99" s="10">
        <v>1.2625964000000001</v>
      </c>
      <c r="DG99" s="10">
        <v>0</v>
      </c>
      <c r="DH99" s="10">
        <v>0</v>
      </c>
      <c r="DI99" s="10">
        <v>1.2502909</v>
      </c>
      <c r="DJ99" s="10">
        <v>1.2797284</v>
      </c>
      <c r="DK99" s="10">
        <v>0</v>
      </c>
      <c r="DL99" s="10">
        <v>0</v>
      </c>
      <c r="DM99" s="10">
        <v>1.1612952999999999</v>
      </c>
      <c r="DN99" s="10">
        <v>1.2481158000000001</v>
      </c>
      <c r="DO99" s="10">
        <v>0</v>
      </c>
      <c r="DP99" s="10">
        <v>0</v>
      </c>
      <c r="DQ99" s="10">
        <v>1.166434</v>
      </c>
      <c r="DR99" s="10">
        <v>1.431163</v>
      </c>
      <c r="DS99" s="10">
        <v>0</v>
      </c>
      <c r="DT99" s="10">
        <v>0</v>
      </c>
      <c r="DU99" s="10">
        <v>2.0404054542204801E+22</v>
      </c>
      <c r="DV99" s="10">
        <v>0</v>
      </c>
      <c r="DW99" s="10">
        <v>6.5428899711494298E+18</v>
      </c>
      <c r="DX99" s="10">
        <v>0</v>
      </c>
      <c r="DY99" s="10">
        <v>62981.472950065101</v>
      </c>
      <c r="DZ99" s="10">
        <v>0</v>
      </c>
      <c r="EA99" s="10">
        <v>250.96109847803299</v>
      </c>
      <c r="EB99" s="10">
        <v>0</v>
      </c>
      <c r="EC99" s="10">
        <v>629805.72958309203</v>
      </c>
      <c r="ED99" s="10">
        <v>0</v>
      </c>
      <c r="EE99" s="10">
        <v>793.60300497596904</v>
      </c>
      <c r="EF99" s="10">
        <v>0</v>
      </c>
      <c r="EG99" s="10">
        <v>6298048.30372418</v>
      </c>
      <c r="EH99" s="10">
        <v>0</v>
      </c>
      <c r="EI99" s="10">
        <v>2509.5912608158101</v>
      </c>
      <c r="EJ99" s="10">
        <v>0</v>
      </c>
      <c r="EK99" s="10">
        <v>62980474.838107899</v>
      </c>
      <c r="EL99" s="10">
        <v>0</v>
      </c>
      <c r="EM99" s="10">
        <v>7936.0238218125796</v>
      </c>
      <c r="EN99" s="10">
        <v>0</v>
      </c>
      <c r="EO99" s="10">
        <v>629804836.47902799</v>
      </c>
      <c r="EP99" s="10">
        <v>0</v>
      </c>
      <c r="EQ99" s="10">
        <v>25095.910919872898</v>
      </c>
      <c r="ER99" s="10">
        <v>0</v>
      </c>
      <c r="ES99" s="10">
        <v>6298056740.2990198</v>
      </c>
      <c r="ET99" s="10">
        <v>0</v>
      </c>
      <c r="EU99" s="10">
        <v>79360.247265365397</v>
      </c>
      <c r="EV99" s="10">
        <v>0</v>
      </c>
      <c r="EW99" s="10">
        <v>62981573288.142799</v>
      </c>
      <c r="EX99" s="10">
        <v>0</v>
      </c>
      <c r="EY99" s="10">
        <v>250959.39077094401</v>
      </c>
      <c r="EZ99" s="10">
        <v>0</v>
      </c>
      <c r="FA99" s="10">
        <v>629904946159.39294</v>
      </c>
      <c r="FB99" s="10">
        <v>0</v>
      </c>
      <c r="FC99" s="10">
        <v>793611.46337299305</v>
      </c>
      <c r="FD99" s="10">
        <v>0</v>
      </c>
    </row>
    <row r="100" spans="1:160" ht="16.5" customHeight="1" x14ac:dyDescent="0.45">
      <c r="A100">
        <f t="shared" si="32"/>
        <v>89</v>
      </c>
      <c r="B100" s="13">
        <f t="shared" si="31"/>
        <v>3.90625E-3</v>
      </c>
      <c r="C100" s="13">
        <f t="shared" si="33"/>
        <v>64</v>
      </c>
      <c r="D100" s="20">
        <f t="shared" si="34"/>
        <v>8</v>
      </c>
      <c r="E100" s="10">
        <v>1022.9805101367</v>
      </c>
      <c r="F100" s="10">
        <v>11806965759.999399</v>
      </c>
      <c r="G100" s="10">
        <v>0</v>
      </c>
      <c r="H100" s="10">
        <v>0</v>
      </c>
      <c r="I100" s="10">
        <v>1107530.4349325399</v>
      </c>
      <c r="J100" s="10">
        <v>2754214246600300</v>
      </c>
      <c r="K100" s="10">
        <v>0</v>
      </c>
      <c r="L100" s="10">
        <v>0</v>
      </c>
      <c r="M100" s="10">
        <v>2.7627203300054901E-2</v>
      </c>
      <c r="N100" s="10">
        <v>1.39704755887964E-2</v>
      </c>
      <c r="O100" s="10">
        <v>0</v>
      </c>
      <c r="P100" s="10">
        <v>0</v>
      </c>
      <c r="Q100" s="10">
        <v>1.5189712151938199E-2</v>
      </c>
      <c r="R100" s="10">
        <v>1.38168679982598E-2</v>
      </c>
      <c r="S100" s="10">
        <v>0</v>
      </c>
      <c r="T100" s="10">
        <v>0</v>
      </c>
      <c r="U100" s="10">
        <v>1.3694189939545499E-2</v>
      </c>
      <c r="V100" s="10">
        <v>1.32494177526872E-2</v>
      </c>
      <c r="W100" s="10">
        <v>0</v>
      </c>
      <c r="X100" s="10">
        <v>0</v>
      </c>
      <c r="Y100" s="10">
        <v>1.12667438456788E-2</v>
      </c>
      <c r="Z100" s="10">
        <v>9.0144588594753793E-3</v>
      </c>
      <c r="AA100" s="10">
        <v>0</v>
      </c>
      <c r="AB100" s="10">
        <v>0</v>
      </c>
      <c r="AC100" s="10">
        <v>4.58849248430937E-3</v>
      </c>
      <c r="AD100" s="10">
        <v>1.3994627623783501E-3</v>
      </c>
      <c r="AE100" s="10">
        <v>0</v>
      </c>
      <c r="AF100" s="10">
        <v>0</v>
      </c>
      <c r="AG100" s="10">
        <v>3.6478937163750801E-3</v>
      </c>
      <c r="AH100" s="10">
        <v>1.62693095316913E-3</v>
      </c>
      <c r="AI100" s="10">
        <v>0</v>
      </c>
      <c r="AJ100" s="10">
        <v>0</v>
      </c>
      <c r="AK100" s="10">
        <v>2.87769000822902E-2</v>
      </c>
      <c r="AL100" s="10">
        <v>1.07524362854365E-2</v>
      </c>
      <c r="AM100" s="10">
        <v>0</v>
      </c>
      <c r="AN100" s="10">
        <v>0</v>
      </c>
      <c r="AO100" s="10">
        <v>0.306379991218307</v>
      </c>
      <c r="AP100" s="10">
        <v>9.4761358991940506E-2</v>
      </c>
      <c r="AQ100" s="10">
        <v>0</v>
      </c>
      <c r="AR100" s="10">
        <v>0</v>
      </c>
      <c r="AS100" s="10">
        <v>373.985240147833</v>
      </c>
      <c r="AT100" s="10">
        <v>2675159883.6504998</v>
      </c>
      <c r="AU100" s="10">
        <v>0</v>
      </c>
      <c r="AV100" s="10">
        <v>0</v>
      </c>
      <c r="AW100" s="10">
        <v>257293.72025159499</v>
      </c>
      <c r="AX100" s="10">
        <v>587725253707586</v>
      </c>
      <c r="AY100" s="10">
        <v>0</v>
      </c>
      <c r="AZ100" s="10">
        <v>0</v>
      </c>
      <c r="BA100" s="10">
        <v>1.67155590082739E-2</v>
      </c>
      <c r="BB100" s="10">
        <v>9.6644749856749004E-3</v>
      </c>
      <c r="BC100" s="10">
        <v>0</v>
      </c>
      <c r="BD100" s="10">
        <v>0</v>
      </c>
      <c r="BE100" s="10">
        <v>9.7350544275255704E-3</v>
      </c>
      <c r="BF100" s="10">
        <v>9.6235063246089495E-3</v>
      </c>
      <c r="BG100" s="10">
        <v>0</v>
      </c>
      <c r="BH100" s="10">
        <v>0</v>
      </c>
      <c r="BI100" s="10">
        <v>9.4355869764553204E-3</v>
      </c>
      <c r="BJ100" s="10">
        <v>9.2133544444950796E-3</v>
      </c>
      <c r="BK100" s="10">
        <v>0</v>
      </c>
      <c r="BL100" s="10">
        <v>0</v>
      </c>
      <c r="BM100" s="10">
        <v>7.7441005393574201E-3</v>
      </c>
      <c r="BN100" s="10">
        <v>6.1457849642507301E-3</v>
      </c>
      <c r="BO100" s="10">
        <v>0</v>
      </c>
      <c r="BP100" s="10">
        <v>0</v>
      </c>
      <c r="BQ100" s="10">
        <v>2.8147807080999001E-3</v>
      </c>
      <c r="BR100" s="10">
        <v>7.2089005852854103E-4</v>
      </c>
      <c r="BS100" s="10">
        <v>0</v>
      </c>
      <c r="BT100" s="10">
        <v>0</v>
      </c>
      <c r="BU100" s="10">
        <v>1.1068797314443899E-3</v>
      </c>
      <c r="BV100" s="10">
        <v>5.9528046945213895E-4</v>
      </c>
      <c r="BW100" s="10">
        <v>0</v>
      </c>
      <c r="BX100" s="10">
        <v>0</v>
      </c>
      <c r="BY100" s="10">
        <v>6.3735119297096297E-3</v>
      </c>
      <c r="BZ100" s="10">
        <v>2.4858140589982302E-3</v>
      </c>
      <c r="CA100" s="10">
        <v>0</v>
      </c>
      <c r="CB100" s="10">
        <v>0</v>
      </c>
      <c r="CC100" s="10">
        <v>7.7577281804271495E-2</v>
      </c>
      <c r="CD100" s="10">
        <v>2.0433193251755299E-2</v>
      </c>
      <c r="CE100" s="10">
        <v>0</v>
      </c>
      <c r="CF100" s="10">
        <v>0</v>
      </c>
      <c r="CG100" s="10">
        <v>1.0654892</v>
      </c>
      <c r="CH100" s="10">
        <v>1.2531511</v>
      </c>
      <c r="CI100" s="10">
        <v>0</v>
      </c>
      <c r="CJ100" s="10">
        <v>0</v>
      </c>
      <c r="CK100" s="10">
        <v>2.8233047999999998</v>
      </c>
      <c r="CL100" s="10">
        <v>2.7861395999999998</v>
      </c>
      <c r="CM100" s="10">
        <v>0</v>
      </c>
      <c r="CN100" s="10">
        <v>0</v>
      </c>
      <c r="CO100" s="10">
        <v>2.6553434</v>
      </c>
      <c r="CP100" s="10">
        <v>2.89872</v>
      </c>
      <c r="CQ100" s="10">
        <v>0</v>
      </c>
      <c r="CR100" s="10">
        <v>0</v>
      </c>
      <c r="CS100" s="10">
        <v>2.7858073000000001</v>
      </c>
      <c r="CT100" s="10">
        <v>2.8574704</v>
      </c>
      <c r="CU100" s="10">
        <v>0</v>
      </c>
      <c r="CV100" s="10">
        <v>0</v>
      </c>
      <c r="CW100" s="10">
        <v>3.1629216000000002</v>
      </c>
      <c r="CX100" s="10">
        <v>3.1433376000000002</v>
      </c>
      <c r="CY100" s="10">
        <v>0</v>
      </c>
      <c r="CZ100" s="10">
        <v>0</v>
      </c>
      <c r="DA100" s="10">
        <v>2.8341994000000001</v>
      </c>
      <c r="DB100" s="10">
        <v>2.7796099000000001</v>
      </c>
      <c r="DC100" s="10">
        <v>0</v>
      </c>
      <c r="DD100" s="10">
        <v>0</v>
      </c>
      <c r="DE100" s="10">
        <v>2.6556584000000001</v>
      </c>
      <c r="DF100" s="10">
        <v>2.7137622000000001</v>
      </c>
      <c r="DG100" s="10">
        <v>0</v>
      </c>
      <c r="DH100" s="10">
        <v>0</v>
      </c>
      <c r="DI100" s="10">
        <v>2.8970817000000002</v>
      </c>
      <c r="DJ100" s="10">
        <v>2.7515518000000001</v>
      </c>
      <c r="DK100" s="10">
        <v>0</v>
      </c>
      <c r="DL100" s="10">
        <v>0</v>
      </c>
      <c r="DM100" s="10">
        <v>2.7453531</v>
      </c>
      <c r="DN100" s="10">
        <v>2.7310340000000002</v>
      </c>
      <c r="DO100" s="10">
        <v>0</v>
      </c>
      <c r="DP100" s="10">
        <v>0</v>
      </c>
      <c r="DQ100" s="10">
        <v>2.9483090999999999</v>
      </c>
      <c r="DR100" s="10">
        <v>2.9558214</v>
      </c>
      <c r="DS100" s="10">
        <v>0</v>
      </c>
      <c r="DT100" s="10">
        <v>0</v>
      </c>
      <c r="DU100" s="10">
        <v>7.0032024182818205E+21</v>
      </c>
      <c r="DV100" s="10">
        <v>0</v>
      </c>
      <c r="DW100" s="10">
        <v>2.6715389134041399E+19</v>
      </c>
      <c r="DX100" s="10">
        <v>0</v>
      </c>
      <c r="DY100" s="10">
        <v>125473.84482976601</v>
      </c>
      <c r="DZ100" s="10">
        <v>0</v>
      </c>
      <c r="EA100" s="10">
        <v>354.22287451197002</v>
      </c>
      <c r="EB100" s="10">
        <v>0</v>
      </c>
      <c r="EC100" s="10">
        <v>1254729.44856703</v>
      </c>
      <c r="ED100" s="10">
        <v>0</v>
      </c>
      <c r="EE100" s="10">
        <v>1120.14706548101</v>
      </c>
      <c r="EF100" s="10">
        <v>0</v>
      </c>
      <c r="EG100" s="10">
        <v>12547285.5108795</v>
      </c>
      <c r="EH100" s="10">
        <v>0</v>
      </c>
      <c r="EI100" s="10">
        <v>3542.21477129706</v>
      </c>
      <c r="EJ100" s="10">
        <v>0</v>
      </c>
      <c r="EK100" s="10">
        <v>125472849.04632901</v>
      </c>
      <c r="EL100" s="10">
        <v>0</v>
      </c>
      <c r="EM100" s="10">
        <v>11201.4662501436</v>
      </c>
      <c r="EN100" s="10">
        <v>0</v>
      </c>
      <c r="EO100" s="10">
        <v>1254728816.66012</v>
      </c>
      <c r="EP100" s="10">
        <v>0</v>
      </c>
      <c r="EQ100" s="10">
        <v>35422.1467823192</v>
      </c>
      <c r="ER100" s="10">
        <v>0</v>
      </c>
      <c r="ES100" s="10">
        <v>12547307892.267</v>
      </c>
      <c r="ET100" s="10">
        <v>0</v>
      </c>
      <c r="EU100" s="10">
        <v>112014.676451479</v>
      </c>
      <c r="EV100" s="10">
        <v>0</v>
      </c>
      <c r="EW100" s="10">
        <v>125476041784.192</v>
      </c>
      <c r="EX100" s="10">
        <v>0</v>
      </c>
      <c r="EY100" s="10">
        <v>354221.92744354898</v>
      </c>
      <c r="EZ100" s="10">
        <v>0</v>
      </c>
      <c r="FA100" s="10">
        <v>1255112537561.77</v>
      </c>
      <c r="FB100" s="10">
        <v>0</v>
      </c>
      <c r="FC100" s="10">
        <v>1120161.2974225499</v>
      </c>
      <c r="FD100" s="10">
        <v>0</v>
      </c>
    </row>
    <row r="101" spans="1:160" ht="16.5" customHeight="1" x14ac:dyDescent="0.45">
      <c r="A101">
        <f t="shared" si="32"/>
        <v>90</v>
      </c>
      <c r="B101" s="13">
        <f t="shared" si="31"/>
        <v>1.953125E-3</v>
      </c>
      <c r="C101" s="13">
        <f t="shared" si="33"/>
        <v>64</v>
      </c>
      <c r="D101" s="20">
        <f t="shared" si="34"/>
        <v>9</v>
      </c>
      <c r="E101" s="10">
        <v>2946.1855343481202</v>
      </c>
      <c r="F101" s="10">
        <v>1029859053056.01</v>
      </c>
      <c r="G101" s="10">
        <v>0</v>
      </c>
      <c r="H101" s="10">
        <v>0</v>
      </c>
      <c r="I101" s="10">
        <v>1877616.77440181</v>
      </c>
      <c r="J101" s="10">
        <v>7.8880811742750003E+17</v>
      </c>
      <c r="K101" s="10">
        <v>0</v>
      </c>
      <c r="L101" s="10">
        <v>0</v>
      </c>
      <c r="M101" s="10">
        <v>2.0703328212070101E-2</v>
      </c>
      <c r="N101" s="10">
        <v>1.3872869839227401E-2</v>
      </c>
      <c r="O101" s="10">
        <v>0</v>
      </c>
      <c r="P101" s="10">
        <v>0</v>
      </c>
      <c r="Q101" s="10">
        <v>1.4485201537084E-2</v>
      </c>
      <c r="R101" s="10">
        <v>1.3752798315060001E-2</v>
      </c>
      <c r="S101" s="10">
        <v>0</v>
      </c>
      <c r="T101" s="10">
        <v>0</v>
      </c>
      <c r="U101" s="10">
        <v>1.33208289034963E-2</v>
      </c>
      <c r="V101" s="10">
        <v>1.26466399702405E-2</v>
      </c>
      <c r="W101" s="10">
        <v>0</v>
      </c>
      <c r="X101" s="10">
        <v>0</v>
      </c>
      <c r="Y101" s="10">
        <v>9.5703867428969004E-3</v>
      </c>
      <c r="Z101" s="10">
        <v>6.2613609900128396E-3</v>
      </c>
      <c r="AA101" s="10">
        <v>0</v>
      </c>
      <c r="AB101" s="10">
        <v>0</v>
      </c>
      <c r="AC101" s="10">
        <v>3.4477346451584601E-3</v>
      </c>
      <c r="AD101" s="10">
        <v>1.12319538367833E-3</v>
      </c>
      <c r="AE101" s="10">
        <v>0</v>
      </c>
      <c r="AF101" s="10">
        <v>0</v>
      </c>
      <c r="AG101" s="10">
        <v>6.1946796337593001E-3</v>
      </c>
      <c r="AH101" s="10">
        <v>3.3495338559017501E-3</v>
      </c>
      <c r="AI101" s="10">
        <v>0</v>
      </c>
      <c r="AJ101" s="10">
        <v>0</v>
      </c>
      <c r="AK101" s="10">
        <v>5.61142202380309E-2</v>
      </c>
      <c r="AL101" s="10">
        <v>2.2342644097446799E-2</v>
      </c>
      <c r="AM101" s="10">
        <v>0</v>
      </c>
      <c r="AN101" s="10">
        <v>0</v>
      </c>
      <c r="AO101" s="10">
        <v>0.63151579779943001</v>
      </c>
      <c r="AP101" s="10">
        <v>0.27286935838460102</v>
      </c>
      <c r="AQ101" s="10">
        <v>0</v>
      </c>
      <c r="AR101" s="10">
        <v>0</v>
      </c>
      <c r="AS101" s="10">
        <v>767.83930590800605</v>
      </c>
      <c r="AT101" s="10">
        <v>234323595349.31</v>
      </c>
      <c r="AU101" s="10">
        <v>0</v>
      </c>
      <c r="AV101" s="10">
        <v>0</v>
      </c>
      <c r="AW101" s="10">
        <v>435269.91717933997</v>
      </c>
      <c r="AX101" s="10">
        <v>1.8545834712703101E+17</v>
      </c>
      <c r="AY101" s="10">
        <v>0</v>
      </c>
      <c r="AZ101" s="10">
        <v>0</v>
      </c>
      <c r="BA101" s="10">
        <v>1.1962939231140699E-2</v>
      </c>
      <c r="BB101" s="10">
        <v>9.6610070260259202E-3</v>
      </c>
      <c r="BC101" s="10">
        <v>0</v>
      </c>
      <c r="BD101" s="10">
        <v>0</v>
      </c>
      <c r="BE101" s="10">
        <v>9.6387968774529192E-3</v>
      </c>
      <c r="BF101" s="10">
        <v>9.5765373303022608E-3</v>
      </c>
      <c r="BG101" s="10">
        <v>0</v>
      </c>
      <c r="BH101" s="10">
        <v>0</v>
      </c>
      <c r="BI101" s="10">
        <v>9.2142079574827201E-3</v>
      </c>
      <c r="BJ101" s="10">
        <v>8.7798249960071503E-3</v>
      </c>
      <c r="BK101" s="10">
        <v>0</v>
      </c>
      <c r="BL101" s="10">
        <v>0</v>
      </c>
      <c r="BM101" s="10">
        <v>6.48809446873854E-3</v>
      </c>
      <c r="BN101" s="10">
        <v>4.1343567803846602E-3</v>
      </c>
      <c r="BO101" s="10">
        <v>0</v>
      </c>
      <c r="BP101" s="10">
        <v>0</v>
      </c>
      <c r="BQ101" s="10">
        <v>1.7888171955491501E-3</v>
      </c>
      <c r="BR101" s="10">
        <v>5.7047417815849497E-4</v>
      </c>
      <c r="BS101" s="10">
        <v>0</v>
      </c>
      <c r="BT101" s="10">
        <v>0</v>
      </c>
      <c r="BU101" s="10">
        <v>1.55065479590773E-3</v>
      </c>
      <c r="BV101" s="10">
        <v>8.94994977139891E-4</v>
      </c>
      <c r="BW101" s="10">
        <v>0</v>
      </c>
      <c r="BX101" s="10">
        <v>0</v>
      </c>
      <c r="BY101" s="10">
        <v>1.31109807501052E-2</v>
      </c>
      <c r="BZ101" s="10">
        <v>5.2542496418242698E-3</v>
      </c>
      <c r="CA101" s="10">
        <v>0</v>
      </c>
      <c r="CB101" s="10">
        <v>0</v>
      </c>
      <c r="CC101" s="10">
        <v>0.12812858404507299</v>
      </c>
      <c r="CD101" s="10">
        <v>6.77686886778186E-2</v>
      </c>
      <c r="CE101" s="10">
        <v>0</v>
      </c>
      <c r="CF101" s="10">
        <v>0</v>
      </c>
      <c r="CG101" s="10">
        <v>2.0743418999999998</v>
      </c>
      <c r="CH101" s="10">
        <v>2.6496137000000002</v>
      </c>
      <c r="CI101" s="10">
        <v>0</v>
      </c>
      <c r="CJ101" s="10">
        <v>0</v>
      </c>
      <c r="CK101" s="10">
        <v>6.3790060999999998</v>
      </c>
      <c r="CL101" s="10">
        <v>6.6460147999999997</v>
      </c>
      <c r="CM101" s="10">
        <v>0</v>
      </c>
      <c r="CN101" s="10">
        <v>0</v>
      </c>
      <c r="CO101" s="10">
        <v>6.6839005</v>
      </c>
      <c r="CP101" s="10">
        <v>6.8177421000000002</v>
      </c>
      <c r="CQ101" s="10">
        <v>0</v>
      </c>
      <c r="CR101" s="10">
        <v>0</v>
      </c>
      <c r="CS101" s="10">
        <v>6.5206059999999999</v>
      </c>
      <c r="CT101" s="10">
        <v>7.2581594000000003</v>
      </c>
      <c r="CU101" s="10">
        <v>0</v>
      </c>
      <c r="CV101" s="10">
        <v>0</v>
      </c>
      <c r="CW101" s="10">
        <v>6.5230408000000004</v>
      </c>
      <c r="CX101" s="10">
        <v>6.5749478000000003</v>
      </c>
      <c r="CY101" s="10">
        <v>0</v>
      </c>
      <c r="CZ101" s="10">
        <v>0</v>
      </c>
      <c r="DA101" s="10">
        <v>6.456626</v>
      </c>
      <c r="DB101" s="10">
        <v>6.6053053000000004</v>
      </c>
      <c r="DC101" s="10">
        <v>0</v>
      </c>
      <c r="DD101" s="10">
        <v>0</v>
      </c>
      <c r="DE101" s="10">
        <v>6.2510475999999997</v>
      </c>
      <c r="DF101" s="10">
        <v>6.4134155000000002</v>
      </c>
      <c r="DG101" s="10">
        <v>0</v>
      </c>
      <c r="DH101" s="10">
        <v>0</v>
      </c>
      <c r="DI101" s="10">
        <v>6.3022384000000002</v>
      </c>
      <c r="DJ101" s="10">
        <v>6.7265195000000002</v>
      </c>
      <c r="DK101" s="10">
        <v>0</v>
      </c>
      <c r="DL101" s="10">
        <v>0</v>
      </c>
      <c r="DM101" s="10">
        <v>6.2644222999999997</v>
      </c>
      <c r="DN101" s="10">
        <v>6.5193383000000003</v>
      </c>
      <c r="DO101" s="10">
        <v>0</v>
      </c>
      <c r="DP101" s="10">
        <v>0</v>
      </c>
      <c r="DQ101" s="10">
        <v>6.7219718000000004</v>
      </c>
      <c r="DR101" s="10">
        <v>6.9040594000000004</v>
      </c>
      <c r="DS101" s="10">
        <v>0</v>
      </c>
      <c r="DT101" s="10">
        <v>0</v>
      </c>
      <c r="DU101" s="10">
        <v>2.1414950529519099E+22</v>
      </c>
      <c r="DV101" s="10">
        <v>0</v>
      </c>
      <c r="DW101" s="10">
        <v>9.6171954648676696E+19</v>
      </c>
      <c r="DX101" s="10">
        <v>0</v>
      </c>
      <c r="DY101" s="10">
        <v>250458.58790364201</v>
      </c>
      <c r="DZ101" s="10">
        <v>0</v>
      </c>
      <c r="EA101" s="10">
        <v>500.45837777614099</v>
      </c>
      <c r="EB101" s="10">
        <v>0</v>
      </c>
      <c r="EC101" s="10">
        <v>2504576.8802083698</v>
      </c>
      <c r="ED101" s="10">
        <v>0</v>
      </c>
      <c r="EE101" s="10">
        <v>1582.58550447733</v>
      </c>
      <c r="EF101" s="10">
        <v>0</v>
      </c>
      <c r="EG101" s="10">
        <v>25045759.890468799</v>
      </c>
      <c r="EH101" s="10">
        <v>0</v>
      </c>
      <c r="EI101" s="10">
        <v>5004.5738881035704</v>
      </c>
      <c r="EJ101" s="10">
        <v>0</v>
      </c>
      <c r="EK101" s="10">
        <v>250457602.396189</v>
      </c>
      <c r="EL101" s="10">
        <v>0</v>
      </c>
      <c r="EM101" s="10">
        <v>15825.851957577201</v>
      </c>
      <c r="EN101" s="10">
        <v>0</v>
      </c>
      <c r="EO101" s="10">
        <v>2504577742.2097998</v>
      </c>
      <c r="EP101" s="10">
        <v>0</v>
      </c>
      <c r="EQ101" s="10">
        <v>50045.739184268998</v>
      </c>
      <c r="ER101" s="10">
        <v>0</v>
      </c>
      <c r="ES101" s="10">
        <v>25045934706.0205</v>
      </c>
      <c r="ET101" s="10">
        <v>0</v>
      </c>
      <c r="EU101" s="10">
        <v>158258.560971926</v>
      </c>
      <c r="EV101" s="10">
        <v>0</v>
      </c>
      <c r="EW101" s="10">
        <v>250472840101.17001</v>
      </c>
      <c r="EX101" s="10">
        <v>0</v>
      </c>
      <c r="EY101" s="10">
        <v>500458.66553670401</v>
      </c>
      <c r="EZ101" s="10">
        <v>0</v>
      </c>
      <c r="FA101" s="10">
        <v>2505885493702.1602</v>
      </c>
      <c r="FB101" s="10">
        <v>0</v>
      </c>
      <c r="FC101" s="10">
        <v>1582626.92481259</v>
      </c>
      <c r="FD101" s="10">
        <v>0</v>
      </c>
    </row>
    <row r="102" spans="1:160" x14ac:dyDescent="0.45">
      <c r="A102">
        <f t="shared" si="32"/>
        <v>91</v>
      </c>
      <c r="B102" s="12">
        <f t="shared" si="31"/>
        <v>0.5</v>
      </c>
      <c r="C102" s="12">
        <f t="shared" si="33"/>
        <v>128</v>
      </c>
      <c r="D102" s="19">
        <f t="shared" si="34"/>
        <v>1</v>
      </c>
      <c r="E102" s="10">
        <v>1.7337449482673701E-2</v>
      </c>
      <c r="F102" s="10">
        <v>1.7337449482673701E-2</v>
      </c>
      <c r="G102" s="10">
        <v>0</v>
      </c>
      <c r="H102" s="10">
        <v>0</v>
      </c>
      <c r="I102" s="10">
        <v>2.0858820747019301E-2</v>
      </c>
      <c r="J102" s="10">
        <v>2.0858820747019301E-2</v>
      </c>
      <c r="K102" s="10">
        <v>0</v>
      </c>
      <c r="L102" s="10">
        <v>0</v>
      </c>
      <c r="M102" s="10">
        <v>0.21113632774795499</v>
      </c>
      <c r="N102" s="10">
        <v>0.21113632774795499</v>
      </c>
      <c r="O102" s="10">
        <v>0</v>
      </c>
      <c r="P102" s="10">
        <v>0</v>
      </c>
      <c r="Q102" s="10">
        <v>0.20454574521537</v>
      </c>
      <c r="R102" s="10">
        <v>0.20454574521537</v>
      </c>
      <c r="S102" s="10">
        <v>0</v>
      </c>
      <c r="T102" s="10">
        <v>0</v>
      </c>
      <c r="U102" s="10">
        <v>0.156468155751642</v>
      </c>
      <c r="V102" s="10">
        <v>0.156468155751642</v>
      </c>
      <c r="W102" s="10">
        <v>0</v>
      </c>
      <c r="X102" s="10">
        <v>0</v>
      </c>
      <c r="Y102" s="10">
        <v>5.3504681112729498E-2</v>
      </c>
      <c r="Z102" s="10">
        <v>5.3504681112729498E-2</v>
      </c>
      <c r="AA102" s="10">
        <v>0</v>
      </c>
      <c r="AB102" s="10">
        <v>0</v>
      </c>
      <c r="AC102" s="10">
        <v>2.1202637141903399E-2</v>
      </c>
      <c r="AD102" s="10">
        <v>2.1202637141903399E-2</v>
      </c>
      <c r="AE102" s="10">
        <v>0</v>
      </c>
      <c r="AF102" s="10">
        <v>0</v>
      </c>
      <c r="AG102" s="10">
        <v>1.7749786104034101E-2</v>
      </c>
      <c r="AH102" s="10">
        <v>1.7749786104034101E-2</v>
      </c>
      <c r="AI102" s="10">
        <v>0</v>
      </c>
      <c r="AJ102" s="10">
        <v>0</v>
      </c>
      <c r="AK102" s="10">
        <v>1.7832877514901899E-2</v>
      </c>
      <c r="AL102" s="10">
        <v>1.7832877514901899E-2</v>
      </c>
      <c r="AM102" s="10">
        <v>0</v>
      </c>
      <c r="AN102" s="10">
        <v>0</v>
      </c>
      <c r="AO102" s="10">
        <v>1.94405343929267E-2</v>
      </c>
      <c r="AP102" s="10">
        <v>1.94405343929267E-2</v>
      </c>
      <c r="AQ102" s="10">
        <v>0</v>
      </c>
      <c r="AR102" s="10">
        <v>0</v>
      </c>
      <c r="AS102" s="10">
        <v>1.0313214785068E-2</v>
      </c>
      <c r="AT102" s="10">
        <v>1.0313214785068E-2</v>
      </c>
      <c r="AU102" s="10">
        <v>0</v>
      </c>
      <c r="AV102" s="10">
        <v>0</v>
      </c>
      <c r="AW102" s="10">
        <v>1.0335535555045801E-2</v>
      </c>
      <c r="AX102" s="10">
        <v>1.0335535555045801E-2</v>
      </c>
      <c r="AY102" s="10">
        <v>0</v>
      </c>
      <c r="AZ102" s="10">
        <v>0</v>
      </c>
      <c r="BA102" s="10">
        <v>0.15388712726544701</v>
      </c>
      <c r="BB102" s="10">
        <v>0.15388712726544701</v>
      </c>
      <c r="BC102" s="10">
        <v>0</v>
      </c>
      <c r="BD102" s="10">
        <v>0</v>
      </c>
      <c r="BE102" s="10">
        <v>0.14904949000204801</v>
      </c>
      <c r="BF102" s="10">
        <v>0.14904949000204801</v>
      </c>
      <c r="BG102" s="10">
        <v>0</v>
      </c>
      <c r="BH102" s="10">
        <v>0</v>
      </c>
      <c r="BI102" s="10">
        <v>0.113697723196415</v>
      </c>
      <c r="BJ102" s="10">
        <v>0.113697723196415</v>
      </c>
      <c r="BK102" s="10">
        <v>0</v>
      </c>
      <c r="BL102" s="10">
        <v>0</v>
      </c>
      <c r="BM102" s="10">
        <v>3.6763385826548402E-2</v>
      </c>
      <c r="BN102" s="10">
        <v>3.6763385826548402E-2</v>
      </c>
      <c r="BO102" s="10">
        <v>0</v>
      </c>
      <c r="BP102" s="10">
        <v>0</v>
      </c>
      <c r="BQ102" s="10">
        <v>1.2260390491753601E-2</v>
      </c>
      <c r="BR102" s="10">
        <v>1.2260390491753601E-2</v>
      </c>
      <c r="BS102" s="10">
        <v>0</v>
      </c>
      <c r="BT102" s="10">
        <v>0</v>
      </c>
      <c r="BU102" s="10">
        <v>1.04635614305074E-2</v>
      </c>
      <c r="BV102" s="10">
        <v>1.04635614305074E-2</v>
      </c>
      <c r="BW102" s="10">
        <v>0</v>
      </c>
      <c r="BX102" s="10">
        <v>0</v>
      </c>
      <c r="BY102" s="10">
        <v>1.03497198841918E-2</v>
      </c>
      <c r="BZ102" s="10">
        <v>1.03497198841918E-2</v>
      </c>
      <c r="CA102" s="10">
        <v>0</v>
      </c>
      <c r="CB102" s="10">
        <v>0</v>
      </c>
      <c r="CC102" s="10">
        <v>1.04420130224294E-2</v>
      </c>
      <c r="CD102" s="10">
        <v>1.04420130224294E-2</v>
      </c>
      <c r="CE102" s="10">
        <v>0</v>
      </c>
      <c r="CF102" s="10">
        <v>0</v>
      </c>
      <c r="CG102" s="10">
        <v>1.7328099999999999E-2</v>
      </c>
      <c r="CH102" s="10">
        <v>1.8540399999999999E-2</v>
      </c>
      <c r="CI102" s="10">
        <v>0</v>
      </c>
      <c r="CJ102" s="10">
        <v>0</v>
      </c>
      <c r="CK102" s="10">
        <v>4.8689200000000002E-2</v>
      </c>
      <c r="CL102" s="10">
        <v>4.98158E-2</v>
      </c>
      <c r="CM102" s="10">
        <v>0</v>
      </c>
      <c r="CN102" s="10">
        <v>0</v>
      </c>
      <c r="CO102" s="10">
        <v>5.7055799999999997E-2</v>
      </c>
      <c r="CP102" s="10">
        <v>5.5646500000000002E-2</v>
      </c>
      <c r="CQ102" s="10">
        <v>0</v>
      </c>
      <c r="CR102" s="10">
        <v>0</v>
      </c>
      <c r="CS102" s="10">
        <v>7.93933E-2</v>
      </c>
      <c r="CT102" s="10">
        <v>5.3635500000000003E-2</v>
      </c>
      <c r="CU102" s="10">
        <v>0</v>
      </c>
      <c r="CV102" s="10">
        <v>0</v>
      </c>
      <c r="CW102" s="10">
        <v>4.5130200000000002E-2</v>
      </c>
      <c r="CX102" s="10">
        <v>4.6904099999999997E-2</v>
      </c>
      <c r="CY102" s="10">
        <v>0</v>
      </c>
      <c r="CZ102" s="10">
        <v>0</v>
      </c>
      <c r="DA102" s="10">
        <v>4.95156E-2</v>
      </c>
      <c r="DB102" s="10">
        <v>4.8391000000000003E-2</v>
      </c>
      <c r="DC102" s="10">
        <v>0</v>
      </c>
      <c r="DD102" s="10">
        <v>0</v>
      </c>
      <c r="DE102" s="10">
        <v>4.7514399999999998E-2</v>
      </c>
      <c r="DF102" s="10">
        <v>4.6487399999999998E-2</v>
      </c>
      <c r="DG102" s="10">
        <v>0</v>
      </c>
      <c r="DH102" s="10">
        <v>0</v>
      </c>
      <c r="DI102" s="10">
        <v>4.75463E-2</v>
      </c>
      <c r="DJ102" s="10">
        <v>4.7117199999999998E-2</v>
      </c>
      <c r="DK102" s="10">
        <v>0</v>
      </c>
      <c r="DL102" s="10">
        <v>0</v>
      </c>
      <c r="DM102" s="10">
        <v>6.0047900000000001E-2</v>
      </c>
      <c r="DN102" s="10">
        <v>6.0904699999999999E-2</v>
      </c>
      <c r="DO102" s="10">
        <v>0</v>
      </c>
      <c r="DP102" s="10">
        <v>0</v>
      </c>
      <c r="DQ102" s="10">
        <v>4.7342799999999997E-2</v>
      </c>
      <c r="DR102" s="10">
        <v>4.7599799999999998E-2</v>
      </c>
      <c r="DS102" s="10">
        <v>0</v>
      </c>
      <c r="DT102" s="10">
        <v>0</v>
      </c>
      <c r="DU102" s="10">
        <v>805277703.18575001</v>
      </c>
      <c r="DV102" s="10">
        <v>0</v>
      </c>
      <c r="DW102" s="10">
        <v>3220996049.1282902</v>
      </c>
      <c r="DX102" s="10">
        <v>0</v>
      </c>
      <c r="DY102" s="10">
        <v>367.18854503643001</v>
      </c>
      <c r="DZ102" s="10">
        <v>0</v>
      </c>
      <c r="EA102" s="10">
        <v>19.162164414189601</v>
      </c>
      <c r="EB102" s="10">
        <v>0</v>
      </c>
      <c r="EC102" s="10">
        <v>3662.88170355692</v>
      </c>
      <c r="ED102" s="10">
        <v>0</v>
      </c>
      <c r="EE102" s="10">
        <v>60.521745708108099</v>
      </c>
      <c r="EF102" s="10">
        <v>0</v>
      </c>
      <c r="EG102" s="10">
        <v>36619.4423590515</v>
      </c>
      <c r="EH102" s="10">
        <v>0</v>
      </c>
      <c r="EI102" s="10">
        <v>191.362071370227</v>
      </c>
      <c r="EJ102" s="10">
        <v>0</v>
      </c>
      <c r="EK102" s="10">
        <v>366147.96015594999</v>
      </c>
      <c r="EL102" s="10">
        <v>0</v>
      </c>
      <c r="EM102" s="10">
        <v>605.10161143454604</v>
      </c>
      <c r="EN102" s="10">
        <v>0</v>
      </c>
      <c r="EO102" s="10">
        <v>3657728.46949019</v>
      </c>
      <c r="EP102" s="10">
        <v>0</v>
      </c>
      <c r="EQ102" s="10">
        <v>1912.5188808216501</v>
      </c>
      <c r="ER102" s="10">
        <v>0</v>
      </c>
      <c r="ES102" s="10">
        <v>36207227.092922702</v>
      </c>
      <c r="ET102" s="10">
        <v>0</v>
      </c>
      <c r="EU102" s="10">
        <v>6017.2441420024797</v>
      </c>
      <c r="EV102" s="10">
        <v>0</v>
      </c>
      <c r="EW102" s="10">
        <v>328807167.44982898</v>
      </c>
      <c r="EX102" s="10">
        <v>0</v>
      </c>
      <c r="EY102" s="10">
        <v>18133.040647341099</v>
      </c>
      <c r="EZ102" s="10">
        <v>0</v>
      </c>
      <c r="FA102" s="10">
        <v>1713660063.63592</v>
      </c>
      <c r="FB102" s="10">
        <v>0</v>
      </c>
      <c r="FC102" s="10">
        <v>41396.378068552898</v>
      </c>
      <c r="FD102" s="10">
        <v>0</v>
      </c>
    </row>
    <row r="103" spans="1:160" x14ac:dyDescent="0.45">
      <c r="A103">
        <f t="shared" si="32"/>
        <v>92</v>
      </c>
      <c r="B103" s="12">
        <f t="shared" si="31"/>
        <v>0.25</v>
      </c>
      <c r="C103" s="12">
        <f t="shared" si="33"/>
        <v>128</v>
      </c>
      <c r="D103" s="19">
        <f t="shared" si="34"/>
        <v>2</v>
      </c>
      <c r="E103" s="10">
        <v>194.70987488470499</v>
      </c>
      <c r="F103" s="10">
        <v>192.00962167039401</v>
      </c>
      <c r="G103" s="10">
        <v>0</v>
      </c>
      <c r="H103" s="10">
        <v>0</v>
      </c>
      <c r="I103" s="10">
        <v>24140.681855246901</v>
      </c>
      <c r="J103" s="10">
        <v>5874.0944733254</v>
      </c>
      <c r="K103" s="10">
        <v>0</v>
      </c>
      <c r="L103" s="10">
        <v>0</v>
      </c>
      <c r="M103" s="10">
        <v>0.20997169322749401</v>
      </c>
      <c r="N103" s="10">
        <v>0.20921904363458699</v>
      </c>
      <c r="O103" s="10">
        <v>0</v>
      </c>
      <c r="P103" s="10">
        <v>0</v>
      </c>
      <c r="Q103" s="10">
        <v>0.194137752275654</v>
      </c>
      <c r="R103" s="10">
        <v>0.18742271543091399</v>
      </c>
      <c r="S103" s="10">
        <v>0</v>
      </c>
      <c r="T103" s="10">
        <v>0</v>
      </c>
      <c r="U103" s="10">
        <v>0.111924253938623</v>
      </c>
      <c r="V103" s="10">
        <v>8.3855462362903796E-2</v>
      </c>
      <c r="W103" s="10">
        <v>0</v>
      </c>
      <c r="X103" s="10">
        <v>0</v>
      </c>
      <c r="Y103" s="10">
        <v>2.9837429225517902E-2</v>
      </c>
      <c r="Z103" s="10">
        <v>1.7837823144883001E-2</v>
      </c>
      <c r="AA103" s="10">
        <v>0</v>
      </c>
      <c r="AB103" s="10">
        <v>0</v>
      </c>
      <c r="AC103" s="10">
        <v>1.6199823294069701E-2</v>
      </c>
      <c r="AD103" s="10">
        <v>1.47786525268456E-2</v>
      </c>
      <c r="AE103" s="10">
        <v>0</v>
      </c>
      <c r="AF103" s="10">
        <v>0</v>
      </c>
      <c r="AG103" s="10">
        <v>1.485809143816E-2</v>
      </c>
      <c r="AH103" s="10">
        <v>1.4700119420401499E-2</v>
      </c>
      <c r="AI103" s="10">
        <v>0</v>
      </c>
      <c r="AJ103" s="10">
        <v>0</v>
      </c>
      <c r="AK103" s="10">
        <v>1.52442622144089E-2</v>
      </c>
      <c r="AL103" s="10">
        <v>1.4657550017222101E-2</v>
      </c>
      <c r="AM103" s="10">
        <v>0</v>
      </c>
      <c r="AN103" s="10">
        <v>0</v>
      </c>
      <c r="AO103" s="10">
        <v>1.3811671607873799E-2</v>
      </c>
      <c r="AP103" s="10">
        <v>1.30862318189924E-2</v>
      </c>
      <c r="AQ103" s="10">
        <v>0</v>
      </c>
      <c r="AR103" s="10">
        <v>0</v>
      </c>
      <c r="AS103" s="10">
        <v>70.2178346332323</v>
      </c>
      <c r="AT103" s="10">
        <v>67.491610476850198</v>
      </c>
      <c r="AU103" s="10">
        <v>0</v>
      </c>
      <c r="AV103" s="10">
        <v>0</v>
      </c>
      <c r="AW103" s="10">
        <v>5990.5466363729302</v>
      </c>
      <c r="AX103" s="10">
        <v>1651.5753359242599</v>
      </c>
      <c r="AY103" s="10">
        <v>0</v>
      </c>
      <c r="AZ103" s="10">
        <v>0</v>
      </c>
      <c r="BA103" s="10">
        <v>0.15303237042974899</v>
      </c>
      <c r="BB103" s="10">
        <v>0.15247995610387499</v>
      </c>
      <c r="BC103" s="10">
        <v>0</v>
      </c>
      <c r="BD103" s="10">
        <v>0</v>
      </c>
      <c r="BE103" s="10">
        <v>0.141406414960289</v>
      </c>
      <c r="BF103" s="10">
        <v>0.13647279430320799</v>
      </c>
      <c r="BG103" s="10">
        <v>0</v>
      </c>
      <c r="BH103" s="10">
        <v>0</v>
      </c>
      <c r="BI103" s="10">
        <v>8.0766868365292593E-2</v>
      </c>
      <c r="BJ103" s="10">
        <v>5.98179206462712E-2</v>
      </c>
      <c r="BK103" s="10">
        <v>0</v>
      </c>
      <c r="BL103" s="10">
        <v>0</v>
      </c>
      <c r="BM103" s="10">
        <v>1.8389452330622801E-2</v>
      </c>
      <c r="BN103" s="10">
        <v>1.05085718426274E-2</v>
      </c>
      <c r="BO103" s="10">
        <v>0</v>
      </c>
      <c r="BP103" s="10">
        <v>0</v>
      </c>
      <c r="BQ103" s="10">
        <v>9.9493606767618297E-3</v>
      </c>
      <c r="BR103" s="10">
        <v>9.6916008924946197E-3</v>
      </c>
      <c r="BS103" s="10">
        <v>0</v>
      </c>
      <c r="BT103" s="10">
        <v>0</v>
      </c>
      <c r="BU103" s="10">
        <v>9.6638364236053403E-3</v>
      </c>
      <c r="BV103" s="10">
        <v>9.65083934001164E-3</v>
      </c>
      <c r="BW103" s="10">
        <v>0</v>
      </c>
      <c r="BX103" s="10">
        <v>0</v>
      </c>
      <c r="BY103" s="10">
        <v>9.4123397663640092E-3</v>
      </c>
      <c r="BZ103" s="10">
        <v>9.3287003689634697E-3</v>
      </c>
      <c r="CA103" s="10">
        <v>0</v>
      </c>
      <c r="CB103" s="10">
        <v>0</v>
      </c>
      <c r="CC103" s="10">
        <v>6.2282118975258401E-3</v>
      </c>
      <c r="CD103" s="10">
        <v>6.8561470568380802E-3</v>
      </c>
      <c r="CE103" s="10">
        <v>0</v>
      </c>
      <c r="CF103" s="10">
        <v>0</v>
      </c>
      <c r="CG103" s="10">
        <v>2.95459E-2</v>
      </c>
      <c r="CH103" s="10">
        <v>2.7719000000000001E-2</v>
      </c>
      <c r="CI103" s="10">
        <v>0</v>
      </c>
      <c r="CJ103" s="10">
        <v>0</v>
      </c>
      <c r="CK103" s="10">
        <v>6.6755999999999996E-2</v>
      </c>
      <c r="CL103" s="10">
        <v>6.1587700000000002E-2</v>
      </c>
      <c r="CM103" s="10">
        <v>0</v>
      </c>
      <c r="CN103" s="10">
        <v>0</v>
      </c>
      <c r="CO103" s="10">
        <v>6.4482499999999998E-2</v>
      </c>
      <c r="CP103" s="10">
        <v>6.2616500000000005E-2</v>
      </c>
      <c r="CQ103" s="10">
        <v>0</v>
      </c>
      <c r="CR103" s="10">
        <v>0</v>
      </c>
      <c r="CS103" s="10">
        <v>5.9137200000000001E-2</v>
      </c>
      <c r="CT103" s="10">
        <v>5.71517E-2</v>
      </c>
      <c r="CU103" s="10">
        <v>0</v>
      </c>
      <c r="CV103" s="10">
        <v>0</v>
      </c>
      <c r="CW103" s="10">
        <v>5.4344200000000002E-2</v>
      </c>
      <c r="CX103" s="10">
        <v>5.3304400000000002E-2</v>
      </c>
      <c r="CY103" s="10">
        <v>0</v>
      </c>
      <c r="CZ103" s="10">
        <v>0</v>
      </c>
      <c r="DA103" s="10">
        <v>5.58612E-2</v>
      </c>
      <c r="DB103" s="10">
        <v>5.3862699999999999E-2</v>
      </c>
      <c r="DC103" s="10">
        <v>0</v>
      </c>
      <c r="DD103" s="10">
        <v>0</v>
      </c>
      <c r="DE103" s="10">
        <v>5.4079500000000003E-2</v>
      </c>
      <c r="DF103" s="10">
        <v>5.5307500000000002E-2</v>
      </c>
      <c r="DG103" s="10">
        <v>0</v>
      </c>
      <c r="DH103" s="10">
        <v>0</v>
      </c>
      <c r="DI103" s="10">
        <v>5.5256199999999998E-2</v>
      </c>
      <c r="DJ103" s="10">
        <v>5.3374900000000003E-2</v>
      </c>
      <c r="DK103" s="10">
        <v>0</v>
      </c>
      <c r="DL103" s="10">
        <v>0</v>
      </c>
      <c r="DM103" s="10">
        <v>5.94856E-2</v>
      </c>
      <c r="DN103" s="10">
        <v>5.27638E-2</v>
      </c>
      <c r="DO103" s="10">
        <v>0</v>
      </c>
      <c r="DP103" s="10">
        <v>0</v>
      </c>
      <c r="DQ103" s="10">
        <v>5.51561E-2</v>
      </c>
      <c r="DR103" s="10">
        <v>5.4148300000000003E-2</v>
      </c>
      <c r="DS103" s="10">
        <v>0</v>
      </c>
      <c r="DT103" s="10">
        <v>0</v>
      </c>
      <c r="DU103" s="10">
        <v>5.8153423467715502E+19</v>
      </c>
      <c r="DV103" s="10">
        <v>0</v>
      </c>
      <c r="DW103" s="10">
        <v>1.39349400687782E+17</v>
      </c>
      <c r="DX103" s="10">
        <v>0</v>
      </c>
      <c r="DY103" s="10">
        <v>611.323623881446</v>
      </c>
      <c r="DZ103" s="10">
        <v>0</v>
      </c>
      <c r="EA103" s="10">
        <v>24.724959532453202</v>
      </c>
      <c r="EB103" s="10">
        <v>0</v>
      </c>
      <c r="EC103" s="10">
        <v>6104.2362388150896</v>
      </c>
      <c r="ED103" s="10">
        <v>0</v>
      </c>
      <c r="EE103" s="10">
        <v>78.129611792297595</v>
      </c>
      <c r="EF103" s="10">
        <v>0</v>
      </c>
      <c r="EG103" s="10">
        <v>61033.362388260597</v>
      </c>
      <c r="EH103" s="10">
        <v>0</v>
      </c>
      <c r="EI103" s="10">
        <v>247.04931165305399</v>
      </c>
      <c r="EJ103" s="10">
        <v>0</v>
      </c>
      <c r="EK103" s="10">
        <v>610324.62389276398</v>
      </c>
      <c r="EL103" s="10">
        <v>0</v>
      </c>
      <c r="EM103" s="10">
        <v>781.23275910031498</v>
      </c>
      <c r="EN103" s="10">
        <v>0</v>
      </c>
      <c r="EO103" s="10">
        <v>6103237.2388021499</v>
      </c>
      <c r="EP103" s="10">
        <v>0</v>
      </c>
      <c r="EQ103" s="10">
        <v>2470.4730800389498</v>
      </c>
      <c r="ER103" s="10">
        <v>0</v>
      </c>
      <c r="ES103" s="10">
        <v>61032363.5367691</v>
      </c>
      <c r="ET103" s="10">
        <v>0</v>
      </c>
      <c r="EU103" s="10">
        <v>7812.3212649848601</v>
      </c>
      <c r="EV103" s="10">
        <v>0</v>
      </c>
      <c r="EW103" s="10">
        <v>610323633.68912697</v>
      </c>
      <c r="EX103" s="10">
        <v>0</v>
      </c>
      <c r="EY103" s="10">
        <v>24704.729017986701</v>
      </c>
      <c r="EZ103" s="10">
        <v>0</v>
      </c>
      <c r="FA103" s="10">
        <v>6103236488.5730104</v>
      </c>
      <c r="FB103" s="10">
        <v>0</v>
      </c>
      <c r="FC103" s="10">
        <v>78123.213198521305</v>
      </c>
      <c r="FD103" s="10">
        <v>0</v>
      </c>
    </row>
    <row r="104" spans="1:160" x14ac:dyDescent="0.45">
      <c r="A104">
        <f t="shared" si="32"/>
        <v>93</v>
      </c>
      <c r="B104" s="12">
        <f t="shared" si="31"/>
        <v>0.125</v>
      </c>
      <c r="C104" s="12">
        <f t="shared" si="33"/>
        <v>128</v>
      </c>
      <c r="D104" s="19">
        <f t="shared" si="34"/>
        <v>3</v>
      </c>
      <c r="E104" s="10">
        <v>1794.70248343926</v>
      </c>
      <c r="F104" s="10">
        <v>1055.9831968211699</v>
      </c>
      <c r="G104" s="10">
        <v>0</v>
      </c>
      <c r="H104" s="10">
        <v>0</v>
      </c>
      <c r="I104" s="10">
        <v>215185.06251127101</v>
      </c>
      <c r="J104" s="10">
        <v>18778.986697367101</v>
      </c>
      <c r="K104" s="10">
        <v>0</v>
      </c>
      <c r="L104" s="10">
        <v>0</v>
      </c>
      <c r="M104" s="10">
        <v>0.20787699382668101</v>
      </c>
      <c r="N104" s="10">
        <v>0.20525201676541199</v>
      </c>
      <c r="O104" s="10">
        <v>0</v>
      </c>
      <c r="P104" s="10">
        <v>0</v>
      </c>
      <c r="Q104" s="10">
        <v>0.177662803645673</v>
      </c>
      <c r="R104" s="10">
        <v>0.157258939171393</v>
      </c>
      <c r="S104" s="10">
        <v>0</v>
      </c>
      <c r="T104" s="10">
        <v>0</v>
      </c>
      <c r="U104" s="10">
        <v>7.4901464309902396E-2</v>
      </c>
      <c r="V104" s="10">
        <v>3.4795093023314301E-2</v>
      </c>
      <c r="W104" s="10">
        <v>0</v>
      </c>
      <c r="X104" s="10">
        <v>0</v>
      </c>
      <c r="Y104" s="10">
        <v>2.1200774901084098E-2</v>
      </c>
      <c r="Z104" s="10">
        <v>1.42509869591891E-2</v>
      </c>
      <c r="AA104" s="10">
        <v>0</v>
      </c>
      <c r="AB104" s="10">
        <v>0</v>
      </c>
      <c r="AC104" s="10">
        <v>1.4769461546861901E-2</v>
      </c>
      <c r="AD104" s="10">
        <v>1.4065018921452E-2</v>
      </c>
      <c r="AE104" s="10">
        <v>0</v>
      </c>
      <c r="AF104" s="10">
        <v>0</v>
      </c>
      <c r="AG104" s="10">
        <v>1.41395778576254E-2</v>
      </c>
      <c r="AH104" s="10">
        <v>1.39542958096777E-2</v>
      </c>
      <c r="AI104" s="10">
        <v>0</v>
      </c>
      <c r="AJ104" s="10">
        <v>0</v>
      </c>
      <c r="AK104" s="10">
        <v>1.34059722308111E-2</v>
      </c>
      <c r="AL104" s="10">
        <v>1.28354601689611E-2</v>
      </c>
      <c r="AM104" s="10">
        <v>0</v>
      </c>
      <c r="AN104" s="10">
        <v>0</v>
      </c>
      <c r="AO104" s="10">
        <v>1.89633054744043E-2</v>
      </c>
      <c r="AP104" s="10">
        <v>8.1161245914285196E-3</v>
      </c>
      <c r="AQ104" s="10">
        <v>0</v>
      </c>
      <c r="AR104" s="10">
        <v>0</v>
      </c>
      <c r="AS104" s="10">
        <v>622.21283157669302</v>
      </c>
      <c r="AT104" s="10">
        <v>251.78069108241201</v>
      </c>
      <c r="AU104" s="10">
        <v>0</v>
      </c>
      <c r="AV104" s="10">
        <v>0</v>
      </c>
      <c r="AW104" s="10">
        <v>54462.383145686799</v>
      </c>
      <c r="AX104" s="10">
        <v>5489.0198019715099</v>
      </c>
      <c r="AY104" s="10">
        <v>0</v>
      </c>
      <c r="AZ104" s="10">
        <v>0</v>
      </c>
      <c r="BA104" s="10">
        <v>0.15149489534501701</v>
      </c>
      <c r="BB104" s="10">
        <v>0.14956798426009399</v>
      </c>
      <c r="BC104" s="10">
        <v>0</v>
      </c>
      <c r="BD104" s="10">
        <v>0</v>
      </c>
      <c r="BE104" s="10">
        <v>0.12929810891592</v>
      </c>
      <c r="BF104" s="10">
        <v>0.114280362115216</v>
      </c>
      <c r="BG104" s="10">
        <v>0</v>
      </c>
      <c r="BH104" s="10">
        <v>0</v>
      </c>
      <c r="BI104" s="10">
        <v>5.3074824036735198E-2</v>
      </c>
      <c r="BJ104" s="10">
        <v>2.2219866788481001E-2</v>
      </c>
      <c r="BK104" s="10">
        <v>0</v>
      </c>
      <c r="BL104" s="10">
        <v>0</v>
      </c>
      <c r="BM104" s="10">
        <v>1.2260538005187E-2</v>
      </c>
      <c r="BN104" s="10">
        <v>9.6599730516884995E-3</v>
      </c>
      <c r="BO104" s="10">
        <v>0</v>
      </c>
      <c r="BP104" s="10">
        <v>0</v>
      </c>
      <c r="BQ104" s="10">
        <v>9.6840571434434995E-3</v>
      </c>
      <c r="BR104" s="10">
        <v>9.6438568030071201E-3</v>
      </c>
      <c r="BS104" s="10">
        <v>0</v>
      </c>
      <c r="BT104" s="10">
        <v>0</v>
      </c>
      <c r="BU104" s="10">
        <v>9.5691156982612002E-3</v>
      </c>
      <c r="BV104" s="10">
        <v>9.5181628905379907E-3</v>
      </c>
      <c r="BW104" s="10">
        <v>0</v>
      </c>
      <c r="BX104" s="10">
        <v>0</v>
      </c>
      <c r="BY104" s="10">
        <v>8.5081414077123399E-3</v>
      </c>
      <c r="BZ104" s="10">
        <v>8.3612739393780604E-3</v>
      </c>
      <c r="CA104" s="10">
        <v>0</v>
      </c>
      <c r="CB104" s="10">
        <v>0</v>
      </c>
      <c r="CC104" s="10">
        <v>6.51906201789437E-3</v>
      </c>
      <c r="CD104" s="10">
        <v>3.43406328389968E-3</v>
      </c>
      <c r="CE104" s="10">
        <v>0</v>
      </c>
      <c r="CF104" s="10">
        <v>0</v>
      </c>
      <c r="CG104" s="10">
        <v>4.6992199999999998E-2</v>
      </c>
      <c r="CH104" s="10">
        <v>4.51738E-2</v>
      </c>
      <c r="CI104" s="10">
        <v>0</v>
      </c>
      <c r="CJ104" s="10">
        <v>0</v>
      </c>
      <c r="CK104" s="10">
        <v>8.3454299999999995E-2</v>
      </c>
      <c r="CL104" s="10">
        <v>7.3110800000000004E-2</v>
      </c>
      <c r="CM104" s="10">
        <v>0</v>
      </c>
      <c r="CN104" s="10">
        <v>0</v>
      </c>
      <c r="CO104" s="10">
        <v>7.9679399999999997E-2</v>
      </c>
      <c r="CP104" s="10">
        <v>7.9625399999999999E-2</v>
      </c>
      <c r="CQ104" s="10">
        <v>0</v>
      </c>
      <c r="CR104" s="10">
        <v>0</v>
      </c>
      <c r="CS104" s="10">
        <v>7.5931999999999999E-2</v>
      </c>
      <c r="CT104" s="10">
        <v>7.4632299999999999E-2</v>
      </c>
      <c r="CU104" s="10">
        <v>0</v>
      </c>
      <c r="CV104" s="10">
        <v>0</v>
      </c>
      <c r="CW104" s="10">
        <v>7.2207800000000003E-2</v>
      </c>
      <c r="CX104" s="10">
        <v>6.9240499999999996E-2</v>
      </c>
      <c r="CY104" s="10">
        <v>0</v>
      </c>
      <c r="CZ104" s="10">
        <v>0</v>
      </c>
      <c r="DA104" s="10">
        <v>7.0461700000000002E-2</v>
      </c>
      <c r="DB104" s="10">
        <v>8.2871200000000006E-2</v>
      </c>
      <c r="DC104" s="10">
        <v>0</v>
      </c>
      <c r="DD104" s="10">
        <v>0</v>
      </c>
      <c r="DE104" s="10">
        <v>6.8964300000000006E-2</v>
      </c>
      <c r="DF104" s="10">
        <v>6.7626699999999998E-2</v>
      </c>
      <c r="DG104" s="10">
        <v>0</v>
      </c>
      <c r="DH104" s="10">
        <v>0</v>
      </c>
      <c r="DI104" s="10">
        <v>6.9658700000000004E-2</v>
      </c>
      <c r="DJ104" s="10">
        <v>6.8434499999999995E-2</v>
      </c>
      <c r="DK104" s="10">
        <v>0</v>
      </c>
      <c r="DL104" s="10">
        <v>0</v>
      </c>
      <c r="DM104" s="10">
        <v>6.8227599999999999E-2</v>
      </c>
      <c r="DN104" s="10">
        <v>6.6192799999999996E-2</v>
      </c>
      <c r="DO104" s="10">
        <v>0</v>
      </c>
      <c r="DP104" s="10">
        <v>0</v>
      </c>
      <c r="DQ104" s="10">
        <v>7.5502E-2</v>
      </c>
      <c r="DR104" s="10">
        <v>7.0896299999999995E-2</v>
      </c>
      <c r="DS104" s="10">
        <v>0</v>
      </c>
      <c r="DT104" s="10">
        <v>0</v>
      </c>
      <c r="DU104" s="10">
        <v>1.45870972417238E+21</v>
      </c>
      <c r="DV104" s="10">
        <v>0</v>
      </c>
      <c r="DW104" s="10">
        <v>2.8259647374828401E+18</v>
      </c>
      <c r="DX104" s="10">
        <v>0</v>
      </c>
      <c r="DY104" s="10">
        <v>1099.5909043510501</v>
      </c>
      <c r="DZ104" s="10">
        <v>0</v>
      </c>
      <c r="EA104" s="10">
        <v>33.1600799810711</v>
      </c>
      <c r="EB104" s="10">
        <v>0</v>
      </c>
      <c r="EC104" s="10">
        <v>10986.9090435119</v>
      </c>
      <c r="ED104" s="10">
        <v>0</v>
      </c>
      <c r="EE104" s="10">
        <v>104.818457551672</v>
      </c>
      <c r="EF104" s="10">
        <v>0</v>
      </c>
      <c r="EG104" s="10">
        <v>109860.09043564</v>
      </c>
      <c r="EH104" s="10">
        <v>0</v>
      </c>
      <c r="EI104" s="10">
        <v>331.45149032001899</v>
      </c>
      <c r="EJ104" s="10">
        <v>0</v>
      </c>
      <c r="EK104" s="10">
        <v>1098591.9043969901</v>
      </c>
      <c r="EL104" s="10">
        <v>0</v>
      </c>
      <c r="EM104" s="10">
        <v>1048.1373499613501</v>
      </c>
      <c r="EN104" s="10">
        <v>0</v>
      </c>
      <c r="EO104" s="10">
        <v>10985910.044575101</v>
      </c>
      <c r="EP104" s="10">
        <v>0</v>
      </c>
      <c r="EQ104" s="10">
        <v>3314.4999690274899</v>
      </c>
      <c r="ER104" s="10">
        <v>0</v>
      </c>
      <c r="ES104" s="10">
        <v>109859091.84824499</v>
      </c>
      <c r="ET104" s="10">
        <v>0</v>
      </c>
      <c r="EU104" s="10">
        <v>10481.368792887401</v>
      </c>
      <c r="EV104" s="10">
        <v>0</v>
      </c>
      <c r="EW104" s="10">
        <v>1098590933.2114799</v>
      </c>
      <c r="EX104" s="10">
        <v>0</v>
      </c>
      <c r="EY104" s="10">
        <v>33144.998499724999</v>
      </c>
      <c r="EZ104" s="10">
        <v>0</v>
      </c>
      <c r="FA104" s="10">
        <v>10985910597.709</v>
      </c>
      <c r="FB104" s="10">
        <v>0</v>
      </c>
      <c r="FC104" s="10">
        <v>104813.6934937</v>
      </c>
      <c r="FD104" s="10">
        <v>0</v>
      </c>
    </row>
    <row r="105" spans="1:160" x14ac:dyDescent="0.45">
      <c r="A105">
        <f t="shared" si="32"/>
        <v>94</v>
      </c>
      <c r="B105" s="12">
        <f t="shared" si="31"/>
        <v>6.25E-2</v>
      </c>
      <c r="C105" s="12">
        <f t="shared" si="33"/>
        <v>128</v>
      </c>
      <c r="D105" s="19">
        <f t="shared" si="34"/>
        <v>4</v>
      </c>
      <c r="E105" s="10">
        <v>2049.3730882196501</v>
      </c>
      <c r="F105" s="10">
        <v>8768.0096385378401</v>
      </c>
      <c r="G105" s="10">
        <v>0</v>
      </c>
      <c r="H105" s="10">
        <v>0</v>
      </c>
      <c r="I105" s="10">
        <v>623751.34629634104</v>
      </c>
      <c r="J105" s="10">
        <v>344507.97609547101</v>
      </c>
      <c r="K105" s="10">
        <v>0</v>
      </c>
      <c r="L105" s="10">
        <v>0</v>
      </c>
      <c r="M105" s="10">
        <v>0.20391062062457599</v>
      </c>
      <c r="N105" s="10">
        <v>0.19752311740470899</v>
      </c>
      <c r="O105" s="10">
        <v>0</v>
      </c>
      <c r="P105" s="10">
        <v>0</v>
      </c>
      <c r="Q105" s="10">
        <v>0.152562658665125</v>
      </c>
      <c r="R105" s="10">
        <v>0.113741883471037</v>
      </c>
      <c r="S105" s="10">
        <v>0</v>
      </c>
      <c r="T105" s="10">
        <v>0</v>
      </c>
      <c r="U105" s="10">
        <v>4.7940219504556597E-2</v>
      </c>
      <c r="V105" s="10">
        <v>1.7643154363606899E-2</v>
      </c>
      <c r="W105" s="10">
        <v>0</v>
      </c>
      <c r="X105" s="10">
        <v>0</v>
      </c>
      <c r="Y105" s="10">
        <v>1.73946233717195E-2</v>
      </c>
      <c r="Z105" s="10">
        <v>1.3922047283393199E-2</v>
      </c>
      <c r="AA105" s="10">
        <v>0</v>
      </c>
      <c r="AB105" s="10">
        <v>0</v>
      </c>
      <c r="AC105" s="10">
        <v>1.42428948044406E-2</v>
      </c>
      <c r="AD105" s="10">
        <v>1.38804446148608E-2</v>
      </c>
      <c r="AE105" s="10">
        <v>0</v>
      </c>
      <c r="AF105" s="10">
        <v>0</v>
      </c>
      <c r="AG105" s="10">
        <v>1.37465612347145E-2</v>
      </c>
      <c r="AH105" s="10">
        <v>1.3542494440322199E-2</v>
      </c>
      <c r="AI105" s="10">
        <v>0</v>
      </c>
      <c r="AJ105" s="10">
        <v>0</v>
      </c>
      <c r="AK105" s="10">
        <v>1.2710116297950999E-2</v>
      </c>
      <c r="AL105" s="10">
        <v>1.08099165699791E-2</v>
      </c>
      <c r="AM105" s="10">
        <v>0</v>
      </c>
      <c r="AN105" s="10">
        <v>0</v>
      </c>
      <c r="AO105" s="10">
        <v>2.08044232833349E-2</v>
      </c>
      <c r="AP105" s="10">
        <v>6.0785006942336598E-3</v>
      </c>
      <c r="AQ105" s="10">
        <v>0</v>
      </c>
      <c r="AR105" s="10">
        <v>0</v>
      </c>
      <c r="AS105" s="10">
        <v>492.450729869638</v>
      </c>
      <c r="AT105" s="10">
        <v>2056.1259211393999</v>
      </c>
      <c r="AU105" s="10">
        <v>0</v>
      </c>
      <c r="AV105" s="10">
        <v>0</v>
      </c>
      <c r="AW105" s="10">
        <v>142381.90063450401</v>
      </c>
      <c r="AX105" s="10">
        <v>83645.744108512095</v>
      </c>
      <c r="AY105" s="10">
        <v>0</v>
      </c>
      <c r="AZ105" s="10">
        <v>0</v>
      </c>
      <c r="BA105" s="10">
        <v>0.148583210151776</v>
      </c>
      <c r="BB105" s="10">
        <v>0.14389292901102699</v>
      </c>
      <c r="BC105" s="10">
        <v>0</v>
      </c>
      <c r="BD105" s="10">
        <v>0</v>
      </c>
      <c r="BE105" s="10">
        <v>0.110819438543002</v>
      </c>
      <c r="BF105" s="10">
        <v>8.2116429934311397E-2</v>
      </c>
      <c r="BG105" s="10">
        <v>0</v>
      </c>
      <c r="BH105" s="10">
        <v>0</v>
      </c>
      <c r="BI105" s="10">
        <v>3.2461972129176397E-2</v>
      </c>
      <c r="BJ105" s="10">
        <v>1.0430062263225501E-2</v>
      </c>
      <c r="BK105" s="10">
        <v>0</v>
      </c>
      <c r="BL105" s="10">
        <v>0</v>
      </c>
      <c r="BM105" s="10">
        <v>1.03333285690764E-2</v>
      </c>
      <c r="BN105" s="10">
        <v>9.6549859635760103E-3</v>
      </c>
      <c r="BO105" s="10">
        <v>0</v>
      </c>
      <c r="BP105" s="10">
        <v>0</v>
      </c>
      <c r="BQ105" s="10">
        <v>9.6376948817736008E-3</v>
      </c>
      <c r="BR105" s="10">
        <v>9.6228531171040806E-3</v>
      </c>
      <c r="BS105" s="10">
        <v>0</v>
      </c>
      <c r="BT105" s="10">
        <v>0</v>
      </c>
      <c r="BU105" s="10">
        <v>9.4439684424295501E-3</v>
      </c>
      <c r="BV105" s="10">
        <v>9.3052503876368802E-3</v>
      </c>
      <c r="BW105" s="10">
        <v>0</v>
      </c>
      <c r="BX105" s="10">
        <v>0</v>
      </c>
      <c r="BY105" s="10">
        <v>7.9363227319172499E-3</v>
      </c>
      <c r="BZ105" s="10">
        <v>6.7677024419086603E-3</v>
      </c>
      <c r="CA105" s="10">
        <v>0</v>
      </c>
      <c r="CB105" s="10">
        <v>0</v>
      </c>
      <c r="CC105" s="10">
        <v>4.6788668758942402E-3</v>
      </c>
      <c r="CD105" s="10">
        <v>1.6372038580138399E-3</v>
      </c>
      <c r="CE105" s="10">
        <v>0</v>
      </c>
      <c r="CF105" s="10">
        <v>0</v>
      </c>
      <c r="CG105" s="10">
        <v>7.9036300000000004E-2</v>
      </c>
      <c r="CH105" s="10">
        <v>7.5398400000000004E-2</v>
      </c>
      <c r="CI105" s="10">
        <v>0</v>
      </c>
      <c r="CJ105" s="10">
        <v>0</v>
      </c>
      <c r="CK105" s="10">
        <v>0.1066274</v>
      </c>
      <c r="CL105" s="10">
        <v>0.1021065</v>
      </c>
      <c r="CM105" s="10">
        <v>0</v>
      </c>
      <c r="CN105" s="10">
        <v>0</v>
      </c>
      <c r="CO105" s="10">
        <v>0.1211279</v>
      </c>
      <c r="CP105" s="10">
        <v>0.11735909999999999</v>
      </c>
      <c r="CQ105" s="10">
        <v>0</v>
      </c>
      <c r="CR105" s="10">
        <v>0</v>
      </c>
      <c r="CS105" s="10">
        <v>0.1092583</v>
      </c>
      <c r="CT105" s="10">
        <v>0.12034449999999999</v>
      </c>
      <c r="CU105" s="10">
        <v>0</v>
      </c>
      <c r="CV105" s="10">
        <v>0</v>
      </c>
      <c r="CW105" s="10">
        <v>0.1075638</v>
      </c>
      <c r="CX105" s="10">
        <v>0.1066148</v>
      </c>
      <c r="CY105" s="10">
        <v>0</v>
      </c>
      <c r="CZ105" s="10">
        <v>0</v>
      </c>
      <c r="DA105" s="10">
        <v>0.1053738</v>
      </c>
      <c r="DB105" s="10">
        <v>0.1019964</v>
      </c>
      <c r="DC105" s="10">
        <v>0</v>
      </c>
      <c r="DD105" s="10">
        <v>0</v>
      </c>
      <c r="DE105" s="10">
        <v>0.1139936</v>
      </c>
      <c r="DF105" s="10">
        <v>0.10058060000000001</v>
      </c>
      <c r="DG105" s="10">
        <v>0</v>
      </c>
      <c r="DH105" s="10">
        <v>0</v>
      </c>
      <c r="DI105" s="10">
        <v>0.1022545</v>
      </c>
      <c r="DJ105" s="10">
        <v>9.9415500000000004E-2</v>
      </c>
      <c r="DK105" s="10">
        <v>0</v>
      </c>
      <c r="DL105" s="10">
        <v>0</v>
      </c>
      <c r="DM105" s="10">
        <v>0.1013828</v>
      </c>
      <c r="DN105" s="10">
        <v>9.9683300000000002E-2</v>
      </c>
      <c r="DO105" s="10">
        <v>0</v>
      </c>
      <c r="DP105" s="10">
        <v>0</v>
      </c>
      <c r="DQ105" s="10">
        <v>0.1047498</v>
      </c>
      <c r="DR105" s="10">
        <v>0.1014538</v>
      </c>
      <c r="DS105" s="10">
        <v>0</v>
      </c>
      <c r="DT105" s="10">
        <v>0</v>
      </c>
      <c r="DU105" s="10">
        <v>1.2915516645073599E+22</v>
      </c>
      <c r="DV105" s="10">
        <v>0</v>
      </c>
      <c r="DW105" s="10">
        <v>1.87872878348992E+18</v>
      </c>
      <c r="DX105" s="10">
        <v>0</v>
      </c>
      <c r="DY105" s="10">
        <v>2076.1240684350901</v>
      </c>
      <c r="DZ105" s="10">
        <v>0</v>
      </c>
      <c r="EA105" s="10">
        <v>45.564504479199996</v>
      </c>
      <c r="EB105" s="10">
        <v>0</v>
      </c>
      <c r="EC105" s="10">
        <v>20752.240684361201</v>
      </c>
      <c r="ED105" s="10">
        <v>0</v>
      </c>
      <c r="EE105" s="10">
        <v>144.05638022786701</v>
      </c>
      <c r="EF105" s="10">
        <v>0</v>
      </c>
      <c r="EG105" s="10">
        <v>207513.406844482</v>
      </c>
      <c r="EH105" s="10">
        <v>0</v>
      </c>
      <c r="EI105" s="10">
        <v>455.53639464298197</v>
      </c>
      <c r="EJ105" s="10">
        <v>0</v>
      </c>
      <c r="EK105" s="10">
        <v>2075125.06860487</v>
      </c>
      <c r="EL105" s="10">
        <v>0</v>
      </c>
      <c r="EM105" s="10">
        <v>1440.5294403524799</v>
      </c>
      <c r="EN105" s="10">
        <v>0</v>
      </c>
      <c r="EO105" s="10">
        <v>20751241.693746898</v>
      </c>
      <c r="EP105" s="10">
        <v>0</v>
      </c>
      <c r="EQ105" s="10">
        <v>4555.3530806785402</v>
      </c>
      <c r="ER105" s="10">
        <v>0</v>
      </c>
      <c r="ES105" s="10">
        <v>207512408.87707901</v>
      </c>
      <c r="ET105" s="10">
        <v>0</v>
      </c>
      <c r="EU105" s="10">
        <v>14405.291004164899</v>
      </c>
      <c r="EV105" s="10">
        <v>0</v>
      </c>
      <c r="EW105" s="10">
        <v>2075124376.2217801</v>
      </c>
      <c r="EX105" s="10">
        <v>0</v>
      </c>
      <c r="EY105" s="10">
        <v>45553.530593254902</v>
      </c>
      <c r="EZ105" s="10">
        <v>0</v>
      </c>
      <c r="FA105" s="10">
        <v>20751248302.692902</v>
      </c>
      <c r="FB105" s="10">
        <v>0</v>
      </c>
      <c r="FC105" s="10">
        <v>144052.928167782</v>
      </c>
      <c r="FD105" s="10">
        <v>0</v>
      </c>
    </row>
    <row r="106" spans="1:160" x14ac:dyDescent="0.45">
      <c r="A106">
        <f t="shared" si="32"/>
        <v>95</v>
      </c>
      <c r="B106" s="12">
        <f t="shared" si="31"/>
        <v>3.125E-2</v>
      </c>
      <c r="C106" s="12">
        <f t="shared" si="33"/>
        <v>128</v>
      </c>
      <c r="D106" s="19">
        <f t="shared" si="34"/>
        <v>5</v>
      </c>
      <c r="E106" s="10">
        <v>2366.2616828666701</v>
      </c>
      <c r="F106" s="10">
        <v>65600.017335115204</v>
      </c>
      <c r="G106" s="10">
        <v>0</v>
      </c>
      <c r="H106" s="10">
        <v>0</v>
      </c>
      <c r="I106" s="10">
        <v>511969.562623228</v>
      </c>
      <c r="J106" s="10">
        <v>4715200.9424085002</v>
      </c>
      <c r="K106" s="10">
        <v>0</v>
      </c>
      <c r="L106" s="10">
        <v>0</v>
      </c>
      <c r="M106" s="10">
        <v>0.19646865094004401</v>
      </c>
      <c r="N106" s="10">
        <v>0.183168741987557</v>
      </c>
      <c r="O106" s="10">
        <v>0</v>
      </c>
      <c r="P106" s="10">
        <v>0</v>
      </c>
      <c r="Q106" s="10">
        <v>0.119505181919027</v>
      </c>
      <c r="R106" s="10">
        <v>6.6092827268034796E-2</v>
      </c>
      <c r="S106" s="10">
        <v>0</v>
      </c>
      <c r="T106" s="10">
        <v>0</v>
      </c>
      <c r="U106" s="10">
        <v>3.1459860559822903E-2</v>
      </c>
      <c r="V106" s="10">
        <v>1.42827128785608E-2</v>
      </c>
      <c r="W106" s="10">
        <v>0</v>
      </c>
      <c r="X106" s="10">
        <v>0</v>
      </c>
      <c r="Y106" s="10">
        <v>1.5595053979935901E-2</v>
      </c>
      <c r="Z106" s="10">
        <v>1.3869456234575099E-2</v>
      </c>
      <c r="AA106" s="10">
        <v>0</v>
      </c>
      <c r="AB106" s="10">
        <v>0</v>
      </c>
      <c r="AC106" s="10">
        <v>1.4025869974156901E-2</v>
      </c>
      <c r="AD106" s="10">
        <v>1.3816773267227399E-2</v>
      </c>
      <c r="AE106" s="10">
        <v>0</v>
      </c>
      <c r="AF106" s="10">
        <v>0</v>
      </c>
      <c r="AG106" s="10">
        <v>1.3877316320722401E-2</v>
      </c>
      <c r="AH106" s="10">
        <v>1.3343052035389699E-2</v>
      </c>
      <c r="AI106" s="10">
        <v>0</v>
      </c>
      <c r="AJ106" s="10">
        <v>0</v>
      </c>
      <c r="AK106" s="10">
        <v>1.1785005452902699E-2</v>
      </c>
      <c r="AL106" s="10">
        <v>8.3160873937808705E-3</v>
      </c>
      <c r="AM106" s="10">
        <v>0</v>
      </c>
      <c r="AN106" s="10">
        <v>0</v>
      </c>
      <c r="AO106" s="10">
        <v>3.8000807828151302E-2</v>
      </c>
      <c r="AP106" s="10">
        <v>7.63427605391853E-3</v>
      </c>
      <c r="AQ106" s="10">
        <v>0</v>
      </c>
      <c r="AR106" s="10">
        <v>0</v>
      </c>
      <c r="AS106" s="10">
        <v>1032.6083106838701</v>
      </c>
      <c r="AT106" s="10">
        <v>17321.151444727599</v>
      </c>
      <c r="AU106" s="10">
        <v>0</v>
      </c>
      <c r="AV106" s="10">
        <v>0</v>
      </c>
      <c r="AW106" s="10">
        <v>133275.77786369401</v>
      </c>
      <c r="AX106" s="10">
        <v>1360382.1584024201</v>
      </c>
      <c r="AY106" s="10">
        <v>0</v>
      </c>
      <c r="AZ106" s="10">
        <v>0</v>
      </c>
      <c r="BA106" s="10">
        <v>0.14311848378345399</v>
      </c>
      <c r="BB106" s="10">
        <v>0.133346230276745</v>
      </c>
      <c r="BC106" s="10">
        <v>0</v>
      </c>
      <c r="BD106" s="10">
        <v>0</v>
      </c>
      <c r="BE106" s="10">
        <v>8.63913172039706E-2</v>
      </c>
      <c r="BF106" s="10">
        <v>4.6398918673584498E-2</v>
      </c>
      <c r="BG106" s="10">
        <v>0</v>
      </c>
      <c r="BH106" s="10">
        <v>0</v>
      </c>
      <c r="BI106" s="10">
        <v>1.9634151585565401E-2</v>
      </c>
      <c r="BJ106" s="10">
        <v>9.6615671177443293E-3</v>
      </c>
      <c r="BK106" s="10">
        <v>0</v>
      </c>
      <c r="BL106" s="10">
        <v>0</v>
      </c>
      <c r="BM106" s="10">
        <v>9.8106374390364397E-3</v>
      </c>
      <c r="BN106" s="10">
        <v>9.6504867422625307E-3</v>
      </c>
      <c r="BO106" s="10">
        <v>0</v>
      </c>
      <c r="BP106" s="10">
        <v>0</v>
      </c>
      <c r="BQ106" s="10">
        <v>9.61386866365572E-3</v>
      </c>
      <c r="BR106" s="10">
        <v>9.5803403951131797E-3</v>
      </c>
      <c r="BS106" s="10">
        <v>0</v>
      </c>
      <c r="BT106" s="10">
        <v>0</v>
      </c>
      <c r="BU106" s="10">
        <v>9.3265029189686308E-3</v>
      </c>
      <c r="BV106" s="10">
        <v>8.9775314506410995E-3</v>
      </c>
      <c r="BW106" s="10">
        <v>0</v>
      </c>
      <c r="BX106" s="10">
        <v>0</v>
      </c>
      <c r="BY106" s="10">
        <v>6.5570738416480196E-3</v>
      </c>
      <c r="BZ106" s="10">
        <v>4.6622044923142402E-3</v>
      </c>
      <c r="CA106" s="10">
        <v>0</v>
      </c>
      <c r="CB106" s="10">
        <v>0</v>
      </c>
      <c r="CC106" s="10">
        <v>9.2962933768918708E-3</v>
      </c>
      <c r="CD106" s="10">
        <v>1.9848139840732801E-3</v>
      </c>
      <c r="CE106" s="10">
        <v>0</v>
      </c>
      <c r="CF106" s="10">
        <v>0</v>
      </c>
      <c r="CG106" s="10">
        <v>0.16478719999999999</v>
      </c>
      <c r="CH106" s="10">
        <v>0.1369301</v>
      </c>
      <c r="CI106" s="10">
        <v>0</v>
      </c>
      <c r="CJ106" s="10">
        <v>0</v>
      </c>
      <c r="CK106" s="10">
        <v>0.17585239999999999</v>
      </c>
      <c r="CL106" s="10">
        <v>0.16325709999999999</v>
      </c>
      <c r="CM106" s="10">
        <v>0</v>
      </c>
      <c r="CN106" s="10">
        <v>0</v>
      </c>
      <c r="CO106" s="10">
        <v>0.1823302</v>
      </c>
      <c r="CP106" s="10">
        <v>0.17731230000000001</v>
      </c>
      <c r="CQ106" s="10">
        <v>0</v>
      </c>
      <c r="CR106" s="10">
        <v>0</v>
      </c>
      <c r="CS106" s="10">
        <v>0.17102729999999999</v>
      </c>
      <c r="CT106" s="10">
        <v>0.1642517</v>
      </c>
      <c r="CU106" s="10">
        <v>0</v>
      </c>
      <c r="CV106" s="10">
        <v>0</v>
      </c>
      <c r="CW106" s="10">
        <v>0.18647540000000001</v>
      </c>
      <c r="CX106" s="10">
        <v>0.1846296</v>
      </c>
      <c r="CY106" s="10">
        <v>0</v>
      </c>
      <c r="CZ106" s="10">
        <v>0</v>
      </c>
      <c r="DA106" s="10">
        <v>0.17294909999999999</v>
      </c>
      <c r="DB106" s="10">
        <v>0.1769772</v>
      </c>
      <c r="DC106" s="10">
        <v>0</v>
      </c>
      <c r="DD106" s="10">
        <v>0</v>
      </c>
      <c r="DE106" s="10">
        <v>0.1599476</v>
      </c>
      <c r="DF106" s="10">
        <v>0.15507219999999999</v>
      </c>
      <c r="DG106" s="10">
        <v>0</v>
      </c>
      <c r="DH106" s="10">
        <v>0</v>
      </c>
      <c r="DI106" s="10">
        <v>0.1627855</v>
      </c>
      <c r="DJ106" s="10">
        <v>0.1581072</v>
      </c>
      <c r="DK106" s="10">
        <v>0</v>
      </c>
      <c r="DL106" s="10">
        <v>0</v>
      </c>
      <c r="DM106" s="10">
        <v>0.16964280000000001</v>
      </c>
      <c r="DN106" s="10">
        <v>0.18414939999999999</v>
      </c>
      <c r="DO106" s="10">
        <v>0</v>
      </c>
      <c r="DP106" s="10">
        <v>0</v>
      </c>
      <c r="DQ106" s="10">
        <v>0.1687574</v>
      </c>
      <c r="DR106" s="10">
        <v>0.16892689999999999</v>
      </c>
      <c r="DS106" s="10">
        <v>0</v>
      </c>
      <c r="DT106" s="10">
        <v>0</v>
      </c>
      <c r="DU106" s="10">
        <v>4.4654737883526902E+23</v>
      </c>
      <c r="DV106" s="10">
        <v>0</v>
      </c>
      <c r="DW106" s="10">
        <v>9.61044364417058E+18</v>
      </c>
      <c r="DX106" s="10">
        <v>0</v>
      </c>
      <c r="DY106" s="10">
        <v>4029.18969817784</v>
      </c>
      <c r="DZ106" s="10">
        <v>0</v>
      </c>
      <c r="EA106" s="10">
        <v>63.4758985613908</v>
      </c>
      <c r="EB106" s="10">
        <v>0</v>
      </c>
      <c r="EC106" s="10">
        <v>40282.896982072001</v>
      </c>
      <c r="ED106" s="10">
        <v>0</v>
      </c>
      <c r="EE106" s="10">
        <v>200.70599637722501</v>
      </c>
      <c r="EF106" s="10">
        <v>0</v>
      </c>
      <c r="EG106" s="10">
        <v>402819.96983840002</v>
      </c>
      <c r="EH106" s="10">
        <v>0</v>
      </c>
      <c r="EI106" s="10">
        <v>634.68099847053099</v>
      </c>
      <c r="EJ106" s="10">
        <v>0</v>
      </c>
      <c r="EK106" s="10">
        <v>4028190.70147582</v>
      </c>
      <c r="EL106" s="10">
        <v>0</v>
      </c>
      <c r="EM106" s="10">
        <v>2007.0353007343101</v>
      </c>
      <c r="EN106" s="10">
        <v>0</v>
      </c>
      <c r="EO106" s="10">
        <v>40281898.2407168</v>
      </c>
      <c r="EP106" s="10">
        <v>0</v>
      </c>
      <c r="EQ106" s="10">
        <v>6346.8021866997897</v>
      </c>
      <c r="ER106" s="10">
        <v>0</v>
      </c>
      <c r="ES106" s="10">
        <v>402818993.99098802</v>
      </c>
      <c r="ET106" s="10">
        <v>0</v>
      </c>
      <c r="EU106" s="10">
        <v>20070.350606646702</v>
      </c>
      <c r="EV106" s="10">
        <v>0</v>
      </c>
      <c r="EW106" s="10">
        <v>4028192223.08919</v>
      </c>
      <c r="EX106" s="10">
        <v>0</v>
      </c>
      <c r="EY106" s="10">
        <v>63468.022746245901</v>
      </c>
      <c r="EZ106" s="10">
        <v>0</v>
      </c>
      <c r="FA106" s="10">
        <v>40282152578.413597</v>
      </c>
      <c r="FB106" s="10">
        <v>0</v>
      </c>
      <c r="FC106" s="10">
        <v>200703.54823071099</v>
      </c>
      <c r="FD106" s="10">
        <v>0</v>
      </c>
    </row>
    <row r="107" spans="1:160" x14ac:dyDescent="0.45">
      <c r="A107">
        <f t="shared" si="32"/>
        <v>96</v>
      </c>
      <c r="B107" s="12">
        <f t="shared" si="31"/>
        <v>1.5625E-2</v>
      </c>
      <c r="C107" s="12">
        <f t="shared" si="33"/>
        <v>128</v>
      </c>
      <c r="D107" s="19">
        <f t="shared" si="34"/>
        <v>6</v>
      </c>
      <c r="E107" s="10">
        <v>2174.9169753913502</v>
      </c>
      <c r="F107" s="10">
        <v>785855.99960140395</v>
      </c>
      <c r="G107" s="10">
        <v>0</v>
      </c>
      <c r="H107" s="10">
        <v>0</v>
      </c>
      <c r="I107" s="10">
        <v>1283023.1233604001</v>
      </c>
      <c r="J107" s="10">
        <v>95342130.4351293</v>
      </c>
      <c r="K107" s="10">
        <v>0</v>
      </c>
      <c r="L107" s="10">
        <v>0</v>
      </c>
      <c r="M107" s="10">
        <v>0.18315034039469399</v>
      </c>
      <c r="N107" s="10">
        <v>0.15842760963167499</v>
      </c>
      <c r="O107" s="10">
        <v>0</v>
      </c>
      <c r="P107" s="10">
        <v>0</v>
      </c>
      <c r="Q107" s="10">
        <v>8.43731345928838E-2</v>
      </c>
      <c r="R107" s="10">
        <v>3.1827141974170498E-2</v>
      </c>
      <c r="S107" s="10">
        <v>0</v>
      </c>
      <c r="T107" s="10">
        <v>0</v>
      </c>
      <c r="U107" s="10">
        <v>2.2638278778793999E-2</v>
      </c>
      <c r="V107" s="10">
        <v>1.3891579583050101E-2</v>
      </c>
      <c r="W107" s="10">
        <v>0</v>
      </c>
      <c r="X107" s="10">
        <v>0</v>
      </c>
      <c r="Y107" s="10">
        <v>1.47154120771118E-2</v>
      </c>
      <c r="Z107" s="10">
        <v>1.384978517854E-2</v>
      </c>
      <c r="AA107" s="10">
        <v>0</v>
      </c>
      <c r="AB107" s="10">
        <v>0</v>
      </c>
      <c r="AC107" s="10">
        <v>1.39068113408114E-2</v>
      </c>
      <c r="AD107" s="10">
        <v>1.37299956193031E-2</v>
      </c>
      <c r="AE107" s="10">
        <v>0</v>
      </c>
      <c r="AF107" s="10">
        <v>0</v>
      </c>
      <c r="AG107" s="10">
        <v>1.42886982578485E-2</v>
      </c>
      <c r="AH107" s="10">
        <v>1.31478333722139E-2</v>
      </c>
      <c r="AI107" s="10">
        <v>0</v>
      </c>
      <c r="AJ107" s="10">
        <v>0</v>
      </c>
      <c r="AK107" s="10">
        <v>1.40884977570233E-2</v>
      </c>
      <c r="AL107" s="10">
        <v>8.8964835025424592E-3</v>
      </c>
      <c r="AM107" s="10">
        <v>0</v>
      </c>
      <c r="AN107" s="10">
        <v>0</v>
      </c>
      <c r="AO107" s="10">
        <v>6.8988171127583306E-2</v>
      </c>
      <c r="AP107" s="10">
        <v>2.1033123615937802E-2</v>
      </c>
      <c r="AQ107" s="10">
        <v>0</v>
      </c>
      <c r="AR107" s="10">
        <v>0</v>
      </c>
      <c r="AS107" s="10">
        <v>577.10307162129095</v>
      </c>
      <c r="AT107" s="10">
        <v>235209.17940691899</v>
      </c>
      <c r="AU107" s="10">
        <v>0</v>
      </c>
      <c r="AV107" s="10">
        <v>0</v>
      </c>
      <c r="AW107" s="10">
        <v>304408.93487755198</v>
      </c>
      <c r="AX107" s="10">
        <v>22142022.344119899</v>
      </c>
      <c r="AY107" s="10">
        <v>0</v>
      </c>
      <c r="AZ107" s="10">
        <v>0</v>
      </c>
      <c r="BA107" s="10">
        <v>0.13333269010600499</v>
      </c>
      <c r="BB107" s="10">
        <v>0.11514132695597</v>
      </c>
      <c r="BC107" s="10">
        <v>0</v>
      </c>
      <c r="BD107" s="10">
        <v>0</v>
      </c>
      <c r="BE107" s="10">
        <v>6.0206472437785402E-2</v>
      </c>
      <c r="BF107" s="10">
        <v>1.9917508957007599E-2</v>
      </c>
      <c r="BG107" s="10">
        <v>0</v>
      </c>
      <c r="BH107" s="10">
        <v>0</v>
      </c>
      <c r="BI107" s="10">
        <v>1.31726285049008E-2</v>
      </c>
      <c r="BJ107" s="10">
        <v>9.6575850373939297E-3</v>
      </c>
      <c r="BK107" s="10">
        <v>0</v>
      </c>
      <c r="BL107" s="10">
        <v>0</v>
      </c>
      <c r="BM107" s="10">
        <v>9.6798772905638993E-3</v>
      </c>
      <c r="BN107" s="10">
        <v>9.6418982417276304E-3</v>
      </c>
      <c r="BO107" s="10">
        <v>0</v>
      </c>
      <c r="BP107" s="10">
        <v>0</v>
      </c>
      <c r="BQ107" s="10">
        <v>9.5623248272398501E-3</v>
      </c>
      <c r="BR107" s="10">
        <v>9.4873837332143593E-3</v>
      </c>
      <c r="BS107" s="10">
        <v>0</v>
      </c>
      <c r="BT107" s="10">
        <v>0</v>
      </c>
      <c r="BU107" s="10">
        <v>8.9699393904638606E-3</v>
      </c>
      <c r="BV107" s="10">
        <v>8.3623119101338995E-3</v>
      </c>
      <c r="BW107" s="10">
        <v>0</v>
      </c>
      <c r="BX107" s="10">
        <v>0</v>
      </c>
      <c r="BY107" s="10">
        <v>5.0411269091026698E-3</v>
      </c>
      <c r="BZ107" s="10">
        <v>3.0357323278473402E-3</v>
      </c>
      <c r="CA107" s="10">
        <v>0</v>
      </c>
      <c r="CB107" s="10">
        <v>0</v>
      </c>
      <c r="CC107" s="10">
        <v>1.24174983460198E-2</v>
      </c>
      <c r="CD107" s="10">
        <v>4.92381653703772E-3</v>
      </c>
      <c r="CE107" s="10">
        <v>0</v>
      </c>
      <c r="CF107" s="10">
        <v>0</v>
      </c>
      <c r="CG107" s="10">
        <v>0.25856079999999998</v>
      </c>
      <c r="CH107" s="10">
        <v>0.27741450000000001</v>
      </c>
      <c r="CI107" s="10">
        <v>0</v>
      </c>
      <c r="CJ107" s="10">
        <v>0</v>
      </c>
      <c r="CK107" s="10">
        <v>0.30590590000000001</v>
      </c>
      <c r="CL107" s="10">
        <v>0.32396989999999998</v>
      </c>
      <c r="CM107" s="10">
        <v>0</v>
      </c>
      <c r="CN107" s="10">
        <v>0</v>
      </c>
      <c r="CO107" s="10">
        <v>0.33353359999999999</v>
      </c>
      <c r="CP107" s="10">
        <v>0.33591559999999998</v>
      </c>
      <c r="CQ107" s="10">
        <v>0</v>
      </c>
      <c r="CR107" s="10">
        <v>0</v>
      </c>
      <c r="CS107" s="10">
        <v>0.31611939999999999</v>
      </c>
      <c r="CT107" s="10">
        <v>0.30948550000000002</v>
      </c>
      <c r="CU107" s="10">
        <v>0</v>
      </c>
      <c r="CV107" s="10">
        <v>0</v>
      </c>
      <c r="CW107" s="10">
        <v>0.30514140000000001</v>
      </c>
      <c r="CX107" s="10">
        <v>0.3005449</v>
      </c>
      <c r="CY107" s="10">
        <v>0</v>
      </c>
      <c r="CZ107" s="10">
        <v>0</v>
      </c>
      <c r="DA107" s="10">
        <v>0.31669580000000003</v>
      </c>
      <c r="DB107" s="10">
        <v>0.33836319999999998</v>
      </c>
      <c r="DC107" s="10">
        <v>0</v>
      </c>
      <c r="DD107" s="10">
        <v>0</v>
      </c>
      <c r="DE107" s="10">
        <v>0.31094769999999999</v>
      </c>
      <c r="DF107" s="10">
        <v>0.32354129999999998</v>
      </c>
      <c r="DG107" s="10">
        <v>0</v>
      </c>
      <c r="DH107" s="10">
        <v>0</v>
      </c>
      <c r="DI107" s="10">
        <v>0.3160808</v>
      </c>
      <c r="DJ107" s="10">
        <v>0.37163790000000002</v>
      </c>
      <c r="DK107" s="10">
        <v>0</v>
      </c>
      <c r="DL107" s="10">
        <v>0</v>
      </c>
      <c r="DM107" s="10">
        <v>0.33682040000000002</v>
      </c>
      <c r="DN107" s="10">
        <v>0.29897370000000001</v>
      </c>
      <c r="DO107" s="10">
        <v>0</v>
      </c>
      <c r="DP107" s="10">
        <v>0</v>
      </c>
      <c r="DQ107" s="10">
        <v>0.31553049999999999</v>
      </c>
      <c r="DR107" s="10">
        <v>0.31500840000000002</v>
      </c>
      <c r="DS107" s="10">
        <v>0</v>
      </c>
      <c r="DT107" s="10">
        <v>0</v>
      </c>
      <c r="DU107" s="10">
        <v>4.4576364005598298E+21</v>
      </c>
      <c r="DV107" s="10">
        <v>0</v>
      </c>
      <c r="DW107" s="10">
        <v>8.9412434562880897E+19</v>
      </c>
      <c r="DX107" s="10">
        <v>0</v>
      </c>
      <c r="DY107" s="10">
        <v>7935.3206084588301</v>
      </c>
      <c r="DZ107" s="10">
        <v>0</v>
      </c>
      <c r="EA107" s="10">
        <v>89.080416525993201</v>
      </c>
      <c r="EB107" s="10">
        <v>0</v>
      </c>
      <c r="EC107" s="10">
        <v>79344.206085645594</v>
      </c>
      <c r="ED107" s="10">
        <v>0</v>
      </c>
      <c r="EE107" s="10">
        <v>281.68103607540098</v>
      </c>
      <c r="EF107" s="10">
        <v>0</v>
      </c>
      <c r="EG107" s="10">
        <v>793433.06096400798</v>
      </c>
      <c r="EH107" s="10">
        <v>0</v>
      </c>
      <c r="EI107" s="10">
        <v>890.74859576225504</v>
      </c>
      <c r="EJ107" s="10">
        <v>0</v>
      </c>
      <c r="EK107" s="10">
        <v>7934321.6185476296</v>
      </c>
      <c r="EL107" s="10">
        <v>0</v>
      </c>
      <c r="EM107" s="10">
        <v>2816.7927877761499</v>
      </c>
      <c r="EN107" s="10">
        <v>0</v>
      </c>
      <c r="EO107" s="10">
        <v>79343208.021868899</v>
      </c>
      <c r="EP107" s="10">
        <v>0</v>
      </c>
      <c r="EQ107" s="10">
        <v>8907.4804043366603</v>
      </c>
      <c r="ER107" s="10">
        <v>0</v>
      </c>
      <c r="ES107" s="10">
        <v>793432171.76681304</v>
      </c>
      <c r="ET107" s="10">
        <v>0</v>
      </c>
      <c r="EU107" s="10">
        <v>28167.9262786775</v>
      </c>
      <c r="EV107" s="10">
        <v>0</v>
      </c>
      <c r="EW107" s="10">
        <v>7934333680.3961802</v>
      </c>
      <c r="EX107" s="10">
        <v>0</v>
      </c>
      <c r="EY107" s="10">
        <v>89074.808046337304</v>
      </c>
      <c r="EZ107" s="10">
        <v>0</v>
      </c>
      <c r="FA107" s="10">
        <v>79344053780.082397</v>
      </c>
      <c r="FB107" s="10">
        <v>0</v>
      </c>
      <c r="FC107" s="10">
        <v>281679.38831956399</v>
      </c>
      <c r="FD107" s="10">
        <v>0</v>
      </c>
    </row>
    <row r="108" spans="1:160" x14ac:dyDescent="0.45">
      <c r="A108">
        <f t="shared" si="32"/>
        <v>97</v>
      </c>
      <c r="B108" s="12">
        <f t="shared" si="31"/>
        <v>7.8125E-3</v>
      </c>
      <c r="C108" s="12">
        <f t="shared" si="33"/>
        <v>128</v>
      </c>
      <c r="D108" s="19">
        <f t="shared" si="34"/>
        <v>7</v>
      </c>
      <c r="E108" s="10">
        <v>4353.3716851755198</v>
      </c>
      <c r="F108" s="10">
        <v>24574720.010045402</v>
      </c>
      <c r="G108" s="10">
        <v>0</v>
      </c>
      <c r="H108" s="10">
        <v>0</v>
      </c>
      <c r="I108" s="10">
        <v>2756151.7048947602</v>
      </c>
      <c r="J108" s="10">
        <v>27196508656.966</v>
      </c>
      <c r="K108" s="10">
        <v>0</v>
      </c>
      <c r="L108" s="10">
        <v>0</v>
      </c>
      <c r="M108" s="10">
        <v>0.161382740072883</v>
      </c>
      <c r="N108" s="10">
        <v>0.121071395622637</v>
      </c>
      <c r="O108" s="10">
        <v>0</v>
      </c>
      <c r="P108" s="10">
        <v>0</v>
      </c>
      <c r="Q108" s="10">
        <v>5.5108494404469299E-2</v>
      </c>
      <c r="R108" s="10">
        <v>1.77314841593668E-2</v>
      </c>
      <c r="S108" s="10">
        <v>0</v>
      </c>
      <c r="T108" s="10">
        <v>0</v>
      </c>
      <c r="U108" s="10">
        <v>1.8207616030673401E-2</v>
      </c>
      <c r="V108" s="10">
        <v>1.38648634139131E-2</v>
      </c>
      <c r="W108" s="10">
        <v>0</v>
      </c>
      <c r="X108" s="10">
        <v>0</v>
      </c>
      <c r="Y108" s="10">
        <v>1.4305530209359299E-2</v>
      </c>
      <c r="Z108" s="10">
        <v>1.3856848355005001E-2</v>
      </c>
      <c r="AA108" s="10">
        <v>0</v>
      </c>
      <c r="AB108" s="10">
        <v>0</v>
      </c>
      <c r="AC108" s="10">
        <v>1.4042750033997501E-2</v>
      </c>
      <c r="AD108" s="10">
        <v>1.3829224974974101E-2</v>
      </c>
      <c r="AE108" s="10">
        <v>0</v>
      </c>
      <c r="AF108" s="10">
        <v>0</v>
      </c>
      <c r="AG108" s="10">
        <v>1.48658349573219E-2</v>
      </c>
      <c r="AH108" s="10">
        <v>1.30929271098226E-2</v>
      </c>
      <c r="AI108" s="10">
        <v>0</v>
      </c>
      <c r="AJ108" s="10">
        <v>0</v>
      </c>
      <c r="AK108" s="10">
        <v>2.0551724050175999E-2</v>
      </c>
      <c r="AL108" s="10">
        <v>1.0767128059248499E-2</v>
      </c>
      <c r="AM108" s="10">
        <v>0</v>
      </c>
      <c r="AN108" s="10">
        <v>0</v>
      </c>
      <c r="AO108" s="10">
        <v>0.111414544619579</v>
      </c>
      <c r="AP108" s="10">
        <v>5.6468705216159903E-2</v>
      </c>
      <c r="AQ108" s="10">
        <v>0</v>
      </c>
      <c r="AR108" s="10">
        <v>0</v>
      </c>
      <c r="AS108" s="10">
        <v>975.70334598478905</v>
      </c>
      <c r="AT108" s="10">
        <v>7033471.5060441997</v>
      </c>
      <c r="AU108" s="10">
        <v>0</v>
      </c>
      <c r="AV108" s="10">
        <v>0</v>
      </c>
      <c r="AW108" s="10">
        <v>735806.28723726305</v>
      </c>
      <c r="AX108" s="10">
        <v>7142576224.8292503</v>
      </c>
      <c r="AY108" s="10">
        <v>0</v>
      </c>
      <c r="AZ108" s="10">
        <v>0</v>
      </c>
      <c r="BA108" s="10">
        <v>0.11731788816495201</v>
      </c>
      <c r="BB108" s="10">
        <v>8.7552049628170897E-2</v>
      </c>
      <c r="BC108" s="10">
        <v>0</v>
      </c>
      <c r="BD108" s="10">
        <v>0</v>
      </c>
      <c r="BE108" s="10">
        <v>3.7998115977079798E-2</v>
      </c>
      <c r="BF108" s="10">
        <v>1.0465165876611201E-2</v>
      </c>
      <c r="BG108" s="10">
        <v>0</v>
      </c>
      <c r="BH108" s="10">
        <v>0</v>
      </c>
      <c r="BI108" s="10">
        <v>1.0664316585412999E-2</v>
      </c>
      <c r="BJ108" s="10">
        <v>9.6559086325289992E-3</v>
      </c>
      <c r="BK108" s="10">
        <v>0</v>
      </c>
      <c r="BL108" s="10">
        <v>0</v>
      </c>
      <c r="BM108" s="10">
        <v>9.6567209308396004E-3</v>
      </c>
      <c r="BN108" s="10">
        <v>9.6367917460888301E-3</v>
      </c>
      <c r="BO108" s="10">
        <v>0</v>
      </c>
      <c r="BP108" s="10">
        <v>0</v>
      </c>
      <c r="BQ108" s="10">
        <v>9.4773425846349998E-3</v>
      </c>
      <c r="BR108" s="10">
        <v>9.3034164335182006E-3</v>
      </c>
      <c r="BS108" s="10">
        <v>0</v>
      </c>
      <c r="BT108" s="10">
        <v>0</v>
      </c>
      <c r="BU108" s="10">
        <v>8.4896171770403005E-3</v>
      </c>
      <c r="BV108" s="10">
        <v>7.4879063857282296E-3</v>
      </c>
      <c r="BW108" s="10">
        <v>0</v>
      </c>
      <c r="BX108" s="10">
        <v>0</v>
      </c>
      <c r="BY108" s="10">
        <v>4.9728658074615602E-3</v>
      </c>
      <c r="BZ108" s="10">
        <v>2.8398933905735202E-3</v>
      </c>
      <c r="CA108" s="10">
        <v>0</v>
      </c>
      <c r="CB108" s="10">
        <v>0</v>
      </c>
      <c r="CC108" s="10">
        <v>2.5891792556802899E-2</v>
      </c>
      <c r="CD108" s="10">
        <v>1.40660837600739E-2</v>
      </c>
      <c r="CE108" s="10">
        <v>0</v>
      </c>
      <c r="CF108" s="10">
        <v>0</v>
      </c>
      <c r="CG108" s="10">
        <v>0.50496779999999997</v>
      </c>
      <c r="CH108" s="10">
        <v>0.60060709999999995</v>
      </c>
      <c r="CI108" s="10">
        <v>0</v>
      </c>
      <c r="CJ108" s="10">
        <v>0</v>
      </c>
      <c r="CK108" s="10">
        <v>1.3299451</v>
      </c>
      <c r="CL108" s="10">
        <v>1.3226815999999999</v>
      </c>
      <c r="CM108" s="10">
        <v>0</v>
      </c>
      <c r="CN108" s="10">
        <v>0</v>
      </c>
      <c r="CO108" s="10">
        <v>1.2920901</v>
      </c>
      <c r="CP108" s="10">
        <v>1.5374323999999999</v>
      </c>
      <c r="CQ108" s="10">
        <v>0</v>
      </c>
      <c r="CR108" s="10">
        <v>0</v>
      </c>
      <c r="CS108" s="10">
        <v>1.176193</v>
      </c>
      <c r="CT108" s="10">
        <v>1.2822963999999999</v>
      </c>
      <c r="CU108" s="10">
        <v>0</v>
      </c>
      <c r="CV108" s="10">
        <v>0</v>
      </c>
      <c r="CW108" s="10">
        <v>1.2247452999999999</v>
      </c>
      <c r="CX108" s="10">
        <v>1.3267909</v>
      </c>
      <c r="CY108" s="10">
        <v>0</v>
      </c>
      <c r="CZ108" s="10">
        <v>0</v>
      </c>
      <c r="DA108" s="10">
        <v>1.2597376</v>
      </c>
      <c r="DB108" s="10">
        <v>1.2547516000000001</v>
      </c>
      <c r="DC108" s="10">
        <v>0</v>
      </c>
      <c r="DD108" s="10">
        <v>0</v>
      </c>
      <c r="DE108" s="10">
        <v>1.2034539</v>
      </c>
      <c r="DF108" s="10">
        <v>1.2400757</v>
      </c>
      <c r="DG108" s="10">
        <v>0</v>
      </c>
      <c r="DH108" s="10">
        <v>0</v>
      </c>
      <c r="DI108" s="10">
        <v>1.3995337999999999</v>
      </c>
      <c r="DJ108" s="10">
        <v>1.2418175</v>
      </c>
      <c r="DK108" s="10">
        <v>0</v>
      </c>
      <c r="DL108" s="10">
        <v>0</v>
      </c>
      <c r="DM108" s="10">
        <v>1.1743971</v>
      </c>
      <c r="DN108" s="10">
        <v>1.2741522999999999</v>
      </c>
      <c r="DO108" s="10">
        <v>0</v>
      </c>
      <c r="DP108" s="10">
        <v>0</v>
      </c>
      <c r="DQ108" s="10">
        <v>1.3301514000000001</v>
      </c>
      <c r="DR108" s="10">
        <v>1.3183547</v>
      </c>
      <c r="DS108" s="10">
        <v>0</v>
      </c>
      <c r="DT108" s="10">
        <v>0</v>
      </c>
      <c r="DU108" s="10">
        <v>2.2118028825120901E+22</v>
      </c>
      <c r="DV108" s="10">
        <v>0</v>
      </c>
      <c r="DW108" s="10">
        <v>1.7194844987137101E+20</v>
      </c>
      <c r="DX108" s="10">
        <v>0</v>
      </c>
      <c r="DY108" s="10">
        <v>15747.582254437701</v>
      </c>
      <c r="DZ108" s="10">
        <v>0</v>
      </c>
      <c r="EA108" s="10">
        <v>125.48937108130499</v>
      </c>
      <c r="EB108" s="10">
        <v>0</v>
      </c>
      <c r="EC108" s="10">
        <v>157466.82254938301</v>
      </c>
      <c r="ED108" s="10">
        <v>0</v>
      </c>
      <c r="EE108" s="10">
        <v>396.82089479344501</v>
      </c>
      <c r="EF108" s="10">
        <v>0</v>
      </c>
      <c r="EG108" s="10">
        <v>1574659.2260962101</v>
      </c>
      <c r="EH108" s="10">
        <v>0</v>
      </c>
      <c r="EI108" s="10">
        <v>1254.8542646563201</v>
      </c>
      <c r="EJ108" s="10">
        <v>0</v>
      </c>
      <c r="EK108" s="10">
        <v>15746583.3187539</v>
      </c>
      <c r="EL108" s="10">
        <v>0</v>
      </c>
      <c r="EM108" s="10">
        <v>3968.1964749530798</v>
      </c>
      <c r="EN108" s="10">
        <v>0</v>
      </c>
      <c r="EO108" s="10">
        <v>157465829.840628</v>
      </c>
      <c r="EP108" s="10">
        <v>0</v>
      </c>
      <c r="EQ108" s="10">
        <v>12548.53873713</v>
      </c>
      <c r="ER108" s="10">
        <v>0</v>
      </c>
      <c r="ES108" s="10">
        <v>1574658889.2365601</v>
      </c>
      <c r="ET108" s="10">
        <v>0</v>
      </c>
      <c r="EU108" s="10">
        <v>39681.964674397401</v>
      </c>
      <c r="EV108" s="10">
        <v>0</v>
      </c>
      <c r="EW108" s="10">
        <v>15746644494.831699</v>
      </c>
      <c r="EX108" s="10">
        <v>0</v>
      </c>
      <c r="EY108" s="10">
        <v>125485.421965774</v>
      </c>
      <c r="EZ108" s="10">
        <v>0</v>
      </c>
      <c r="FA108" s="10">
        <v>157471176896.73001</v>
      </c>
      <c r="FB108" s="10">
        <v>0</v>
      </c>
      <c r="FC108" s="10">
        <v>396820.74786139198</v>
      </c>
      <c r="FD108" s="10">
        <v>0</v>
      </c>
    </row>
    <row r="109" spans="1:160" x14ac:dyDescent="0.45">
      <c r="A109">
        <f t="shared" si="32"/>
        <v>98</v>
      </c>
      <c r="B109" s="12">
        <f t="shared" si="31"/>
        <v>3.90625E-3</v>
      </c>
      <c r="C109" s="12">
        <f t="shared" si="33"/>
        <v>128</v>
      </c>
      <c r="D109" s="19">
        <f t="shared" si="34"/>
        <v>8</v>
      </c>
      <c r="E109" s="10">
        <v>7934.8227364157701</v>
      </c>
      <c r="F109" s="10">
        <v>241065215.99158201</v>
      </c>
      <c r="G109" s="10">
        <v>0</v>
      </c>
      <c r="H109" s="10">
        <v>0</v>
      </c>
      <c r="I109" s="10">
        <v>1816030.28882427</v>
      </c>
      <c r="J109" s="10">
        <v>863105287807.51404</v>
      </c>
      <c r="K109" s="10">
        <v>0</v>
      </c>
      <c r="L109" s="10">
        <v>0</v>
      </c>
      <c r="M109" s="10">
        <v>0.13066827985695101</v>
      </c>
      <c r="N109" s="10">
        <v>7.61229318656855E-2</v>
      </c>
      <c r="O109" s="10">
        <v>0</v>
      </c>
      <c r="P109" s="10">
        <v>0</v>
      </c>
      <c r="Q109" s="10">
        <v>3.5702021728675898E-2</v>
      </c>
      <c r="R109" s="10">
        <v>1.43704874222506E-2</v>
      </c>
      <c r="S109" s="10">
        <v>0</v>
      </c>
      <c r="T109" s="10">
        <v>0</v>
      </c>
      <c r="U109" s="10">
        <v>1.60167585602746E-2</v>
      </c>
      <c r="V109" s="10">
        <v>1.38607882221002E-2</v>
      </c>
      <c r="W109" s="10">
        <v>0</v>
      </c>
      <c r="X109" s="10">
        <v>0</v>
      </c>
      <c r="Y109" s="10">
        <v>1.4096370397815E-2</v>
      </c>
      <c r="Z109" s="10">
        <v>1.38567405245658E-2</v>
      </c>
      <c r="AA109" s="10">
        <v>0</v>
      </c>
      <c r="AB109" s="10">
        <v>0</v>
      </c>
      <c r="AC109" s="10">
        <v>1.3991626895950101E-2</v>
      </c>
      <c r="AD109" s="10">
        <v>1.3687390880443099E-2</v>
      </c>
      <c r="AE109" s="10">
        <v>0</v>
      </c>
      <c r="AF109" s="10">
        <v>0</v>
      </c>
      <c r="AG109" s="10">
        <v>1.6343641269099801E-2</v>
      </c>
      <c r="AH109" s="10">
        <v>1.35449005048662E-2</v>
      </c>
      <c r="AI109" s="10">
        <v>0</v>
      </c>
      <c r="AJ109" s="10">
        <v>0</v>
      </c>
      <c r="AK109" s="10">
        <v>3.1257960201061002E-2</v>
      </c>
      <c r="AL109" s="10">
        <v>1.46009803503067E-2</v>
      </c>
      <c r="AM109" s="10">
        <v>0</v>
      </c>
      <c r="AN109" s="10">
        <v>0</v>
      </c>
      <c r="AO109" s="10">
        <v>0.32945527029918398</v>
      </c>
      <c r="AP109" s="10">
        <v>0.10170258909469</v>
      </c>
      <c r="AQ109" s="10">
        <v>0</v>
      </c>
      <c r="AR109" s="10">
        <v>0</v>
      </c>
      <c r="AS109" s="10">
        <v>2809.2378213730499</v>
      </c>
      <c r="AT109" s="10">
        <v>59914734.906965002</v>
      </c>
      <c r="AU109" s="10">
        <v>0</v>
      </c>
      <c r="AV109" s="10">
        <v>0</v>
      </c>
      <c r="AW109" s="10">
        <v>360061.62553620199</v>
      </c>
      <c r="AX109" s="10">
        <v>196662906040.13599</v>
      </c>
      <c r="AY109" s="10">
        <v>0</v>
      </c>
      <c r="AZ109" s="10">
        <v>0</v>
      </c>
      <c r="BA109" s="10">
        <v>9.4655860586991603E-2</v>
      </c>
      <c r="BB109" s="10">
        <v>5.39970110897715E-2</v>
      </c>
      <c r="BC109" s="10">
        <v>0</v>
      </c>
      <c r="BD109" s="10">
        <v>0</v>
      </c>
      <c r="BE109" s="10">
        <v>2.2926089290514699E-2</v>
      </c>
      <c r="BF109" s="10">
        <v>9.6651731252353993E-3</v>
      </c>
      <c r="BG109" s="10">
        <v>0</v>
      </c>
      <c r="BH109" s="10">
        <v>0</v>
      </c>
      <c r="BI109" s="10">
        <v>9.9038195850572504E-3</v>
      </c>
      <c r="BJ109" s="10">
        <v>9.6525818522060908E-3</v>
      </c>
      <c r="BK109" s="10">
        <v>0</v>
      </c>
      <c r="BL109" s="10">
        <v>0</v>
      </c>
      <c r="BM109" s="10">
        <v>9.6194043975290407E-3</v>
      </c>
      <c r="BN109" s="10">
        <v>9.6011887213946403E-3</v>
      </c>
      <c r="BO109" s="10">
        <v>0</v>
      </c>
      <c r="BP109" s="10">
        <v>0</v>
      </c>
      <c r="BQ109" s="10">
        <v>9.3131770086085398E-3</v>
      </c>
      <c r="BR109" s="10">
        <v>8.9692336309424702E-3</v>
      </c>
      <c r="BS109" s="10">
        <v>0</v>
      </c>
      <c r="BT109" s="10">
        <v>0</v>
      </c>
      <c r="BU109" s="10">
        <v>6.7805434937689701E-3</v>
      </c>
      <c r="BV109" s="10">
        <v>5.6762495190294804E-3</v>
      </c>
      <c r="BW109" s="10">
        <v>0</v>
      </c>
      <c r="BX109" s="10">
        <v>0</v>
      </c>
      <c r="BY109" s="10">
        <v>7.1661566200480796E-3</v>
      </c>
      <c r="BZ109" s="10">
        <v>4.1242824286819198E-3</v>
      </c>
      <c r="CA109" s="10">
        <v>0</v>
      </c>
      <c r="CB109" s="10">
        <v>0</v>
      </c>
      <c r="CC109" s="10">
        <v>7.0266685813657803E-2</v>
      </c>
      <c r="CD109" s="10">
        <v>2.3934034232581902E-2</v>
      </c>
      <c r="CE109" s="10">
        <v>0</v>
      </c>
      <c r="CF109" s="10">
        <v>0</v>
      </c>
      <c r="CG109" s="10">
        <v>1.0961236000000001</v>
      </c>
      <c r="CH109" s="10">
        <v>1.1849523</v>
      </c>
      <c r="CI109" s="10">
        <v>0</v>
      </c>
      <c r="CJ109" s="10">
        <v>0</v>
      </c>
      <c r="CK109" s="10">
        <v>2.7571471000000001</v>
      </c>
      <c r="CL109" s="10">
        <v>2.8840971999999998</v>
      </c>
      <c r="CM109" s="10">
        <v>0</v>
      </c>
      <c r="CN109" s="10">
        <v>0</v>
      </c>
      <c r="CO109" s="10">
        <v>2.9533418999999999</v>
      </c>
      <c r="CP109" s="10">
        <v>3.0988514999999999</v>
      </c>
      <c r="CQ109" s="10">
        <v>0</v>
      </c>
      <c r="CR109" s="10">
        <v>0</v>
      </c>
      <c r="CS109" s="10">
        <v>2.9225671000000002</v>
      </c>
      <c r="CT109" s="10">
        <v>2.9106390000000002</v>
      </c>
      <c r="CU109" s="10">
        <v>0</v>
      </c>
      <c r="CV109" s="10">
        <v>0</v>
      </c>
      <c r="CW109" s="10">
        <v>2.7484212000000001</v>
      </c>
      <c r="CX109" s="10">
        <v>2.8359728</v>
      </c>
      <c r="CY109" s="10">
        <v>0</v>
      </c>
      <c r="CZ109" s="10">
        <v>0</v>
      </c>
      <c r="DA109" s="10">
        <v>2.8998829000000002</v>
      </c>
      <c r="DB109" s="10">
        <v>3.0100791</v>
      </c>
      <c r="DC109" s="10">
        <v>0</v>
      </c>
      <c r="DD109" s="10">
        <v>0</v>
      </c>
      <c r="DE109" s="10">
        <v>2.7363366999999998</v>
      </c>
      <c r="DF109" s="10">
        <v>2.7612036</v>
      </c>
      <c r="DG109" s="10">
        <v>0</v>
      </c>
      <c r="DH109" s="10">
        <v>0</v>
      </c>
      <c r="DI109" s="10">
        <v>2.8777227999999999</v>
      </c>
      <c r="DJ109" s="10">
        <v>2.9075669</v>
      </c>
      <c r="DK109" s="10">
        <v>0</v>
      </c>
      <c r="DL109" s="10">
        <v>0</v>
      </c>
      <c r="DM109" s="10">
        <v>2.8700456000000001</v>
      </c>
      <c r="DN109" s="10">
        <v>2.8562734999999999</v>
      </c>
      <c r="DO109" s="10">
        <v>0</v>
      </c>
      <c r="DP109" s="10">
        <v>0</v>
      </c>
      <c r="DQ109" s="10">
        <v>2.7962126999999999</v>
      </c>
      <c r="DR109" s="10">
        <v>2.7946200999999999</v>
      </c>
      <c r="DS109" s="10">
        <v>0</v>
      </c>
      <c r="DT109" s="10">
        <v>0</v>
      </c>
      <c r="DU109" s="10">
        <v>4.61831962462563E+22</v>
      </c>
      <c r="DV109" s="10">
        <v>0</v>
      </c>
      <c r="DW109" s="10">
        <v>9.0848971268025401E+19</v>
      </c>
      <c r="DX109" s="10">
        <v>0</v>
      </c>
      <c r="DY109" s="10">
        <v>31372.105459161001</v>
      </c>
      <c r="DZ109" s="10">
        <v>0</v>
      </c>
      <c r="EA109" s="10">
        <v>177.12172497733701</v>
      </c>
      <c r="EB109" s="10">
        <v>0</v>
      </c>
      <c r="EC109" s="10">
        <v>313712.05460259999</v>
      </c>
      <c r="ED109" s="10">
        <v>0</v>
      </c>
      <c r="EE109" s="10">
        <v>560.10003980660201</v>
      </c>
      <c r="EF109" s="10">
        <v>0</v>
      </c>
      <c r="EG109" s="10">
        <v>3137111.5480148201</v>
      </c>
      <c r="EH109" s="10">
        <v>0</v>
      </c>
      <c r="EI109" s="10">
        <v>1771.1893027284</v>
      </c>
      <c r="EJ109" s="10">
        <v>0</v>
      </c>
      <c r="EK109" s="10">
        <v>31371106.659629699</v>
      </c>
      <c r="EL109" s="10">
        <v>0</v>
      </c>
      <c r="EM109" s="10">
        <v>5600.99156222895</v>
      </c>
      <c r="EN109" s="10">
        <v>0</v>
      </c>
      <c r="EO109" s="10">
        <v>313711070.89476198</v>
      </c>
      <c r="EP109" s="10">
        <v>0</v>
      </c>
      <c r="EQ109" s="10">
        <v>17711.8902911718</v>
      </c>
      <c r="ER109" s="10">
        <v>0</v>
      </c>
      <c r="ES109" s="10">
        <v>3137111812.6017799</v>
      </c>
      <c r="ET109" s="10">
        <v>0</v>
      </c>
      <c r="EU109" s="10">
        <v>56009.916558964302</v>
      </c>
      <c r="EV109" s="10">
        <v>0</v>
      </c>
      <c r="EW109" s="10">
        <v>31371308569.349602</v>
      </c>
      <c r="EX109" s="10">
        <v>0</v>
      </c>
      <c r="EY109" s="10">
        <v>177118.960724537</v>
      </c>
      <c r="EZ109" s="10">
        <v>0</v>
      </c>
      <c r="FA109" s="10">
        <v>313725419637.19098</v>
      </c>
      <c r="FB109" s="10">
        <v>0</v>
      </c>
      <c r="FC109" s="10">
        <v>560100.98477178696</v>
      </c>
      <c r="FD109" s="10">
        <v>0</v>
      </c>
    </row>
    <row r="110" spans="1:160" x14ac:dyDescent="0.45">
      <c r="A110">
        <f t="shared" si="32"/>
        <v>99</v>
      </c>
      <c r="B110" s="12">
        <f t="shared" si="31"/>
        <v>1.953125E-3</v>
      </c>
      <c r="C110" s="12">
        <f t="shared" si="33"/>
        <v>128</v>
      </c>
      <c r="D110" s="19">
        <f t="shared" si="34"/>
        <v>9</v>
      </c>
      <c r="E110" s="10">
        <v>14846.7305853253</v>
      </c>
      <c r="F110" s="10">
        <v>19255711807.984901</v>
      </c>
      <c r="G110" s="10">
        <v>0</v>
      </c>
      <c r="H110" s="10">
        <v>0</v>
      </c>
      <c r="I110" s="10">
        <v>2672326.33618942</v>
      </c>
      <c r="J110" s="10">
        <v>117792238778933</v>
      </c>
      <c r="K110" s="10">
        <v>0</v>
      </c>
      <c r="L110" s="10">
        <v>0</v>
      </c>
      <c r="M110" s="10">
        <v>9.5370953889759094E-2</v>
      </c>
      <c r="N110" s="10">
        <v>3.8627454393291002E-2</v>
      </c>
      <c r="O110" s="10">
        <v>0</v>
      </c>
      <c r="P110" s="10">
        <v>0</v>
      </c>
      <c r="Q110" s="10">
        <v>2.4851387967964801E-2</v>
      </c>
      <c r="R110" s="10">
        <v>1.39012973145372E-2</v>
      </c>
      <c r="S110" s="10">
        <v>0</v>
      </c>
      <c r="T110" s="10">
        <v>0</v>
      </c>
      <c r="U110" s="10">
        <v>1.4934475283406599E-2</v>
      </c>
      <c r="V110" s="10">
        <v>1.38556343347802E-2</v>
      </c>
      <c r="W110" s="10">
        <v>0</v>
      </c>
      <c r="X110" s="10">
        <v>0</v>
      </c>
      <c r="Y110" s="10">
        <v>1.39719985292066E-2</v>
      </c>
      <c r="Z110" s="10">
        <v>1.3773003686771401E-2</v>
      </c>
      <c r="AA110" s="10">
        <v>0</v>
      </c>
      <c r="AB110" s="10">
        <v>0</v>
      </c>
      <c r="AC110" s="10">
        <v>1.47005966473763E-2</v>
      </c>
      <c r="AD110" s="10">
        <v>1.38263879249925E-2</v>
      </c>
      <c r="AE110" s="10">
        <v>0</v>
      </c>
      <c r="AF110" s="10">
        <v>0</v>
      </c>
      <c r="AG110" s="10">
        <v>2.17744806586357E-2</v>
      </c>
      <c r="AH110" s="10">
        <v>1.49209363091933E-2</v>
      </c>
      <c r="AI110" s="10">
        <v>0</v>
      </c>
      <c r="AJ110" s="10">
        <v>0</v>
      </c>
      <c r="AK110" s="10">
        <v>7.3712304181406701E-2</v>
      </c>
      <c r="AL110" s="10">
        <v>2.49925151593158E-2</v>
      </c>
      <c r="AM110" s="10">
        <v>0</v>
      </c>
      <c r="AN110" s="10">
        <v>0</v>
      </c>
      <c r="AO110" s="10">
        <v>0.59506870835356895</v>
      </c>
      <c r="AP110" s="10">
        <v>0.29517287388818397</v>
      </c>
      <c r="AQ110" s="10">
        <v>0</v>
      </c>
      <c r="AR110" s="10">
        <v>0</v>
      </c>
      <c r="AS110" s="10">
        <v>3811.6519747975699</v>
      </c>
      <c r="AT110" s="10">
        <v>6156779492.4463701</v>
      </c>
      <c r="AU110" s="10">
        <v>0</v>
      </c>
      <c r="AV110" s="10">
        <v>0</v>
      </c>
      <c r="AW110" s="10">
        <v>609007.73262984096</v>
      </c>
      <c r="AX110" s="10">
        <v>25934738272822.801</v>
      </c>
      <c r="AY110" s="10">
        <v>0</v>
      </c>
      <c r="AZ110" s="10">
        <v>0</v>
      </c>
      <c r="BA110" s="10">
        <v>6.8440924654814106E-2</v>
      </c>
      <c r="BB110" s="10">
        <v>2.5209313616134699E-2</v>
      </c>
      <c r="BC110" s="10">
        <v>0</v>
      </c>
      <c r="BD110" s="10">
        <v>0</v>
      </c>
      <c r="BE110" s="10">
        <v>1.4690801971537E-2</v>
      </c>
      <c r="BF110" s="10">
        <v>9.65740474046437E-3</v>
      </c>
      <c r="BG110" s="10">
        <v>0</v>
      </c>
      <c r="BH110" s="10">
        <v>0</v>
      </c>
      <c r="BI110" s="10">
        <v>9.7019632166770505E-3</v>
      </c>
      <c r="BJ110" s="10">
        <v>9.6427354344931493E-3</v>
      </c>
      <c r="BK110" s="10">
        <v>0</v>
      </c>
      <c r="BL110" s="10">
        <v>0</v>
      </c>
      <c r="BM110" s="10">
        <v>9.5780039568105994E-3</v>
      </c>
      <c r="BN110" s="10">
        <v>9.5262544829310507E-3</v>
      </c>
      <c r="BO110" s="10">
        <v>0</v>
      </c>
      <c r="BP110" s="10">
        <v>0</v>
      </c>
      <c r="BQ110" s="10">
        <v>9.1222690135751693E-3</v>
      </c>
      <c r="BR110" s="10">
        <v>8.5508332296322393E-3</v>
      </c>
      <c r="BS110" s="10">
        <v>0</v>
      </c>
      <c r="BT110" s="10">
        <v>0</v>
      </c>
      <c r="BU110" s="10">
        <v>7.3856633132952298E-3</v>
      </c>
      <c r="BV110" s="10">
        <v>4.8460212337895301E-3</v>
      </c>
      <c r="BW110" s="10">
        <v>0</v>
      </c>
      <c r="BX110" s="10">
        <v>0</v>
      </c>
      <c r="BY110" s="10">
        <v>1.7722289505833301E-2</v>
      </c>
      <c r="BZ110" s="10">
        <v>5.9909347718127897E-3</v>
      </c>
      <c r="CA110" s="10">
        <v>0</v>
      </c>
      <c r="CB110" s="10">
        <v>0</v>
      </c>
      <c r="CC110" s="10">
        <v>0.14130339491963001</v>
      </c>
      <c r="CD110" s="10">
        <v>9.0187827846346505E-2</v>
      </c>
      <c r="CE110" s="10">
        <v>0</v>
      </c>
      <c r="CF110" s="10">
        <v>0</v>
      </c>
      <c r="CG110" s="10">
        <v>2.2813194000000001</v>
      </c>
      <c r="CH110" s="10">
        <v>2.6009221999999999</v>
      </c>
      <c r="CI110" s="10">
        <v>0</v>
      </c>
      <c r="CJ110" s="10">
        <v>0</v>
      </c>
      <c r="CK110" s="10">
        <v>6.5431856000000002</v>
      </c>
      <c r="CL110" s="10">
        <v>6.7711639999999997</v>
      </c>
      <c r="CM110" s="10">
        <v>0</v>
      </c>
      <c r="CN110" s="10">
        <v>0</v>
      </c>
      <c r="CO110" s="10">
        <v>6.7444623000000004</v>
      </c>
      <c r="CP110" s="10">
        <v>6.7211369999999997</v>
      </c>
      <c r="CQ110" s="10">
        <v>0</v>
      </c>
      <c r="CR110" s="10">
        <v>0</v>
      </c>
      <c r="CS110" s="10">
        <v>6.6316749000000002</v>
      </c>
      <c r="CT110" s="10">
        <v>6.7098329999999997</v>
      </c>
      <c r="CU110" s="10">
        <v>0</v>
      </c>
      <c r="CV110" s="10">
        <v>0</v>
      </c>
      <c r="CW110" s="10">
        <v>6.1964519999999998</v>
      </c>
      <c r="CX110" s="10">
        <v>6.3297742000000001</v>
      </c>
      <c r="CY110" s="10">
        <v>0</v>
      </c>
      <c r="CZ110" s="10">
        <v>0</v>
      </c>
      <c r="DA110" s="10">
        <v>6.6573541000000001</v>
      </c>
      <c r="DB110" s="10">
        <v>6.6948078999999998</v>
      </c>
      <c r="DC110" s="10">
        <v>0</v>
      </c>
      <c r="DD110" s="10">
        <v>0</v>
      </c>
      <c r="DE110" s="10">
        <v>12.574048599999999</v>
      </c>
      <c r="DF110" s="10">
        <v>7.3177744999999996</v>
      </c>
      <c r="DG110" s="10">
        <v>0</v>
      </c>
      <c r="DH110" s="10">
        <v>0</v>
      </c>
      <c r="DI110" s="10">
        <v>6.5040953999999997</v>
      </c>
      <c r="DJ110" s="10">
        <v>7.1928008999999999</v>
      </c>
      <c r="DK110" s="10">
        <v>0</v>
      </c>
      <c r="DL110" s="10">
        <v>0</v>
      </c>
      <c r="DM110" s="10">
        <v>6.5439600999999996</v>
      </c>
      <c r="DN110" s="10">
        <v>6.4916995000000002</v>
      </c>
      <c r="DO110" s="10">
        <v>0</v>
      </c>
      <c r="DP110" s="10">
        <v>0</v>
      </c>
      <c r="DQ110" s="10">
        <v>6.4486904000000003</v>
      </c>
      <c r="DR110" s="10">
        <v>6.6691339000000003</v>
      </c>
      <c r="DS110" s="10">
        <v>0</v>
      </c>
      <c r="DT110" s="10">
        <v>0</v>
      </c>
      <c r="DU110" s="10">
        <v>2.3790650758355199E+23</v>
      </c>
      <c r="DV110" s="10">
        <v>0</v>
      </c>
      <c r="DW110" s="10">
        <v>1.8930991786103901E+20</v>
      </c>
      <c r="DX110" s="10">
        <v>0</v>
      </c>
      <c r="DY110" s="10">
        <v>62621.151825970097</v>
      </c>
      <c r="DZ110" s="10">
        <v>0</v>
      </c>
      <c r="EA110" s="10">
        <v>250.24218634048799</v>
      </c>
      <c r="EB110" s="10">
        <v>0</v>
      </c>
      <c r="EC110" s="10">
        <v>626202.51834480395</v>
      </c>
      <c r="ED110" s="10">
        <v>0</v>
      </c>
      <c r="EE110" s="10">
        <v>791.32958888952396</v>
      </c>
      <c r="EF110" s="10">
        <v>0</v>
      </c>
      <c r="EG110" s="10">
        <v>6262016.1900990801</v>
      </c>
      <c r="EH110" s="10">
        <v>0</v>
      </c>
      <c r="EI110" s="10">
        <v>2502.4020826514702</v>
      </c>
      <c r="EJ110" s="10">
        <v>0</v>
      </c>
      <c r="EK110" s="10">
        <v>62620153.456378303</v>
      </c>
      <c r="EL110" s="10">
        <v>0</v>
      </c>
      <c r="EM110" s="10">
        <v>7913.2896387943802</v>
      </c>
      <c r="EN110" s="10">
        <v>0</v>
      </c>
      <c r="EO110" s="10">
        <v>626201594.49653304</v>
      </c>
      <c r="EP110" s="10">
        <v>0</v>
      </c>
      <c r="EQ110" s="10">
        <v>25024.0190160395</v>
      </c>
      <c r="ER110" s="10">
        <v>0</v>
      </c>
      <c r="ES110" s="10">
        <v>6262022977.0429697</v>
      </c>
      <c r="ET110" s="10">
        <v>0</v>
      </c>
      <c r="EU110" s="10">
        <v>79132.900956480706</v>
      </c>
      <c r="EV110" s="10">
        <v>0</v>
      </c>
      <c r="EW110" s="10">
        <v>62621127654.540901</v>
      </c>
      <c r="EX110" s="10">
        <v>0</v>
      </c>
      <c r="EY110" s="10">
        <v>250240.350954639</v>
      </c>
      <c r="EZ110" s="10">
        <v>0</v>
      </c>
      <c r="FA110" s="10">
        <v>626267001250.25305</v>
      </c>
      <c r="FB110" s="10">
        <v>0</v>
      </c>
      <c r="FC110" s="10">
        <v>791334.19004709204</v>
      </c>
      <c r="FD110" s="10">
        <v>0</v>
      </c>
    </row>
    <row r="111" spans="1:160" x14ac:dyDescent="0.45">
      <c r="A111">
        <f t="shared" si="32"/>
        <v>100</v>
      </c>
      <c r="B111" s="15">
        <f t="shared" si="31"/>
        <v>0.5</v>
      </c>
      <c r="C111" s="15">
        <f t="shared" si="33"/>
        <v>256</v>
      </c>
      <c r="D111" s="22">
        <f t="shared" si="34"/>
        <v>1</v>
      </c>
      <c r="E111" s="10">
        <v>1.7332353133666399E-2</v>
      </c>
      <c r="F111" s="10">
        <v>1.7332353133666399E-2</v>
      </c>
      <c r="G111" s="10">
        <v>0</v>
      </c>
      <c r="H111" s="10">
        <v>0</v>
      </c>
      <c r="I111" s="10">
        <v>0.35831922349863299</v>
      </c>
      <c r="J111" s="10">
        <v>0.35831922349863299</v>
      </c>
      <c r="K111" s="10">
        <v>0</v>
      </c>
      <c r="L111" s="10">
        <v>0</v>
      </c>
      <c r="M111" s="10">
        <v>0.21182649849751201</v>
      </c>
      <c r="N111" s="10">
        <v>0.21182649849751201</v>
      </c>
      <c r="O111" s="10">
        <v>0</v>
      </c>
      <c r="P111" s="10">
        <v>0</v>
      </c>
      <c r="Q111" s="10">
        <v>0.211398680098111</v>
      </c>
      <c r="R111" s="10">
        <v>0.211398680098111</v>
      </c>
      <c r="S111" s="10">
        <v>0</v>
      </c>
      <c r="T111" s="10">
        <v>0</v>
      </c>
      <c r="U111" s="10">
        <v>0.20721751668742799</v>
      </c>
      <c r="V111" s="10">
        <v>0.20721751668742799</v>
      </c>
      <c r="W111" s="10">
        <v>0</v>
      </c>
      <c r="X111" s="10">
        <v>0</v>
      </c>
      <c r="Y111" s="10">
        <v>0.17327566717849599</v>
      </c>
      <c r="Z111" s="10">
        <v>0.17327566717849599</v>
      </c>
      <c r="AA111" s="10">
        <v>0</v>
      </c>
      <c r="AB111" s="10">
        <v>0</v>
      </c>
      <c r="AC111" s="10">
        <v>7.0548215977602302E-2</v>
      </c>
      <c r="AD111" s="10">
        <v>7.0548215977602302E-2</v>
      </c>
      <c r="AE111" s="10">
        <v>0</v>
      </c>
      <c r="AF111" s="10">
        <v>0</v>
      </c>
      <c r="AG111" s="10">
        <v>2.3531334226353499E-2</v>
      </c>
      <c r="AH111" s="10">
        <v>2.3531334226353499E-2</v>
      </c>
      <c r="AI111" s="10">
        <v>0</v>
      </c>
      <c r="AJ111" s="10">
        <v>0</v>
      </c>
      <c r="AK111" s="10">
        <v>1.8546123260728901E-2</v>
      </c>
      <c r="AL111" s="10">
        <v>1.8546123260728901E-2</v>
      </c>
      <c r="AM111" s="10">
        <v>0</v>
      </c>
      <c r="AN111" s="10">
        <v>0</v>
      </c>
      <c r="AO111" s="10">
        <v>2.0391409825835101E-2</v>
      </c>
      <c r="AP111" s="10">
        <v>2.0391409825835101E-2</v>
      </c>
      <c r="AQ111" s="10">
        <v>0</v>
      </c>
      <c r="AR111" s="10">
        <v>0</v>
      </c>
      <c r="AS111" s="10">
        <v>1.0309979982207999E-2</v>
      </c>
      <c r="AT111" s="10">
        <v>1.0309979982207999E-2</v>
      </c>
      <c r="AU111" s="10">
        <v>0</v>
      </c>
      <c r="AV111" s="10">
        <v>0</v>
      </c>
      <c r="AW111" s="10">
        <v>0.120087284873633</v>
      </c>
      <c r="AX111" s="10">
        <v>0.120087284873633</v>
      </c>
      <c r="AY111" s="10">
        <v>0</v>
      </c>
      <c r="AZ111" s="10">
        <v>0</v>
      </c>
      <c r="BA111" s="10">
        <v>0.15439406326208899</v>
      </c>
      <c r="BB111" s="10">
        <v>0.15439406326208899</v>
      </c>
      <c r="BC111" s="10">
        <v>0</v>
      </c>
      <c r="BD111" s="10">
        <v>0</v>
      </c>
      <c r="BE111" s="10">
        <v>0.15408009081920099</v>
      </c>
      <c r="BF111" s="10">
        <v>0.15408009081920099</v>
      </c>
      <c r="BG111" s="10">
        <v>0</v>
      </c>
      <c r="BH111" s="10">
        <v>0</v>
      </c>
      <c r="BI111" s="10">
        <v>0.15101123401630701</v>
      </c>
      <c r="BJ111" s="10">
        <v>0.15101123401630701</v>
      </c>
      <c r="BK111" s="10">
        <v>0</v>
      </c>
      <c r="BL111" s="10">
        <v>0</v>
      </c>
      <c r="BM111" s="10">
        <v>0.12607171520950899</v>
      </c>
      <c r="BN111" s="10">
        <v>0.12607171520950899</v>
      </c>
      <c r="BO111" s="10">
        <v>0</v>
      </c>
      <c r="BP111" s="10">
        <v>0</v>
      </c>
      <c r="BQ111" s="10">
        <v>4.9780873916607203E-2</v>
      </c>
      <c r="BR111" s="10">
        <v>4.9780873916607203E-2</v>
      </c>
      <c r="BS111" s="10">
        <v>0</v>
      </c>
      <c r="BT111" s="10">
        <v>0</v>
      </c>
      <c r="BU111" s="10">
        <v>1.37591996903332E-2</v>
      </c>
      <c r="BV111" s="10">
        <v>1.37591996903332E-2</v>
      </c>
      <c r="BW111" s="10">
        <v>0</v>
      </c>
      <c r="BX111" s="10">
        <v>0</v>
      </c>
      <c r="BY111" s="10">
        <v>1.0628448274297301E-2</v>
      </c>
      <c r="BZ111" s="10">
        <v>1.0628448274297301E-2</v>
      </c>
      <c r="CA111" s="10">
        <v>0</v>
      </c>
      <c r="CB111" s="10">
        <v>0</v>
      </c>
      <c r="CC111" s="10">
        <v>1.01281849133611E-2</v>
      </c>
      <c r="CD111" s="10">
        <v>1.01281849133611E-2</v>
      </c>
      <c r="CE111" s="10">
        <v>0</v>
      </c>
      <c r="CF111" s="10">
        <v>0</v>
      </c>
      <c r="CG111" s="10">
        <v>1.63506E-2</v>
      </c>
      <c r="CH111" s="10">
        <v>1.55321E-2</v>
      </c>
      <c r="CI111" s="10">
        <v>0</v>
      </c>
      <c r="CJ111" s="10">
        <v>0</v>
      </c>
      <c r="CK111" s="10">
        <v>4.8220899999999997E-2</v>
      </c>
      <c r="CL111" s="10">
        <v>4.6084699999999999E-2</v>
      </c>
      <c r="CM111" s="10">
        <v>0</v>
      </c>
      <c r="CN111" s="10">
        <v>0</v>
      </c>
      <c r="CO111" s="10">
        <v>4.7423300000000002E-2</v>
      </c>
      <c r="CP111" s="10">
        <v>4.6665600000000002E-2</v>
      </c>
      <c r="CQ111" s="10">
        <v>0</v>
      </c>
      <c r="CR111" s="10">
        <v>0</v>
      </c>
      <c r="CS111" s="10">
        <v>4.6704500000000003E-2</v>
      </c>
      <c r="CT111" s="10">
        <v>4.6767700000000002E-2</v>
      </c>
      <c r="CU111" s="10">
        <v>0</v>
      </c>
      <c r="CV111" s="10">
        <v>0</v>
      </c>
      <c r="CW111" s="10">
        <v>4.6360400000000003E-2</v>
      </c>
      <c r="CX111" s="10">
        <v>4.53087E-2</v>
      </c>
      <c r="CY111" s="10">
        <v>0</v>
      </c>
      <c r="CZ111" s="10">
        <v>0</v>
      </c>
      <c r="DA111" s="10">
        <v>5.5303499999999998E-2</v>
      </c>
      <c r="DB111" s="10">
        <v>6.1284999999999999E-2</v>
      </c>
      <c r="DC111" s="10">
        <v>0</v>
      </c>
      <c r="DD111" s="10">
        <v>0</v>
      </c>
      <c r="DE111" s="10">
        <v>4.7456600000000002E-2</v>
      </c>
      <c r="DF111" s="10">
        <v>4.72092E-2</v>
      </c>
      <c r="DG111" s="10">
        <v>0</v>
      </c>
      <c r="DH111" s="10">
        <v>0</v>
      </c>
      <c r="DI111" s="10">
        <v>4.7178699999999997E-2</v>
      </c>
      <c r="DJ111" s="10">
        <v>4.8231000000000003E-2</v>
      </c>
      <c r="DK111" s="10">
        <v>0</v>
      </c>
      <c r="DL111" s="10">
        <v>0</v>
      </c>
      <c r="DM111" s="10">
        <v>5.9591400000000003E-2</v>
      </c>
      <c r="DN111" s="10">
        <v>6.1428400000000001E-2</v>
      </c>
      <c r="DO111" s="10">
        <v>0</v>
      </c>
      <c r="DP111" s="10">
        <v>0</v>
      </c>
      <c r="DQ111" s="10">
        <v>4.6431199999999999E-2</v>
      </c>
      <c r="DR111" s="10">
        <v>4.5417399999999997E-2</v>
      </c>
      <c r="DS111" s="10">
        <v>0</v>
      </c>
      <c r="DT111" s="10">
        <v>0</v>
      </c>
      <c r="DU111" s="10">
        <v>12884787207.3496</v>
      </c>
      <c r="DV111" s="10">
        <v>0</v>
      </c>
      <c r="DW111" s="10">
        <v>51538813549.7668</v>
      </c>
      <c r="DX111" s="10">
        <v>0</v>
      </c>
      <c r="DY111" s="10">
        <v>92.551337242720706</v>
      </c>
      <c r="DZ111" s="10">
        <v>0</v>
      </c>
      <c r="EA111" s="10">
        <v>9.6203605567941608</v>
      </c>
      <c r="EB111" s="10">
        <v>0</v>
      </c>
      <c r="EC111" s="10">
        <v>916.51335779067199</v>
      </c>
      <c r="ED111" s="10">
        <v>0</v>
      </c>
      <c r="EE111" s="10">
        <v>30.273971622346899</v>
      </c>
      <c r="EF111" s="10">
        <v>0</v>
      </c>
      <c r="EG111" s="10">
        <v>9156.1321142526194</v>
      </c>
      <c r="EH111" s="10">
        <v>0</v>
      </c>
      <c r="EI111" s="10">
        <v>95.6876800547128</v>
      </c>
      <c r="EJ111" s="10">
        <v>0</v>
      </c>
      <c r="EK111" s="10">
        <v>91552.174777103093</v>
      </c>
      <c r="EL111" s="10">
        <v>0</v>
      </c>
      <c r="EM111" s="10">
        <v>302.57589920077601</v>
      </c>
      <c r="EN111" s="10">
        <v>0</v>
      </c>
      <c r="EO111" s="10">
        <v>915498.11155030597</v>
      </c>
      <c r="EP111" s="10">
        <v>0</v>
      </c>
      <c r="EQ111" s="10">
        <v>956.81665512773202</v>
      </c>
      <c r="ER111" s="10">
        <v>0</v>
      </c>
      <c r="ES111" s="10">
        <v>9153508.7447596695</v>
      </c>
      <c r="ET111" s="10">
        <v>0</v>
      </c>
      <c r="EU111" s="10">
        <v>3025.47661504504</v>
      </c>
      <c r="EV111" s="10">
        <v>0</v>
      </c>
      <c r="EW111" s="10">
        <v>91388998.116555706</v>
      </c>
      <c r="EX111" s="10">
        <v>0</v>
      </c>
      <c r="EY111" s="10">
        <v>9559.7593359065304</v>
      </c>
      <c r="EZ111" s="10">
        <v>0</v>
      </c>
      <c r="FA111" s="10">
        <v>899534439.22325206</v>
      </c>
      <c r="FB111" s="10">
        <v>0</v>
      </c>
      <c r="FC111" s="10">
        <v>29992.239437573899</v>
      </c>
      <c r="FD111" s="10">
        <v>0</v>
      </c>
    </row>
    <row r="112" spans="1:160" x14ac:dyDescent="0.45">
      <c r="A112">
        <f t="shared" si="32"/>
        <v>101</v>
      </c>
      <c r="B112" s="15">
        <f t="shared" si="31"/>
        <v>0.25</v>
      </c>
      <c r="C112" s="15">
        <f t="shared" si="33"/>
        <v>256</v>
      </c>
      <c r="D112" s="22">
        <f t="shared" si="34"/>
        <v>2</v>
      </c>
      <c r="E112" s="10">
        <v>6146.6520330594103</v>
      </c>
      <c r="F112" s="10">
        <v>6144.00964990989</v>
      </c>
      <c r="G112" s="10">
        <v>0</v>
      </c>
      <c r="H112" s="10">
        <v>0</v>
      </c>
      <c r="I112" s="10">
        <v>1964766.1098853101</v>
      </c>
      <c r="J112" s="10">
        <v>704359.33491584403</v>
      </c>
      <c r="K112" s="10">
        <v>0</v>
      </c>
      <c r="L112" s="10">
        <v>0</v>
      </c>
      <c r="M112" s="10">
        <v>0.21175282612124999</v>
      </c>
      <c r="N112" s="10">
        <v>0.211705207661674</v>
      </c>
      <c r="O112" s="10">
        <v>0</v>
      </c>
      <c r="P112" s="10">
        <v>0</v>
      </c>
      <c r="Q112" s="10">
        <v>0.21066731703772101</v>
      </c>
      <c r="R112" s="10">
        <v>0.21019463976250599</v>
      </c>
      <c r="S112" s="10">
        <v>0</v>
      </c>
      <c r="T112" s="10">
        <v>0</v>
      </c>
      <c r="U112" s="10">
        <v>0.20040735048696501</v>
      </c>
      <c r="V112" s="10">
        <v>0.196010473216614</v>
      </c>
      <c r="W112" s="10">
        <v>0</v>
      </c>
      <c r="X112" s="10">
        <v>0</v>
      </c>
      <c r="Y112" s="10">
        <v>0.135439121779316</v>
      </c>
      <c r="Z112" s="10">
        <v>0.111324980353218</v>
      </c>
      <c r="AA112" s="10">
        <v>0</v>
      </c>
      <c r="AB112" s="10">
        <v>0</v>
      </c>
      <c r="AC112" s="10">
        <v>3.8598174414363098E-2</v>
      </c>
      <c r="AD112" s="10">
        <v>2.1471742673904198E-2</v>
      </c>
      <c r="AE112" s="10">
        <v>0</v>
      </c>
      <c r="AF112" s="10">
        <v>0</v>
      </c>
      <c r="AG112" s="10">
        <v>1.7180741024841201E-2</v>
      </c>
      <c r="AH112" s="10">
        <v>1.48630432955268E-2</v>
      </c>
      <c r="AI112" s="10">
        <v>0</v>
      </c>
      <c r="AJ112" s="10">
        <v>0</v>
      </c>
      <c r="AK112" s="10">
        <v>1.5712947459895599E-2</v>
      </c>
      <c r="AL112" s="10">
        <v>1.53292901297193E-2</v>
      </c>
      <c r="AM112" s="10">
        <v>0</v>
      </c>
      <c r="AN112" s="10">
        <v>0</v>
      </c>
      <c r="AO112" s="10">
        <v>1.9651734421699499E-2</v>
      </c>
      <c r="AP112" s="10">
        <v>1.7586277406964199E-2</v>
      </c>
      <c r="AQ112" s="10">
        <v>0</v>
      </c>
      <c r="AR112" s="10">
        <v>0</v>
      </c>
      <c r="AS112" s="10">
        <v>2170.9298408444402</v>
      </c>
      <c r="AT112" s="10">
        <v>2261.02929372989</v>
      </c>
      <c r="AU112" s="10">
        <v>0</v>
      </c>
      <c r="AV112" s="10">
        <v>0</v>
      </c>
      <c r="AW112" s="10">
        <v>523271.28386276198</v>
      </c>
      <c r="AX112" s="10">
        <v>155160.514218889</v>
      </c>
      <c r="AY112" s="10">
        <v>0</v>
      </c>
      <c r="AZ112" s="10">
        <v>0</v>
      </c>
      <c r="BA112" s="10">
        <v>0.15433999617102301</v>
      </c>
      <c r="BB112" s="10">
        <v>0.15430504963818301</v>
      </c>
      <c r="BC112" s="10">
        <v>0</v>
      </c>
      <c r="BD112" s="10">
        <v>0</v>
      </c>
      <c r="BE112" s="10">
        <v>0.15354333462481901</v>
      </c>
      <c r="BF112" s="10">
        <v>0.15319642245759099</v>
      </c>
      <c r="BG112" s="10">
        <v>0</v>
      </c>
      <c r="BH112" s="10">
        <v>0</v>
      </c>
      <c r="BI112" s="10">
        <v>0.146011404278302</v>
      </c>
      <c r="BJ112" s="10">
        <v>0.142782375587651</v>
      </c>
      <c r="BK112" s="10">
        <v>0</v>
      </c>
      <c r="BL112" s="10">
        <v>0</v>
      </c>
      <c r="BM112" s="10">
        <v>9.8182764744914094E-2</v>
      </c>
      <c r="BN112" s="10">
        <v>8.0322126118359205E-2</v>
      </c>
      <c r="BO112" s="10">
        <v>0</v>
      </c>
      <c r="BP112" s="10">
        <v>0</v>
      </c>
      <c r="BQ112" s="10">
        <v>2.5184552799380599E-2</v>
      </c>
      <c r="BR112" s="10">
        <v>1.2426218188276E-2</v>
      </c>
      <c r="BS112" s="10">
        <v>0</v>
      </c>
      <c r="BT112" s="10">
        <v>0</v>
      </c>
      <c r="BU112" s="10">
        <v>1.02329248060098E-2</v>
      </c>
      <c r="BV112" s="10">
        <v>9.6977703796700503E-3</v>
      </c>
      <c r="BW112" s="10">
        <v>0</v>
      </c>
      <c r="BX112" s="10">
        <v>0</v>
      </c>
      <c r="BY112" s="10">
        <v>9.7112273085444498E-3</v>
      </c>
      <c r="BZ112" s="10">
        <v>9.7112702378816494E-3</v>
      </c>
      <c r="CA112" s="10">
        <v>0</v>
      </c>
      <c r="CB112" s="10">
        <v>0</v>
      </c>
      <c r="CC112" s="10">
        <v>9.4624843482425895E-3</v>
      </c>
      <c r="CD112" s="10">
        <v>9.6949080445304803E-3</v>
      </c>
      <c r="CE112" s="10">
        <v>0</v>
      </c>
      <c r="CF112" s="10">
        <v>0</v>
      </c>
      <c r="CG112" s="10">
        <v>2.75532E-2</v>
      </c>
      <c r="CH112" s="10">
        <v>2.6698599999999999E-2</v>
      </c>
      <c r="CI112" s="10">
        <v>0</v>
      </c>
      <c r="CJ112" s="10">
        <v>0</v>
      </c>
      <c r="CK112" s="10">
        <v>5.5139000000000001E-2</v>
      </c>
      <c r="CL112" s="10">
        <v>5.5120500000000003E-2</v>
      </c>
      <c r="CM112" s="10">
        <v>0</v>
      </c>
      <c r="CN112" s="10">
        <v>0</v>
      </c>
      <c r="CO112" s="10">
        <v>5.4511799999999999E-2</v>
      </c>
      <c r="CP112" s="10">
        <v>5.32054E-2</v>
      </c>
      <c r="CQ112" s="10">
        <v>0</v>
      </c>
      <c r="CR112" s="10">
        <v>0</v>
      </c>
      <c r="CS112" s="10">
        <v>5.5675700000000002E-2</v>
      </c>
      <c r="CT112" s="10">
        <v>5.4742199999999998E-2</v>
      </c>
      <c r="CU112" s="10">
        <v>0</v>
      </c>
      <c r="CV112" s="10">
        <v>0</v>
      </c>
      <c r="CW112" s="10">
        <v>5.6617500000000001E-2</v>
      </c>
      <c r="CX112" s="10">
        <v>5.2396999999999999E-2</v>
      </c>
      <c r="CY112" s="10">
        <v>0</v>
      </c>
      <c r="CZ112" s="10">
        <v>0</v>
      </c>
      <c r="DA112" s="10">
        <v>6.1459100000000003E-2</v>
      </c>
      <c r="DB112" s="10">
        <v>5.2869600000000003E-2</v>
      </c>
      <c r="DC112" s="10">
        <v>0</v>
      </c>
      <c r="DD112" s="10">
        <v>0</v>
      </c>
      <c r="DE112" s="10">
        <v>5.6530400000000001E-2</v>
      </c>
      <c r="DF112" s="10">
        <v>5.5841000000000002E-2</v>
      </c>
      <c r="DG112" s="10">
        <v>0</v>
      </c>
      <c r="DH112" s="10">
        <v>0</v>
      </c>
      <c r="DI112" s="10">
        <v>5.4778899999999998E-2</v>
      </c>
      <c r="DJ112" s="10">
        <v>5.4275299999999999E-2</v>
      </c>
      <c r="DK112" s="10">
        <v>0</v>
      </c>
      <c r="DL112" s="10">
        <v>0</v>
      </c>
      <c r="DM112" s="10">
        <v>5.5400400000000002E-2</v>
      </c>
      <c r="DN112" s="10">
        <v>5.2316500000000002E-2</v>
      </c>
      <c r="DO112" s="10">
        <v>0</v>
      </c>
      <c r="DP112" s="10">
        <v>0</v>
      </c>
      <c r="DQ112" s="10">
        <v>5.3882399999999997E-2</v>
      </c>
      <c r="DR112" s="10">
        <v>5.3319400000000003E-2</v>
      </c>
      <c r="DS112" s="10">
        <v>0</v>
      </c>
      <c r="DT112" s="10">
        <v>0</v>
      </c>
      <c r="DU112" s="10">
        <v>2.5067042480841299E+21</v>
      </c>
      <c r="DV112" s="10">
        <v>0</v>
      </c>
      <c r="DW112" s="10">
        <v>1.05456405450496E+17</v>
      </c>
      <c r="DX112" s="10">
        <v>0</v>
      </c>
      <c r="DY112" s="10">
        <v>153.586144411715</v>
      </c>
      <c r="DZ112" s="10">
        <v>0</v>
      </c>
      <c r="EA112" s="10">
        <v>12.3929877112711</v>
      </c>
      <c r="EB112" s="10">
        <v>0</v>
      </c>
      <c r="EC112" s="10">
        <v>1526.8614441171301</v>
      </c>
      <c r="ED112" s="10">
        <v>0</v>
      </c>
      <c r="EE112" s="10">
        <v>39.075074460800103</v>
      </c>
      <c r="EF112" s="10">
        <v>0</v>
      </c>
      <c r="EG112" s="10">
        <v>15259.614441170599</v>
      </c>
      <c r="EH112" s="10">
        <v>0</v>
      </c>
      <c r="EI112" s="10">
        <v>123.529811953105</v>
      </c>
      <c r="EJ112" s="10">
        <v>0</v>
      </c>
      <c r="EK112" s="10">
        <v>152587.14441136501</v>
      </c>
      <c r="EL112" s="10">
        <v>0</v>
      </c>
      <c r="EM112" s="10">
        <v>390.62404484554202</v>
      </c>
      <c r="EN112" s="10">
        <v>0</v>
      </c>
      <c r="EO112" s="10">
        <v>1525862.44414536</v>
      </c>
      <c r="EP112" s="10">
        <v>0</v>
      </c>
      <c r="EQ112" s="10">
        <v>1235.2580476056501</v>
      </c>
      <c r="ER112" s="10">
        <v>0</v>
      </c>
      <c r="ES112" s="10">
        <v>15258615.440448999</v>
      </c>
      <c r="ET112" s="10">
        <v>0</v>
      </c>
      <c r="EU112" s="10">
        <v>3906.22777625869</v>
      </c>
      <c r="EV112" s="10">
        <v>0</v>
      </c>
      <c r="EW112" s="10">
        <v>152586145.33822799</v>
      </c>
      <c r="EX112" s="10">
        <v>0</v>
      </c>
      <c r="EY112" s="10">
        <v>12352.576442117799</v>
      </c>
      <c r="EZ112" s="10">
        <v>0</v>
      </c>
      <c r="FA112" s="10">
        <v>1525861454.3074901</v>
      </c>
      <c r="FB112" s="10">
        <v>0</v>
      </c>
      <c r="FC112" s="10">
        <v>39062.277039436602</v>
      </c>
      <c r="FD112" s="10">
        <v>0</v>
      </c>
    </row>
    <row r="113" spans="1:160" x14ac:dyDescent="0.45">
      <c r="A113">
        <f t="shared" si="32"/>
        <v>102</v>
      </c>
      <c r="B113" s="15">
        <f t="shared" si="31"/>
        <v>0.125</v>
      </c>
      <c r="C113" s="15">
        <f t="shared" si="33"/>
        <v>256</v>
      </c>
      <c r="D113" s="22">
        <f t="shared" si="34"/>
        <v>3</v>
      </c>
      <c r="E113" s="10">
        <v>65538.5155729994</v>
      </c>
      <c r="F113" s="10">
        <v>102400.008014245</v>
      </c>
      <c r="G113" s="10">
        <v>0</v>
      </c>
      <c r="H113" s="10">
        <v>0</v>
      </c>
      <c r="I113" s="10">
        <v>13372207.1876837</v>
      </c>
      <c r="J113" s="10">
        <v>36724326.887428798</v>
      </c>
      <c r="K113" s="10">
        <v>0</v>
      </c>
      <c r="L113" s="10">
        <v>0</v>
      </c>
      <c r="M113" s="10">
        <v>0.21161834494557399</v>
      </c>
      <c r="N113" s="10">
        <v>0.21144961744573401</v>
      </c>
      <c r="O113" s="10">
        <v>0</v>
      </c>
      <c r="P113" s="10">
        <v>0</v>
      </c>
      <c r="Q113" s="10">
        <v>0.20934414624251499</v>
      </c>
      <c r="R113" s="10">
        <v>0.20768520260440301</v>
      </c>
      <c r="S113" s="10">
        <v>0</v>
      </c>
      <c r="T113" s="10">
        <v>0</v>
      </c>
      <c r="U113" s="10">
        <v>0.18907121881686501</v>
      </c>
      <c r="V113" s="10">
        <v>0.17496198507673499</v>
      </c>
      <c r="W113" s="10">
        <v>0</v>
      </c>
      <c r="X113" s="10">
        <v>0</v>
      </c>
      <c r="Y113" s="10">
        <v>9.7530800859748398E-2</v>
      </c>
      <c r="Z113" s="10">
        <v>5.4055133431820397E-2</v>
      </c>
      <c r="AA113" s="10">
        <v>0</v>
      </c>
      <c r="AB113" s="10">
        <v>0</v>
      </c>
      <c r="AC113" s="10">
        <v>2.55413612499726E-2</v>
      </c>
      <c r="AD113" s="10">
        <v>1.45979404785845E-2</v>
      </c>
      <c r="AE113" s="10">
        <v>0</v>
      </c>
      <c r="AF113" s="10">
        <v>0</v>
      </c>
      <c r="AG113" s="10">
        <v>1.5320659258263499E-2</v>
      </c>
      <c r="AH113" s="10">
        <v>1.40912591203572E-2</v>
      </c>
      <c r="AI113" s="10">
        <v>0</v>
      </c>
      <c r="AJ113" s="10">
        <v>0</v>
      </c>
      <c r="AK113" s="10">
        <v>1.48255430956228E-2</v>
      </c>
      <c r="AL113" s="10">
        <v>1.4817178294107799E-2</v>
      </c>
      <c r="AM113" s="10">
        <v>0</v>
      </c>
      <c r="AN113" s="10">
        <v>0</v>
      </c>
      <c r="AO113" s="10">
        <v>2.6975475382165801E-2</v>
      </c>
      <c r="AP113" s="10">
        <v>1.9458878448700399E-2</v>
      </c>
      <c r="AQ113" s="10">
        <v>0</v>
      </c>
      <c r="AR113" s="10">
        <v>0</v>
      </c>
      <c r="AS113" s="10">
        <v>17278.172358116401</v>
      </c>
      <c r="AT113" s="10">
        <v>27545.962068777601</v>
      </c>
      <c r="AU113" s="10">
        <v>0</v>
      </c>
      <c r="AV113" s="10">
        <v>0</v>
      </c>
      <c r="AW113" s="10">
        <v>4129331.9058757201</v>
      </c>
      <c r="AX113" s="10">
        <v>9324364.6354603805</v>
      </c>
      <c r="AY113" s="10">
        <v>0</v>
      </c>
      <c r="AZ113" s="10">
        <v>0</v>
      </c>
      <c r="BA113" s="10">
        <v>0.15424130169386299</v>
      </c>
      <c r="BB113" s="10">
        <v>0.15411747308119</v>
      </c>
      <c r="BC113" s="10">
        <v>0</v>
      </c>
      <c r="BD113" s="10">
        <v>0</v>
      </c>
      <c r="BE113" s="10">
        <v>0.15257219074002801</v>
      </c>
      <c r="BF113" s="10">
        <v>0.15135452692032</v>
      </c>
      <c r="BG113" s="10">
        <v>0</v>
      </c>
      <c r="BH113" s="10">
        <v>0</v>
      </c>
      <c r="BI113" s="10">
        <v>0.13768452068314299</v>
      </c>
      <c r="BJ113" s="10">
        <v>0.127312122553464</v>
      </c>
      <c r="BK113" s="10">
        <v>0</v>
      </c>
      <c r="BL113" s="10">
        <v>0</v>
      </c>
      <c r="BM113" s="10">
        <v>7.0053634531312706E-2</v>
      </c>
      <c r="BN113" s="10">
        <v>3.7188211530441703E-2</v>
      </c>
      <c r="BO113" s="10">
        <v>0</v>
      </c>
      <c r="BP113" s="10">
        <v>0</v>
      </c>
      <c r="BQ113" s="10">
        <v>1.5178552465194501E-2</v>
      </c>
      <c r="BR113" s="10">
        <v>9.6763312247533807E-3</v>
      </c>
      <c r="BS113" s="10">
        <v>0</v>
      </c>
      <c r="BT113" s="10">
        <v>0</v>
      </c>
      <c r="BU113" s="10">
        <v>9.7412871431931999E-3</v>
      </c>
      <c r="BV113" s="10">
        <v>9.6494955444327499E-3</v>
      </c>
      <c r="BW113" s="10">
        <v>0</v>
      </c>
      <c r="BX113" s="10">
        <v>0</v>
      </c>
      <c r="BY113" s="10">
        <v>9.6019472436278692E-3</v>
      </c>
      <c r="BZ113" s="10">
        <v>9.6699708781687807E-3</v>
      </c>
      <c r="CA113" s="10">
        <v>0</v>
      </c>
      <c r="CB113" s="10">
        <v>0</v>
      </c>
      <c r="CC113" s="10">
        <v>1.08856080402744E-2</v>
      </c>
      <c r="CD113" s="10">
        <v>9.6864320391146005E-3</v>
      </c>
      <c r="CE113" s="10">
        <v>0</v>
      </c>
      <c r="CF113" s="10">
        <v>0</v>
      </c>
      <c r="CG113" s="10">
        <v>4.7124100000000002E-2</v>
      </c>
      <c r="CH113" s="10">
        <v>4.2217200000000003E-2</v>
      </c>
      <c r="CI113" s="10">
        <v>0</v>
      </c>
      <c r="CJ113" s="10">
        <v>0</v>
      </c>
      <c r="CK113" s="10">
        <v>7.7747300000000005E-2</v>
      </c>
      <c r="CL113" s="10">
        <v>6.9208500000000006E-2</v>
      </c>
      <c r="CM113" s="10">
        <v>0</v>
      </c>
      <c r="CN113" s="10">
        <v>0</v>
      </c>
      <c r="CO113" s="10">
        <v>6.9733100000000006E-2</v>
      </c>
      <c r="CP113" s="10">
        <v>6.9263900000000003E-2</v>
      </c>
      <c r="CQ113" s="10">
        <v>0</v>
      </c>
      <c r="CR113" s="10">
        <v>0</v>
      </c>
      <c r="CS113" s="10">
        <v>7.6170600000000005E-2</v>
      </c>
      <c r="CT113" s="10">
        <v>8.1018499999999993E-2</v>
      </c>
      <c r="CU113" s="10">
        <v>0</v>
      </c>
      <c r="CV113" s="10">
        <v>0</v>
      </c>
      <c r="CW113" s="10">
        <v>7.0912900000000001E-2</v>
      </c>
      <c r="CX113" s="10">
        <v>6.7860599999999993E-2</v>
      </c>
      <c r="CY113" s="10">
        <v>0</v>
      </c>
      <c r="CZ113" s="10">
        <v>0</v>
      </c>
      <c r="DA113" s="10">
        <v>7.0701899999999998E-2</v>
      </c>
      <c r="DB113" s="10">
        <v>7.0304500000000006E-2</v>
      </c>
      <c r="DC113" s="10">
        <v>0</v>
      </c>
      <c r="DD113" s="10">
        <v>0</v>
      </c>
      <c r="DE113" s="10">
        <v>7.1503499999999998E-2</v>
      </c>
      <c r="DF113" s="10">
        <v>6.8743299999999993E-2</v>
      </c>
      <c r="DG113" s="10">
        <v>0</v>
      </c>
      <c r="DH113" s="10">
        <v>0</v>
      </c>
      <c r="DI113" s="10">
        <v>7.1054900000000004E-2</v>
      </c>
      <c r="DJ113" s="10">
        <v>6.8061300000000005E-2</v>
      </c>
      <c r="DK113" s="10">
        <v>0</v>
      </c>
      <c r="DL113" s="10">
        <v>0</v>
      </c>
      <c r="DM113" s="10">
        <v>6.8754300000000004E-2</v>
      </c>
      <c r="DN113" s="10">
        <v>6.7127800000000001E-2</v>
      </c>
      <c r="DO113" s="10">
        <v>0</v>
      </c>
      <c r="DP113" s="10">
        <v>0</v>
      </c>
      <c r="DQ113" s="10">
        <v>7.0127300000000004E-2</v>
      </c>
      <c r="DR113" s="10">
        <v>7.2519200000000006E-2</v>
      </c>
      <c r="DS113" s="10">
        <v>0</v>
      </c>
      <c r="DT113" s="10">
        <v>0</v>
      </c>
      <c r="DU113" s="10">
        <v>8.4402231275526103E+21</v>
      </c>
      <c r="DV113" s="10">
        <v>0</v>
      </c>
      <c r="DW113" s="10">
        <v>6.6068408398643802E+17</v>
      </c>
      <c r="DX113" s="10">
        <v>0</v>
      </c>
      <c r="DY113" s="10">
        <v>275.65558380161701</v>
      </c>
      <c r="DZ113" s="10">
        <v>0</v>
      </c>
      <c r="EA113" s="10">
        <v>16.6028787805494</v>
      </c>
      <c r="EB113" s="10">
        <v>0</v>
      </c>
      <c r="EC113" s="10">
        <v>2747.5558380162101</v>
      </c>
      <c r="ED113" s="10">
        <v>0</v>
      </c>
      <c r="EE113" s="10">
        <v>52.4171330579629</v>
      </c>
      <c r="EF113" s="10">
        <v>0</v>
      </c>
      <c r="EG113" s="10">
        <v>27466.558380164501</v>
      </c>
      <c r="EH113" s="10">
        <v>0</v>
      </c>
      <c r="EI113" s="10">
        <v>165.73037856762301</v>
      </c>
      <c r="EJ113" s="10">
        <v>0</v>
      </c>
      <c r="EK113" s="10">
        <v>274656.58380166203</v>
      </c>
      <c r="EL113" s="10">
        <v>0</v>
      </c>
      <c r="EM113" s="10">
        <v>524.07688730019299</v>
      </c>
      <c r="EN113" s="10">
        <v>0</v>
      </c>
      <c r="EO113" s="10">
        <v>2746556.8381494898</v>
      </c>
      <c r="EP113" s="10">
        <v>0</v>
      </c>
      <c r="EQ113" s="10">
        <v>1657.27391766203</v>
      </c>
      <c r="ER113" s="10">
        <v>0</v>
      </c>
      <c r="ES113" s="10">
        <v>27465559.410525799</v>
      </c>
      <c r="ET113" s="10">
        <v>0</v>
      </c>
      <c r="EU113" s="10">
        <v>5240.7594289424296</v>
      </c>
      <c r="EV113" s="10">
        <v>0</v>
      </c>
      <c r="EW113" s="10">
        <v>274655585.71707201</v>
      </c>
      <c r="EX113" s="10">
        <v>0</v>
      </c>
      <c r="EY113" s="10">
        <v>16572.736201316598</v>
      </c>
      <c r="EZ113" s="10">
        <v>0</v>
      </c>
      <c r="FA113" s="10">
        <v>2746556023.9492302</v>
      </c>
      <c r="FB113" s="10">
        <v>0</v>
      </c>
      <c r="FC113" s="10">
        <v>52407.594666059304</v>
      </c>
      <c r="FD113" s="10">
        <v>0</v>
      </c>
    </row>
    <row r="114" spans="1:160" x14ac:dyDescent="0.45">
      <c r="A114">
        <f t="shared" si="32"/>
        <v>103</v>
      </c>
      <c r="B114" s="15">
        <f t="shared" si="31"/>
        <v>6.25E-2</v>
      </c>
      <c r="C114" s="15">
        <f t="shared" si="33"/>
        <v>256</v>
      </c>
      <c r="D114" s="22">
        <f t="shared" si="34"/>
        <v>4</v>
      </c>
      <c r="E114" s="10">
        <v>57346.679448425399</v>
      </c>
      <c r="F114" s="10">
        <v>14649344.0058969</v>
      </c>
      <c r="G114" s="10">
        <v>0</v>
      </c>
      <c r="H114" s="10">
        <v>0</v>
      </c>
      <c r="I114" s="10">
        <v>3001856.2192334798</v>
      </c>
      <c r="J114" s="10">
        <v>570371627.03038001</v>
      </c>
      <c r="K114" s="10">
        <v>0</v>
      </c>
      <c r="L114" s="10">
        <v>0</v>
      </c>
      <c r="M114" s="10">
        <v>0.211356500175471</v>
      </c>
      <c r="N114" s="10">
        <v>0.21093303329518701</v>
      </c>
      <c r="O114" s="10">
        <v>0</v>
      </c>
      <c r="P114" s="10">
        <v>0</v>
      </c>
      <c r="Q114" s="10">
        <v>0.20681094928794</v>
      </c>
      <c r="R114" s="10">
        <v>0.20272452620412501</v>
      </c>
      <c r="S114" s="10">
        <v>0</v>
      </c>
      <c r="T114" s="10">
        <v>0</v>
      </c>
      <c r="U114" s="10">
        <v>0.17034153864687099</v>
      </c>
      <c r="V114" s="10">
        <v>0.14088119993950399</v>
      </c>
      <c r="W114" s="10">
        <v>0</v>
      </c>
      <c r="X114" s="10">
        <v>0</v>
      </c>
      <c r="Y114" s="10">
        <v>6.4677782420357904E-2</v>
      </c>
      <c r="Z114" s="10">
        <v>2.3982790360865799E-2</v>
      </c>
      <c r="AA114" s="10">
        <v>0</v>
      </c>
      <c r="AB114" s="10">
        <v>0</v>
      </c>
      <c r="AC114" s="10">
        <v>1.9528071041086101E-2</v>
      </c>
      <c r="AD114" s="10">
        <v>1.39481781325905E-2</v>
      </c>
      <c r="AE114" s="10">
        <v>0</v>
      </c>
      <c r="AF114" s="10">
        <v>0</v>
      </c>
      <c r="AG114" s="10">
        <v>1.46060419044103E-2</v>
      </c>
      <c r="AH114" s="10">
        <v>1.39793447749721E-2</v>
      </c>
      <c r="AI114" s="10">
        <v>0</v>
      </c>
      <c r="AJ114" s="10">
        <v>0</v>
      </c>
      <c r="AK114" s="10">
        <v>1.6010064856034401E-2</v>
      </c>
      <c r="AL114" s="10">
        <v>1.50332133259732E-2</v>
      </c>
      <c r="AM114" s="10">
        <v>0</v>
      </c>
      <c r="AN114" s="10">
        <v>0</v>
      </c>
      <c r="AO114" s="10">
        <v>3.0243151628111399E-2</v>
      </c>
      <c r="AP114" s="10">
        <v>3.3124477820315697E-2</v>
      </c>
      <c r="AQ114" s="10">
        <v>0</v>
      </c>
      <c r="AR114" s="10">
        <v>0</v>
      </c>
      <c r="AS114" s="10">
        <v>13939.079715858599</v>
      </c>
      <c r="AT114" s="10">
        <v>3446771.69675826</v>
      </c>
      <c r="AU114" s="10">
        <v>0</v>
      </c>
      <c r="AV114" s="10">
        <v>0</v>
      </c>
      <c r="AW114" s="10">
        <v>677884.58099176502</v>
      </c>
      <c r="AX114" s="10">
        <v>140034439.78342101</v>
      </c>
      <c r="AY114" s="10">
        <v>0</v>
      </c>
      <c r="AZ114" s="10">
        <v>0</v>
      </c>
      <c r="BA114" s="10">
        <v>0.15404913585569899</v>
      </c>
      <c r="BB114" s="10">
        <v>0.153738350563531</v>
      </c>
      <c r="BC114" s="10">
        <v>0</v>
      </c>
      <c r="BD114" s="10">
        <v>0</v>
      </c>
      <c r="BE114" s="10">
        <v>0.15071278115255601</v>
      </c>
      <c r="BF114" s="10">
        <v>0.147712799311912</v>
      </c>
      <c r="BG114" s="10">
        <v>0</v>
      </c>
      <c r="BH114" s="10">
        <v>0</v>
      </c>
      <c r="BI114" s="10">
        <v>0.123912778628769</v>
      </c>
      <c r="BJ114" s="10">
        <v>0.102202384919803</v>
      </c>
      <c r="BK114" s="10">
        <v>0</v>
      </c>
      <c r="BL114" s="10">
        <v>0</v>
      </c>
      <c r="BM114" s="10">
        <v>4.5321942145337898E-2</v>
      </c>
      <c r="BN114" s="10">
        <v>1.40824936039683E-2</v>
      </c>
      <c r="BO114" s="10">
        <v>0</v>
      </c>
      <c r="BP114" s="10">
        <v>0</v>
      </c>
      <c r="BQ114" s="10">
        <v>1.1300784720454199E-2</v>
      </c>
      <c r="BR114" s="10">
        <v>9.6568364617434493E-3</v>
      </c>
      <c r="BS114" s="10">
        <v>0</v>
      </c>
      <c r="BT114" s="10">
        <v>0</v>
      </c>
      <c r="BU114" s="10">
        <v>9.6467688655528395E-3</v>
      </c>
      <c r="BV114" s="10">
        <v>9.6530198528550701E-3</v>
      </c>
      <c r="BW114" s="10">
        <v>0</v>
      </c>
      <c r="BX114" s="10">
        <v>0</v>
      </c>
      <c r="BY114" s="10">
        <v>9.6877237098864193E-3</v>
      </c>
      <c r="BZ114" s="10">
        <v>9.6786645054855493E-3</v>
      </c>
      <c r="CA114" s="10">
        <v>0</v>
      </c>
      <c r="CB114" s="10">
        <v>0</v>
      </c>
      <c r="CC114" s="10">
        <v>9.9702653187350408E-3</v>
      </c>
      <c r="CD114" s="10">
        <v>1.08522697184802E-2</v>
      </c>
      <c r="CE114" s="10">
        <v>0</v>
      </c>
      <c r="CF114" s="10">
        <v>0</v>
      </c>
      <c r="CG114" s="10">
        <v>7.5695299999999993E-2</v>
      </c>
      <c r="CH114" s="10">
        <v>7.7458899999999997E-2</v>
      </c>
      <c r="CI114" s="10">
        <v>0</v>
      </c>
      <c r="CJ114" s="10">
        <v>0</v>
      </c>
      <c r="CK114" s="10">
        <v>0.10949010000000001</v>
      </c>
      <c r="CL114" s="10">
        <v>0.1059201</v>
      </c>
      <c r="CM114" s="10">
        <v>0</v>
      </c>
      <c r="CN114" s="10">
        <v>0</v>
      </c>
      <c r="CO114" s="10">
        <v>0.103175</v>
      </c>
      <c r="CP114" s="10">
        <v>9.8791500000000004E-2</v>
      </c>
      <c r="CQ114" s="10">
        <v>0</v>
      </c>
      <c r="CR114" s="10">
        <v>0</v>
      </c>
      <c r="CS114" s="10">
        <v>0.1147446</v>
      </c>
      <c r="CT114" s="10">
        <v>0.10728260000000001</v>
      </c>
      <c r="CU114" s="10">
        <v>0</v>
      </c>
      <c r="CV114" s="10">
        <v>0</v>
      </c>
      <c r="CW114" s="10">
        <v>0.104506</v>
      </c>
      <c r="CX114" s="10">
        <v>0.1013544</v>
      </c>
      <c r="CY114" s="10">
        <v>0</v>
      </c>
      <c r="CZ114" s="10">
        <v>0</v>
      </c>
      <c r="DA114" s="10">
        <v>0.10845440000000001</v>
      </c>
      <c r="DB114" s="10">
        <v>0.1077478</v>
      </c>
      <c r="DC114" s="10">
        <v>0</v>
      </c>
      <c r="DD114" s="10">
        <v>0</v>
      </c>
      <c r="DE114" s="10">
        <v>0.10274659999999999</v>
      </c>
      <c r="DF114" s="10">
        <v>0.10145170000000001</v>
      </c>
      <c r="DG114" s="10">
        <v>0</v>
      </c>
      <c r="DH114" s="10">
        <v>0</v>
      </c>
      <c r="DI114" s="10">
        <v>0.102982</v>
      </c>
      <c r="DJ114" s="10">
        <v>9.9383100000000002E-2</v>
      </c>
      <c r="DK114" s="10">
        <v>0</v>
      </c>
      <c r="DL114" s="10">
        <v>0</v>
      </c>
      <c r="DM114" s="10">
        <v>0.1011746</v>
      </c>
      <c r="DN114" s="10">
        <v>9.8080600000000004E-2</v>
      </c>
      <c r="DO114" s="10">
        <v>0</v>
      </c>
      <c r="DP114" s="10">
        <v>0</v>
      </c>
      <c r="DQ114" s="10">
        <v>0.1094133</v>
      </c>
      <c r="DR114" s="10">
        <v>0.1100061</v>
      </c>
      <c r="DS114" s="10">
        <v>0</v>
      </c>
      <c r="DT114" s="10">
        <v>0</v>
      </c>
      <c r="DU114" s="10">
        <v>3.5054808292636699E+22</v>
      </c>
      <c r="DV114" s="10">
        <v>0</v>
      </c>
      <c r="DW114" s="10">
        <v>2.25340791160749E+18</v>
      </c>
      <c r="DX114" s="10">
        <v>0</v>
      </c>
      <c r="DY114" s="10">
        <v>519.79437527195603</v>
      </c>
      <c r="DZ114" s="10">
        <v>0</v>
      </c>
      <c r="EA114" s="10">
        <v>22.798999435763498</v>
      </c>
      <c r="EB114" s="10">
        <v>0</v>
      </c>
      <c r="EC114" s="10">
        <v>5188.94375272046</v>
      </c>
      <c r="ED114" s="10">
        <v>0</v>
      </c>
      <c r="EE114" s="10">
        <v>72.034323434870302</v>
      </c>
      <c r="EF114" s="10">
        <v>0</v>
      </c>
      <c r="EG114" s="10">
        <v>51880.437527309099</v>
      </c>
      <c r="EH114" s="10">
        <v>0</v>
      </c>
      <c r="EI114" s="10">
        <v>227.77277608884799</v>
      </c>
      <c r="EJ114" s="10">
        <v>0</v>
      </c>
      <c r="EK114" s="10">
        <v>518795.375276568</v>
      </c>
      <c r="EL114" s="10">
        <v>0</v>
      </c>
      <c r="EM114" s="10">
        <v>720.27451383052801</v>
      </c>
      <c r="EN114" s="10">
        <v>0</v>
      </c>
      <c r="EO114" s="10">
        <v>5187944.7533167899</v>
      </c>
      <c r="EP114" s="10">
        <v>0</v>
      </c>
      <c r="EQ114" s="10">
        <v>2277.7060286873898</v>
      </c>
      <c r="ER114" s="10">
        <v>0</v>
      </c>
      <c r="ES114" s="10">
        <v>51879438.6171185</v>
      </c>
      <c r="ET114" s="10">
        <v>0</v>
      </c>
      <c r="EU114" s="10">
        <v>7202.7382675700601</v>
      </c>
      <c r="EV114" s="10">
        <v>0</v>
      </c>
      <c r="EW114" s="10">
        <v>518794380.61594403</v>
      </c>
      <c r="EX114" s="10">
        <v>0</v>
      </c>
      <c r="EY114" s="10">
        <v>22777.058157974101</v>
      </c>
      <c r="EZ114" s="10">
        <v>0</v>
      </c>
      <c r="FA114" s="10">
        <v>5187945256.6378403</v>
      </c>
      <c r="FB114" s="10">
        <v>0</v>
      </c>
      <c r="FC114" s="10">
        <v>72027.385178132594</v>
      </c>
      <c r="FD114" s="10">
        <v>0</v>
      </c>
    </row>
    <row r="115" spans="1:160" x14ac:dyDescent="0.45">
      <c r="A115">
        <f t="shared" si="32"/>
        <v>104</v>
      </c>
      <c r="B115" s="15">
        <f t="shared" si="31"/>
        <v>3.125E-2</v>
      </c>
      <c r="C115" s="15">
        <f t="shared" si="33"/>
        <v>256</v>
      </c>
      <c r="D115" s="22">
        <f t="shared" si="34"/>
        <v>5</v>
      </c>
      <c r="E115" s="10">
        <v>106498.221408556</v>
      </c>
      <c r="F115" s="10">
        <v>427771903.984227</v>
      </c>
      <c r="G115" s="10">
        <v>0</v>
      </c>
      <c r="H115" s="10">
        <v>0</v>
      </c>
      <c r="I115" s="10">
        <v>3151308.75855941</v>
      </c>
      <c r="J115" s="10">
        <v>33002357606.759602</v>
      </c>
      <c r="K115" s="10">
        <v>0</v>
      </c>
      <c r="L115" s="10">
        <v>0</v>
      </c>
      <c r="M115" s="10">
        <v>0.210838106199634</v>
      </c>
      <c r="N115" s="10">
        <v>0.209901699084625</v>
      </c>
      <c r="O115" s="10">
        <v>0</v>
      </c>
      <c r="P115" s="10">
        <v>0</v>
      </c>
      <c r="Q115" s="10">
        <v>0.20195749277022901</v>
      </c>
      <c r="R115" s="10">
        <v>0.19324668848755999</v>
      </c>
      <c r="S115" s="10">
        <v>0</v>
      </c>
      <c r="T115" s="10">
        <v>0</v>
      </c>
      <c r="U115" s="10">
        <v>0.14251410440141701</v>
      </c>
      <c r="V115" s="10">
        <v>9.5622086629885999E-2</v>
      </c>
      <c r="W115" s="10">
        <v>0</v>
      </c>
      <c r="X115" s="10">
        <v>0</v>
      </c>
      <c r="Y115" s="10">
        <v>4.1523233586349802E-2</v>
      </c>
      <c r="Z115" s="10">
        <v>1.5443113538669499E-2</v>
      </c>
      <c r="AA115" s="10">
        <v>0</v>
      </c>
      <c r="AB115" s="10">
        <v>0</v>
      </c>
      <c r="AC115" s="10">
        <v>1.6669451914016298E-2</v>
      </c>
      <c r="AD115" s="10">
        <v>1.3903506144775001E-2</v>
      </c>
      <c r="AE115" s="10">
        <v>0</v>
      </c>
      <c r="AF115" s="10">
        <v>0</v>
      </c>
      <c r="AG115" s="10">
        <v>1.4522739879448699E-2</v>
      </c>
      <c r="AH115" s="10">
        <v>1.41348864168505E-2</v>
      </c>
      <c r="AI115" s="10">
        <v>0</v>
      </c>
      <c r="AJ115" s="10">
        <v>0</v>
      </c>
      <c r="AK115" s="10">
        <v>1.7605796936510199E-2</v>
      </c>
      <c r="AL115" s="10">
        <v>1.93884537238245E-2</v>
      </c>
      <c r="AM115" s="10">
        <v>0</v>
      </c>
      <c r="AN115" s="10">
        <v>0</v>
      </c>
      <c r="AO115" s="10">
        <v>6.2989617375808701E-2</v>
      </c>
      <c r="AP115" s="10">
        <v>6.4152254661826502E-2</v>
      </c>
      <c r="AQ115" s="10">
        <v>0</v>
      </c>
      <c r="AR115" s="10">
        <v>0</v>
      </c>
      <c r="AS115" s="10">
        <v>27618.490662419299</v>
      </c>
      <c r="AT115" s="10">
        <v>101999641.743434</v>
      </c>
      <c r="AU115" s="10">
        <v>0</v>
      </c>
      <c r="AV115" s="10">
        <v>0</v>
      </c>
      <c r="AW115" s="10">
        <v>874207.70608874003</v>
      </c>
      <c r="AX115" s="10">
        <v>7830105650.44032</v>
      </c>
      <c r="AY115" s="10">
        <v>0</v>
      </c>
      <c r="AZ115" s="10">
        <v>0</v>
      </c>
      <c r="BA115" s="10">
        <v>0.153668676205091</v>
      </c>
      <c r="BB115" s="10">
        <v>0.15298142034717599</v>
      </c>
      <c r="BC115" s="10">
        <v>0</v>
      </c>
      <c r="BD115" s="10">
        <v>0</v>
      </c>
      <c r="BE115" s="10">
        <v>0.147149562246782</v>
      </c>
      <c r="BF115" s="10">
        <v>0.14075218163365599</v>
      </c>
      <c r="BG115" s="10">
        <v>0</v>
      </c>
      <c r="BH115" s="10">
        <v>0</v>
      </c>
      <c r="BI115" s="10">
        <v>0.103407139960132</v>
      </c>
      <c r="BJ115" s="10">
        <v>6.8628709060218895E-2</v>
      </c>
      <c r="BK115" s="10">
        <v>0</v>
      </c>
      <c r="BL115" s="10">
        <v>0</v>
      </c>
      <c r="BM115" s="10">
        <v>2.7466079054450501E-2</v>
      </c>
      <c r="BN115" s="10">
        <v>9.7843548837783702E-3</v>
      </c>
      <c r="BO115" s="10">
        <v>0</v>
      </c>
      <c r="BP115" s="10">
        <v>0</v>
      </c>
      <c r="BQ115" s="10">
        <v>1.00703705041983E-2</v>
      </c>
      <c r="BR115" s="10">
        <v>9.6516095742097407E-3</v>
      </c>
      <c r="BS115" s="10">
        <v>0</v>
      </c>
      <c r="BT115" s="10">
        <v>0</v>
      </c>
      <c r="BU115" s="10">
        <v>9.6404384238763501E-3</v>
      </c>
      <c r="BV115" s="10">
        <v>9.6161763393793308E-3</v>
      </c>
      <c r="BW115" s="10">
        <v>0</v>
      </c>
      <c r="BX115" s="10">
        <v>0</v>
      </c>
      <c r="BY115" s="10">
        <v>9.4108246392841707E-3</v>
      </c>
      <c r="BZ115" s="10">
        <v>9.9269854180329391E-3</v>
      </c>
      <c r="CA115" s="10">
        <v>0</v>
      </c>
      <c r="CB115" s="10">
        <v>0</v>
      </c>
      <c r="CC115" s="10">
        <v>1.6179003001189001E-2</v>
      </c>
      <c r="CD115" s="10">
        <v>1.6779659032749E-2</v>
      </c>
      <c r="CE115" s="10">
        <v>0</v>
      </c>
      <c r="CF115" s="10">
        <v>0</v>
      </c>
      <c r="CG115" s="10">
        <v>0.13370019999999999</v>
      </c>
      <c r="CH115" s="10">
        <v>0.13512189999999999</v>
      </c>
      <c r="CI115" s="10">
        <v>0</v>
      </c>
      <c r="CJ115" s="10">
        <v>0</v>
      </c>
      <c r="CK115" s="10">
        <v>0.15766240000000001</v>
      </c>
      <c r="CL115" s="10">
        <v>0.15941379999999999</v>
      </c>
      <c r="CM115" s="10">
        <v>0</v>
      </c>
      <c r="CN115" s="10">
        <v>0</v>
      </c>
      <c r="CO115" s="10">
        <v>0.16117229999999999</v>
      </c>
      <c r="CP115" s="10">
        <v>0.1602594</v>
      </c>
      <c r="CQ115" s="10">
        <v>0</v>
      </c>
      <c r="CR115" s="10">
        <v>0</v>
      </c>
      <c r="CS115" s="10">
        <v>0.17808640000000001</v>
      </c>
      <c r="CT115" s="10">
        <v>0.1833427</v>
      </c>
      <c r="CU115" s="10">
        <v>0</v>
      </c>
      <c r="CV115" s="10">
        <v>0</v>
      </c>
      <c r="CW115" s="10">
        <v>0.157337</v>
      </c>
      <c r="CX115" s="10">
        <v>0.15604799999999999</v>
      </c>
      <c r="CY115" s="10">
        <v>0</v>
      </c>
      <c r="CZ115" s="10">
        <v>0</v>
      </c>
      <c r="DA115" s="10">
        <v>0.17857729999999999</v>
      </c>
      <c r="DB115" s="10">
        <v>0.1751962</v>
      </c>
      <c r="DC115" s="10">
        <v>0</v>
      </c>
      <c r="DD115" s="10">
        <v>0</v>
      </c>
      <c r="DE115" s="10">
        <v>0.1625019</v>
      </c>
      <c r="DF115" s="10">
        <v>0.15755040000000001</v>
      </c>
      <c r="DG115" s="10">
        <v>0</v>
      </c>
      <c r="DH115" s="10">
        <v>0</v>
      </c>
      <c r="DI115" s="10">
        <v>0.159468</v>
      </c>
      <c r="DJ115" s="10">
        <v>0.17509169999999999</v>
      </c>
      <c r="DK115" s="10">
        <v>0</v>
      </c>
      <c r="DL115" s="10">
        <v>0</v>
      </c>
      <c r="DM115" s="10">
        <v>0.15993289999999999</v>
      </c>
      <c r="DN115" s="10">
        <v>0.16003600000000001</v>
      </c>
      <c r="DO115" s="10">
        <v>0</v>
      </c>
      <c r="DP115" s="10">
        <v>0</v>
      </c>
      <c r="DQ115" s="10">
        <v>0.1709618</v>
      </c>
      <c r="DR115" s="10">
        <v>0.16887969999999999</v>
      </c>
      <c r="DS115" s="10">
        <v>0</v>
      </c>
      <c r="DT115" s="10">
        <v>0</v>
      </c>
      <c r="DU115" s="10">
        <v>1.12201450174286E+22</v>
      </c>
      <c r="DV115" s="10">
        <v>0</v>
      </c>
      <c r="DW115" s="10">
        <v>6.5783212702102999E+18</v>
      </c>
      <c r="DX115" s="10">
        <v>0</v>
      </c>
      <c r="DY115" s="10">
        <v>1008.071914558</v>
      </c>
      <c r="DZ115" s="10">
        <v>0</v>
      </c>
      <c r="EA115" s="10">
        <v>31.750148260407599</v>
      </c>
      <c r="EB115" s="10">
        <v>0</v>
      </c>
      <c r="EC115" s="10">
        <v>10071.7191455884</v>
      </c>
      <c r="ED115" s="10">
        <v>0</v>
      </c>
      <c r="EE115" s="10">
        <v>100.35795506874101</v>
      </c>
      <c r="EF115" s="10">
        <v>0</v>
      </c>
      <c r="EG115" s="10">
        <v>100708.191457129</v>
      </c>
      <c r="EH115" s="10">
        <v>0</v>
      </c>
      <c r="EI115" s="10">
        <v>317.34553952418099</v>
      </c>
      <c r="EJ115" s="10">
        <v>0</v>
      </c>
      <c r="EK115" s="10">
        <v>1007072.91470231</v>
      </c>
      <c r="EL115" s="10">
        <v>0</v>
      </c>
      <c r="EM115" s="10">
        <v>1003.53022603505</v>
      </c>
      <c r="EN115" s="10">
        <v>0</v>
      </c>
      <c r="EO115" s="10">
        <v>10070720.1621824</v>
      </c>
      <c r="EP115" s="10">
        <v>0</v>
      </c>
      <c r="EQ115" s="10">
        <v>3173.4397972523502</v>
      </c>
      <c r="ER115" s="10">
        <v>0</v>
      </c>
      <c r="ES115" s="10">
        <v>100707194.080319</v>
      </c>
      <c r="ET115" s="10">
        <v>0</v>
      </c>
      <c r="EU115" s="10">
        <v>10035.297332657799</v>
      </c>
      <c r="EV115" s="10">
        <v>0</v>
      </c>
      <c r="EW115" s="10">
        <v>1007072060.3593</v>
      </c>
      <c r="EX115" s="10">
        <v>0</v>
      </c>
      <c r="EY115" s="10">
        <v>31734.396521687198</v>
      </c>
      <c r="EZ115" s="10">
        <v>0</v>
      </c>
      <c r="FA115" s="10">
        <v>10070734953.480301</v>
      </c>
      <c r="FB115" s="10">
        <v>0</v>
      </c>
      <c r="FC115" s="10">
        <v>100352.978658113</v>
      </c>
      <c r="FD115" s="10">
        <v>0</v>
      </c>
    </row>
    <row r="116" spans="1:160" x14ac:dyDescent="0.45">
      <c r="A116">
        <f t="shared" si="32"/>
        <v>105</v>
      </c>
      <c r="B116" s="15">
        <f t="shared" si="31"/>
        <v>1.5625E-2</v>
      </c>
      <c r="C116" s="15">
        <f t="shared" si="33"/>
        <v>256</v>
      </c>
      <c r="D116" s="22">
        <f t="shared" si="34"/>
        <v>6</v>
      </c>
      <c r="E116" s="10">
        <v>393218.481717363</v>
      </c>
      <c r="F116" s="10">
        <v>8879409151.9845791</v>
      </c>
      <c r="G116" s="10">
        <v>0</v>
      </c>
      <c r="H116" s="10">
        <v>0</v>
      </c>
      <c r="I116" s="10">
        <v>4091608.33630632</v>
      </c>
      <c r="J116" s="10">
        <v>1079883805723.23</v>
      </c>
      <c r="K116" s="10">
        <v>0</v>
      </c>
      <c r="L116" s="10">
        <v>0</v>
      </c>
      <c r="M116" s="10">
        <v>0.20981068074761899</v>
      </c>
      <c r="N116" s="10">
        <v>0.207857896417914</v>
      </c>
      <c r="O116" s="10">
        <v>0</v>
      </c>
      <c r="P116" s="10">
        <v>0</v>
      </c>
      <c r="Q116" s="10">
        <v>0.19292873552597001</v>
      </c>
      <c r="R116" s="10">
        <v>0.17600993240226601</v>
      </c>
      <c r="S116" s="10">
        <v>0</v>
      </c>
      <c r="T116" s="10">
        <v>0</v>
      </c>
      <c r="U116" s="10">
        <v>0.107988191549457</v>
      </c>
      <c r="V116" s="10">
        <v>5.1666479564527003E-2</v>
      </c>
      <c r="W116" s="10">
        <v>0</v>
      </c>
      <c r="X116" s="10">
        <v>0</v>
      </c>
      <c r="Y116" s="10">
        <v>2.7953834372482798E-2</v>
      </c>
      <c r="Z116" s="10">
        <v>1.40153434557893E-2</v>
      </c>
      <c r="AA116" s="10">
        <v>0</v>
      </c>
      <c r="AB116" s="10">
        <v>0</v>
      </c>
      <c r="AC116" s="10">
        <v>1.5356795055113901E-2</v>
      </c>
      <c r="AD116" s="10">
        <v>1.39753375809999E-2</v>
      </c>
      <c r="AE116" s="10">
        <v>0</v>
      </c>
      <c r="AF116" s="10">
        <v>0</v>
      </c>
      <c r="AG116" s="10">
        <v>1.54678768272252E-2</v>
      </c>
      <c r="AH116" s="10">
        <v>1.53102135996424E-2</v>
      </c>
      <c r="AI116" s="10">
        <v>0</v>
      </c>
      <c r="AJ116" s="10">
        <v>0</v>
      </c>
      <c r="AK116" s="10">
        <v>3.1577241847418898E-2</v>
      </c>
      <c r="AL116" s="10">
        <v>3.4659003493451697E-2</v>
      </c>
      <c r="AM116" s="10">
        <v>0</v>
      </c>
      <c r="AN116" s="10">
        <v>0</v>
      </c>
      <c r="AO116" s="10">
        <v>0.14048393202192599</v>
      </c>
      <c r="AP116" s="10">
        <v>0.148216886930813</v>
      </c>
      <c r="AQ116" s="10">
        <v>0</v>
      </c>
      <c r="AR116" s="10">
        <v>0</v>
      </c>
      <c r="AS116" s="10">
        <v>118753.367895445</v>
      </c>
      <c r="AT116" s="10">
        <v>2535626859.2931199</v>
      </c>
      <c r="AU116" s="10">
        <v>0</v>
      </c>
      <c r="AV116" s="10">
        <v>0</v>
      </c>
      <c r="AW116" s="10">
        <v>957864.40068518103</v>
      </c>
      <c r="AX116" s="10">
        <v>240606350763.457</v>
      </c>
      <c r="AY116" s="10">
        <v>0</v>
      </c>
      <c r="AZ116" s="10">
        <v>0</v>
      </c>
      <c r="BA116" s="10">
        <v>0.15291460453877401</v>
      </c>
      <c r="BB116" s="10">
        <v>0.15148128692608501</v>
      </c>
      <c r="BC116" s="10">
        <v>0</v>
      </c>
      <c r="BD116" s="10">
        <v>0</v>
      </c>
      <c r="BE116" s="10">
        <v>0.14051847879979701</v>
      </c>
      <c r="BF116" s="10">
        <v>0.12808281263985799</v>
      </c>
      <c r="BG116" s="10">
        <v>0</v>
      </c>
      <c r="BH116" s="10">
        <v>0</v>
      </c>
      <c r="BI116" s="10">
        <v>7.7840883012309903E-2</v>
      </c>
      <c r="BJ116" s="10">
        <v>3.5345457073995799E-2</v>
      </c>
      <c r="BK116" s="10">
        <v>0</v>
      </c>
      <c r="BL116" s="10">
        <v>0</v>
      </c>
      <c r="BM116" s="10">
        <v>1.69526383575857E-2</v>
      </c>
      <c r="BN116" s="10">
        <v>9.6558072053468599E-3</v>
      </c>
      <c r="BO116" s="10">
        <v>0</v>
      </c>
      <c r="BP116" s="10">
        <v>0</v>
      </c>
      <c r="BQ116" s="10">
        <v>9.7424191525106001E-3</v>
      </c>
      <c r="BR116" s="10">
        <v>9.6396585918814299E-3</v>
      </c>
      <c r="BS116" s="10">
        <v>0</v>
      </c>
      <c r="BT116" s="10">
        <v>0</v>
      </c>
      <c r="BU116" s="10">
        <v>9.6495228222587496E-3</v>
      </c>
      <c r="BV116" s="10">
        <v>9.6098142304690392E-3</v>
      </c>
      <c r="BW116" s="10">
        <v>0</v>
      </c>
      <c r="BX116" s="10">
        <v>0</v>
      </c>
      <c r="BY116" s="10">
        <v>1.16425191173282E-2</v>
      </c>
      <c r="BZ116" s="10">
        <v>1.2218766672687301E-2</v>
      </c>
      <c r="CA116" s="10">
        <v>0</v>
      </c>
      <c r="CB116" s="10">
        <v>0</v>
      </c>
      <c r="CC116" s="10">
        <v>3.3249473727974002E-2</v>
      </c>
      <c r="CD116" s="10">
        <v>3.3346101799183701E-2</v>
      </c>
      <c r="CE116" s="10">
        <v>0</v>
      </c>
      <c r="CF116" s="10">
        <v>0</v>
      </c>
      <c r="CG116" s="10">
        <v>0.24699370000000001</v>
      </c>
      <c r="CH116" s="10">
        <v>0.2445165</v>
      </c>
      <c r="CI116" s="10">
        <v>0</v>
      </c>
      <c r="CJ116" s="10">
        <v>0</v>
      </c>
      <c r="CK116" s="10">
        <v>0.30260359999999997</v>
      </c>
      <c r="CL116" s="10">
        <v>0.30782690000000001</v>
      </c>
      <c r="CM116" s="10">
        <v>0</v>
      </c>
      <c r="CN116" s="10">
        <v>0</v>
      </c>
      <c r="CO116" s="10">
        <v>0.3045641</v>
      </c>
      <c r="CP116" s="10">
        <v>0.33011649999999998</v>
      </c>
      <c r="CQ116" s="10">
        <v>0</v>
      </c>
      <c r="CR116" s="10">
        <v>0</v>
      </c>
      <c r="CS116" s="10">
        <v>0.30984299999999998</v>
      </c>
      <c r="CT116" s="10">
        <v>0.3143242</v>
      </c>
      <c r="CU116" s="10">
        <v>0</v>
      </c>
      <c r="CV116" s="10">
        <v>0</v>
      </c>
      <c r="CW116" s="10">
        <v>0.29449979999999998</v>
      </c>
      <c r="CX116" s="10">
        <v>0.29450870000000001</v>
      </c>
      <c r="CY116" s="10">
        <v>0</v>
      </c>
      <c r="CZ116" s="10">
        <v>0</v>
      </c>
      <c r="DA116" s="10">
        <v>0.31683499999999998</v>
      </c>
      <c r="DB116" s="10">
        <v>0.31025209999999998</v>
      </c>
      <c r="DC116" s="10">
        <v>0</v>
      </c>
      <c r="DD116" s="10">
        <v>0</v>
      </c>
      <c r="DE116" s="10">
        <v>0.29250300000000001</v>
      </c>
      <c r="DF116" s="10">
        <v>0.29700470000000001</v>
      </c>
      <c r="DG116" s="10">
        <v>0</v>
      </c>
      <c r="DH116" s="10">
        <v>0</v>
      </c>
      <c r="DI116" s="10">
        <v>0.32298870000000002</v>
      </c>
      <c r="DJ116" s="10">
        <v>0.30082520000000001</v>
      </c>
      <c r="DK116" s="10">
        <v>0</v>
      </c>
      <c r="DL116" s="10">
        <v>0</v>
      </c>
      <c r="DM116" s="10">
        <v>0.31046069999999998</v>
      </c>
      <c r="DN116" s="10">
        <v>0.33197270000000001</v>
      </c>
      <c r="DO116" s="10">
        <v>0</v>
      </c>
      <c r="DP116" s="10">
        <v>0</v>
      </c>
      <c r="DQ116" s="10">
        <v>0.32003609999999999</v>
      </c>
      <c r="DR116" s="10">
        <v>0.3302599</v>
      </c>
      <c r="DS116" s="10">
        <v>0</v>
      </c>
      <c r="DT116" s="10">
        <v>0</v>
      </c>
      <c r="DU116" s="10">
        <v>6.23618607185136E+22</v>
      </c>
      <c r="DV116" s="10">
        <v>0</v>
      </c>
      <c r="DW116" s="10">
        <v>4.7336125849427896E+18</v>
      </c>
      <c r="DX116" s="10">
        <v>0</v>
      </c>
      <c r="DY116" s="10">
        <v>1984.62697130335</v>
      </c>
      <c r="DZ116" s="10">
        <v>0</v>
      </c>
      <c r="EA116" s="10">
        <v>44.549152307337401</v>
      </c>
      <c r="EB116" s="10">
        <v>0</v>
      </c>
      <c r="EC116" s="10">
        <v>19837.269713142399</v>
      </c>
      <c r="ED116" s="10">
        <v>0</v>
      </c>
      <c r="EE116" s="10">
        <v>140.844842692323</v>
      </c>
      <c r="EF116" s="10">
        <v>0</v>
      </c>
      <c r="EG116" s="10">
        <v>198363.697136281</v>
      </c>
      <c r="EH116" s="10">
        <v>0</v>
      </c>
      <c r="EI116" s="10">
        <v>445.38039598811201</v>
      </c>
      <c r="EJ116" s="10">
        <v>0</v>
      </c>
      <c r="EK116" s="10">
        <v>1983627.9722398999</v>
      </c>
      <c r="EL116" s="10">
        <v>0</v>
      </c>
      <c r="EM116" s="10">
        <v>1408.4132814356601</v>
      </c>
      <c r="EN116" s="10">
        <v>0</v>
      </c>
      <c r="EO116" s="10">
        <v>19836270.811397102</v>
      </c>
      <c r="EP116" s="10">
        <v>0</v>
      </c>
      <c r="EQ116" s="10">
        <v>4453.7928461250904</v>
      </c>
      <c r="ER116" s="10">
        <v>0</v>
      </c>
      <c r="ES116" s="10">
        <v>198362704.18541899</v>
      </c>
      <c r="ET116" s="10">
        <v>0</v>
      </c>
      <c r="EU116" s="10">
        <v>14084.1293087372</v>
      </c>
      <c r="EV116" s="10">
        <v>0</v>
      </c>
      <c r="EW116" s="10">
        <v>1983627551.3108799</v>
      </c>
      <c r="EX116" s="10">
        <v>0</v>
      </c>
      <c r="EY116" s="10">
        <v>44537.927582281198</v>
      </c>
      <c r="EZ116" s="10">
        <v>0</v>
      </c>
      <c r="FA116" s="10">
        <v>19836350436.4067</v>
      </c>
      <c r="FB116" s="10">
        <v>0</v>
      </c>
      <c r="FC116" s="10">
        <v>140841.30260199201</v>
      </c>
      <c r="FD116" s="10">
        <v>0</v>
      </c>
    </row>
    <row r="117" spans="1:160" x14ac:dyDescent="0.45">
      <c r="A117">
        <f t="shared" si="32"/>
        <v>106</v>
      </c>
      <c r="B117" s="15">
        <f t="shared" si="31"/>
        <v>7.8125E-3</v>
      </c>
      <c r="C117" s="15">
        <f t="shared" si="33"/>
        <v>256</v>
      </c>
      <c r="D117" s="22">
        <f t="shared" si="34"/>
        <v>7</v>
      </c>
      <c r="E117" s="10">
        <v>147454.87539525001</v>
      </c>
      <c r="F117" s="10">
        <v>87892686847.995499</v>
      </c>
      <c r="G117" s="10">
        <v>0</v>
      </c>
      <c r="H117" s="10">
        <v>0</v>
      </c>
      <c r="I117" s="10">
        <v>7075302.9930983596</v>
      </c>
      <c r="J117" s="10">
        <v>54702041329889.297</v>
      </c>
      <c r="K117" s="10">
        <v>0</v>
      </c>
      <c r="L117" s="10">
        <v>0</v>
      </c>
      <c r="M117" s="10">
        <v>0.20778684448780901</v>
      </c>
      <c r="N117" s="10">
        <v>0.20384985940599801</v>
      </c>
      <c r="O117" s="10">
        <v>0</v>
      </c>
      <c r="P117" s="10">
        <v>0</v>
      </c>
      <c r="Q117" s="10">
        <v>0.17714028302601501</v>
      </c>
      <c r="R117" s="10">
        <v>0.14732465186750801</v>
      </c>
      <c r="S117" s="10">
        <v>0</v>
      </c>
      <c r="T117" s="10">
        <v>0</v>
      </c>
      <c r="U117" s="10">
        <v>7.39886272400756E-2</v>
      </c>
      <c r="V117" s="10">
        <v>2.50553804104321E-2</v>
      </c>
      <c r="W117" s="10">
        <v>0</v>
      </c>
      <c r="X117" s="10">
        <v>0</v>
      </c>
      <c r="Y117" s="10">
        <v>2.0888326145659199E-2</v>
      </c>
      <c r="Z117" s="10">
        <v>1.38859171536878E-2</v>
      </c>
      <c r="AA117" s="10">
        <v>0</v>
      </c>
      <c r="AB117" s="10">
        <v>0</v>
      </c>
      <c r="AC117" s="10">
        <v>1.4910149990489299E-2</v>
      </c>
      <c r="AD117" s="10">
        <v>1.4306439675292101E-2</v>
      </c>
      <c r="AE117" s="10">
        <v>0</v>
      </c>
      <c r="AF117" s="10">
        <v>0</v>
      </c>
      <c r="AG117" s="10">
        <v>1.7705027494218799E-2</v>
      </c>
      <c r="AH117" s="10">
        <v>1.7888873165147399E-2</v>
      </c>
      <c r="AI117" s="10">
        <v>0</v>
      </c>
      <c r="AJ117" s="10">
        <v>0</v>
      </c>
      <c r="AK117" s="10">
        <v>8.5171226566800998E-2</v>
      </c>
      <c r="AL117" s="10">
        <v>8.6769304916871903E-2</v>
      </c>
      <c r="AM117" s="10">
        <v>0</v>
      </c>
      <c r="AN117" s="10">
        <v>0</v>
      </c>
      <c r="AO117" s="10">
        <v>0.50276056409898895</v>
      </c>
      <c r="AP117" s="10">
        <v>0.43295499334241799</v>
      </c>
      <c r="AQ117" s="10">
        <v>0</v>
      </c>
      <c r="AR117" s="10">
        <v>0</v>
      </c>
      <c r="AS117" s="10">
        <v>33566.457378542102</v>
      </c>
      <c r="AT117" s="10">
        <v>20246279573.562801</v>
      </c>
      <c r="AU117" s="10">
        <v>0</v>
      </c>
      <c r="AV117" s="10">
        <v>0</v>
      </c>
      <c r="AW117" s="10">
        <v>1629902.6373801599</v>
      </c>
      <c r="AX117" s="10">
        <v>11230055274503.199</v>
      </c>
      <c r="AY117" s="10">
        <v>0</v>
      </c>
      <c r="AZ117" s="10">
        <v>0</v>
      </c>
      <c r="BA117" s="10">
        <v>0.15142909422845899</v>
      </c>
      <c r="BB117" s="10">
        <v>0.14853900501085801</v>
      </c>
      <c r="BC117" s="10">
        <v>0</v>
      </c>
      <c r="BD117" s="10">
        <v>0</v>
      </c>
      <c r="BE117" s="10">
        <v>0.128913641041522</v>
      </c>
      <c r="BF117" s="10">
        <v>0.106956734467058</v>
      </c>
      <c r="BG117" s="10">
        <v>0</v>
      </c>
      <c r="BH117" s="10">
        <v>0</v>
      </c>
      <c r="BI117" s="10">
        <v>5.2381693144141497E-2</v>
      </c>
      <c r="BJ117" s="10">
        <v>1.4835758746683299E-2</v>
      </c>
      <c r="BK117" s="10">
        <v>0</v>
      </c>
      <c r="BL117" s="10">
        <v>0</v>
      </c>
      <c r="BM117" s="10">
        <v>1.20442160967979E-2</v>
      </c>
      <c r="BN117" s="10">
        <v>9.6494511722117794E-3</v>
      </c>
      <c r="BO117" s="10">
        <v>0</v>
      </c>
      <c r="BP117" s="10">
        <v>0</v>
      </c>
      <c r="BQ117" s="10">
        <v>9.6881926155360301E-3</v>
      </c>
      <c r="BR117" s="10">
        <v>9.6626579398341305E-3</v>
      </c>
      <c r="BS117" s="10">
        <v>0</v>
      </c>
      <c r="BT117" s="10">
        <v>0</v>
      </c>
      <c r="BU117" s="10">
        <v>9.7192153512460806E-3</v>
      </c>
      <c r="BV117" s="10">
        <v>9.7911821071583298E-3</v>
      </c>
      <c r="BW117" s="10">
        <v>0</v>
      </c>
      <c r="BX117" s="10">
        <v>0</v>
      </c>
      <c r="BY117" s="10">
        <v>2.5803450381835801E-2</v>
      </c>
      <c r="BZ117" s="10">
        <v>2.7117454491325101E-2</v>
      </c>
      <c r="CA117" s="10">
        <v>0</v>
      </c>
      <c r="CB117" s="10">
        <v>0</v>
      </c>
      <c r="CC117" s="10">
        <v>0.189960311160048</v>
      </c>
      <c r="CD117" s="10">
        <v>0.13448310921826701</v>
      </c>
      <c r="CE117" s="10">
        <v>0</v>
      </c>
      <c r="CF117" s="10">
        <v>0</v>
      </c>
      <c r="CG117" s="10">
        <v>0.49016749999999998</v>
      </c>
      <c r="CH117" s="10">
        <v>0.59690690000000002</v>
      </c>
      <c r="CI117" s="10">
        <v>0</v>
      </c>
      <c r="CJ117" s="10">
        <v>0</v>
      </c>
      <c r="CK117" s="10">
        <v>1.1829558</v>
      </c>
      <c r="CL117" s="10">
        <v>1.3160122000000001</v>
      </c>
      <c r="CM117" s="10">
        <v>0</v>
      </c>
      <c r="CN117" s="10">
        <v>0</v>
      </c>
      <c r="CO117" s="10">
        <v>1.3307561999999999</v>
      </c>
      <c r="CP117" s="10">
        <v>1.2806166999999999</v>
      </c>
      <c r="CQ117" s="10">
        <v>0</v>
      </c>
      <c r="CR117" s="10">
        <v>0</v>
      </c>
      <c r="CS117" s="10">
        <v>1.1168705999999999</v>
      </c>
      <c r="CT117" s="10">
        <v>1.4142170000000001</v>
      </c>
      <c r="CU117" s="10">
        <v>0</v>
      </c>
      <c r="CV117" s="10">
        <v>0</v>
      </c>
      <c r="CW117" s="10">
        <v>1.1104957</v>
      </c>
      <c r="CX117" s="10">
        <v>1.3164369</v>
      </c>
      <c r="CY117" s="10">
        <v>0</v>
      </c>
      <c r="CZ117" s="10">
        <v>0</v>
      </c>
      <c r="DA117" s="10">
        <v>1.2682519999999999</v>
      </c>
      <c r="DB117" s="10">
        <v>1.3722380000000001</v>
      </c>
      <c r="DC117" s="10">
        <v>0</v>
      </c>
      <c r="DD117" s="10">
        <v>0</v>
      </c>
      <c r="DE117" s="10">
        <v>1.1551305000000001</v>
      </c>
      <c r="DF117" s="10">
        <v>1.3177430999999999</v>
      </c>
      <c r="DG117" s="10">
        <v>0</v>
      </c>
      <c r="DH117" s="10">
        <v>0</v>
      </c>
      <c r="DI117" s="10">
        <v>1.1867996999999999</v>
      </c>
      <c r="DJ117" s="10">
        <v>1.3183138000000001</v>
      </c>
      <c r="DK117" s="10">
        <v>0</v>
      </c>
      <c r="DL117" s="10">
        <v>0</v>
      </c>
      <c r="DM117" s="10">
        <v>1.2286954000000001</v>
      </c>
      <c r="DN117" s="10">
        <v>1.2693162</v>
      </c>
      <c r="DO117" s="10">
        <v>0</v>
      </c>
      <c r="DP117" s="10">
        <v>0</v>
      </c>
      <c r="DQ117" s="10">
        <v>1.2753734000000001</v>
      </c>
      <c r="DR117" s="10">
        <v>1.3479094</v>
      </c>
      <c r="DS117" s="10">
        <v>0</v>
      </c>
      <c r="DT117" s="10">
        <v>0</v>
      </c>
      <c r="DU117" s="10">
        <v>1.3041162905124001E+23</v>
      </c>
      <c r="DV117" s="10">
        <v>0</v>
      </c>
      <c r="DW117" s="10">
        <v>7.4129878280918999E+18</v>
      </c>
      <c r="DX117" s="10">
        <v>0</v>
      </c>
      <c r="DY117" s="10">
        <v>3937.7370738814502</v>
      </c>
      <c r="DZ117" s="10">
        <v>0</v>
      </c>
      <c r="EA117" s="10">
        <v>62.751391011500303</v>
      </c>
      <c r="EB117" s="10">
        <v>0</v>
      </c>
      <c r="EC117" s="10">
        <v>39368.370739218903</v>
      </c>
      <c r="ED117" s="10">
        <v>0</v>
      </c>
      <c r="EE117" s="10">
        <v>198.41464345867001</v>
      </c>
      <c r="EF117" s="10">
        <v>0</v>
      </c>
      <c r="EG117" s="10">
        <v>393674.70745465899</v>
      </c>
      <c r="EH117" s="10">
        <v>0</v>
      </c>
      <c r="EI117" s="10">
        <v>627.43502244722094</v>
      </c>
      <c r="EJ117" s="10">
        <v>0</v>
      </c>
      <c r="EK117" s="10">
        <v>3936738.07748758</v>
      </c>
      <c r="EL117" s="10">
        <v>0</v>
      </c>
      <c r="EM117" s="10">
        <v>1984.12148681591</v>
      </c>
      <c r="EN117" s="10">
        <v>0</v>
      </c>
      <c r="EO117" s="10">
        <v>39367372.284688704</v>
      </c>
      <c r="EP117" s="10">
        <v>0</v>
      </c>
      <c r="EQ117" s="10">
        <v>6274.3423394195197</v>
      </c>
      <c r="ER117" s="10">
        <v>0</v>
      </c>
      <c r="ES117" s="10">
        <v>393673750.98022801</v>
      </c>
      <c r="ET117" s="10">
        <v>0</v>
      </c>
      <c r="EU117" s="10">
        <v>19841.2125234175</v>
      </c>
      <c r="EV117" s="10">
        <v>0</v>
      </c>
      <c r="EW117" s="10">
        <v>3936741042.7218699</v>
      </c>
      <c r="EX117" s="10">
        <v>0</v>
      </c>
      <c r="EY117" s="10">
        <v>62743.426965405299</v>
      </c>
      <c r="EZ117" s="10">
        <v>0</v>
      </c>
      <c r="FA117" s="10">
        <v>39367731633.004799</v>
      </c>
      <c r="FB117" s="10">
        <v>0</v>
      </c>
      <c r="FC117" s="10">
        <v>198412.26862587099</v>
      </c>
      <c r="FD117" s="10">
        <v>0</v>
      </c>
    </row>
    <row r="118" spans="1:160" x14ac:dyDescent="0.45">
      <c r="A118">
        <f t="shared" si="32"/>
        <v>107</v>
      </c>
      <c r="B118" s="15">
        <f t="shared" si="31"/>
        <v>3.90625E-3</v>
      </c>
      <c r="C118" s="15">
        <f t="shared" si="33"/>
        <v>256</v>
      </c>
      <c r="D118" s="22">
        <f t="shared" si="34"/>
        <v>8</v>
      </c>
      <c r="E118" s="10">
        <v>1245182.5641085301</v>
      </c>
      <c r="F118" s="10">
        <v>13224190685184</v>
      </c>
      <c r="G118" s="10">
        <v>0</v>
      </c>
      <c r="H118" s="10">
        <v>0</v>
      </c>
      <c r="I118" s="10">
        <v>109893962.564459</v>
      </c>
      <c r="J118" s="10">
        <v>2.28377965195031E+16</v>
      </c>
      <c r="K118" s="10">
        <v>0</v>
      </c>
      <c r="L118" s="10">
        <v>0</v>
      </c>
      <c r="M118" s="10">
        <v>0.203856437691635</v>
      </c>
      <c r="N118" s="10">
        <v>0.19614324676311301</v>
      </c>
      <c r="O118" s="10">
        <v>0</v>
      </c>
      <c r="P118" s="10">
        <v>0</v>
      </c>
      <c r="Q118" s="10">
        <v>0.15235974544064801</v>
      </c>
      <c r="R118" s="10">
        <v>0.106570715506935</v>
      </c>
      <c r="S118" s="10">
        <v>0</v>
      </c>
      <c r="T118" s="10">
        <v>0</v>
      </c>
      <c r="U118" s="10">
        <v>4.7762392338236197E-2</v>
      </c>
      <c r="V118" s="10">
        <v>1.5938582466745701E-2</v>
      </c>
      <c r="W118" s="10">
        <v>0</v>
      </c>
      <c r="X118" s="10">
        <v>0</v>
      </c>
      <c r="Y118" s="10">
        <v>1.7398514660377899E-2</v>
      </c>
      <c r="Z118" s="10">
        <v>1.3920276793954999E-2</v>
      </c>
      <c r="AA118" s="10">
        <v>0</v>
      </c>
      <c r="AB118" s="10">
        <v>0</v>
      </c>
      <c r="AC118" s="10">
        <v>1.51689998189104E-2</v>
      </c>
      <c r="AD118" s="10">
        <v>1.4656515666921201E-2</v>
      </c>
      <c r="AE118" s="10">
        <v>0</v>
      </c>
      <c r="AF118" s="10">
        <v>0</v>
      </c>
      <c r="AG118" s="10">
        <v>1.9897094878668298E-2</v>
      </c>
      <c r="AH118" s="10">
        <v>2.1126446843068102E-2</v>
      </c>
      <c r="AI118" s="10">
        <v>0</v>
      </c>
      <c r="AJ118" s="10">
        <v>0</v>
      </c>
      <c r="AK118" s="10">
        <v>0.105178959297793</v>
      </c>
      <c r="AL118" s="10">
        <v>0.14709785077984799</v>
      </c>
      <c r="AM118" s="10">
        <v>0</v>
      </c>
      <c r="AN118" s="10">
        <v>0</v>
      </c>
      <c r="AO118" s="10">
        <v>0.75242775613532298</v>
      </c>
      <c r="AP118" s="10">
        <v>0.70221267668620602</v>
      </c>
      <c r="AQ118" s="10">
        <v>0</v>
      </c>
      <c r="AR118" s="10">
        <v>0</v>
      </c>
      <c r="AS118" s="10">
        <v>387400.68922502198</v>
      </c>
      <c r="AT118" s="10">
        <v>2929448963210.9702</v>
      </c>
      <c r="AU118" s="10">
        <v>0</v>
      </c>
      <c r="AV118" s="10">
        <v>0</v>
      </c>
      <c r="AW118" s="10">
        <v>21798658.305054501</v>
      </c>
      <c r="AX118" s="10">
        <v>6910154143934440</v>
      </c>
      <c r="AY118" s="10">
        <v>0</v>
      </c>
      <c r="AZ118" s="10">
        <v>0</v>
      </c>
      <c r="BA118" s="10">
        <v>0.14854376767011401</v>
      </c>
      <c r="BB118" s="10">
        <v>0.14287977766916299</v>
      </c>
      <c r="BC118" s="10">
        <v>0</v>
      </c>
      <c r="BD118" s="10">
        <v>0</v>
      </c>
      <c r="BE118" s="10">
        <v>0.11066886813944</v>
      </c>
      <c r="BF118" s="10">
        <v>7.6787185628252305E-2</v>
      </c>
      <c r="BG118" s="10">
        <v>0</v>
      </c>
      <c r="BH118" s="10">
        <v>0</v>
      </c>
      <c r="BI118" s="10">
        <v>3.23186752101201E-2</v>
      </c>
      <c r="BJ118" s="10">
        <v>9.8840996011014103E-3</v>
      </c>
      <c r="BK118" s="10">
        <v>0</v>
      </c>
      <c r="BL118" s="10">
        <v>0</v>
      </c>
      <c r="BM118" s="10">
        <v>1.03036551392434E-2</v>
      </c>
      <c r="BN118" s="10">
        <v>9.6436096097936002E-3</v>
      </c>
      <c r="BO118" s="10">
        <v>0</v>
      </c>
      <c r="BP118" s="10">
        <v>0</v>
      </c>
      <c r="BQ118" s="10">
        <v>9.6260767180339803E-3</v>
      </c>
      <c r="BR118" s="10">
        <v>9.6109625823791907E-3</v>
      </c>
      <c r="BS118" s="10">
        <v>0</v>
      </c>
      <c r="BT118" s="10">
        <v>0</v>
      </c>
      <c r="BU118" s="10">
        <v>8.3437458071947204E-3</v>
      </c>
      <c r="BV118" s="10">
        <v>8.7223517780189597E-3</v>
      </c>
      <c r="BW118" s="10">
        <v>0</v>
      </c>
      <c r="BX118" s="10">
        <v>0</v>
      </c>
      <c r="BY118" s="10">
        <v>2.4413210162097802E-2</v>
      </c>
      <c r="BZ118" s="10">
        <v>3.5769341790729103E-2</v>
      </c>
      <c r="CA118" s="10">
        <v>0</v>
      </c>
      <c r="CB118" s="10">
        <v>0</v>
      </c>
      <c r="CC118" s="10">
        <v>0.163209892151022</v>
      </c>
      <c r="CD118" s="10">
        <v>0.20298677037023899</v>
      </c>
      <c r="CE118" s="10">
        <v>0</v>
      </c>
      <c r="CF118" s="10">
        <v>0</v>
      </c>
      <c r="CG118" s="10">
        <v>1.0562195999999999</v>
      </c>
      <c r="CH118" s="10">
        <v>1.2032522000000001</v>
      </c>
      <c r="CI118" s="10">
        <v>0</v>
      </c>
      <c r="CJ118" s="10">
        <v>0</v>
      </c>
      <c r="CK118" s="10">
        <v>2.7327794999999999</v>
      </c>
      <c r="CL118" s="10">
        <v>2.9710255999999999</v>
      </c>
      <c r="CM118" s="10">
        <v>0</v>
      </c>
      <c r="CN118" s="10">
        <v>0</v>
      </c>
      <c r="CO118" s="10">
        <v>2.7790473000000002</v>
      </c>
      <c r="CP118" s="10">
        <v>2.8737517000000001</v>
      </c>
      <c r="CQ118" s="10">
        <v>0</v>
      </c>
      <c r="CR118" s="10">
        <v>0</v>
      </c>
      <c r="CS118" s="10">
        <v>2.7030595000000002</v>
      </c>
      <c r="CT118" s="10">
        <v>2.8263186</v>
      </c>
      <c r="CU118" s="10">
        <v>0</v>
      </c>
      <c r="CV118" s="10">
        <v>0</v>
      </c>
      <c r="CW118" s="10">
        <v>2.6897072</v>
      </c>
      <c r="CX118" s="10">
        <v>2.7754753999999999</v>
      </c>
      <c r="CY118" s="10">
        <v>0</v>
      </c>
      <c r="CZ118" s="10">
        <v>0</v>
      </c>
      <c r="DA118" s="10">
        <v>2.8340301999999999</v>
      </c>
      <c r="DB118" s="10">
        <v>3.0375078000000002</v>
      </c>
      <c r="DC118" s="10">
        <v>0</v>
      </c>
      <c r="DD118" s="10">
        <v>0</v>
      </c>
      <c r="DE118" s="10">
        <v>2.6596391000000001</v>
      </c>
      <c r="DF118" s="10">
        <v>2.7541416000000001</v>
      </c>
      <c r="DG118" s="10">
        <v>0</v>
      </c>
      <c r="DH118" s="10">
        <v>0</v>
      </c>
      <c r="DI118" s="10">
        <v>2.779398</v>
      </c>
      <c r="DJ118" s="10">
        <v>2.9763937</v>
      </c>
      <c r="DK118" s="10">
        <v>0</v>
      </c>
      <c r="DL118" s="10">
        <v>0</v>
      </c>
      <c r="DM118" s="10">
        <v>2.8971485000000001</v>
      </c>
      <c r="DN118" s="10">
        <v>2.8073153999999998</v>
      </c>
      <c r="DO118" s="10">
        <v>0</v>
      </c>
      <c r="DP118" s="10">
        <v>0</v>
      </c>
      <c r="DQ118" s="10">
        <v>2.7679255999999999</v>
      </c>
      <c r="DR118" s="10">
        <v>2.8161521</v>
      </c>
      <c r="DS118" s="10">
        <v>0</v>
      </c>
      <c r="DT118" s="10">
        <v>0</v>
      </c>
      <c r="DU118" s="10">
        <v>2.3198106801698701E+23</v>
      </c>
      <c r="DV118" s="10">
        <v>0</v>
      </c>
      <c r="DW118" s="10">
        <v>9.8084824103513407E+19</v>
      </c>
      <c r="DX118" s="10">
        <v>0</v>
      </c>
      <c r="DY118" s="10">
        <v>7843.9572735817901</v>
      </c>
      <c r="DZ118" s="10">
        <v>0</v>
      </c>
      <c r="EA118" s="10">
        <v>88.566118090229494</v>
      </c>
      <c r="EB118" s="10">
        <v>0</v>
      </c>
      <c r="EC118" s="10">
        <v>78430.572736889895</v>
      </c>
      <c r="ED118" s="10">
        <v>0</v>
      </c>
      <c r="EE118" s="10">
        <v>280.05458884981101</v>
      </c>
      <c r="EF118" s="10">
        <v>0</v>
      </c>
      <c r="EG118" s="10">
        <v>784296.72747973003</v>
      </c>
      <c r="EH118" s="10">
        <v>0</v>
      </c>
      <c r="EI118" s="10">
        <v>885.60528869801897</v>
      </c>
      <c r="EJ118" s="10">
        <v>0</v>
      </c>
      <c r="EK118" s="10">
        <v>7842958.2873136997</v>
      </c>
      <c r="EL118" s="10">
        <v>0</v>
      </c>
      <c r="EM118" s="10">
        <v>2800.5282135381599</v>
      </c>
      <c r="EN118" s="10">
        <v>0</v>
      </c>
      <c r="EO118" s="10">
        <v>78429574.671057194</v>
      </c>
      <c r="EP118" s="10">
        <v>0</v>
      </c>
      <c r="EQ118" s="10">
        <v>8856.0473047687901</v>
      </c>
      <c r="ER118" s="10">
        <v>0</v>
      </c>
      <c r="ES118" s="10">
        <v>784295825.40023005</v>
      </c>
      <c r="ET118" s="10">
        <v>0</v>
      </c>
      <c r="EU118" s="10">
        <v>28005.2806004745</v>
      </c>
      <c r="EV118" s="10">
        <v>0</v>
      </c>
      <c r="EW118" s="10">
        <v>7842968529.4622803</v>
      </c>
      <c r="EX118" s="10">
        <v>0</v>
      </c>
      <c r="EY118" s="10">
        <v>88560.479443488599</v>
      </c>
      <c r="EZ118" s="10">
        <v>0</v>
      </c>
      <c r="FA118" s="10">
        <v>78430924523.7686</v>
      </c>
      <c r="FB118" s="10">
        <v>0</v>
      </c>
      <c r="FC118" s="10">
        <v>280053.03482996899</v>
      </c>
      <c r="FD118" s="10">
        <v>0</v>
      </c>
    </row>
    <row r="119" spans="1:160" x14ac:dyDescent="0.45">
      <c r="A119">
        <f t="shared" si="32"/>
        <v>108</v>
      </c>
      <c r="B119" s="15">
        <f t="shared" si="31"/>
        <v>1.953125E-3</v>
      </c>
      <c r="C119" s="15">
        <f t="shared" si="33"/>
        <v>256</v>
      </c>
      <c r="D119" s="22">
        <f t="shared" si="34"/>
        <v>9</v>
      </c>
      <c r="E119" s="10">
        <v>147454.586693483</v>
      </c>
      <c r="F119" s="10">
        <v>617416511992832</v>
      </c>
      <c r="G119" s="10">
        <v>0</v>
      </c>
      <c r="H119" s="10">
        <v>0</v>
      </c>
      <c r="I119" s="10">
        <v>42618531.0219412</v>
      </c>
      <c r="J119" s="10">
        <v>3.5973071499582198E+18</v>
      </c>
      <c r="K119" s="10">
        <v>0</v>
      </c>
      <c r="L119" s="10">
        <v>0</v>
      </c>
      <c r="M119" s="10">
        <v>0.19643331424402199</v>
      </c>
      <c r="N119" s="10">
        <v>0.18187789806833399</v>
      </c>
      <c r="O119" s="10">
        <v>0</v>
      </c>
      <c r="P119" s="10">
        <v>0</v>
      </c>
      <c r="Q119" s="10">
        <v>0.11943989849195</v>
      </c>
      <c r="R119" s="10">
        <v>6.2227169168866503E-2</v>
      </c>
      <c r="S119" s="10">
        <v>0</v>
      </c>
      <c r="T119" s="10">
        <v>0</v>
      </c>
      <c r="U119" s="10">
        <v>3.1442773675604697E-2</v>
      </c>
      <c r="V119" s="10">
        <v>1.41020802456056E-2</v>
      </c>
      <c r="W119" s="10">
        <v>0</v>
      </c>
      <c r="X119" s="10">
        <v>0</v>
      </c>
      <c r="Y119" s="10">
        <v>1.5649741206512399E-2</v>
      </c>
      <c r="Z119" s="10">
        <v>1.39856763933555E-2</v>
      </c>
      <c r="AA119" s="10">
        <v>0</v>
      </c>
      <c r="AB119" s="10">
        <v>0</v>
      </c>
      <c r="AC119" s="10">
        <v>1.6240693894514099E-2</v>
      </c>
      <c r="AD119" s="10">
        <v>1.6367211796632E-2</v>
      </c>
      <c r="AE119" s="10">
        <v>0</v>
      </c>
      <c r="AF119" s="10">
        <v>0</v>
      </c>
      <c r="AG119" s="10">
        <v>3.76978630325722E-2</v>
      </c>
      <c r="AH119" s="10">
        <v>3.4280836997474799E-2</v>
      </c>
      <c r="AI119" s="10">
        <v>0</v>
      </c>
      <c r="AJ119" s="10">
        <v>0</v>
      </c>
      <c r="AK119" s="10">
        <v>0.30611221431712099</v>
      </c>
      <c r="AL119" s="10">
        <v>0.29987603149916803</v>
      </c>
      <c r="AM119" s="10">
        <v>0</v>
      </c>
      <c r="AN119" s="10">
        <v>0</v>
      </c>
      <c r="AO119" s="10">
        <v>1.55096943467226</v>
      </c>
      <c r="AP119" s="10">
        <v>1.0075798760994401</v>
      </c>
      <c r="AQ119" s="10">
        <v>0</v>
      </c>
      <c r="AR119" s="10">
        <v>0</v>
      </c>
      <c r="AS119" s="10">
        <v>36224.473530294003</v>
      </c>
      <c r="AT119" s="10">
        <v>177095154384666</v>
      </c>
      <c r="AU119" s="10">
        <v>0</v>
      </c>
      <c r="AV119" s="10">
        <v>0</v>
      </c>
      <c r="AW119" s="10">
        <v>10878293.196807301</v>
      </c>
      <c r="AX119" s="10">
        <v>9.2509771390198106E+17</v>
      </c>
      <c r="AY119" s="10">
        <v>0</v>
      </c>
      <c r="AZ119" s="10">
        <v>0</v>
      </c>
      <c r="BA119" s="10">
        <v>0.14309273593379901</v>
      </c>
      <c r="BB119" s="10">
        <v>0.1323974808783</v>
      </c>
      <c r="BC119" s="10">
        <v>0</v>
      </c>
      <c r="BD119" s="10">
        <v>0</v>
      </c>
      <c r="BE119" s="10">
        <v>8.6338657473265606E-2</v>
      </c>
      <c r="BF119" s="10">
        <v>4.3451133491269098E-2</v>
      </c>
      <c r="BG119" s="10">
        <v>0</v>
      </c>
      <c r="BH119" s="10">
        <v>0</v>
      </c>
      <c r="BI119" s="10">
        <v>1.9606175017106001E-2</v>
      </c>
      <c r="BJ119" s="10">
        <v>9.6560778270711207E-3</v>
      </c>
      <c r="BK119" s="10">
        <v>0</v>
      </c>
      <c r="BL119" s="10">
        <v>0</v>
      </c>
      <c r="BM119" s="10">
        <v>9.7904665501586403E-3</v>
      </c>
      <c r="BN119" s="10">
        <v>9.6530654983224308E-3</v>
      </c>
      <c r="BO119" s="10">
        <v>0</v>
      </c>
      <c r="BP119" s="10">
        <v>0</v>
      </c>
      <c r="BQ119" s="10">
        <v>9.3169001941314101E-3</v>
      </c>
      <c r="BR119" s="10">
        <v>9.2745423346153599E-3</v>
      </c>
      <c r="BS119" s="10">
        <v>0</v>
      </c>
      <c r="BT119" s="10">
        <v>0</v>
      </c>
      <c r="BU119" s="10">
        <v>1.16813217259995E-2</v>
      </c>
      <c r="BV119" s="10">
        <v>1.0747645952738E-2</v>
      </c>
      <c r="BW119" s="10">
        <v>0</v>
      </c>
      <c r="BX119" s="10">
        <v>0</v>
      </c>
      <c r="BY119" s="10">
        <v>7.2223162913424802E-2</v>
      </c>
      <c r="BZ119" s="10">
        <v>8.49883445534107E-2</v>
      </c>
      <c r="CA119" s="10">
        <v>0</v>
      </c>
      <c r="CB119" s="10">
        <v>0</v>
      </c>
      <c r="CC119" s="10">
        <v>0.40736723293457799</v>
      </c>
      <c r="CD119" s="10">
        <v>0.270005863893235</v>
      </c>
      <c r="CE119" s="10">
        <v>0</v>
      </c>
      <c r="CF119" s="10">
        <v>0</v>
      </c>
      <c r="CG119" s="10">
        <v>2.4899298999999999</v>
      </c>
      <c r="CH119" s="10">
        <v>2.5318361999999999</v>
      </c>
      <c r="CI119" s="10">
        <v>0</v>
      </c>
      <c r="CJ119" s="10">
        <v>0</v>
      </c>
      <c r="CK119" s="10">
        <v>6.4222501000000003</v>
      </c>
      <c r="CL119" s="10">
        <v>6.5702822999999997</v>
      </c>
      <c r="CM119" s="10">
        <v>0</v>
      </c>
      <c r="CN119" s="10">
        <v>0</v>
      </c>
      <c r="CO119" s="10">
        <v>6.4182435</v>
      </c>
      <c r="CP119" s="10">
        <v>6.5626436999999997</v>
      </c>
      <c r="CQ119" s="10">
        <v>0</v>
      </c>
      <c r="CR119" s="10">
        <v>0</v>
      </c>
      <c r="CS119" s="10">
        <v>6.6719828999999997</v>
      </c>
      <c r="CT119" s="10">
        <v>6.5436928999999999</v>
      </c>
      <c r="CU119" s="10">
        <v>0</v>
      </c>
      <c r="CV119" s="10">
        <v>0</v>
      </c>
      <c r="CW119" s="10">
        <v>6.3214404999999996</v>
      </c>
      <c r="CX119" s="10">
        <v>6.6204052000000004</v>
      </c>
      <c r="CY119" s="10">
        <v>0</v>
      </c>
      <c r="CZ119" s="10">
        <v>0</v>
      </c>
      <c r="DA119" s="10">
        <v>6.6991078999999996</v>
      </c>
      <c r="DB119" s="10">
        <v>7.4379527000000003</v>
      </c>
      <c r="DC119" s="10">
        <v>0</v>
      </c>
      <c r="DD119" s="10">
        <v>0</v>
      </c>
      <c r="DE119" s="10">
        <v>6.2336837000000003</v>
      </c>
      <c r="DF119" s="10">
        <v>6.2878333</v>
      </c>
      <c r="DG119" s="10">
        <v>0</v>
      </c>
      <c r="DH119" s="10">
        <v>0</v>
      </c>
      <c r="DI119" s="10">
        <v>6.6881439</v>
      </c>
      <c r="DJ119" s="10">
        <v>6.8216831000000004</v>
      </c>
      <c r="DK119" s="10">
        <v>0</v>
      </c>
      <c r="DL119" s="10">
        <v>0</v>
      </c>
      <c r="DM119" s="10">
        <v>6.6420840999999999</v>
      </c>
      <c r="DN119" s="10">
        <v>6.8071071999999999</v>
      </c>
      <c r="DO119" s="10">
        <v>0</v>
      </c>
      <c r="DP119" s="10">
        <v>0</v>
      </c>
      <c r="DQ119" s="10">
        <v>6.2721580000000001</v>
      </c>
      <c r="DR119" s="10">
        <v>6.6207411</v>
      </c>
      <c r="DS119" s="10">
        <v>0</v>
      </c>
      <c r="DT119" s="10">
        <v>0</v>
      </c>
      <c r="DU119" s="10">
        <v>1.2525741456680801E+24</v>
      </c>
      <c r="DV119" s="10">
        <v>0</v>
      </c>
      <c r="DW119" s="10">
        <v>1.26260985769672E+21</v>
      </c>
      <c r="DX119" s="10">
        <v>0</v>
      </c>
      <c r="DY119" s="10">
        <v>15656.3976702707</v>
      </c>
      <c r="DZ119" s="10">
        <v>0</v>
      </c>
      <c r="EA119" s="10">
        <v>125.12552765217499</v>
      </c>
      <c r="EB119" s="10">
        <v>0</v>
      </c>
      <c r="EC119" s="10">
        <v>156554.97670764601</v>
      </c>
      <c r="ED119" s="10">
        <v>0</v>
      </c>
      <c r="EE119" s="10">
        <v>395.67028786959901</v>
      </c>
      <c r="EF119" s="10">
        <v>0</v>
      </c>
      <c r="EG119" s="10">
        <v>1565540.7677839601</v>
      </c>
      <c r="EH119" s="10">
        <v>0</v>
      </c>
      <c r="EI119" s="10">
        <v>1251.2157156437299</v>
      </c>
      <c r="EJ119" s="10">
        <v>0</v>
      </c>
      <c r="EK119" s="10">
        <v>15655398.727207299</v>
      </c>
      <c r="EL119" s="10">
        <v>0</v>
      </c>
      <c r="EM119" s="10">
        <v>3956.6903688963498</v>
      </c>
      <c r="EN119" s="10">
        <v>0</v>
      </c>
      <c r="EO119" s="10">
        <v>156553983.61562699</v>
      </c>
      <c r="EP119" s="10">
        <v>0</v>
      </c>
      <c r="EQ119" s="10">
        <v>12512.153220477599</v>
      </c>
      <c r="ER119" s="10">
        <v>0</v>
      </c>
      <c r="ES119" s="10">
        <v>1565540207.5875499</v>
      </c>
      <c r="ET119" s="10">
        <v>0</v>
      </c>
      <c r="EU119" s="10">
        <v>39566.9030717817</v>
      </c>
      <c r="EV119" s="10">
        <v>0</v>
      </c>
      <c r="EW119" s="10">
        <v>15655446005.128799</v>
      </c>
      <c r="EX119" s="10">
        <v>0</v>
      </c>
      <c r="EY119" s="10">
        <v>125121.551915209</v>
      </c>
      <c r="EZ119" s="10">
        <v>0</v>
      </c>
      <c r="FA119" s="10">
        <v>156558598241.02701</v>
      </c>
      <c r="FB119" s="10">
        <v>0</v>
      </c>
      <c r="FC119" s="10">
        <v>395669.69108345697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9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51A65F-FCE2-4653-965C-7166938E2316}">
  <sheetPr>
    <tabColor rgb="FFFF0000"/>
  </sheetPr>
  <dimension ref="A1:X106"/>
  <sheetViews>
    <sheetView showGridLines="0" zoomScale="85" zoomScaleNormal="85" workbookViewId="0">
      <selection activeCell="C55" sqref="C55:J55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hidden="1" customWidth="1" outlineLevel="1"/>
    <col min="12" max="12" width="19.73046875" hidden="1" customWidth="1" outlineLevel="1"/>
    <col min="13" max="13" width="4.59765625" customWidth="1" collapsed="1"/>
    <col min="14" max="14" width="10.73046875" customWidth="1"/>
    <col min="15" max="15" width="3.59765625" hidden="1" customWidth="1" outlineLevel="1"/>
    <col min="16" max="21" width="10.73046875" hidden="1" customWidth="1" outlineLevel="1"/>
    <col min="22" max="22" width="3.3984375" hidden="1" customWidth="1" outlineLevel="1"/>
    <col min="23" max="23" width="10.73046875" hidden="1" customWidth="1" outlineLevel="1"/>
    <col min="24" max="24" width="9.06640625" collapsed="1"/>
  </cols>
  <sheetData>
    <row r="1" spans="1:14" x14ac:dyDescent="0.45">
      <c r="A1" s="51" t="str" cm="1">
        <f t="array" aca="1" ref="A1" ca="1">_xlfn.TEXTAFTER(CELL("filename",Example_4_No_Adap!A1),"]")&amp;"!"</f>
        <v>Example_4_No_Adap!</v>
      </c>
    </row>
    <row r="2" spans="1:14" ht="37.15" customHeight="1" thickBot="1" x14ac:dyDescent="0.5">
      <c r="B2" s="96" t="str">
        <f ca="1">_xlfn.TEXTAFTER(CELL("filename",Example_4_No_Adap!A1),"]")</f>
        <v>Example_4_No_Adap</v>
      </c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</row>
    <row r="3" spans="1:14" ht="11.85" customHeight="1" x14ac:dyDescent="0.45"/>
    <row r="4" spans="1:14" s="4" customFormat="1" ht="35.25" customHeight="1" x14ac:dyDescent="0.45">
      <c r="B4" s="89" t="s">
        <v>91</v>
      </c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SMALL(Example_4_No_Adap!$E$6:$AR$6,COUNTIF(Example_4_No_Adap!$E$6:$AR$6,0)+C7)</f>
        <v>2.23838507729113E-8</v>
      </c>
      <c r="E7" s="1" cm="1">
        <f t="array" aca="1" ref="E7" ca="1">INDEX(Example_4_No_Adap!$AS$12:$CF$119,'Analysis_4_No_Adap '!$K7,MATCH('Analysis_4_No_Adap '!$J7,Example_4_No_Adap!$AS$11:$CF$11,0))</f>
        <v>7.3925886655185998E-9</v>
      </c>
      <c r="F7" s="1" cm="1">
        <f t="array" aca="1" ref="F7" ca="1">INDEX(Example_4_No_Adap!$DU$12:$FD$119,'Analysis_4_No_Adap '!$K7,MATCH('Analysis_4_No_Adap '!$L7,Example_4_No_Adap!$DU$11:$FD$11,0))</f>
        <v>2144525.6997048501</v>
      </c>
      <c r="G7" s="1" cm="1">
        <f t="array" aca="1" ref="G7" ca="1">INDEX(Example_4_No_Adap!$CG$12:$DT$119,$K7,MATCH('Analysis_4_No_Adap '!$J7,Example_4_No_Adap!$CG$11:$DT$11,0))</f>
        <v>7.0647167</v>
      </c>
      <c r="H7" s="48" cm="1">
        <f t="array" aca="1" ref="H7" ca="1">INDEX(Example_4_No_Adap!$D$12:$D$119,K7,1)</f>
        <v>9</v>
      </c>
      <c r="I7" s="52" cm="1">
        <f t="array" aca="1" ref="I7" ca="1">INDEX(Example_4_No_Adap!$C$12:$C$119,K7,1)</f>
        <v>0.25</v>
      </c>
      <c r="J7" s="44" t="str">
        <f>INDEX(Example_4_No_Adap!$E$5:$AR$5,1,MATCH(D7,Example_4_No_Adap!$E$6:$AR$6,0))</f>
        <v>Mu_1E-9_CPLRBF</v>
      </c>
      <c r="K7" s="48">
        <f ca="1">MATCH(D7,INDIRECT($A$1&amp;INDEX(Example_4_No_Adap!$E$1:$FD$1,1,MATCH(J7,Example_4_No_Adap!$E$11:$AR$11,0))&amp;ROW(Example_4_No_Adap!$E$12)&amp;":" &amp; INDEX(Example_4_No_Adap!$E$1:$FD$1,1,MATCH(J7,Example_4_No_Adap!$E$11:$AR$11,0))&amp;ROW(Example_4_No_Adap!$E$119)),0)</f>
        <v>18</v>
      </c>
      <c r="L7" s="25" t="str">
        <f t="shared" ref="L7:L26" si="0">IF(LEFT(J7,2)="Mu","St"&amp;RIGHT(J7,LEN(J7)-2),J7)</f>
        <v>St_1E-9_CPLRBF</v>
      </c>
    </row>
    <row r="8" spans="1:14" ht="15" customHeight="1" x14ac:dyDescent="0.45">
      <c r="C8" s="46">
        <v>2</v>
      </c>
      <c r="D8" s="43">
        <f>SMALL(Example_4_No_Adap!$E$6:$AR$6,COUNTIF(Example_4_No_Adap!$E$6:$AR$6,0)+C8)</f>
        <v>3.3242685493206603E-8</v>
      </c>
      <c r="E8" s="1" cm="1">
        <f t="array" aca="1" ref="E8" ca="1">INDEX(Example_4_No_Adap!$AS$12:$CF$119,'Analysis_4_No_Adap '!$K8,MATCH('Analysis_4_No_Adap '!$J8,Example_4_No_Adap!$AS$11:$CF$11,0))</f>
        <v>1.03834120259318E-8</v>
      </c>
      <c r="F8" s="1" cm="1">
        <f t="array" aca="1" ref="F8" ca="1">INDEX(Example_4_No_Adap!$DU$12:$FD$119,'Analysis_4_No_Adap '!$K8,MATCH('Analysis_4_No_Adap '!$L8,Example_4_No_Adap!$DU$11:$FD$11,0))</f>
        <v>1004515.68852906</v>
      </c>
      <c r="G8" s="1" cm="1">
        <f t="array" aca="1" ref="G8" ca="1">INDEX(Example_4_No_Adap!$CG$12:$DT$119,$K8,MATCH('Analysis_4_No_Adap '!$J8,Example_4_No_Adap!$CG$11:$DT$11,0))</f>
        <v>7.6228705000000003</v>
      </c>
      <c r="H8" s="48" cm="1">
        <f t="array" aca="1" ref="H8" ca="1">INDEX(Example_4_No_Adap!$D$12:$D$119,K8,1)</f>
        <v>9</v>
      </c>
      <c r="I8" s="52" cm="1">
        <f t="array" aca="1" ref="I8" ca="1">INDEX(Example_4_No_Adap!$C$12:$C$119,K8,1)</f>
        <v>0.125</v>
      </c>
      <c r="J8" s="44" t="str">
        <f>INDEX(Example_4_No_Adap!$E$5:$AR$5,1,MATCH(D8,Example_4_No_Adap!$E$6:$AR$6,0))</f>
        <v>Mu_1E-8_CPLRBF</v>
      </c>
      <c r="K8" s="48">
        <f ca="1">MATCH(D8,INDIRECT($A$1&amp;INDEX(Example_4_No_Adap!$E$1:$FD$1,1,MATCH(J8,Example_4_No_Adap!$E$11:$AR$11,0))&amp;ROW(Example_4_No_Adap!$E$12)&amp;":" &amp; INDEX(Example_4_No_Adap!$E$1:$FD$1,1,MATCH(J8,Example_4_No_Adap!$E$11:$AR$11,0))&amp;ROW(Example_4_No_Adap!$E$119)),0)</f>
        <v>9</v>
      </c>
      <c r="L8" s="25" t="str">
        <f t="shared" si="0"/>
        <v>St_1E-8_CPLRBF</v>
      </c>
    </row>
    <row r="9" spans="1:14" ht="15" customHeight="1" x14ac:dyDescent="0.45">
      <c r="C9" s="46">
        <v>3</v>
      </c>
      <c r="D9" s="43">
        <f>SMALL(Example_4_No_Adap!$E$6:$AR$6,COUNTIF(Example_4_No_Adap!$E$6:$AR$6,0)+C9)</f>
        <v>4.7763365706998697E-8</v>
      </c>
      <c r="E9" s="1" cm="1">
        <f t="array" aca="1" ref="E9" ca="1">INDEX(Example_4_No_Adap!$AS$12:$CF$119,'Analysis_4_No_Adap '!$K9,MATCH('Analysis_4_No_Adap '!$J9,Example_4_No_Adap!$AS$11:$CF$11,0))</f>
        <v>7.0777604294501803E-9</v>
      </c>
      <c r="F9" s="1" cm="1">
        <f t="array" aca="1" ref="F9" ca="1">INDEX(Example_4_No_Adap!$DU$12:$FD$119,'Analysis_4_No_Adap '!$K9,MATCH('Analysis_4_No_Adap '!$L9,Example_4_No_Adap!$DU$11:$FD$11,0))</f>
        <v>6786553.8353240397</v>
      </c>
      <c r="G9" s="1" cm="1">
        <f t="array" aca="1" ref="G9" ca="1">INDEX(Example_4_No_Adap!$CG$12:$DT$119,$K9,MATCH('Analysis_4_No_Adap '!$J9,Example_4_No_Adap!$CG$11:$DT$11,0))</f>
        <v>7.0500083</v>
      </c>
      <c r="H9" s="48" cm="1">
        <f t="array" aca="1" ref="H9" ca="1">INDEX(Example_4_No_Adap!$D$12:$D$119,K9,1)</f>
        <v>9</v>
      </c>
      <c r="I9" s="52" cm="1">
        <f t="array" aca="1" ref="I9" ca="1">INDEX(Example_4_No_Adap!$C$12:$C$119,K9,1)</f>
        <v>0.25</v>
      </c>
      <c r="J9" s="44" t="str">
        <f>INDEX(Example_4_No_Adap!$E$5:$AR$5,1,MATCH(D9,Example_4_No_Adap!$E$6:$AR$6,0))</f>
        <v>Mu_1E-10_CPLRBF</v>
      </c>
      <c r="K9" s="48">
        <f ca="1">MATCH(D9,INDIRECT($A$1&amp;INDEX(Example_4_No_Adap!$E$1:$FD$1,1,MATCH(J9,Example_4_No_Adap!$E$11:$AR$11,0))&amp;ROW(Example_4_No_Adap!$E$12)&amp;":" &amp; INDEX(Example_4_No_Adap!$E$1:$FD$1,1,MATCH(J9,Example_4_No_Adap!$E$11:$AR$11,0))&amp;ROW(Example_4_No_Adap!$E$119)),0)</f>
        <v>18</v>
      </c>
      <c r="L9" s="25" t="str">
        <f t="shared" si="0"/>
        <v>St_1E-10_CPLRBF</v>
      </c>
    </row>
    <row r="10" spans="1:14" ht="15" customHeight="1" x14ac:dyDescent="0.45">
      <c r="C10" s="46">
        <v>4</v>
      </c>
      <c r="D10" s="43">
        <f>SMALL(Example_4_No_Adap!$E$6:$AR$6,COUNTIF(Example_4_No_Adap!$E$6:$AR$6,0)+C10)</f>
        <v>1.04113459187261E-7</v>
      </c>
      <c r="E10" s="1" cm="1">
        <f t="array" aca="1" ref="E10" ca="1">INDEX(Example_4_No_Adap!$AS$12:$CF$119,'Analysis_4_No_Adap '!$K10,MATCH('Analysis_4_No_Adap '!$J10,Example_4_No_Adap!$AS$11:$CF$11,0))</f>
        <v>3.22212404068536E-8</v>
      </c>
      <c r="F10" s="1" cm="1">
        <f t="array" aca="1" ref="F10" ca="1">INDEX(Example_4_No_Adap!$DU$12:$FD$119,'Analysis_4_No_Adap '!$K10,MATCH('Analysis_4_No_Adap '!$L10,Example_4_No_Adap!$DU$11:$FD$11,0))</f>
        <v>317650.04269288603</v>
      </c>
      <c r="G10" s="1" cm="1">
        <f t="array" aca="1" ref="G10" ca="1">INDEX(Example_4_No_Adap!$CG$12:$DT$119,$K10,MATCH('Analysis_4_No_Adap '!$J10,Example_4_No_Adap!$CG$11:$DT$11,0))</f>
        <v>7.5956111000000002</v>
      </c>
      <c r="H10" s="48" cm="1">
        <f t="array" aca="1" ref="H10" ca="1">INDEX(Example_4_No_Adap!$D$12:$D$119,K10,1)</f>
        <v>9</v>
      </c>
      <c r="I10" s="52" cm="1">
        <f t="array" aca="1" ref="I10" ca="1">INDEX(Example_4_No_Adap!$C$12:$C$119,K10,1)</f>
        <v>0.125</v>
      </c>
      <c r="J10" s="44" t="str">
        <f>INDEX(Example_4_No_Adap!$E$5:$AR$5,1,MATCH(D10,Example_4_No_Adap!$E$6:$AR$6,0))</f>
        <v>Mu_1E-7_CPLRBF</v>
      </c>
      <c r="K10" s="48">
        <f ca="1">MATCH(D10,INDIRECT($A$1&amp;INDEX(Example_4_No_Adap!$E$1:$FD$1,1,MATCH(J10,Example_4_No_Adap!$E$11:$AR$11,0))&amp;ROW(Example_4_No_Adap!$E$12)&amp;":" &amp; INDEX(Example_4_No_Adap!$E$1:$FD$1,1,MATCH(J10,Example_4_No_Adap!$E$11:$AR$11,0))&amp;ROW(Example_4_No_Adap!$E$119)),0)</f>
        <v>9</v>
      </c>
      <c r="L10" s="25" t="str">
        <f t="shared" si="0"/>
        <v>St_1E-7_CPLRBF</v>
      </c>
    </row>
    <row r="11" spans="1:14" ht="15" customHeight="1" x14ac:dyDescent="0.45">
      <c r="C11" s="46">
        <v>5</v>
      </c>
      <c r="D11" s="43">
        <f>SMALL(Example_4_No_Adap!$E$6:$AR$6,COUNTIF(Example_4_No_Adap!$E$6:$AR$6,0)+C11)</f>
        <v>1.99483849439019E-7</v>
      </c>
      <c r="E11" s="1" cm="1">
        <f t="array" aca="1" ref="E11" ca="1">INDEX(Example_4_No_Adap!$AS$12:$CF$119,'Analysis_4_No_Adap '!$K11,MATCH('Analysis_4_No_Adap '!$J11,Example_4_No_Adap!$AS$11:$CF$11,0))</f>
        <v>3.51178820835678E-8</v>
      </c>
      <c r="F11" s="1" cm="1">
        <f t="array" aca="1" ref="F11" ca="1">INDEX(Example_4_No_Adap!$DU$12:$FD$119,'Analysis_4_No_Adap '!$K11,MATCH('Analysis_4_No_Adap '!$L11,Example_4_No_Adap!$DU$11:$FD$11,0))</f>
        <v>10771249.838640301</v>
      </c>
      <c r="G11" s="1" cm="1">
        <f t="array" aca="1" ref="G11" ca="1">INDEX(Example_4_No_Adap!$CG$12:$DT$119,$K11,MATCH('Analysis_4_No_Adap '!$J11,Example_4_No_Adap!$CG$11:$DT$11,0))</f>
        <v>1.4665627999999999</v>
      </c>
      <c r="H11" s="48" cm="1">
        <f t="array" aca="1" ref="H11" ca="1">INDEX(Example_4_No_Adap!$D$12:$D$119,K11,1)</f>
        <v>7</v>
      </c>
      <c r="I11" s="52" cm="1">
        <f t="array" aca="1" ref="I11" ca="1">INDEX(Example_4_No_Adap!$C$12:$C$119,K11,1)</f>
        <v>0.25</v>
      </c>
      <c r="J11" s="44" t="str">
        <f>INDEX(Example_4_No_Adap!$E$5:$AR$5,1,MATCH(D11,Example_4_No_Adap!$E$6:$AR$6,0))</f>
        <v>Mu_1E-11_CPLRBF</v>
      </c>
      <c r="K11" s="48">
        <f ca="1">MATCH(D11,INDIRECT($A$1&amp;INDEX(Example_4_No_Adap!$E$1:$FD$1,1,MATCH(J11,Example_4_No_Adap!$E$11:$AR$11,0))&amp;ROW(Example_4_No_Adap!$E$12)&amp;":" &amp; INDEX(Example_4_No_Adap!$E$1:$FD$1,1,MATCH(J11,Example_4_No_Adap!$E$11:$AR$11,0))&amp;ROW(Example_4_No_Adap!$E$119)),0)</f>
        <v>16</v>
      </c>
      <c r="L11" s="25" t="str">
        <f t="shared" si="0"/>
        <v>St_1E-11_CPLRBF</v>
      </c>
    </row>
    <row r="12" spans="1:14" ht="15" customHeight="1" x14ac:dyDescent="0.45">
      <c r="C12" s="46">
        <v>6</v>
      </c>
      <c r="D12" s="43">
        <f>SMALL(Example_4_No_Adap!$E$6:$AR$6,COUNTIF(Example_4_No_Adap!$E$6:$AR$6,0)+C12)</f>
        <v>2.0652624188599599E-7</v>
      </c>
      <c r="E12" s="1" cm="1">
        <f t="array" aca="1" ref="E12" ca="1">INDEX(Example_4_No_Adap!$AS$12:$CF$119,'Analysis_4_No_Adap '!$K12,MATCH('Analysis_4_No_Adap '!$J12,Example_4_No_Adap!$AS$11:$CF$11,0))</f>
        <v>4.8733378460102101E-8</v>
      </c>
      <c r="F12" s="1" cm="1">
        <f t="array" aca="1" ref="F12" ca="1">INDEX(Example_4_No_Adap!$DU$12:$FD$119,'Analysis_4_No_Adap '!$K12,MATCH('Analysis_4_No_Adap '!$L12,Example_4_No_Adap!$DU$11:$FD$11,0))</f>
        <v>317650.04269288603</v>
      </c>
      <c r="G12" s="1" cm="1">
        <f t="array" aca="1" ref="G12" ca="1">INDEX(Example_4_No_Adap!$CG$12:$DT$119,$K12,MATCH('Analysis_4_No_Adap '!$J12,Example_4_No_Adap!$CG$11:$DT$11,0))</f>
        <v>7.4016394999999999</v>
      </c>
      <c r="H12" s="48" cm="1">
        <f t="array" aca="1" ref="H12" ca="1">INDEX(Example_4_No_Adap!$D$12:$D$119,K12,1)</f>
        <v>9</v>
      </c>
      <c r="I12" s="52" cm="1">
        <f t="array" aca="1" ref="I12" ca="1">INDEX(Example_4_No_Adap!$C$12:$C$119,K12,1)</f>
        <v>0.125</v>
      </c>
      <c r="J12" s="44" t="str">
        <f>INDEX(Example_4_No_Adap!$E$5:$AR$5,1,MATCH(D12,Example_4_No_Adap!$E$6:$AR$6,0))</f>
        <v>St_1E-7_CPLRBF</v>
      </c>
      <c r="K12" s="48">
        <f ca="1">MATCH(D12,INDIRECT($A$1&amp;INDEX(Example_4_No_Adap!$E$1:$FD$1,1,MATCH(J12,Example_4_No_Adap!$E$11:$AR$11,0))&amp;ROW(Example_4_No_Adap!$E$12)&amp;":" &amp; INDEX(Example_4_No_Adap!$E$1:$FD$1,1,MATCH(J12,Example_4_No_Adap!$E$11:$AR$11,0))&amp;ROW(Example_4_No_Adap!$E$119)),0)</f>
        <v>9</v>
      </c>
      <c r="L12" s="25" t="str">
        <f t="shared" si="0"/>
        <v>St_1E-7_CPLRBF</v>
      </c>
    </row>
    <row r="13" spans="1:14" ht="15" customHeight="1" x14ac:dyDescent="0.6">
      <c r="C13" s="46">
        <v>7</v>
      </c>
      <c r="D13" s="43">
        <f>SMALL(Example_4_No_Adap!$E$6:$AR$6,COUNTIF(Example_4_No_Adap!$E$6:$AR$6,0)+C13)</f>
        <v>2.9608932528013602E-7</v>
      </c>
      <c r="E13" s="1" cm="1">
        <f t="array" aca="1" ref="E13" ca="1">INDEX(Example_4_No_Adap!$AS$12:$CF$119,'Analysis_4_No_Adap '!$K13,MATCH('Analysis_4_No_Adap '!$J13,Example_4_No_Adap!$AS$11:$CF$11,0))</f>
        <v>8.7525854102507397E-8</v>
      </c>
      <c r="F13" s="1" cm="1">
        <f t="array" aca="1" ref="F13" ca="1">INDEX(Example_4_No_Adap!$DU$12:$FD$119,'Analysis_4_No_Adap '!$K13,MATCH('Analysis_4_No_Adap '!$L13,Example_4_No_Adap!$DU$11:$FD$11,0))</f>
        <v>6.2783725852331098E+17</v>
      </c>
      <c r="G13" s="1" cm="1">
        <f t="array" aca="1" ref="G13" ca="1">INDEX(Example_4_No_Adap!$CG$12:$DT$119,$K13,MATCH('Analysis_4_No_Adap '!$J13,Example_4_No_Adap!$CG$11:$DT$11,0))</f>
        <v>0.14933969999999999</v>
      </c>
      <c r="H13" s="48" cm="1">
        <f t="array" aca="1" ref="H13" ca="1">INDEX(Example_4_No_Adap!$D$12:$D$119,K13,1)</f>
        <v>5</v>
      </c>
      <c r="I13" s="52" cm="1">
        <f t="array" aca="1" ref="I13" ca="1">INDEX(Example_4_No_Adap!$C$12:$C$119,K13,1)</f>
        <v>0.25</v>
      </c>
      <c r="J13" s="44" t="str">
        <f>INDEX(Example_4_No_Adap!$E$5:$AR$5,1,MATCH(D13,Example_4_No_Adap!$E$6:$AR$6,0))</f>
        <v>Mu_RBF</v>
      </c>
      <c r="K13" s="48">
        <f ca="1">MATCH(D13,INDIRECT($A$1&amp;INDEX(Example_4_No_Adap!$E$1:$FD$1,1,MATCH(J13,Example_4_No_Adap!$E$11:$AR$11,0))&amp;ROW(Example_4_No_Adap!$E$12)&amp;":" &amp; INDEX(Example_4_No_Adap!$E$1:$FD$1,1,MATCH(J13,Example_4_No_Adap!$E$11:$AR$11,0))&amp;ROW(Example_4_No_Adap!$E$119)),0)</f>
        <v>14</v>
      </c>
      <c r="L13" s="25" t="str">
        <f t="shared" si="0"/>
        <v>St_RBF</v>
      </c>
      <c r="N13" s="47"/>
    </row>
    <row r="14" spans="1:14" ht="15" customHeight="1" x14ac:dyDescent="0.6">
      <c r="C14" s="46">
        <v>8</v>
      </c>
      <c r="D14" s="43">
        <f>SMALL(Example_4_No_Adap!$E$6:$AR$6,COUNTIF(Example_4_No_Adap!$E$6:$AR$6,0)+C14)</f>
        <v>3.3816537126085698E-7</v>
      </c>
      <c r="E14" s="1" cm="1">
        <f t="array" aca="1" ref="E14" ca="1">INDEX(Example_4_No_Adap!$AS$12:$CF$119,'Analysis_4_No_Adap '!$K14,MATCH('Analysis_4_No_Adap '!$J14,Example_4_No_Adap!$AS$11:$CF$11,0))</f>
        <v>9.8725063890152201E-8</v>
      </c>
      <c r="F14" s="1" cm="1">
        <f t="array" aca="1" ref="F14" ca="1">INDEX(Example_4_No_Adap!$DU$12:$FD$119,'Analysis_4_No_Adap '!$K14,MATCH('Analysis_4_No_Adap '!$L14,Example_4_No_Adap!$DU$11:$FD$11,0))</f>
        <v>100449.56994376901</v>
      </c>
      <c r="G14" s="1" cm="1">
        <f t="array" aca="1" ref="G14" ca="1">INDEX(Example_4_No_Adap!$CG$12:$DT$119,$K14,MATCH('Analysis_4_No_Adap '!$J14,Example_4_No_Adap!$CG$11:$DT$11,0))</f>
        <v>7.3570438999999999</v>
      </c>
      <c r="H14" s="48" cm="1">
        <f t="array" aca="1" ref="H14" ca="1">INDEX(Example_4_No_Adap!$D$12:$D$119,K14,1)</f>
        <v>9</v>
      </c>
      <c r="I14" s="52" cm="1">
        <f t="array" aca="1" ref="I14" ca="1">INDEX(Example_4_No_Adap!$C$12:$C$119,K14,1)</f>
        <v>0.125</v>
      </c>
      <c r="J14" s="44" t="str">
        <f>INDEX(Example_4_No_Adap!$E$5:$AR$5,1,MATCH(D14,Example_4_No_Adap!$E$6:$AR$6,0))</f>
        <v>Mu_1E-6_CPLRBF</v>
      </c>
      <c r="K14" s="48">
        <f ca="1">MATCH(D14,INDIRECT($A$1&amp;INDEX(Example_4_No_Adap!$E$1:$FD$1,1,MATCH(J14,Example_4_No_Adap!$E$11:$AR$11,0))&amp;ROW(Example_4_No_Adap!$E$12)&amp;":" &amp; INDEX(Example_4_No_Adap!$E$1:$FD$1,1,MATCH(J14,Example_4_No_Adap!$E$11:$AR$11,0))&amp;ROW(Example_4_No_Adap!$E$119)),0)</f>
        <v>9</v>
      </c>
      <c r="L14" s="25" t="str">
        <f t="shared" si="0"/>
        <v>St_1E-6_CPLRBF</v>
      </c>
      <c r="N14" s="47"/>
    </row>
    <row r="15" spans="1:14" ht="15" customHeight="1" x14ac:dyDescent="0.6">
      <c r="C15" s="46">
        <v>9</v>
      </c>
      <c r="D15" s="43">
        <f>SMALL(Example_4_No_Adap!$E$6:$AR$6,COUNTIF(Example_4_No_Adap!$E$6:$AR$6,0)+C15)</f>
        <v>3.6798410762983698E-7</v>
      </c>
      <c r="E15" s="1" cm="1">
        <f t="array" aca="1" ref="E15" ca="1">INDEX(Example_4_No_Adap!$AS$12:$CF$119,'Analysis_4_No_Adap '!$K15,MATCH('Analysis_4_No_Adap '!$J15,Example_4_No_Adap!$AS$11:$CF$11,0))</f>
        <v>1.3018973476176999E-7</v>
      </c>
      <c r="F15" s="1" cm="1">
        <f t="array" aca="1" ref="F15" ca="1">INDEX(Example_4_No_Adap!$DU$12:$FD$119,'Analysis_4_No_Adap '!$K15,MATCH('Analysis_4_No_Adap '!$L15,Example_4_No_Adap!$DU$11:$FD$11,0))</f>
        <v>6.2783725852331098E+17</v>
      </c>
      <c r="G15" s="1" cm="1">
        <f t="array" aca="1" ref="G15" ca="1">INDEX(Example_4_No_Adap!$CG$12:$DT$119,$K15,MATCH('Analysis_4_No_Adap '!$J15,Example_4_No_Adap!$CG$11:$DT$11,0))</f>
        <v>0.1479096</v>
      </c>
      <c r="H15" s="48" cm="1">
        <f t="array" aca="1" ref="H15" ca="1">INDEX(Example_4_No_Adap!$D$12:$D$119,K15,1)</f>
        <v>5</v>
      </c>
      <c r="I15" s="52" cm="1">
        <f t="array" aca="1" ref="I15" ca="1">INDEX(Example_4_No_Adap!$C$12:$C$119,K15,1)</f>
        <v>0.25</v>
      </c>
      <c r="J15" s="44" t="str">
        <f>INDEX(Example_4_No_Adap!$E$5:$AR$5,1,MATCH(D15,Example_4_No_Adap!$E$6:$AR$6,0))</f>
        <v>St_RBF</v>
      </c>
      <c r="K15" s="48">
        <f ca="1">MATCH(D15,INDIRECT($A$1&amp;INDEX(Example_4_No_Adap!$E$1:$FD$1,1,MATCH(J15,Example_4_No_Adap!$E$11:$AR$11,0))&amp;ROW(Example_4_No_Adap!$E$12)&amp;":" &amp; INDEX(Example_4_No_Adap!$E$1:$FD$1,1,MATCH(J15,Example_4_No_Adap!$E$11:$AR$11,0))&amp;ROW(Example_4_No_Adap!$E$119)),0)</f>
        <v>14</v>
      </c>
      <c r="L15" s="25" t="str">
        <f t="shared" si="0"/>
        <v>St_RBF</v>
      </c>
      <c r="N15" s="47"/>
    </row>
    <row r="16" spans="1:14" ht="15" customHeight="1" x14ac:dyDescent="0.6">
      <c r="C16" s="46">
        <v>10</v>
      </c>
      <c r="D16" s="43">
        <f>SMALL(Example_4_No_Adap!$E$6:$AR$6,COUNTIF(Example_4_No_Adap!$E$6:$AR$6,0)+C16)</f>
        <v>4.3097408841674699E-7</v>
      </c>
      <c r="E16" s="1" cm="1">
        <f t="array" aca="1" ref="E16" ca="1">INDEX(Example_4_No_Adap!$AS$12:$CF$119,'Analysis_4_No_Adap '!$K16,MATCH('Analysis_4_No_Adap '!$J16,Example_4_No_Adap!$AS$11:$CF$11,0))</f>
        <v>1.2270578419305601E-7</v>
      </c>
      <c r="F16" s="1" cm="1">
        <f t="array" aca="1" ref="F16" ca="1">INDEX(Example_4_No_Adap!$DU$12:$FD$119,'Analysis_4_No_Adap '!$K16,MATCH('Analysis_4_No_Adap '!$L16,Example_4_No_Adap!$DU$11:$FD$11,0))</f>
        <v>502540.95236149902</v>
      </c>
      <c r="G16" s="1" cm="1">
        <f t="array" aca="1" ref="G16" ca="1">INDEX(Example_4_No_Adap!$CG$12:$DT$119,$K16,MATCH('Analysis_4_No_Adap '!$J16,Example_4_No_Adap!$CG$11:$DT$11,0))</f>
        <v>1.7897472999999999</v>
      </c>
      <c r="H16" s="48" cm="1">
        <f t="array" aca="1" ref="H16" ca="1">INDEX(Example_4_No_Adap!$D$12:$D$119,K16,1)</f>
        <v>7</v>
      </c>
      <c r="I16" s="52" cm="1">
        <f t="array" aca="1" ref="I16" ca="1">INDEX(Example_4_No_Adap!$C$12:$C$119,K16,1)</f>
        <v>0.125</v>
      </c>
      <c r="J16" s="44" t="str">
        <f>INDEX(Example_4_No_Adap!$E$5:$AR$5,1,MATCH(D16,Example_4_No_Adap!$E$6:$AR$6,0))</f>
        <v>St_1E-8_CPLRBF</v>
      </c>
      <c r="K16" s="48">
        <f ca="1">MATCH(D16,INDIRECT($A$1&amp;INDEX(Example_4_No_Adap!$E$1:$FD$1,1,MATCH(J16,Example_4_No_Adap!$E$11:$AR$11,0))&amp;ROW(Example_4_No_Adap!$E$12)&amp;":" &amp; INDEX(Example_4_No_Adap!$E$1:$FD$1,1,MATCH(J16,Example_4_No_Adap!$E$11:$AR$11,0))&amp;ROW(Example_4_No_Adap!$E$119)),0)</f>
        <v>7</v>
      </c>
      <c r="L16" s="25" t="str">
        <f t="shared" si="0"/>
        <v>St_1E-8_CPLRBF</v>
      </c>
      <c r="N16" s="47"/>
    </row>
    <row r="17" spans="2:22" ht="15" customHeight="1" x14ac:dyDescent="0.6">
      <c r="C17" s="46">
        <v>11</v>
      </c>
      <c r="D17" s="43">
        <f>SMALL(Example_4_No_Adap!$E$6:$AR$6,COUNTIF(Example_4_No_Adap!$E$6:$AR$6,0)+C17)</f>
        <v>5.5927351638729295E-7</v>
      </c>
      <c r="E17" s="1" cm="1">
        <f t="array" aca="1" ref="E17" ca="1">INDEX(Example_4_No_Adap!$AS$12:$CF$119,'Analysis_4_No_Adap '!$K17,MATCH('Analysis_4_No_Adap '!$J17,Example_4_No_Adap!$AS$11:$CF$11,0))</f>
        <v>1.34838393198829E-7</v>
      </c>
      <c r="F17" s="1" cm="1">
        <f t="array" aca="1" ref="F17" ca="1">INDEX(Example_4_No_Adap!$DU$12:$FD$119,'Analysis_4_No_Adap '!$K17,MATCH('Analysis_4_No_Adap '!$L17,Example_4_No_Adap!$DU$11:$FD$11,0))</f>
        <v>13048781.3210376</v>
      </c>
      <c r="G17" s="1" cm="1">
        <f t="array" aca="1" ref="G17" ca="1">INDEX(Example_4_No_Adap!$CG$12:$DT$119,$K17,MATCH('Analysis_4_No_Adap '!$J17,Example_4_No_Adap!$CG$11:$DT$11,0))</f>
        <v>1.4056109000000001</v>
      </c>
      <c r="H17" s="48" cm="1">
        <f t="array" aca="1" ref="H17" ca="1">INDEX(Example_4_No_Adap!$D$12:$D$119,K17,1)</f>
        <v>7</v>
      </c>
      <c r="I17" s="52" cm="1">
        <f t="array" aca="1" ref="I17" ca="1">INDEX(Example_4_No_Adap!$C$12:$C$119,K17,1)</f>
        <v>1</v>
      </c>
      <c r="J17" s="44" t="str">
        <f>INDEX(Example_4_No_Adap!$E$5:$AR$5,1,MATCH(D17,Example_4_No_Adap!$E$6:$AR$6,0))</f>
        <v>Mu_1E-12_CPLRBF</v>
      </c>
      <c r="K17" s="48">
        <f ca="1">MATCH(D17,INDIRECT($A$1&amp;INDEX(Example_4_No_Adap!$E$1:$FD$1,1,MATCH(J17,Example_4_No_Adap!$E$11:$AR$11,0))&amp;ROW(Example_4_No_Adap!$E$12)&amp;":" &amp; INDEX(Example_4_No_Adap!$E$1:$FD$1,1,MATCH(J17,Example_4_No_Adap!$E$11:$AR$11,0))&amp;ROW(Example_4_No_Adap!$E$119)),0)</f>
        <v>34</v>
      </c>
      <c r="L17" s="25" t="str">
        <f t="shared" si="0"/>
        <v>St_1E-12_CPLRBF</v>
      </c>
      <c r="N17" s="47"/>
    </row>
    <row r="18" spans="2:22" ht="15" customHeight="1" x14ac:dyDescent="0.6">
      <c r="C18" s="46">
        <v>12</v>
      </c>
      <c r="D18" s="43">
        <f>SMALL(Example_4_No_Adap!$E$6:$AR$6,COUNTIF(Example_4_No_Adap!$E$6:$AR$6,0)+C18)</f>
        <v>5.8008090642047705E-7</v>
      </c>
      <c r="E18" s="1" cm="1">
        <f t="array" aca="1" ref="E18" ca="1">INDEX(Example_4_No_Adap!$AS$12:$CF$119,'Analysis_4_No_Adap '!$K18,MATCH('Analysis_4_No_Adap '!$J18,Example_4_No_Adap!$AS$11:$CF$11,0))</f>
        <v>1.42808608043575E-7</v>
      </c>
      <c r="F18" s="1" cm="1">
        <f t="array" aca="1" ref="F18" ca="1">INDEX(Example_4_No_Adap!$DU$12:$FD$119,'Analysis_4_No_Adap '!$K18,MATCH('Analysis_4_No_Adap '!$L18,Example_4_No_Adap!$DU$11:$FD$11,0))</f>
        <v>100449.56994376901</v>
      </c>
      <c r="G18" s="1" cm="1">
        <f t="array" aca="1" ref="G18" ca="1">INDEX(Example_4_No_Adap!$CG$12:$DT$119,$K18,MATCH('Analysis_4_No_Adap '!$J18,Example_4_No_Adap!$CG$11:$DT$11,0))</f>
        <v>7.1024653999999998</v>
      </c>
      <c r="H18" s="48" cm="1">
        <f t="array" aca="1" ref="H18" ca="1">INDEX(Example_4_No_Adap!$D$12:$D$119,K18,1)</f>
        <v>9</v>
      </c>
      <c r="I18" s="52" cm="1">
        <f t="array" aca="1" ref="I18" ca="1">INDEX(Example_4_No_Adap!$C$12:$C$119,K18,1)</f>
        <v>0.125</v>
      </c>
      <c r="J18" s="44" t="str">
        <f>INDEX(Example_4_No_Adap!$E$5:$AR$5,1,MATCH(D18,Example_4_No_Adap!$E$6:$AR$6,0))</f>
        <v>St_1E-6_CPLRBF</v>
      </c>
      <c r="K18" s="48">
        <f ca="1">MATCH(D18,INDIRECT($A$1&amp;INDEX(Example_4_No_Adap!$E$1:$FD$1,1,MATCH(J18,Example_4_No_Adap!$E$11:$AR$11,0))&amp;ROW(Example_4_No_Adap!$E$12)&amp;":" &amp; INDEX(Example_4_No_Adap!$E$1:$FD$1,1,MATCH(J18,Example_4_No_Adap!$E$11:$AR$11,0))&amp;ROW(Example_4_No_Adap!$E$119)),0)</f>
        <v>9</v>
      </c>
      <c r="L18" s="25" t="str">
        <f t="shared" si="0"/>
        <v>St_1E-6_CPLRBF</v>
      </c>
      <c r="N18" s="47"/>
    </row>
    <row r="19" spans="2:22" ht="16.5" x14ac:dyDescent="0.6">
      <c r="C19" s="46">
        <v>13</v>
      </c>
      <c r="D19" s="43">
        <f>SMALL(Example_4_No_Adap!$E$6:$AR$6,COUNTIF(Example_4_No_Adap!$E$6:$AR$6,0)+C19)</f>
        <v>1.4720089773767599E-6</v>
      </c>
      <c r="E19" s="1" cm="1">
        <f t="array" aca="1" ref="E19" ca="1">INDEX(Example_4_No_Adap!$AS$12:$CF$119,'Analysis_4_No_Adap '!$K19,MATCH('Analysis_4_No_Adap '!$J19,Example_4_No_Adap!$AS$11:$CF$11,0))</f>
        <v>4.0314180272854402E-7</v>
      </c>
      <c r="F19" s="1" cm="1">
        <f t="array" aca="1" ref="F19" ca="1">INDEX(Example_4_No_Adap!$DU$12:$FD$119,'Analysis_4_No_Adap '!$K19,MATCH('Analysis_4_No_Adap '!$L19,Example_4_No_Adap!$DU$11:$FD$11,0))</f>
        <v>759248.71857840498</v>
      </c>
      <c r="G19" s="1" cm="1">
        <f t="array" aca="1" ref="G19" ca="1">INDEX(Example_4_No_Adap!$CG$12:$DT$119,$K19,MATCH('Analysis_4_No_Adap '!$J19,Example_4_No_Adap!$CG$11:$DT$11,0))</f>
        <v>0.34307589999999999</v>
      </c>
      <c r="H19" s="48" cm="1">
        <f t="array" aca="1" ref="H19" ca="1">INDEX(Example_4_No_Adap!$D$12:$D$119,K19,1)</f>
        <v>6</v>
      </c>
      <c r="I19" s="52" cm="1">
        <f t="array" aca="1" ref="I19" ca="1">INDEX(Example_4_No_Adap!$C$12:$C$119,K19,1)</f>
        <v>0.25</v>
      </c>
      <c r="J19" s="44" t="str">
        <f>INDEX(Example_4_No_Adap!$E$5:$AR$5,1,MATCH(D19,Example_4_No_Adap!$E$6:$AR$6,0))</f>
        <v>St_1E-9_CPLRBF</v>
      </c>
      <c r="K19" s="48">
        <f ca="1">MATCH(D19,INDIRECT($A$1&amp;INDEX(Example_4_No_Adap!$E$1:$FD$1,1,MATCH(J19,Example_4_No_Adap!$E$11:$AR$11,0))&amp;ROW(Example_4_No_Adap!$E$12)&amp;":" &amp; INDEX(Example_4_No_Adap!$E$1:$FD$1,1,MATCH(J19,Example_4_No_Adap!$E$11:$AR$11,0))&amp;ROW(Example_4_No_Adap!$E$119)),0)</f>
        <v>15</v>
      </c>
      <c r="L19" s="25" t="str">
        <f t="shared" si="0"/>
        <v>St_1E-9_CPLRBF</v>
      </c>
      <c r="N19" s="47"/>
    </row>
    <row r="20" spans="2:22" ht="16.5" x14ac:dyDescent="0.6">
      <c r="C20" s="46">
        <v>14</v>
      </c>
      <c r="D20" s="43">
        <f>SMALL(Example_4_No_Adap!$E$6:$AR$6,COUNTIF(Example_4_No_Adap!$E$6:$AR$6,0)+C20)</f>
        <v>1.7388632018722199E-6</v>
      </c>
      <c r="E20" s="1" cm="1">
        <f t="array" aca="1" ref="E20" ca="1">INDEX(Example_4_No_Adap!$AS$12:$CF$119,'Analysis_4_No_Adap '!$K20,MATCH('Analysis_4_No_Adap '!$J20,Example_4_No_Adap!$AS$11:$CF$11,0))</f>
        <v>4.4385960772733598E-7</v>
      </c>
      <c r="F20" s="1" cm="1">
        <f t="array" aca="1" ref="F20" ca="1">INDEX(Example_4_No_Adap!$DU$12:$FD$119,'Analysis_4_No_Adap '!$K20,MATCH('Analysis_4_No_Adap '!$L20,Example_4_No_Adap!$DU$11:$FD$11,0))</f>
        <v>29303223.729085501</v>
      </c>
      <c r="G20" s="1" cm="1">
        <f t="array" aca="1" ref="G20" ca="1">INDEX(Example_4_No_Adap!$CG$12:$DT$119,$K20,MATCH('Analysis_4_No_Adap '!$J20,Example_4_No_Adap!$CG$11:$DT$11,0))</f>
        <v>0.33593400000000001</v>
      </c>
      <c r="H20" s="48" cm="1">
        <f t="array" aca="1" ref="H20" ca="1">INDEX(Example_4_No_Adap!$D$12:$D$119,K20,1)</f>
        <v>6</v>
      </c>
      <c r="I20" s="52" cm="1">
        <f t="array" aca="1" ref="I20" ca="1">INDEX(Example_4_No_Adap!$C$12:$C$119,K20,1)</f>
        <v>1</v>
      </c>
      <c r="J20" s="44" t="str">
        <f>INDEX(Example_4_No_Adap!$E$5:$AR$5,1,MATCH(D20,Example_4_No_Adap!$E$6:$AR$6,0))</f>
        <v>Mu_1E-13_CPLRBF</v>
      </c>
      <c r="K20" s="48">
        <f ca="1">MATCH(D20,INDIRECT($A$1&amp;INDEX(Example_4_No_Adap!$E$1:$FD$1,1,MATCH(J20,Example_4_No_Adap!$E$11:$AR$11,0))&amp;ROW(Example_4_No_Adap!$E$12)&amp;":" &amp; INDEX(Example_4_No_Adap!$E$1:$FD$1,1,MATCH(J20,Example_4_No_Adap!$E$11:$AR$11,0))&amp;ROW(Example_4_No_Adap!$E$119)),0)</f>
        <v>33</v>
      </c>
      <c r="L20" s="25" t="str">
        <f t="shared" si="0"/>
        <v>St_1E-13_CPLRBF</v>
      </c>
      <c r="N20" s="47"/>
    </row>
    <row r="21" spans="2:22" ht="16.5" x14ac:dyDescent="0.6">
      <c r="C21" s="46">
        <v>15</v>
      </c>
      <c r="D21" s="43">
        <f>SMALL(Example_4_No_Adap!$E$6:$AR$6,COUNTIF(Example_4_No_Adap!$E$6:$AR$6,0)+C21)</f>
        <v>7.4449982636615201E-6</v>
      </c>
      <c r="E21" s="1" cm="1">
        <f t="array" aca="1" ref="E21" ca="1">INDEX(Example_4_No_Adap!$AS$12:$CF$119,'Analysis_4_No_Adap '!$K21,MATCH('Analysis_4_No_Adap '!$J21,Example_4_No_Adap!$AS$11:$CF$11,0))</f>
        <v>2.6687437507664899E-6</v>
      </c>
      <c r="F21" s="1" cm="1">
        <f t="array" aca="1" ref="F21" ca="1">INDEX(Example_4_No_Adap!$DU$12:$FD$119,'Analysis_4_No_Adap '!$K21,MATCH('Analysis_4_No_Adap '!$L21,Example_4_No_Adap!$DU$11:$FD$11,0))</f>
        <v>768205.12193431496</v>
      </c>
      <c r="G21" s="1" cm="1">
        <f t="array" aca="1" ref="G21" ca="1">INDEX(Example_4_No_Adap!$CG$12:$DT$119,$K21,MATCH('Analysis_4_No_Adap '!$J21,Example_4_No_Adap!$CG$11:$DT$11,0))</f>
        <v>0.119563</v>
      </c>
      <c r="H21" s="48" cm="1">
        <f t="array" aca="1" ref="H21" ca="1">INDEX(Example_4_No_Adap!$D$12:$D$119,K21,1)</f>
        <v>4</v>
      </c>
      <c r="I21" s="52" cm="1">
        <f t="array" aca="1" ref="I21" ca="1">INDEX(Example_4_No_Adap!$C$12:$C$119,K21,1)</f>
        <v>0.5</v>
      </c>
      <c r="J21" s="44" t="str">
        <f>INDEX(Example_4_No_Adap!$E$5:$AR$5,1,MATCH(D21,Example_4_No_Adap!$E$6:$AR$6,0))</f>
        <v>St_1E-10_CPLRBF</v>
      </c>
      <c r="K21" s="48">
        <f ca="1">MATCH(D21,INDIRECT($A$1&amp;INDEX(Example_4_No_Adap!$E$1:$FD$1,1,MATCH(J21,Example_4_No_Adap!$E$11:$AR$11,0))&amp;ROW(Example_4_No_Adap!$E$12)&amp;":" &amp; INDEX(Example_4_No_Adap!$E$1:$FD$1,1,MATCH(J21,Example_4_No_Adap!$E$11:$AR$11,0))&amp;ROW(Example_4_No_Adap!$E$119)),0)</f>
        <v>22</v>
      </c>
      <c r="L21" s="25" t="str">
        <f t="shared" si="0"/>
        <v>St_1E-10_CPLRBF</v>
      </c>
      <c r="N21" s="47"/>
    </row>
    <row r="22" spans="2:22" ht="16.5" x14ac:dyDescent="0.6">
      <c r="C22" s="46">
        <v>16</v>
      </c>
      <c r="D22" s="43">
        <f>SMALL(Example_4_No_Adap!$E$6:$AR$6,COUNTIF(Example_4_No_Adap!$E$6:$AR$6,0)+C22)</f>
        <v>2.0415454950573102E-5</v>
      </c>
      <c r="E22" s="1" cm="1">
        <f t="array" aca="1" ref="E22" ca="1">INDEX(Example_4_No_Adap!$AS$12:$CF$119,'Analysis_4_No_Adap '!$K22,MATCH('Analysis_4_No_Adap '!$J22,Example_4_No_Adap!$AS$11:$CF$11,0))</f>
        <v>1.0090992821497499E-5</v>
      </c>
      <c r="F22" s="1" cm="1">
        <f t="array" aca="1" ref="F22" ca="1">INDEX(Example_4_No_Adap!$DU$12:$FD$119,'Analysis_4_No_Adap '!$K22,MATCH('Analysis_4_No_Adap '!$L22,Example_4_No_Adap!$DU$11:$FD$11,0))</f>
        <v>210208074179.31799</v>
      </c>
      <c r="G22" s="1" cm="1">
        <f t="array" aca="1" ref="G22" ca="1">INDEX(Example_4_No_Adap!$CG$12:$DT$119,$K22,MATCH('Analysis_4_No_Adap '!$J22,Example_4_No_Adap!$CG$11:$DT$11,0))</f>
        <v>6.2204599999999999E-2</v>
      </c>
      <c r="H22" s="48" cm="1">
        <f t="array" aca="1" ref="H22" ca="1">INDEX(Example_4_No_Adap!$D$12:$D$119,K22,1)</f>
        <v>3</v>
      </c>
      <c r="I22" s="52" cm="1">
        <f t="array" aca="1" ref="I22" ca="1">INDEX(Example_4_No_Adap!$C$12:$C$119,K22,1)</f>
        <v>1</v>
      </c>
      <c r="J22" s="44" t="str">
        <f>INDEX(Example_4_No_Adap!$E$5:$AR$5,1,MATCH(D22,Example_4_No_Adap!$E$6:$AR$6,0))</f>
        <v>Mu_LRBF</v>
      </c>
      <c r="K22" s="48">
        <f ca="1">MATCH(D22,INDIRECT($A$1&amp;INDEX(Example_4_No_Adap!$E$1:$FD$1,1,MATCH(J22,Example_4_No_Adap!$E$11:$AR$11,0))&amp;ROW(Example_4_No_Adap!$E$12)&amp;":" &amp; INDEX(Example_4_No_Adap!$E$1:$FD$1,1,MATCH(J22,Example_4_No_Adap!$E$11:$AR$11,0))&amp;ROW(Example_4_No_Adap!$E$119)),0)</f>
        <v>30</v>
      </c>
      <c r="L22" s="25" t="str">
        <f t="shared" si="0"/>
        <v>St_LRBF</v>
      </c>
      <c r="N22" s="47"/>
    </row>
    <row r="23" spans="2:22" ht="16.5" x14ac:dyDescent="0.6">
      <c r="C23" s="46">
        <v>17</v>
      </c>
      <c r="D23" s="43">
        <f>SMALL(Example_4_No_Adap!$E$6:$AR$6,COUNTIF(Example_4_No_Adap!$E$6:$AR$6,0)+C23)</f>
        <v>2.44665555486634E-5</v>
      </c>
      <c r="E23" s="1" cm="1">
        <f t="array" aca="1" ref="E23" ca="1">INDEX(Example_4_No_Adap!$AS$12:$CF$119,'Analysis_4_No_Adap '!$K23,MATCH('Analysis_4_No_Adap '!$J23,Example_4_No_Adap!$AS$11:$CF$11,0))</f>
        <v>9.8263629353845203E-6</v>
      </c>
      <c r="F23" s="1" cm="1">
        <f t="array" aca="1" ref="F23" ca="1">INDEX(Example_4_No_Adap!$DU$12:$FD$119,'Analysis_4_No_Adap '!$K23,MATCH('Analysis_4_No_Adap '!$L23,Example_4_No_Adap!$DU$11:$FD$11,0))</f>
        <v>210208074179.31799</v>
      </c>
      <c r="G23" s="1" cm="1">
        <f t="array" aca="1" ref="G23" ca="1">INDEX(Example_4_No_Adap!$CG$12:$DT$119,$K23,MATCH('Analysis_4_No_Adap '!$J23,Example_4_No_Adap!$CG$11:$DT$11,0))</f>
        <v>6.4350199999999996E-2</v>
      </c>
      <c r="H23" s="48" cm="1">
        <f t="array" aca="1" ref="H23" ca="1">INDEX(Example_4_No_Adap!$D$12:$D$119,K23,1)</f>
        <v>3</v>
      </c>
      <c r="I23" s="52" cm="1">
        <f t="array" aca="1" ref="I23" ca="1">INDEX(Example_4_No_Adap!$C$12:$C$119,K23,1)</f>
        <v>1</v>
      </c>
      <c r="J23" s="44" t="str">
        <f>INDEX(Example_4_No_Adap!$E$5:$AR$5,1,MATCH(D23,Example_4_No_Adap!$E$6:$AR$6,0))</f>
        <v>St_LRBF</v>
      </c>
      <c r="K23" s="48">
        <f ca="1">MATCH(D23,INDIRECT($A$1&amp;INDEX(Example_4_No_Adap!$E$1:$FD$1,1,MATCH(J23,Example_4_No_Adap!$E$11:$AR$11,0))&amp;ROW(Example_4_No_Adap!$E$12)&amp;":" &amp; INDEX(Example_4_No_Adap!$E$1:$FD$1,1,MATCH(J23,Example_4_No_Adap!$E$11:$AR$11,0))&amp;ROW(Example_4_No_Adap!$E$119)),0)</f>
        <v>30</v>
      </c>
      <c r="L23" s="25" t="str">
        <f t="shared" si="0"/>
        <v>St_LRBF</v>
      </c>
      <c r="N23" s="47"/>
    </row>
    <row r="24" spans="2:22" x14ac:dyDescent="0.45">
      <c r="C24" s="46">
        <v>18</v>
      </c>
      <c r="D24" s="43">
        <f>SMALL(Example_4_No_Adap!$E$6:$AR$6,COUNTIF(Example_4_No_Adap!$E$6:$AR$6,0)+C24)</f>
        <v>2.4662532057906398E-5</v>
      </c>
      <c r="E24" s="1" cm="1">
        <f t="array" aca="1" ref="E24" ca="1">INDEX(Example_4_No_Adap!$AS$12:$CF$119,'Analysis_4_No_Adap '!$K24,MATCH('Analysis_4_No_Adap '!$J24,Example_4_No_Adap!$AS$11:$CF$11,0))</f>
        <v>1.0441465596399601E-5</v>
      </c>
      <c r="F24" s="1" cm="1">
        <f t="array" aca="1" ref="F24" ca="1">INDEX(Example_4_No_Adap!$DU$12:$FD$119,'Analysis_4_No_Adap '!$K24,MATCH('Analysis_4_No_Adap '!$L24,Example_4_No_Adap!$DU$11:$FD$11,0))</f>
        <v>454116.76007901097</v>
      </c>
      <c r="G24" s="1" cm="1">
        <f t="array" aca="1" ref="G24" ca="1">INDEX(Example_4_No_Adap!$CG$12:$DT$119,$K24,MATCH('Analysis_4_No_Adap '!$J24,Example_4_No_Adap!$CG$11:$DT$11,0))</f>
        <v>7.0938399999999999E-2</v>
      </c>
      <c r="H24" s="48" cm="1">
        <f t="array" aca="1" ref="H24" ca="1">INDEX(Example_4_No_Adap!$D$12:$D$119,K24,1)</f>
        <v>3</v>
      </c>
      <c r="I24" s="52" cm="1">
        <f t="array" aca="1" ref="I24" ca="1">INDEX(Example_4_No_Adap!$C$12:$C$119,K24,1)</f>
        <v>1</v>
      </c>
      <c r="J24" s="44" t="str">
        <f>INDEX(Example_4_No_Adap!$E$5:$AR$5,1,MATCH(D24,Example_4_No_Adap!$E$6:$AR$6,0))</f>
        <v>St_1E-12_CPLRBF</v>
      </c>
      <c r="K24" s="48">
        <f ca="1">MATCH(D24,INDIRECT($A$1&amp;INDEX(Example_4_No_Adap!$E$1:$FD$1,1,MATCH(J24,Example_4_No_Adap!$E$11:$AR$11,0))&amp;ROW(Example_4_No_Adap!$E$12)&amp;":" &amp; INDEX(Example_4_No_Adap!$E$1:$FD$1,1,MATCH(J24,Example_4_No_Adap!$E$11:$AR$11,0))&amp;ROW(Example_4_No_Adap!$E$119)),0)</f>
        <v>30</v>
      </c>
      <c r="L24" s="25" t="str">
        <f t="shared" si="0"/>
        <v>St_1E-12_CPLRBF</v>
      </c>
    </row>
    <row r="25" spans="2:22" x14ac:dyDescent="0.45">
      <c r="C25" s="46">
        <v>19</v>
      </c>
      <c r="D25" s="43">
        <f>SMALL(Example_4_No_Adap!$E$6:$AR$6,COUNTIF(Example_4_No_Adap!$E$6:$AR$6,0)+C25)</f>
        <v>2.54234320888891E-5</v>
      </c>
      <c r="E25" s="1" cm="1">
        <f t="array" aca="1" ref="E25" ca="1">INDEX(Example_4_No_Adap!$AS$12:$CF$119,'Analysis_4_No_Adap '!$K25,MATCH('Analysis_4_No_Adap '!$J25,Example_4_No_Adap!$AS$11:$CF$11,0))</f>
        <v>1.0210586845546699E-5</v>
      </c>
      <c r="F25" s="1" cm="1">
        <f t="array" aca="1" ref="F25" ca="1">INDEX(Example_4_No_Adap!$DU$12:$FD$119,'Analysis_4_No_Adap '!$K25,MATCH('Analysis_4_No_Adap '!$L25,Example_4_No_Adap!$DU$11:$FD$11,0))</f>
        <v>419714.94213645702</v>
      </c>
      <c r="G25" s="1" cm="1">
        <f t="array" aca="1" ref="G25" ca="1">INDEX(Example_4_No_Adap!$CG$12:$DT$119,$K25,MATCH('Analysis_4_No_Adap '!$J25,Example_4_No_Adap!$CG$11:$DT$11,0))</f>
        <v>7.1743399999999999E-2</v>
      </c>
      <c r="H25" s="48" cm="1">
        <f t="array" aca="1" ref="H25" ca="1">INDEX(Example_4_No_Adap!$D$12:$D$119,K25,1)</f>
        <v>3</v>
      </c>
      <c r="I25" s="52" cm="1">
        <f t="array" aca="1" ref="I25" ca="1">INDEX(Example_4_No_Adap!$C$12:$C$119,K25,1)</f>
        <v>1</v>
      </c>
      <c r="J25" s="44" t="str">
        <f>INDEX(Example_4_No_Adap!$E$5:$AR$5,1,MATCH(D25,Example_4_No_Adap!$E$6:$AR$6,0))</f>
        <v>St_1E-11_CPLRBF</v>
      </c>
      <c r="K25" s="48">
        <f ca="1">MATCH(D25,INDIRECT($A$1&amp;INDEX(Example_4_No_Adap!$E$1:$FD$1,1,MATCH(J25,Example_4_No_Adap!$E$11:$AR$11,0))&amp;ROW(Example_4_No_Adap!$E$12)&amp;":" &amp; INDEX(Example_4_No_Adap!$E$1:$FD$1,1,MATCH(J25,Example_4_No_Adap!$E$11:$AR$11,0))&amp;ROW(Example_4_No_Adap!$E$119)),0)</f>
        <v>30</v>
      </c>
      <c r="L25" s="25" t="str">
        <f t="shared" si="0"/>
        <v>St_1E-11_CPLRBF</v>
      </c>
    </row>
    <row r="26" spans="2:22" x14ac:dyDescent="0.45">
      <c r="C26" s="46">
        <v>20</v>
      </c>
      <c r="D26" s="43">
        <f>SMALL(Example_4_No_Adap!$E$6:$AR$6,COUNTIF(Example_4_No_Adap!$E$6:$AR$6,0)+C26)</f>
        <v>2.70279744425395E-5</v>
      </c>
      <c r="E26" s="1" cm="1">
        <f t="array" aca="1" ref="E26" ca="1">INDEX(Example_4_No_Adap!$AS$12:$CF$119,'Analysis_4_No_Adap '!$K26,MATCH('Analysis_4_No_Adap '!$J26,Example_4_No_Adap!$AS$11:$CF$11,0))</f>
        <v>1.15279917624469E-5</v>
      </c>
      <c r="F26" s="1" cm="1">
        <f t="array" aca="1" ref="F26" ca="1">INDEX(Example_4_No_Adap!$DU$12:$FD$119,'Analysis_4_No_Adap '!$K26,MATCH('Analysis_4_No_Adap '!$L26,Example_4_No_Adap!$DU$11:$FD$11,0))</f>
        <v>458043.00261223997</v>
      </c>
      <c r="G26" s="1" cm="1">
        <f t="array" aca="1" ref="G26" ca="1">INDEX(Example_4_No_Adap!$CG$12:$DT$119,$K26,MATCH('Analysis_4_No_Adap '!$J26,Example_4_No_Adap!$CG$11:$DT$11,0))</f>
        <v>8.4654599999999997E-2</v>
      </c>
      <c r="H26" s="48" cm="1">
        <f t="array" aca="1" ref="H26" ca="1">INDEX(Example_4_No_Adap!$D$12:$D$119,K26,1)</f>
        <v>3</v>
      </c>
      <c r="I26" s="52" cm="1">
        <f t="array" aca="1" ref="I26" ca="1">INDEX(Example_4_No_Adap!$C$12:$C$119,K26,1)</f>
        <v>1</v>
      </c>
      <c r="J26" s="44" t="str">
        <f>INDEX(Example_4_No_Adap!$E$5:$AR$5,1,MATCH(D26,Example_4_No_Adap!$E$6:$AR$6,0))</f>
        <v>St_1E-13_CPLRBF</v>
      </c>
      <c r="K26" s="48">
        <f ca="1">MATCH(D26,INDIRECT($A$1&amp;INDEX(Example_4_No_Adap!$E$1:$FD$1,1,MATCH(J26,Example_4_No_Adap!$E$11:$AR$11,0))&amp;ROW(Example_4_No_Adap!$E$12)&amp;":" &amp; INDEX(Example_4_No_Adap!$E$1:$FD$1,1,MATCH(J26,Example_4_No_Adap!$E$11:$AR$11,0))&amp;ROW(Example_4_No_Adap!$E$119)),0)</f>
        <v>30</v>
      </c>
      <c r="L26" s="25" t="str">
        <f t="shared" si="0"/>
        <v>St_1E-13_CPLRBF</v>
      </c>
    </row>
    <row r="28" spans="2:22" ht="11.85" customHeight="1" x14ac:dyDescent="0.45"/>
    <row r="29" spans="2:22" s="4" customFormat="1" ht="35.25" customHeight="1" x14ac:dyDescent="0.45">
      <c r="B29" s="89" t="s">
        <v>92</v>
      </c>
      <c r="C29" s="89"/>
      <c r="D29" s="89"/>
      <c r="E29" s="89"/>
      <c r="F29" s="89"/>
      <c r="G29" s="89"/>
      <c r="H29" s="89"/>
      <c r="I29" s="89"/>
      <c r="J29" s="89"/>
      <c r="K29" s="89"/>
      <c r="L29" s="89"/>
      <c r="M29" s="89"/>
    </row>
    <row r="30" spans="2:22" ht="5.45" customHeight="1" x14ac:dyDescent="0.45"/>
    <row r="31" spans="2:22" x14ac:dyDescent="0.45">
      <c r="C31" s="90" t="s">
        <v>76</v>
      </c>
      <c r="D31" s="91"/>
      <c r="E31" s="91"/>
      <c r="F31" s="91"/>
      <c r="G31" s="91"/>
      <c r="H31" s="91"/>
      <c r="I31" s="91"/>
      <c r="J31" s="92"/>
      <c r="O31" s="90" t="s">
        <v>103</v>
      </c>
      <c r="P31" s="91"/>
      <c r="Q31" s="91"/>
      <c r="R31" s="91"/>
      <c r="S31" s="91"/>
      <c r="T31" s="91"/>
      <c r="U31" s="91"/>
      <c r="V31" s="92"/>
    </row>
    <row r="32" spans="2:22" x14ac:dyDescent="0.45">
      <c r="C32" s="50" t="s">
        <v>11</v>
      </c>
      <c r="D32" s="50" t="s">
        <v>14</v>
      </c>
      <c r="E32" s="54" t="s">
        <v>114</v>
      </c>
      <c r="F32" s="54" t="s">
        <v>115</v>
      </c>
      <c r="G32" s="54" t="s">
        <v>116</v>
      </c>
      <c r="H32" s="54" t="s">
        <v>117</v>
      </c>
      <c r="I32" s="54" t="s">
        <v>118</v>
      </c>
      <c r="J32" s="54" t="s">
        <v>119</v>
      </c>
      <c r="P32" t="str">
        <f t="shared" ref="P32:U32" si="1">E32</f>
        <v>St_RBF</v>
      </c>
      <c r="Q32" t="str">
        <f t="shared" si="1"/>
        <v>Mu_RBF</v>
      </c>
      <c r="R32" t="str">
        <f t="shared" si="1"/>
        <v>St_LRBF</v>
      </c>
      <c r="S32" t="str">
        <f t="shared" si="1"/>
        <v>Mu_LRBF</v>
      </c>
      <c r="T32" t="str">
        <f t="shared" si="1"/>
        <v>St_1E-8_CPLRBF</v>
      </c>
      <c r="U32" t="str">
        <f t="shared" si="1"/>
        <v>Mu_1E-8_CPLRBF</v>
      </c>
    </row>
    <row r="33" spans="3:22" x14ac:dyDescent="0.45">
      <c r="C33" s="53">
        <v>2</v>
      </c>
      <c r="D33" s="48">
        <v>1</v>
      </c>
      <c r="E33" s="1" cm="1">
        <f t="array" ref="E33">INDEX(Example_4_No_Adap!$E$12:$AR$119,MATCH('Analysis_4_No_Adap '!$C33,Example_4_No_Adap!$C$12:$C$119)+'Analysis_4_No_Adap '!$D33-COUNT($C$33:$C$41),MATCH('Analysis_4_No_Adap '!E$32,Example_4_No_Adap!$E$11:$AR$11,0))</f>
        <v>5.13382842097743E-2</v>
      </c>
      <c r="F33" s="1" cm="1">
        <f t="array" ref="F33">INDEX(Example_4_No_Adap!$E$12:$AR$119,MATCH('Analysis_4_No_Adap '!$C33,Example_4_No_Adap!$C$12:$C$119)+'Analysis_4_No_Adap '!$D33-COUNT($C$33:$C$41),MATCH('Analysis_4_No_Adap '!F$32,Example_4_No_Adap!$E$11:$AR$11,0))</f>
        <v>5.13382842097743E-2</v>
      </c>
      <c r="G33" s="1" cm="1">
        <f t="array" ref="G33">INDEX(Example_4_No_Adap!$E$12:$AR$119,MATCH('Analysis_4_No_Adap '!$C33,Example_4_No_Adap!$C$12:$C$119)+'Analysis_4_No_Adap '!$D33-COUNT($C$33:$C$41),MATCH('Analysis_4_No_Adap '!G$32,Example_4_No_Adap!$E$11:$AR$11,0))</f>
        <v>5.1338284209768902E-2</v>
      </c>
      <c r="H33" s="1" cm="1">
        <f t="array" ref="H33">INDEX(Example_4_No_Adap!$E$12:$AR$119,MATCH('Analysis_4_No_Adap '!$C33,Example_4_No_Adap!$C$12:$C$119)+'Analysis_4_No_Adap '!$D33-COUNT($C$33:$C$41),MATCH('Analysis_4_No_Adap '!H$32,Example_4_No_Adap!$E$11:$AR$11,0))</f>
        <v>5.1338284209768902E-2</v>
      </c>
      <c r="I33" s="1" cm="1">
        <f t="array" ref="I33">INDEX(Example_4_No_Adap!$E$12:$AR$119,MATCH('Analysis_4_No_Adap '!$C33,Example_4_No_Adap!$C$12:$C$119)+'Analysis_4_No_Adap '!$D33-COUNT($C$33:$C$41),MATCH('Analysis_4_No_Adap '!I$32,Example_4_No_Adap!$E$11:$AR$11,0))</f>
        <v>5.1338315687423197E-2</v>
      </c>
      <c r="J33" s="1" cm="1">
        <f t="array" ref="J33">INDEX(Example_4_No_Adap!$E$12:$AR$119,MATCH('Analysis_4_No_Adap '!$C33,Example_4_No_Adap!$C$12:$C$119)+'Analysis_4_No_Adap '!$D33-COUNT($C$33:$C$41),MATCH('Analysis_4_No_Adap '!J$32,Example_4_No_Adap!$E$11:$AR$11,0))</f>
        <v>5.1338315687423197E-2</v>
      </c>
      <c r="P33" s="56" t="s">
        <v>93</v>
      </c>
      <c r="Q33" s="56" t="s">
        <v>93</v>
      </c>
      <c r="R33" s="56" t="s">
        <v>93</v>
      </c>
      <c r="S33" s="56" t="s">
        <v>93</v>
      </c>
      <c r="T33" s="56" t="s">
        <v>93</v>
      </c>
      <c r="U33" s="56" t="s">
        <v>93</v>
      </c>
    </row>
    <row r="34" spans="3:22" x14ac:dyDescent="0.45">
      <c r="C34" s="48">
        <f>C33</f>
        <v>2</v>
      </c>
      <c r="D34" s="48">
        <v>2</v>
      </c>
      <c r="E34" s="1" cm="1">
        <f t="array" ref="E34">INDEX(Example_4_No_Adap!$E$12:$AR$119,MATCH('Analysis_4_No_Adap '!$C34,Example_4_No_Adap!$C$12:$C$119)+'Analysis_4_No_Adap '!$D34-COUNT($C$33:$C$41),MATCH('Analysis_4_No_Adap '!E$32,Example_4_No_Adap!$E$11:$AR$11,0))</f>
        <v>1.26802595831155E-3</v>
      </c>
      <c r="F34" s="1" cm="1">
        <f t="array" ref="F34">INDEX(Example_4_No_Adap!$E$12:$AR$119,MATCH('Analysis_4_No_Adap '!$C34,Example_4_No_Adap!$C$12:$C$119)+'Analysis_4_No_Adap '!$D34-COUNT($C$33:$C$41),MATCH('Analysis_4_No_Adap '!F$32,Example_4_No_Adap!$E$11:$AR$11,0))</f>
        <v>1.2680259587431999E-3</v>
      </c>
      <c r="G34" s="1" cm="1">
        <f t="array" ref="G34">INDEX(Example_4_No_Adap!$E$12:$AR$119,MATCH('Analysis_4_No_Adap '!$C34,Example_4_No_Adap!$C$12:$C$119)+'Analysis_4_No_Adap '!$D34-COUNT($C$33:$C$41),MATCH('Analysis_4_No_Adap '!G$32,Example_4_No_Adap!$E$11:$AR$11,0))</f>
        <v>1.26802600432585E-3</v>
      </c>
      <c r="H34" s="1" cm="1">
        <f t="array" ref="H34">INDEX(Example_4_No_Adap!$E$12:$AR$119,MATCH('Analysis_4_No_Adap '!$C34,Example_4_No_Adap!$C$12:$C$119)+'Analysis_4_No_Adap '!$D34-COUNT($C$33:$C$41),MATCH('Analysis_4_No_Adap '!H$32,Example_4_No_Adap!$E$11:$AR$11,0))</f>
        <v>1.2680259505661901E-3</v>
      </c>
      <c r="I34" s="1" cm="1">
        <f t="array" ref="I34">INDEX(Example_4_No_Adap!$E$12:$AR$119,MATCH('Analysis_4_No_Adap '!$C34,Example_4_No_Adap!$C$12:$C$119)+'Analysis_4_No_Adap '!$D34-COUNT($C$33:$C$41),MATCH('Analysis_4_No_Adap '!I$32,Example_4_No_Adap!$E$11:$AR$11,0))</f>
        <v>1.27119710621049E-3</v>
      </c>
      <c r="J34" s="1" cm="1">
        <f t="array" ref="J34">INDEX(Example_4_No_Adap!$E$12:$AR$119,MATCH('Analysis_4_No_Adap '!$C34,Example_4_No_Adap!$C$12:$C$119)+'Analysis_4_No_Adap '!$D34-COUNT($C$33:$C$41),MATCH('Analysis_4_No_Adap '!J$32,Example_4_No_Adap!$E$11:$AR$11,0))</f>
        <v>1.27119675958687E-3</v>
      </c>
      <c r="P34" s="57">
        <f>LOG(E33/E34)/LOG(2)</f>
        <v>5.3393788951000385</v>
      </c>
      <c r="Q34" s="57">
        <f t="shared" ref="Q34:U41" si="2">LOG(F33/F34)/LOG(2)</f>
        <v>5.33937889460893</v>
      </c>
      <c r="R34" s="57">
        <f t="shared" si="2"/>
        <v>5.3393788427471724</v>
      </c>
      <c r="S34" s="57">
        <f t="shared" si="2"/>
        <v>5.3393789039121611</v>
      </c>
      <c r="T34" s="57">
        <f t="shared" si="2"/>
        <v>5.335776313883966</v>
      </c>
      <c r="U34" s="57">
        <f t="shared" si="2"/>
        <v>5.3357767072708322</v>
      </c>
    </row>
    <row r="35" spans="3:22" x14ac:dyDescent="0.45">
      <c r="C35" s="48">
        <f t="shared" ref="C35:C41" si="3">C34</f>
        <v>2</v>
      </c>
      <c r="D35" s="48">
        <v>3</v>
      </c>
      <c r="E35" s="1" cm="1">
        <f t="array" ref="E35">INDEX(Example_4_No_Adap!$E$12:$AR$119,MATCH('Analysis_4_No_Adap '!$C35,Example_4_No_Adap!$C$12:$C$119)+'Analysis_4_No_Adap '!$D35-COUNT($C$33:$C$41),MATCH('Analysis_4_No_Adap '!E$32,Example_4_No_Adap!$E$11:$AR$11,0))</f>
        <v>9.0649001682763199E-7</v>
      </c>
      <c r="F35" s="1" cm="1">
        <f t="array" ref="F35">INDEX(Example_4_No_Adap!$E$12:$AR$119,MATCH('Analysis_4_No_Adap '!$C35,Example_4_No_Adap!$C$12:$C$119)+'Analysis_4_No_Adap '!$D35-COUNT($C$33:$C$41),MATCH('Analysis_4_No_Adap '!F$32,Example_4_No_Adap!$E$11:$AR$11,0))</f>
        <v>8.2348639773854902E-7</v>
      </c>
      <c r="G35" s="1" cm="1">
        <f t="array" ref="G35">INDEX(Example_4_No_Adap!$E$12:$AR$119,MATCH('Analysis_4_No_Adap '!$C35,Example_4_No_Adap!$C$12:$C$119)+'Analysis_4_No_Adap '!$D35-COUNT($C$33:$C$41),MATCH('Analysis_4_No_Adap '!G$32,Example_4_No_Adap!$E$11:$AR$11,0))</f>
        <v>1.9006470265831199</v>
      </c>
      <c r="H35" s="1" cm="1">
        <f t="array" ref="H35">INDEX(Example_4_No_Adap!$E$12:$AR$119,MATCH('Analysis_4_No_Adap '!$C35,Example_4_No_Adap!$C$12:$C$119)+'Analysis_4_No_Adap '!$D35-COUNT($C$33:$C$41),MATCH('Analysis_4_No_Adap '!H$32,Example_4_No_Adap!$E$11:$AR$11,0))</f>
        <v>1.5278743958743001E-2</v>
      </c>
      <c r="I35" s="1" cm="1">
        <f t="array" ref="I35">INDEX(Example_4_No_Adap!$E$12:$AR$119,MATCH('Analysis_4_No_Adap '!$C35,Example_4_No_Adap!$C$12:$C$119)+'Analysis_4_No_Adap '!$D35-COUNT($C$33:$C$41),MATCH('Analysis_4_No_Adap '!I$32,Example_4_No_Adap!$E$11:$AR$11,0))</f>
        <v>6.8625739911620798E-5</v>
      </c>
      <c r="J35" s="1" cm="1">
        <f t="array" ref="J35">INDEX(Example_4_No_Adap!$E$12:$AR$119,MATCH('Analysis_4_No_Adap '!$C35,Example_4_No_Adap!$C$12:$C$119)+'Analysis_4_No_Adap '!$D35-COUNT($C$33:$C$41),MATCH('Analysis_4_No_Adap '!J$32,Example_4_No_Adap!$E$11:$AR$11,0))</f>
        <v>6.8398917669298994E-5</v>
      </c>
      <c r="P35" s="57">
        <f t="shared" ref="P35:P41" si="4">LOG(E34/E35)/LOG(2)</f>
        <v>10.450005527707557</v>
      </c>
      <c r="Q35" s="57">
        <f t="shared" si="2"/>
        <v>10.588551839994642</v>
      </c>
      <c r="R35" s="57">
        <f t="shared" si="2"/>
        <v>-10.549690583225539</v>
      </c>
      <c r="S35" s="57">
        <f t="shared" si="2"/>
        <v>-3.5908697704637236</v>
      </c>
      <c r="T35" s="57">
        <f t="shared" si="2"/>
        <v>4.2112941362790854</v>
      </c>
      <c r="U35" s="57">
        <f t="shared" si="2"/>
        <v>4.2160700456223923</v>
      </c>
    </row>
    <row r="36" spans="3:22" x14ac:dyDescent="0.45">
      <c r="C36" s="48">
        <f t="shared" si="3"/>
        <v>2</v>
      </c>
      <c r="D36" s="48">
        <v>4</v>
      </c>
      <c r="E36" s="1" cm="1">
        <f t="array" ref="E36">INDEX(Example_4_No_Adap!$E$12:$AR$119,MATCH('Analysis_4_No_Adap '!$C36,Example_4_No_Adap!$C$12:$C$119)+'Analysis_4_No_Adap '!$D36-COUNT($C$33:$C$41),MATCH('Analysis_4_No_Adap '!E$32,Example_4_No_Adap!$E$11:$AR$11,0))</f>
        <v>1.08736342814275E-5</v>
      </c>
      <c r="F36" s="1" cm="1">
        <f t="array" ref="F36">INDEX(Example_4_No_Adap!$E$12:$AR$119,MATCH('Analysis_4_No_Adap '!$C36,Example_4_No_Adap!$C$12:$C$119)+'Analysis_4_No_Adap '!$D36-COUNT($C$33:$C$41),MATCH('Analysis_4_No_Adap '!F$32,Example_4_No_Adap!$E$11:$AR$11,0))</f>
        <v>1.62223300763653E-5</v>
      </c>
      <c r="G36" s="1" cm="1">
        <f t="array" ref="G36">INDEX(Example_4_No_Adap!$E$12:$AR$119,MATCH('Analysis_4_No_Adap '!$C36,Example_4_No_Adap!$C$12:$C$119)+'Analysis_4_No_Adap '!$D36-COUNT($C$33:$C$41),MATCH('Analysis_4_No_Adap '!G$32,Example_4_No_Adap!$E$11:$AR$11,0))</f>
        <v>52.263303812741803</v>
      </c>
      <c r="H36" s="1" cm="1">
        <f t="array" ref="H36">INDEX(Example_4_No_Adap!$E$12:$AR$119,MATCH('Analysis_4_No_Adap '!$C36,Example_4_No_Adap!$C$12:$C$119)+'Analysis_4_No_Adap '!$D36-COUNT($C$33:$C$41),MATCH('Analysis_4_No_Adap '!H$32,Example_4_No_Adap!$E$11:$AR$11,0))</f>
        <v>4.9735478734317599E-2</v>
      </c>
      <c r="I36" s="1" cm="1">
        <f t="array" ref="I36">INDEX(Example_4_No_Adap!$E$12:$AR$119,MATCH('Analysis_4_No_Adap '!$C36,Example_4_No_Adap!$C$12:$C$119)+'Analysis_4_No_Adap '!$D36-COUNT($C$33:$C$41),MATCH('Analysis_4_No_Adap '!I$32,Example_4_No_Adap!$E$11:$AR$11,0))</f>
        <v>1.9519512271415399E-5</v>
      </c>
      <c r="J36" s="1" cm="1">
        <f t="array" ref="J36">INDEX(Example_4_No_Adap!$E$12:$AR$119,MATCH('Analysis_4_No_Adap '!$C36,Example_4_No_Adap!$C$12:$C$119)+'Analysis_4_No_Adap '!$D36-COUNT($C$33:$C$41),MATCH('Analysis_4_No_Adap '!J$32,Example_4_No_Adap!$E$11:$AR$11,0))</f>
        <v>1.47140454362926E-5</v>
      </c>
      <c r="P36" s="57">
        <f t="shared" si="4"/>
        <v>-3.584399269270055</v>
      </c>
      <c r="Q36" s="57">
        <f t="shared" si="2"/>
        <v>-4.3000924242493515</v>
      </c>
      <c r="R36" s="57">
        <f t="shared" si="2"/>
        <v>-4.7812357913293253</v>
      </c>
      <c r="S36" s="57">
        <f t="shared" si="2"/>
        <v>-1.7027494169427211</v>
      </c>
      <c r="T36" s="57">
        <f t="shared" si="2"/>
        <v>1.8138327939717767</v>
      </c>
      <c r="U36" s="57">
        <f t="shared" si="2"/>
        <v>2.2167795449230989</v>
      </c>
    </row>
    <row r="37" spans="3:22" x14ac:dyDescent="0.45">
      <c r="C37" s="48">
        <f t="shared" si="3"/>
        <v>2</v>
      </c>
      <c r="D37" s="48">
        <v>5</v>
      </c>
      <c r="E37" s="1" cm="1">
        <f t="array" ref="E37">INDEX(Example_4_No_Adap!$E$12:$AR$119,MATCH('Analysis_4_No_Adap '!$C37,Example_4_No_Adap!$C$12:$C$119)+'Analysis_4_No_Adap '!$D37-COUNT($C$33:$C$41),MATCH('Analysis_4_No_Adap '!E$32,Example_4_No_Adap!$E$11:$AR$11,0))</f>
        <v>1.00085590761356E-4</v>
      </c>
      <c r="F37" s="1" cm="1">
        <f t="array" ref="F37">INDEX(Example_4_No_Adap!$E$12:$AR$119,MATCH('Analysis_4_No_Adap '!$C37,Example_4_No_Adap!$C$12:$C$119)+'Analysis_4_No_Adap '!$D37-COUNT($C$33:$C$41),MATCH('Analysis_4_No_Adap '!F$32,Example_4_No_Adap!$E$11:$AR$11,0))</f>
        <v>1.32496113450786E-4</v>
      </c>
      <c r="G37" s="1" cm="1">
        <f t="array" ref="G37">INDEX(Example_4_No_Adap!$E$12:$AR$119,MATCH('Analysis_4_No_Adap '!$C37,Example_4_No_Adap!$C$12:$C$119)+'Analysis_4_No_Adap '!$D37-COUNT($C$33:$C$41),MATCH('Analysis_4_No_Adap '!G$32,Example_4_No_Adap!$E$11:$AR$11,0))</f>
        <v>245.377292888477</v>
      </c>
      <c r="H37" s="1" cm="1">
        <f t="array" ref="H37">INDEX(Example_4_No_Adap!$E$12:$AR$119,MATCH('Analysis_4_No_Adap '!$C37,Example_4_No_Adap!$C$12:$C$119)+'Analysis_4_No_Adap '!$D37-COUNT($C$33:$C$41),MATCH('Analysis_4_No_Adap '!H$32,Example_4_No_Adap!$E$11:$AR$11,0))</f>
        <v>1.2676786188129601</v>
      </c>
      <c r="I37" s="1" cm="1">
        <f t="array" ref="I37">INDEX(Example_4_No_Adap!$E$12:$AR$119,MATCH('Analysis_4_No_Adap '!$C37,Example_4_No_Adap!$C$12:$C$119)+'Analysis_4_No_Adap '!$D37-COUNT($C$33:$C$41),MATCH('Analysis_4_No_Adap '!I$32,Example_4_No_Adap!$E$11:$AR$11,0))</f>
        <v>9.3677412484893807E-6</v>
      </c>
      <c r="J37" s="1" cm="1">
        <f t="array" ref="J37">INDEX(Example_4_No_Adap!$E$12:$AR$119,MATCH('Analysis_4_No_Adap '!$C37,Example_4_No_Adap!$C$12:$C$119)+'Analysis_4_No_Adap '!$D37-COUNT($C$33:$C$41),MATCH('Analysis_4_No_Adap '!J$32,Example_4_No_Adap!$E$11:$AR$11,0))</f>
        <v>4.3886339526899601E-6</v>
      </c>
      <c r="P37" s="57">
        <f t="shared" si="4"/>
        <v>-3.2023281692597845</v>
      </c>
      <c r="Q37" s="57">
        <f t="shared" si="2"/>
        <v>-3.0298970818283002</v>
      </c>
      <c r="R37" s="57">
        <f t="shared" si="2"/>
        <v>-2.2311315164964083</v>
      </c>
      <c r="S37" s="57">
        <f t="shared" si="2"/>
        <v>-4.6717698668276872</v>
      </c>
      <c r="T37" s="57">
        <f t="shared" si="2"/>
        <v>1.059143873101958</v>
      </c>
      <c r="U37" s="57">
        <f t="shared" si="2"/>
        <v>1.7453501034750769</v>
      </c>
    </row>
    <row r="38" spans="3:22" x14ac:dyDescent="0.45">
      <c r="C38" s="48">
        <f t="shared" si="3"/>
        <v>2</v>
      </c>
      <c r="D38" s="48">
        <v>6</v>
      </c>
      <c r="E38" s="1" cm="1">
        <f t="array" ref="E38">INDEX(Example_4_No_Adap!$E$12:$AR$119,MATCH('Analysis_4_No_Adap '!$C38,Example_4_No_Adap!$C$12:$C$119)+'Analysis_4_No_Adap '!$D38-COUNT($C$33:$C$41),MATCH('Analysis_4_No_Adap '!E$32,Example_4_No_Adap!$E$11:$AR$11,0))</f>
        <v>6.7959066552214498E-4</v>
      </c>
      <c r="F38" s="1" cm="1">
        <f t="array" ref="F38">INDEX(Example_4_No_Adap!$E$12:$AR$119,MATCH('Analysis_4_No_Adap '!$C38,Example_4_No_Adap!$C$12:$C$119)+'Analysis_4_No_Adap '!$D38-COUNT($C$33:$C$41),MATCH('Analysis_4_No_Adap '!F$32,Example_4_No_Adap!$E$11:$AR$11,0))</f>
        <v>1.9575807341943901E-2</v>
      </c>
      <c r="G38" s="1" cm="1">
        <f t="array" ref="G38">INDEX(Example_4_No_Adap!$E$12:$AR$119,MATCH('Analysis_4_No_Adap '!$C38,Example_4_No_Adap!$C$12:$C$119)+'Analysis_4_No_Adap '!$D38-COUNT($C$33:$C$41),MATCH('Analysis_4_No_Adap '!G$32,Example_4_No_Adap!$E$11:$AR$11,0))</f>
        <v>107.977021340829</v>
      </c>
      <c r="H38" s="1" cm="1">
        <f t="array" ref="H38">INDEX(Example_4_No_Adap!$E$12:$AR$119,MATCH('Analysis_4_No_Adap '!$C38,Example_4_No_Adap!$C$12:$C$119)+'Analysis_4_No_Adap '!$D38-COUNT($C$33:$C$41),MATCH('Analysis_4_No_Adap '!H$32,Example_4_No_Adap!$E$11:$AR$11,0))</f>
        <v>51.156650748303598</v>
      </c>
      <c r="I38" s="1" cm="1">
        <f t="array" ref="I38">INDEX(Example_4_No_Adap!$E$12:$AR$119,MATCH('Analysis_4_No_Adap '!$C38,Example_4_No_Adap!$C$12:$C$119)+'Analysis_4_No_Adap '!$D38-COUNT($C$33:$C$41),MATCH('Analysis_4_No_Adap '!I$32,Example_4_No_Adap!$E$11:$AR$11,0))</f>
        <v>6.3809992463248503E-6</v>
      </c>
      <c r="J38" s="1" cm="1">
        <f t="array" ref="J38">INDEX(Example_4_No_Adap!$E$12:$AR$119,MATCH('Analysis_4_No_Adap '!$C38,Example_4_No_Adap!$C$12:$C$119)+'Analysis_4_No_Adap '!$D38-COUNT($C$33:$C$41),MATCH('Analysis_4_No_Adap '!J$32,Example_4_No_Adap!$E$11:$AR$11,0))</f>
        <v>2.9269285832800298E-6</v>
      </c>
      <c r="P38" s="57">
        <f t="shared" si="4"/>
        <v>-2.7634317510771638</v>
      </c>
      <c r="Q38" s="57">
        <f t="shared" si="2"/>
        <v>-7.2069779566092489</v>
      </c>
      <c r="R38" s="57">
        <f t="shared" si="2"/>
        <v>1.1842774245894736</v>
      </c>
      <c r="S38" s="57">
        <f t="shared" si="2"/>
        <v>-5.3346608676498226</v>
      </c>
      <c r="T38" s="57">
        <f t="shared" si="2"/>
        <v>0.55391886330017914</v>
      </c>
      <c r="U38" s="57">
        <f t="shared" si="2"/>
        <v>0.5843843982816862</v>
      </c>
    </row>
    <row r="39" spans="3:22" x14ac:dyDescent="0.45">
      <c r="C39" s="48">
        <f t="shared" si="3"/>
        <v>2</v>
      </c>
      <c r="D39" s="48">
        <v>7</v>
      </c>
      <c r="E39" s="1" cm="1">
        <f t="array" ref="E39">INDEX(Example_4_No_Adap!$E$12:$AR$119,MATCH('Analysis_4_No_Adap '!$C39,Example_4_No_Adap!$C$12:$C$119)+'Analysis_4_No_Adap '!$D39-COUNT($C$33:$C$41),MATCH('Analysis_4_No_Adap '!E$32,Example_4_No_Adap!$E$11:$AR$11,0))</f>
        <v>1.24231031184929E-3</v>
      </c>
      <c r="F39" s="1" cm="1">
        <f t="array" ref="F39">INDEX(Example_4_No_Adap!$E$12:$AR$119,MATCH('Analysis_4_No_Adap '!$C39,Example_4_No_Adap!$C$12:$C$119)+'Analysis_4_No_Adap '!$D39-COUNT($C$33:$C$41),MATCH('Analysis_4_No_Adap '!F$32,Example_4_No_Adap!$E$11:$AR$11,0))</f>
        <v>0.28124896086589701</v>
      </c>
      <c r="G39" s="1" cm="1">
        <f t="array" ref="G39">INDEX(Example_4_No_Adap!$E$12:$AR$119,MATCH('Analysis_4_No_Adap '!$C39,Example_4_No_Adap!$C$12:$C$119)+'Analysis_4_No_Adap '!$D39-COUNT($C$33:$C$41),MATCH('Analysis_4_No_Adap '!G$32,Example_4_No_Adap!$E$11:$AR$11,0))</f>
        <v>312.25321292769502</v>
      </c>
      <c r="H39" s="1" cm="1">
        <f t="array" ref="H39">INDEX(Example_4_No_Adap!$E$12:$AR$119,MATCH('Analysis_4_No_Adap '!$C39,Example_4_No_Adap!$C$12:$C$119)+'Analysis_4_No_Adap '!$D39-COUNT($C$33:$C$41),MATCH('Analysis_4_No_Adap '!H$32,Example_4_No_Adap!$E$11:$AR$11,0))</f>
        <v>1778.0324141332901</v>
      </c>
      <c r="I39" s="1" cm="1">
        <f t="array" ref="I39">INDEX(Example_4_No_Adap!$E$12:$AR$119,MATCH('Analysis_4_No_Adap '!$C39,Example_4_No_Adap!$C$12:$C$119)+'Analysis_4_No_Adap '!$D39-COUNT($C$33:$C$41),MATCH('Analysis_4_No_Adap '!I$32,Example_4_No_Adap!$E$11:$AR$11,0))</f>
        <v>5.2208510150642002E-6</v>
      </c>
      <c r="J39" s="1" cm="1">
        <f t="array" ref="J39">INDEX(Example_4_No_Adap!$E$12:$AR$119,MATCH('Analysis_4_No_Adap '!$C39,Example_4_No_Adap!$C$12:$C$119)+'Analysis_4_No_Adap '!$D39-COUNT($C$33:$C$41),MATCH('Analysis_4_No_Adap '!J$32,Example_4_No_Adap!$E$11:$AR$11,0))</f>
        <v>2.6336695135853499E-6</v>
      </c>
      <c r="P39" s="57">
        <f t="shared" si="4"/>
        <v>-0.87028764202502285</v>
      </c>
      <c r="Q39" s="57">
        <f t="shared" si="2"/>
        <v>-3.8447040527691869</v>
      </c>
      <c r="R39" s="57">
        <f t="shared" si="2"/>
        <v>-1.5319920923164652</v>
      </c>
      <c r="S39" s="57">
        <f t="shared" si="2"/>
        <v>-5.1192160016612585</v>
      </c>
      <c r="T39" s="57">
        <f t="shared" si="2"/>
        <v>0.28949737384674529</v>
      </c>
      <c r="U39" s="57">
        <f t="shared" si="2"/>
        <v>0.15231322443524678</v>
      </c>
    </row>
    <row r="40" spans="3:22" x14ac:dyDescent="0.45">
      <c r="C40" s="48">
        <f t="shared" si="3"/>
        <v>2</v>
      </c>
      <c r="D40" s="48">
        <v>8</v>
      </c>
      <c r="E40" s="1" cm="1">
        <f t="array" ref="E40">INDEX(Example_4_No_Adap!$E$12:$AR$119,MATCH('Analysis_4_No_Adap '!$C40,Example_4_No_Adap!$C$12:$C$119)+'Analysis_4_No_Adap '!$D40-COUNT($C$33:$C$41),MATCH('Analysis_4_No_Adap '!E$32,Example_4_No_Adap!$E$11:$AR$11,0))</f>
        <v>7.2488464783138098E-5</v>
      </c>
      <c r="F40" s="1" cm="1">
        <f t="array" ref="F40">INDEX(Example_4_No_Adap!$E$12:$AR$119,MATCH('Analysis_4_No_Adap '!$C40,Example_4_No_Adap!$C$12:$C$119)+'Analysis_4_No_Adap '!$D40-COUNT($C$33:$C$41),MATCH('Analysis_4_No_Adap '!F$32,Example_4_No_Adap!$E$11:$AR$11,0))</f>
        <v>7.0038860217197101</v>
      </c>
      <c r="G40" s="1" cm="1">
        <f t="array" ref="G40">INDEX(Example_4_No_Adap!$E$12:$AR$119,MATCH('Analysis_4_No_Adap '!$C40,Example_4_No_Adap!$C$12:$C$119)+'Analysis_4_No_Adap '!$D40-COUNT($C$33:$C$41),MATCH('Analysis_4_No_Adap '!G$32,Example_4_No_Adap!$E$11:$AR$11,0))</f>
        <v>491.692883569213</v>
      </c>
      <c r="H40" s="1" cm="1">
        <f t="array" ref="H40">INDEX(Example_4_No_Adap!$E$12:$AR$119,MATCH('Analysis_4_No_Adap '!$C40,Example_4_No_Adap!$C$12:$C$119)+'Analysis_4_No_Adap '!$D40-COUNT($C$33:$C$41),MATCH('Analysis_4_No_Adap '!H$32,Example_4_No_Adap!$E$11:$AR$11,0))</f>
        <v>73162.276594842799</v>
      </c>
      <c r="I40" s="1" cm="1">
        <f t="array" ref="I40">INDEX(Example_4_No_Adap!$E$12:$AR$119,MATCH('Analysis_4_No_Adap '!$C40,Example_4_No_Adap!$C$12:$C$119)+'Analysis_4_No_Adap '!$D40-COUNT($C$33:$C$41),MATCH('Analysis_4_No_Adap '!I$32,Example_4_No_Adap!$E$11:$AR$11,0))</f>
        <v>4.7226911925601903E-6</v>
      </c>
      <c r="J40" s="1" cm="1">
        <f t="array" ref="J40">INDEX(Example_4_No_Adap!$E$12:$AR$119,MATCH('Analysis_4_No_Adap '!$C40,Example_4_No_Adap!$C$12:$C$119)+'Analysis_4_No_Adap '!$D40-COUNT($C$33:$C$41),MATCH('Analysis_4_No_Adap '!J$32,Example_4_No_Adap!$E$11:$AR$11,0))</f>
        <v>2.2667933023967601E-6</v>
      </c>
      <c r="P40" s="57">
        <f t="shared" si="4"/>
        <v>4.0991303387235982</v>
      </c>
      <c r="Q40" s="57">
        <f t="shared" si="2"/>
        <v>-4.6382359350448006</v>
      </c>
      <c r="R40" s="57">
        <f t="shared" si="2"/>
        <v>-0.65504105820358161</v>
      </c>
      <c r="S40" s="57">
        <f t="shared" si="2"/>
        <v>-5.362746437871702</v>
      </c>
      <c r="T40" s="57">
        <f t="shared" si="2"/>
        <v>0.14467578617665589</v>
      </c>
      <c r="U40" s="57">
        <f t="shared" si="2"/>
        <v>0.21642147525499664</v>
      </c>
    </row>
    <row r="41" spans="3:22" x14ac:dyDescent="0.45">
      <c r="C41" s="48">
        <f t="shared" si="3"/>
        <v>2</v>
      </c>
      <c r="D41" s="48">
        <v>9</v>
      </c>
      <c r="E41" s="1" cm="1">
        <f t="array" ref="E41">INDEX(Example_4_No_Adap!$E$12:$AR$119,MATCH('Analysis_4_No_Adap '!$C41,Example_4_No_Adap!$C$12:$C$119)+'Analysis_4_No_Adap '!$D41-COUNT($C$33:$C$41),MATCH('Analysis_4_No_Adap '!E$32,Example_4_No_Adap!$E$11:$AR$11,0))</f>
        <v>2.9013704128444401E-4</v>
      </c>
      <c r="F41" s="1" cm="1">
        <f t="array" ref="F41">INDEX(Example_4_No_Adap!$E$12:$AR$119,MATCH('Analysis_4_No_Adap '!$C41,Example_4_No_Adap!$C$12:$C$119)+'Analysis_4_No_Adap '!$D41-COUNT($C$33:$C$41),MATCH('Analysis_4_No_Adap '!F$32,Example_4_No_Adap!$E$11:$AR$11,0))</f>
        <v>102.00388160919501</v>
      </c>
      <c r="G41" s="1" cm="1">
        <f t="array" ref="G41">INDEX(Example_4_No_Adap!$E$12:$AR$119,MATCH('Analysis_4_No_Adap '!$C41,Example_4_No_Adap!$C$12:$C$119)+'Analysis_4_No_Adap '!$D41-COUNT($C$33:$C$41),MATCH('Analysis_4_No_Adap '!G$32,Example_4_No_Adap!$E$11:$AR$11,0))</f>
        <v>1394.3756323150999</v>
      </c>
      <c r="H41" s="1" cm="1">
        <f t="array" ref="H41">INDEX(Example_4_No_Adap!$E$12:$AR$119,MATCH('Analysis_4_No_Adap '!$C41,Example_4_No_Adap!$C$12:$C$119)+'Analysis_4_No_Adap '!$D41-COUNT($C$33:$C$41),MATCH('Analysis_4_No_Adap '!H$32,Example_4_No_Adap!$E$11:$AR$11,0))</f>
        <v>8692662.4718065299</v>
      </c>
      <c r="I41" s="1" cm="1">
        <f t="array" ref="I41">INDEX(Example_4_No_Adap!$E$12:$AR$119,MATCH('Analysis_4_No_Adap '!$C41,Example_4_No_Adap!$C$12:$C$119)+'Analysis_4_No_Adap '!$D41-COUNT($C$33:$C$41),MATCH('Analysis_4_No_Adap '!I$32,Example_4_No_Adap!$E$11:$AR$11,0))</f>
        <v>5.6406309252299297E-6</v>
      </c>
      <c r="J41" s="1" cm="1">
        <f t="array" ref="J41">INDEX(Example_4_No_Adap!$E$12:$AR$119,MATCH('Analysis_4_No_Adap '!$C41,Example_4_No_Adap!$C$12:$C$119)+'Analysis_4_No_Adap '!$D41-COUNT($C$33:$C$41),MATCH('Analysis_4_No_Adap '!J$32,Example_4_No_Adap!$E$11:$AR$11,0))</f>
        <v>1.7286513858127999E-6</v>
      </c>
      <c r="P41" s="57">
        <f t="shared" si="4"/>
        <v>-2.0009111537199007</v>
      </c>
      <c r="Q41" s="57">
        <f t="shared" si="2"/>
        <v>-3.8643246365219812</v>
      </c>
      <c r="R41" s="57">
        <f t="shared" si="2"/>
        <v>-1.5037898828679181</v>
      </c>
      <c r="S41" s="57">
        <f t="shared" si="2"/>
        <v>-6.8925543487254757</v>
      </c>
      <c r="T41" s="57">
        <f t="shared" si="2"/>
        <v>-0.2562473387782615</v>
      </c>
      <c r="U41" s="57">
        <f t="shared" si="2"/>
        <v>0.39100589243677109</v>
      </c>
    </row>
    <row r="43" spans="3:22" x14ac:dyDescent="0.45">
      <c r="C43" s="90" t="s">
        <v>76</v>
      </c>
      <c r="D43" s="91"/>
      <c r="E43" s="91"/>
      <c r="F43" s="91"/>
      <c r="G43" s="91"/>
      <c r="H43" s="91"/>
      <c r="I43" s="91"/>
      <c r="J43" s="92"/>
      <c r="O43" s="90" t="s">
        <v>103</v>
      </c>
      <c r="P43" s="91"/>
      <c r="Q43" s="91"/>
      <c r="R43" s="91"/>
      <c r="S43" s="91"/>
      <c r="T43" s="91"/>
      <c r="U43" s="91"/>
      <c r="V43" s="92"/>
    </row>
    <row r="44" spans="3:22" x14ac:dyDescent="0.45">
      <c r="C44" s="50" t="s">
        <v>11</v>
      </c>
      <c r="D44" s="50" t="s">
        <v>14</v>
      </c>
      <c r="E44" s="54" t="s">
        <v>114</v>
      </c>
      <c r="F44" s="54" t="s">
        <v>115</v>
      </c>
      <c r="G44" s="54" t="s">
        <v>116</v>
      </c>
      <c r="H44" s="54" t="s">
        <v>117</v>
      </c>
      <c r="I44" s="54" t="s">
        <v>118</v>
      </c>
      <c r="J44" s="54" t="s">
        <v>119</v>
      </c>
      <c r="P44" t="str">
        <f t="shared" ref="P44:U44" si="5">E44</f>
        <v>St_RBF</v>
      </c>
      <c r="Q44" t="str">
        <f t="shared" si="5"/>
        <v>Mu_RBF</v>
      </c>
      <c r="R44" t="str">
        <f t="shared" si="5"/>
        <v>St_LRBF</v>
      </c>
      <c r="S44" t="str">
        <f t="shared" si="5"/>
        <v>Mu_LRBF</v>
      </c>
      <c r="T44" t="str">
        <f t="shared" si="5"/>
        <v>St_1E-8_CPLRBF</v>
      </c>
      <c r="U44" t="str">
        <f t="shared" si="5"/>
        <v>Mu_1E-8_CPLRBF</v>
      </c>
    </row>
    <row r="45" spans="3:22" x14ac:dyDescent="0.45">
      <c r="C45" s="53">
        <v>32</v>
      </c>
      <c r="D45" s="48">
        <v>1</v>
      </c>
      <c r="E45" s="1" cm="1">
        <f t="array" ref="E45">INDEX(Example_4_No_Adap!$E$12:$AR$119,MATCH('Analysis_4_No_Adap '!$C45,Example_4_No_Adap!$C$12:$C$119)+'Analysis_4_No_Adap '!$D45-COUNT($C$45:$C$53),MATCH('Analysis_4_No_Adap '!E$44,Example_4_No_Adap!$E$11:$AR$11,0))</f>
        <v>1.7455675295690001E-2</v>
      </c>
      <c r="F45" s="1" cm="1">
        <f t="array" ref="F45">INDEX(Example_4_No_Adap!$E$12:$AR$119,MATCH('Analysis_4_No_Adap '!$C45,Example_4_No_Adap!$C$12:$C$119)+'Analysis_4_No_Adap '!$D45-COUNT($C$45:$C$53),MATCH('Analysis_4_No_Adap '!F$44,Example_4_No_Adap!$E$11:$AR$11,0))</f>
        <v>1.7455675295690001E-2</v>
      </c>
      <c r="G45" s="1" cm="1">
        <f t="array" ref="G45">INDEX(Example_4_No_Adap!$E$12:$AR$119,MATCH('Analysis_4_No_Adap '!$C45,Example_4_No_Adap!$C$12:$C$119)+'Analysis_4_No_Adap '!$D45-COUNT($C$45:$C$53),MATCH('Analysis_4_No_Adap '!G$44,Example_4_No_Adap!$E$11:$AR$11,0))</f>
        <v>1.7456043061681501E-2</v>
      </c>
      <c r="H45" s="1" cm="1">
        <f t="array" ref="H45">INDEX(Example_4_No_Adap!$E$12:$AR$119,MATCH('Analysis_4_No_Adap '!$C45,Example_4_No_Adap!$C$12:$C$119)+'Analysis_4_No_Adap '!$D45-COUNT($C$45:$C$53),MATCH('Analysis_4_No_Adap '!H$44,Example_4_No_Adap!$E$11:$AR$11,0))</f>
        <v>1.7456043061681501E-2</v>
      </c>
      <c r="I45" s="1" cm="1">
        <f t="array" ref="I45">INDEX(Example_4_No_Adap!$E$12:$AR$119,MATCH('Analysis_4_No_Adap '!$C45,Example_4_No_Adap!$C$12:$C$119)+'Analysis_4_No_Adap '!$D45-COUNT($C$45:$C$53),MATCH('Analysis_4_No_Adap '!I$44,Example_4_No_Adap!$E$11:$AR$11,0))</f>
        <v>1.8961167224865499E-2</v>
      </c>
      <c r="J45" s="1" cm="1">
        <f t="array" ref="J45">INDEX(Example_4_No_Adap!$E$12:$AR$119,MATCH('Analysis_4_No_Adap '!$C45,Example_4_No_Adap!$C$12:$C$119)+'Analysis_4_No_Adap '!$D45-COUNT($C$45:$C$53),MATCH('Analysis_4_No_Adap '!J$44,Example_4_No_Adap!$E$11:$AR$11,0))</f>
        <v>1.8961167224865499E-2</v>
      </c>
      <c r="P45" s="56" t="s">
        <v>93</v>
      </c>
      <c r="Q45" s="56" t="s">
        <v>93</v>
      </c>
      <c r="R45" s="56" t="s">
        <v>93</v>
      </c>
      <c r="S45" s="56" t="s">
        <v>93</v>
      </c>
      <c r="T45" s="56" t="s">
        <v>93</v>
      </c>
      <c r="U45" s="56" t="s">
        <v>93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INDEX(Example_4_No_Adap!$E$12:$AR$119,MATCH('Analysis_4_No_Adap '!$C46,Example_4_No_Adap!$C$12:$C$119)+'Analysis_4_No_Adap '!$D46-COUNT($C$45:$C$53),MATCH('Analysis_4_No_Adap '!E$44,Example_4_No_Adap!$E$11:$AR$11,0))</f>
        <v>2.5771455215992702E-3</v>
      </c>
      <c r="F46" s="1" cm="1">
        <f t="array" ref="F46">INDEX(Example_4_No_Adap!$E$12:$AR$119,MATCH('Analysis_4_No_Adap '!$C46,Example_4_No_Adap!$C$12:$C$119)+'Analysis_4_No_Adap '!$D46-COUNT($C$45:$C$53),MATCH('Analysis_4_No_Adap '!F$44,Example_4_No_Adap!$E$11:$AR$11,0))</f>
        <v>3.0362715968403902E-3</v>
      </c>
      <c r="G46" s="1" cm="1">
        <f t="array" ref="G46">INDEX(Example_4_No_Adap!$E$12:$AR$119,MATCH('Analysis_4_No_Adap '!$C46,Example_4_No_Adap!$C$12:$C$119)+'Analysis_4_No_Adap '!$D46-COUNT($C$45:$C$53),MATCH('Analysis_4_No_Adap '!G$44,Example_4_No_Adap!$E$11:$AR$11,0))</f>
        <v>651.05083791663799</v>
      </c>
      <c r="H46" s="1" cm="1">
        <f t="array" ref="H46">INDEX(Example_4_No_Adap!$E$12:$AR$119,MATCH('Analysis_4_No_Adap '!$C46,Example_4_No_Adap!$C$12:$C$119)+'Analysis_4_No_Adap '!$D46-COUNT($C$45:$C$53),MATCH('Analysis_4_No_Adap '!H$44,Example_4_No_Adap!$E$11:$AR$11,0))</f>
        <v>137.34035884072901</v>
      </c>
      <c r="I46" s="1" cm="1">
        <f t="array" ref="I46">INDEX(Example_4_No_Adap!$E$12:$AR$119,MATCH('Analysis_4_No_Adap '!$C46,Example_4_No_Adap!$C$12:$C$119)+'Analysis_4_No_Adap '!$D46-COUNT($C$45:$C$53),MATCH('Analysis_4_No_Adap '!I$44,Example_4_No_Adap!$E$11:$AR$11,0))</f>
        <v>1.51554352209029E-2</v>
      </c>
      <c r="J46" s="1" cm="1">
        <f t="array" ref="J46">INDEX(Example_4_No_Adap!$E$12:$AR$119,MATCH('Analysis_4_No_Adap '!$C46,Example_4_No_Adap!$C$12:$C$119)+'Analysis_4_No_Adap '!$D46-COUNT($C$45:$C$53),MATCH('Analysis_4_No_Adap '!J$44,Example_4_No_Adap!$E$11:$AR$11,0))</f>
        <v>1.45928687255878E-2</v>
      </c>
      <c r="P46" s="57">
        <f>LOG(E45/E46)/LOG(2)</f>
        <v>2.7598502624114341</v>
      </c>
      <c r="Q46" s="57">
        <f t="shared" ref="Q46:U53" si="6">LOG(F45/F46)/LOG(2)</f>
        <v>2.5233234186955538</v>
      </c>
      <c r="R46" s="57">
        <f t="shared" si="6"/>
        <v>-15.186756015826498</v>
      </c>
      <c r="S46" s="57">
        <f t="shared" si="6"/>
        <v>-12.941741452021891</v>
      </c>
      <c r="T46" s="57">
        <f t="shared" si="6"/>
        <v>0.32321249459896439</v>
      </c>
      <c r="U46" s="57">
        <f t="shared" si="6"/>
        <v>0.37778425540057997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INDEX(Example_4_No_Adap!$E$12:$AR$119,MATCH('Analysis_4_No_Adap '!$C47,Example_4_No_Adap!$C$12:$C$119)+'Analysis_4_No_Adap '!$D47-COUNT($C$45:$C$53),MATCH('Analysis_4_No_Adap '!E$44,Example_4_No_Adap!$E$11:$AR$11,0))</f>
        <v>14.101230642572901</v>
      </c>
      <c r="F47" s="1" cm="1">
        <f t="array" ref="F47">INDEX(Example_4_No_Adap!$E$12:$AR$119,MATCH('Analysis_4_No_Adap '!$C47,Example_4_No_Adap!$C$12:$C$119)+'Analysis_4_No_Adap '!$D47-COUNT($C$45:$C$53),MATCH('Analysis_4_No_Adap '!F$44,Example_4_No_Adap!$E$11:$AR$11,0))</f>
        <v>14.000717931795</v>
      </c>
      <c r="G47" s="1" cm="1">
        <f t="array" ref="G47">INDEX(Example_4_No_Adap!$E$12:$AR$119,MATCH('Analysis_4_No_Adap '!$C47,Example_4_No_Adap!$C$12:$C$119)+'Analysis_4_No_Adap '!$D47-COUNT($C$45:$C$53),MATCH('Analysis_4_No_Adap '!G$44,Example_4_No_Adap!$E$11:$AR$11,0))</f>
        <v>10690.5019164407</v>
      </c>
      <c r="H47" s="1" cm="1">
        <f t="array" ref="H47">INDEX(Example_4_No_Adap!$E$12:$AR$119,MATCH('Analysis_4_No_Adap '!$C47,Example_4_No_Adap!$C$12:$C$119)+'Analysis_4_No_Adap '!$D47-COUNT($C$45:$C$53),MATCH('Analysis_4_No_Adap '!H$44,Example_4_No_Adap!$E$11:$AR$11,0))</f>
        <v>630.68412981388803</v>
      </c>
      <c r="I47" s="1" cm="1">
        <f t="array" ref="I47">INDEX(Example_4_No_Adap!$E$12:$AR$119,MATCH('Analysis_4_No_Adap '!$C47,Example_4_No_Adap!$C$12:$C$119)+'Analysis_4_No_Adap '!$D47-COUNT($C$45:$C$53),MATCH('Analysis_4_No_Adap '!I$44,Example_4_No_Adap!$E$11:$AR$11,0))</f>
        <v>1.38407949035106E-2</v>
      </c>
      <c r="J47" s="1" cm="1">
        <f t="array" ref="J47">INDEX(Example_4_No_Adap!$E$12:$AR$119,MATCH('Analysis_4_No_Adap '!$C47,Example_4_No_Adap!$C$12:$C$119)+'Analysis_4_No_Adap '!$D47-COUNT($C$45:$C$53),MATCH('Analysis_4_No_Adap '!J$44,Example_4_No_Adap!$E$11:$AR$11,0))</f>
        <v>1.33499848811778E-2</v>
      </c>
      <c r="P47" s="57">
        <f t="shared" ref="P47:P53" si="8">LOG(E46/E47)/LOG(2)</f>
        <v>-12.417759451550875</v>
      </c>
      <c r="Q47" s="57">
        <f t="shared" si="6"/>
        <v>-12.170912340728293</v>
      </c>
      <c r="R47" s="57">
        <f t="shared" si="6"/>
        <v>-4.0374155766134177</v>
      </c>
      <c r="S47" s="57">
        <f t="shared" si="6"/>
        <v>-2.1991619923036674</v>
      </c>
      <c r="T47" s="57">
        <f t="shared" si="6"/>
        <v>0.13090848069760685</v>
      </c>
      <c r="U47" s="57">
        <f t="shared" si="6"/>
        <v>0.12842541393958418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INDEX(Example_4_No_Adap!$E$12:$AR$119,MATCH('Analysis_4_No_Adap '!$C48,Example_4_No_Adap!$C$12:$C$119)+'Analysis_4_No_Adap '!$D48-COUNT($C$45:$C$53),MATCH('Analysis_4_No_Adap '!E$44,Example_4_No_Adap!$E$11:$AR$11,0))</f>
        <v>7.3185531463364297</v>
      </c>
      <c r="F48" s="1" cm="1">
        <f t="array" ref="F48">INDEX(Example_4_No_Adap!$E$12:$AR$119,MATCH('Analysis_4_No_Adap '!$C48,Example_4_No_Adap!$C$12:$C$119)+'Analysis_4_No_Adap '!$D48-COUNT($C$45:$C$53),MATCH('Analysis_4_No_Adap '!F$44,Example_4_No_Adap!$E$11:$AR$11,0))</f>
        <v>64.000480497092795</v>
      </c>
      <c r="G48" s="1" cm="1">
        <f t="array" ref="G48">INDEX(Example_4_No_Adap!$E$12:$AR$119,MATCH('Analysis_4_No_Adap '!$C48,Example_4_No_Adap!$C$12:$C$119)+'Analysis_4_No_Adap '!$D48-COUNT($C$45:$C$53),MATCH('Analysis_4_No_Adap '!G$44,Example_4_No_Adap!$E$11:$AR$11,0))</f>
        <v>6007.6390043094198</v>
      </c>
      <c r="H48" s="1" cm="1">
        <f t="array" ref="H48">INDEX(Example_4_No_Adap!$E$12:$AR$119,MATCH('Analysis_4_No_Adap '!$C48,Example_4_No_Adap!$C$12:$C$119)+'Analysis_4_No_Adap '!$D48-COUNT($C$45:$C$53),MATCH('Analysis_4_No_Adap '!H$44,Example_4_No_Adap!$E$11:$AR$11,0))</f>
        <v>1610.8148985707801</v>
      </c>
      <c r="I48" s="1" cm="1">
        <f t="array" ref="I48">INDEX(Example_4_No_Adap!$E$12:$AR$119,MATCH('Analysis_4_No_Adap '!$C48,Example_4_No_Adap!$C$12:$C$119)+'Analysis_4_No_Adap '!$D48-COUNT($C$45:$C$53),MATCH('Analysis_4_No_Adap '!I$44,Example_4_No_Adap!$E$11:$AR$11,0))</f>
        <v>1.29347759872585E-2</v>
      </c>
      <c r="J48" s="1" cm="1">
        <f t="array" ref="J48">INDEX(Example_4_No_Adap!$E$12:$AR$119,MATCH('Analysis_4_No_Adap '!$C48,Example_4_No_Adap!$C$12:$C$119)+'Analysis_4_No_Adap '!$D48-COUNT($C$45:$C$53),MATCH('Analysis_4_No_Adap '!J$44,Example_4_No_Adap!$E$11:$AR$11,0))</f>
        <v>1.20626083435802E-2</v>
      </c>
      <c r="P48" s="57">
        <f t="shared" si="8"/>
        <v>0.9461907092065126</v>
      </c>
      <c r="Q48" s="57">
        <f t="shared" si="6"/>
        <v>-2.1925819285997767</v>
      </c>
      <c r="R48" s="57">
        <f t="shared" si="6"/>
        <v>0.83145955900081125</v>
      </c>
      <c r="S48" s="57">
        <f t="shared" si="6"/>
        <v>-1.3528011854736932</v>
      </c>
      <c r="T48" s="57">
        <f t="shared" si="6"/>
        <v>9.7671733387519319E-2</v>
      </c>
      <c r="U48" s="57">
        <f t="shared" si="6"/>
        <v>0.1462962076707553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INDEX(Example_4_No_Adap!$E$12:$AR$119,MATCH('Analysis_4_No_Adap '!$C49,Example_4_No_Adap!$C$12:$C$119)+'Analysis_4_No_Adap '!$D49-COUNT($C$45:$C$53),MATCH('Analysis_4_No_Adap '!E$44,Example_4_No_Adap!$E$11:$AR$11,0))</f>
        <v>40.965529485299399</v>
      </c>
      <c r="F49" s="1" cm="1">
        <f t="array" ref="F49">INDEX(Example_4_No_Adap!$E$12:$AR$119,MATCH('Analysis_4_No_Adap '!$C49,Example_4_No_Adap!$C$12:$C$119)+'Analysis_4_No_Adap '!$D49-COUNT($C$45:$C$53),MATCH('Analysis_4_No_Adap '!F$44,Example_4_No_Adap!$E$11:$AR$11,0))</f>
        <v>753.99834368710697</v>
      </c>
      <c r="G49" s="1" cm="1">
        <f t="array" ref="G49">INDEX(Example_4_No_Adap!$E$12:$AR$119,MATCH('Analysis_4_No_Adap '!$C49,Example_4_No_Adap!$C$12:$C$119)+'Analysis_4_No_Adap '!$D49-COUNT($C$45:$C$53),MATCH('Analysis_4_No_Adap '!G$44,Example_4_No_Adap!$E$11:$AR$11,0))</f>
        <v>43051.455443880601</v>
      </c>
      <c r="H49" s="1" cm="1">
        <f t="array" ref="H49">INDEX(Example_4_No_Adap!$E$12:$AR$119,MATCH('Analysis_4_No_Adap '!$C49,Example_4_No_Adap!$C$12:$C$119)+'Analysis_4_No_Adap '!$D49-COUNT($C$45:$C$53),MATCH('Analysis_4_No_Adap '!H$44,Example_4_No_Adap!$E$11:$AR$11,0))</f>
        <v>31502.415469460499</v>
      </c>
      <c r="I49" s="1" cm="1">
        <f t="array" ref="I49">INDEX(Example_4_No_Adap!$E$12:$AR$119,MATCH('Analysis_4_No_Adap '!$C49,Example_4_No_Adap!$C$12:$C$119)+'Analysis_4_No_Adap '!$D49-COUNT($C$45:$C$53),MATCH('Analysis_4_No_Adap '!I$44,Example_4_No_Adap!$E$11:$AR$11,0))</f>
        <v>1.17972538850673E-2</v>
      </c>
      <c r="J49" s="1" cm="1">
        <f t="array" ref="J49">INDEX(Example_4_No_Adap!$E$12:$AR$119,MATCH('Analysis_4_No_Adap '!$C49,Example_4_No_Adap!$C$12:$C$119)+'Analysis_4_No_Adap '!$D49-COUNT($C$45:$C$53),MATCH('Analysis_4_No_Adap '!J$44,Example_4_No_Adap!$E$11:$AR$11,0))</f>
        <v>1.0115586615601699E-2</v>
      </c>
      <c r="P49" s="57">
        <f t="shared" si="8"/>
        <v>-2.4847800961928939</v>
      </c>
      <c r="Q49" s="57">
        <f t="shared" si="6"/>
        <v>-3.5584067127172281</v>
      </c>
      <c r="R49" s="57">
        <f t="shared" si="6"/>
        <v>-2.8411919819235836</v>
      </c>
      <c r="S49" s="57">
        <f t="shared" si="6"/>
        <v>-4.2895998263063593</v>
      </c>
      <c r="T49" s="57">
        <f t="shared" si="6"/>
        <v>0.13280399451287603</v>
      </c>
      <c r="U49" s="57">
        <f t="shared" si="6"/>
        <v>0.25396191437101234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INDEX(Example_4_No_Adap!$E$12:$AR$119,MATCH('Analysis_4_No_Adap '!$C50,Example_4_No_Adap!$C$12:$C$119)+'Analysis_4_No_Adap '!$D50-COUNT($C$45:$C$53),MATCH('Analysis_4_No_Adap '!E$44,Example_4_No_Adap!$E$11:$AR$11,0))</f>
        <v>12.1817089694432</v>
      </c>
      <c r="F50" s="1" cm="1">
        <f t="array" ref="F50">INDEX(Example_4_No_Adap!$E$12:$AR$119,MATCH('Analysis_4_No_Adap '!$C50,Example_4_No_Adap!$C$12:$C$119)+'Analysis_4_No_Adap '!$D50-COUNT($C$45:$C$53),MATCH('Analysis_4_No_Adap '!F$44,Example_4_No_Adap!$E$11:$AR$11,0))</f>
        <v>5738.0004387934596</v>
      </c>
      <c r="G50" s="1" cm="1">
        <f t="array" ref="G50">INDEX(Example_4_No_Adap!$E$12:$AR$119,MATCH('Analysis_4_No_Adap '!$C50,Example_4_No_Adap!$C$12:$C$119)+'Analysis_4_No_Adap '!$D50-COUNT($C$45:$C$53),MATCH('Analysis_4_No_Adap '!G$44,Example_4_No_Adap!$E$11:$AR$11,0))</f>
        <v>39757.135727643203</v>
      </c>
      <c r="H50" s="1" cm="1">
        <f t="array" ref="H50">INDEX(Example_4_No_Adap!$E$12:$AR$119,MATCH('Analysis_4_No_Adap '!$C50,Example_4_No_Adap!$C$12:$C$119)+'Analysis_4_No_Adap '!$D50-COUNT($C$45:$C$53),MATCH('Analysis_4_No_Adap '!H$44,Example_4_No_Adap!$E$11:$AR$11,0))</f>
        <v>349635.800496254</v>
      </c>
      <c r="I50" s="1" cm="1">
        <f t="array" ref="I50">INDEX(Example_4_No_Adap!$E$12:$AR$119,MATCH('Analysis_4_No_Adap '!$C50,Example_4_No_Adap!$C$12:$C$119)+'Analysis_4_No_Adap '!$D50-COUNT($C$45:$C$53),MATCH('Analysis_4_No_Adap '!I$44,Example_4_No_Adap!$E$11:$AR$11,0))</f>
        <v>1.01478786689664E-2</v>
      </c>
      <c r="J50" s="1" cm="1">
        <f t="array" ref="J50">INDEX(Example_4_No_Adap!$E$12:$AR$119,MATCH('Analysis_4_No_Adap '!$C50,Example_4_No_Adap!$C$12:$C$119)+'Analysis_4_No_Adap '!$D50-COUNT($C$45:$C$53),MATCH('Analysis_4_No_Adap '!J$44,Example_4_No_Adap!$E$11:$AR$11,0))</f>
        <v>7.3700362085378198E-3</v>
      </c>
      <c r="P50" s="57">
        <f t="shared" si="8"/>
        <v>1.7496939191507896</v>
      </c>
      <c r="Q50" s="57">
        <f t="shared" si="6"/>
        <v>-2.9279148189988162</v>
      </c>
      <c r="R50" s="57">
        <f t="shared" si="6"/>
        <v>0.11484818896314526</v>
      </c>
      <c r="S50" s="57">
        <f t="shared" si="6"/>
        <v>-3.4723185576513909</v>
      </c>
      <c r="T50" s="57">
        <f t="shared" si="6"/>
        <v>0.21727289887894088</v>
      </c>
      <c r="U50" s="57">
        <f t="shared" si="6"/>
        <v>0.45683637370068092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INDEX(Example_4_No_Adap!$E$12:$AR$119,MATCH('Analysis_4_No_Adap '!$C51,Example_4_No_Adap!$C$12:$C$119)+'Analysis_4_No_Adap '!$D51-COUNT($C$45:$C$53),MATCH('Analysis_4_No_Adap '!E$44,Example_4_No_Adap!$E$11:$AR$11,0))</f>
        <v>45.7269876981251</v>
      </c>
      <c r="F51" s="1" cm="1">
        <f t="array" ref="F51">INDEX(Example_4_No_Adap!$E$12:$AR$119,MATCH('Analysis_4_No_Adap '!$C51,Example_4_No_Adap!$C$12:$C$119)+'Analysis_4_No_Adap '!$D51-COUNT($C$45:$C$53),MATCH('Analysis_4_No_Adap '!F$44,Example_4_No_Adap!$E$11:$AR$11,0))</f>
        <v>66567.998737188595</v>
      </c>
      <c r="G51" s="1" cm="1">
        <f t="array" ref="G51">INDEX(Example_4_No_Adap!$E$12:$AR$119,MATCH('Analysis_4_No_Adap '!$C51,Example_4_No_Adap!$C$12:$C$119)+'Analysis_4_No_Adap '!$D51-COUNT($C$45:$C$53),MATCH('Analysis_4_No_Adap '!G$44,Example_4_No_Adap!$E$11:$AR$11,0))</f>
        <v>71212.178476483503</v>
      </c>
      <c r="H51" s="1" cm="1">
        <f t="array" ref="H51">INDEX(Example_4_No_Adap!$E$12:$AR$119,MATCH('Analysis_4_No_Adap '!$C51,Example_4_No_Adap!$C$12:$C$119)+'Analysis_4_No_Adap '!$D51-COUNT($C$45:$C$53),MATCH('Analysis_4_No_Adap '!H$44,Example_4_No_Adap!$E$11:$AR$11,0))</f>
        <v>15029645.1825277</v>
      </c>
      <c r="I51" s="1" cm="1">
        <f t="array" ref="I51">INDEX(Example_4_No_Adap!$E$12:$AR$119,MATCH('Analysis_4_No_Adap '!$C51,Example_4_No_Adap!$C$12:$C$119)+'Analysis_4_No_Adap '!$D51-COUNT($C$45:$C$53),MATCH('Analysis_4_No_Adap '!I$44,Example_4_No_Adap!$E$11:$AR$11,0))</f>
        <v>7.9929085713046407E-3</v>
      </c>
      <c r="J51" s="1" cm="1">
        <f t="array" ref="J51">INDEX(Example_4_No_Adap!$E$12:$AR$119,MATCH('Analysis_4_No_Adap '!$C51,Example_4_No_Adap!$C$12:$C$119)+'Analysis_4_No_Adap '!$D51-COUNT($C$45:$C$53),MATCH('Analysis_4_No_Adap '!J$44,Example_4_No_Adap!$E$11:$AR$11,0))</f>
        <v>4.3354905582164696E-3</v>
      </c>
      <c r="P51" s="57">
        <f t="shared" si="8"/>
        <v>-1.9083293407529882</v>
      </c>
      <c r="Q51" s="57">
        <f t="shared" si="6"/>
        <v>-3.5362088129928324</v>
      </c>
      <c r="R51" s="57">
        <f t="shared" si="6"/>
        <v>-0.84091016454562073</v>
      </c>
      <c r="S51" s="57">
        <f t="shared" si="6"/>
        <v>-5.4258142252597787</v>
      </c>
      <c r="T51" s="57">
        <f t="shared" si="6"/>
        <v>0.34438568348160548</v>
      </c>
      <c r="U51" s="57">
        <f t="shared" si="6"/>
        <v>0.76547646442872974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INDEX(Example_4_No_Adap!$E$12:$AR$119,MATCH('Analysis_4_No_Adap '!$C52,Example_4_No_Adap!$C$12:$C$119)+'Analysis_4_No_Adap '!$D52-COUNT($C$45:$C$53),MATCH('Analysis_4_No_Adap '!E$44,Example_4_No_Adap!$E$11:$AR$11,0))</f>
        <v>25.3379692161793</v>
      </c>
      <c r="F52" s="1" cm="1">
        <f t="array" ref="F52">INDEX(Example_4_No_Adap!$E$12:$AR$119,MATCH('Analysis_4_No_Adap '!$C52,Example_4_No_Adap!$C$12:$C$119)+'Analysis_4_No_Adap '!$D52-COUNT($C$45:$C$53),MATCH('Analysis_4_No_Adap '!F$44,Example_4_No_Adap!$E$11:$AR$11,0))</f>
        <v>2128296.0014761002</v>
      </c>
      <c r="G52" s="1" cm="1">
        <f t="array" ref="G52">INDEX(Example_4_No_Adap!$E$12:$AR$119,MATCH('Analysis_4_No_Adap '!$C52,Example_4_No_Adap!$C$12:$C$119)+'Analysis_4_No_Adap '!$D52-COUNT($C$45:$C$53),MATCH('Analysis_4_No_Adap '!G$44,Example_4_No_Adap!$E$11:$AR$11,0))</f>
        <v>154485.58514449999</v>
      </c>
      <c r="H52" s="1" cm="1">
        <f t="array" ref="H52">INDEX(Example_4_No_Adap!$E$12:$AR$119,MATCH('Analysis_4_No_Adap '!$C52,Example_4_No_Adap!$C$12:$C$119)+'Analysis_4_No_Adap '!$D52-COUNT($C$45:$C$53),MATCH('Analysis_4_No_Adap '!H$44,Example_4_No_Adap!$E$11:$AR$11,0))</f>
        <v>2101845531.8051801</v>
      </c>
      <c r="I52" s="1" cm="1">
        <f t="array" ref="I52">INDEX(Example_4_No_Adap!$E$12:$AR$119,MATCH('Analysis_4_No_Adap '!$C52,Example_4_No_Adap!$C$12:$C$119)+'Analysis_4_No_Adap '!$D52-COUNT($C$45:$C$53),MATCH('Analysis_4_No_Adap '!I$44,Example_4_No_Adap!$E$11:$AR$11,0))</f>
        <v>5.6890358901071601E-3</v>
      </c>
      <c r="J52" s="1" cm="1">
        <f t="array" ref="J52">INDEX(Example_4_No_Adap!$E$12:$AR$119,MATCH('Analysis_4_No_Adap '!$C52,Example_4_No_Adap!$C$12:$C$119)+'Analysis_4_No_Adap '!$D52-COUNT($C$45:$C$53),MATCH('Analysis_4_No_Adap '!J$44,Example_4_No_Adap!$E$11:$AR$11,0))</f>
        <v>2.04687598857234E-3</v>
      </c>
      <c r="P52" s="57">
        <f t="shared" si="8"/>
        <v>0.85174498338304661</v>
      </c>
      <c r="Q52" s="57">
        <f t="shared" si="6"/>
        <v>-4.9987262067478468</v>
      </c>
      <c r="R52" s="57">
        <f t="shared" si="6"/>
        <v>-1.1172763359069198</v>
      </c>
      <c r="S52" s="57">
        <f t="shared" si="6"/>
        <v>-7.1277018861226313</v>
      </c>
      <c r="T52" s="57">
        <f t="shared" si="6"/>
        <v>0.49053640422341854</v>
      </c>
      <c r="U52" s="57">
        <f t="shared" si="6"/>
        <v>1.0827715444708021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INDEX(Example_4_No_Adap!$E$12:$AR$119,MATCH('Analysis_4_No_Adap '!$C53,Example_4_No_Adap!$C$12:$C$119)+'Analysis_4_No_Adap '!$D53-COUNT($C$45:$C$53),MATCH('Analysis_4_No_Adap '!E$44,Example_4_No_Adap!$E$11:$AR$11,0))</f>
        <v>50.772622522866499</v>
      </c>
      <c r="F53" s="1" cm="1">
        <f t="array" ref="F53">INDEX(Example_4_No_Adap!$E$12:$AR$119,MATCH('Analysis_4_No_Adap '!$C53,Example_4_No_Adap!$C$12:$C$119)+'Analysis_4_No_Adap '!$D53-COUNT($C$45:$C$53),MATCH('Analysis_4_No_Adap '!F$44,Example_4_No_Adap!$E$11:$AR$11,0))</f>
        <v>105358515.999743</v>
      </c>
      <c r="G53" s="1" cm="1">
        <f t="array" ref="G53">INDEX(Example_4_No_Adap!$E$12:$AR$119,MATCH('Analysis_4_No_Adap '!$C53,Example_4_No_Adap!$C$12:$C$119)+'Analysis_4_No_Adap '!$D53-COUNT($C$45:$C$53),MATCH('Analysis_4_No_Adap '!G$44,Example_4_No_Adap!$E$11:$AR$11,0))</f>
        <v>108309.920899192</v>
      </c>
      <c r="H53" s="1" cm="1">
        <f t="array" ref="H53">INDEX(Example_4_No_Adap!$E$12:$AR$119,MATCH('Analysis_4_No_Adap '!$C53,Example_4_No_Adap!$C$12:$C$119)+'Analysis_4_No_Adap '!$D53-COUNT($C$45:$C$53),MATCH('Analysis_4_No_Adap '!H$44,Example_4_No_Adap!$E$11:$AR$11,0))</f>
        <v>94246884489.074493</v>
      </c>
      <c r="I53" s="1" cm="1">
        <f t="array" ref="I53">INDEX(Example_4_No_Adap!$E$12:$AR$119,MATCH('Analysis_4_No_Adap '!$C53,Example_4_No_Adap!$C$12:$C$119)+'Analysis_4_No_Adap '!$D53-COUNT($C$45:$C$53),MATCH('Analysis_4_No_Adap '!I$44,Example_4_No_Adap!$E$11:$AR$11,0))</f>
        <v>3.7327572278251799E-3</v>
      </c>
      <c r="J53" s="1" cm="1">
        <f t="array" ref="J53">INDEX(Example_4_No_Adap!$E$12:$AR$119,MATCH('Analysis_4_No_Adap '!$C53,Example_4_No_Adap!$C$12:$C$119)+'Analysis_4_No_Adap '!$D53-COUNT($C$45:$C$53),MATCH('Analysis_4_No_Adap '!J$44,Example_4_No_Adap!$E$11:$AR$11,0))</f>
        <v>1.02471615825106E-3</v>
      </c>
      <c r="P53" s="57">
        <f t="shared" si="8"/>
        <v>-1.002749880310293</v>
      </c>
      <c r="Q53" s="57">
        <f t="shared" si="6"/>
        <v>-5.6294643064050449</v>
      </c>
      <c r="R53" s="57">
        <f t="shared" si="6"/>
        <v>0.51230683234380825</v>
      </c>
      <c r="S53" s="57">
        <f t="shared" si="6"/>
        <v>-5.4867163759253188</v>
      </c>
      <c r="T53" s="57">
        <f t="shared" si="6"/>
        <v>0.6079425012491062</v>
      </c>
      <c r="U53" s="57">
        <f t="shared" si="6"/>
        <v>0.99819935325601794</v>
      </c>
    </row>
    <row r="55" spans="3:22" x14ac:dyDescent="0.45">
      <c r="C55" s="90" t="s">
        <v>76</v>
      </c>
      <c r="D55" s="91"/>
      <c r="E55" s="91"/>
      <c r="F55" s="91"/>
      <c r="G55" s="91"/>
      <c r="H55" s="91"/>
      <c r="I55" s="91"/>
      <c r="J55" s="92"/>
      <c r="O55" s="90" t="s">
        <v>103</v>
      </c>
      <c r="P55" s="91"/>
      <c r="Q55" s="91"/>
      <c r="R55" s="91"/>
      <c r="S55" s="91"/>
      <c r="T55" s="91"/>
      <c r="U55" s="91"/>
      <c r="V55" s="92"/>
    </row>
    <row r="56" spans="3:22" x14ac:dyDescent="0.45">
      <c r="C56" s="50" t="s">
        <v>11</v>
      </c>
      <c r="D56" s="50" t="s">
        <v>14</v>
      </c>
      <c r="E56" s="54" t="s">
        <v>114</v>
      </c>
      <c r="F56" s="54" t="s">
        <v>115</v>
      </c>
      <c r="G56" s="54" t="s">
        <v>116</v>
      </c>
      <c r="H56" s="54" t="s">
        <v>117</v>
      </c>
      <c r="I56" s="54" t="s">
        <v>118</v>
      </c>
      <c r="J56" s="54" t="s">
        <v>119</v>
      </c>
      <c r="P56" t="str">
        <f t="shared" ref="P56:U56" si="9">E56</f>
        <v>St_RBF</v>
      </c>
      <c r="Q56" t="str">
        <f t="shared" si="9"/>
        <v>Mu_RBF</v>
      </c>
      <c r="R56" t="str">
        <f t="shared" si="9"/>
        <v>St_LRBF</v>
      </c>
      <c r="S56" t="str">
        <f t="shared" si="9"/>
        <v>Mu_LRBF</v>
      </c>
      <c r="T56" t="str">
        <f t="shared" si="9"/>
        <v>St_1E-8_CPLRBF</v>
      </c>
      <c r="U56" t="str">
        <f t="shared" si="9"/>
        <v>Mu_1E-8_CPLRBF</v>
      </c>
    </row>
    <row r="57" spans="3:22" x14ac:dyDescent="0.45">
      <c r="C57" s="53">
        <v>1</v>
      </c>
      <c r="D57" s="48">
        <v>1</v>
      </c>
      <c r="E57" s="1" cm="1">
        <f t="array" ref="E57">INDEX(Example_4_No_Adap!$E$12:$AR$119,MATCH('Analysis_4_No_Adap '!$C57,Example_4_No_Adap!$C$12:$C$119)+'Analysis_4_No_Adap '!$D57-COUNT($C$57:$C$65),MATCH('Analysis_4_No_Adap '!E$56,Example_4_No_Adap!$E$11:$AR$11,0))</f>
        <v>0.165447813689236</v>
      </c>
      <c r="F57" s="1" cm="1">
        <f t="array" ref="F57">INDEX(Example_4_No_Adap!$E$12:$AR$119,MATCH('Analysis_4_No_Adap '!$C57,Example_4_No_Adap!$C$12:$C$119)+'Analysis_4_No_Adap '!$D57-COUNT($C$57:$C$65),MATCH('Analysis_4_No_Adap '!F$56,Example_4_No_Adap!$E$11:$AR$11,0))</f>
        <v>0.165447813689236</v>
      </c>
      <c r="G57" s="1" cm="1">
        <f t="array" ref="G57">INDEX(Example_4_No_Adap!$E$12:$AR$119,MATCH('Analysis_4_No_Adap '!$C57,Example_4_No_Adap!$C$12:$C$119)+'Analysis_4_No_Adap '!$D57-COUNT($C$57:$C$65),MATCH('Analysis_4_No_Adap '!G$56,Example_4_No_Adap!$E$11:$AR$11,0))</f>
        <v>0.165447813689236</v>
      </c>
      <c r="H57" s="1" cm="1">
        <f t="array" ref="H57">INDEX(Example_4_No_Adap!$E$12:$AR$119,MATCH('Analysis_4_No_Adap '!$C57,Example_4_No_Adap!$C$12:$C$119)+'Analysis_4_No_Adap '!$D57-COUNT($C$57:$C$65),MATCH('Analysis_4_No_Adap '!H$56,Example_4_No_Adap!$E$11:$AR$11,0))</f>
        <v>0.165447813689236</v>
      </c>
      <c r="I57" s="1" cm="1">
        <f t="array" ref="I57">INDEX(Example_4_No_Adap!$E$12:$AR$119,MATCH('Analysis_4_No_Adap '!$C57,Example_4_No_Adap!$C$12:$C$119)+'Analysis_4_No_Adap '!$D57-COUNT($C$57:$C$65),MATCH('Analysis_4_No_Adap '!I$56,Example_4_No_Adap!$E$11:$AR$11,0))</f>
        <v>0.16544781611093701</v>
      </c>
      <c r="J57" s="1" cm="1">
        <f t="array" ref="J57">INDEX(Example_4_No_Adap!$E$12:$AR$119,MATCH('Analysis_4_No_Adap '!$C57,Example_4_No_Adap!$C$12:$C$119)+'Analysis_4_No_Adap '!$D57-COUNT($C$57:$C$65),MATCH('Analysis_4_No_Adap '!J$56,Example_4_No_Adap!$E$11:$AR$11,0))</f>
        <v>0.16544781611093701</v>
      </c>
      <c r="P57" s="56" t="s">
        <v>93</v>
      </c>
      <c r="Q57" s="56" t="s">
        <v>93</v>
      </c>
      <c r="R57" s="56" t="s">
        <v>93</v>
      </c>
      <c r="S57" s="56" t="s">
        <v>93</v>
      </c>
      <c r="T57" s="56" t="s">
        <v>93</v>
      </c>
      <c r="U57" s="56" t="s">
        <v>93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INDEX(Example_4_No_Adap!$E$12:$AR$119,MATCH('Analysis_4_No_Adap '!$C58,Example_4_No_Adap!$C$12:$C$119)+'Analysis_4_No_Adap '!$D58-COUNT($C$57:$C$65),MATCH('Analysis_4_No_Adap '!E$56,Example_4_No_Adap!$E$11:$AR$11,0))</f>
        <v>1.0633338654712599E-2</v>
      </c>
      <c r="F58" s="1" cm="1">
        <f t="array" ref="F58">INDEX(Example_4_No_Adap!$E$12:$AR$119,MATCH('Analysis_4_No_Adap '!$C58,Example_4_No_Adap!$C$12:$C$119)+'Analysis_4_No_Adap '!$D58-COUNT($C$57:$C$65),MATCH('Analysis_4_No_Adap '!F$56,Example_4_No_Adap!$E$11:$AR$11,0))</f>
        <v>1.06333386547166E-2</v>
      </c>
      <c r="G58" s="1" cm="1">
        <f t="array" ref="G58">INDEX(Example_4_No_Adap!$E$12:$AR$119,MATCH('Analysis_4_No_Adap '!$C58,Example_4_No_Adap!$C$12:$C$119)+'Analysis_4_No_Adap '!$D58-COUNT($C$57:$C$65),MATCH('Analysis_4_No_Adap '!G$56,Example_4_No_Adap!$E$11:$AR$11,0))</f>
        <v>1.06333386549524E-2</v>
      </c>
      <c r="H58" s="1" cm="1">
        <f t="array" ref="H58">INDEX(Example_4_No_Adap!$E$12:$AR$119,MATCH('Analysis_4_No_Adap '!$C58,Example_4_No_Adap!$C$12:$C$119)+'Analysis_4_No_Adap '!$D58-COUNT($C$57:$C$65),MATCH('Analysis_4_No_Adap '!H$56,Example_4_No_Adap!$E$11:$AR$11,0))</f>
        <v>1.0633338655009299E-2</v>
      </c>
      <c r="I58" s="1" cm="1">
        <f t="array" ref="I58">INDEX(Example_4_No_Adap!$E$12:$AR$119,MATCH('Analysis_4_No_Adap '!$C58,Example_4_No_Adap!$C$12:$C$119)+'Analysis_4_No_Adap '!$D58-COUNT($C$57:$C$65),MATCH('Analysis_4_No_Adap '!I$56,Example_4_No_Adap!$E$11:$AR$11,0))</f>
        <v>1.0633392986845199E-2</v>
      </c>
      <c r="J58" s="1" cm="1">
        <f t="array" ref="J58">INDEX(Example_4_No_Adap!$E$12:$AR$119,MATCH('Analysis_4_No_Adap '!$C58,Example_4_No_Adap!$C$12:$C$119)+'Analysis_4_No_Adap '!$D58-COUNT($C$57:$C$65),MATCH('Analysis_4_No_Adap '!J$56,Example_4_No_Adap!$E$11:$AR$11,0))</f>
        <v>1.06333928106226E-2</v>
      </c>
      <c r="P58" s="57">
        <f>LOG(E57/E58)/LOG(2)</f>
        <v>3.9597096769089477</v>
      </c>
      <c r="Q58" s="57">
        <f t="shared" ref="Q58:U65" si="10">LOG(F57/F58)/LOG(2)</f>
        <v>3.959709676908405</v>
      </c>
      <c r="R58" s="57">
        <f t="shared" si="10"/>
        <v>3.9597096768764124</v>
      </c>
      <c r="S58" s="57">
        <f t="shared" si="10"/>
        <v>3.9597096768686924</v>
      </c>
      <c r="T58" s="57">
        <f t="shared" si="10"/>
        <v>3.9597023264468394</v>
      </c>
      <c r="U58" s="57">
        <f t="shared" si="10"/>
        <v>3.9597023503559976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INDEX(Example_4_No_Adap!$E$12:$AR$119,MATCH('Analysis_4_No_Adap '!$C59,Example_4_No_Adap!$C$12:$C$119)+'Analysis_4_No_Adap '!$D59-COUNT($C$57:$C$65),MATCH('Analysis_4_No_Adap '!E$56,Example_4_No_Adap!$E$11:$AR$11,0))</f>
        <v>2.0167946714000398E-5</v>
      </c>
      <c r="F59" s="1" cm="1">
        <f t="array" ref="F59">INDEX(Example_4_No_Adap!$E$12:$AR$119,MATCH('Analysis_4_No_Adap '!$C59,Example_4_No_Adap!$C$12:$C$119)+'Analysis_4_No_Adap '!$D59-COUNT($C$57:$C$65),MATCH('Analysis_4_No_Adap '!F$56,Example_4_No_Adap!$E$11:$AR$11,0))</f>
        <v>2.0167934448256399E-5</v>
      </c>
      <c r="G59" s="1" cm="1">
        <f t="array" ref="G59">INDEX(Example_4_No_Adap!$E$12:$AR$119,MATCH('Analysis_4_No_Adap '!$C59,Example_4_No_Adap!$C$12:$C$119)+'Analysis_4_No_Adap '!$D59-COUNT($C$57:$C$65),MATCH('Analysis_4_No_Adap '!G$56,Example_4_No_Adap!$E$11:$AR$11,0))</f>
        <v>2.44665555486634E-5</v>
      </c>
      <c r="H59" s="1" cm="1">
        <f t="array" ref="H59">INDEX(Example_4_No_Adap!$E$12:$AR$119,MATCH('Analysis_4_No_Adap '!$C59,Example_4_No_Adap!$C$12:$C$119)+'Analysis_4_No_Adap '!$D59-COUNT($C$57:$C$65),MATCH('Analysis_4_No_Adap '!H$56,Example_4_No_Adap!$E$11:$AR$11,0))</f>
        <v>2.0415454950573102E-5</v>
      </c>
      <c r="I59" s="1" cm="1">
        <f t="array" ref="I59">INDEX(Example_4_No_Adap!$E$12:$AR$119,MATCH('Analysis_4_No_Adap '!$C59,Example_4_No_Adap!$C$12:$C$119)+'Analysis_4_No_Adap '!$D59-COUNT($C$57:$C$65),MATCH('Analysis_4_No_Adap '!I$56,Example_4_No_Adap!$E$11:$AR$11,0))</f>
        <v>9.0363235098589497E-5</v>
      </c>
      <c r="J59" s="1" cm="1">
        <f t="array" ref="J59">INDEX(Example_4_No_Adap!$E$12:$AR$119,MATCH('Analysis_4_No_Adap '!$C59,Example_4_No_Adap!$C$12:$C$119)+'Analysis_4_No_Adap '!$D59-COUNT($C$57:$C$65),MATCH('Analysis_4_No_Adap '!J$56,Example_4_No_Adap!$E$11:$AR$11,0))</f>
        <v>9.03497949567012E-5</v>
      </c>
      <c r="P59" s="57">
        <f t="shared" ref="P59:P65" si="12">LOG(E58/E59)/LOG(2)</f>
        <v>9.042314718367388</v>
      </c>
      <c r="Q59" s="57">
        <f t="shared" si="10"/>
        <v>9.0423155957866239</v>
      </c>
      <c r="R59" s="57">
        <f t="shared" si="10"/>
        <v>8.7635679197728837</v>
      </c>
      <c r="S59" s="57">
        <f t="shared" si="10"/>
        <v>9.0247172121318417</v>
      </c>
      <c r="T59" s="57">
        <f t="shared" si="10"/>
        <v>6.8786503798458565</v>
      </c>
      <c r="U59" s="57">
        <f t="shared" si="10"/>
        <v>6.8788649506018524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INDEX(Example_4_No_Adap!$E$12:$AR$119,MATCH('Analysis_4_No_Adap '!$C60,Example_4_No_Adap!$C$12:$C$119)+'Analysis_4_No_Adap '!$D60-COUNT($C$57:$C$65),MATCH('Analysis_4_No_Adap '!E$56,Example_4_No_Adap!$E$11:$AR$11,0))</f>
        <v>4.5073126164751898E-6</v>
      </c>
      <c r="F60" s="1" cm="1">
        <f t="array" ref="F60">INDEX(Example_4_No_Adap!$E$12:$AR$119,MATCH('Analysis_4_No_Adap '!$C60,Example_4_No_Adap!$C$12:$C$119)+'Analysis_4_No_Adap '!$D60-COUNT($C$57:$C$65),MATCH('Analysis_4_No_Adap '!F$56,Example_4_No_Adap!$E$11:$AR$11,0))</f>
        <v>4.5057493860411998E-6</v>
      </c>
      <c r="G60" s="1" cm="1">
        <f t="array" ref="G60">INDEX(Example_4_No_Adap!$E$12:$AR$119,MATCH('Analysis_4_No_Adap '!$C60,Example_4_No_Adap!$C$12:$C$119)+'Analysis_4_No_Adap '!$D60-COUNT($C$57:$C$65),MATCH('Analysis_4_No_Adap '!G$56,Example_4_No_Adap!$E$11:$AR$11,0))</f>
        <v>4.4102512594548697</v>
      </c>
      <c r="H60" s="1" cm="1">
        <f t="array" ref="H60">INDEX(Example_4_No_Adap!$E$12:$AR$119,MATCH('Analysis_4_No_Adap '!$C60,Example_4_No_Adap!$C$12:$C$119)+'Analysis_4_No_Adap '!$D60-COUNT($C$57:$C$65),MATCH('Analysis_4_No_Adap '!H$56,Example_4_No_Adap!$E$11:$AR$11,0))</f>
        <v>8.7237248681049095E-4</v>
      </c>
      <c r="I60" s="1" cm="1">
        <f t="array" ref="I60">INDEX(Example_4_No_Adap!$E$12:$AR$119,MATCH('Analysis_4_No_Adap '!$C60,Example_4_No_Adap!$C$12:$C$119)+'Analysis_4_No_Adap '!$D60-COUNT($C$57:$C$65),MATCH('Analysis_4_No_Adap '!I$56,Example_4_No_Adap!$E$11:$AR$11,0))</f>
        <v>9.5623358706831107E-6</v>
      </c>
      <c r="J60" s="1" cm="1">
        <f t="array" ref="J60">INDEX(Example_4_No_Adap!$E$12:$AR$119,MATCH('Analysis_4_No_Adap '!$C60,Example_4_No_Adap!$C$12:$C$119)+'Analysis_4_No_Adap '!$D60-COUNT($C$57:$C$65),MATCH('Analysis_4_No_Adap '!J$56,Example_4_No_Adap!$E$11:$AR$11,0))</f>
        <v>8.5500317710263102E-6</v>
      </c>
      <c r="P60" s="57">
        <f t="shared" si="12"/>
        <v>2.1617247910200525</v>
      </c>
      <c r="Q60" s="57">
        <f t="shared" si="10"/>
        <v>2.1622243572501159</v>
      </c>
      <c r="R60" s="57">
        <f t="shared" si="10"/>
        <v>-17.459690315154049</v>
      </c>
      <c r="S60" s="57">
        <f t="shared" si="10"/>
        <v>-5.4172106475350104</v>
      </c>
      <c r="T60" s="57">
        <f t="shared" si="10"/>
        <v>3.2403009362598327</v>
      </c>
      <c r="U60" s="57">
        <f t="shared" si="10"/>
        <v>3.4015196409605544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INDEX(Example_4_No_Adap!$E$12:$AR$119,MATCH('Analysis_4_No_Adap '!$C61,Example_4_No_Adap!$C$12:$C$119)+'Analysis_4_No_Adap '!$D61-COUNT($C$57:$C$65),MATCH('Analysis_4_No_Adap '!E$56,Example_4_No_Adap!$E$11:$AR$11,0))</f>
        <v>1.36317580043954E-5</v>
      </c>
      <c r="F61" s="1" cm="1">
        <f t="array" ref="F61">INDEX(Example_4_No_Adap!$E$12:$AR$119,MATCH('Analysis_4_No_Adap '!$C61,Example_4_No_Adap!$C$12:$C$119)+'Analysis_4_No_Adap '!$D61-COUNT($C$57:$C$65),MATCH('Analysis_4_No_Adap '!F$56,Example_4_No_Adap!$E$11:$AR$11,0))</f>
        <v>1.2174306200041201E-5</v>
      </c>
      <c r="G61" s="1" cm="1">
        <f t="array" ref="G61">INDEX(Example_4_No_Adap!$E$12:$AR$119,MATCH('Analysis_4_No_Adap '!$C61,Example_4_No_Adap!$C$12:$C$119)+'Analysis_4_No_Adap '!$D61-COUNT($C$57:$C$65),MATCH('Analysis_4_No_Adap '!G$56,Example_4_No_Adap!$E$11:$AR$11,0))</f>
        <v>36.927054846279397</v>
      </c>
      <c r="H61" s="1" cm="1">
        <f t="array" ref="H61">INDEX(Example_4_No_Adap!$E$12:$AR$119,MATCH('Analysis_4_No_Adap '!$C61,Example_4_No_Adap!$C$12:$C$119)+'Analysis_4_No_Adap '!$D61-COUNT($C$57:$C$65),MATCH('Analysis_4_No_Adap '!H$56,Example_4_No_Adap!$E$11:$AR$11,0))</f>
        <v>1.00246161949222E-2</v>
      </c>
      <c r="I61" s="1" cm="1">
        <f t="array" ref="I61">INDEX(Example_4_No_Adap!$E$12:$AR$119,MATCH('Analysis_4_No_Adap '!$C61,Example_4_No_Adap!$C$12:$C$119)+'Analysis_4_No_Adap '!$D61-COUNT($C$57:$C$65),MATCH('Analysis_4_No_Adap '!I$56,Example_4_No_Adap!$E$11:$AR$11,0))</f>
        <v>2.8131491416338899E-6</v>
      </c>
      <c r="J61" s="1" cm="1">
        <f t="array" ref="J61">INDEX(Example_4_No_Adap!$E$12:$AR$119,MATCH('Analysis_4_No_Adap '!$C61,Example_4_No_Adap!$C$12:$C$119)+'Analysis_4_No_Adap '!$D61-COUNT($C$57:$C$65),MATCH('Analysis_4_No_Adap '!J$56,Example_4_No_Adap!$E$11:$AR$11,0))</f>
        <v>1.75751827491411E-6</v>
      </c>
      <c r="P61" s="57">
        <f t="shared" si="12"/>
        <v>-1.5966322091602887</v>
      </c>
      <c r="Q61" s="57">
        <f t="shared" si="10"/>
        <v>-1.4340005802078848</v>
      </c>
      <c r="R61" s="57">
        <f t="shared" si="10"/>
        <v>-3.0657454475569703</v>
      </c>
      <c r="S61" s="57">
        <f t="shared" si="10"/>
        <v>-3.5224589216387008</v>
      </c>
      <c r="T61" s="57">
        <f t="shared" si="10"/>
        <v>1.7651770398223301</v>
      </c>
      <c r="U61" s="57">
        <f t="shared" si="10"/>
        <v>2.2823900901976986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INDEX(Example_4_No_Adap!$E$12:$AR$119,MATCH('Analysis_4_No_Adap '!$C62,Example_4_No_Adap!$C$12:$C$119)+'Analysis_4_No_Adap '!$D62-COUNT($C$57:$C$65),MATCH('Analysis_4_No_Adap '!E$56,Example_4_No_Adap!$E$11:$AR$11,0))</f>
        <v>1.2950231626929201E-4</v>
      </c>
      <c r="F62" s="1" cm="1">
        <f t="array" ref="F62">INDEX(Example_4_No_Adap!$E$12:$AR$119,MATCH('Analysis_4_No_Adap '!$C62,Example_4_No_Adap!$C$12:$C$119)+'Analysis_4_No_Adap '!$D62-COUNT($C$57:$C$65),MATCH('Analysis_4_No_Adap '!F$56,Example_4_No_Adap!$E$11:$AR$11,0))</f>
        <v>4.3418246336646198E-4</v>
      </c>
      <c r="G62" s="1" cm="1">
        <f t="array" ref="G62">INDEX(Example_4_No_Adap!$E$12:$AR$119,MATCH('Analysis_4_No_Adap '!$C62,Example_4_No_Adap!$C$12:$C$119)+'Analysis_4_No_Adap '!$D62-COUNT($C$57:$C$65),MATCH('Analysis_4_No_Adap '!G$56,Example_4_No_Adap!$E$11:$AR$11,0))</f>
        <v>445.198987897206</v>
      </c>
      <c r="H62" s="1" cm="1">
        <f t="array" ref="H62">INDEX(Example_4_No_Adap!$E$12:$AR$119,MATCH('Analysis_4_No_Adap '!$C62,Example_4_No_Adap!$C$12:$C$119)+'Analysis_4_No_Adap '!$D62-COUNT($C$57:$C$65),MATCH('Analysis_4_No_Adap '!H$56,Example_4_No_Adap!$E$11:$AR$11,0))</f>
        <v>1.5446961771819401</v>
      </c>
      <c r="I62" s="1" cm="1">
        <f t="array" ref="I62">INDEX(Example_4_No_Adap!$E$12:$AR$119,MATCH('Analysis_4_No_Adap '!$C62,Example_4_No_Adap!$C$12:$C$119)+'Analysis_4_No_Adap '!$D62-COUNT($C$57:$C$65),MATCH('Analysis_4_No_Adap '!I$56,Example_4_No_Adap!$E$11:$AR$11,0))</f>
        <v>1.9452575976686199E-6</v>
      </c>
      <c r="J62" s="1" cm="1">
        <f t="array" ref="J62">INDEX(Example_4_No_Adap!$E$12:$AR$119,MATCH('Analysis_4_No_Adap '!$C62,Example_4_No_Adap!$C$12:$C$119)+'Analysis_4_No_Adap '!$D62-COUNT($C$57:$C$65),MATCH('Analysis_4_No_Adap '!J$56,Example_4_No_Adap!$E$11:$AR$11,0))</f>
        <v>1.03259693418067E-6</v>
      </c>
      <c r="P62" s="57">
        <f t="shared" si="12"/>
        <v>-3.2479343672810201</v>
      </c>
      <c r="Q62" s="57">
        <f t="shared" si="10"/>
        <v>-5.1563899944621969</v>
      </c>
      <c r="R62" s="57">
        <f t="shared" si="10"/>
        <v>-3.591700204224539</v>
      </c>
      <c r="S62" s="57">
        <f t="shared" si="10"/>
        <v>-7.267632293025077</v>
      </c>
      <c r="T62" s="57">
        <f t="shared" si="10"/>
        <v>0.53222482597937792</v>
      </c>
      <c r="U62" s="57">
        <f t="shared" si="10"/>
        <v>0.76726247091294075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INDEX(Example_4_No_Adap!$E$12:$AR$119,MATCH('Analysis_4_No_Adap '!$C63,Example_4_No_Adap!$C$12:$C$119)+'Analysis_4_No_Adap '!$D63-COUNT($C$57:$C$65),MATCH('Analysis_4_No_Adap '!E$56,Example_4_No_Adap!$E$11:$AR$11,0))</f>
        <v>3.1660129891308801E-5</v>
      </c>
      <c r="F63" s="1" cm="1">
        <f t="array" ref="F63">INDEX(Example_4_No_Adap!$E$12:$AR$119,MATCH('Analysis_4_No_Adap '!$C63,Example_4_No_Adap!$C$12:$C$119)+'Analysis_4_No_Adap '!$D63-COUNT($C$57:$C$65),MATCH('Analysis_4_No_Adap '!F$56,Example_4_No_Adap!$E$11:$AR$11,0))</f>
        <v>2.86320107974647E-3</v>
      </c>
      <c r="G63" s="1" cm="1">
        <f t="array" ref="G63">INDEX(Example_4_No_Adap!$E$12:$AR$119,MATCH('Analysis_4_No_Adap '!$C63,Example_4_No_Adap!$C$12:$C$119)+'Analysis_4_No_Adap '!$D63-COUNT($C$57:$C$65),MATCH('Analysis_4_No_Adap '!G$56,Example_4_No_Adap!$E$11:$AR$11,0))</f>
        <v>644.95534488142096</v>
      </c>
      <c r="H63" s="1" cm="1">
        <f t="array" ref="H63">INDEX(Example_4_No_Adap!$E$12:$AR$119,MATCH('Analysis_4_No_Adap '!$C63,Example_4_No_Adap!$C$12:$C$119)+'Analysis_4_No_Adap '!$D63-COUNT($C$57:$C$65),MATCH('Analysis_4_No_Adap '!H$56,Example_4_No_Adap!$E$11:$AR$11,0))</f>
        <v>369.569088337766</v>
      </c>
      <c r="I63" s="1" cm="1">
        <f t="array" ref="I63">INDEX(Example_4_No_Adap!$E$12:$AR$119,MATCH('Analysis_4_No_Adap '!$C63,Example_4_No_Adap!$C$12:$C$119)+'Analysis_4_No_Adap '!$D63-COUNT($C$57:$C$65),MATCH('Analysis_4_No_Adap '!I$56,Example_4_No_Adap!$E$11:$AR$11,0))</f>
        <v>1.8383878419569999E-6</v>
      </c>
      <c r="J63" s="1" cm="1">
        <f t="array" ref="J63">INDEX(Example_4_No_Adap!$E$12:$AR$119,MATCH('Analysis_4_No_Adap '!$C63,Example_4_No_Adap!$C$12:$C$119)+'Analysis_4_No_Adap '!$D63-COUNT($C$57:$C$65),MATCH('Analysis_4_No_Adap '!J$56,Example_4_No_Adap!$E$11:$AR$11,0))</f>
        <v>7.2554637675637E-7</v>
      </c>
      <c r="P63" s="57">
        <f t="shared" si="12"/>
        <v>2.0322388225716685</v>
      </c>
      <c r="Q63" s="57">
        <f t="shared" si="10"/>
        <v>-2.7212556311471721</v>
      </c>
      <c r="R63" s="57">
        <f t="shared" si="10"/>
        <v>-0.53474896244318582</v>
      </c>
      <c r="S63" s="57">
        <f t="shared" si="10"/>
        <v>-7.9023771754458503</v>
      </c>
      <c r="T63" s="57">
        <f t="shared" si="10"/>
        <v>8.1520052506468099E-2</v>
      </c>
      <c r="U63" s="57">
        <f t="shared" si="10"/>
        <v>0.50913748071724541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INDEX(Example_4_No_Adap!$E$12:$AR$119,MATCH('Analysis_4_No_Adap '!$C64,Example_4_No_Adap!$C$12:$C$119)+'Analysis_4_No_Adap '!$D64-COUNT($C$57:$C$65),MATCH('Analysis_4_No_Adap '!E$56,Example_4_No_Adap!$E$11:$AR$11,0))</f>
        <v>1.11837498559808E-5</v>
      </c>
      <c r="F64" s="1" cm="1">
        <f t="array" ref="F64">INDEX(Example_4_No_Adap!$E$12:$AR$119,MATCH('Analysis_4_No_Adap '!$C64,Example_4_No_Adap!$C$12:$C$119)+'Analysis_4_No_Adap '!$D64-COUNT($C$57:$C$65),MATCH('Analysis_4_No_Adap '!F$56,Example_4_No_Adap!$E$11:$AR$11,0))</f>
        <v>9.7652790756126394E-3</v>
      </c>
      <c r="G64" s="1" cm="1">
        <f t="array" ref="G64">INDEX(Example_4_No_Adap!$E$12:$AR$119,MATCH('Analysis_4_No_Adap '!$C64,Example_4_No_Adap!$C$12:$C$119)+'Analysis_4_No_Adap '!$D64-COUNT($C$57:$C$65),MATCH('Analysis_4_No_Adap '!G$56,Example_4_No_Adap!$E$11:$AR$11,0))</f>
        <v>74.369958280819503</v>
      </c>
      <c r="H64" s="1" cm="1">
        <f t="array" ref="H64">INDEX(Example_4_No_Adap!$E$12:$AR$119,MATCH('Analysis_4_No_Adap '!$C64,Example_4_No_Adap!$C$12:$C$119)+'Analysis_4_No_Adap '!$D64-COUNT($C$57:$C$65),MATCH('Analysis_4_No_Adap '!H$56,Example_4_No_Adap!$E$11:$AR$11,0))</f>
        <v>132434.01743170101</v>
      </c>
      <c r="I64" s="1" cm="1">
        <f t="array" ref="I64">INDEX(Example_4_No_Adap!$E$12:$AR$119,MATCH('Analysis_4_No_Adap '!$C64,Example_4_No_Adap!$C$12:$C$119)+'Analysis_4_No_Adap '!$D64-COUNT($C$57:$C$65),MATCH('Analysis_4_No_Adap '!I$56,Example_4_No_Adap!$E$11:$AR$11,0))</f>
        <v>2.1497879982845798E-6</v>
      </c>
      <c r="J64" s="1" cm="1">
        <f t="array" ref="J64">INDEX(Example_4_No_Adap!$E$12:$AR$119,MATCH('Analysis_4_No_Adap '!$C64,Example_4_No_Adap!$C$12:$C$119)+'Analysis_4_No_Adap '!$D64-COUNT($C$57:$C$65),MATCH('Analysis_4_No_Adap '!J$56,Example_4_No_Adap!$E$11:$AR$11,0))</f>
        <v>4.41029986752994E-7</v>
      </c>
      <c r="P64" s="57">
        <f t="shared" si="12"/>
        <v>1.5012631765972511</v>
      </c>
      <c r="Q64" s="57">
        <f t="shared" si="10"/>
        <v>-1.7700322816281964</v>
      </c>
      <c r="R64" s="57">
        <f t="shared" si="10"/>
        <v>3.1164074073920252</v>
      </c>
      <c r="S64" s="57">
        <f t="shared" si="10"/>
        <v>-8.485213938481948</v>
      </c>
      <c r="T64" s="57">
        <f t="shared" si="10"/>
        <v>-0.2257532332377658</v>
      </c>
      <c r="U64" s="57">
        <f t="shared" si="10"/>
        <v>0.71819108234125839</v>
      </c>
    </row>
    <row r="65" spans="2:22" x14ac:dyDescent="0.45">
      <c r="C65" s="48">
        <f t="shared" si="11"/>
        <v>1</v>
      </c>
      <c r="D65" s="48">
        <v>9</v>
      </c>
      <c r="E65" s="1" cm="1">
        <f t="array" ref="E65">INDEX(Example_4_No_Adap!$E$12:$AR$119,MATCH('Analysis_4_No_Adap '!$C65,Example_4_No_Adap!$C$12:$C$119)+'Analysis_4_No_Adap '!$D65-COUNT($C$57:$C$65),MATCH('Analysis_4_No_Adap '!E$56,Example_4_No_Adap!$E$11:$AR$11,0))</f>
        <v>3.31240355477824E-5</v>
      </c>
      <c r="F65" s="1" cm="1">
        <f t="array" ref="F65">INDEX(Example_4_No_Adap!$E$12:$AR$119,MATCH('Analysis_4_No_Adap '!$C65,Example_4_No_Adap!$C$12:$C$119)+'Analysis_4_No_Adap '!$D65-COUNT($C$57:$C$65),MATCH('Analysis_4_No_Adap '!F$56,Example_4_No_Adap!$E$11:$AR$11,0))</f>
        <v>1.1230457755954499</v>
      </c>
      <c r="G65" s="1" cm="1">
        <f t="array" ref="G65">INDEX(Example_4_No_Adap!$E$12:$AR$119,MATCH('Analysis_4_No_Adap '!$C65,Example_4_No_Adap!$C$12:$C$119)+'Analysis_4_No_Adap '!$D65-COUNT($C$57:$C$65),MATCH('Analysis_4_No_Adap '!G$56,Example_4_No_Adap!$E$11:$AR$11,0))</f>
        <v>122.733712968145</v>
      </c>
      <c r="H65" s="1" cm="1">
        <f t="array" ref="H65">INDEX(Example_4_No_Adap!$E$12:$AR$119,MATCH('Analysis_4_No_Adap '!$C65,Example_4_No_Adap!$C$12:$C$119)+'Analysis_4_No_Adap '!$D65-COUNT($C$57:$C$65),MATCH('Analysis_4_No_Adap '!H$56,Example_4_No_Adap!$E$11:$AR$11,0))</f>
        <v>6522380.4047468603</v>
      </c>
      <c r="I65" s="1" cm="1">
        <f t="array" ref="I65">INDEX(Example_4_No_Adap!$E$12:$AR$119,MATCH('Analysis_4_No_Adap '!$C65,Example_4_No_Adap!$C$12:$C$119)+'Analysis_4_No_Adap '!$D65-COUNT($C$57:$C$65),MATCH('Analysis_4_No_Adap '!I$56,Example_4_No_Adap!$E$11:$AR$11,0))</f>
        <v>3.7735196900534601E-6</v>
      </c>
      <c r="J65" s="1" cm="1">
        <f t="array" ref="J65">INDEX(Example_4_No_Adap!$E$12:$AR$119,MATCH('Analysis_4_No_Adap '!$C65,Example_4_No_Adap!$C$12:$C$119)+'Analysis_4_No_Adap '!$D65-COUNT($C$57:$C$65),MATCH('Analysis_4_No_Adap '!J$56,Example_4_No_Adap!$E$11:$AR$11,0))</f>
        <v>2.4016127309067801E-7</v>
      </c>
      <c r="P65" s="57">
        <f t="shared" si="12"/>
        <v>-1.5664744513057223</v>
      </c>
      <c r="Q65" s="57">
        <f t="shared" si="10"/>
        <v>-6.8455397436173007</v>
      </c>
      <c r="R65" s="57">
        <f t="shared" si="10"/>
        <v>-0.72273972050516955</v>
      </c>
      <c r="S65" s="57">
        <f t="shared" si="10"/>
        <v>-5.6220529356411761</v>
      </c>
      <c r="T65" s="57">
        <f t="shared" si="10"/>
        <v>-0.81171640693615066</v>
      </c>
      <c r="U65" s="57">
        <f t="shared" si="10"/>
        <v>0.87687322183851024</v>
      </c>
    </row>
    <row r="67" spans="2:22" x14ac:dyDescent="0.45">
      <c r="C67" s="93" t="s">
        <v>15</v>
      </c>
      <c r="D67" s="94"/>
      <c r="E67" s="94"/>
      <c r="F67" s="94"/>
      <c r="G67" s="94"/>
      <c r="H67" s="94"/>
      <c r="I67" s="94"/>
      <c r="J67" s="95"/>
      <c r="O67" s="90" t="s">
        <v>103</v>
      </c>
      <c r="P67" s="91"/>
      <c r="Q67" s="91"/>
      <c r="R67" s="91"/>
      <c r="S67" s="91"/>
      <c r="T67" s="91"/>
      <c r="U67" s="91"/>
      <c r="V67" s="92"/>
    </row>
    <row r="68" spans="2:22" x14ac:dyDescent="0.45">
      <c r="C68" s="50" t="s">
        <v>11</v>
      </c>
      <c r="D68" s="50" t="s">
        <v>14</v>
      </c>
      <c r="E68" s="54" t="s">
        <v>114</v>
      </c>
      <c r="F68" s="54" t="s">
        <v>115</v>
      </c>
      <c r="G68" s="54" t="s">
        <v>116</v>
      </c>
      <c r="H68" s="54" t="s">
        <v>117</v>
      </c>
      <c r="I68" s="54" t="s">
        <v>118</v>
      </c>
      <c r="J68" s="54" t="s">
        <v>119</v>
      </c>
      <c r="P68" t="str">
        <f t="shared" ref="P68:U68" si="13">E68</f>
        <v>St_RBF</v>
      </c>
      <c r="Q68" t="str">
        <f t="shared" si="13"/>
        <v>Mu_RBF</v>
      </c>
      <c r="R68" t="str">
        <f t="shared" si="13"/>
        <v>St_LRBF</v>
      </c>
      <c r="S68" t="str">
        <f t="shared" si="13"/>
        <v>Mu_LRBF</v>
      </c>
      <c r="T68" t="str">
        <f t="shared" si="13"/>
        <v>St_1E-8_CPLRBF</v>
      </c>
      <c r="U68" t="str">
        <f t="shared" si="13"/>
        <v>Mu_1E-8_CPLRBF</v>
      </c>
    </row>
    <row r="69" spans="2:22" x14ac:dyDescent="0.45">
      <c r="C69" s="53">
        <v>4</v>
      </c>
      <c r="D69" s="48">
        <v>1</v>
      </c>
      <c r="E69" s="1" cm="1">
        <f t="array" ref="E69">INDEX(Example_4_No_Adap!$AS$12:$CF$119,MATCH('Analysis_4_No_Adap '!$C69,Example_4_No_Adap!$C$12:$C$119)+'Analysis_4_No_Adap '!$D69-COUNT($C$69:$C$77),MATCH('Analysis_4_No_Adap '!E$68,Example_4_No_Adap!$AS$11:$CF$11,0))</f>
        <v>1.48261225047063E-2</v>
      </c>
      <c r="F69" s="1" cm="1">
        <f t="array" ref="F69">INDEX(Example_4_No_Adap!$AS$12:$CF$119,MATCH('Analysis_4_No_Adap '!$C69,Example_4_No_Adap!$C$12:$C$119)+'Analysis_4_No_Adap '!$D69-COUNT($C$69:$C$77),MATCH('Analysis_4_No_Adap '!F$68,Example_4_No_Adap!$AS$11:$CF$11,0))</f>
        <v>1.48261225047063E-2</v>
      </c>
      <c r="G69" s="1" cm="1">
        <f t="array" ref="G69">INDEX(Example_4_No_Adap!$AS$12:$CF$119,MATCH('Analysis_4_No_Adap '!$C69,Example_4_No_Adap!$C$12:$C$119)+'Analysis_4_No_Adap '!$D69-COUNT($C$69:$C$77),MATCH('Analysis_4_No_Adap '!G$68,Example_4_No_Adap!$AS$11:$CF$11,0))</f>
        <v>1.48261225046801E-2</v>
      </c>
      <c r="H69" s="1" cm="1">
        <f t="array" ref="H69">INDEX(Example_4_No_Adap!$AS$12:$CF$119,MATCH('Analysis_4_No_Adap '!$C69,Example_4_No_Adap!$C$12:$C$119)+'Analysis_4_No_Adap '!$D69-COUNT($C$69:$C$77),MATCH('Analysis_4_No_Adap '!H$68,Example_4_No_Adap!$AS$11:$CF$11,0))</f>
        <v>1.48261225046801E-2</v>
      </c>
      <c r="I69" s="1" cm="1">
        <f t="array" ref="I69">INDEX(Example_4_No_Adap!$AS$12:$CF$119,MATCH('Analysis_4_No_Adap '!$C69,Example_4_No_Adap!$C$12:$C$119)+'Analysis_4_No_Adap '!$D69-COUNT($C$69:$C$77),MATCH('Analysis_4_No_Adap '!I$68,Example_4_No_Adap!$AS$11:$CF$11,0))</f>
        <v>1.48263066532198E-2</v>
      </c>
      <c r="J69" s="1" cm="1">
        <f t="array" ref="J69">INDEX(Example_4_No_Adap!$AS$12:$CF$119,MATCH('Analysis_4_No_Adap '!$C69,Example_4_No_Adap!$C$12:$C$119)+'Analysis_4_No_Adap '!$D69-COUNT($C$69:$C$77),MATCH('Analysis_4_No_Adap '!J$68,Example_4_No_Adap!$AS$11:$CF$11,0))</f>
        <v>1.48263066532198E-2</v>
      </c>
      <c r="P69" s="56" t="s">
        <v>93</v>
      </c>
      <c r="Q69" s="56" t="s">
        <v>93</v>
      </c>
      <c r="R69" s="56" t="s">
        <v>93</v>
      </c>
      <c r="S69" s="56" t="s">
        <v>93</v>
      </c>
      <c r="T69" s="56" t="s">
        <v>93</v>
      </c>
      <c r="U69" s="56" t="s">
        <v>93</v>
      </c>
    </row>
    <row r="70" spans="2:22" x14ac:dyDescent="0.45">
      <c r="C70" s="48">
        <f>C69</f>
        <v>4</v>
      </c>
      <c r="D70" s="48">
        <v>2</v>
      </c>
      <c r="E70" s="1" cm="1">
        <f t="array" ref="E70">INDEX(Example_4_No_Adap!$AS$12:$CF$119,MATCH('Analysis_4_No_Adap '!$C70,Example_4_No_Adap!$C$12:$C$119)+'Analysis_4_No_Adap '!$D70-COUNT($C$69:$C$77),MATCH('Analysis_4_No_Adap '!E$68,Example_4_No_Adap!$AS$11:$CF$11,0))</f>
        <v>1.66318725519231E-4</v>
      </c>
      <c r="F70" s="1" cm="1">
        <f t="array" ref="F70">INDEX(Example_4_No_Adap!$AS$12:$CF$119,MATCH('Analysis_4_No_Adap '!$C70,Example_4_No_Adap!$C$12:$C$119)+'Analysis_4_No_Adap '!$D70-COUNT($C$69:$C$77),MATCH('Analysis_4_No_Adap '!F$68,Example_4_No_Adap!$AS$11:$CF$11,0))</f>
        <v>1.66318712891227E-4</v>
      </c>
      <c r="G70" s="1" cm="1">
        <f t="array" ref="G70">INDEX(Example_4_No_Adap!$AS$12:$CF$119,MATCH('Analysis_4_No_Adap '!$C70,Example_4_No_Adap!$C$12:$C$119)+'Analysis_4_No_Adap '!$D70-COUNT($C$69:$C$77),MATCH('Analysis_4_No_Adap '!G$68,Example_4_No_Adap!$AS$11:$CF$11,0))</f>
        <v>1.6627640016221701E-4</v>
      </c>
      <c r="H70" s="1" cm="1">
        <f t="array" ref="H70">INDEX(Example_4_No_Adap!$AS$12:$CF$119,MATCH('Analysis_4_No_Adap '!$C70,Example_4_No_Adap!$C$12:$C$119)+'Analysis_4_No_Adap '!$D70-COUNT($C$69:$C$77),MATCH('Analysis_4_No_Adap '!H$68,Example_4_No_Adap!$AS$11:$CF$11,0))</f>
        <v>1.6631504978515299E-4</v>
      </c>
      <c r="I70" s="1" cm="1">
        <f t="array" ref="I70">INDEX(Example_4_No_Adap!$AS$12:$CF$119,MATCH('Analysis_4_No_Adap '!$C70,Example_4_No_Adap!$C$12:$C$119)+'Analysis_4_No_Adap '!$D70-COUNT($C$69:$C$77),MATCH('Analysis_4_No_Adap '!I$68,Example_4_No_Adap!$AS$11:$CF$11,0))</f>
        <v>2.94714199416855E-4</v>
      </c>
      <c r="J70" s="1" cm="1">
        <f t="array" ref="J70">INDEX(Example_4_No_Adap!$AS$12:$CF$119,MATCH('Analysis_4_No_Adap '!$C70,Example_4_No_Adap!$C$12:$C$119)+'Analysis_4_No_Adap '!$D70-COUNT($C$69:$C$77),MATCH('Analysis_4_No_Adap '!J$68,Example_4_No_Adap!$AS$11:$CF$11,0))</f>
        <v>2.9464872614250301E-4</v>
      </c>
      <c r="P70" s="57">
        <f>LOG(E69/E70)/LOG(2)</f>
        <v>6.4780469188193246</v>
      </c>
      <c r="Q70" s="57">
        <f t="shared" ref="Q70:U77" si="14">LOG(F69/F70)/LOG(2)</f>
        <v>6.4780470283581595</v>
      </c>
      <c r="R70" s="57">
        <f t="shared" si="14"/>
        <v>6.4784141074992458</v>
      </c>
      <c r="S70" s="57">
        <f t="shared" si="14"/>
        <v>6.4780788035123162</v>
      </c>
      <c r="T70" s="57">
        <f t="shared" si="14"/>
        <v>5.652698874307247</v>
      </c>
      <c r="U70" s="57">
        <f t="shared" si="14"/>
        <v>5.6530194169288155</v>
      </c>
    </row>
    <row r="71" spans="2:22" x14ac:dyDescent="0.45">
      <c r="C71" s="48">
        <f t="shared" ref="C71:C77" si="15">C70</f>
        <v>4</v>
      </c>
      <c r="D71" s="48">
        <v>3</v>
      </c>
      <c r="E71" s="1" cm="1">
        <f t="array" ref="E71">INDEX(Example_4_No_Adap!$AS$12:$CF$119,MATCH('Analysis_4_No_Adap '!$C71,Example_4_No_Adap!$C$12:$C$119)+'Analysis_4_No_Adap '!$D71-COUNT($C$69:$C$77),MATCH('Analysis_4_No_Adap '!E$68,Example_4_No_Adap!$AS$11:$CF$11,0))</f>
        <v>1.90713311547907E-5</v>
      </c>
      <c r="F71" s="1" cm="1">
        <f t="array" ref="F71">INDEX(Example_4_No_Adap!$AS$12:$CF$119,MATCH('Analysis_4_No_Adap '!$C71,Example_4_No_Adap!$C$12:$C$119)+'Analysis_4_No_Adap '!$D71-COUNT($C$69:$C$77),MATCH('Analysis_4_No_Adap '!F$68,Example_4_No_Adap!$AS$11:$CF$11,0))</f>
        <v>1.5127483179739099E-5</v>
      </c>
      <c r="G71" s="1" cm="1">
        <f t="array" ref="G71">INDEX(Example_4_No_Adap!$AS$12:$CF$119,MATCH('Analysis_4_No_Adap '!$C71,Example_4_No_Adap!$C$12:$C$119)+'Analysis_4_No_Adap '!$D71-COUNT($C$69:$C$77),MATCH('Analysis_4_No_Adap '!G$68,Example_4_No_Adap!$AS$11:$CF$11,0))</f>
        <v>11.512173996598399</v>
      </c>
      <c r="H71" s="1" cm="1">
        <f t="array" ref="H71">INDEX(Example_4_No_Adap!$AS$12:$CF$119,MATCH('Analysis_4_No_Adap '!$C71,Example_4_No_Adap!$C$12:$C$119)+'Analysis_4_No_Adap '!$D71-COUNT($C$69:$C$77),MATCH('Analysis_4_No_Adap '!H$68,Example_4_No_Adap!$AS$11:$CF$11,0))</f>
        <v>4.6170288254408803E-2</v>
      </c>
      <c r="I71" s="1" cm="1">
        <f t="array" ref="I71">INDEX(Example_4_No_Adap!$AS$12:$CF$119,MATCH('Analysis_4_No_Adap '!$C71,Example_4_No_Adap!$C$12:$C$119)+'Analysis_4_No_Adap '!$D71-COUNT($C$69:$C$77),MATCH('Analysis_4_No_Adap '!I$68,Example_4_No_Adap!$AS$11:$CF$11,0))</f>
        <v>6.5627040046329195E-5</v>
      </c>
      <c r="J71" s="1" cm="1">
        <f t="array" ref="J71">INDEX(Example_4_No_Adap!$AS$12:$CF$119,MATCH('Analysis_4_No_Adap '!$C71,Example_4_No_Adap!$C$12:$C$119)+'Analysis_4_No_Adap '!$D71-COUNT($C$69:$C$77),MATCH('Analysis_4_No_Adap '!J$68,Example_4_No_Adap!$AS$11:$CF$11,0))</f>
        <v>5.9203408899394002E-5</v>
      </c>
      <c r="P71" s="57">
        <f t="shared" ref="P71:P77" si="16">LOG(E70/E71)/LOG(2)</f>
        <v>3.1244731575826865</v>
      </c>
      <c r="Q71" s="57">
        <f t="shared" si="14"/>
        <v>3.458706612958808</v>
      </c>
      <c r="R71" s="57">
        <f t="shared" si="14"/>
        <v>-16.079217357418941</v>
      </c>
      <c r="S71" s="57">
        <f t="shared" si="14"/>
        <v>-8.1169022058969578</v>
      </c>
      <c r="T71" s="57">
        <f t="shared" si="14"/>
        <v>2.1669543013020505</v>
      </c>
      <c r="U71" s="57">
        <f t="shared" si="14"/>
        <v>2.315243876049041</v>
      </c>
    </row>
    <row r="72" spans="2:22" x14ac:dyDescent="0.45">
      <c r="C72" s="48">
        <f t="shared" si="15"/>
        <v>4</v>
      </c>
      <c r="D72" s="48">
        <v>4</v>
      </c>
      <c r="E72" s="1" cm="1">
        <f t="array" ref="E72">INDEX(Example_4_No_Adap!$AS$12:$CF$119,MATCH('Analysis_4_No_Adap '!$C72,Example_4_No_Adap!$C$12:$C$119)+'Analysis_4_No_Adap '!$D72-COUNT($C$69:$C$77),MATCH('Analysis_4_No_Adap '!E$68,Example_4_No_Adap!$AS$11:$CF$11,0))</f>
        <v>1.74810018248179E-4</v>
      </c>
      <c r="F72" s="1" cm="1">
        <f t="array" ref="F72">INDEX(Example_4_No_Adap!$AS$12:$CF$119,MATCH('Analysis_4_No_Adap '!$C72,Example_4_No_Adap!$C$12:$C$119)+'Analysis_4_No_Adap '!$D72-COUNT($C$69:$C$77),MATCH('Analysis_4_No_Adap '!F$68,Example_4_No_Adap!$AS$11:$CF$11,0))</f>
        <v>2.2237467338719901E-4</v>
      </c>
      <c r="G72" s="1" cm="1">
        <f t="array" ref="G72">INDEX(Example_4_No_Adap!$AS$12:$CF$119,MATCH('Analysis_4_No_Adap '!$C72,Example_4_No_Adap!$C$12:$C$119)+'Analysis_4_No_Adap '!$D72-COUNT($C$69:$C$77),MATCH('Analysis_4_No_Adap '!G$68,Example_4_No_Adap!$AS$11:$CF$11,0))</f>
        <v>51.5103068133376</v>
      </c>
      <c r="H72" s="1" cm="1">
        <f t="array" ref="H72">INDEX(Example_4_No_Adap!$AS$12:$CF$119,MATCH('Analysis_4_No_Adap '!$C72,Example_4_No_Adap!$C$12:$C$119)+'Analysis_4_No_Adap '!$D72-COUNT($C$69:$C$77),MATCH('Analysis_4_No_Adap '!H$68,Example_4_No_Adap!$AS$11:$CF$11,0))</f>
        <v>0.34836567033580501</v>
      </c>
      <c r="I72" s="1" cm="1">
        <f t="array" ref="I72">INDEX(Example_4_No_Adap!$AS$12:$CF$119,MATCH('Analysis_4_No_Adap '!$C72,Example_4_No_Adap!$C$12:$C$119)+'Analysis_4_No_Adap '!$D72-COUNT($C$69:$C$77),MATCH('Analysis_4_No_Adap '!I$68,Example_4_No_Adap!$AS$11:$CF$11,0))</f>
        <v>5.2725235654020502E-5</v>
      </c>
      <c r="J72" s="1" cm="1">
        <f t="array" ref="J72">INDEX(Example_4_No_Adap!$AS$12:$CF$119,MATCH('Analysis_4_No_Adap '!$C72,Example_4_No_Adap!$C$12:$C$119)+'Analysis_4_No_Adap '!$D72-COUNT($C$69:$C$77),MATCH('Analysis_4_No_Adap '!J$68,Example_4_No_Adap!$AS$11:$CF$11,0))</f>
        <v>4.8695762896230903E-5</v>
      </c>
      <c r="P72" s="57">
        <f t="shared" si="16"/>
        <v>-3.1963104165532785</v>
      </c>
      <c r="Q72" s="57">
        <f t="shared" si="14"/>
        <v>-3.8777486008838875</v>
      </c>
      <c r="R72" s="57">
        <f t="shared" si="14"/>
        <v>-2.1617008308321384</v>
      </c>
      <c r="S72" s="57">
        <f t="shared" si="14"/>
        <v>-2.9155658159973559</v>
      </c>
      <c r="T72" s="57">
        <f t="shared" si="14"/>
        <v>0.31579672707339163</v>
      </c>
      <c r="U72" s="57">
        <f t="shared" si="14"/>
        <v>0.28188400148297593</v>
      </c>
    </row>
    <row r="73" spans="2:22" x14ac:dyDescent="0.45">
      <c r="C73" s="48">
        <f t="shared" si="15"/>
        <v>4</v>
      </c>
      <c r="D73" s="48">
        <v>5</v>
      </c>
      <c r="E73" s="1" cm="1">
        <f t="array" ref="E73">INDEX(Example_4_No_Adap!$AS$12:$CF$119,MATCH('Analysis_4_No_Adap '!$C73,Example_4_No_Adap!$C$12:$C$119)+'Analysis_4_No_Adap '!$D73-COUNT($C$69:$C$77),MATCH('Analysis_4_No_Adap '!E$68,Example_4_No_Adap!$AS$11:$CF$11,0))</f>
        <v>8.8146760442473198E-4</v>
      </c>
      <c r="F73" s="1" cm="1">
        <f t="array" ref="F73">INDEX(Example_4_No_Adap!$AS$12:$CF$119,MATCH('Analysis_4_No_Adap '!$C73,Example_4_No_Adap!$C$12:$C$119)+'Analysis_4_No_Adap '!$D73-COUNT($C$69:$C$77),MATCH('Analysis_4_No_Adap '!F$68,Example_4_No_Adap!$AS$11:$CF$11,0))</f>
        <v>5.0243781285288103E-3</v>
      </c>
      <c r="G73" s="1" cm="1">
        <f t="array" ref="G73">INDEX(Example_4_No_Adap!$AS$12:$CF$119,MATCH('Analysis_4_No_Adap '!$C73,Example_4_No_Adap!$C$12:$C$119)+'Analysis_4_No_Adap '!$D73-COUNT($C$69:$C$77),MATCH('Analysis_4_No_Adap '!G$68,Example_4_No_Adap!$AS$11:$CF$11,0))</f>
        <v>129.697678589318</v>
      </c>
      <c r="H73" s="1" cm="1">
        <f t="array" ref="H73">INDEX(Example_4_No_Adap!$AS$12:$CF$119,MATCH('Analysis_4_No_Adap '!$C73,Example_4_No_Adap!$C$12:$C$119)+'Analysis_4_No_Adap '!$D73-COUNT($C$69:$C$77),MATCH('Analysis_4_No_Adap '!H$68,Example_4_No_Adap!$AS$11:$CF$11,0))</f>
        <v>10.776037438284099</v>
      </c>
      <c r="I73" s="1" cm="1">
        <f t="array" ref="I73">INDEX(Example_4_No_Adap!$AS$12:$CF$119,MATCH('Analysis_4_No_Adap '!$C73,Example_4_No_Adap!$C$12:$C$119)+'Analysis_4_No_Adap '!$D73-COUNT($C$69:$C$77),MATCH('Analysis_4_No_Adap '!I$68,Example_4_No_Adap!$AS$11:$CF$11,0))</f>
        <v>4.52440324846305E-5</v>
      </c>
      <c r="J73" s="1" cm="1">
        <f t="array" ref="J73">INDEX(Example_4_No_Adap!$AS$12:$CF$119,MATCH('Analysis_4_No_Adap '!$C73,Example_4_No_Adap!$C$12:$C$119)+'Analysis_4_No_Adap '!$D73-COUNT($C$69:$C$77),MATCH('Analysis_4_No_Adap '!J$68,Example_4_No_Adap!$AS$11:$CF$11,0))</f>
        <v>3.5322798019524998E-5</v>
      </c>
      <c r="P73" s="57">
        <f t="shared" si="16"/>
        <v>-2.3341196816715022</v>
      </c>
      <c r="Q73" s="57">
        <f t="shared" si="14"/>
        <v>-4.497880652124457</v>
      </c>
      <c r="R73" s="57">
        <f t="shared" si="14"/>
        <v>-1.3322196191629949</v>
      </c>
      <c r="S73" s="57">
        <f t="shared" si="14"/>
        <v>-4.9510804972447078</v>
      </c>
      <c r="T73" s="57">
        <f t="shared" si="14"/>
        <v>0.22076611935116894</v>
      </c>
      <c r="U73" s="57">
        <f t="shared" si="14"/>
        <v>0.4631966188421715</v>
      </c>
    </row>
    <row r="74" spans="2:22" x14ac:dyDescent="0.45">
      <c r="C74" s="48">
        <f t="shared" si="15"/>
        <v>4</v>
      </c>
      <c r="D74" s="48">
        <v>6</v>
      </c>
      <c r="E74" s="1" cm="1">
        <f t="array" ref="E74">INDEX(Example_4_No_Adap!$AS$12:$CF$119,MATCH('Analysis_4_No_Adap '!$C74,Example_4_No_Adap!$C$12:$C$119)+'Analysis_4_No_Adap '!$D74-COUNT($C$69:$C$77),MATCH('Analysis_4_No_Adap '!E$68,Example_4_No_Adap!$AS$11:$CF$11,0))</f>
        <v>3.1199481539917299E-4</v>
      </c>
      <c r="F74" s="1" cm="1">
        <f t="array" ref="F74">INDEX(Example_4_No_Adap!$AS$12:$CF$119,MATCH('Analysis_4_No_Adap '!$C74,Example_4_No_Adap!$C$12:$C$119)+'Analysis_4_No_Adap '!$D74-COUNT($C$69:$C$77),MATCH('Analysis_4_No_Adap '!F$68,Example_4_No_Adap!$AS$11:$CF$11,0))</f>
        <v>4.2780518636058501E-2</v>
      </c>
      <c r="G74" s="1" cm="1">
        <f t="array" ref="G74">INDEX(Example_4_No_Adap!$AS$12:$CF$119,MATCH('Analysis_4_No_Adap '!$C74,Example_4_No_Adap!$C$12:$C$119)+'Analysis_4_No_Adap '!$D74-COUNT($C$69:$C$77),MATCH('Analysis_4_No_Adap '!G$68,Example_4_No_Adap!$AS$11:$CF$11,0))</f>
        <v>67992.767990264198</v>
      </c>
      <c r="H74" s="1" cm="1">
        <f t="array" ref="H74">INDEX(Example_4_No_Adap!$AS$12:$CF$119,MATCH('Analysis_4_No_Adap '!$C74,Example_4_No_Adap!$C$12:$C$119)+'Analysis_4_No_Adap '!$D74-COUNT($C$69:$C$77),MATCH('Analysis_4_No_Adap '!H$68,Example_4_No_Adap!$AS$11:$CF$11,0))</f>
        <v>53351.8949059558</v>
      </c>
      <c r="I74" s="1" cm="1">
        <f t="array" ref="I74">INDEX(Example_4_No_Adap!$AS$12:$CF$119,MATCH('Analysis_4_No_Adap '!$C74,Example_4_No_Adap!$C$12:$C$119)+'Analysis_4_No_Adap '!$D74-COUNT($C$69:$C$77),MATCH('Analysis_4_No_Adap '!I$68,Example_4_No_Adap!$AS$11:$CF$11,0))</f>
        <v>3.4682015221040802E-5</v>
      </c>
      <c r="J74" s="1" cm="1">
        <f t="array" ref="J74">INDEX(Example_4_No_Adap!$AS$12:$CF$119,MATCH('Analysis_4_No_Adap '!$C74,Example_4_No_Adap!$C$12:$C$119)+'Analysis_4_No_Adap '!$D74-COUNT($C$69:$C$77),MATCH('Analysis_4_No_Adap '!J$68,Example_4_No_Adap!$AS$11:$CF$11,0))</f>
        <v>1.9048482722107198E-5</v>
      </c>
      <c r="P74" s="57">
        <f t="shared" si="16"/>
        <v>1.4983854936143959</v>
      </c>
      <c r="Q74" s="57">
        <f t="shared" si="14"/>
        <v>-3.0899370237796591</v>
      </c>
      <c r="R74" s="57">
        <f t="shared" si="14"/>
        <v>-9.0340848353537613</v>
      </c>
      <c r="S74" s="57">
        <f t="shared" si="14"/>
        <v>-12.273497028846748</v>
      </c>
      <c r="T74" s="57">
        <f t="shared" si="14"/>
        <v>0.38353978904029701</v>
      </c>
      <c r="U74" s="57">
        <f t="shared" si="14"/>
        <v>0.89092354088181192</v>
      </c>
    </row>
    <row r="75" spans="2:22" x14ac:dyDescent="0.45">
      <c r="C75" s="48">
        <f t="shared" si="15"/>
        <v>4</v>
      </c>
      <c r="D75" s="48">
        <v>7</v>
      </c>
      <c r="E75" s="1" cm="1">
        <f t="array" ref="E75">INDEX(Example_4_No_Adap!$AS$12:$CF$119,MATCH('Analysis_4_No_Adap '!$C75,Example_4_No_Adap!$C$12:$C$119)+'Analysis_4_No_Adap '!$D75-COUNT($C$69:$C$77),MATCH('Analysis_4_No_Adap '!E$68,Example_4_No_Adap!$AS$11:$CF$11,0))</f>
        <v>4.3202087283857899E-3</v>
      </c>
      <c r="F75" s="1" cm="1">
        <f t="array" ref="F75">INDEX(Example_4_No_Adap!$AS$12:$CF$119,MATCH('Analysis_4_No_Adap '!$C75,Example_4_No_Adap!$C$12:$C$119)+'Analysis_4_No_Adap '!$D75-COUNT($C$69:$C$77),MATCH('Analysis_4_No_Adap '!F$68,Example_4_No_Adap!$AS$11:$CF$11,0))</f>
        <v>8.0972993477455901</v>
      </c>
      <c r="G75" s="1" cm="1">
        <f t="array" ref="G75">INDEX(Example_4_No_Adap!$AS$12:$CF$119,MATCH('Analysis_4_No_Adap '!$C75,Example_4_No_Adap!$C$12:$C$119)+'Analysis_4_No_Adap '!$D75-COUNT($C$69:$C$77),MATCH('Analysis_4_No_Adap '!G$68,Example_4_No_Adap!$AS$11:$CF$11,0))</f>
        <v>653.71633625144295</v>
      </c>
      <c r="H75" s="1" cm="1">
        <f t="array" ref="H75">INDEX(Example_4_No_Adap!$AS$12:$CF$119,MATCH('Analysis_4_No_Adap '!$C75,Example_4_No_Adap!$C$12:$C$119)+'Analysis_4_No_Adap '!$D75-COUNT($C$69:$C$77),MATCH('Analysis_4_No_Adap '!H$68,Example_4_No_Adap!$AS$11:$CF$11,0))</f>
        <v>2934862.04571601</v>
      </c>
      <c r="I75" s="1" cm="1">
        <f t="array" ref="I75">INDEX(Example_4_No_Adap!$AS$12:$CF$119,MATCH('Analysis_4_No_Adap '!$C75,Example_4_No_Adap!$C$12:$C$119)+'Analysis_4_No_Adap '!$D75-COUNT($C$69:$C$77),MATCH('Analysis_4_No_Adap '!I$68,Example_4_No_Adap!$AS$11:$CF$11,0))</f>
        <v>2.36310358065881E-5</v>
      </c>
      <c r="J75" s="1" cm="1">
        <f t="array" ref="J75">INDEX(Example_4_No_Adap!$AS$12:$CF$119,MATCH('Analysis_4_No_Adap '!$C75,Example_4_No_Adap!$C$12:$C$119)+'Analysis_4_No_Adap '!$D75-COUNT($C$69:$C$77),MATCH('Analysis_4_No_Adap '!J$68,Example_4_No_Adap!$AS$11:$CF$11,0))</f>
        <v>7.6454341284208092E-6</v>
      </c>
      <c r="P75" s="57">
        <f t="shared" si="16"/>
        <v>-3.7915070567592903</v>
      </c>
      <c r="Q75" s="57">
        <f t="shared" si="14"/>
        <v>-7.5643430303803392</v>
      </c>
      <c r="R75" s="57">
        <f t="shared" si="14"/>
        <v>6.7005727426004604</v>
      </c>
      <c r="S75" s="57">
        <f t="shared" si="14"/>
        <v>-5.781609367945137</v>
      </c>
      <c r="T75" s="57">
        <f t="shared" si="14"/>
        <v>0.55350486214860251</v>
      </c>
      <c r="U75" s="57">
        <f t="shared" si="14"/>
        <v>1.3170057574682013</v>
      </c>
    </row>
    <row r="76" spans="2:22" x14ac:dyDescent="0.45">
      <c r="C76" s="48">
        <f t="shared" si="15"/>
        <v>4</v>
      </c>
      <c r="D76" s="48">
        <v>8</v>
      </c>
      <c r="E76" s="1" cm="1">
        <f t="array" ref="E76">INDEX(Example_4_No_Adap!$AS$12:$CF$119,MATCH('Analysis_4_No_Adap '!$C76,Example_4_No_Adap!$C$12:$C$119)+'Analysis_4_No_Adap '!$D76-COUNT($C$69:$C$77),MATCH('Analysis_4_No_Adap '!E$68,Example_4_No_Adap!$AS$11:$CF$11,0))</f>
        <v>6.6068676682701601E-4</v>
      </c>
      <c r="F76" s="1" cm="1">
        <f t="array" ref="F76">INDEX(Example_4_No_Adap!$AS$12:$CF$119,MATCH('Analysis_4_No_Adap '!$C76,Example_4_No_Adap!$C$12:$C$119)+'Analysis_4_No_Adap '!$D76-COUNT($C$69:$C$77),MATCH('Analysis_4_No_Adap '!F$68,Example_4_No_Adap!$AS$11:$CF$11,0))</f>
        <v>33.972487549757602</v>
      </c>
      <c r="G76" s="1" cm="1">
        <f t="array" ref="G76">INDEX(Example_4_No_Adap!$AS$12:$CF$119,MATCH('Analysis_4_No_Adap '!$C76,Example_4_No_Adap!$C$12:$C$119)+'Analysis_4_No_Adap '!$D76-COUNT($C$69:$C$77),MATCH('Analysis_4_No_Adap '!G$68,Example_4_No_Adap!$AS$11:$CF$11,0))</f>
        <v>795.13161501451498</v>
      </c>
      <c r="H76" s="1" cm="1">
        <f t="array" ref="H76">INDEX(Example_4_No_Adap!$AS$12:$CF$119,MATCH('Analysis_4_No_Adap '!$C76,Example_4_No_Adap!$C$12:$C$119)+'Analysis_4_No_Adap '!$D76-COUNT($C$69:$C$77),MATCH('Analysis_4_No_Adap '!H$68,Example_4_No_Adap!$AS$11:$CF$11,0))</f>
        <v>290279202.132155</v>
      </c>
      <c r="I76" s="1" cm="1">
        <f t="array" ref="I76">INDEX(Example_4_No_Adap!$AS$12:$CF$119,MATCH('Analysis_4_No_Adap '!$C76,Example_4_No_Adap!$C$12:$C$119)+'Analysis_4_No_Adap '!$D76-COUNT($C$69:$C$77),MATCH('Analysis_4_No_Adap '!I$68,Example_4_No_Adap!$AS$11:$CF$11,0))</f>
        <v>1.46315733421693E-5</v>
      </c>
      <c r="J76" s="1" cm="1">
        <f t="array" ref="J76">INDEX(Example_4_No_Adap!$AS$12:$CF$119,MATCH('Analysis_4_No_Adap '!$C76,Example_4_No_Adap!$C$12:$C$119)+'Analysis_4_No_Adap '!$D76-COUNT($C$69:$C$77),MATCH('Analysis_4_No_Adap '!J$68,Example_4_No_Adap!$AS$11:$CF$11,0))</f>
        <v>4.0904805060286698E-6</v>
      </c>
      <c r="P76" s="57">
        <f t="shared" si="16"/>
        <v>2.7090626632772614</v>
      </c>
      <c r="Q76" s="57">
        <f t="shared" si="14"/>
        <v>-2.0688541414089285</v>
      </c>
      <c r="R76" s="57">
        <f t="shared" si="14"/>
        <v>-0.28252893349918723</v>
      </c>
      <c r="S76" s="57">
        <f t="shared" si="14"/>
        <v>-6.628004708997107</v>
      </c>
      <c r="T76" s="57">
        <f t="shared" si="14"/>
        <v>0.69159795586829287</v>
      </c>
      <c r="U76" s="57">
        <f t="shared" si="14"/>
        <v>0.90232809848692408</v>
      </c>
    </row>
    <row r="77" spans="2:22" x14ac:dyDescent="0.45">
      <c r="C77" s="48">
        <f t="shared" si="15"/>
        <v>4</v>
      </c>
      <c r="D77" s="48">
        <v>9</v>
      </c>
      <c r="E77" s="1" cm="1">
        <f t="array" ref="E77">INDEX(Example_4_No_Adap!$AS$12:$CF$119,MATCH('Analysis_4_No_Adap '!$C77,Example_4_No_Adap!$C$12:$C$119)+'Analysis_4_No_Adap '!$D77-COUNT($C$69:$C$77),MATCH('Analysis_4_No_Adap '!E$68,Example_4_No_Adap!$AS$11:$CF$11,0))</f>
        <v>2.3600547068415201E-3</v>
      </c>
      <c r="F77" s="1" cm="1">
        <f t="array" ref="F77">INDEX(Example_4_No_Adap!$AS$12:$CF$119,MATCH('Analysis_4_No_Adap '!$C77,Example_4_No_Adap!$C$12:$C$119)+'Analysis_4_No_Adap '!$D77-COUNT($C$69:$C$77),MATCH('Analysis_4_No_Adap '!F$68,Example_4_No_Adap!$AS$11:$CF$11,0))</f>
        <v>1431.15993553766</v>
      </c>
      <c r="G77" s="1" cm="1">
        <f t="array" ref="G77">INDEX(Example_4_No_Adap!$AS$12:$CF$119,MATCH('Analysis_4_No_Adap '!$C77,Example_4_No_Adap!$C$12:$C$119)+'Analysis_4_No_Adap '!$D77-COUNT($C$69:$C$77),MATCH('Analysis_4_No_Adap '!G$68,Example_4_No_Adap!$AS$11:$CF$11,0))</f>
        <v>809.78156762509695</v>
      </c>
      <c r="H77" s="1" cm="1">
        <f t="array" ref="H77">INDEX(Example_4_No_Adap!$AS$12:$CF$119,MATCH('Analysis_4_No_Adap '!$C77,Example_4_No_Adap!$C$12:$C$119)+'Analysis_4_No_Adap '!$D77-COUNT($C$69:$C$77),MATCH('Analysis_4_No_Adap '!H$68,Example_4_No_Adap!$AS$11:$CF$11,0))</f>
        <v>429643598770.62299</v>
      </c>
      <c r="I77" s="1" cm="1">
        <f t="array" ref="I77">INDEX(Example_4_No_Adap!$AS$12:$CF$119,MATCH('Analysis_4_No_Adap '!$C77,Example_4_No_Adap!$C$12:$C$119)+'Analysis_4_No_Adap '!$D77-COUNT($C$69:$C$77),MATCH('Analysis_4_No_Adap '!I$68,Example_4_No_Adap!$AS$11:$CF$11,0))</f>
        <v>8.7961268207694403E-6</v>
      </c>
      <c r="J77" s="1" cm="1">
        <f t="array" ref="J77">INDEX(Example_4_No_Adap!$AS$12:$CF$119,MATCH('Analysis_4_No_Adap '!$C77,Example_4_No_Adap!$C$12:$C$119)+'Analysis_4_No_Adap '!$D77-COUNT($C$69:$C$77),MATCH('Analysis_4_No_Adap '!J$68,Example_4_No_Adap!$AS$11:$CF$11,0))</f>
        <v>3.81268439295507E-6</v>
      </c>
      <c r="P77" s="57">
        <f t="shared" si="16"/>
        <v>-1.8367819483467831</v>
      </c>
      <c r="Q77" s="57">
        <f t="shared" si="14"/>
        <v>-5.3966742356695754</v>
      </c>
      <c r="R77" s="57">
        <f t="shared" si="14"/>
        <v>-2.6339120728242953E-2</v>
      </c>
      <c r="S77" s="57">
        <f t="shared" si="14"/>
        <v>-10.531483475464713</v>
      </c>
      <c r="T77" s="57">
        <f t="shared" si="14"/>
        <v>0.73414460177217533</v>
      </c>
      <c r="U77" s="57">
        <f t="shared" si="14"/>
        <v>0.10146321320193449</v>
      </c>
    </row>
    <row r="80" spans="2:22" s="4" customFormat="1" ht="35.25" customHeight="1" x14ac:dyDescent="0.45">
      <c r="B80" s="89" t="s">
        <v>16</v>
      </c>
      <c r="C80" s="89"/>
      <c r="D80" s="89"/>
      <c r="E80" s="89"/>
      <c r="F80" s="89"/>
      <c r="G80" s="89"/>
      <c r="H80" s="89"/>
      <c r="I80" s="89"/>
      <c r="J80" s="89"/>
      <c r="K80" s="89"/>
      <c r="L80" s="89"/>
      <c r="M80" s="89"/>
    </row>
    <row r="81" spans="2:13" ht="5.45" customHeight="1" x14ac:dyDescent="0.45"/>
    <row r="82" spans="2:13" x14ac:dyDescent="0.45">
      <c r="C82" s="87" t="s">
        <v>94</v>
      </c>
      <c r="D82" s="87"/>
      <c r="E82" s="87"/>
      <c r="F82" s="87"/>
      <c r="G82" s="87"/>
      <c r="H82" s="87" t="s">
        <v>96</v>
      </c>
      <c r="I82" s="87"/>
      <c r="J82" s="25" t="s">
        <v>95</v>
      </c>
    </row>
    <row r="83" spans="2:13" x14ac:dyDescent="0.45">
      <c r="C83" s="50" t="s">
        <v>11</v>
      </c>
      <c r="D83" s="50" t="s">
        <v>14</v>
      </c>
      <c r="E83" s="54" t="s">
        <v>114</v>
      </c>
      <c r="F83" s="54" t="s">
        <v>116</v>
      </c>
      <c r="G83" s="54" t="s">
        <v>120</v>
      </c>
      <c r="H83" s="58" t="str">
        <f>I83&amp;"^2"</f>
        <v>St_1E-10_CPLRBF^2</v>
      </c>
      <c r="I83" s="58" t="str">
        <f>_xlfn.TEXTBEFORE(G83,"P",1)&amp;"CP"&amp;_xlfn.TEXTAFTER(G83,"P",1)</f>
        <v>St_1E-10_CPLRBF</v>
      </c>
      <c r="J83" s="54" t="s">
        <v>97</v>
      </c>
    </row>
    <row r="84" spans="2:13" x14ac:dyDescent="0.45">
      <c r="C84" s="53">
        <v>32</v>
      </c>
      <c r="D84" s="48">
        <v>1</v>
      </c>
      <c r="E84" s="1" cm="1">
        <f t="array" ref="E84">INDEX(Example_4_No_Adap!$DU$12:$FD$119,MATCH($C84,Example_4_No_Adap!$C$12:$C$119)+$D84-COUNT($C$84:$C$92),MATCH(E$83,Example_4_No_Adap!$DU$11:$FD$11,0))</f>
        <v>3143943.1825176501</v>
      </c>
      <c r="F84" s="1" cm="1">
        <f t="array" ref="F84">INDEX(Example_4_No_Adap!$DU$12:$FD$119,MATCH($C84,Example_4_No_Adap!$C$12:$C$119)+$D84-COUNT($C$84:$C$92),MATCH(F$83,Example_4_No_Adap!$DU$11:$FD$11,0))</f>
        <v>12568590.0790234</v>
      </c>
      <c r="G84" s="1" cm="1">
        <f t="array" ref="G84">INDEX(Example_4_No_Adap!$DU$12:$FD$119,MATCH($C84,Example_4_No_Adap!$C$12:$C$119)+$D84-COUNT($C$84:$C$92),MATCH(G$83,Example_4_No_Adap!$DU$11:$FD$11,0))</f>
        <v>10346958.893250899</v>
      </c>
      <c r="H84" s="1">
        <f t="shared" ref="H84:H92" si="17">I84*I84</f>
        <v>10346958.892720426</v>
      </c>
      <c r="I84" s="1" cm="1">
        <f t="array" ref="I84">INDEX(Example_4_No_Adap!$DU$12:$FD$119,MATCH($C84,Example_4_No_Adap!$C$12:$C$119)+$D84-COUNT($C$84:$C$92),MATCH(I$83,Example_4_No_Adap!$DU$11:$FD$11,0))</f>
        <v>3216.6689125118901</v>
      </c>
      <c r="J84" s="59">
        <f t="shared" ref="J84:J92" si="18">(G84-H84)/G84</f>
        <v>5.1268579820723597E-11</v>
      </c>
    </row>
    <row r="85" spans="2:13" x14ac:dyDescent="0.45">
      <c r="C85" s="48">
        <f>C84</f>
        <v>32</v>
      </c>
      <c r="D85" s="48">
        <v>2</v>
      </c>
      <c r="E85" s="1" cm="1">
        <f t="array" ref="E85">INDEX(Example_4_No_Adap!$DU$12:$FD$119,MATCH($C85,Example_4_No_Adap!$C$12:$C$119)+$D85-COUNT($C$84:$C$92),MATCH(E$83,Example_4_No_Adap!$DU$11:$FD$11,0))</f>
        <v>759759815699141</v>
      </c>
      <c r="F85" s="1" cm="1">
        <f t="array" ref="F85">INDEX(Example_4_No_Adap!$DU$12:$FD$119,MATCH($C85,Example_4_No_Adap!$C$12:$C$119)+$D85-COUNT($C$84:$C$92),MATCH(F$83,Example_4_No_Adap!$DU$11:$FD$11,0))</f>
        <v>1.36389088562234E+16</v>
      </c>
      <c r="G85" s="1" cm="1">
        <f t="array" ref="G85">INDEX(Example_4_No_Adap!$DU$12:$FD$119,MATCH($C85,Example_4_No_Adap!$C$12:$C$119)+$D85-COUNT($C$84:$C$92),MATCH(G$83,Example_4_No_Adap!$DU$11:$FD$11,0))</f>
        <v>97584767.9866772</v>
      </c>
      <c r="H85" s="1">
        <f t="shared" si="17"/>
        <v>97584768.066203043</v>
      </c>
      <c r="I85" s="1" cm="1">
        <f t="array" ref="I85">INDEX(Example_4_No_Adap!$DU$12:$FD$119,MATCH($C85,Example_4_No_Adap!$C$12:$C$119)+$D85-COUNT($C$84:$C$92),MATCH(I$83,Example_4_No_Adap!$DU$11:$FD$11,0))</f>
        <v>9878.5002943869495</v>
      </c>
      <c r="J85" s="59">
        <f t="shared" si="18"/>
        <v>-8.1494115222500421E-10</v>
      </c>
    </row>
    <row r="86" spans="2:13" x14ac:dyDescent="0.45">
      <c r="C86" s="48">
        <f t="shared" ref="C86:C92" si="19">C85</f>
        <v>32</v>
      </c>
      <c r="D86" s="48">
        <v>3</v>
      </c>
      <c r="E86" s="1" cm="1">
        <f t="array" ref="E86">INDEX(Example_4_No_Adap!$DU$12:$FD$119,MATCH($C86,Example_4_No_Adap!$C$12:$C$119)+$D86-COUNT($C$84:$C$92),MATCH(E$83,Example_4_No_Adap!$DU$11:$FD$11,0))</f>
        <v>6.4993090060172303E+20</v>
      </c>
      <c r="F86" s="1" cm="1">
        <f t="array" ref="F86">INDEX(Example_4_No_Adap!$DU$12:$FD$119,MATCH($C86,Example_4_No_Adap!$C$12:$C$119)+$D86-COUNT($C$84:$C$92),MATCH(F$83,Example_4_No_Adap!$DU$11:$FD$11,0))</f>
        <v>7.5723827256096205E+17</v>
      </c>
      <c r="G86" s="1" cm="1">
        <f t="array" ref="G86">INDEX(Example_4_No_Adap!$DU$12:$FD$119,MATCH($C86,Example_4_No_Adap!$C$12:$C$119)+$D86-COUNT($C$84:$C$92),MATCH(G$83,Example_4_No_Adap!$DU$11:$FD$11,0))</f>
        <v>175674019.041776</v>
      </c>
      <c r="H86" s="1">
        <f t="shared" si="17"/>
        <v>175674019.07460332</v>
      </c>
      <c r="I86" s="1" cm="1">
        <f t="array" ref="I86">INDEX(Example_4_No_Adap!$DU$12:$FD$119,MATCH($C86,Example_4_No_Adap!$C$12:$C$119)+$D86-COUNT($C$84:$C$92),MATCH(I$83,Example_4_No_Adap!$DU$11:$FD$11,0))</f>
        <v>13254.2075988949</v>
      </c>
      <c r="J86" s="59">
        <f t="shared" si="18"/>
        <v>-1.8686495529475357E-10</v>
      </c>
    </row>
    <row r="87" spans="2:13" x14ac:dyDescent="0.45">
      <c r="C87" s="48">
        <f t="shared" si="19"/>
        <v>32</v>
      </c>
      <c r="D87" s="48">
        <v>4</v>
      </c>
      <c r="E87" s="1" cm="1">
        <f t="array" ref="E87">INDEX(Example_4_No_Adap!$DU$12:$FD$119,MATCH($C87,Example_4_No_Adap!$C$12:$C$119)+$D87-COUNT($C$84:$C$92),MATCH(E$83,Example_4_No_Adap!$DU$11:$FD$11,0))</f>
        <v>3.4101210478369099E+20</v>
      </c>
      <c r="F87" s="1" cm="1">
        <f t="array" ref="F87">INDEX(Example_4_No_Adap!$DU$12:$FD$119,MATCH($C87,Example_4_No_Adap!$C$12:$C$119)+$D87-COUNT($C$84:$C$92),MATCH(F$83,Example_4_No_Adap!$DU$11:$FD$11,0))</f>
        <v>2.1419572944802299E+18</v>
      </c>
      <c r="G87" s="1" cm="1">
        <f t="array" ref="G87">INDEX(Example_4_No_Adap!$DU$12:$FD$119,MATCH($C87,Example_4_No_Adap!$C$12:$C$119)+$D87-COUNT($C$84:$C$92),MATCH(G$83,Example_4_No_Adap!$DU$11:$FD$11,0))</f>
        <v>331848948.963368</v>
      </c>
      <c r="H87" s="1">
        <f t="shared" si="17"/>
        <v>331848948.85484934</v>
      </c>
      <c r="I87" s="1" cm="1">
        <f t="array" ref="I87">INDEX(Example_4_No_Adap!$DU$12:$FD$119,MATCH($C87,Example_4_No_Adap!$C$12:$C$119)+$D87-COUNT($C$84:$C$92),MATCH(I$83,Example_4_No_Adap!$DU$11:$FD$11,0))</f>
        <v>18216.7216824227</v>
      </c>
      <c r="J87" s="59">
        <f t="shared" si="18"/>
        <v>3.2701221567072393E-10</v>
      </c>
    </row>
    <row r="88" spans="2:13" x14ac:dyDescent="0.45">
      <c r="C88" s="48">
        <f t="shared" si="19"/>
        <v>32</v>
      </c>
      <c r="D88" s="48">
        <v>5</v>
      </c>
      <c r="E88" s="1" cm="1">
        <f t="array" ref="E88">INDEX(Example_4_No_Adap!$DU$12:$FD$119,MATCH($C88,Example_4_No_Adap!$C$12:$C$119)+$D88-COUNT($C$84:$C$92),MATCH(E$83,Example_4_No_Adap!$DU$11:$FD$11,0))</f>
        <v>1.03454471297479E+20</v>
      </c>
      <c r="F88" s="1" cm="1">
        <f t="array" ref="F88">INDEX(Example_4_No_Adap!$DU$12:$FD$119,MATCH($C88,Example_4_No_Adap!$C$12:$C$119)+$D88-COUNT($C$84:$C$92),MATCH(F$83,Example_4_No_Adap!$DU$11:$FD$11,0))</f>
        <v>1.3738224788869801E+18</v>
      </c>
      <c r="G88" s="1" cm="1">
        <f t="array" ref="G88">INDEX(Example_4_No_Adap!$DU$12:$FD$119,MATCH($C88,Example_4_No_Adap!$C$12:$C$119)+$D88-COUNT($C$84:$C$92),MATCH(G$83,Example_4_No_Adap!$DU$11:$FD$11,0))</f>
        <v>644197068.40283</v>
      </c>
      <c r="H88" s="1">
        <f t="shared" si="17"/>
        <v>644197023.9771024</v>
      </c>
      <c r="I88" s="1" cm="1">
        <f t="array" ref="I88">INDEX(Example_4_No_Adap!$DU$12:$FD$119,MATCH($C88,Example_4_No_Adap!$C$12:$C$119)+$D88-COUNT($C$84:$C$92),MATCH(I$83,Example_4_No_Adap!$DU$11:$FD$11,0))</f>
        <v>25381.036700204</v>
      </c>
      <c r="J88" s="59">
        <f t="shared" si="18"/>
        <v>6.896294594442234E-8</v>
      </c>
    </row>
    <row r="89" spans="2:13" x14ac:dyDescent="0.45">
      <c r="C89" s="48">
        <f t="shared" si="19"/>
        <v>32</v>
      </c>
      <c r="D89" s="48">
        <v>6</v>
      </c>
      <c r="E89" s="1" cm="1">
        <f t="array" ref="E89">INDEX(Example_4_No_Adap!$DU$12:$FD$119,MATCH($C89,Example_4_No_Adap!$C$12:$C$119)+$D89-COUNT($C$84:$C$92),MATCH(E$83,Example_4_No_Adap!$DU$11:$FD$11,0))</f>
        <v>1.07489683859887E+21</v>
      </c>
      <c r="F89" s="1" cm="1">
        <f t="array" ref="F89">INDEX(Example_4_No_Adap!$DU$12:$FD$119,MATCH($C89,Example_4_No_Adap!$C$12:$C$119)+$D89-COUNT($C$84:$C$92),MATCH(F$83,Example_4_No_Adap!$DU$11:$FD$11,0))</f>
        <v>8.1054745269009797E+18</v>
      </c>
      <c r="G89" s="1" cm="1">
        <f t="array" ref="G89">INDEX(Example_4_No_Adap!$DU$12:$FD$119,MATCH($C89,Example_4_No_Adap!$C$12:$C$119)+$D89-COUNT($C$84:$C$92),MATCH(G$83,Example_4_No_Adap!$DU$11:$FD$11,0))</f>
        <v>1268892583.6869099</v>
      </c>
      <c r="H89" s="1">
        <f t="shared" si="17"/>
        <v>1268892285.8749449</v>
      </c>
      <c r="I89" s="1" cm="1">
        <f t="array" ref="I89">INDEX(Example_4_No_Adap!$DU$12:$FD$119,MATCH($C89,Example_4_No_Adap!$C$12:$C$119)+$D89-COUNT($C$84:$C$92),MATCH(I$83,Example_4_No_Adap!$DU$11:$FD$11,0))</f>
        <v>35621.514368074597</v>
      </c>
      <c r="J89" s="59">
        <f t="shared" si="18"/>
        <v>2.3470226622602078E-7</v>
      </c>
    </row>
    <row r="90" spans="2:13" x14ac:dyDescent="0.45">
      <c r="C90" s="48">
        <f t="shared" si="19"/>
        <v>32</v>
      </c>
      <c r="D90" s="48">
        <v>7</v>
      </c>
      <c r="E90" s="1" cm="1">
        <f t="array" ref="E90">INDEX(Example_4_No_Adap!$DU$12:$FD$119,MATCH($C90,Example_4_No_Adap!$C$12:$C$119)+$D90-COUNT($C$84:$C$92),MATCH(E$83,Example_4_No_Adap!$DU$11:$FD$11,0))</f>
        <v>8.4236563440539704E+20</v>
      </c>
      <c r="F90" s="1" cm="1">
        <f t="array" ref="F90">INDEX(Example_4_No_Adap!$DU$12:$FD$119,MATCH($C90,Example_4_No_Adap!$C$12:$C$119)+$D90-COUNT($C$84:$C$92),MATCH(F$83,Example_4_No_Adap!$DU$11:$FD$11,0))</f>
        <v>3.5351295901997498E+19</v>
      </c>
      <c r="G90" s="1" cm="1">
        <f t="array" ref="G90">INDEX(Example_4_No_Adap!$DU$12:$FD$119,MATCH($C90,Example_4_No_Adap!$C$12:$C$119)+$D90-COUNT($C$84:$C$92),MATCH(G$83,Example_4_No_Adap!$DU$11:$FD$11,0))</f>
        <v>2518283633.7178602</v>
      </c>
      <c r="H90" s="1">
        <f t="shared" si="17"/>
        <v>2518282548.1496034</v>
      </c>
      <c r="I90" s="1" cm="1">
        <f t="array" ref="I90">INDEX(Example_4_No_Adap!$DU$12:$FD$119,MATCH($C90,Example_4_No_Adap!$C$12:$C$119)+$D90-COUNT($C$84:$C$92),MATCH(I$83,Example_4_No_Adap!$DU$11:$FD$11,0))</f>
        <v>50182.492446565499</v>
      </c>
      <c r="J90" s="59">
        <f t="shared" si="18"/>
        <v>4.3107465827919298E-7</v>
      </c>
    </row>
    <row r="91" spans="2:13" x14ac:dyDescent="0.45">
      <c r="C91" s="48">
        <f t="shared" si="19"/>
        <v>32</v>
      </c>
      <c r="D91" s="48">
        <v>8</v>
      </c>
      <c r="E91" s="1" cm="1">
        <f t="array" ref="E91">INDEX(Example_4_No_Adap!$DU$12:$FD$119,MATCH($C91,Example_4_No_Adap!$C$12:$C$119)+$D91-COUNT($C$84:$C$92),MATCH(E$83,Example_4_No_Adap!$DU$11:$FD$11,0))</f>
        <v>2.9132386945051001E+21</v>
      </c>
      <c r="F91" s="1" cm="1">
        <f t="array" ref="F91">INDEX(Example_4_No_Adap!$DU$12:$FD$119,MATCH($C91,Example_4_No_Adap!$C$12:$C$119)+$D91-COUNT($C$84:$C$92),MATCH(F$83,Example_4_No_Adap!$DU$11:$FD$11,0))</f>
        <v>1.08408968498114E+20</v>
      </c>
      <c r="G91" s="1" cm="1">
        <f t="array" ref="G91">INDEX(Example_4_No_Adap!$DU$12:$FD$119,MATCH($C91,Example_4_No_Adap!$C$12:$C$119)+$D91-COUNT($C$84:$C$92),MATCH(G$83,Example_4_No_Adap!$DU$11:$FD$11,0))</f>
        <v>5017065997.8350601</v>
      </c>
      <c r="H91" s="1">
        <f t="shared" si="17"/>
        <v>5017062742.2668371</v>
      </c>
      <c r="I91" s="1" cm="1">
        <f t="array" ref="I91">INDEX(Example_4_No_Adap!$DU$12:$FD$119,MATCH($C91,Example_4_No_Adap!$C$12:$C$119)+$D91-COUNT($C$84:$C$92),MATCH(I$83,Example_4_No_Adap!$DU$11:$FD$11,0))</f>
        <v>70831.227169002494</v>
      </c>
      <c r="J91" s="59">
        <f t="shared" si="18"/>
        <v>6.4889882341679369E-7</v>
      </c>
    </row>
    <row r="92" spans="2:13" x14ac:dyDescent="0.45">
      <c r="C92" s="48">
        <f t="shared" si="19"/>
        <v>32</v>
      </c>
      <c r="D92" s="48">
        <v>9</v>
      </c>
      <c r="E92" s="1" cm="1">
        <f t="array" ref="E92">INDEX(Example_4_No_Adap!$DU$12:$FD$119,MATCH($C92,Example_4_No_Adap!$C$12:$C$119)+$D92-COUNT($C$84:$C$92),MATCH(E$83,Example_4_No_Adap!$DU$11:$FD$11,0))</f>
        <v>1.63350101344363E+22</v>
      </c>
      <c r="F92" s="1" cm="1">
        <f t="array" ref="F92">INDEX(Example_4_No_Adap!$DU$12:$FD$119,MATCH($C92,Example_4_No_Adap!$C$12:$C$119)+$D92-COUNT($C$84:$C$92),MATCH(F$83,Example_4_No_Adap!$DU$11:$FD$11,0))</f>
        <v>4.78603651329047E+20</v>
      </c>
      <c r="G92" s="1" cm="1">
        <f t="array" ref="G92">INDEX(Example_4_No_Adap!$DU$12:$FD$119,MATCH($C92,Example_4_No_Adap!$C$12:$C$119)+$D92-COUNT($C$84:$C$92),MATCH(G$83,Example_4_No_Adap!$DU$11:$FD$11,0))</f>
        <v>10014647358.3813</v>
      </c>
      <c r="H92" s="1">
        <f t="shared" si="17"/>
        <v>10014623976.715176</v>
      </c>
      <c r="I92" s="1" cm="1">
        <f t="array" ref="I92">INDEX(Example_4_No_Adap!$DU$12:$FD$119,MATCH($C92,Example_4_No_Adap!$C$12:$C$119)+$D92-COUNT($C$84:$C$92),MATCH(I$83,Example_4_No_Adap!$DU$11:$FD$11,0))</f>
        <v>100073.093170518</v>
      </c>
      <c r="J92" s="59">
        <f t="shared" si="18"/>
        <v>2.3347468250867224E-6</v>
      </c>
    </row>
    <row r="94" spans="2:13" s="4" customFormat="1" ht="35.25" customHeight="1" x14ac:dyDescent="0.45">
      <c r="B94" s="89" t="s">
        <v>90</v>
      </c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89"/>
    </row>
    <row r="95" spans="2:13" ht="5.45" customHeight="1" x14ac:dyDescent="0.45"/>
    <row r="96" spans="2:13" x14ac:dyDescent="0.45">
      <c r="C96" s="90" t="s">
        <v>76</v>
      </c>
      <c r="D96" s="91"/>
      <c r="E96" s="91"/>
      <c r="F96" s="91"/>
      <c r="G96" s="91"/>
      <c r="H96" s="91"/>
      <c r="I96" s="91"/>
      <c r="J96" s="92"/>
    </row>
    <row r="97" spans="3:10" x14ac:dyDescent="0.45">
      <c r="C97" s="50" t="s">
        <v>11</v>
      </c>
      <c r="D97" s="50" t="s">
        <v>14</v>
      </c>
      <c r="E97" s="54" t="s">
        <v>114</v>
      </c>
      <c r="F97" s="54" t="s">
        <v>115</v>
      </c>
      <c r="G97" s="54" t="s">
        <v>116</v>
      </c>
      <c r="H97" s="54" t="s">
        <v>117</v>
      </c>
      <c r="I97" s="54" t="s">
        <v>118</v>
      </c>
      <c r="J97" s="54" t="s">
        <v>119</v>
      </c>
    </row>
    <row r="98" spans="3:10" x14ac:dyDescent="0.45">
      <c r="C98" s="53">
        <v>8</v>
      </c>
      <c r="D98" s="48">
        <v>1</v>
      </c>
      <c r="E98" s="1" cm="1">
        <f t="array" ref="E98">INDEX(Example_4_No_Adap!$E$12:$AR$119,MATCH('Analysis_4_No_Adap '!$C98,Example_4_No_Adap!$C$12:$C$119)+'Analysis_4_No_Adap '!$D98-COUNT($C$98:$C$106),MATCH('Analysis_4_No_Adap '!E$97,Example_4_No_Adap!$E$11:$AR$11,0))</f>
        <v>1.9354879253795001E-2</v>
      </c>
      <c r="F98" s="1" cm="1">
        <f t="array" ref="F98">INDEX(Example_4_No_Adap!$E$12:$AR$119,MATCH('Analysis_4_No_Adap '!$C98,Example_4_No_Adap!$C$12:$C$119)+'Analysis_4_No_Adap '!$D98-COUNT($C$98:$C$106),MATCH('Analysis_4_No_Adap '!F$97,Example_4_No_Adap!$E$11:$AR$11,0))</f>
        <v>1.9354879253795001E-2</v>
      </c>
      <c r="G98" s="1" cm="1">
        <f t="array" ref="G98">INDEX(Example_4_No_Adap!$E$12:$AR$119,MATCH('Analysis_4_No_Adap '!$C98,Example_4_No_Adap!$C$12:$C$119)+'Analysis_4_No_Adap '!$D98-COUNT($C$98:$C$106),MATCH('Analysis_4_No_Adap '!G$97,Example_4_No_Adap!$E$11:$AR$11,0))</f>
        <v>1.9354879295631702E-2</v>
      </c>
      <c r="H98" s="1" cm="1">
        <f t="array" ref="H98">INDEX(Example_4_No_Adap!$E$12:$AR$119,MATCH('Analysis_4_No_Adap '!$C98,Example_4_No_Adap!$C$12:$C$119)+'Analysis_4_No_Adap '!$D98-COUNT($C$98:$C$106),MATCH('Analysis_4_No_Adap '!H$97,Example_4_No_Adap!$E$11:$AR$11,0))</f>
        <v>1.9354879295631702E-2</v>
      </c>
      <c r="I98" s="1" cm="1">
        <f t="array" ref="I98">INDEX(Example_4_No_Adap!$E$12:$AR$119,MATCH('Analysis_4_No_Adap '!$C98,Example_4_No_Adap!$C$12:$C$119)+'Analysis_4_No_Adap '!$D98-COUNT($C$98:$C$106),MATCH('Analysis_4_No_Adap '!I$97,Example_4_No_Adap!$E$11:$AR$11,0))</f>
        <v>1.9360899323937801E-2</v>
      </c>
      <c r="J98" s="1" cm="1">
        <f t="array" ref="J98">INDEX(Example_4_No_Adap!$E$12:$AR$119,MATCH('Analysis_4_No_Adap '!$C98,Example_4_No_Adap!$C$12:$C$119)+'Analysis_4_No_Adap '!$D98-COUNT($C$98:$C$106),MATCH('Analysis_4_No_Adap '!J$97,Example_4_No_Adap!$E$11:$AR$11,0))</f>
        <v>1.9360899323937801E-2</v>
      </c>
    </row>
    <row r="99" spans="3:10" x14ac:dyDescent="0.45">
      <c r="C99" s="48">
        <f>C98</f>
        <v>8</v>
      </c>
      <c r="D99" s="48">
        <v>2</v>
      </c>
      <c r="E99" s="1" cm="1">
        <f t="array" ref="E99">INDEX(Example_4_No_Adap!$E$12:$AR$119,MATCH('Analysis_4_No_Adap '!$C99,Example_4_No_Adap!$C$12:$C$119)+'Analysis_4_No_Adap '!$D99-COUNT($C$98:$C$106),MATCH('Analysis_4_No_Adap '!E$97,Example_4_No_Adap!$E$11:$AR$11,0))</f>
        <v>1.59450785751858E-4</v>
      </c>
      <c r="F99" s="1" cm="1">
        <f t="array" ref="F99">INDEX(Example_4_No_Adap!$E$12:$AR$119,MATCH('Analysis_4_No_Adap '!$C99,Example_4_No_Adap!$C$12:$C$119)+'Analysis_4_No_Adap '!$D99-COUNT($C$98:$C$106),MATCH('Analysis_4_No_Adap '!F$97,Example_4_No_Adap!$E$11:$AR$11,0))</f>
        <v>1.5946298469193801E-4</v>
      </c>
      <c r="G99" s="1" cm="1">
        <f t="array" ref="G99">INDEX(Example_4_No_Adap!$E$12:$AR$119,MATCH('Analysis_4_No_Adap '!$C99,Example_4_No_Adap!$C$12:$C$119)+'Analysis_4_No_Adap '!$D99-COUNT($C$98:$C$106),MATCH('Analysis_4_No_Adap '!G$97,Example_4_No_Adap!$E$11:$AR$11,0))</f>
        <v>6.0459598510575997E-4</v>
      </c>
      <c r="H99" s="1" cm="1">
        <f t="array" ref="H99">INDEX(Example_4_No_Adap!$E$12:$AR$119,MATCH('Analysis_4_No_Adap '!$C99,Example_4_No_Adap!$C$12:$C$119)+'Analysis_4_No_Adap '!$D99-COUNT($C$98:$C$106),MATCH('Analysis_4_No_Adap '!H$97,Example_4_No_Adap!$E$11:$AR$11,0))</f>
        <v>2.3846462022492101E-4</v>
      </c>
      <c r="I99" s="1" cm="1">
        <f t="array" ref="I99">INDEX(Example_4_No_Adap!$E$12:$AR$119,MATCH('Analysis_4_No_Adap '!$C99,Example_4_No_Adap!$C$12:$C$119)+'Analysis_4_No_Adap '!$D99-COUNT($C$98:$C$106),MATCH('Analysis_4_No_Adap '!I$97,Example_4_No_Adap!$E$11:$AR$11,0))</f>
        <v>1.85693211443194E-3</v>
      </c>
      <c r="J99" s="1" cm="1">
        <f t="array" ref="J99">INDEX(Example_4_No_Adap!$E$12:$AR$119,MATCH('Analysis_4_No_Adap '!$C99,Example_4_No_Adap!$C$12:$C$119)+'Analysis_4_No_Adap '!$D99-COUNT($C$98:$C$106),MATCH('Analysis_4_No_Adap '!J$97,Example_4_No_Adap!$E$11:$AR$11,0))</f>
        <v>1.8550516602520201E-3</v>
      </c>
    </row>
    <row r="100" spans="3:10" x14ac:dyDescent="0.45">
      <c r="C100" s="48">
        <f t="shared" ref="C100:C106" si="20">C99</f>
        <v>8</v>
      </c>
      <c r="D100" s="48">
        <v>3</v>
      </c>
      <c r="E100" s="1" cm="1">
        <f t="array" ref="E100">INDEX(Example_4_No_Adap!$E$12:$AR$119,MATCH('Analysis_4_No_Adap '!$C100,Example_4_No_Adap!$C$12:$C$119)+'Analysis_4_No_Adap '!$D100-COUNT($C$98:$C$106),MATCH('Analysis_4_No_Adap '!E$97,Example_4_No_Adap!$E$11:$AR$11,0))</f>
        <v>7.5856999383596699E-3</v>
      </c>
      <c r="F100" s="1" cm="1">
        <f t="array" ref="F100">INDEX(Example_4_No_Adap!$E$12:$AR$119,MATCH('Analysis_4_No_Adap '!$C100,Example_4_No_Adap!$C$12:$C$119)+'Analysis_4_No_Adap '!$D100-COUNT($C$98:$C$106),MATCH('Analysis_4_No_Adap '!F$97,Example_4_No_Adap!$E$11:$AR$11,0))</f>
        <v>6.9953532557987001E-3</v>
      </c>
      <c r="G100" s="1" cm="1">
        <f t="array" ref="G100">INDEX(Example_4_No_Adap!$E$12:$AR$119,MATCH('Analysis_4_No_Adap '!$C100,Example_4_No_Adap!$C$12:$C$119)+'Analysis_4_No_Adap '!$D100-COUNT($C$98:$C$106),MATCH('Analysis_4_No_Adap '!G$97,Example_4_No_Adap!$E$11:$AR$11,0))</f>
        <v>1747.1150051683101</v>
      </c>
      <c r="H100" s="1" cm="1">
        <f t="array" ref="H100">INDEX(Example_4_No_Adap!$E$12:$AR$119,MATCH('Analysis_4_No_Adap '!$C100,Example_4_No_Adap!$C$12:$C$119)+'Analysis_4_No_Adap '!$D100-COUNT($C$98:$C$106),MATCH('Analysis_4_No_Adap '!H$97,Example_4_No_Adap!$E$11:$AR$11,0))</f>
        <v>3.5860600039168502</v>
      </c>
      <c r="I100" s="1" cm="1">
        <f t="array" ref="I100">INDEX(Example_4_No_Adap!$E$12:$AR$119,MATCH('Analysis_4_No_Adap '!$C100,Example_4_No_Adap!$C$12:$C$119)+'Analysis_4_No_Adap '!$D100-COUNT($C$98:$C$106),MATCH('Analysis_4_No_Adap '!I$97,Example_4_No_Adap!$E$11:$AR$11,0))</f>
        <v>9.9285165183715706E-4</v>
      </c>
      <c r="J100" s="1" cm="1">
        <f t="array" ref="J100">INDEX(Example_4_No_Adap!$E$12:$AR$119,MATCH('Analysis_4_No_Adap '!$C100,Example_4_No_Adap!$C$12:$C$119)+'Analysis_4_No_Adap '!$D100-COUNT($C$98:$C$106),MATCH('Analysis_4_No_Adap '!J$97,Example_4_No_Adap!$E$11:$AR$11,0))</f>
        <v>9.0406666710762796E-4</v>
      </c>
    </row>
    <row r="101" spans="3:10" x14ac:dyDescent="0.45">
      <c r="C101" s="48">
        <f t="shared" si="20"/>
        <v>8</v>
      </c>
      <c r="D101" s="48">
        <v>4</v>
      </c>
      <c r="E101" s="1" cm="1">
        <f t="array" ref="E101">INDEX(Example_4_No_Adap!$E$12:$AR$119,MATCH('Analysis_4_No_Adap '!$C101,Example_4_No_Adap!$C$12:$C$119)+'Analysis_4_No_Adap '!$D101-COUNT($C$98:$C$106),MATCH('Analysis_4_No_Adap '!E$97,Example_4_No_Adap!$E$11:$AR$11,0))</f>
        <v>8.0399524229068896E-3</v>
      </c>
      <c r="F101" s="1" cm="1">
        <f t="array" ref="F101">INDEX(Example_4_No_Adap!$E$12:$AR$119,MATCH('Analysis_4_No_Adap '!$C101,Example_4_No_Adap!$C$12:$C$119)+'Analysis_4_No_Adap '!$D101-COUNT($C$98:$C$106),MATCH('Analysis_4_No_Adap '!F$97,Example_4_No_Adap!$E$11:$AR$11,0))</f>
        <v>0.1873564103083</v>
      </c>
      <c r="G101" s="1" cm="1">
        <f t="array" ref="G101">INDEX(Example_4_No_Adap!$E$12:$AR$119,MATCH('Analysis_4_No_Adap '!$C101,Example_4_No_Adap!$C$12:$C$119)+'Analysis_4_No_Adap '!$D101-COUNT($C$98:$C$106),MATCH('Analysis_4_No_Adap '!G$97,Example_4_No_Adap!$E$11:$AR$11,0))</f>
        <v>2182.5589556895802</v>
      </c>
      <c r="H101" s="1" cm="1">
        <f t="array" ref="H101">INDEX(Example_4_No_Adap!$E$12:$AR$119,MATCH('Analysis_4_No_Adap '!$C101,Example_4_No_Adap!$C$12:$C$119)+'Analysis_4_No_Adap '!$D101-COUNT($C$98:$C$106),MATCH('Analysis_4_No_Adap '!H$97,Example_4_No_Adap!$E$11:$AR$11,0))</f>
        <v>20.9655653116499</v>
      </c>
      <c r="I101" s="1" cm="1">
        <f t="array" ref="I101">INDEX(Example_4_No_Adap!$E$12:$AR$119,MATCH('Analysis_4_No_Adap '!$C101,Example_4_No_Adap!$C$12:$C$119)+'Analysis_4_No_Adap '!$D101-COUNT($C$98:$C$106),MATCH('Analysis_4_No_Adap '!I$97,Example_4_No_Adap!$E$11:$AR$11,0))</f>
        <v>7.1736464019256396E-4</v>
      </c>
      <c r="J101" s="1" cm="1">
        <f t="array" ref="J101">INDEX(Example_4_No_Adap!$E$12:$AR$119,MATCH('Analysis_4_No_Adap '!$C101,Example_4_No_Adap!$C$12:$C$119)+'Analysis_4_No_Adap '!$D101-COUNT($C$98:$C$106),MATCH('Analysis_4_No_Adap '!J$97,Example_4_No_Adap!$E$11:$AR$11,0))</f>
        <v>5.9371265662511196E-4</v>
      </c>
    </row>
    <row r="102" spans="3:10" x14ac:dyDescent="0.45">
      <c r="C102" s="48">
        <f t="shared" si="20"/>
        <v>8</v>
      </c>
      <c r="D102" s="48">
        <v>5</v>
      </c>
      <c r="E102" s="1" cm="1">
        <f t="array" ref="E102">INDEX(Example_4_No_Adap!$E$12:$AR$119,MATCH('Analysis_4_No_Adap '!$C102,Example_4_No_Adap!$C$12:$C$119)+'Analysis_4_No_Adap '!$D102-COUNT($C$98:$C$106),MATCH('Analysis_4_No_Adap '!E$97,Example_4_No_Adap!$E$11:$AR$11,0))</f>
        <v>1.8395927091285898E-2</v>
      </c>
      <c r="F102" s="1" cm="1">
        <f t="array" ref="F102">INDEX(Example_4_No_Adap!$E$12:$AR$119,MATCH('Analysis_4_No_Adap '!$C102,Example_4_No_Adap!$C$12:$C$119)+'Analysis_4_No_Adap '!$D102-COUNT($C$98:$C$106),MATCH('Analysis_4_No_Adap '!F$97,Example_4_No_Adap!$E$11:$AR$11,0))</f>
        <v>1.5008224545331299</v>
      </c>
      <c r="G102" s="1" cm="1">
        <f t="array" ref="G102">INDEX(Example_4_No_Adap!$E$12:$AR$119,MATCH('Analysis_4_No_Adap '!$C102,Example_4_No_Adap!$C$12:$C$119)+'Analysis_4_No_Adap '!$D102-COUNT($C$98:$C$106),MATCH('Analysis_4_No_Adap '!G$97,Example_4_No_Adap!$E$11:$AR$11,0))</f>
        <v>2035.37563298851</v>
      </c>
      <c r="H102" s="1" cm="1">
        <f t="array" ref="H102">INDEX(Example_4_No_Adap!$E$12:$AR$119,MATCH('Analysis_4_No_Adap '!$C102,Example_4_No_Adap!$C$12:$C$119)+'Analysis_4_No_Adap '!$D102-COUNT($C$98:$C$106),MATCH('Analysis_4_No_Adap '!H$97,Example_4_No_Adap!$E$11:$AR$11,0))</f>
        <v>286.415991238934</v>
      </c>
      <c r="I102" s="1" cm="1">
        <f t="array" ref="I102">INDEX(Example_4_No_Adap!$E$12:$AR$119,MATCH('Analysis_4_No_Adap '!$C102,Example_4_No_Adap!$C$12:$C$119)+'Analysis_4_No_Adap '!$D102-COUNT($C$98:$C$106),MATCH('Analysis_4_No_Adap '!I$97,Example_4_No_Adap!$E$11:$AR$11,0))</f>
        <v>5.8846991033090202E-4</v>
      </c>
      <c r="J102" s="1" cm="1">
        <f t="array" ref="J102">INDEX(Example_4_No_Adap!$E$12:$AR$119,MATCH('Analysis_4_No_Adap '!$C102,Example_4_No_Adap!$C$12:$C$119)+'Analysis_4_No_Adap '!$D102-COUNT($C$98:$C$106),MATCH('Analysis_4_No_Adap '!J$97,Example_4_No_Adap!$E$11:$AR$11,0))</f>
        <v>3.7699952965963802E-4</v>
      </c>
    </row>
    <row r="103" spans="3:10" x14ac:dyDescent="0.45">
      <c r="C103" s="48">
        <f t="shared" si="20"/>
        <v>8</v>
      </c>
      <c r="D103" s="48">
        <v>6</v>
      </c>
      <c r="E103" s="1" cm="1">
        <f t="array" ref="E103">INDEX(Example_4_No_Adap!$E$12:$AR$119,MATCH('Analysis_4_No_Adap '!$C103,Example_4_No_Adap!$C$12:$C$119)+'Analysis_4_No_Adap '!$D103-COUNT($C$98:$C$106),MATCH('Analysis_4_No_Adap '!E$97,Example_4_No_Adap!$E$11:$AR$11,0))</f>
        <v>1.1856563062052901</v>
      </c>
      <c r="F103" s="1" cm="1">
        <f t="array" ref="F103">INDEX(Example_4_No_Adap!$E$12:$AR$119,MATCH('Analysis_4_No_Adap '!$C103,Example_4_No_Adap!$C$12:$C$119)+'Analysis_4_No_Adap '!$D103-COUNT($C$98:$C$106),MATCH('Analysis_4_No_Adap '!F$97,Example_4_No_Adap!$E$11:$AR$11,0))</f>
        <v>51.752052299103603</v>
      </c>
      <c r="G103" s="1" cm="1">
        <f t="array" ref="G103">INDEX(Example_4_No_Adap!$E$12:$AR$119,MATCH('Analysis_4_No_Adap '!$C103,Example_4_No_Adap!$C$12:$C$119)+'Analysis_4_No_Adap '!$D103-COUNT($C$98:$C$106),MATCH('Analysis_4_No_Adap '!G$97,Example_4_No_Adap!$E$11:$AR$11,0))</f>
        <v>1379.2940247394799</v>
      </c>
      <c r="H103" s="1" cm="1">
        <f t="array" ref="H103">INDEX(Example_4_No_Adap!$E$12:$AR$119,MATCH('Analysis_4_No_Adap '!$C103,Example_4_No_Adap!$C$12:$C$119)+'Analysis_4_No_Adap '!$D103-COUNT($C$98:$C$106),MATCH('Analysis_4_No_Adap '!H$97,Example_4_No_Adap!$E$11:$AR$11,0))</f>
        <v>8104.3804644813699</v>
      </c>
      <c r="I103" s="1" cm="1">
        <f t="array" ref="I103">INDEX(Example_4_No_Adap!$E$12:$AR$119,MATCH('Analysis_4_No_Adap '!$C103,Example_4_No_Adap!$C$12:$C$119)+'Analysis_4_No_Adap '!$D103-COUNT($C$98:$C$106),MATCH('Analysis_4_No_Adap '!I$97,Example_4_No_Adap!$E$11:$AR$11,0))</f>
        <v>4.2284957223048803E-4</v>
      </c>
      <c r="J103" s="1" cm="1">
        <f t="array" ref="J103">INDEX(Example_4_No_Adap!$E$12:$AR$119,MATCH('Analysis_4_No_Adap '!$C103,Example_4_No_Adap!$C$12:$C$119)+'Analysis_4_No_Adap '!$D103-COUNT($C$98:$C$106),MATCH('Analysis_4_No_Adap '!J$97,Example_4_No_Adap!$E$11:$AR$11,0))</f>
        <v>1.6813160797046799E-4</v>
      </c>
    </row>
    <row r="104" spans="3:10" x14ac:dyDescent="0.45">
      <c r="C104" s="48">
        <f t="shared" si="20"/>
        <v>8</v>
      </c>
      <c r="D104" s="48">
        <v>7</v>
      </c>
      <c r="E104" s="1" cm="1">
        <f t="array" ref="E104">INDEX(Example_4_No_Adap!$E$12:$AR$119,MATCH('Analysis_4_No_Adap '!$C104,Example_4_No_Adap!$C$12:$C$119)+'Analysis_4_No_Adap '!$D104-COUNT($C$98:$C$106),MATCH('Analysis_4_No_Adap '!E$97,Example_4_No_Adap!$E$11:$AR$11,0))</f>
        <v>0.30968683705361699</v>
      </c>
      <c r="F104" s="1" cm="1">
        <f t="array" ref="F104">INDEX(Example_4_No_Adap!$E$12:$AR$119,MATCH('Analysis_4_No_Adap '!$C104,Example_4_No_Adap!$C$12:$C$119)+'Analysis_4_No_Adap '!$D104-COUNT($C$98:$C$106),MATCH('Analysis_4_No_Adap '!F$97,Example_4_No_Adap!$E$11:$AR$11,0))</f>
        <v>6178.2179134422504</v>
      </c>
      <c r="G104" s="1" cm="1">
        <f t="array" ref="G104">INDEX(Example_4_No_Adap!$E$12:$AR$119,MATCH('Analysis_4_No_Adap '!$C104,Example_4_No_Adap!$C$12:$C$119)+'Analysis_4_No_Adap '!$D104-COUNT($C$98:$C$106),MATCH('Analysis_4_No_Adap '!G$97,Example_4_No_Adap!$E$11:$AR$11,0))</f>
        <v>22088.347856818102</v>
      </c>
      <c r="H104" s="1" cm="1">
        <f t="array" ref="H104">INDEX(Example_4_No_Adap!$E$12:$AR$119,MATCH('Analysis_4_No_Adap '!$C104,Example_4_No_Adap!$C$12:$C$119)+'Analysis_4_No_Adap '!$D104-COUNT($C$98:$C$106),MATCH('Analysis_4_No_Adap '!H$97,Example_4_No_Adap!$E$11:$AR$11,0))</f>
        <v>2452804.4823462502</v>
      </c>
      <c r="I104" s="1" cm="1">
        <f t="array" ref="I104">INDEX(Example_4_No_Adap!$E$12:$AR$119,MATCH('Analysis_4_No_Adap '!$C104,Example_4_No_Adap!$C$12:$C$119)+'Analysis_4_No_Adap '!$D104-COUNT($C$98:$C$106),MATCH('Analysis_4_No_Adap '!I$97,Example_4_No_Adap!$E$11:$AR$11,0))</f>
        <v>2.7136881669331798E-4</v>
      </c>
      <c r="J104" s="1" cm="1">
        <f t="array" ref="J104">INDEX(Example_4_No_Adap!$E$12:$AR$119,MATCH('Analysis_4_No_Adap '!$C104,Example_4_No_Adap!$C$12:$C$119)+'Analysis_4_No_Adap '!$D104-COUNT($C$98:$C$106),MATCH('Analysis_4_No_Adap '!J$97,Example_4_No_Adap!$E$11:$AR$11,0))</f>
        <v>7.4455193691313996E-5</v>
      </c>
    </row>
    <row r="105" spans="3:10" x14ac:dyDescent="0.45">
      <c r="C105" s="48">
        <f t="shared" si="20"/>
        <v>8</v>
      </c>
      <c r="D105" s="48">
        <v>8</v>
      </c>
      <c r="E105" s="1" cm="1">
        <f t="array" ref="E105">INDEX(Example_4_No_Adap!$E$12:$AR$119,MATCH('Analysis_4_No_Adap '!$C105,Example_4_No_Adap!$C$12:$C$119)+'Analysis_4_No_Adap '!$D105-COUNT($C$98:$C$106),MATCH('Analysis_4_No_Adap '!E$97,Example_4_No_Adap!$E$11:$AR$11,0))</f>
        <v>0.20788789253796899</v>
      </c>
      <c r="F105" s="1" cm="1">
        <f t="array" ref="F105">INDEX(Example_4_No_Adap!$E$12:$AR$119,MATCH('Analysis_4_No_Adap '!$C105,Example_4_No_Adap!$C$12:$C$119)+'Analysis_4_No_Adap '!$D105-COUNT($C$98:$C$106),MATCH('Analysis_4_No_Adap '!F$97,Example_4_No_Adap!$E$11:$AR$11,0))</f>
        <v>116755.87596770401</v>
      </c>
      <c r="G105" s="1" cm="1">
        <f t="array" ref="G105">INDEX(Example_4_No_Adap!$E$12:$AR$119,MATCH('Analysis_4_No_Adap '!$C105,Example_4_No_Adap!$C$12:$C$119)+'Analysis_4_No_Adap '!$D105-COUNT($C$98:$C$106),MATCH('Analysis_4_No_Adap '!G$97,Example_4_No_Adap!$E$11:$AR$11,0))</f>
        <v>102256.328925603</v>
      </c>
      <c r="H105" s="1" cm="1">
        <f t="array" ref="H105">INDEX(Example_4_No_Adap!$E$12:$AR$119,MATCH('Analysis_4_No_Adap '!$C105,Example_4_No_Adap!$C$12:$C$119)+'Analysis_4_No_Adap '!$D105-COUNT($C$98:$C$106),MATCH('Analysis_4_No_Adap '!H$97,Example_4_No_Adap!$E$11:$AR$11,0))</f>
        <v>996646827.71640003</v>
      </c>
      <c r="I105" s="1" cm="1">
        <f t="array" ref="I105">INDEX(Example_4_No_Adap!$E$12:$AR$119,MATCH('Analysis_4_No_Adap '!$C105,Example_4_No_Adap!$C$12:$C$119)+'Analysis_4_No_Adap '!$D105-COUNT($C$98:$C$106),MATCH('Analysis_4_No_Adap '!I$97,Example_4_No_Adap!$E$11:$AR$11,0))</f>
        <v>1.6546489743163301E-4</v>
      </c>
      <c r="J105" s="1" cm="1">
        <f t="array" ref="J105">INDEX(Example_4_No_Adap!$E$12:$AR$119,MATCH('Analysis_4_No_Adap '!$C105,Example_4_No_Adap!$C$12:$C$119)+'Analysis_4_No_Adap '!$D105-COUNT($C$98:$C$106),MATCH('Analysis_4_No_Adap '!J$97,Example_4_No_Adap!$E$11:$AR$11,0))</f>
        <v>5.6764604396741802E-5</v>
      </c>
    </row>
    <row r="106" spans="3:10" x14ac:dyDescent="0.45">
      <c r="C106" s="48">
        <f t="shared" si="20"/>
        <v>8</v>
      </c>
      <c r="D106" s="48">
        <v>9</v>
      </c>
      <c r="E106" s="1" cm="1">
        <f t="array" ref="E106">INDEX(Example_4_No_Adap!$E$12:$AR$119,MATCH('Analysis_4_No_Adap '!$C106,Example_4_No_Adap!$C$12:$C$119)+'Analysis_4_No_Adap '!$D106-COUNT($C$98:$C$106),MATCH('Analysis_4_No_Adap '!E$97,Example_4_No_Adap!$E$11:$AR$11,0))</f>
        <v>6.2666808158122103E-2</v>
      </c>
      <c r="F106" s="1" cm="1">
        <f t="array" ref="F106">INDEX(Example_4_No_Adap!$E$12:$AR$119,MATCH('Analysis_4_No_Adap '!$C106,Example_4_No_Adap!$C$12:$C$119)+'Analysis_4_No_Adap '!$D106-COUNT($C$98:$C$106),MATCH('Analysis_4_No_Adap '!F$97,Example_4_No_Adap!$E$11:$AR$11,0))</f>
        <v>4763653.4354309896</v>
      </c>
      <c r="G106" s="1" cm="1">
        <f t="array" ref="G106">INDEX(Example_4_No_Adap!$E$12:$AR$119,MATCH('Analysis_4_No_Adap '!$C106,Example_4_No_Adap!$C$12:$C$119)+'Analysis_4_No_Adap '!$D106-COUNT($C$98:$C$106),MATCH('Analysis_4_No_Adap '!G$97,Example_4_No_Adap!$E$11:$AR$11,0))</f>
        <v>23526.057351572701</v>
      </c>
      <c r="H106" s="1" cm="1">
        <f t="array" ref="H106">INDEX(Example_4_No_Adap!$E$12:$AR$119,MATCH('Analysis_4_No_Adap '!$C106,Example_4_No_Adap!$C$12:$C$119)+'Analysis_4_No_Adap '!$D106-COUNT($C$98:$C$106),MATCH('Analysis_4_No_Adap '!H$97,Example_4_No_Adap!$E$11:$AR$11,0))</f>
        <v>138653297313.70999</v>
      </c>
      <c r="I106" s="1" cm="1">
        <f t="array" ref="I106">INDEX(Example_4_No_Adap!$E$12:$AR$119,MATCH('Analysis_4_No_Adap '!$C106,Example_4_No_Adap!$C$12:$C$119)+'Analysis_4_No_Adap '!$D106-COUNT($C$98:$C$106),MATCH('Analysis_4_No_Adap '!I$97,Example_4_No_Adap!$E$11:$AR$11,0))</f>
        <v>1.08482953570022E-4</v>
      </c>
      <c r="J106" s="1" cm="1">
        <f t="array" ref="J106">INDEX(Example_4_No_Adap!$E$12:$AR$119,MATCH('Analysis_4_No_Adap '!$C106,Example_4_No_Adap!$C$12:$C$119)+'Analysis_4_No_Adap '!$D106-COUNT($C$98:$C$106),MATCH('Analysis_4_No_Adap '!J$97,Example_4_No_Adap!$E$11:$AR$11,0))</f>
        <v>5.4515055505799402E-5</v>
      </c>
    </row>
  </sheetData>
  <mergeCells count="16">
    <mergeCell ref="C43:J43"/>
    <mergeCell ref="O43:V43"/>
    <mergeCell ref="B2:M2"/>
    <mergeCell ref="B4:M4"/>
    <mergeCell ref="B29:M29"/>
    <mergeCell ref="C31:J31"/>
    <mergeCell ref="O31:V31"/>
    <mergeCell ref="B94:M94"/>
    <mergeCell ref="C96:J96"/>
    <mergeCell ref="C55:J55"/>
    <mergeCell ref="O55:V55"/>
    <mergeCell ref="C67:J67"/>
    <mergeCell ref="O67:V67"/>
    <mergeCell ref="B80:M80"/>
    <mergeCell ref="C82:G82"/>
    <mergeCell ref="H82:I82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44:J44 E56:J56 E32:J32 E68:J68 F83 E97:J97" xr:uid="{E6CE9F9F-1DD8-467A-9758-F9D9FF79FF18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FF654A-21A0-48FD-9A3B-FA9AAFF1550F}">
  <sheetPr>
    <tabColor theme="4" tint="0.79998168889431442"/>
  </sheetPr>
  <dimension ref="A1:FD145"/>
  <sheetViews>
    <sheetView showGridLines="0" topLeftCell="A109" zoomScaleNormal="100" workbookViewId="0">
      <selection activeCell="E14" sqref="E14"/>
    </sheetView>
  </sheetViews>
  <sheetFormatPr defaultRowHeight="14.25" outlineLevelCol="1" x14ac:dyDescent="0.45"/>
  <cols>
    <col min="1" max="1" width="3.9296875" customWidth="1"/>
    <col min="2" max="3" width="11.265625" bestFit="1" customWidth="1"/>
    <col min="4" max="4" width="9.86328125" bestFit="1" customWidth="1"/>
    <col min="5" max="5" width="10.73046875" customWidth="1"/>
    <col min="6" max="11" width="10.73046875" customWidth="1" outlineLevel="1"/>
    <col min="12" max="12" width="13.796875" customWidth="1" outlineLevel="1"/>
    <col min="13" max="13" width="16.86328125" customWidth="1" outlineLevel="1"/>
    <col min="14" max="14" width="10.73046875" customWidth="1" outlineLevel="1"/>
    <col min="15" max="15" width="17.6640625" customWidth="1" outlineLevel="1"/>
    <col min="16" max="16" width="20.33203125" customWidth="1" outlineLevel="1"/>
    <col min="17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customWidth="1" outlineLevel="1"/>
    <col min="125" max="125" width="10.73046875" customWidth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EX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ref="EY1:FD1" si="3">LEFT(ADDRESS(1,4+EY8,4,TRUE),(4+EY8&gt;26)+1)</f>
        <v>EY</v>
      </c>
      <c r="EZ1" s="47" t="str">
        <f t="shared" si="3"/>
        <v>EZ</v>
      </c>
      <c r="FA1" s="47" t="str">
        <f t="shared" si="3"/>
        <v>FA</v>
      </c>
      <c r="FB1" s="47" t="str">
        <f t="shared" si="3"/>
        <v>FB</v>
      </c>
      <c r="FC1" s="47" t="str">
        <f t="shared" si="3"/>
        <v>FC</v>
      </c>
      <c r="FD1" s="47" t="str">
        <f t="shared" si="3"/>
        <v>FD</v>
      </c>
    </row>
    <row r="2" spans="1:160" ht="16.5" x14ac:dyDescent="0.6">
      <c r="A2" s="47"/>
      <c r="B2" s="87" t="str" cm="1">
        <f t="array" aca="1" ref="B2" ca="1">"Example " &amp; LEFT(_xlfn.TEXTAFTER(CELL("filename",A1),"e_"),1)</f>
        <v>Example s</v>
      </c>
      <c r="C2" s="87"/>
      <c r="D2" s="87"/>
      <c r="E2" s="82" t="s">
        <v>7</v>
      </c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C2" s="82"/>
      <c r="AD2" s="82"/>
      <c r="AE2" s="82"/>
      <c r="AF2" s="82"/>
      <c r="AG2" s="82"/>
      <c r="AH2" s="82"/>
      <c r="AI2" s="82"/>
      <c r="AJ2" s="82"/>
      <c r="AK2" s="82"/>
      <c r="AL2" s="82"/>
      <c r="AM2" s="82"/>
      <c r="AN2" s="82"/>
      <c r="AO2" s="82"/>
      <c r="AP2" s="82"/>
      <c r="AQ2" s="82"/>
      <c r="AR2" s="82"/>
      <c r="AS2" s="83" t="s">
        <v>15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4" t="s">
        <v>6</v>
      </c>
      <c r="CH2" s="84"/>
      <c r="CI2" s="84"/>
      <c r="CJ2" s="84"/>
      <c r="CK2" s="84"/>
      <c r="CL2" s="84"/>
      <c r="CM2" s="84"/>
      <c r="CN2" s="84"/>
      <c r="CO2" s="84"/>
      <c r="CP2" s="84"/>
      <c r="CQ2" s="84"/>
      <c r="CR2" s="84"/>
      <c r="CS2" s="84"/>
      <c r="CT2" s="84"/>
      <c r="CU2" s="84"/>
      <c r="CV2" s="84"/>
      <c r="CW2" s="84"/>
      <c r="CX2" s="84"/>
      <c r="CY2" s="84"/>
      <c r="CZ2" s="84"/>
      <c r="DA2" s="84"/>
      <c r="DB2" s="84"/>
      <c r="DC2" s="84"/>
      <c r="DD2" s="84"/>
      <c r="DE2" s="84"/>
      <c r="DF2" s="84"/>
      <c r="DG2" s="84"/>
      <c r="DH2" s="84"/>
      <c r="DI2" s="84"/>
      <c r="DJ2" s="84"/>
      <c r="DK2" s="84"/>
      <c r="DL2" s="84"/>
      <c r="DM2" s="84"/>
      <c r="DN2" s="84"/>
      <c r="DO2" s="84"/>
      <c r="DP2" s="84"/>
      <c r="DQ2" s="84"/>
      <c r="DR2" s="84"/>
      <c r="DS2" s="84"/>
      <c r="DT2" s="84"/>
      <c r="DU2" s="88" t="s">
        <v>16</v>
      </c>
      <c r="DV2" s="88"/>
      <c r="DW2" s="88"/>
      <c r="DX2" s="88"/>
      <c r="DY2" s="88"/>
      <c r="DZ2" s="88"/>
      <c r="EA2" s="88"/>
      <c r="EB2" s="88"/>
      <c r="EC2" s="88"/>
      <c r="ED2" s="88"/>
      <c r="EE2" s="88"/>
      <c r="EF2" s="88"/>
      <c r="EG2" s="88"/>
      <c r="EH2" s="88"/>
      <c r="EI2" s="88"/>
      <c r="EJ2" s="88"/>
      <c r="EK2" s="88"/>
      <c r="EL2" s="88"/>
      <c r="EM2" s="88"/>
      <c r="EN2" s="88"/>
      <c r="EO2" s="88"/>
      <c r="EP2" s="88"/>
      <c r="EQ2" s="88"/>
      <c r="ER2" s="88"/>
      <c r="ES2" s="88"/>
      <c r="ET2" s="88"/>
      <c r="EU2" s="88"/>
      <c r="EV2" s="88"/>
      <c r="EW2" s="88"/>
      <c r="EX2" s="88"/>
      <c r="EY2" s="88"/>
      <c r="EZ2" s="88"/>
      <c r="FA2" s="88"/>
      <c r="FB2" s="88"/>
      <c r="FC2" s="88"/>
      <c r="FD2" s="88"/>
    </row>
    <row r="3" spans="1:160" ht="16.5" x14ac:dyDescent="0.6">
      <c r="A3" s="47"/>
      <c r="B3" s="87"/>
      <c r="C3" s="87"/>
      <c r="D3" s="87"/>
      <c r="E3" s="23" t="s">
        <v>8</v>
      </c>
      <c r="F3" s="23" t="s">
        <v>8</v>
      </c>
      <c r="G3" s="23" t="s">
        <v>8</v>
      </c>
      <c r="H3" s="23" t="s">
        <v>8</v>
      </c>
      <c r="I3" s="24" t="s">
        <v>9</v>
      </c>
      <c r="J3" s="24" t="s">
        <v>9</v>
      </c>
      <c r="K3" s="24" t="s">
        <v>9</v>
      </c>
      <c r="L3" s="24" t="s">
        <v>9</v>
      </c>
      <c r="M3" s="26" t="str">
        <f xml:space="preserve"> "1E-6"&amp;"_"&amp;"CPLRBF_AD"</f>
        <v>1E-6_CPLRBF_AD</v>
      </c>
      <c r="N3" s="26" t="str">
        <f xml:space="preserve"> "1E-6"&amp;"_"&amp;"CPLRBF_AD"</f>
        <v>1E-6_CPLRBF_AD</v>
      </c>
      <c r="O3" s="26" t="str">
        <f xml:space="preserve"> "1E-6"&amp;"_"&amp;"CPLRBF_AD"</f>
        <v>1E-6_CPLRBF_AD</v>
      </c>
      <c r="P3" s="26" t="str">
        <f xml:space="preserve"> "1E-6"&amp;"_"&amp;"CPLRBF_AD"</f>
        <v>1E-6_CPLRBF_AD</v>
      </c>
      <c r="Q3" s="27" t="str">
        <f xml:space="preserve"> "1E-7"&amp;"_"&amp;"CPLRBF_AD"</f>
        <v>1E-7_CPLRBF_AD</v>
      </c>
      <c r="R3" s="27" t="str">
        <f xml:space="preserve"> "1E-7"&amp;"_"&amp;"CPLRBF_AD"</f>
        <v>1E-7_CPLRBF_AD</v>
      </c>
      <c r="S3" s="27" t="str">
        <f xml:space="preserve"> "1E-7"&amp;"_"&amp;"CPLRBF_AD"</f>
        <v>1E-7_CPLRBF_AD</v>
      </c>
      <c r="T3" s="27" t="str">
        <f xml:space="preserve"> "1E-7"&amp;"_"&amp;"CPLRBF_AD"</f>
        <v>1E-7_CPLRBF_AD</v>
      </c>
      <c r="U3" s="26" t="str">
        <f xml:space="preserve"> "1E-8"&amp;"_"&amp;"CPLRBF_AD"</f>
        <v>1E-8_CPLRBF_AD</v>
      </c>
      <c r="V3" s="26" t="str">
        <f xml:space="preserve"> "1E-8"&amp;"_"&amp;"CPLRBF_AD"</f>
        <v>1E-8_CPLRBF_AD</v>
      </c>
      <c r="W3" s="26" t="str">
        <f xml:space="preserve"> "1E-8"&amp;"_"&amp;"CPLRBF_AD"</f>
        <v>1E-8_CPLRBF_AD</v>
      </c>
      <c r="X3" s="26" t="str">
        <f xml:space="preserve"> "1E-8"&amp;"_"&amp;"CPLRBF_AD"</f>
        <v>1E-8_CPLRBF_AD</v>
      </c>
      <c r="Y3" s="27" t="str">
        <f xml:space="preserve"> "1E-9"&amp;"_"&amp;"CPLRBF_AD"</f>
        <v>1E-9_CPLRBF_AD</v>
      </c>
      <c r="Z3" s="27" t="str">
        <f xml:space="preserve"> "1E-9"&amp;"_"&amp;"CPLRBF_AD"</f>
        <v>1E-9_CPLRBF_AD</v>
      </c>
      <c r="AA3" s="27" t="str">
        <f xml:space="preserve"> "1E-9"&amp;"_"&amp;"CPLRBF_AD"</f>
        <v>1E-9_CPLRBF_AD</v>
      </c>
      <c r="AB3" s="27" t="str">
        <f xml:space="preserve"> "1E-9"&amp;"_"&amp;"CPLRBF_AD"</f>
        <v>1E-9_CPLRBF_AD</v>
      </c>
      <c r="AC3" s="26" t="str">
        <f xml:space="preserve"> "1E-10"&amp;"_"&amp;"CPLRBF_AD"</f>
        <v>1E-10_CPLRBF_AD</v>
      </c>
      <c r="AD3" s="26" t="str">
        <f xml:space="preserve"> "1E-10"&amp;"_"&amp;"CPLRBF_AD"</f>
        <v>1E-10_CPLRBF_AD</v>
      </c>
      <c r="AE3" s="26" t="str">
        <f xml:space="preserve"> "1E-10"&amp;"_"&amp;"CPLRBF_AD"</f>
        <v>1E-10_CPLRBF_AD</v>
      </c>
      <c r="AF3" s="26" t="str">
        <f xml:space="preserve"> "1E-10"&amp;"_"&amp;"CPLRBF_AD"</f>
        <v>1E-10_CPLRBF_AD</v>
      </c>
      <c r="AG3" s="27" t="str">
        <f xml:space="preserve"> "1E-11"&amp;"_"&amp;"CPLRBF_AD"</f>
        <v>1E-11_CPLRBF_AD</v>
      </c>
      <c r="AH3" s="27" t="str">
        <f xml:space="preserve"> "1E-11"&amp;"_"&amp;"CPLRBF_AD"</f>
        <v>1E-11_CPLRBF_AD</v>
      </c>
      <c r="AI3" s="27" t="str">
        <f xml:space="preserve"> "1E-11"&amp;"_"&amp;"CPLRBF_AD"</f>
        <v>1E-11_CPLRBF_AD</v>
      </c>
      <c r="AJ3" s="27" t="str">
        <f xml:space="preserve"> "1E-11"&amp;"_"&amp;"CPLRBF_AD"</f>
        <v>1E-11_CPLRBF_AD</v>
      </c>
      <c r="AK3" s="26" t="str">
        <f xml:space="preserve"> "1E-12"&amp;"_"&amp;"CPLRBF_AD"</f>
        <v>1E-12_CPLRBF_AD</v>
      </c>
      <c r="AL3" s="26" t="str">
        <f xml:space="preserve"> "1E-12"&amp;"_"&amp;"CPLRBF_AD"</f>
        <v>1E-12_CPLRBF_AD</v>
      </c>
      <c r="AM3" s="26" t="str">
        <f xml:space="preserve"> "1E-12"&amp;"_"&amp;"CPLRBF_AD"</f>
        <v>1E-12_CPLRBF_AD</v>
      </c>
      <c r="AN3" s="26" t="str">
        <f xml:space="preserve"> "1E-12"&amp;"_"&amp;"CPLRBF_AD"</f>
        <v>1E-12_CPLRBF_AD</v>
      </c>
      <c r="AO3" s="28" t="str">
        <f xml:space="preserve"> "1E-13"&amp;"_"&amp;"CPLRBF_AD"</f>
        <v>1E-13_CPLRBF_AD</v>
      </c>
      <c r="AP3" s="28" t="str">
        <f xml:space="preserve"> "1E-13"&amp;"_"&amp;"CPLRBF_AD"</f>
        <v>1E-13_CPLRBF_AD</v>
      </c>
      <c r="AQ3" s="28" t="str">
        <f xml:space="preserve"> "1E-13"&amp;"_"&amp;"CPLRBF_AD"</f>
        <v>1E-13_CPLRBF_AD</v>
      </c>
      <c r="AR3" s="28" t="str">
        <f xml:space="preserve"> "1E-13"&amp;"_"&amp;"CPLRBF_AD"</f>
        <v>1E-13_CPLRBF_AD</v>
      </c>
      <c r="AS3" s="23" t="s">
        <v>8</v>
      </c>
      <c r="AT3" s="23" t="s">
        <v>8</v>
      </c>
      <c r="AU3" s="23" t="s">
        <v>8</v>
      </c>
      <c r="AV3" s="23" t="s">
        <v>8</v>
      </c>
      <c r="AW3" s="24" t="s">
        <v>9</v>
      </c>
      <c r="AX3" s="24" t="s">
        <v>9</v>
      </c>
      <c r="AY3" s="24" t="s">
        <v>9</v>
      </c>
      <c r="AZ3" s="24" t="s">
        <v>9</v>
      </c>
      <c r="BA3" s="26" t="s">
        <v>81</v>
      </c>
      <c r="BB3" s="26" t="s">
        <v>81</v>
      </c>
      <c r="BC3" s="26" t="s">
        <v>81</v>
      </c>
      <c r="BD3" s="26" t="s">
        <v>81</v>
      </c>
      <c r="BE3" s="27" t="s">
        <v>82</v>
      </c>
      <c r="BF3" s="27" t="s">
        <v>82</v>
      </c>
      <c r="BG3" s="27" t="s">
        <v>82</v>
      </c>
      <c r="BH3" s="27" t="s">
        <v>82</v>
      </c>
      <c r="BI3" s="26" t="s">
        <v>83</v>
      </c>
      <c r="BJ3" s="26" t="s">
        <v>83</v>
      </c>
      <c r="BK3" s="26" t="s">
        <v>83</v>
      </c>
      <c r="BL3" s="26" t="s">
        <v>83</v>
      </c>
      <c r="BM3" s="27" t="s">
        <v>84</v>
      </c>
      <c r="BN3" s="27" t="s">
        <v>84</v>
      </c>
      <c r="BO3" s="27" t="s">
        <v>84</v>
      </c>
      <c r="BP3" s="27" t="s">
        <v>84</v>
      </c>
      <c r="BQ3" s="26" t="s">
        <v>85</v>
      </c>
      <c r="BR3" s="26" t="s">
        <v>85</v>
      </c>
      <c r="BS3" s="26" t="s">
        <v>85</v>
      </c>
      <c r="BT3" s="26" t="s">
        <v>85</v>
      </c>
      <c r="BU3" s="27" t="s">
        <v>86</v>
      </c>
      <c r="BV3" s="27" t="s">
        <v>86</v>
      </c>
      <c r="BW3" s="27" t="s">
        <v>86</v>
      </c>
      <c r="BX3" s="27" t="s">
        <v>86</v>
      </c>
      <c r="BY3" s="26" t="s">
        <v>87</v>
      </c>
      <c r="BZ3" s="26" t="s">
        <v>87</v>
      </c>
      <c r="CA3" s="26" t="s">
        <v>87</v>
      </c>
      <c r="CB3" s="26" t="s">
        <v>87</v>
      </c>
      <c r="CC3" s="28" t="s">
        <v>88</v>
      </c>
      <c r="CD3" s="28" t="s">
        <v>88</v>
      </c>
      <c r="CE3" s="28" t="s">
        <v>88</v>
      </c>
      <c r="CF3" s="28" t="s">
        <v>88</v>
      </c>
      <c r="CG3" s="23" t="s">
        <v>8</v>
      </c>
      <c r="CH3" s="23" t="s">
        <v>8</v>
      </c>
      <c r="CI3" s="23" t="s">
        <v>8</v>
      </c>
      <c r="CJ3" s="23" t="s">
        <v>8</v>
      </c>
      <c r="CK3" s="24" t="s">
        <v>9</v>
      </c>
      <c r="CL3" s="24" t="s">
        <v>9</v>
      </c>
      <c r="CM3" s="24" t="s">
        <v>9</v>
      </c>
      <c r="CN3" s="24" t="s">
        <v>9</v>
      </c>
      <c r="CO3" s="26" t="s">
        <v>81</v>
      </c>
      <c r="CP3" s="26" t="s">
        <v>81</v>
      </c>
      <c r="CQ3" s="26" t="s">
        <v>81</v>
      </c>
      <c r="CR3" s="26" t="s">
        <v>81</v>
      </c>
      <c r="CS3" s="27" t="s">
        <v>82</v>
      </c>
      <c r="CT3" s="27" t="s">
        <v>82</v>
      </c>
      <c r="CU3" s="27" t="s">
        <v>82</v>
      </c>
      <c r="CV3" s="27" t="s">
        <v>82</v>
      </c>
      <c r="CW3" s="26" t="s">
        <v>83</v>
      </c>
      <c r="CX3" s="26" t="s">
        <v>83</v>
      </c>
      <c r="CY3" s="26" t="s">
        <v>83</v>
      </c>
      <c r="CZ3" s="26" t="s">
        <v>83</v>
      </c>
      <c r="DA3" s="27" t="s">
        <v>84</v>
      </c>
      <c r="DB3" s="27" t="s">
        <v>84</v>
      </c>
      <c r="DC3" s="27" t="s">
        <v>84</v>
      </c>
      <c r="DD3" s="27" t="s">
        <v>84</v>
      </c>
      <c r="DE3" s="26" t="s">
        <v>85</v>
      </c>
      <c r="DF3" s="26" t="s">
        <v>85</v>
      </c>
      <c r="DG3" s="26" t="s">
        <v>85</v>
      </c>
      <c r="DH3" s="26" t="s">
        <v>85</v>
      </c>
      <c r="DI3" s="27" t="s">
        <v>86</v>
      </c>
      <c r="DJ3" s="27" t="s">
        <v>86</v>
      </c>
      <c r="DK3" s="27" t="s">
        <v>86</v>
      </c>
      <c r="DL3" s="27" t="s">
        <v>86</v>
      </c>
      <c r="DM3" s="26" t="s">
        <v>87</v>
      </c>
      <c r="DN3" s="26" t="s">
        <v>87</v>
      </c>
      <c r="DO3" s="26" t="s">
        <v>87</v>
      </c>
      <c r="DP3" s="26" t="s">
        <v>87</v>
      </c>
      <c r="DQ3" s="28" t="s">
        <v>88</v>
      </c>
      <c r="DR3" s="28" t="s">
        <v>88</v>
      </c>
      <c r="DS3" s="28" t="s">
        <v>88</v>
      </c>
      <c r="DT3" s="28" t="s">
        <v>88</v>
      </c>
      <c r="DU3" s="23" t="s">
        <v>8</v>
      </c>
      <c r="DV3" s="23" t="s">
        <v>8</v>
      </c>
      <c r="DW3" s="24" t="s">
        <v>9</v>
      </c>
      <c r="DX3" s="24" t="s">
        <v>9</v>
      </c>
      <c r="DY3" s="26" t="str">
        <f xml:space="preserve"> "1E-6"&amp;"_"&amp;"PLRBF_AD"</f>
        <v>1E-6_PLRBF_AD</v>
      </c>
      <c r="DZ3" s="26" t="str">
        <f xml:space="preserve"> "1E-6"&amp;"_"&amp;"PLRBF_AD"</f>
        <v>1E-6_PLRBF_AD</v>
      </c>
      <c r="EA3" s="36" t="str">
        <f xml:space="preserve"> "1E-6"&amp;"_"&amp;"CPLRBF_AD"</f>
        <v>1E-6_CPLRBF_AD</v>
      </c>
      <c r="EB3" s="36" t="str">
        <f xml:space="preserve"> "1E-6"&amp;"_"&amp;"CPLRBF_AD"</f>
        <v>1E-6_CPLRBF_AD</v>
      </c>
      <c r="EC3" s="27" t="str">
        <f xml:space="preserve"> "1E-7"&amp;"_"&amp;"PLRBF_AD"</f>
        <v>1E-7_PLRBF_AD</v>
      </c>
      <c r="ED3" s="27" t="str">
        <f xml:space="preserve"> "1E-7"&amp;"_"&amp;"PLRBF_AD"</f>
        <v>1E-7_PLRBF_AD</v>
      </c>
      <c r="EE3" s="38" t="str">
        <f xml:space="preserve"> "1E-7"&amp;"_"&amp;"CPLRBF_AD"</f>
        <v>1E-7_CPLRBF_AD</v>
      </c>
      <c r="EF3" s="38" t="str">
        <f xml:space="preserve"> "1E-7"&amp;"_"&amp;"CPLRBF_AD"</f>
        <v>1E-7_CPLRBF_AD</v>
      </c>
      <c r="EG3" s="26" t="str">
        <f xml:space="preserve"> "1E-8"&amp;"_"&amp;"PLRBF_AD"</f>
        <v>1E-8_PLRBF_AD</v>
      </c>
      <c r="EH3" s="26" t="str">
        <f xml:space="preserve"> "1E-8"&amp;"_"&amp;"PLRBF_AD"</f>
        <v>1E-8_PLRBF_AD</v>
      </c>
      <c r="EI3" s="36" t="str">
        <f xml:space="preserve"> "1E-8"&amp;"_"&amp;"CPLRBF_AD"</f>
        <v>1E-8_CPLRBF_AD</v>
      </c>
      <c r="EJ3" s="36" t="str">
        <f xml:space="preserve"> "1E-8"&amp;"_"&amp;"CPLRBF_AD"</f>
        <v>1E-8_CPLRBF_AD</v>
      </c>
      <c r="EK3" s="27" t="str">
        <f xml:space="preserve"> "1E-9"&amp;"_"&amp;"PLRBF_AD"</f>
        <v>1E-9_PLRBF_AD</v>
      </c>
      <c r="EL3" s="27" t="str">
        <f xml:space="preserve"> "1E-9"&amp;"_"&amp;"PLRBF_AD"</f>
        <v>1E-9_PLRBF_AD</v>
      </c>
      <c r="EM3" s="38" t="str">
        <f xml:space="preserve"> "1E-9"&amp;"_"&amp;"CPLRBF_AD"</f>
        <v>1E-9_CPLRBF_AD</v>
      </c>
      <c r="EN3" s="38" t="str">
        <f xml:space="preserve"> "1E-9"&amp;"_"&amp;"CPLRBF_AD"</f>
        <v>1E-9_CPLRBF_AD</v>
      </c>
      <c r="EO3" s="26" t="str">
        <f xml:space="preserve"> "1E-10"&amp;"_"&amp;"PLRBF_AD"</f>
        <v>1E-10_PLRBF_AD</v>
      </c>
      <c r="EP3" s="26" t="str">
        <f xml:space="preserve"> "1E-10"&amp;"_"&amp;"PLRBF_AD"</f>
        <v>1E-10_PLRBF_AD</v>
      </c>
      <c r="EQ3" s="36" t="str">
        <f xml:space="preserve"> "1E-10"&amp;"_"&amp;"CPLRBF_AD"</f>
        <v>1E-10_CPLRBF_AD</v>
      </c>
      <c r="ER3" s="36" t="str">
        <f xml:space="preserve"> "1E-10"&amp;"_"&amp;"CPLRBF_AD"</f>
        <v>1E-10_CPLRBF_AD</v>
      </c>
      <c r="ES3" s="27" t="str">
        <f xml:space="preserve"> "1E-11"&amp;"_"&amp;"PLRBF_AD"</f>
        <v>1E-11_PLRBF_AD</v>
      </c>
      <c r="ET3" s="27" t="str">
        <f xml:space="preserve"> "1E-11"&amp;"_"&amp;"PLRBF_AD"</f>
        <v>1E-11_PLRBF_AD</v>
      </c>
      <c r="EU3" s="38" t="str">
        <f xml:space="preserve"> "1E-11"&amp;"_"&amp;"CPLRBF_AD"</f>
        <v>1E-11_CPLRBF_AD</v>
      </c>
      <c r="EV3" s="38" t="str">
        <f xml:space="preserve"> "1E-11"&amp;"_"&amp;"CPLRBF_AD"</f>
        <v>1E-11_CPLRBF_AD</v>
      </c>
      <c r="EW3" s="26" t="str">
        <f xml:space="preserve"> "1E-12"&amp;"_"&amp;"PLRBF_AD"</f>
        <v>1E-12_PLRBF_AD</v>
      </c>
      <c r="EX3" s="26" t="str">
        <f xml:space="preserve"> "1E-12"&amp;"_"&amp;"PLRBF_AD"</f>
        <v>1E-12_PLRBF_AD</v>
      </c>
      <c r="EY3" s="36" t="str">
        <f xml:space="preserve"> "1E-12"&amp;"_"&amp;"CPLRBF_AD"</f>
        <v>1E-12_CPLRBF_AD</v>
      </c>
      <c r="EZ3" s="36" t="str">
        <f xml:space="preserve"> "1E-12"&amp;"_"&amp;"CPLRBF_AD"</f>
        <v>1E-12_CPLRBF_AD</v>
      </c>
      <c r="FA3" s="28" t="str">
        <f xml:space="preserve"> "1E-13"&amp;"_"&amp;"PLRBF_AD"</f>
        <v>1E-13_PLRBF_AD</v>
      </c>
      <c r="FB3" s="28" t="str">
        <f xml:space="preserve"> "1E-13"&amp;"_"&amp;"PLRBF_AD"</f>
        <v>1E-13_PLRBF_AD</v>
      </c>
      <c r="FC3" s="42" t="str">
        <f xml:space="preserve"> "1E-13"&amp;"_"&amp;"CPLRBF_AD"</f>
        <v>1E-13_CPLRBF_AD</v>
      </c>
      <c r="FD3" s="42" t="str">
        <f xml:space="preserve"> "1E-13"&amp;"_"&amp;"CPLRBF_AD"</f>
        <v>1E-13_CPLRBF_AD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St_RBF_AD</v>
      </c>
      <c r="F5" s="25" t="str">
        <f t="shared" ref="F5:BQ5" si="4">F4&amp;"_"&amp;F3</f>
        <v>Mu_RBF_AD</v>
      </c>
      <c r="G5" s="25" t="str">
        <f t="shared" si="4"/>
        <v>SIK_RBF_AD</v>
      </c>
      <c r="H5" s="25" t="str">
        <f t="shared" si="4"/>
        <v>MuSIK_RBF_AD</v>
      </c>
      <c r="I5" s="25" t="str">
        <f t="shared" si="4"/>
        <v>St_LRBF_AD</v>
      </c>
      <c r="J5" s="25" t="str">
        <f t="shared" si="4"/>
        <v>Mu_LRBF_AD</v>
      </c>
      <c r="K5" s="25" t="str">
        <f t="shared" si="4"/>
        <v>SIK_LRBF_AD</v>
      </c>
      <c r="L5" s="25" t="str">
        <f t="shared" si="4"/>
        <v>MuSIK_LRBF_AD</v>
      </c>
      <c r="M5" s="25" t="str">
        <f t="shared" si="4"/>
        <v>St_1E-6_CPLRBF_AD</v>
      </c>
      <c r="N5" s="25" t="str">
        <f t="shared" si="4"/>
        <v>Mu_1E-6_CPLRBF_AD</v>
      </c>
      <c r="O5" s="25" t="str">
        <f t="shared" si="4"/>
        <v>SIK_1E-6_CPLRBF_AD</v>
      </c>
      <c r="P5" s="25" t="str">
        <f t="shared" si="4"/>
        <v>MuSIK_1E-6_CPLRBF_AD</v>
      </c>
      <c r="Q5" t="str">
        <f t="shared" si="4"/>
        <v>St_1E-7_CPLRBF_AD</v>
      </c>
      <c r="R5" t="str">
        <f t="shared" si="4"/>
        <v>Mu_1E-7_CPLRBF_AD</v>
      </c>
      <c r="S5" t="str">
        <f t="shared" si="4"/>
        <v>SIK_1E-7_CPLRBF_AD</v>
      </c>
      <c r="T5" t="str">
        <f t="shared" si="4"/>
        <v>MuSIK_1E-7_CPLRBF_AD</v>
      </c>
      <c r="U5" s="25" t="str">
        <f t="shared" si="4"/>
        <v>St_1E-8_CPLRBF_AD</v>
      </c>
      <c r="V5" s="25" t="str">
        <f t="shared" si="4"/>
        <v>Mu_1E-8_CPLRBF_AD</v>
      </c>
      <c r="W5" s="25" t="str">
        <f t="shared" si="4"/>
        <v>SIK_1E-8_CPLRBF_AD</v>
      </c>
      <c r="X5" s="25" t="str">
        <f t="shared" si="4"/>
        <v>MuSIK_1E-8_CPLRBF_AD</v>
      </c>
      <c r="Y5" t="str">
        <f t="shared" si="4"/>
        <v>St_1E-9_CPLRBF_AD</v>
      </c>
      <c r="Z5" t="str">
        <f t="shared" si="4"/>
        <v>Mu_1E-9_CPLRBF_AD</v>
      </c>
      <c r="AA5" t="str">
        <f t="shared" si="4"/>
        <v>SIK_1E-9_CPLRBF_AD</v>
      </c>
      <c r="AB5" t="str">
        <f t="shared" si="4"/>
        <v>MuSIK_1E-9_CPLRBF_AD</v>
      </c>
      <c r="AC5" s="25" t="str">
        <f t="shared" si="4"/>
        <v>St_1E-10_CPLRBF_AD</v>
      </c>
      <c r="AD5" s="25" t="str">
        <f t="shared" si="4"/>
        <v>Mu_1E-10_CPLRBF_AD</v>
      </c>
      <c r="AE5" s="25" t="str">
        <f t="shared" si="4"/>
        <v>SIK_1E-10_CPLRBF_AD</v>
      </c>
      <c r="AF5" s="25" t="str">
        <f t="shared" si="4"/>
        <v>MuSIK_1E-10_CPLRBF_AD</v>
      </c>
      <c r="AG5" t="str">
        <f t="shared" si="4"/>
        <v>St_1E-11_CPLRBF_AD</v>
      </c>
      <c r="AH5" t="str">
        <f t="shared" si="4"/>
        <v>Mu_1E-11_CPLRBF_AD</v>
      </c>
      <c r="AI5" t="str">
        <f t="shared" si="4"/>
        <v>SIK_1E-11_CPLRBF_AD</v>
      </c>
      <c r="AJ5" t="str">
        <f t="shared" si="4"/>
        <v>MuSIK_1E-11_CPLRBF_AD</v>
      </c>
      <c r="AK5" s="25" t="str">
        <f t="shared" si="4"/>
        <v>St_1E-12_CPLRBF_AD</v>
      </c>
      <c r="AL5" s="25" t="str">
        <f t="shared" si="4"/>
        <v>Mu_1E-12_CPLRBF_AD</v>
      </c>
      <c r="AM5" s="25" t="str">
        <f t="shared" si="4"/>
        <v>SIK_1E-12_CPLRBF_AD</v>
      </c>
      <c r="AN5" s="25" t="str">
        <f t="shared" si="4"/>
        <v>MuSIK_1E-12_CPLRBF_AD</v>
      </c>
      <c r="AO5" t="str">
        <f t="shared" si="4"/>
        <v>St_1E-13_CPLRBF_AD</v>
      </c>
      <c r="AP5" t="str">
        <f t="shared" si="4"/>
        <v>Mu_1E-13_CPLRBF_AD</v>
      </c>
      <c r="AQ5" t="str">
        <f t="shared" si="4"/>
        <v>SIK_1E-13_CPLRBF_AD</v>
      </c>
      <c r="AR5" t="str">
        <f t="shared" si="4"/>
        <v>MuSIK_1E-13_CPLRBF_AD</v>
      </c>
      <c r="AS5" s="25" t="str">
        <f t="shared" si="4"/>
        <v>St_RBF_AD</v>
      </c>
      <c r="AT5" s="25" t="str">
        <f t="shared" si="4"/>
        <v>Mu_RBF_AD</v>
      </c>
      <c r="AU5" s="25" t="str">
        <f t="shared" si="4"/>
        <v>SIK_RBF_AD</v>
      </c>
      <c r="AV5" s="25" t="str">
        <f t="shared" si="4"/>
        <v>MuSIK_RBF_AD</v>
      </c>
      <c r="AW5" s="25" t="str">
        <f t="shared" si="4"/>
        <v>St_LRBF_AD</v>
      </c>
      <c r="AX5" s="25" t="str">
        <f t="shared" si="4"/>
        <v>Mu_LRBF_AD</v>
      </c>
      <c r="AY5" s="25" t="str">
        <f t="shared" si="4"/>
        <v>SIK_LRBF_AD</v>
      </c>
      <c r="AZ5" s="25" t="str">
        <f t="shared" si="4"/>
        <v>MuSIK_LRBF_AD</v>
      </c>
      <c r="BA5" s="25" t="str">
        <f t="shared" si="4"/>
        <v>St_1E-6_CPLRBF_AD</v>
      </c>
      <c r="BB5" s="25" t="str">
        <f t="shared" si="4"/>
        <v>Mu_1E-6_CPLRBF_AD</v>
      </c>
      <c r="BC5" s="25" t="str">
        <f t="shared" si="4"/>
        <v>SIK_1E-6_CPLRBF_AD</v>
      </c>
      <c r="BD5" s="25" t="str">
        <f t="shared" si="4"/>
        <v>MuSIK_1E-6_CPLRBF_AD</v>
      </c>
      <c r="BE5" t="str">
        <f t="shared" si="4"/>
        <v>St_1E-7_CPLRBF_AD</v>
      </c>
      <c r="BF5" t="str">
        <f t="shared" si="4"/>
        <v>Mu_1E-7_CPLRBF_AD</v>
      </c>
      <c r="BG5" t="str">
        <f t="shared" si="4"/>
        <v>SIK_1E-7_CPLRBF_AD</v>
      </c>
      <c r="BH5" t="str">
        <f t="shared" si="4"/>
        <v>MuSIK_1E-7_CPLRBF_AD</v>
      </c>
      <c r="BI5" s="25" t="str">
        <f t="shared" si="4"/>
        <v>St_1E-8_CPLRBF_AD</v>
      </c>
      <c r="BJ5" s="25" t="str">
        <f t="shared" si="4"/>
        <v>Mu_1E-8_CPLRBF_AD</v>
      </c>
      <c r="BK5" s="25" t="str">
        <f t="shared" si="4"/>
        <v>SIK_1E-8_CPLRBF_AD</v>
      </c>
      <c r="BL5" s="25" t="str">
        <f t="shared" si="4"/>
        <v>MuSIK_1E-8_CPLRBF_AD</v>
      </c>
      <c r="BM5" t="str">
        <f t="shared" si="4"/>
        <v>St_1E-9_CPLRBF_AD</v>
      </c>
      <c r="BN5" t="str">
        <f t="shared" si="4"/>
        <v>Mu_1E-9_CPLRBF_AD</v>
      </c>
      <c r="BO5" t="str">
        <f t="shared" si="4"/>
        <v>SIK_1E-9_CPLRBF_AD</v>
      </c>
      <c r="BP5" t="str">
        <f t="shared" si="4"/>
        <v>MuSIK_1E-9_CPLRBF_AD</v>
      </c>
      <c r="BQ5" s="25" t="str">
        <f t="shared" si="4"/>
        <v>St_1E-10_CPLRBF_AD</v>
      </c>
      <c r="BR5" s="25" t="str">
        <f t="shared" ref="BR5:EG5" si="5">BR4&amp;"_"&amp;BR3</f>
        <v>Mu_1E-10_CPLRBF_AD</v>
      </c>
      <c r="BS5" s="25" t="str">
        <f t="shared" si="5"/>
        <v>SIK_1E-10_CPLRBF_AD</v>
      </c>
      <c r="BT5" s="25" t="str">
        <f t="shared" si="5"/>
        <v>MuSIK_1E-10_CPLRBF_AD</v>
      </c>
      <c r="BU5" t="str">
        <f t="shared" si="5"/>
        <v>St_1E-11_CPLRBF_AD</v>
      </c>
      <c r="BV5" t="str">
        <f t="shared" si="5"/>
        <v>Mu_1E-11_CPLRBF_AD</v>
      </c>
      <c r="BW5" t="str">
        <f t="shared" si="5"/>
        <v>SIK_1E-11_CPLRBF_AD</v>
      </c>
      <c r="BX5" t="str">
        <f t="shared" si="5"/>
        <v>MuSIK_1E-11_CPLRBF_AD</v>
      </c>
      <c r="BY5" s="25" t="str">
        <f t="shared" si="5"/>
        <v>St_1E-12_CPLRBF_AD</v>
      </c>
      <c r="BZ5" s="25" t="str">
        <f t="shared" si="5"/>
        <v>Mu_1E-12_CPLRBF_AD</v>
      </c>
      <c r="CA5" s="25" t="str">
        <f t="shared" si="5"/>
        <v>SIK_1E-12_CPLRBF_AD</v>
      </c>
      <c r="CB5" s="25" t="str">
        <f t="shared" si="5"/>
        <v>MuSIK_1E-12_CPLRBF_AD</v>
      </c>
      <c r="CC5" t="str">
        <f t="shared" si="5"/>
        <v>St_1E-13_CPLRBF_AD</v>
      </c>
      <c r="CD5" t="str">
        <f t="shared" si="5"/>
        <v>Mu_1E-13_CPLRBF_AD</v>
      </c>
      <c r="CE5" t="str">
        <f t="shared" si="5"/>
        <v>SIK_1E-13_CPLRBF_AD</v>
      </c>
      <c r="CF5" t="str">
        <f t="shared" si="5"/>
        <v>MuSIK_1E-13_CPLRBF_AD</v>
      </c>
      <c r="CG5" s="25" t="str">
        <f t="shared" si="5"/>
        <v>St_RBF_AD</v>
      </c>
      <c r="CH5" s="25" t="str">
        <f t="shared" si="5"/>
        <v>Mu_RBF_AD</v>
      </c>
      <c r="CI5" s="25" t="str">
        <f t="shared" si="5"/>
        <v>SIK_RBF_AD</v>
      </c>
      <c r="CJ5" s="25" t="str">
        <f t="shared" si="5"/>
        <v>MuSIK_RBF_AD</v>
      </c>
      <c r="CK5" s="25" t="str">
        <f t="shared" si="5"/>
        <v>St_LRBF_AD</v>
      </c>
      <c r="CL5" s="25" t="str">
        <f t="shared" si="5"/>
        <v>Mu_LRBF_AD</v>
      </c>
      <c r="CM5" s="25" t="str">
        <f t="shared" si="5"/>
        <v>SIK_LRBF_AD</v>
      </c>
      <c r="CN5" s="25" t="str">
        <f t="shared" si="5"/>
        <v>MuSIK_LRBF_AD</v>
      </c>
      <c r="CO5" s="25" t="str">
        <f t="shared" si="5"/>
        <v>St_1E-6_CPLRBF_AD</v>
      </c>
      <c r="CP5" s="25" t="str">
        <f t="shared" si="5"/>
        <v>Mu_1E-6_CPLRBF_AD</v>
      </c>
      <c r="CQ5" s="25" t="str">
        <f t="shared" si="5"/>
        <v>SIK_1E-6_CPLRBF_AD</v>
      </c>
      <c r="CR5" s="25" t="str">
        <f t="shared" si="5"/>
        <v>MuSIK_1E-6_CPLRBF_AD</v>
      </c>
      <c r="CS5" t="str">
        <f t="shared" si="5"/>
        <v>St_1E-7_CPLRBF_AD</v>
      </c>
      <c r="CT5" t="str">
        <f t="shared" si="5"/>
        <v>Mu_1E-7_CPLRBF_AD</v>
      </c>
      <c r="CU5" t="str">
        <f t="shared" si="5"/>
        <v>SIK_1E-7_CPLRBF_AD</v>
      </c>
      <c r="CV5" t="str">
        <f t="shared" si="5"/>
        <v>MuSIK_1E-7_CPLRBF_AD</v>
      </c>
      <c r="CW5" s="25" t="str">
        <f t="shared" si="5"/>
        <v>St_1E-8_CPLRBF_AD</v>
      </c>
      <c r="CX5" s="25" t="str">
        <f t="shared" si="5"/>
        <v>Mu_1E-8_CPLRBF_AD</v>
      </c>
      <c r="CY5" s="25" t="str">
        <f t="shared" si="5"/>
        <v>SIK_1E-8_CPLRBF_AD</v>
      </c>
      <c r="CZ5" s="25" t="str">
        <f t="shared" si="5"/>
        <v>MuSIK_1E-8_CPLRBF_AD</v>
      </c>
      <c r="DA5" t="str">
        <f t="shared" si="5"/>
        <v>St_1E-9_CPLRBF_AD</v>
      </c>
      <c r="DB5" t="str">
        <f t="shared" si="5"/>
        <v>Mu_1E-9_CPLRBF_AD</v>
      </c>
      <c r="DC5" t="str">
        <f t="shared" si="5"/>
        <v>SIK_1E-9_CPLRBF_AD</v>
      </c>
      <c r="DD5" t="str">
        <f t="shared" si="5"/>
        <v>MuSIK_1E-9_CPLRBF_AD</v>
      </c>
      <c r="DE5" s="25" t="str">
        <f t="shared" si="5"/>
        <v>St_1E-10_CPLRBF_AD</v>
      </c>
      <c r="DF5" s="25" t="str">
        <f t="shared" si="5"/>
        <v>Mu_1E-10_CPLRBF_AD</v>
      </c>
      <c r="DG5" s="25" t="str">
        <f t="shared" si="5"/>
        <v>SIK_1E-10_CPLRBF_AD</v>
      </c>
      <c r="DH5" s="25" t="str">
        <f t="shared" si="5"/>
        <v>MuSIK_1E-10_CPLRBF_AD</v>
      </c>
      <c r="DI5" t="str">
        <f t="shared" si="5"/>
        <v>St_1E-11_CPLRBF_AD</v>
      </c>
      <c r="DJ5" t="str">
        <f t="shared" si="5"/>
        <v>Mu_1E-11_CPLRBF_AD</v>
      </c>
      <c r="DK5" t="str">
        <f t="shared" si="5"/>
        <v>SIK_1E-11_CPLRBF_AD</v>
      </c>
      <c r="DL5" t="str">
        <f t="shared" si="5"/>
        <v>MuSIK_1E-11_CPLRBF_AD</v>
      </c>
      <c r="DM5" s="25" t="str">
        <f t="shared" si="5"/>
        <v>St_1E-12_CPLRBF_AD</v>
      </c>
      <c r="DN5" s="25" t="str">
        <f t="shared" si="5"/>
        <v>Mu_1E-12_CPLRBF_AD</v>
      </c>
      <c r="DO5" s="25" t="str">
        <f t="shared" si="5"/>
        <v>SIK_1E-12_CPLRBF_AD</v>
      </c>
      <c r="DP5" s="25" t="str">
        <f t="shared" si="5"/>
        <v>MuSIK_1E-12_CPLRBF_AD</v>
      </c>
      <c r="DQ5" t="str">
        <f t="shared" si="5"/>
        <v>St_1E-13_CPLRBF_AD</v>
      </c>
      <c r="DR5" t="str">
        <f t="shared" si="5"/>
        <v>Mu_1E-13_CPLRBF_AD</v>
      </c>
      <c r="DS5" t="str">
        <f t="shared" si="5"/>
        <v>SIK_1E-13_CPLRBF_AD</v>
      </c>
      <c r="DT5" t="str">
        <f t="shared" si="5"/>
        <v>MuSIK_1E-13_CPLRBF_AD</v>
      </c>
      <c r="DU5" s="25" t="str">
        <f t="shared" si="5"/>
        <v>St_RBF_AD</v>
      </c>
      <c r="DV5" s="25" t="str">
        <f t="shared" si="5"/>
        <v>SIK_RBF_AD</v>
      </c>
      <c r="DW5" s="25" t="str">
        <f t="shared" si="5"/>
        <v>St_LRBF_AD</v>
      </c>
      <c r="DX5" s="25" t="str">
        <f t="shared" si="5"/>
        <v>SIK_LRBF_AD</v>
      </c>
      <c r="DY5" s="25" t="str">
        <f t="shared" si="5"/>
        <v>St_1E-6_PLRBF_AD</v>
      </c>
      <c r="DZ5" s="25" t="str">
        <f t="shared" si="5"/>
        <v>SIK_1E-6_PLRBF_AD</v>
      </c>
      <c r="EA5" s="25" t="str">
        <f t="shared" si="5"/>
        <v>St_1E-6_CPLRBF_AD</v>
      </c>
      <c r="EB5" s="25" t="str">
        <f t="shared" si="5"/>
        <v>SIK_1E-6_CPLRBF_AD</v>
      </c>
      <c r="EC5" t="str">
        <f t="shared" si="5"/>
        <v>St_1E-7_PLRBF_AD</v>
      </c>
      <c r="ED5" t="str">
        <f t="shared" si="5"/>
        <v>SIK_1E-7_PLRBF_AD</v>
      </c>
      <c r="EE5" t="str">
        <f t="shared" si="5"/>
        <v>St_1E-7_CPLRBF_AD</v>
      </c>
      <c r="EF5" t="str">
        <f t="shared" si="5"/>
        <v>SIK_1E-7_CPLRBF_AD</v>
      </c>
      <c r="EG5" s="25" t="str">
        <f t="shared" si="5"/>
        <v>St_1E-8_PLRBF_AD</v>
      </c>
      <c r="EH5" s="25" t="str">
        <f t="shared" ref="EH5:FD5" si="6">EH4&amp;"_"&amp;EH3</f>
        <v>SIK_1E-8_PLRBF_AD</v>
      </c>
      <c r="EI5" s="25" t="str">
        <f t="shared" si="6"/>
        <v>St_1E-8_CPLRBF_AD</v>
      </c>
      <c r="EJ5" s="25" t="str">
        <f t="shared" si="6"/>
        <v>SIK_1E-8_CPLRBF_AD</v>
      </c>
      <c r="EK5" t="str">
        <f t="shared" si="6"/>
        <v>St_1E-9_PLRBF_AD</v>
      </c>
      <c r="EL5" t="str">
        <f t="shared" si="6"/>
        <v>SIK_1E-9_PLRBF_AD</v>
      </c>
      <c r="EM5" t="str">
        <f t="shared" si="6"/>
        <v>St_1E-9_CPLRBF_AD</v>
      </c>
      <c r="EN5" t="str">
        <f t="shared" si="6"/>
        <v>SIK_1E-9_CPLRBF_AD</v>
      </c>
      <c r="EO5" s="25" t="str">
        <f t="shared" si="6"/>
        <v>St_1E-10_PLRBF_AD</v>
      </c>
      <c r="EP5" s="25" t="str">
        <f t="shared" si="6"/>
        <v>SIK_1E-10_PLRBF_AD</v>
      </c>
      <c r="EQ5" s="25" t="str">
        <f t="shared" si="6"/>
        <v>St_1E-10_CPLRBF_AD</v>
      </c>
      <c r="ER5" s="25" t="str">
        <f t="shared" si="6"/>
        <v>SIK_1E-10_CPLRBF_AD</v>
      </c>
      <c r="ES5" t="str">
        <f t="shared" si="6"/>
        <v>St_1E-11_PLRBF_AD</v>
      </c>
      <c r="ET5" t="str">
        <f t="shared" si="6"/>
        <v>SIK_1E-11_PLRBF_AD</v>
      </c>
      <c r="EU5" t="str">
        <f t="shared" si="6"/>
        <v>St_1E-11_CPLRBF_AD</v>
      </c>
      <c r="EV5" t="str">
        <f t="shared" si="6"/>
        <v>SIK_1E-11_CPLRBF_AD</v>
      </c>
      <c r="EW5" s="25" t="str">
        <f t="shared" si="6"/>
        <v>St_1E-12_PLRBF_AD</v>
      </c>
      <c r="EX5" s="25" t="str">
        <f t="shared" si="6"/>
        <v>SIK_1E-12_PLRBF_AD</v>
      </c>
      <c r="EY5" s="25" t="str">
        <f t="shared" si="6"/>
        <v>St_1E-12_CPLRBF_AD</v>
      </c>
      <c r="EZ5" s="25" t="str">
        <f t="shared" si="6"/>
        <v>SIK_1E-12_CPLRBF_AD</v>
      </c>
      <c r="FA5" t="str">
        <f t="shared" si="6"/>
        <v>St_1E-13_PLRBF_AD</v>
      </c>
      <c r="FB5" t="str">
        <f t="shared" si="6"/>
        <v>SIK_1E-13_PLRBF_AD</v>
      </c>
      <c r="FC5" t="str">
        <f t="shared" si="6"/>
        <v>St_1E-13_CPLRBF_AD</v>
      </c>
      <c r="FD5" t="str">
        <f t="shared" si="6"/>
        <v>SIK_1E-13_CPLRBF_AD</v>
      </c>
    </row>
    <row r="6" spans="1:160" s="4" customFormat="1" ht="33.6" customHeight="1" x14ac:dyDescent="0.45">
      <c r="D6" s="5" t="s">
        <v>5</v>
      </c>
      <c r="E6" s="6">
        <f t="shared" ref="E6:BP6" si="7">MIN(E12:E119)</f>
        <v>6.1589033178988101E-9</v>
      </c>
      <c r="F6" s="6">
        <f t="shared" si="7"/>
        <v>5.0709436649754005E-13</v>
      </c>
      <c r="G6" s="6">
        <f t="shared" si="7"/>
        <v>0</v>
      </c>
      <c r="H6" s="6">
        <f t="shared" si="7"/>
        <v>0</v>
      </c>
      <c r="I6" s="6">
        <f t="shared" si="7"/>
        <v>1.94824325211451E-6</v>
      </c>
      <c r="J6" s="6">
        <f t="shared" si="7"/>
        <v>6.8406391662279E-13</v>
      </c>
      <c r="K6" s="6">
        <f t="shared" si="7"/>
        <v>0</v>
      </c>
      <c r="L6" s="6">
        <f t="shared" si="7"/>
        <v>0</v>
      </c>
      <c r="M6" s="6">
        <f t="shared" si="7"/>
        <v>7.6680807536977303E-8</v>
      </c>
      <c r="N6" s="6">
        <f t="shared" si="7"/>
        <v>3.5791161701048599E-13</v>
      </c>
      <c r="O6" s="6">
        <f t="shared" si="7"/>
        <v>0</v>
      </c>
      <c r="P6" s="6">
        <f t="shared" si="7"/>
        <v>0</v>
      </c>
      <c r="Q6" s="6">
        <f t="shared" si="7"/>
        <v>2.6518786611084901E-8</v>
      </c>
      <c r="R6" s="6">
        <f t="shared" si="7"/>
        <v>8.0774276156603204E-13</v>
      </c>
      <c r="S6" s="6">
        <f t="shared" si="7"/>
        <v>0</v>
      </c>
      <c r="T6" s="6">
        <f t="shared" si="7"/>
        <v>0</v>
      </c>
      <c r="U6" s="6">
        <f t="shared" si="7"/>
        <v>2.4549026367282001E-8</v>
      </c>
      <c r="V6" s="6">
        <f t="shared" si="7"/>
        <v>7.34079463882153E-13</v>
      </c>
      <c r="W6" s="6">
        <f t="shared" si="7"/>
        <v>0</v>
      </c>
      <c r="X6" s="6">
        <f t="shared" si="7"/>
        <v>0</v>
      </c>
      <c r="Y6" s="6">
        <f t="shared" si="7"/>
        <v>1.01970027588382E-7</v>
      </c>
      <c r="Z6" s="6">
        <f t="shared" si="7"/>
        <v>6.1460548022446099E-13</v>
      </c>
      <c r="AA6" s="6">
        <f t="shared" si="7"/>
        <v>0</v>
      </c>
      <c r="AB6" s="6">
        <f t="shared" si="7"/>
        <v>0</v>
      </c>
      <c r="AC6" s="6">
        <f t="shared" si="7"/>
        <v>4.3878987726619901E-7</v>
      </c>
      <c r="AD6" s="6">
        <f t="shared" si="7"/>
        <v>6.0287885794707502E-13</v>
      </c>
      <c r="AE6" s="6">
        <f t="shared" si="7"/>
        <v>0</v>
      </c>
      <c r="AF6" s="6">
        <f t="shared" si="7"/>
        <v>0</v>
      </c>
      <c r="AG6" s="6">
        <f t="shared" si="7"/>
        <v>1.91727626730475E-6</v>
      </c>
      <c r="AH6" s="6">
        <f t="shared" si="7"/>
        <v>6.7568173278686997E-13</v>
      </c>
      <c r="AI6" s="6">
        <f t="shared" si="7"/>
        <v>0</v>
      </c>
      <c r="AJ6" s="6">
        <f t="shared" si="7"/>
        <v>0</v>
      </c>
      <c r="AK6" s="6">
        <f t="shared" si="7"/>
        <v>2.0489763963293901E-6</v>
      </c>
      <c r="AL6" s="6">
        <f t="shared" si="7"/>
        <v>7.6438855245441998E-13</v>
      </c>
      <c r="AM6" s="6">
        <f t="shared" si="7"/>
        <v>0</v>
      </c>
      <c r="AN6" s="6">
        <f t="shared" si="7"/>
        <v>0</v>
      </c>
      <c r="AO6" s="6">
        <f t="shared" si="7"/>
        <v>1.9612858511153199E-6</v>
      </c>
      <c r="AP6" s="6">
        <f t="shared" si="7"/>
        <v>7.5109363173453403E-13</v>
      </c>
      <c r="AQ6" s="6">
        <f t="shared" si="7"/>
        <v>0</v>
      </c>
      <c r="AR6" s="6">
        <f t="shared" si="7"/>
        <v>0</v>
      </c>
      <c r="AS6" s="6">
        <f t="shared" si="7"/>
        <v>2.9195400209527401E-9</v>
      </c>
      <c r="AT6" s="6">
        <f t="shared" si="7"/>
        <v>2.7371252544825202E-13</v>
      </c>
      <c r="AU6" s="6">
        <f t="shared" si="7"/>
        <v>0</v>
      </c>
      <c r="AV6" s="6">
        <f t="shared" si="7"/>
        <v>0</v>
      </c>
      <c r="AW6" s="6">
        <f t="shared" si="7"/>
        <v>1.03860635727702E-6</v>
      </c>
      <c r="AX6" s="6">
        <f t="shared" si="7"/>
        <v>2.9477550779226302E-13</v>
      </c>
      <c r="AY6" s="6">
        <f t="shared" si="7"/>
        <v>0</v>
      </c>
      <c r="AZ6" s="6">
        <f t="shared" si="7"/>
        <v>0</v>
      </c>
      <c r="BA6" s="6">
        <f t="shared" si="7"/>
        <v>1.5196508440718799E-8</v>
      </c>
      <c r="BB6" s="6">
        <f t="shared" si="7"/>
        <v>9.2275962021499798E-14</v>
      </c>
      <c r="BC6" s="6">
        <f t="shared" si="7"/>
        <v>0</v>
      </c>
      <c r="BD6" s="6">
        <f t="shared" si="7"/>
        <v>0</v>
      </c>
      <c r="BE6" s="6">
        <f t="shared" si="7"/>
        <v>5.4555456428324602E-9</v>
      </c>
      <c r="BF6" s="6">
        <f t="shared" si="7"/>
        <v>1.9427288831303399E-13</v>
      </c>
      <c r="BG6" s="6">
        <f t="shared" si="7"/>
        <v>0</v>
      </c>
      <c r="BH6" s="6">
        <f t="shared" si="7"/>
        <v>0</v>
      </c>
      <c r="BI6" s="6">
        <f t="shared" si="7"/>
        <v>5.2393269536167403E-9</v>
      </c>
      <c r="BJ6" s="6">
        <f t="shared" si="7"/>
        <v>3.8900571652516802E-13</v>
      </c>
      <c r="BK6" s="6">
        <f t="shared" si="7"/>
        <v>0</v>
      </c>
      <c r="BL6" s="6">
        <f t="shared" si="7"/>
        <v>0</v>
      </c>
      <c r="BM6" s="6">
        <f t="shared" si="7"/>
        <v>1.9489670180179299E-8</v>
      </c>
      <c r="BN6" s="6">
        <f t="shared" si="7"/>
        <v>3.13121525701759E-13</v>
      </c>
      <c r="BO6" s="6">
        <f t="shared" si="7"/>
        <v>0</v>
      </c>
      <c r="BP6" s="6">
        <f t="shared" si="7"/>
        <v>0</v>
      </c>
      <c r="BQ6" s="6">
        <f t="shared" ref="BQ6:EB6" si="8">MIN(BQ12:BQ119)</f>
        <v>1.00668841872388E-7</v>
      </c>
      <c r="BR6" s="6">
        <f t="shared" si="8"/>
        <v>3.00924057096664E-13</v>
      </c>
      <c r="BS6" s="6">
        <f t="shared" si="8"/>
        <v>0</v>
      </c>
      <c r="BT6" s="6">
        <f t="shared" si="8"/>
        <v>0</v>
      </c>
      <c r="BU6" s="6">
        <f t="shared" si="8"/>
        <v>4.7308652284258099E-7</v>
      </c>
      <c r="BV6" s="6">
        <f t="shared" si="8"/>
        <v>2.97370882326384E-13</v>
      </c>
      <c r="BW6" s="6">
        <f t="shared" si="8"/>
        <v>0</v>
      </c>
      <c r="BX6" s="6">
        <f t="shared" si="8"/>
        <v>0</v>
      </c>
      <c r="BY6" s="6">
        <f t="shared" si="8"/>
        <v>1.05850346975026E-6</v>
      </c>
      <c r="BZ6" s="6">
        <f t="shared" si="8"/>
        <v>3.0585980213186502E-13</v>
      </c>
      <c r="CA6" s="6">
        <f t="shared" si="8"/>
        <v>0</v>
      </c>
      <c r="CB6" s="6">
        <f t="shared" si="8"/>
        <v>0</v>
      </c>
      <c r="CC6" s="6">
        <f t="shared" si="8"/>
        <v>1.07140633988915E-6</v>
      </c>
      <c r="CD6" s="6">
        <f t="shared" si="8"/>
        <v>2.9429156313150201E-13</v>
      </c>
      <c r="CE6" s="6">
        <f t="shared" si="8"/>
        <v>0</v>
      </c>
      <c r="CF6" s="6">
        <f t="shared" si="8"/>
        <v>0</v>
      </c>
      <c r="CG6" s="6">
        <f t="shared" si="8"/>
        <v>9.0709999999999992E-3</v>
      </c>
      <c r="CH6" s="6">
        <f t="shared" si="8"/>
        <v>8.9029999999999995E-3</v>
      </c>
      <c r="CI6" s="6">
        <f t="shared" si="8"/>
        <v>0</v>
      </c>
      <c r="CJ6" s="6">
        <f t="shared" si="8"/>
        <v>0</v>
      </c>
      <c r="CK6" s="6">
        <f t="shared" si="8"/>
        <v>8.6789999999999992E-3</v>
      </c>
      <c r="CL6" s="6">
        <f t="shared" si="8"/>
        <v>9.0500000000000008E-3</v>
      </c>
      <c r="CM6" s="6">
        <f t="shared" si="8"/>
        <v>0</v>
      </c>
      <c r="CN6" s="6">
        <f t="shared" si="8"/>
        <v>0</v>
      </c>
      <c r="CO6" s="6">
        <f t="shared" si="8"/>
        <v>8.6219999999999995E-3</v>
      </c>
      <c r="CP6" s="6">
        <f t="shared" si="8"/>
        <v>8.8310000000000003E-3</v>
      </c>
      <c r="CQ6" s="6">
        <f t="shared" si="8"/>
        <v>0</v>
      </c>
      <c r="CR6" s="6">
        <f t="shared" si="8"/>
        <v>0</v>
      </c>
      <c r="CS6" s="6">
        <f t="shared" si="8"/>
        <v>8.6470000000000002E-3</v>
      </c>
      <c r="CT6" s="6">
        <f t="shared" si="8"/>
        <v>8.737E-3</v>
      </c>
      <c r="CU6" s="6">
        <f t="shared" si="8"/>
        <v>0</v>
      </c>
      <c r="CV6" s="6">
        <f t="shared" si="8"/>
        <v>0</v>
      </c>
      <c r="CW6" s="6">
        <f t="shared" si="8"/>
        <v>8.6759999999999997E-3</v>
      </c>
      <c r="CX6" s="6">
        <f t="shared" si="8"/>
        <v>8.7039999999999999E-3</v>
      </c>
      <c r="CY6" s="6">
        <f t="shared" si="8"/>
        <v>0</v>
      </c>
      <c r="CZ6" s="6">
        <f t="shared" si="8"/>
        <v>0</v>
      </c>
      <c r="DA6" s="6">
        <f t="shared" si="8"/>
        <v>8.6499999999999997E-3</v>
      </c>
      <c r="DB6" s="6">
        <f t="shared" si="8"/>
        <v>8.7989999999999995E-3</v>
      </c>
      <c r="DC6" s="6">
        <f t="shared" si="8"/>
        <v>0</v>
      </c>
      <c r="DD6" s="6">
        <f t="shared" si="8"/>
        <v>0</v>
      </c>
      <c r="DE6" s="6">
        <f t="shared" si="8"/>
        <v>8.5079999999999999E-3</v>
      </c>
      <c r="DF6" s="6">
        <f t="shared" si="8"/>
        <v>8.515E-3</v>
      </c>
      <c r="DG6" s="6">
        <f t="shared" si="8"/>
        <v>0</v>
      </c>
      <c r="DH6" s="6">
        <f t="shared" si="8"/>
        <v>0</v>
      </c>
      <c r="DI6" s="6">
        <f t="shared" si="8"/>
        <v>8.4279999999999997E-3</v>
      </c>
      <c r="DJ6" s="6">
        <f t="shared" si="8"/>
        <v>8.6490000000000004E-3</v>
      </c>
      <c r="DK6" s="6">
        <f t="shared" si="8"/>
        <v>0</v>
      </c>
      <c r="DL6" s="6">
        <f t="shared" si="8"/>
        <v>0</v>
      </c>
      <c r="DM6" s="6">
        <f t="shared" si="8"/>
        <v>8.6239999999999997E-3</v>
      </c>
      <c r="DN6" s="6">
        <f t="shared" si="8"/>
        <v>8.6610000000000003E-3</v>
      </c>
      <c r="DO6" s="6">
        <f t="shared" si="8"/>
        <v>0</v>
      </c>
      <c r="DP6" s="6">
        <f t="shared" si="8"/>
        <v>0</v>
      </c>
      <c r="DQ6" s="6">
        <f t="shared" si="8"/>
        <v>8.5699999999999995E-3</v>
      </c>
      <c r="DR6" s="6">
        <f t="shared" si="8"/>
        <v>8.6700000000000006E-3</v>
      </c>
      <c r="DS6" s="6">
        <f t="shared" si="8"/>
        <v>0</v>
      </c>
      <c r="DT6" s="6">
        <f t="shared" si="8"/>
        <v>0</v>
      </c>
      <c r="DU6" s="6">
        <f t="shared" si="8"/>
        <v>5.25886989075478</v>
      </c>
      <c r="DV6" s="6">
        <f t="shared" si="8"/>
        <v>0</v>
      </c>
      <c r="DW6" s="6">
        <f t="shared" si="8"/>
        <v>1</v>
      </c>
      <c r="DX6" s="6">
        <f t="shared" si="8"/>
        <v>0</v>
      </c>
      <c r="DY6" s="6">
        <f t="shared" si="8"/>
        <v>1</v>
      </c>
      <c r="DZ6" s="6">
        <f t="shared" si="8"/>
        <v>0</v>
      </c>
      <c r="EA6" s="6">
        <f t="shared" si="8"/>
        <v>1</v>
      </c>
      <c r="EB6" s="6">
        <f t="shared" si="8"/>
        <v>0</v>
      </c>
      <c r="EC6" s="6">
        <f t="shared" ref="EC6:FD6" si="9">MIN(EC12:EC119)</f>
        <v>1</v>
      </c>
      <c r="ED6" s="6">
        <f t="shared" si="9"/>
        <v>0</v>
      </c>
      <c r="EE6" s="6">
        <f t="shared" si="9"/>
        <v>1</v>
      </c>
      <c r="EF6" s="6">
        <f t="shared" si="9"/>
        <v>0</v>
      </c>
      <c r="EG6" s="6">
        <f t="shared" si="9"/>
        <v>1</v>
      </c>
      <c r="EH6" s="6">
        <f t="shared" si="9"/>
        <v>0</v>
      </c>
      <c r="EI6" s="6">
        <f t="shared" si="9"/>
        <v>1</v>
      </c>
      <c r="EJ6" s="6">
        <f t="shared" si="9"/>
        <v>0</v>
      </c>
      <c r="EK6" s="6">
        <f t="shared" si="9"/>
        <v>1</v>
      </c>
      <c r="EL6" s="6">
        <f t="shared" si="9"/>
        <v>0</v>
      </c>
      <c r="EM6" s="6">
        <f t="shared" si="9"/>
        <v>1</v>
      </c>
      <c r="EN6" s="6">
        <f t="shared" si="9"/>
        <v>0</v>
      </c>
      <c r="EO6" s="6">
        <f t="shared" si="9"/>
        <v>1</v>
      </c>
      <c r="EP6" s="6">
        <f t="shared" si="9"/>
        <v>0</v>
      </c>
      <c r="EQ6" s="6">
        <f t="shared" si="9"/>
        <v>1</v>
      </c>
      <c r="ER6" s="6">
        <f t="shared" si="9"/>
        <v>0</v>
      </c>
      <c r="ES6" s="6">
        <f t="shared" si="9"/>
        <v>1</v>
      </c>
      <c r="ET6" s="6">
        <f t="shared" si="9"/>
        <v>0</v>
      </c>
      <c r="EU6" s="6">
        <f t="shared" si="9"/>
        <v>1</v>
      </c>
      <c r="EV6" s="6">
        <f t="shared" si="9"/>
        <v>0</v>
      </c>
      <c r="EW6" s="6">
        <f t="shared" si="9"/>
        <v>1</v>
      </c>
      <c r="EX6" s="6">
        <f t="shared" si="9"/>
        <v>0</v>
      </c>
      <c r="EY6" s="6">
        <f t="shared" si="9"/>
        <v>1</v>
      </c>
      <c r="EZ6" s="6">
        <f t="shared" si="9"/>
        <v>0</v>
      </c>
      <c r="FA6" s="6">
        <f t="shared" si="9"/>
        <v>1</v>
      </c>
      <c r="FB6" s="6">
        <f t="shared" si="9"/>
        <v>0</v>
      </c>
      <c r="FC6" s="6">
        <f t="shared" si="9"/>
        <v>1</v>
      </c>
      <c r="FD6" s="6">
        <f t="shared" si="9"/>
        <v>0</v>
      </c>
    </row>
    <row r="7" spans="1:160" s="4" customFormat="1" ht="33.6" customHeight="1" x14ac:dyDescent="0.45">
      <c r="D7" s="35" t="s">
        <v>12</v>
      </c>
      <c r="E7" s="6">
        <f t="shared" ref="E7:BP7" si="10">MAX(E12:E119)</f>
        <v>3.9610563874217699</v>
      </c>
      <c r="F7" s="6">
        <f t="shared" si="10"/>
        <v>21096.054824449799</v>
      </c>
      <c r="G7" s="6">
        <f t="shared" si="10"/>
        <v>0</v>
      </c>
      <c r="H7" s="6">
        <f t="shared" si="10"/>
        <v>0</v>
      </c>
      <c r="I7" s="6">
        <f t="shared" si="10"/>
        <v>15384.454008549301</v>
      </c>
      <c r="J7" s="6">
        <f t="shared" si="10"/>
        <v>2618537292.9857202</v>
      </c>
      <c r="K7" s="6">
        <f t="shared" si="10"/>
        <v>0</v>
      </c>
      <c r="L7" s="6">
        <f t="shared" si="10"/>
        <v>0</v>
      </c>
      <c r="M7" s="6">
        <f t="shared" si="10"/>
        <v>0.46179322086394797</v>
      </c>
      <c r="N7" s="6">
        <f t="shared" si="10"/>
        <v>0.40338643358375398</v>
      </c>
      <c r="O7" s="6">
        <f t="shared" si="10"/>
        <v>0</v>
      </c>
      <c r="P7" s="6">
        <f t="shared" si="10"/>
        <v>0</v>
      </c>
      <c r="Q7" s="6">
        <f t="shared" si="10"/>
        <v>0.46179322086394797</v>
      </c>
      <c r="R7" s="6">
        <f t="shared" si="10"/>
        <v>0.40338643358375398</v>
      </c>
      <c r="S7" s="6">
        <f t="shared" si="10"/>
        <v>0</v>
      </c>
      <c r="T7" s="6">
        <f t="shared" si="10"/>
        <v>0</v>
      </c>
      <c r="U7" s="6">
        <f t="shared" si="10"/>
        <v>0.46179322086394797</v>
      </c>
      <c r="V7" s="6">
        <f t="shared" si="10"/>
        <v>0.40338643358375398</v>
      </c>
      <c r="W7" s="6">
        <f t="shared" si="10"/>
        <v>0</v>
      </c>
      <c r="X7" s="6">
        <f t="shared" si="10"/>
        <v>0</v>
      </c>
      <c r="Y7" s="6">
        <f t="shared" si="10"/>
        <v>0.46179322086394797</v>
      </c>
      <c r="Z7" s="6">
        <f t="shared" si="10"/>
        <v>0.40338643358375398</v>
      </c>
      <c r="AA7" s="6">
        <f t="shared" si="10"/>
        <v>0</v>
      </c>
      <c r="AB7" s="6">
        <f t="shared" si="10"/>
        <v>0</v>
      </c>
      <c r="AC7" s="6">
        <f t="shared" si="10"/>
        <v>0.46179322086394797</v>
      </c>
      <c r="AD7" s="6">
        <f t="shared" si="10"/>
        <v>0.40338643358375398</v>
      </c>
      <c r="AE7" s="6">
        <f t="shared" si="10"/>
        <v>0</v>
      </c>
      <c r="AF7" s="6">
        <f t="shared" si="10"/>
        <v>0</v>
      </c>
      <c r="AG7" s="6">
        <f t="shared" si="10"/>
        <v>0.46179322086394797</v>
      </c>
      <c r="AH7" s="6">
        <f t="shared" si="10"/>
        <v>0.40338643358375398</v>
      </c>
      <c r="AI7" s="6">
        <f t="shared" si="10"/>
        <v>0</v>
      </c>
      <c r="AJ7" s="6">
        <f t="shared" si="10"/>
        <v>0</v>
      </c>
      <c r="AK7" s="6">
        <f t="shared" si="10"/>
        <v>0.46179322086394797</v>
      </c>
      <c r="AL7" s="6">
        <f t="shared" si="10"/>
        <v>0.40338643358375398</v>
      </c>
      <c r="AM7" s="6">
        <f t="shared" si="10"/>
        <v>0</v>
      </c>
      <c r="AN7" s="6">
        <f t="shared" si="10"/>
        <v>0</v>
      </c>
      <c r="AO7" s="6">
        <f t="shared" si="10"/>
        <v>11.2948004291045</v>
      </c>
      <c r="AP7" s="6">
        <f t="shared" si="10"/>
        <v>0.40338643358375398</v>
      </c>
      <c r="AQ7" s="6">
        <f t="shared" si="10"/>
        <v>0</v>
      </c>
      <c r="AR7" s="6">
        <f t="shared" si="10"/>
        <v>0</v>
      </c>
      <c r="AS7" s="6">
        <f t="shared" si="10"/>
        <v>0.94832002169488605</v>
      </c>
      <c r="AT7" s="6">
        <f t="shared" si="10"/>
        <v>4071.77431010694</v>
      </c>
      <c r="AU7" s="6">
        <f t="shared" si="10"/>
        <v>0</v>
      </c>
      <c r="AV7" s="6">
        <f t="shared" si="10"/>
        <v>0</v>
      </c>
      <c r="AW7" s="6">
        <f t="shared" si="10"/>
        <v>3545.4563554729798</v>
      </c>
      <c r="AX7" s="6">
        <f t="shared" si="10"/>
        <v>635429870.89167798</v>
      </c>
      <c r="AY7" s="6">
        <f t="shared" si="10"/>
        <v>0</v>
      </c>
      <c r="AZ7" s="6">
        <f t="shared" si="10"/>
        <v>0</v>
      </c>
      <c r="BA7" s="6">
        <f t="shared" si="10"/>
        <v>0.27514637985985302</v>
      </c>
      <c r="BB7" s="6">
        <f t="shared" si="10"/>
        <v>0.247344592958951</v>
      </c>
      <c r="BC7" s="6">
        <f t="shared" si="10"/>
        <v>0</v>
      </c>
      <c r="BD7" s="6">
        <f t="shared" si="10"/>
        <v>0</v>
      </c>
      <c r="BE7" s="6">
        <f t="shared" si="10"/>
        <v>0.27514637985985302</v>
      </c>
      <c r="BF7" s="6">
        <f t="shared" si="10"/>
        <v>0.24734459295890801</v>
      </c>
      <c r="BG7" s="6">
        <f t="shared" si="10"/>
        <v>0</v>
      </c>
      <c r="BH7" s="6">
        <f t="shared" si="10"/>
        <v>0</v>
      </c>
      <c r="BI7" s="6">
        <f t="shared" si="10"/>
        <v>0.27514637985985302</v>
      </c>
      <c r="BJ7" s="6">
        <f t="shared" si="10"/>
        <v>0.24734459295890299</v>
      </c>
      <c r="BK7" s="6">
        <f t="shared" si="10"/>
        <v>0</v>
      </c>
      <c r="BL7" s="6">
        <f t="shared" si="10"/>
        <v>0</v>
      </c>
      <c r="BM7" s="6">
        <f t="shared" si="10"/>
        <v>0.27514637985985302</v>
      </c>
      <c r="BN7" s="6">
        <f t="shared" si="10"/>
        <v>0.24734459295890299</v>
      </c>
      <c r="BO7" s="6">
        <f t="shared" si="10"/>
        <v>0</v>
      </c>
      <c r="BP7" s="6">
        <f t="shared" si="10"/>
        <v>0</v>
      </c>
      <c r="BQ7" s="6">
        <f t="shared" ref="BQ7:EB7" si="11">MAX(BQ12:BQ119)</f>
        <v>0.27514637985985302</v>
      </c>
      <c r="BR7" s="6">
        <f t="shared" si="11"/>
        <v>0.24734459295890299</v>
      </c>
      <c r="BS7" s="6">
        <f t="shared" si="11"/>
        <v>0</v>
      </c>
      <c r="BT7" s="6">
        <f t="shared" si="11"/>
        <v>0</v>
      </c>
      <c r="BU7" s="6">
        <f t="shared" si="11"/>
        <v>0.27514637985985302</v>
      </c>
      <c r="BV7" s="6">
        <f t="shared" si="11"/>
        <v>0.24734459295890299</v>
      </c>
      <c r="BW7" s="6">
        <f t="shared" si="11"/>
        <v>0</v>
      </c>
      <c r="BX7" s="6">
        <f t="shared" si="11"/>
        <v>0</v>
      </c>
      <c r="BY7" s="6">
        <f t="shared" si="11"/>
        <v>0.27514637985985302</v>
      </c>
      <c r="BZ7" s="6">
        <f t="shared" si="11"/>
        <v>0.24734459295890299</v>
      </c>
      <c r="CA7" s="6">
        <f t="shared" si="11"/>
        <v>0</v>
      </c>
      <c r="CB7" s="6">
        <f t="shared" si="11"/>
        <v>0</v>
      </c>
      <c r="CC7" s="6">
        <f t="shared" si="11"/>
        <v>7.4048149043595402</v>
      </c>
      <c r="CD7" s="6">
        <f t="shared" si="11"/>
        <v>0.24734459295890299</v>
      </c>
      <c r="CE7" s="6">
        <f t="shared" si="11"/>
        <v>0</v>
      </c>
      <c r="CF7" s="6">
        <f t="shared" si="11"/>
        <v>0</v>
      </c>
      <c r="CG7" s="6">
        <f t="shared" si="11"/>
        <v>0.238903</v>
      </c>
      <c r="CH7" s="6">
        <f t="shared" si="11"/>
        <v>0.85121899999999995</v>
      </c>
      <c r="CI7" s="6">
        <f t="shared" si="11"/>
        <v>0</v>
      </c>
      <c r="CJ7" s="6">
        <f t="shared" si="11"/>
        <v>0</v>
      </c>
      <c r="CK7" s="6">
        <f t="shared" si="11"/>
        <v>6.9696999999999995E-2</v>
      </c>
      <c r="CL7" s="6">
        <f t="shared" si="11"/>
        <v>0.24890100000000001</v>
      </c>
      <c r="CM7" s="6">
        <f t="shared" si="11"/>
        <v>0</v>
      </c>
      <c r="CN7" s="6">
        <f t="shared" si="11"/>
        <v>0</v>
      </c>
      <c r="CO7" s="6">
        <f t="shared" si="11"/>
        <v>0.10322099999999999</v>
      </c>
      <c r="CP7" s="6">
        <f t="shared" si="11"/>
        <v>0.154416</v>
      </c>
      <c r="CQ7" s="6">
        <f t="shared" si="11"/>
        <v>0</v>
      </c>
      <c r="CR7" s="6">
        <f t="shared" si="11"/>
        <v>0</v>
      </c>
      <c r="CS7" s="6">
        <f t="shared" si="11"/>
        <v>0.12748499999999999</v>
      </c>
      <c r="CT7" s="6">
        <f t="shared" si="11"/>
        <v>0.15551100000000001</v>
      </c>
      <c r="CU7" s="6">
        <f t="shared" si="11"/>
        <v>0</v>
      </c>
      <c r="CV7" s="6">
        <f t="shared" si="11"/>
        <v>0</v>
      </c>
      <c r="CW7" s="6">
        <f t="shared" si="11"/>
        <v>9.0611999999999998E-2</v>
      </c>
      <c r="CX7" s="6">
        <f t="shared" si="11"/>
        <v>0.15665999999999999</v>
      </c>
      <c r="CY7" s="6">
        <f t="shared" si="11"/>
        <v>0</v>
      </c>
      <c r="CZ7" s="6">
        <f t="shared" si="11"/>
        <v>0</v>
      </c>
      <c r="DA7" s="6">
        <f t="shared" si="11"/>
        <v>0.17294200000000001</v>
      </c>
      <c r="DB7" s="6">
        <f t="shared" si="11"/>
        <v>0.28125699999999998</v>
      </c>
      <c r="DC7" s="6">
        <f t="shared" si="11"/>
        <v>0</v>
      </c>
      <c r="DD7" s="6">
        <f t="shared" si="11"/>
        <v>0</v>
      </c>
      <c r="DE7" s="6">
        <f t="shared" si="11"/>
        <v>6.0719000000000002E-2</v>
      </c>
      <c r="DF7" s="6">
        <f t="shared" si="11"/>
        <v>0.15704299999999999</v>
      </c>
      <c r="DG7" s="6">
        <f t="shared" si="11"/>
        <v>0</v>
      </c>
      <c r="DH7" s="6">
        <f t="shared" si="11"/>
        <v>0</v>
      </c>
      <c r="DI7" s="6">
        <f t="shared" si="11"/>
        <v>6.5452999999999997E-2</v>
      </c>
      <c r="DJ7" s="6">
        <f t="shared" si="11"/>
        <v>0.15412200000000001</v>
      </c>
      <c r="DK7" s="6">
        <f t="shared" si="11"/>
        <v>0</v>
      </c>
      <c r="DL7" s="6">
        <f t="shared" si="11"/>
        <v>0</v>
      </c>
      <c r="DM7" s="6">
        <f t="shared" si="11"/>
        <v>9.2508999999999994E-2</v>
      </c>
      <c r="DN7" s="6">
        <f t="shared" si="11"/>
        <v>0.16606199999999999</v>
      </c>
      <c r="DO7" s="6">
        <f t="shared" si="11"/>
        <v>0</v>
      </c>
      <c r="DP7" s="6">
        <f t="shared" si="11"/>
        <v>0</v>
      </c>
      <c r="DQ7" s="6">
        <f t="shared" si="11"/>
        <v>9.1423000000000004E-2</v>
      </c>
      <c r="DR7" s="6">
        <f t="shared" si="11"/>
        <v>0.156635</v>
      </c>
      <c r="DS7" s="6">
        <f t="shared" si="11"/>
        <v>0</v>
      </c>
      <c r="DT7" s="6">
        <f t="shared" si="11"/>
        <v>0</v>
      </c>
      <c r="DU7" s="6">
        <f t="shared" si="11"/>
        <v>6.4993090060172198E+20</v>
      </c>
      <c r="DV7" s="6">
        <f t="shared" si="11"/>
        <v>0</v>
      </c>
      <c r="DW7" s="6">
        <f t="shared" si="11"/>
        <v>1.6655876824380001E+20</v>
      </c>
      <c r="DX7" s="6">
        <f t="shared" si="11"/>
        <v>0</v>
      </c>
      <c r="DY7" s="6">
        <f t="shared" si="11"/>
        <v>170835955407.09</v>
      </c>
      <c r="DZ7" s="6">
        <f t="shared" si="11"/>
        <v>0</v>
      </c>
      <c r="EA7" s="6">
        <f t="shared" si="11"/>
        <v>413323.16480687697</v>
      </c>
      <c r="EB7" s="6">
        <f t="shared" si="11"/>
        <v>0</v>
      </c>
      <c r="EC7" s="6">
        <f t="shared" ref="EC7:FD7" si="12">MAX(EC12:EC119)</f>
        <v>1704324247454.1201</v>
      </c>
      <c r="ED7" s="6">
        <f t="shared" si="12"/>
        <v>0</v>
      </c>
      <c r="EE7" s="6">
        <f t="shared" si="12"/>
        <v>1305491.2506580299</v>
      </c>
      <c r="EF7" s="6">
        <f t="shared" si="12"/>
        <v>0</v>
      </c>
      <c r="EG7" s="6">
        <f t="shared" si="12"/>
        <v>16655405901446.6</v>
      </c>
      <c r="EH7" s="6">
        <f t="shared" si="12"/>
        <v>0</v>
      </c>
      <c r="EI7" s="6">
        <f t="shared" si="12"/>
        <v>4080885.3412239701</v>
      </c>
      <c r="EJ7" s="6">
        <f t="shared" si="12"/>
        <v>0</v>
      </c>
      <c r="EK7" s="6">
        <f t="shared" si="12"/>
        <v>135565226002777</v>
      </c>
      <c r="EL7" s="6">
        <f t="shared" si="12"/>
        <v>0</v>
      </c>
      <c r="EM7" s="6">
        <f t="shared" si="12"/>
        <v>11634681.7916601</v>
      </c>
      <c r="EN7" s="6">
        <f t="shared" si="12"/>
        <v>0</v>
      </c>
      <c r="EO7" s="6">
        <f t="shared" si="12"/>
        <v>1243653188563930</v>
      </c>
      <c r="EP7" s="6">
        <f t="shared" si="12"/>
        <v>0</v>
      </c>
      <c r="EQ7" s="6">
        <f t="shared" si="12"/>
        <v>30122676.296137299</v>
      </c>
      <c r="ER7" s="6">
        <f t="shared" si="12"/>
        <v>0</v>
      </c>
      <c r="ES7" s="6">
        <f t="shared" si="12"/>
        <v>6.5533111678328105E+18</v>
      </c>
      <c r="ET7" s="6">
        <f t="shared" si="12"/>
        <v>0</v>
      </c>
      <c r="EU7" s="6">
        <f t="shared" si="12"/>
        <v>6.5533111678328105E+18</v>
      </c>
      <c r="EV7" s="6">
        <f t="shared" si="12"/>
        <v>0</v>
      </c>
      <c r="EW7" s="6">
        <f t="shared" si="12"/>
        <v>1.19958835579449E+19</v>
      </c>
      <c r="EX7" s="6">
        <f t="shared" si="12"/>
        <v>0</v>
      </c>
      <c r="EY7" s="6">
        <f t="shared" si="12"/>
        <v>1.19958835579449E+19</v>
      </c>
      <c r="EZ7" s="6">
        <f t="shared" si="12"/>
        <v>0</v>
      </c>
      <c r="FA7" s="6">
        <f t="shared" si="12"/>
        <v>9.8135697436775596E+19</v>
      </c>
      <c r="FB7" s="6">
        <f t="shared" si="12"/>
        <v>0</v>
      </c>
      <c r="FC7" s="6">
        <f t="shared" si="12"/>
        <v>9.8135697436775596E+19</v>
      </c>
      <c r="FD7" s="6">
        <f t="shared" si="12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BR9" si="13">F8+1</f>
        <v>3</v>
      </c>
      <c r="H8">
        <f t="shared" si="13"/>
        <v>4</v>
      </c>
      <c r="I8">
        <f t="shared" si="13"/>
        <v>5</v>
      </c>
      <c r="J8">
        <f t="shared" si="13"/>
        <v>6</v>
      </c>
      <c r="K8">
        <f t="shared" si="13"/>
        <v>7</v>
      </c>
      <c r="L8">
        <f t="shared" si="13"/>
        <v>8</v>
      </c>
      <c r="M8">
        <f t="shared" si="13"/>
        <v>9</v>
      </c>
      <c r="N8">
        <f t="shared" si="13"/>
        <v>10</v>
      </c>
      <c r="O8">
        <f t="shared" si="13"/>
        <v>11</v>
      </c>
      <c r="P8">
        <f t="shared" si="13"/>
        <v>12</v>
      </c>
      <c r="Q8">
        <f t="shared" si="13"/>
        <v>13</v>
      </c>
      <c r="R8">
        <f t="shared" si="13"/>
        <v>14</v>
      </c>
      <c r="S8">
        <f t="shared" si="13"/>
        <v>15</v>
      </c>
      <c r="T8">
        <f t="shared" si="13"/>
        <v>16</v>
      </c>
      <c r="U8">
        <f t="shared" si="13"/>
        <v>17</v>
      </c>
      <c r="V8">
        <f t="shared" si="13"/>
        <v>18</v>
      </c>
      <c r="W8">
        <f t="shared" si="13"/>
        <v>19</v>
      </c>
      <c r="X8">
        <f t="shared" si="13"/>
        <v>20</v>
      </c>
      <c r="Y8">
        <f t="shared" si="13"/>
        <v>21</v>
      </c>
      <c r="Z8">
        <f t="shared" si="13"/>
        <v>22</v>
      </c>
      <c r="AA8">
        <f t="shared" si="13"/>
        <v>23</v>
      </c>
      <c r="AB8">
        <f t="shared" si="13"/>
        <v>24</v>
      </c>
      <c r="AC8">
        <f t="shared" si="13"/>
        <v>25</v>
      </c>
      <c r="AD8">
        <f t="shared" si="13"/>
        <v>26</v>
      </c>
      <c r="AE8">
        <f t="shared" si="13"/>
        <v>27</v>
      </c>
      <c r="AF8">
        <f t="shared" si="13"/>
        <v>28</v>
      </c>
      <c r="AG8">
        <f t="shared" si="13"/>
        <v>29</v>
      </c>
      <c r="AH8">
        <f t="shared" si="13"/>
        <v>30</v>
      </c>
      <c r="AI8">
        <f t="shared" si="13"/>
        <v>31</v>
      </c>
      <c r="AJ8">
        <f t="shared" si="13"/>
        <v>32</v>
      </c>
      <c r="AK8">
        <f t="shared" si="13"/>
        <v>33</v>
      </c>
      <c r="AL8">
        <f t="shared" si="13"/>
        <v>34</v>
      </c>
      <c r="AM8">
        <f t="shared" si="13"/>
        <v>35</v>
      </c>
      <c r="AN8">
        <f t="shared" si="13"/>
        <v>36</v>
      </c>
      <c r="AO8">
        <f t="shared" si="13"/>
        <v>37</v>
      </c>
      <c r="AP8">
        <f t="shared" si="13"/>
        <v>38</v>
      </c>
      <c r="AQ8">
        <f t="shared" si="13"/>
        <v>39</v>
      </c>
      <c r="AR8">
        <f t="shared" si="13"/>
        <v>40</v>
      </c>
      <c r="AS8">
        <f t="shared" si="13"/>
        <v>41</v>
      </c>
      <c r="AT8">
        <f t="shared" si="13"/>
        <v>42</v>
      </c>
      <c r="AU8">
        <f t="shared" si="13"/>
        <v>43</v>
      </c>
      <c r="AV8">
        <f t="shared" si="13"/>
        <v>44</v>
      </c>
      <c r="AW8">
        <f t="shared" si="13"/>
        <v>45</v>
      </c>
      <c r="AX8">
        <f t="shared" si="13"/>
        <v>46</v>
      </c>
      <c r="AY8">
        <f t="shared" si="13"/>
        <v>47</v>
      </c>
      <c r="AZ8">
        <f t="shared" si="13"/>
        <v>48</v>
      </c>
      <c r="BA8">
        <f t="shared" si="13"/>
        <v>49</v>
      </c>
      <c r="BB8">
        <f t="shared" si="13"/>
        <v>50</v>
      </c>
      <c r="BC8">
        <f t="shared" si="13"/>
        <v>51</v>
      </c>
      <c r="BD8">
        <f t="shared" si="13"/>
        <v>52</v>
      </c>
      <c r="BE8">
        <f t="shared" si="13"/>
        <v>53</v>
      </c>
      <c r="BF8">
        <f t="shared" si="13"/>
        <v>54</v>
      </c>
      <c r="BG8">
        <f t="shared" si="13"/>
        <v>55</v>
      </c>
      <c r="BH8">
        <f t="shared" si="13"/>
        <v>56</v>
      </c>
      <c r="BI8">
        <f t="shared" si="13"/>
        <v>57</v>
      </c>
      <c r="BJ8">
        <f t="shared" si="13"/>
        <v>58</v>
      </c>
      <c r="BK8">
        <f t="shared" si="13"/>
        <v>59</v>
      </c>
      <c r="BL8">
        <f t="shared" si="13"/>
        <v>60</v>
      </c>
      <c r="BM8">
        <f t="shared" si="13"/>
        <v>61</v>
      </c>
      <c r="BN8">
        <f t="shared" si="13"/>
        <v>62</v>
      </c>
      <c r="BO8">
        <f t="shared" si="13"/>
        <v>63</v>
      </c>
      <c r="BP8">
        <f t="shared" si="13"/>
        <v>64</v>
      </c>
      <c r="BQ8">
        <f t="shared" si="13"/>
        <v>65</v>
      </c>
      <c r="BR8">
        <f t="shared" si="13"/>
        <v>66</v>
      </c>
      <c r="BS8">
        <f t="shared" ref="BS8:CH9" si="14">BR8+1</f>
        <v>67</v>
      </c>
      <c r="BT8">
        <f t="shared" si="14"/>
        <v>68</v>
      </c>
      <c r="BU8">
        <f t="shared" si="14"/>
        <v>69</v>
      </c>
      <c r="BV8">
        <f t="shared" si="14"/>
        <v>70</v>
      </c>
      <c r="BW8">
        <f t="shared" si="14"/>
        <v>71</v>
      </c>
      <c r="BX8">
        <f t="shared" si="14"/>
        <v>72</v>
      </c>
      <c r="BY8">
        <f t="shared" si="14"/>
        <v>73</v>
      </c>
      <c r="BZ8">
        <f t="shared" si="14"/>
        <v>74</v>
      </c>
      <c r="CA8">
        <f t="shared" si="14"/>
        <v>75</v>
      </c>
      <c r="CB8">
        <f t="shared" si="14"/>
        <v>76</v>
      </c>
      <c r="CC8">
        <f t="shared" si="14"/>
        <v>77</v>
      </c>
      <c r="CD8">
        <f t="shared" si="14"/>
        <v>78</v>
      </c>
      <c r="CE8">
        <f t="shared" si="14"/>
        <v>79</v>
      </c>
      <c r="CF8">
        <f t="shared" si="14"/>
        <v>80</v>
      </c>
      <c r="CG8">
        <f t="shared" si="14"/>
        <v>81</v>
      </c>
      <c r="CH8">
        <f t="shared" si="14"/>
        <v>82</v>
      </c>
      <c r="CI8">
        <f t="shared" ref="CI8:CX9" si="15">CH8+1</f>
        <v>83</v>
      </c>
      <c r="CJ8">
        <f t="shared" si="15"/>
        <v>84</v>
      </c>
      <c r="CK8">
        <f t="shared" si="15"/>
        <v>85</v>
      </c>
      <c r="CL8">
        <f t="shared" si="15"/>
        <v>86</v>
      </c>
      <c r="CM8">
        <f t="shared" si="15"/>
        <v>87</v>
      </c>
      <c r="CN8">
        <f t="shared" si="15"/>
        <v>88</v>
      </c>
      <c r="CO8">
        <f t="shared" si="15"/>
        <v>89</v>
      </c>
      <c r="CP8">
        <f t="shared" si="15"/>
        <v>90</v>
      </c>
      <c r="CQ8">
        <f t="shared" si="15"/>
        <v>91</v>
      </c>
      <c r="CR8">
        <f t="shared" si="15"/>
        <v>92</v>
      </c>
      <c r="CS8">
        <f t="shared" si="15"/>
        <v>93</v>
      </c>
      <c r="CT8">
        <f t="shared" si="15"/>
        <v>94</v>
      </c>
      <c r="CU8">
        <f t="shared" si="15"/>
        <v>95</v>
      </c>
      <c r="CV8">
        <f t="shared" si="15"/>
        <v>96</v>
      </c>
      <c r="CW8">
        <f t="shared" si="15"/>
        <v>97</v>
      </c>
      <c r="CX8">
        <f t="shared" si="15"/>
        <v>98</v>
      </c>
      <c r="CY8">
        <f t="shared" ref="CY8:DN9" si="16">CX8+1</f>
        <v>99</v>
      </c>
      <c r="CZ8">
        <f t="shared" si="16"/>
        <v>100</v>
      </c>
      <c r="DA8">
        <f t="shared" si="16"/>
        <v>101</v>
      </c>
      <c r="DB8">
        <f t="shared" si="16"/>
        <v>102</v>
      </c>
      <c r="DC8">
        <f t="shared" si="16"/>
        <v>103</v>
      </c>
      <c r="DD8">
        <f t="shared" si="16"/>
        <v>104</v>
      </c>
      <c r="DE8">
        <f t="shared" si="16"/>
        <v>105</v>
      </c>
      <c r="DF8">
        <f t="shared" si="16"/>
        <v>106</v>
      </c>
      <c r="DG8">
        <f t="shared" si="16"/>
        <v>107</v>
      </c>
      <c r="DH8">
        <f t="shared" si="16"/>
        <v>108</v>
      </c>
      <c r="DI8">
        <f t="shared" si="16"/>
        <v>109</v>
      </c>
      <c r="DJ8">
        <f t="shared" si="16"/>
        <v>110</v>
      </c>
      <c r="DK8">
        <f t="shared" si="16"/>
        <v>111</v>
      </c>
      <c r="DL8">
        <f t="shared" si="16"/>
        <v>112</v>
      </c>
      <c r="DM8">
        <f t="shared" si="16"/>
        <v>113</v>
      </c>
      <c r="DN8">
        <f t="shared" si="16"/>
        <v>114</v>
      </c>
      <c r="DO8">
        <f t="shared" ref="DO8:ED9" si="17">DN8+1</f>
        <v>115</v>
      </c>
      <c r="DP8">
        <f t="shared" si="17"/>
        <v>116</v>
      </c>
      <c r="DQ8">
        <f t="shared" si="17"/>
        <v>117</v>
      </c>
      <c r="DR8">
        <f t="shared" si="17"/>
        <v>118</v>
      </c>
      <c r="DS8">
        <f t="shared" si="17"/>
        <v>119</v>
      </c>
      <c r="DT8">
        <f t="shared" si="17"/>
        <v>120</v>
      </c>
      <c r="DU8">
        <f t="shared" si="17"/>
        <v>121</v>
      </c>
      <c r="DV8">
        <f t="shared" si="17"/>
        <v>122</v>
      </c>
      <c r="DW8">
        <f t="shared" si="17"/>
        <v>123</v>
      </c>
      <c r="DX8">
        <f t="shared" si="17"/>
        <v>124</v>
      </c>
      <c r="DY8">
        <f t="shared" si="17"/>
        <v>125</v>
      </c>
      <c r="DZ8">
        <f t="shared" si="17"/>
        <v>126</v>
      </c>
      <c r="EA8">
        <f t="shared" si="17"/>
        <v>127</v>
      </c>
      <c r="EB8">
        <f t="shared" si="17"/>
        <v>128</v>
      </c>
      <c r="EC8">
        <f t="shared" si="17"/>
        <v>129</v>
      </c>
      <c r="ED8">
        <f t="shared" si="17"/>
        <v>130</v>
      </c>
      <c r="EE8">
        <f t="shared" ref="EE8:FD8" si="18">ED8+1</f>
        <v>131</v>
      </c>
      <c r="EF8">
        <f t="shared" si="18"/>
        <v>132</v>
      </c>
      <c r="EG8">
        <f t="shared" si="18"/>
        <v>133</v>
      </c>
      <c r="EH8">
        <f t="shared" si="18"/>
        <v>134</v>
      </c>
      <c r="EI8">
        <f t="shared" si="18"/>
        <v>135</v>
      </c>
      <c r="EJ8">
        <f t="shared" si="18"/>
        <v>136</v>
      </c>
      <c r="EK8">
        <f t="shared" si="18"/>
        <v>137</v>
      </c>
      <c r="EL8">
        <f t="shared" si="18"/>
        <v>138</v>
      </c>
      <c r="EM8">
        <f t="shared" si="18"/>
        <v>139</v>
      </c>
      <c r="EN8">
        <f t="shared" si="18"/>
        <v>140</v>
      </c>
      <c r="EO8">
        <f t="shared" si="18"/>
        <v>141</v>
      </c>
      <c r="EP8">
        <f t="shared" si="18"/>
        <v>142</v>
      </c>
      <c r="EQ8">
        <f t="shared" si="18"/>
        <v>143</v>
      </c>
      <c r="ER8">
        <f t="shared" si="18"/>
        <v>144</v>
      </c>
      <c r="ES8">
        <f t="shared" si="18"/>
        <v>145</v>
      </c>
      <c r="ET8">
        <f t="shared" si="18"/>
        <v>146</v>
      </c>
      <c r="EU8">
        <f t="shared" si="18"/>
        <v>147</v>
      </c>
      <c r="EV8">
        <f t="shared" si="18"/>
        <v>148</v>
      </c>
      <c r="EW8">
        <f t="shared" si="18"/>
        <v>149</v>
      </c>
      <c r="EX8">
        <f t="shared" si="18"/>
        <v>150</v>
      </c>
      <c r="EY8">
        <f t="shared" si="18"/>
        <v>151</v>
      </c>
      <c r="EZ8">
        <f t="shared" si="18"/>
        <v>152</v>
      </c>
      <c r="FA8">
        <f t="shared" si="18"/>
        <v>153</v>
      </c>
      <c r="FB8">
        <f t="shared" si="18"/>
        <v>154</v>
      </c>
      <c r="FC8">
        <f t="shared" si="18"/>
        <v>155</v>
      </c>
      <c r="FD8">
        <f t="shared" si="18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19">C9+1</f>
        <v>3</v>
      </c>
      <c r="E9">
        <f t="shared" si="19"/>
        <v>4</v>
      </c>
      <c r="F9">
        <f t="shared" si="19"/>
        <v>5</v>
      </c>
      <c r="G9">
        <f t="shared" si="19"/>
        <v>6</v>
      </c>
      <c r="H9">
        <f t="shared" si="19"/>
        <v>7</v>
      </c>
      <c r="I9">
        <f t="shared" si="19"/>
        <v>8</v>
      </c>
      <c r="J9">
        <f t="shared" si="19"/>
        <v>9</v>
      </c>
      <c r="K9">
        <f t="shared" si="19"/>
        <v>10</v>
      </c>
      <c r="L9">
        <f t="shared" si="19"/>
        <v>11</v>
      </c>
      <c r="M9">
        <f t="shared" si="19"/>
        <v>12</v>
      </c>
      <c r="N9">
        <f t="shared" si="19"/>
        <v>13</v>
      </c>
      <c r="O9">
        <f t="shared" si="19"/>
        <v>14</v>
      </c>
      <c r="P9">
        <f t="shared" si="19"/>
        <v>15</v>
      </c>
      <c r="Q9">
        <f t="shared" si="19"/>
        <v>16</v>
      </c>
      <c r="R9">
        <f t="shared" si="19"/>
        <v>17</v>
      </c>
      <c r="S9">
        <f t="shared" si="19"/>
        <v>18</v>
      </c>
      <c r="T9">
        <f t="shared" si="19"/>
        <v>19</v>
      </c>
      <c r="U9">
        <f t="shared" si="19"/>
        <v>20</v>
      </c>
      <c r="V9">
        <f t="shared" si="19"/>
        <v>21</v>
      </c>
      <c r="W9">
        <f t="shared" si="19"/>
        <v>22</v>
      </c>
      <c r="X9">
        <f t="shared" si="19"/>
        <v>23</v>
      </c>
      <c r="Y9">
        <f t="shared" si="19"/>
        <v>24</v>
      </c>
      <c r="Z9">
        <f t="shared" si="19"/>
        <v>25</v>
      </c>
      <c r="AA9">
        <f t="shared" si="19"/>
        <v>26</v>
      </c>
      <c r="AB9">
        <f t="shared" si="19"/>
        <v>27</v>
      </c>
      <c r="AC9">
        <f t="shared" si="19"/>
        <v>28</v>
      </c>
      <c r="AD9">
        <f t="shared" si="19"/>
        <v>29</v>
      </c>
      <c r="AE9">
        <f t="shared" si="19"/>
        <v>30</v>
      </c>
      <c r="AF9">
        <f t="shared" si="19"/>
        <v>31</v>
      </c>
      <c r="AG9">
        <f t="shared" si="19"/>
        <v>32</v>
      </c>
      <c r="AH9">
        <f t="shared" si="19"/>
        <v>33</v>
      </c>
      <c r="AI9">
        <f t="shared" si="19"/>
        <v>34</v>
      </c>
      <c r="AJ9">
        <f t="shared" si="19"/>
        <v>35</v>
      </c>
      <c r="AK9">
        <f t="shared" si="19"/>
        <v>36</v>
      </c>
      <c r="AL9">
        <f t="shared" si="19"/>
        <v>37</v>
      </c>
      <c r="AM9">
        <f t="shared" si="19"/>
        <v>38</v>
      </c>
      <c r="AN9">
        <f t="shared" si="19"/>
        <v>39</v>
      </c>
      <c r="AO9">
        <f t="shared" si="19"/>
        <v>40</v>
      </c>
      <c r="AP9">
        <f t="shared" si="19"/>
        <v>41</v>
      </c>
      <c r="AQ9">
        <f t="shared" si="19"/>
        <v>42</v>
      </c>
      <c r="AR9">
        <f t="shared" si="19"/>
        <v>43</v>
      </c>
      <c r="AS9">
        <f t="shared" si="13"/>
        <v>44</v>
      </c>
      <c r="AT9">
        <f t="shared" si="13"/>
        <v>45</v>
      </c>
      <c r="AU9">
        <f t="shared" si="13"/>
        <v>46</v>
      </c>
      <c r="AV9">
        <f t="shared" si="13"/>
        <v>47</v>
      </c>
      <c r="AW9">
        <f t="shared" si="13"/>
        <v>48</v>
      </c>
      <c r="AX9">
        <f t="shared" si="13"/>
        <v>49</v>
      </c>
      <c r="AY9">
        <f t="shared" si="13"/>
        <v>50</v>
      </c>
      <c r="AZ9">
        <f t="shared" si="13"/>
        <v>51</v>
      </c>
      <c r="BA9">
        <f t="shared" si="13"/>
        <v>52</v>
      </c>
      <c r="BB9">
        <f t="shared" si="13"/>
        <v>53</v>
      </c>
      <c r="BC9">
        <f t="shared" si="13"/>
        <v>54</v>
      </c>
      <c r="BD9">
        <f t="shared" si="13"/>
        <v>55</v>
      </c>
      <c r="BE9">
        <f t="shared" si="13"/>
        <v>56</v>
      </c>
      <c r="BF9">
        <f t="shared" si="13"/>
        <v>57</v>
      </c>
      <c r="BG9">
        <f t="shared" si="13"/>
        <v>58</v>
      </c>
      <c r="BH9">
        <f t="shared" si="13"/>
        <v>59</v>
      </c>
      <c r="BI9">
        <f t="shared" si="13"/>
        <v>60</v>
      </c>
      <c r="BJ9">
        <f t="shared" si="13"/>
        <v>61</v>
      </c>
      <c r="BK9">
        <f t="shared" si="13"/>
        <v>62</v>
      </c>
      <c r="BL9">
        <f t="shared" si="13"/>
        <v>63</v>
      </c>
      <c r="BM9">
        <f t="shared" si="13"/>
        <v>64</v>
      </c>
      <c r="BN9">
        <f t="shared" si="13"/>
        <v>65</v>
      </c>
      <c r="BO9">
        <f t="shared" si="13"/>
        <v>66</v>
      </c>
      <c r="BP9">
        <f t="shared" si="13"/>
        <v>67</v>
      </c>
      <c r="BQ9">
        <f t="shared" si="13"/>
        <v>68</v>
      </c>
      <c r="BR9">
        <f t="shared" si="13"/>
        <v>69</v>
      </c>
      <c r="BS9">
        <f t="shared" si="14"/>
        <v>70</v>
      </c>
      <c r="BT9">
        <f t="shared" si="14"/>
        <v>71</v>
      </c>
      <c r="BU9">
        <f t="shared" si="14"/>
        <v>72</v>
      </c>
      <c r="BV9">
        <f t="shared" si="14"/>
        <v>73</v>
      </c>
      <c r="BW9">
        <f t="shared" si="14"/>
        <v>74</v>
      </c>
      <c r="BX9">
        <f t="shared" si="14"/>
        <v>75</v>
      </c>
      <c r="BY9">
        <f t="shared" si="14"/>
        <v>76</v>
      </c>
      <c r="BZ9">
        <f t="shared" si="14"/>
        <v>77</v>
      </c>
      <c r="CA9">
        <f t="shared" si="14"/>
        <v>78</v>
      </c>
      <c r="CB9">
        <f t="shared" si="14"/>
        <v>79</v>
      </c>
      <c r="CC9">
        <f t="shared" si="14"/>
        <v>80</v>
      </c>
      <c r="CD9">
        <f t="shared" si="14"/>
        <v>81</v>
      </c>
      <c r="CE9">
        <f t="shared" si="14"/>
        <v>82</v>
      </c>
      <c r="CF9">
        <f t="shared" si="14"/>
        <v>83</v>
      </c>
      <c r="CG9">
        <f t="shared" si="14"/>
        <v>84</v>
      </c>
      <c r="CH9">
        <f t="shared" si="14"/>
        <v>85</v>
      </c>
      <c r="CI9">
        <f t="shared" si="15"/>
        <v>86</v>
      </c>
      <c r="CJ9">
        <f t="shared" si="15"/>
        <v>87</v>
      </c>
      <c r="CK9">
        <f t="shared" si="15"/>
        <v>88</v>
      </c>
      <c r="CL9">
        <f t="shared" si="15"/>
        <v>89</v>
      </c>
      <c r="CM9">
        <f t="shared" si="15"/>
        <v>90</v>
      </c>
      <c r="CN9">
        <f t="shared" si="15"/>
        <v>91</v>
      </c>
      <c r="CO9">
        <f t="shared" si="15"/>
        <v>92</v>
      </c>
      <c r="CP9">
        <f t="shared" si="15"/>
        <v>93</v>
      </c>
      <c r="CQ9">
        <f t="shared" si="15"/>
        <v>94</v>
      </c>
      <c r="CR9">
        <f t="shared" si="15"/>
        <v>95</v>
      </c>
      <c r="CS9">
        <f t="shared" si="15"/>
        <v>96</v>
      </c>
      <c r="CT9">
        <f t="shared" si="15"/>
        <v>97</v>
      </c>
      <c r="CU9">
        <f t="shared" si="15"/>
        <v>98</v>
      </c>
      <c r="CV9">
        <f t="shared" si="15"/>
        <v>99</v>
      </c>
      <c r="CW9">
        <f t="shared" si="15"/>
        <v>100</v>
      </c>
      <c r="CX9">
        <f t="shared" si="15"/>
        <v>101</v>
      </c>
      <c r="CY9">
        <f t="shared" si="16"/>
        <v>102</v>
      </c>
      <c r="CZ9">
        <f t="shared" si="16"/>
        <v>103</v>
      </c>
      <c r="DA9">
        <f t="shared" si="16"/>
        <v>104</v>
      </c>
      <c r="DB9">
        <f t="shared" si="16"/>
        <v>105</v>
      </c>
      <c r="DC9">
        <f t="shared" si="16"/>
        <v>106</v>
      </c>
      <c r="DD9">
        <f t="shared" si="16"/>
        <v>107</v>
      </c>
      <c r="DE9">
        <f t="shared" si="16"/>
        <v>108</v>
      </c>
      <c r="DF9">
        <f t="shared" si="16"/>
        <v>109</v>
      </c>
      <c r="DG9">
        <f t="shared" si="16"/>
        <v>110</v>
      </c>
      <c r="DH9">
        <f t="shared" si="16"/>
        <v>111</v>
      </c>
      <c r="DI9">
        <f t="shared" si="16"/>
        <v>112</v>
      </c>
      <c r="DJ9">
        <f t="shared" si="16"/>
        <v>113</v>
      </c>
      <c r="DK9">
        <f t="shared" si="16"/>
        <v>114</v>
      </c>
      <c r="DL9">
        <f t="shared" si="16"/>
        <v>115</v>
      </c>
      <c r="DM9">
        <f t="shared" si="16"/>
        <v>116</v>
      </c>
      <c r="DN9">
        <f t="shared" si="16"/>
        <v>117</v>
      </c>
      <c r="DO9">
        <f t="shared" si="17"/>
        <v>118</v>
      </c>
      <c r="DP9">
        <f t="shared" si="17"/>
        <v>119</v>
      </c>
      <c r="DQ9">
        <f t="shared" si="17"/>
        <v>120</v>
      </c>
      <c r="DR9">
        <f t="shared" si="17"/>
        <v>121</v>
      </c>
      <c r="DS9">
        <f>DR9+1</f>
        <v>122</v>
      </c>
      <c r="DT9">
        <f t="shared" si="17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82" t="str">
        <f>E2</f>
        <v>Maximum Norm</v>
      </c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3" t="str">
        <f>AS2</f>
        <v>RMSN Norm</v>
      </c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4" t="str">
        <f>CG2</f>
        <v>Time</v>
      </c>
      <c r="CH10" s="84"/>
      <c r="CI10" s="84"/>
      <c r="CJ10" s="84"/>
      <c r="CK10" s="84"/>
      <c r="CL10" s="84"/>
      <c r="CM10" s="84"/>
      <c r="CN10" s="84"/>
      <c r="CO10" s="84"/>
      <c r="CP10" s="84"/>
      <c r="CQ10" s="84"/>
      <c r="CR10" s="84"/>
      <c r="CS10" s="84"/>
      <c r="CT10" s="84"/>
      <c r="CU10" s="84"/>
      <c r="CV10" s="84"/>
      <c r="CW10" s="84"/>
      <c r="CX10" s="84"/>
      <c r="CY10" s="84"/>
      <c r="CZ10" s="84"/>
      <c r="DA10" s="84"/>
      <c r="DB10" s="84"/>
      <c r="DC10" s="84"/>
      <c r="DD10" s="84"/>
      <c r="DE10" s="84"/>
      <c r="DF10" s="84"/>
      <c r="DG10" s="84"/>
      <c r="DH10" s="84"/>
      <c r="DI10" s="84"/>
      <c r="DJ10" s="84"/>
      <c r="DK10" s="84"/>
      <c r="DL10" s="84"/>
      <c r="DM10" s="84"/>
      <c r="DN10" s="84"/>
      <c r="DO10" s="84"/>
      <c r="DP10" s="84"/>
      <c r="DQ10" s="84"/>
      <c r="DR10" s="84"/>
      <c r="DS10" s="84"/>
      <c r="DT10" s="84"/>
      <c r="DU10" s="85" t="str">
        <f>DU2</f>
        <v>Condition Number</v>
      </c>
      <c r="DV10" s="86"/>
      <c r="DW10" s="86"/>
      <c r="DX10" s="86"/>
      <c r="DY10" s="86"/>
      <c r="DZ10" s="86"/>
      <c r="EA10" s="86"/>
      <c r="EB10" s="86"/>
      <c r="EC10" s="86"/>
      <c r="ED10" s="86"/>
      <c r="EE10" s="86"/>
      <c r="EF10" s="86"/>
      <c r="EG10" s="86"/>
      <c r="EH10" s="86"/>
      <c r="EI10" s="86"/>
      <c r="EJ10" s="86"/>
      <c r="EK10" s="86"/>
      <c r="EL10" s="86"/>
      <c r="EM10" s="86"/>
      <c r="EN10" s="86"/>
      <c r="EO10" s="86"/>
      <c r="EP10" s="86"/>
      <c r="EQ10" s="86"/>
      <c r="ER10" s="86"/>
      <c r="ES10" s="86"/>
      <c r="ET10" s="86"/>
      <c r="EU10" s="86"/>
      <c r="EV10" s="86"/>
      <c r="EW10" s="86"/>
      <c r="EX10" s="86"/>
      <c r="EY10" s="86"/>
      <c r="EZ10" s="86"/>
      <c r="FA10" s="86"/>
      <c r="FB10" s="86"/>
      <c r="FC10" s="86"/>
      <c r="FD10" s="86"/>
    </row>
    <row r="11" spans="1:160" s="8" customFormat="1" ht="42.7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0">E5</f>
        <v>St_RBF_AD</v>
      </c>
      <c r="F11" s="31" t="str">
        <f t="shared" si="20"/>
        <v>Mu_RBF_AD</v>
      </c>
      <c r="G11" s="31" t="str">
        <f t="shared" si="20"/>
        <v>SIK_RBF_AD</v>
      </c>
      <c r="H11" s="31" t="str">
        <f t="shared" si="20"/>
        <v>MuSIK_RBF_AD</v>
      </c>
      <c r="I11" s="32" t="str">
        <f t="shared" si="20"/>
        <v>St_LRBF_AD</v>
      </c>
      <c r="J11" s="32" t="str">
        <f t="shared" si="20"/>
        <v>Mu_LRBF_AD</v>
      </c>
      <c r="K11" s="32" t="str">
        <f t="shared" si="20"/>
        <v>SIK_LRBF_AD</v>
      </c>
      <c r="L11" s="32" t="str">
        <f t="shared" si="20"/>
        <v>MuSIK_LRBF_AD</v>
      </c>
      <c r="M11" s="29" t="str">
        <f t="shared" si="20"/>
        <v>St_1E-6_CPLRBF_AD</v>
      </c>
      <c r="N11" s="29" t="str">
        <f t="shared" si="20"/>
        <v>Mu_1E-6_CPLRBF_AD</v>
      </c>
      <c r="O11" s="29" t="str">
        <f t="shared" si="20"/>
        <v>SIK_1E-6_CPLRBF_AD</v>
      </c>
      <c r="P11" s="29" t="str">
        <f t="shared" si="20"/>
        <v>MuSIK_1E-6_CPLRBF_AD</v>
      </c>
      <c r="Q11" s="30" t="str">
        <f t="shared" si="20"/>
        <v>St_1E-7_CPLRBF_AD</v>
      </c>
      <c r="R11" s="30" t="str">
        <f t="shared" si="20"/>
        <v>Mu_1E-7_CPLRBF_AD</v>
      </c>
      <c r="S11" s="30" t="str">
        <f t="shared" si="20"/>
        <v>SIK_1E-7_CPLRBF_AD</v>
      </c>
      <c r="T11" s="30" t="str">
        <f t="shared" si="20"/>
        <v>MuSIK_1E-7_CPLRBF_AD</v>
      </c>
      <c r="U11" s="29" t="str">
        <f t="shared" si="20"/>
        <v>St_1E-8_CPLRBF_AD</v>
      </c>
      <c r="V11" s="29" t="str">
        <f t="shared" si="20"/>
        <v>Mu_1E-8_CPLRBF_AD</v>
      </c>
      <c r="W11" s="29" t="str">
        <f t="shared" si="20"/>
        <v>SIK_1E-8_CPLRBF_AD</v>
      </c>
      <c r="X11" s="29" t="str">
        <f t="shared" si="20"/>
        <v>MuSIK_1E-8_CPLRBF_AD</v>
      </c>
      <c r="Y11" s="30" t="str">
        <f t="shared" si="20"/>
        <v>St_1E-9_CPLRBF_AD</v>
      </c>
      <c r="Z11" s="30" t="str">
        <f t="shared" si="20"/>
        <v>Mu_1E-9_CPLRBF_AD</v>
      </c>
      <c r="AA11" s="30" t="str">
        <f t="shared" si="20"/>
        <v>SIK_1E-9_CPLRBF_AD</v>
      </c>
      <c r="AB11" s="30" t="str">
        <f t="shared" si="20"/>
        <v>MuSIK_1E-9_CPLRBF_AD</v>
      </c>
      <c r="AC11" s="29" t="str">
        <f t="shared" si="20"/>
        <v>St_1E-10_CPLRBF_AD</v>
      </c>
      <c r="AD11" s="29" t="str">
        <f t="shared" si="20"/>
        <v>Mu_1E-10_CPLRBF_AD</v>
      </c>
      <c r="AE11" s="29" t="str">
        <f t="shared" si="20"/>
        <v>SIK_1E-10_CPLRBF_AD</v>
      </c>
      <c r="AF11" s="29" t="str">
        <f t="shared" si="20"/>
        <v>MuSIK_1E-10_CPLRBF_AD</v>
      </c>
      <c r="AG11" s="30" t="str">
        <f t="shared" si="20"/>
        <v>St_1E-11_CPLRBF_AD</v>
      </c>
      <c r="AH11" s="30" t="str">
        <f t="shared" si="20"/>
        <v>Mu_1E-11_CPLRBF_AD</v>
      </c>
      <c r="AI11" s="30" t="str">
        <f t="shared" si="20"/>
        <v>SIK_1E-11_CPLRBF_AD</v>
      </c>
      <c r="AJ11" s="30" t="str">
        <f t="shared" si="20"/>
        <v>MuSIK_1E-11_CPLRBF_AD</v>
      </c>
      <c r="AK11" s="29" t="str">
        <f t="shared" si="20"/>
        <v>St_1E-12_CPLRBF_AD</v>
      </c>
      <c r="AL11" s="29" t="str">
        <f t="shared" si="20"/>
        <v>Mu_1E-12_CPLRBF_AD</v>
      </c>
      <c r="AM11" s="29" t="str">
        <f t="shared" si="20"/>
        <v>SIK_1E-12_CPLRBF_AD</v>
      </c>
      <c r="AN11" s="29" t="str">
        <f t="shared" si="20"/>
        <v>MuSIK_1E-12_CPLRBF_AD</v>
      </c>
      <c r="AO11" s="30" t="str">
        <f t="shared" si="20"/>
        <v>St_1E-13_CPLRBF_AD</v>
      </c>
      <c r="AP11" s="30" t="str">
        <f t="shared" si="20"/>
        <v>Mu_1E-13_CPLRBF_AD</v>
      </c>
      <c r="AQ11" s="30" t="str">
        <f t="shared" si="20"/>
        <v>SIK_1E-13_CPLRBF_AD</v>
      </c>
      <c r="AR11" s="30" t="str">
        <f t="shared" si="20"/>
        <v>MuSIK_1E-13_CPLRBF_AD</v>
      </c>
      <c r="AS11" s="31" t="str">
        <f t="shared" si="20"/>
        <v>St_RBF_AD</v>
      </c>
      <c r="AT11" s="31" t="str">
        <f t="shared" si="20"/>
        <v>Mu_RBF_AD</v>
      </c>
      <c r="AU11" s="31" t="str">
        <f t="shared" si="20"/>
        <v>SIK_RBF_AD</v>
      </c>
      <c r="AV11" s="31" t="str">
        <f t="shared" si="20"/>
        <v>MuSIK_RBF_AD</v>
      </c>
      <c r="AW11" s="32" t="str">
        <f t="shared" si="20"/>
        <v>St_LRBF_AD</v>
      </c>
      <c r="AX11" s="32" t="str">
        <f t="shared" si="20"/>
        <v>Mu_LRBF_AD</v>
      </c>
      <c r="AY11" s="32" t="str">
        <f t="shared" si="20"/>
        <v>SIK_LRBF_AD</v>
      </c>
      <c r="AZ11" s="32" t="str">
        <f t="shared" si="20"/>
        <v>MuSIK_LRBF_AD</v>
      </c>
      <c r="BA11" s="29" t="str">
        <f t="shared" si="20"/>
        <v>St_1E-6_CPLRBF_AD</v>
      </c>
      <c r="BB11" s="29" t="str">
        <f t="shared" si="20"/>
        <v>Mu_1E-6_CPLRBF_AD</v>
      </c>
      <c r="BC11" s="29" t="str">
        <f t="shared" si="20"/>
        <v>SIK_1E-6_CPLRBF_AD</v>
      </c>
      <c r="BD11" s="29" t="str">
        <f t="shared" si="20"/>
        <v>MuSIK_1E-6_CPLRBF_AD</v>
      </c>
      <c r="BE11" s="30" t="str">
        <f t="shared" si="20"/>
        <v>St_1E-7_CPLRBF_AD</v>
      </c>
      <c r="BF11" s="30" t="str">
        <f t="shared" si="20"/>
        <v>Mu_1E-7_CPLRBF_AD</v>
      </c>
      <c r="BG11" s="30" t="str">
        <f t="shared" si="20"/>
        <v>SIK_1E-7_CPLRBF_AD</v>
      </c>
      <c r="BH11" s="30" t="str">
        <f t="shared" si="20"/>
        <v>MuSIK_1E-7_CPLRBF_AD</v>
      </c>
      <c r="BI11" s="29" t="str">
        <f t="shared" si="20"/>
        <v>St_1E-8_CPLRBF_AD</v>
      </c>
      <c r="BJ11" s="29" t="str">
        <f t="shared" si="20"/>
        <v>Mu_1E-8_CPLRBF_AD</v>
      </c>
      <c r="BK11" s="29" t="str">
        <f t="shared" si="20"/>
        <v>SIK_1E-8_CPLRBF_AD</v>
      </c>
      <c r="BL11" s="29" t="str">
        <f t="shared" si="20"/>
        <v>MuSIK_1E-8_CPLRBF_AD</v>
      </c>
      <c r="BM11" s="30" t="str">
        <f t="shared" si="20"/>
        <v>St_1E-9_CPLRBF_AD</v>
      </c>
      <c r="BN11" s="30" t="str">
        <f t="shared" si="20"/>
        <v>Mu_1E-9_CPLRBF_AD</v>
      </c>
      <c r="BO11" s="30" t="str">
        <f t="shared" si="20"/>
        <v>SIK_1E-9_CPLRBF_AD</v>
      </c>
      <c r="BP11" s="30" t="str">
        <f t="shared" si="20"/>
        <v>MuSIK_1E-9_CPLRBF_AD</v>
      </c>
      <c r="BQ11" s="29" t="str">
        <f t="shared" ref="BQ11:CF11" si="21">BQ5</f>
        <v>St_1E-10_CPLRBF_AD</v>
      </c>
      <c r="BR11" s="29" t="str">
        <f t="shared" si="21"/>
        <v>Mu_1E-10_CPLRBF_AD</v>
      </c>
      <c r="BS11" s="29" t="str">
        <f t="shared" si="21"/>
        <v>SIK_1E-10_CPLRBF_AD</v>
      </c>
      <c r="BT11" s="29" t="str">
        <f t="shared" si="21"/>
        <v>MuSIK_1E-10_CPLRBF_AD</v>
      </c>
      <c r="BU11" s="30" t="str">
        <f t="shared" si="21"/>
        <v>St_1E-11_CPLRBF_AD</v>
      </c>
      <c r="BV11" s="30" t="str">
        <f t="shared" si="21"/>
        <v>Mu_1E-11_CPLRBF_AD</v>
      </c>
      <c r="BW11" s="30" t="str">
        <f t="shared" si="21"/>
        <v>SIK_1E-11_CPLRBF_AD</v>
      </c>
      <c r="BX11" s="30" t="str">
        <f t="shared" si="21"/>
        <v>MuSIK_1E-11_CPLRBF_AD</v>
      </c>
      <c r="BY11" s="29" t="str">
        <f t="shared" si="21"/>
        <v>St_1E-12_CPLRBF_AD</v>
      </c>
      <c r="BZ11" s="29" t="str">
        <f t="shared" si="21"/>
        <v>Mu_1E-12_CPLRBF_AD</v>
      </c>
      <c r="CA11" s="29" t="str">
        <f t="shared" si="21"/>
        <v>SIK_1E-12_CPLRBF_AD</v>
      </c>
      <c r="CB11" s="29" t="str">
        <f t="shared" si="21"/>
        <v>MuSIK_1E-12_CPLRBF_AD</v>
      </c>
      <c r="CC11" s="30" t="str">
        <f t="shared" si="21"/>
        <v>St_1E-13_CPLRBF_AD</v>
      </c>
      <c r="CD11" s="30" t="str">
        <f t="shared" si="21"/>
        <v>Mu_1E-13_CPLRBF_AD</v>
      </c>
      <c r="CE11" s="30" t="str">
        <f t="shared" si="21"/>
        <v>SIK_1E-13_CPLRBF_AD</v>
      </c>
      <c r="CF11" s="30" t="str">
        <f t="shared" si="21"/>
        <v>MuSIK_1E-13_CPLRBF_AD</v>
      </c>
      <c r="CG11" s="31" t="str">
        <f>CG5</f>
        <v>St_RBF_AD</v>
      </c>
      <c r="CH11" s="31" t="str">
        <f t="shared" ref="CH11:ES11" si="22">CH5</f>
        <v>Mu_RBF_AD</v>
      </c>
      <c r="CI11" s="31" t="str">
        <f t="shared" si="22"/>
        <v>SIK_RBF_AD</v>
      </c>
      <c r="CJ11" s="31" t="str">
        <f t="shared" si="22"/>
        <v>MuSIK_RBF_AD</v>
      </c>
      <c r="CK11" s="32" t="str">
        <f t="shared" si="22"/>
        <v>St_LRBF_AD</v>
      </c>
      <c r="CL11" s="32" t="str">
        <f t="shared" si="22"/>
        <v>Mu_LRBF_AD</v>
      </c>
      <c r="CM11" s="32" t="str">
        <f t="shared" si="22"/>
        <v>SIK_LRBF_AD</v>
      </c>
      <c r="CN11" s="32" t="str">
        <f t="shared" si="22"/>
        <v>MuSIK_LRBF_AD</v>
      </c>
      <c r="CO11" s="29" t="str">
        <f t="shared" si="22"/>
        <v>St_1E-6_CPLRBF_AD</v>
      </c>
      <c r="CP11" s="29" t="str">
        <f t="shared" si="22"/>
        <v>Mu_1E-6_CPLRBF_AD</v>
      </c>
      <c r="CQ11" s="29" t="str">
        <f t="shared" si="22"/>
        <v>SIK_1E-6_CPLRBF_AD</v>
      </c>
      <c r="CR11" s="29" t="str">
        <f t="shared" si="22"/>
        <v>MuSIK_1E-6_CPLRBF_AD</v>
      </c>
      <c r="CS11" s="30" t="str">
        <f t="shared" si="22"/>
        <v>St_1E-7_CPLRBF_AD</v>
      </c>
      <c r="CT11" s="30" t="str">
        <f t="shared" si="22"/>
        <v>Mu_1E-7_CPLRBF_AD</v>
      </c>
      <c r="CU11" s="30" t="str">
        <f t="shared" si="22"/>
        <v>SIK_1E-7_CPLRBF_AD</v>
      </c>
      <c r="CV11" s="30" t="str">
        <f t="shared" si="22"/>
        <v>MuSIK_1E-7_CPLRBF_AD</v>
      </c>
      <c r="CW11" s="29" t="str">
        <f t="shared" si="22"/>
        <v>St_1E-8_CPLRBF_AD</v>
      </c>
      <c r="CX11" s="29" t="str">
        <f t="shared" si="22"/>
        <v>Mu_1E-8_CPLRBF_AD</v>
      </c>
      <c r="CY11" s="29" t="str">
        <f t="shared" si="22"/>
        <v>SIK_1E-8_CPLRBF_AD</v>
      </c>
      <c r="CZ11" s="29" t="str">
        <f t="shared" si="22"/>
        <v>MuSIK_1E-8_CPLRBF_AD</v>
      </c>
      <c r="DA11" s="30" t="str">
        <f t="shared" si="22"/>
        <v>St_1E-9_CPLRBF_AD</v>
      </c>
      <c r="DB11" s="30" t="str">
        <f t="shared" si="22"/>
        <v>Mu_1E-9_CPLRBF_AD</v>
      </c>
      <c r="DC11" s="30" t="str">
        <f t="shared" si="22"/>
        <v>SIK_1E-9_CPLRBF_AD</v>
      </c>
      <c r="DD11" s="30" t="str">
        <f t="shared" si="22"/>
        <v>MuSIK_1E-9_CPLRBF_AD</v>
      </c>
      <c r="DE11" s="29" t="str">
        <f t="shared" si="22"/>
        <v>St_1E-10_CPLRBF_AD</v>
      </c>
      <c r="DF11" s="29" t="str">
        <f t="shared" si="22"/>
        <v>Mu_1E-10_CPLRBF_AD</v>
      </c>
      <c r="DG11" s="29" t="str">
        <f t="shared" si="22"/>
        <v>SIK_1E-10_CPLRBF_AD</v>
      </c>
      <c r="DH11" s="29" t="str">
        <f t="shared" si="22"/>
        <v>MuSIK_1E-10_CPLRBF_AD</v>
      </c>
      <c r="DI11" s="30" t="str">
        <f t="shared" si="22"/>
        <v>St_1E-11_CPLRBF_AD</v>
      </c>
      <c r="DJ11" s="30" t="str">
        <f t="shared" si="22"/>
        <v>Mu_1E-11_CPLRBF_AD</v>
      </c>
      <c r="DK11" s="30" t="str">
        <f t="shared" si="22"/>
        <v>SIK_1E-11_CPLRBF_AD</v>
      </c>
      <c r="DL11" s="30" t="str">
        <f t="shared" si="22"/>
        <v>MuSIK_1E-11_CPLRBF_AD</v>
      </c>
      <c r="DM11" s="29" t="str">
        <f t="shared" si="22"/>
        <v>St_1E-12_CPLRBF_AD</v>
      </c>
      <c r="DN11" s="29" t="str">
        <f t="shared" si="22"/>
        <v>Mu_1E-12_CPLRBF_AD</v>
      </c>
      <c r="DO11" s="29" t="str">
        <f t="shared" si="22"/>
        <v>SIK_1E-12_CPLRBF_AD</v>
      </c>
      <c r="DP11" s="29" t="str">
        <f t="shared" si="22"/>
        <v>MuSIK_1E-12_CPLRBF_AD</v>
      </c>
      <c r="DQ11" s="30" t="str">
        <f t="shared" si="22"/>
        <v>St_1E-13_CPLRBF_AD</v>
      </c>
      <c r="DR11" s="30" t="str">
        <f t="shared" si="22"/>
        <v>Mu_1E-13_CPLRBF_AD</v>
      </c>
      <c r="DS11" s="30" t="str">
        <f t="shared" si="22"/>
        <v>SIK_1E-13_CPLRBF_AD</v>
      </c>
      <c r="DT11" s="30" t="str">
        <f t="shared" si="22"/>
        <v>MuSIK_1E-13_CPLRBF_AD</v>
      </c>
      <c r="DU11" s="31" t="str">
        <f t="shared" si="22"/>
        <v>St_RBF_AD</v>
      </c>
      <c r="DV11" s="31" t="str">
        <f t="shared" si="22"/>
        <v>SIK_RBF_AD</v>
      </c>
      <c r="DW11" s="32" t="str">
        <f t="shared" si="22"/>
        <v>St_LRBF_AD</v>
      </c>
      <c r="DX11" s="32" t="str">
        <f t="shared" si="22"/>
        <v>SIK_LRBF_AD</v>
      </c>
      <c r="DY11" s="29" t="str">
        <f t="shared" si="22"/>
        <v>St_1E-6_PLRBF_AD</v>
      </c>
      <c r="DZ11" s="29" t="str">
        <f t="shared" si="22"/>
        <v>SIK_1E-6_PLRBF_AD</v>
      </c>
      <c r="EA11" s="41" t="str">
        <f t="shared" si="22"/>
        <v>St_1E-6_CPLRBF_AD</v>
      </c>
      <c r="EB11" s="41" t="str">
        <f t="shared" si="22"/>
        <v>SIK_1E-6_CPLRBF_AD</v>
      </c>
      <c r="EC11" s="30" t="str">
        <f t="shared" si="22"/>
        <v>St_1E-7_PLRBF_AD</v>
      </c>
      <c r="ED11" s="30" t="str">
        <f t="shared" si="22"/>
        <v>SIK_1E-7_PLRBF_AD</v>
      </c>
      <c r="EE11" s="40" t="str">
        <f t="shared" si="22"/>
        <v>St_1E-7_CPLRBF_AD</v>
      </c>
      <c r="EF11" s="40" t="str">
        <f t="shared" si="22"/>
        <v>SIK_1E-7_CPLRBF_AD</v>
      </c>
      <c r="EG11" s="29" t="str">
        <f t="shared" si="22"/>
        <v>St_1E-8_PLRBF_AD</v>
      </c>
      <c r="EH11" s="29" t="str">
        <f t="shared" si="22"/>
        <v>SIK_1E-8_PLRBF_AD</v>
      </c>
      <c r="EI11" s="41" t="str">
        <f t="shared" si="22"/>
        <v>St_1E-8_CPLRBF_AD</v>
      </c>
      <c r="EJ11" s="41" t="str">
        <f t="shared" si="22"/>
        <v>SIK_1E-8_CPLRBF_AD</v>
      </c>
      <c r="EK11" s="30" t="str">
        <f t="shared" si="22"/>
        <v>St_1E-9_PLRBF_AD</v>
      </c>
      <c r="EL11" s="30" t="str">
        <f t="shared" si="22"/>
        <v>SIK_1E-9_PLRBF_AD</v>
      </c>
      <c r="EM11" s="40" t="str">
        <f t="shared" si="22"/>
        <v>St_1E-9_CPLRBF_AD</v>
      </c>
      <c r="EN11" s="40" t="str">
        <f t="shared" si="22"/>
        <v>SIK_1E-9_CPLRBF_AD</v>
      </c>
      <c r="EO11" s="29" t="str">
        <f t="shared" si="22"/>
        <v>St_1E-10_PLRBF_AD</v>
      </c>
      <c r="EP11" s="29" t="str">
        <f t="shared" si="22"/>
        <v>SIK_1E-10_PLRBF_AD</v>
      </c>
      <c r="EQ11" s="41" t="str">
        <f t="shared" si="22"/>
        <v>St_1E-10_CPLRBF_AD</v>
      </c>
      <c r="ER11" s="41" t="str">
        <f t="shared" si="22"/>
        <v>SIK_1E-10_CPLRBF_AD</v>
      </c>
      <c r="ES11" s="30" t="str">
        <f t="shared" si="22"/>
        <v>St_1E-11_PLRBF_AD</v>
      </c>
      <c r="ET11" s="30" t="str">
        <f t="shared" ref="ET11:FD11" si="23">ET5</f>
        <v>SIK_1E-11_PLRBF_AD</v>
      </c>
      <c r="EU11" s="40" t="str">
        <f t="shared" si="23"/>
        <v>St_1E-11_CPLRBF_AD</v>
      </c>
      <c r="EV11" s="40" t="str">
        <f t="shared" si="23"/>
        <v>SIK_1E-11_CPLRBF_AD</v>
      </c>
      <c r="EW11" s="29" t="str">
        <f t="shared" si="23"/>
        <v>St_1E-12_PLRBF_AD</v>
      </c>
      <c r="EX11" s="29" t="str">
        <f t="shared" si="23"/>
        <v>SIK_1E-12_PLRBF_AD</v>
      </c>
      <c r="EY11" s="41" t="str">
        <f t="shared" si="23"/>
        <v>St_1E-12_CPLRBF_AD</v>
      </c>
      <c r="EZ11" s="41" t="str">
        <f t="shared" si="23"/>
        <v>SIK_1E-12_CPLRBF_AD</v>
      </c>
      <c r="FA11" s="30" t="str">
        <f t="shared" si="23"/>
        <v>St_1E-13_PLRBF_AD</v>
      </c>
      <c r="FB11" s="30" t="str">
        <f t="shared" si="23"/>
        <v>SIK_1E-13_PLRBF_AD</v>
      </c>
      <c r="FC11" s="40" t="str">
        <f t="shared" si="23"/>
        <v>St_1E-13_CPLRBF_AD</v>
      </c>
      <c r="FD11" s="40" t="str">
        <f t="shared" si="23"/>
        <v>SIK_1E-13_CPLRBF_AD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0.40338643358375398</v>
      </c>
      <c r="F12" s="10">
        <v>0.40338643358375398</v>
      </c>
      <c r="G12" s="10">
        <v>0</v>
      </c>
      <c r="H12" s="10">
        <v>0</v>
      </c>
      <c r="I12" s="10">
        <v>0.40338643358375398</v>
      </c>
      <c r="J12" s="10">
        <v>0.40338643358375398</v>
      </c>
      <c r="K12" s="10">
        <v>0</v>
      </c>
      <c r="L12" s="10">
        <v>0</v>
      </c>
      <c r="M12" s="10">
        <v>0.40338643358375398</v>
      </c>
      <c r="N12" s="10">
        <v>0.40338643358375398</v>
      </c>
      <c r="O12" s="10">
        <v>0</v>
      </c>
      <c r="P12" s="10">
        <v>0</v>
      </c>
      <c r="Q12" s="10">
        <v>0.40338643358375398</v>
      </c>
      <c r="R12" s="10">
        <v>0.40338643358375398</v>
      </c>
      <c r="S12" s="10">
        <v>0</v>
      </c>
      <c r="T12" s="10">
        <v>0</v>
      </c>
      <c r="U12" s="10">
        <v>0.40338643358375398</v>
      </c>
      <c r="V12" s="10">
        <v>0.40338643358375398</v>
      </c>
      <c r="W12" s="10">
        <v>0</v>
      </c>
      <c r="X12" s="10">
        <v>0</v>
      </c>
      <c r="Y12" s="10">
        <v>0.40338643358375398</v>
      </c>
      <c r="Z12" s="10">
        <v>0.40338643358375398</v>
      </c>
      <c r="AA12" s="10">
        <v>0</v>
      </c>
      <c r="AB12" s="10">
        <v>0</v>
      </c>
      <c r="AC12" s="10">
        <v>0.40338643358375398</v>
      </c>
      <c r="AD12" s="10">
        <v>0.40338643358375398</v>
      </c>
      <c r="AE12" s="10">
        <v>0</v>
      </c>
      <c r="AF12" s="10">
        <v>0</v>
      </c>
      <c r="AG12" s="10">
        <v>0.40338643358375398</v>
      </c>
      <c r="AH12" s="10">
        <v>0.40338643358375398</v>
      </c>
      <c r="AI12" s="10">
        <v>0</v>
      </c>
      <c r="AJ12" s="10">
        <v>0</v>
      </c>
      <c r="AK12" s="10">
        <v>0.40338643358375398</v>
      </c>
      <c r="AL12" s="10">
        <v>0.40338643358375398</v>
      </c>
      <c r="AM12" s="10">
        <v>0</v>
      </c>
      <c r="AN12" s="10">
        <v>0</v>
      </c>
      <c r="AO12" s="10">
        <v>0.40338643358375398</v>
      </c>
      <c r="AP12" s="10">
        <v>0.40338643358375398</v>
      </c>
      <c r="AQ12" s="10">
        <v>0</v>
      </c>
      <c r="AR12" s="10">
        <v>0</v>
      </c>
      <c r="AS12" s="10">
        <v>0.24734459295890299</v>
      </c>
      <c r="AT12" s="10">
        <v>0.24734459295890299</v>
      </c>
      <c r="AU12" s="10">
        <v>0</v>
      </c>
      <c r="AV12" s="10">
        <v>0</v>
      </c>
      <c r="AW12" s="10">
        <v>0.24734459295890299</v>
      </c>
      <c r="AX12" s="10">
        <v>0.24734459295890299</v>
      </c>
      <c r="AY12" s="10">
        <v>0</v>
      </c>
      <c r="AZ12" s="10">
        <v>0</v>
      </c>
      <c r="BA12" s="10">
        <v>0.247344592958951</v>
      </c>
      <c r="BB12" s="10">
        <v>0.247344592958951</v>
      </c>
      <c r="BC12" s="10">
        <v>0</v>
      </c>
      <c r="BD12" s="10">
        <v>0</v>
      </c>
      <c r="BE12" s="10">
        <v>0.24734459295890801</v>
      </c>
      <c r="BF12" s="10">
        <v>0.24734459295890801</v>
      </c>
      <c r="BG12" s="10">
        <v>0</v>
      </c>
      <c r="BH12" s="10">
        <v>0</v>
      </c>
      <c r="BI12" s="10">
        <v>0.24734459295890299</v>
      </c>
      <c r="BJ12" s="10">
        <v>0.24734459295890299</v>
      </c>
      <c r="BK12" s="10">
        <v>0</v>
      </c>
      <c r="BL12" s="10">
        <v>0</v>
      </c>
      <c r="BM12" s="10">
        <v>0.24734459295890299</v>
      </c>
      <c r="BN12" s="10">
        <v>0.24734459295890299</v>
      </c>
      <c r="BO12" s="10">
        <v>0</v>
      </c>
      <c r="BP12" s="10">
        <v>0</v>
      </c>
      <c r="BQ12" s="10">
        <v>0.24734459295890299</v>
      </c>
      <c r="BR12" s="10">
        <v>0.24734459295890299</v>
      </c>
      <c r="BS12" s="10">
        <v>0</v>
      </c>
      <c r="BT12" s="10">
        <v>0</v>
      </c>
      <c r="BU12" s="10">
        <v>0.24734459295890299</v>
      </c>
      <c r="BV12" s="10">
        <v>0.24734459295890299</v>
      </c>
      <c r="BW12" s="10">
        <v>0</v>
      </c>
      <c r="BX12" s="10">
        <v>0</v>
      </c>
      <c r="BY12" s="10">
        <v>0.24734459295890299</v>
      </c>
      <c r="BZ12" s="10">
        <v>0.24734459295890299</v>
      </c>
      <c r="CA12" s="10">
        <v>0</v>
      </c>
      <c r="CB12" s="10">
        <v>0</v>
      </c>
      <c r="CC12" s="10">
        <v>0.24734459295890299</v>
      </c>
      <c r="CD12" s="10">
        <v>0.24734459295890299</v>
      </c>
      <c r="CE12" s="10">
        <v>0</v>
      </c>
      <c r="CF12" s="10">
        <v>0</v>
      </c>
      <c r="CG12" s="10">
        <v>7.0872000000000004E-2</v>
      </c>
      <c r="CH12" s="10">
        <v>7.1680999999999995E-2</v>
      </c>
      <c r="CI12" s="10">
        <v>0</v>
      </c>
      <c r="CJ12" s="10">
        <v>0</v>
      </c>
      <c r="CK12" s="10">
        <v>4.8638000000000001E-2</v>
      </c>
      <c r="CL12" s="10">
        <v>7.5823000000000002E-2</v>
      </c>
      <c r="CM12" s="10">
        <v>0</v>
      </c>
      <c r="CN12" s="10">
        <v>0</v>
      </c>
      <c r="CO12" s="10">
        <v>9.554E-3</v>
      </c>
      <c r="CP12" s="10">
        <v>9.7649999999999994E-3</v>
      </c>
      <c r="CQ12" s="10">
        <v>0</v>
      </c>
      <c r="CR12" s="10">
        <v>0</v>
      </c>
      <c r="CS12" s="10">
        <v>8.7320000000000002E-3</v>
      </c>
      <c r="CT12" s="10">
        <v>8.9969999999999998E-3</v>
      </c>
      <c r="CU12" s="10">
        <v>0</v>
      </c>
      <c r="CV12" s="10">
        <v>0</v>
      </c>
      <c r="CW12" s="10">
        <v>9.5429999999999994E-3</v>
      </c>
      <c r="CX12" s="10">
        <v>9.2169999999999995E-3</v>
      </c>
      <c r="CY12" s="10">
        <v>0</v>
      </c>
      <c r="CZ12" s="10">
        <v>0</v>
      </c>
      <c r="DA12" s="10">
        <v>8.8540000000000008E-3</v>
      </c>
      <c r="DB12" s="10">
        <v>8.8380000000000004E-3</v>
      </c>
      <c r="DC12" s="10">
        <v>0</v>
      </c>
      <c r="DD12" s="10">
        <v>0</v>
      </c>
      <c r="DE12" s="10">
        <v>8.5640000000000004E-3</v>
      </c>
      <c r="DF12" s="10">
        <v>8.8590000000000006E-3</v>
      </c>
      <c r="DG12" s="10">
        <v>0</v>
      </c>
      <c r="DH12" s="10">
        <v>0</v>
      </c>
      <c r="DI12" s="10">
        <v>8.8629999999999994E-3</v>
      </c>
      <c r="DJ12" s="10">
        <v>8.7189999999999993E-3</v>
      </c>
      <c r="DK12" s="10">
        <v>0</v>
      </c>
      <c r="DL12" s="10">
        <v>0</v>
      </c>
      <c r="DM12" s="10">
        <v>8.6239999999999997E-3</v>
      </c>
      <c r="DN12" s="10">
        <v>8.6610000000000003E-3</v>
      </c>
      <c r="DO12" s="10">
        <v>0</v>
      </c>
      <c r="DP12" s="10">
        <v>0</v>
      </c>
      <c r="DQ12" s="10">
        <v>9.3889999999999998E-3</v>
      </c>
      <c r="DR12" s="10">
        <v>9.0980000000000002E-3</v>
      </c>
      <c r="DS12" s="10">
        <v>0</v>
      </c>
      <c r="DT12" s="10">
        <v>0</v>
      </c>
      <c r="DU12" s="10">
        <v>512</v>
      </c>
      <c r="DV12" s="10">
        <v>0</v>
      </c>
      <c r="DW12" s="10">
        <v>1</v>
      </c>
      <c r="DX12" s="10">
        <v>0</v>
      </c>
      <c r="DY12" s="10">
        <v>1</v>
      </c>
      <c r="DZ12" s="10">
        <v>0</v>
      </c>
      <c r="EA12" s="10">
        <v>1</v>
      </c>
      <c r="EB12" s="10">
        <v>0</v>
      </c>
      <c r="EC12" s="10">
        <v>1</v>
      </c>
      <c r="ED12" s="10">
        <v>0</v>
      </c>
      <c r="EE12" s="10">
        <v>1</v>
      </c>
      <c r="EF12" s="10">
        <v>0</v>
      </c>
      <c r="EG12" s="10">
        <v>1</v>
      </c>
      <c r="EH12" s="10">
        <v>0</v>
      </c>
      <c r="EI12" s="10">
        <v>1</v>
      </c>
      <c r="EJ12" s="10">
        <v>0</v>
      </c>
      <c r="EK12" s="10">
        <v>1</v>
      </c>
      <c r="EL12" s="10">
        <v>0</v>
      </c>
      <c r="EM12" s="10">
        <v>1</v>
      </c>
      <c r="EN12" s="10">
        <v>0</v>
      </c>
      <c r="EO12" s="10">
        <v>1</v>
      </c>
      <c r="EP12" s="10">
        <v>0</v>
      </c>
      <c r="EQ12" s="10">
        <v>1</v>
      </c>
      <c r="ER12" s="10">
        <v>0</v>
      </c>
      <c r="ES12" s="10">
        <v>1</v>
      </c>
      <c r="ET12" s="10">
        <v>0</v>
      </c>
      <c r="EU12" s="10">
        <v>1</v>
      </c>
      <c r="EV12" s="10">
        <v>0</v>
      </c>
      <c r="EW12" s="10">
        <v>1</v>
      </c>
      <c r="EX12" s="10">
        <v>0</v>
      </c>
      <c r="EY12" s="10">
        <v>1</v>
      </c>
      <c r="EZ12" s="10">
        <v>0</v>
      </c>
      <c r="FA12" s="10">
        <v>1</v>
      </c>
      <c r="FB12" s="10">
        <v>0</v>
      </c>
      <c r="FC12" s="10">
        <v>1</v>
      </c>
      <c r="FD12" s="10">
        <v>0</v>
      </c>
    </row>
    <row r="13" spans="1:160" x14ac:dyDescent="0.45">
      <c r="A13">
        <f>A12+1</f>
        <v>2</v>
      </c>
      <c r="B13" s="16">
        <f t="shared" ref="B13:B76" si="24">2^(-D13)</f>
        <v>0.25</v>
      </c>
      <c r="C13" s="16">
        <v>0.125</v>
      </c>
      <c r="D13" s="17">
        <v>2</v>
      </c>
      <c r="E13" s="10">
        <v>0.43110087770108102</v>
      </c>
      <c r="F13" s="10">
        <v>0.403386433556292</v>
      </c>
      <c r="G13" s="10">
        <v>0</v>
      </c>
      <c r="H13" s="10">
        <v>0</v>
      </c>
      <c r="I13" s="10">
        <v>0.43110087770108102</v>
      </c>
      <c r="J13" s="10">
        <v>0.403386433556292</v>
      </c>
      <c r="K13" s="10">
        <v>0</v>
      </c>
      <c r="L13" s="10">
        <v>0</v>
      </c>
      <c r="M13" s="10">
        <v>0.43110087770108102</v>
      </c>
      <c r="N13" s="10">
        <v>0.403386433556292</v>
      </c>
      <c r="O13" s="10">
        <v>0</v>
      </c>
      <c r="P13" s="10">
        <v>0</v>
      </c>
      <c r="Q13" s="10">
        <v>0.43110087770108102</v>
      </c>
      <c r="R13" s="10">
        <v>0.403386433556292</v>
      </c>
      <c r="S13" s="10">
        <v>0</v>
      </c>
      <c r="T13" s="10">
        <v>0</v>
      </c>
      <c r="U13" s="10">
        <v>0.43110087770108102</v>
      </c>
      <c r="V13" s="10">
        <v>0.403386433556292</v>
      </c>
      <c r="W13" s="10">
        <v>0</v>
      </c>
      <c r="X13" s="10">
        <v>0</v>
      </c>
      <c r="Y13" s="10">
        <v>0.43110087770108102</v>
      </c>
      <c r="Z13" s="10">
        <v>0.403386433556292</v>
      </c>
      <c r="AA13" s="10">
        <v>0</v>
      </c>
      <c r="AB13" s="10">
        <v>0</v>
      </c>
      <c r="AC13" s="10">
        <v>0.43110087770108102</v>
      </c>
      <c r="AD13" s="10">
        <v>0.403386433556292</v>
      </c>
      <c r="AE13" s="10">
        <v>0</v>
      </c>
      <c r="AF13" s="10">
        <v>0</v>
      </c>
      <c r="AG13" s="10">
        <v>0.43110087770108102</v>
      </c>
      <c r="AH13" s="10">
        <v>0.403386433556292</v>
      </c>
      <c r="AI13" s="10">
        <v>0</v>
      </c>
      <c r="AJ13" s="10">
        <v>0</v>
      </c>
      <c r="AK13" s="10">
        <v>0.43110087770108102</v>
      </c>
      <c r="AL13" s="10">
        <v>0.403386433556292</v>
      </c>
      <c r="AM13" s="10">
        <v>0</v>
      </c>
      <c r="AN13" s="10">
        <v>0</v>
      </c>
      <c r="AO13" s="10">
        <v>0.43110087770108102</v>
      </c>
      <c r="AP13" s="10">
        <v>0.403386433556292</v>
      </c>
      <c r="AQ13" s="10">
        <v>0</v>
      </c>
      <c r="AR13" s="10">
        <v>0</v>
      </c>
      <c r="AS13" s="10">
        <v>0.26132895900841702</v>
      </c>
      <c r="AT13" s="10">
        <v>0.247337610142535</v>
      </c>
      <c r="AU13" s="10">
        <v>0</v>
      </c>
      <c r="AV13" s="10">
        <v>0</v>
      </c>
      <c r="AW13" s="10">
        <v>0.26132895900841702</v>
      </c>
      <c r="AX13" s="10">
        <v>0.247337610142535</v>
      </c>
      <c r="AY13" s="10">
        <v>0</v>
      </c>
      <c r="AZ13" s="10">
        <v>0</v>
      </c>
      <c r="BA13" s="10">
        <v>0.26132895900842201</v>
      </c>
      <c r="BB13" s="10">
        <v>0.24733761014257999</v>
      </c>
      <c r="BC13" s="10">
        <v>0</v>
      </c>
      <c r="BD13" s="10">
        <v>0</v>
      </c>
      <c r="BE13" s="10">
        <v>0.26132895900841702</v>
      </c>
      <c r="BF13" s="10">
        <v>0.24733761014253899</v>
      </c>
      <c r="BG13" s="10">
        <v>0</v>
      </c>
      <c r="BH13" s="10">
        <v>0</v>
      </c>
      <c r="BI13" s="10">
        <v>0.26132895900841702</v>
      </c>
      <c r="BJ13" s="10">
        <v>0.247337610142535</v>
      </c>
      <c r="BK13" s="10">
        <v>0</v>
      </c>
      <c r="BL13" s="10">
        <v>0</v>
      </c>
      <c r="BM13" s="10">
        <v>0.26132895900841702</v>
      </c>
      <c r="BN13" s="10">
        <v>0.247337610142535</v>
      </c>
      <c r="BO13" s="10">
        <v>0</v>
      </c>
      <c r="BP13" s="10">
        <v>0</v>
      </c>
      <c r="BQ13" s="10">
        <v>0.26132895900841702</v>
      </c>
      <c r="BR13" s="10">
        <v>0.247337610142535</v>
      </c>
      <c r="BS13" s="10">
        <v>0</v>
      </c>
      <c r="BT13" s="10">
        <v>0</v>
      </c>
      <c r="BU13" s="10">
        <v>0.26132895900841702</v>
      </c>
      <c r="BV13" s="10">
        <v>0.247337610142535</v>
      </c>
      <c r="BW13" s="10">
        <v>0</v>
      </c>
      <c r="BX13" s="10">
        <v>0</v>
      </c>
      <c r="BY13" s="10">
        <v>0.26132895900841702</v>
      </c>
      <c r="BZ13" s="10">
        <v>0.247337610142535</v>
      </c>
      <c r="CA13" s="10">
        <v>0</v>
      </c>
      <c r="CB13" s="10">
        <v>0</v>
      </c>
      <c r="CC13" s="10">
        <v>0.26132895900841702</v>
      </c>
      <c r="CD13" s="10">
        <v>0.247337610142535</v>
      </c>
      <c r="CE13" s="10">
        <v>0</v>
      </c>
      <c r="CF13" s="10">
        <v>0</v>
      </c>
      <c r="CG13" s="10">
        <v>2.6025E-2</v>
      </c>
      <c r="CH13" s="10">
        <v>1.7836000000000001E-2</v>
      </c>
      <c r="CI13" s="10">
        <v>0</v>
      </c>
      <c r="CJ13" s="10">
        <v>0</v>
      </c>
      <c r="CK13" s="10">
        <v>1.1469999999999999E-2</v>
      </c>
      <c r="CL13" s="10">
        <v>1.6496E-2</v>
      </c>
      <c r="CM13" s="10">
        <v>0</v>
      </c>
      <c r="CN13" s="10">
        <v>0</v>
      </c>
      <c r="CO13" s="10">
        <v>9.2420000000000002E-3</v>
      </c>
      <c r="CP13" s="10">
        <v>9.5379999999999996E-3</v>
      </c>
      <c r="CQ13" s="10">
        <v>0</v>
      </c>
      <c r="CR13" s="10">
        <v>0</v>
      </c>
      <c r="CS13" s="10">
        <v>8.9320000000000007E-3</v>
      </c>
      <c r="CT13" s="10">
        <v>9.2499999999999995E-3</v>
      </c>
      <c r="CU13" s="10">
        <v>0</v>
      </c>
      <c r="CV13" s="10">
        <v>0</v>
      </c>
      <c r="CW13" s="10">
        <v>9.103E-3</v>
      </c>
      <c r="CX13" s="10">
        <v>9.2309999999999996E-3</v>
      </c>
      <c r="CY13" s="10">
        <v>0</v>
      </c>
      <c r="CZ13" s="10">
        <v>0</v>
      </c>
      <c r="DA13" s="10">
        <v>8.8610000000000008E-3</v>
      </c>
      <c r="DB13" s="10">
        <v>9.1690000000000001E-3</v>
      </c>
      <c r="DC13" s="10">
        <v>0</v>
      </c>
      <c r="DD13" s="10">
        <v>0</v>
      </c>
      <c r="DE13" s="10">
        <v>9.11E-3</v>
      </c>
      <c r="DF13" s="10">
        <v>9.1020000000000007E-3</v>
      </c>
      <c r="DG13" s="10">
        <v>0</v>
      </c>
      <c r="DH13" s="10">
        <v>0</v>
      </c>
      <c r="DI13" s="10">
        <v>9.0279999999999996E-3</v>
      </c>
      <c r="DJ13" s="10">
        <v>9.1269999999999997E-3</v>
      </c>
      <c r="DK13" s="10">
        <v>0</v>
      </c>
      <c r="DL13" s="10">
        <v>0</v>
      </c>
      <c r="DM13" s="10">
        <v>8.7279999999999996E-3</v>
      </c>
      <c r="DN13" s="10">
        <v>9.0690000000000007E-3</v>
      </c>
      <c r="DO13" s="10">
        <v>0</v>
      </c>
      <c r="DP13" s="10">
        <v>0</v>
      </c>
      <c r="DQ13" s="10">
        <v>8.8369999999999994E-3</v>
      </c>
      <c r="DR13" s="10">
        <v>9.1690000000000001E-3</v>
      </c>
      <c r="DS13" s="10">
        <v>0</v>
      </c>
      <c r="DT13" s="10">
        <v>0</v>
      </c>
      <c r="DU13" s="10">
        <v>2048</v>
      </c>
      <c r="DV13" s="10">
        <v>0</v>
      </c>
      <c r="DW13" s="10">
        <v>1</v>
      </c>
      <c r="DX13" s="10">
        <v>0</v>
      </c>
      <c r="DY13" s="10">
        <v>1</v>
      </c>
      <c r="DZ13" s="10">
        <v>0</v>
      </c>
      <c r="EA13" s="10">
        <v>1</v>
      </c>
      <c r="EB13" s="10">
        <v>0</v>
      </c>
      <c r="EC13" s="10">
        <v>1</v>
      </c>
      <c r="ED13" s="10">
        <v>0</v>
      </c>
      <c r="EE13" s="10">
        <v>1</v>
      </c>
      <c r="EF13" s="10">
        <v>0</v>
      </c>
      <c r="EG13" s="10">
        <v>1</v>
      </c>
      <c r="EH13" s="10">
        <v>0</v>
      </c>
      <c r="EI13" s="10">
        <v>1</v>
      </c>
      <c r="EJ13" s="10">
        <v>0</v>
      </c>
      <c r="EK13" s="10">
        <v>1</v>
      </c>
      <c r="EL13" s="10">
        <v>0</v>
      </c>
      <c r="EM13" s="10">
        <v>1</v>
      </c>
      <c r="EN13" s="10">
        <v>0</v>
      </c>
      <c r="EO13" s="10">
        <v>1</v>
      </c>
      <c r="EP13" s="10">
        <v>0</v>
      </c>
      <c r="EQ13" s="10">
        <v>1</v>
      </c>
      <c r="ER13" s="10">
        <v>0</v>
      </c>
      <c r="ES13" s="10">
        <v>1</v>
      </c>
      <c r="ET13" s="10">
        <v>0</v>
      </c>
      <c r="EU13" s="10">
        <v>1</v>
      </c>
      <c r="EV13" s="10">
        <v>0</v>
      </c>
      <c r="EW13" s="10">
        <v>1</v>
      </c>
      <c r="EX13" s="10">
        <v>0</v>
      </c>
      <c r="EY13" s="10">
        <v>1</v>
      </c>
      <c r="EZ13" s="10">
        <v>0</v>
      </c>
      <c r="FA13" s="10">
        <v>1</v>
      </c>
      <c r="FB13" s="10">
        <v>0</v>
      </c>
      <c r="FC13" s="10">
        <v>1</v>
      </c>
      <c r="FD13" s="10">
        <v>0</v>
      </c>
    </row>
    <row r="14" spans="1:160" x14ac:dyDescent="0.45">
      <c r="A14">
        <f t="shared" ref="A14:A77" si="25">A13+1</f>
        <v>3</v>
      </c>
      <c r="B14" s="16">
        <f t="shared" si="24"/>
        <v>0.125</v>
      </c>
      <c r="C14" s="16">
        <v>0.125</v>
      </c>
      <c r="D14" s="17">
        <v>3</v>
      </c>
      <c r="E14" s="10">
        <v>0.445797163943569</v>
      </c>
      <c r="F14" s="10">
        <v>0.40078584684013802</v>
      </c>
      <c r="G14" s="10">
        <v>0</v>
      </c>
      <c r="H14" s="10">
        <v>0</v>
      </c>
      <c r="I14" s="10">
        <v>0.445797163943569</v>
      </c>
      <c r="J14" s="10">
        <v>0.40078584684013802</v>
      </c>
      <c r="K14" s="10">
        <v>0</v>
      </c>
      <c r="L14" s="10">
        <v>0</v>
      </c>
      <c r="M14" s="10">
        <v>0.445797163943569</v>
      </c>
      <c r="N14" s="10">
        <v>0.40078584684033502</v>
      </c>
      <c r="O14" s="10">
        <v>0</v>
      </c>
      <c r="P14" s="10">
        <v>0</v>
      </c>
      <c r="Q14" s="10">
        <v>0.445797163943569</v>
      </c>
      <c r="R14" s="10">
        <v>0.400785846840158</v>
      </c>
      <c r="S14" s="10">
        <v>0</v>
      </c>
      <c r="T14" s="10">
        <v>0</v>
      </c>
      <c r="U14" s="10">
        <v>0.445797163943569</v>
      </c>
      <c r="V14" s="10">
        <v>0.40078584684014001</v>
      </c>
      <c r="W14" s="10">
        <v>0</v>
      </c>
      <c r="X14" s="10">
        <v>0</v>
      </c>
      <c r="Y14" s="10">
        <v>0.445797163943569</v>
      </c>
      <c r="Z14" s="10">
        <v>0.40078584684013802</v>
      </c>
      <c r="AA14" s="10">
        <v>0</v>
      </c>
      <c r="AB14" s="10">
        <v>0</v>
      </c>
      <c r="AC14" s="10">
        <v>0.445797163943569</v>
      </c>
      <c r="AD14" s="10">
        <v>0.40078584684013802</v>
      </c>
      <c r="AE14" s="10">
        <v>0</v>
      </c>
      <c r="AF14" s="10">
        <v>0</v>
      </c>
      <c r="AG14" s="10">
        <v>0.445797163943569</v>
      </c>
      <c r="AH14" s="10">
        <v>0.40078584684013802</v>
      </c>
      <c r="AI14" s="10">
        <v>0</v>
      </c>
      <c r="AJ14" s="10">
        <v>0</v>
      </c>
      <c r="AK14" s="10">
        <v>0.445797163943569</v>
      </c>
      <c r="AL14" s="10">
        <v>0.40078584684013802</v>
      </c>
      <c r="AM14" s="10">
        <v>0</v>
      </c>
      <c r="AN14" s="10">
        <v>0</v>
      </c>
      <c r="AO14" s="10">
        <v>0.445797163943569</v>
      </c>
      <c r="AP14" s="10">
        <v>0.40078584684013802</v>
      </c>
      <c r="AQ14" s="10">
        <v>0</v>
      </c>
      <c r="AR14" s="10">
        <v>0</v>
      </c>
      <c r="AS14" s="10">
        <v>0.26830103672502398</v>
      </c>
      <c r="AT14" s="10">
        <v>0.24716990882835399</v>
      </c>
      <c r="AU14" s="10">
        <v>0</v>
      </c>
      <c r="AV14" s="10">
        <v>0</v>
      </c>
      <c r="AW14" s="10">
        <v>0.26830103672502398</v>
      </c>
      <c r="AX14" s="10">
        <v>0.24716990882835399</v>
      </c>
      <c r="AY14" s="10">
        <v>0</v>
      </c>
      <c r="AZ14" s="10">
        <v>0</v>
      </c>
      <c r="BA14" s="10">
        <v>0.26830103672502498</v>
      </c>
      <c r="BB14" s="10">
        <v>0.24716990882841899</v>
      </c>
      <c r="BC14" s="10">
        <v>0</v>
      </c>
      <c r="BD14" s="10">
        <v>0</v>
      </c>
      <c r="BE14" s="10">
        <v>0.26830103672502398</v>
      </c>
      <c r="BF14" s="10">
        <v>0.24716990882836001</v>
      </c>
      <c r="BG14" s="10">
        <v>0</v>
      </c>
      <c r="BH14" s="10">
        <v>0</v>
      </c>
      <c r="BI14" s="10">
        <v>0.26830103672502398</v>
      </c>
      <c r="BJ14" s="10">
        <v>0.24716990882835399</v>
      </c>
      <c r="BK14" s="10">
        <v>0</v>
      </c>
      <c r="BL14" s="10">
        <v>0</v>
      </c>
      <c r="BM14" s="10">
        <v>0.26830103672502398</v>
      </c>
      <c r="BN14" s="10">
        <v>0.24716990882835399</v>
      </c>
      <c r="BO14" s="10">
        <v>0</v>
      </c>
      <c r="BP14" s="10">
        <v>0</v>
      </c>
      <c r="BQ14" s="10">
        <v>0.26830103672502398</v>
      </c>
      <c r="BR14" s="10">
        <v>0.24716990882835399</v>
      </c>
      <c r="BS14" s="10">
        <v>0</v>
      </c>
      <c r="BT14" s="10">
        <v>0</v>
      </c>
      <c r="BU14" s="10">
        <v>0.26830103672502398</v>
      </c>
      <c r="BV14" s="10">
        <v>0.24716990882835399</v>
      </c>
      <c r="BW14" s="10">
        <v>0</v>
      </c>
      <c r="BX14" s="10">
        <v>0</v>
      </c>
      <c r="BY14" s="10">
        <v>0.26830103672502398</v>
      </c>
      <c r="BZ14" s="10">
        <v>0.24716990882835399</v>
      </c>
      <c r="CA14" s="10">
        <v>0</v>
      </c>
      <c r="CB14" s="10">
        <v>0</v>
      </c>
      <c r="CC14" s="10">
        <v>0.26830103672502398</v>
      </c>
      <c r="CD14" s="10">
        <v>0.24716990882835399</v>
      </c>
      <c r="CE14" s="10">
        <v>0</v>
      </c>
      <c r="CF14" s="10">
        <v>0</v>
      </c>
      <c r="CG14" s="10">
        <v>1.3897E-2</v>
      </c>
      <c r="CH14" s="10">
        <v>1.9965E-2</v>
      </c>
      <c r="CI14" s="10">
        <v>0</v>
      </c>
      <c r="CJ14" s="10">
        <v>0</v>
      </c>
      <c r="CK14" s="10">
        <v>1.4437999999999999E-2</v>
      </c>
      <c r="CL14" s="10">
        <v>2.0136999999999999E-2</v>
      </c>
      <c r="CM14" s="10">
        <v>0</v>
      </c>
      <c r="CN14" s="10">
        <v>0</v>
      </c>
      <c r="CO14" s="10">
        <v>9.6100000000000005E-3</v>
      </c>
      <c r="CP14" s="10">
        <v>1.0089000000000001E-2</v>
      </c>
      <c r="CQ14" s="10">
        <v>0</v>
      </c>
      <c r="CR14" s="10">
        <v>0</v>
      </c>
      <c r="CS14" s="10">
        <v>9.3799999999999994E-3</v>
      </c>
      <c r="CT14" s="10">
        <v>1.0014E-2</v>
      </c>
      <c r="CU14" s="10">
        <v>0</v>
      </c>
      <c r="CV14" s="10">
        <v>0</v>
      </c>
      <c r="CW14" s="10">
        <v>9.6019999999999994E-3</v>
      </c>
      <c r="CX14" s="10">
        <v>9.7269999999999995E-3</v>
      </c>
      <c r="CY14" s="10">
        <v>0</v>
      </c>
      <c r="CZ14" s="10">
        <v>0</v>
      </c>
      <c r="DA14" s="10">
        <v>9.4470000000000005E-3</v>
      </c>
      <c r="DB14" s="10">
        <v>9.7230000000000007E-3</v>
      </c>
      <c r="DC14" s="10">
        <v>0</v>
      </c>
      <c r="DD14" s="10">
        <v>0</v>
      </c>
      <c r="DE14" s="10">
        <v>9.1769999999999994E-3</v>
      </c>
      <c r="DF14" s="10">
        <v>1.0061E-2</v>
      </c>
      <c r="DG14" s="10">
        <v>0</v>
      </c>
      <c r="DH14" s="10">
        <v>0</v>
      </c>
      <c r="DI14" s="10">
        <v>9.0570000000000008E-3</v>
      </c>
      <c r="DJ14" s="10">
        <v>9.5879999999999993E-3</v>
      </c>
      <c r="DK14" s="10">
        <v>0</v>
      </c>
      <c r="DL14" s="10">
        <v>0</v>
      </c>
      <c r="DM14" s="10">
        <v>9.1109999999999993E-3</v>
      </c>
      <c r="DN14" s="10">
        <v>9.5449999999999997E-3</v>
      </c>
      <c r="DO14" s="10">
        <v>0</v>
      </c>
      <c r="DP14" s="10">
        <v>0</v>
      </c>
      <c r="DQ14" s="10">
        <v>9.3790000000000002E-3</v>
      </c>
      <c r="DR14" s="10">
        <v>9.7040000000000008E-3</v>
      </c>
      <c r="DS14" s="10">
        <v>0</v>
      </c>
      <c r="DT14" s="10">
        <v>0</v>
      </c>
      <c r="DU14" s="10">
        <v>8192</v>
      </c>
      <c r="DV14" s="10">
        <v>0</v>
      </c>
      <c r="DW14" s="10">
        <v>1</v>
      </c>
      <c r="DX14" s="10">
        <v>0</v>
      </c>
      <c r="DY14" s="10">
        <v>1</v>
      </c>
      <c r="DZ14" s="10">
        <v>0</v>
      </c>
      <c r="EA14" s="10">
        <v>1</v>
      </c>
      <c r="EB14" s="10">
        <v>0</v>
      </c>
      <c r="EC14" s="10">
        <v>1</v>
      </c>
      <c r="ED14" s="10">
        <v>0</v>
      </c>
      <c r="EE14" s="10">
        <v>1</v>
      </c>
      <c r="EF14" s="10">
        <v>0</v>
      </c>
      <c r="EG14" s="10">
        <v>1</v>
      </c>
      <c r="EH14" s="10">
        <v>0</v>
      </c>
      <c r="EI14" s="10">
        <v>1</v>
      </c>
      <c r="EJ14" s="10">
        <v>0</v>
      </c>
      <c r="EK14" s="10">
        <v>1</v>
      </c>
      <c r="EL14" s="10">
        <v>0</v>
      </c>
      <c r="EM14" s="10">
        <v>1</v>
      </c>
      <c r="EN14" s="10">
        <v>0</v>
      </c>
      <c r="EO14" s="10">
        <v>1</v>
      </c>
      <c r="EP14" s="10">
        <v>0</v>
      </c>
      <c r="EQ14" s="10">
        <v>1</v>
      </c>
      <c r="ER14" s="10">
        <v>0</v>
      </c>
      <c r="ES14" s="10">
        <v>1</v>
      </c>
      <c r="ET14" s="10">
        <v>0</v>
      </c>
      <c r="EU14" s="10">
        <v>1</v>
      </c>
      <c r="EV14" s="10">
        <v>0</v>
      </c>
      <c r="EW14" s="10">
        <v>1</v>
      </c>
      <c r="EX14" s="10">
        <v>0</v>
      </c>
      <c r="EY14" s="10">
        <v>1</v>
      </c>
      <c r="EZ14" s="10">
        <v>0</v>
      </c>
      <c r="FA14" s="10">
        <v>1</v>
      </c>
      <c r="FB14" s="10">
        <v>0</v>
      </c>
      <c r="FC14" s="10">
        <v>1</v>
      </c>
      <c r="FD14" s="10">
        <v>0</v>
      </c>
    </row>
    <row r="15" spans="1:160" x14ac:dyDescent="0.45">
      <c r="A15">
        <f t="shared" si="25"/>
        <v>4</v>
      </c>
      <c r="B15" s="16">
        <f t="shared" si="24"/>
        <v>6.25E-2</v>
      </c>
      <c r="C15" s="16">
        <v>0.125</v>
      </c>
      <c r="D15" s="17">
        <v>4</v>
      </c>
      <c r="E15" s="10">
        <v>0.45356028785022501</v>
      </c>
      <c r="F15" s="10">
        <v>0.40078584684013802</v>
      </c>
      <c r="G15" s="10">
        <v>0</v>
      </c>
      <c r="H15" s="10">
        <v>0</v>
      </c>
      <c r="I15" s="10">
        <v>0.45356028785022501</v>
      </c>
      <c r="J15" s="10">
        <v>0.40078584684013802</v>
      </c>
      <c r="K15" s="10">
        <v>0</v>
      </c>
      <c r="L15" s="10">
        <v>0</v>
      </c>
      <c r="M15" s="10">
        <v>0.45356028785022501</v>
      </c>
      <c r="N15" s="10">
        <v>0.40078584684033097</v>
      </c>
      <c r="O15" s="10">
        <v>0</v>
      </c>
      <c r="P15" s="10">
        <v>0</v>
      </c>
      <c r="Q15" s="10">
        <v>0.45356028785022501</v>
      </c>
      <c r="R15" s="10">
        <v>0.400785846840157</v>
      </c>
      <c r="S15" s="10">
        <v>0</v>
      </c>
      <c r="T15" s="10">
        <v>0</v>
      </c>
      <c r="U15" s="10">
        <v>0.45356028785022501</v>
      </c>
      <c r="V15" s="10">
        <v>0.40078584684014001</v>
      </c>
      <c r="W15" s="10">
        <v>0</v>
      </c>
      <c r="X15" s="10">
        <v>0</v>
      </c>
      <c r="Y15" s="10">
        <v>0.45356028785022501</v>
      </c>
      <c r="Z15" s="10">
        <v>0.40078584684013802</v>
      </c>
      <c r="AA15" s="10">
        <v>0</v>
      </c>
      <c r="AB15" s="10">
        <v>0</v>
      </c>
      <c r="AC15" s="10">
        <v>0.45356028785022501</v>
      </c>
      <c r="AD15" s="10">
        <v>0.40078584684013802</v>
      </c>
      <c r="AE15" s="10">
        <v>0</v>
      </c>
      <c r="AF15" s="10">
        <v>0</v>
      </c>
      <c r="AG15" s="10">
        <v>0.45356028785022501</v>
      </c>
      <c r="AH15" s="10">
        <v>0.40078584684013802</v>
      </c>
      <c r="AI15" s="10">
        <v>0</v>
      </c>
      <c r="AJ15" s="10">
        <v>0</v>
      </c>
      <c r="AK15" s="10">
        <v>0.45356028785022501</v>
      </c>
      <c r="AL15" s="10">
        <v>0.40078584684013802</v>
      </c>
      <c r="AM15" s="10">
        <v>0</v>
      </c>
      <c r="AN15" s="10">
        <v>0</v>
      </c>
      <c r="AO15" s="10">
        <v>0.45356028785022501</v>
      </c>
      <c r="AP15" s="10">
        <v>0.40078584684013802</v>
      </c>
      <c r="AQ15" s="10">
        <v>0</v>
      </c>
      <c r="AR15" s="10">
        <v>0</v>
      </c>
      <c r="AS15" s="10">
        <v>0.27178072644829798</v>
      </c>
      <c r="AT15" s="10">
        <v>0.24712969111427999</v>
      </c>
      <c r="AU15" s="10">
        <v>0</v>
      </c>
      <c r="AV15" s="10">
        <v>0</v>
      </c>
      <c r="AW15" s="10">
        <v>0.27178072644829798</v>
      </c>
      <c r="AX15" s="10">
        <v>0.24712969111427999</v>
      </c>
      <c r="AY15" s="10">
        <v>0</v>
      </c>
      <c r="AZ15" s="10">
        <v>0</v>
      </c>
      <c r="BA15" s="10">
        <v>0.27178072644829798</v>
      </c>
      <c r="BB15" s="10">
        <v>0.24712969111434499</v>
      </c>
      <c r="BC15" s="10">
        <v>0</v>
      </c>
      <c r="BD15" s="10">
        <v>0</v>
      </c>
      <c r="BE15" s="10">
        <v>0.27178072644829798</v>
      </c>
      <c r="BF15" s="10">
        <v>0.24712969111428601</v>
      </c>
      <c r="BG15" s="10">
        <v>0</v>
      </c>
      <c r="BH15" s="10">
        <v>0</v>
      </c>
      <c r="BI15" s="10">
        <v>0.27178072644829798</v>
      </c>
      <c r="BJ15" s="10">
        <v>0.24712969111427999</v>
      </c>
      <c r="BK15" s="10">
        <v>0</v>
      </c>
      <c r="BL15" s="10">
        <v>0</v>
      </c>
      <c r="BM15" s="10">
        <v>0.27178072644829798</v>
      </c>
      <c r="BN15" s="10">
        <v>0.24712969111427999</v>
      </c>
      <c r="BO15" s="10">
        <v>0</v>
      </c>
      <c r="BP15" s="10">
        <v>0</v>
      </c>
      <c r="BQ15" s="10">
        <v>0.27178072644829798</v>
      </c>
      <c r="BR15" s="10">
        <v>0.24712969111427999</v>
      </c>
      <c r="BS15" s="10">
        <v>0</v>
      </c>
      <c r="BT15" s="10">
        <v>0</v>
      </c>
      <c r="BU15" s="10">
        <v>0.27178072644829798</v>
      </c>
      <c r="BV15" s="10">
        <v>0.24712969111427999</v>
      </c>
      <c r="BW15" s="10">
        <v>0</v>
      </c>
      <c r="BX15" s="10">
        <v>0</v>
      </c>
      <c r="BY15" s="10">
        <v>0.27178072644829798</v>
      </c>
      <c r="BZ15" s="10">
        <v>0.24712969111427999</v>
      </c>
      <c r="CA15" s="10">
        <v>0</v>
      </c>
      <c r="CB15" s="10">
        <v>0</v>
      </c>
      <c r="CC15" s="10">
        <v>0.27178072644829798</v>
      </c>
      <c r="CD15" s="10">
        <v>0.24712969111427999</v>
      </c>
      <c r="CE15" s="10">
        <v>0</v>
      </c>
      <c r="CF15" s="10">
        <v>0</v>
      </c>
      <c r="CG15" s="10">
        <v>1.4515E-2</v>
      </c>
      <c r="CH15" s="10">
        <v>1.4281E-2</v>
      </c>
      <c r="CI15" s="10">
        <v>0</v>
      </c>
      <c r="CJ15" s="10">
        <v>0</v>
      </c>
      <c r="CK15" s="10">
        <v>1.5296000000000001E-2</v>
      </c>
      <c r="CL15" s="10">
        <v>1.3557E-2</v>
      </c>
      <c r="CM15" s="10">
        <v>0</v>
      </c>
      <c r="CN15" s="10">
        <v>0</v>
      </c>
      <c r="CO15" s="10">
        <v>1.1946E-2</v>
      </c>
      <c r="CP15" s="10">
        <v>1.2751999999999999E-2</v>
      </c>
      <c r="CQ15" s="10">
        <v>0</v>
      </c>
      <c r="CR15" s="10">
        <v>0</v>
      </c>
      <c r="CS15" s="10">
        <v>1.4434000000000001E-2</v>
      </c>
      <c r="CT15" s="10">
        <v>1.2158E-2</v>
      </c>
      <c r="CU15" s="10">
        <v>0</v>
      </c>
      <c r="CV15" s="10">
        <v>0</v>
      </c>
      <c r="CW15" s="10">
        <v>1.1658999999999999E-2</v>
      </c>
      <c r="CX15" s="10">
        <v>1.2264000000000001E-2</v>
      </c>
      <c r="CY15" s="10">
        <v>0</v>
      </c>
      <c r="CZ15" s="10">
        <v>0</v>
      </c>
      <c r="DA15" s="10">
        <v>1.1849999999999999E-2</v>
      </c>
      <c r="DB15" s="10">
        <v>1.2286999999999999E-2</v>
      </c>
      <c r="DC15" s="10">
        <v>0</v>
      </c>
      <c r="DD15" s="10">
        <v>0</v>
      </c>
      <c r="DE15" s="10">
        <v>1.1622E-2</v>
      </c>
      <c r="DF15" s="10">
        <v>1.2198000000000001E-2</v>
      </c>
      <c r="DG15" s="10">
        <v>0</v>
      </c>
      <c r="DH15" s="10">
        <v>0</v>
      </c>
      <c r="DI15" s="10">
        <v>1.1637E-2</v>
      </c>
      <c r="DJ15" s="10">
        <v>1.1856E-2</v>
      </c>
      <c r="DK15" s="10">
        <v>0</v>
      </c>
      <c r="DL15" s="10">
        <v>0</v>
      </c>
      <c r="DM15" s="10">
        <v>1.1395000000000001E-2</v>
      </c>
      <c r="DN15" s="10">
        <v>1.1944E-2</v>
      </c>
      <c r="DO15" s="10">
        <v>0</v>
      </c>
      <c r="DP15" s="10">
        <v>0</v>
      </c>
      <c r="DQ15" s="10">
        <v>1.1710999999999999E-2</v>
      </c>
      <c r="DR15" s="10">
        <v>1.2246999999999999E-2</v>
      </c>
      <c r="DS15" s="10">
        <v>0</v>
      </c>
      <c r="DT15" s="10">
        <v>0</v>
      </c>
      <c r="DU15" s="10">
        <v>32768</v>
      </c>
      <c r="DV15" s="10">
        <v>0</v>
      </c>
      <c r="DW15" s="10">
        <v>1</v>
      </c>
      <c r="DX15" s="10">
        <v>0</v>
      </c>
      <c r="DY15" s="10">
        <v>1</v>
      </c>
      <c r="DZ15" s="10">
        <v>0</v>
      </c>
      <c r="EA15" s="10">
        <v>1</v>
      </c>
      <c r="EB15" s="10">
        <v>0</v>
      </c>
      <c r="EC15" s="10">
        <v>1</v>
      </c>
      <c r="ED15" s="10">
        <v>0</v>
      </c>
      <c r="EE15" s="10">
        <v>1</v>
      </c>
      <c r="EF15" s="10">
        <v>0</v>
      </c>
      <c r="EG15" s="10">
        <v>1</v>
      </c>
      <c r="EH15" s="10">
        <v>0</v>
      </c>
      <c r="EI15" s="10">
        <v>1</v>
      </c>
      <c r="EJ15" s="10">
        <v>0</v>
      </c>
      <c r="EK15" s="10">
        <v>1</v>
      </c>
      <c r="EL15" s="10">
        <v>0</v>
      </c>
      <c r="EM15" s="10">
        <v>1</v>
      </c>
      <c r="EN15" s="10">
        <v>0</v>
      </c>
      <c r="EO15" s="10">
        <v>1</v>
      </c>
      <c r="EP15" s="10">
        <v>0</v>
      </c>
      <c r="EQ15" s="10">
        <v>1</v>
      </c>
      <c r="ER15" s="10">
        <v>0</v>
      </c>
      <c r="ES15" s="10">
        <v>1</v>
      </c>
      <c r="ET15" s="10">
        <v>0</v>
      </c>
      <c r="EU15" s="10">
        <v>1</v>
      </c>
      <c r="EV15" s="10">
        <v>0</v>
      </c>
      <c r="EW15" s="10">
        <v>1</v>
      </c>
      <c r="EX15" s="10">
        <v>0</v>
      </c>
      <c r="EY15" s="10">
        <v>1</v>
      </c>
      <c r="EZ15" s="10">
        <v>0</v>
      </c>
      <c r="FA15" s="10">
        <v>1</v>
      </c>
      <c r="FB15" s="10">
        <v>0</v>
      </c>
      <c r="FC15" s="10">
        <v>1</v>
      </c>
      <c r="FD15" s="10">
        <v>0</v>
      </c>
    </row>
    <row r="16" spans="1:160" x14ac:dyDescent="0.45">
      <c r="A16">
        <f t="shared" si="25"/>
        <v>5</v>
      </c>
      <c r="B16" s="16">
        <f t="shared" si="24"/>
        <v>3.125E-2</v>
      </c>
      <c r="C16" s="16">
        <v>0.125</v>
      </c>
      <c r="D16" s="17">
        <v>5</v>
      </c>
      <c r="E16" s="10">
        <v>0.457645987701777</v>
      </c>
      <c r="F16" s="10">
        <v>0.40078584683965102</v>
      </c>
      <c r="G16" s="10">
        <v>0</v>
      </c>
      <c r="H16" s="10">
        <v>0</v>
      </c>
      <c r="I16" s="10">
        <v>0.457645987701777</v>
      </c>
      <c r="J16" s="10">
        <v>0.40078584683965102</v>
      </c>
      <c r="K16" s="10">
        <v>0</v>
      </c>
      <c r="L16" s="10">
        <v>0</v>
      </c>
      <c r="M16" s="10">
        <v>0.457645987701777</v>
      </c>
      <c r="N16" s="10">
        <v>0.40078584683984397</v>
      </c>
      <c r="O16" s="10">
        <v>0</v>
      </c>
      <c r="P16" s="10">
        <v>0</v>
      </c>
      <c r="Q16" s="10">
        <v>0.457645987701777</v>
      </c>
      <c r="R16" s="10">
        <v>0.40078584683967</v>
      </c>
      <c r="S16" s="10">
        <v>0</v>
      </c>
      <c r="T16" s="10">
        <v>0</v>
      </c>
      <c r="U16" s="10">
        <v>0.457645987701777</v>
      </c>
      <c r="V16" s="10">
        <v>0.40078584683965301</v>
      </c>
      <c r="W16" s="10">
        <v>0</v>
      </c>
      <c r="X16" s="10">
        <v>0</v>
      </c>
      <c r="Y16" s="10">
        <v>0.457645987701777</v>
      </c>
      <c r="Z16" s="10">
        <v>0.40078584683965102</v>
      </c>
      <c r="AA16" s="10">
        <v>0</v>
      </c>
      <c r="AB16" s="10">
        <v>0</v>
      </c>
      <c r="AC16" s="10">
        <v>0.457645987701777</v>
      </c>
      <c r="AD16" s="10">
        <v>0.40078584683965102</v>
      </c>
      <c r="AE16" s="10">
        <v>0</v>
      </c>
      <c r="AF16" s="10">
        <v>0</v>
      </c>
      <c r="AG16" s="10">
        <v>0.457645987701777</v>
      </c>
      <c r="AH16" s="10">
        <v>0.40078584683965102</v>
      </c>
      <c r="AI16" s="10">
        <v>0</v>
      </c>
      <c r="AJ16" s="10">
        <v>0</v>
      </c>
      <c r="AK16" s="10">
        <v>0.457645987701777</v>
      </c>
      <c r="AL16" s="10">
        <v>0.40078584683965102</v>
      </c>
      <c r="AM16" s="10">
        <v>0</v>
      </c>
      <c r="AN16" s="10">
        <v>0</v>
      </c>
      <c r="AO16" s="10">
        <v>0.457645987701777</v>
      </c>
      <c r="AP16" s="10">
        <v>0.40078584683965102</v>
      </c>
      <c r="AQ16" s="10">
        <v>0</v>
      </c>
      <c r="AR16" s="10">
        <v>0</v>
      </c>
      <c r="AS16" s="10">
        <v>0.273518814409623</v>
      </c>
      <c r="AT16" s="10">
        <v>0.24712326935023499</v>
      </c>
      <c r="AU16" s="10">
        <v>0</v>
      </c>
      <c r="AV16" s="10">
        <v>0</v>
      </c>
      <c r="AW16" s="10">
        <v>0.273518814409623</v>
      </c>
      <c r="AX16" s="10">
        <v>0.24712326935023499</v>
      </c>
      <c r="AY16" s="10">
        <v>0</v>
      </c>
      <c r="AZ16" s="10">
        <v>0</v>
      </c>
      <c r="BA16" s="10">
        <v>0.273518814409623</v>
      </c>
      <c r="BB16" s="10">
        <v>0.24712326935029899</v>
      </c>
      <c r="BC16" s="10">
        <v>0</v>
      </c>
      <c r="BD16" s="10">
        <v>0</v>
      </c>
      <c r="BE16" s="10">
        <v>0.273518814409623</v>
      </c>
      <c r="BF16" s="10">
        <v>0.24712326935024201</v>
      </c>
      <c r="BG16" s="10">
        <v>0</v>
      </c>
      <c r="BH16" s="10">
        <v>0</v>
      </c>
      <c r="BI16" s="10">
        <v>0.273518814409623</v>
      </c>
      <c r="BJ16" s="10">
        <v>0.24712326935023601</v>
      </c>
      <c r="BK16" s="10">
        <v>0</v>
      </c>
      <c r="BL16" s="10">
        <v>0</v>
      </c>
      <c r="BM16" s="10">
        <v>0.273518814409623</v>
      </c>
      <c r="BN16" s="10">
        <v>0.24712326935023601</v>
      </c>
      <c r="BO16" s="10">
        <v>0</v>
      </c>
      <c r="BP16" s="10">
        <v>0</v>
      </c>
      <c r="BQ16" s="10">
        <v>0.273518814409623</v>
      </c>
      <c r="BR16" s="10">
        <v>0.24712326935023499</v>
      </c>
      <c r="BS16" s="10">
        <v>0</v>
      </c>
      <c r="BT16" s="10">
        <v>0</v>
      </c>
      <c r="BU16" s="10">
        <v>0.273518814409623</v>
      </c>
      <c r="BV16" s="10">
        <v>0.24712326935023499</v>
      </c>
      <c r="BW16" s="10">
        <v>0</v>
      </c>
      <c r="BX16" s="10">
        <v>0</v>
      </c>
      <c r="BY16" s="10">
        <v>0.273518814409623</v>
      </c>
      <c r="BZ16" s="10">
        <v>0.24712326935023499</v>
      </c>
      <c r="CA16" s="10">
        <v>0</v>
      </c>
      <c r="CB16" s="10">
        <v>0</v>
      </c>
      <c r="CC16" s="10">
        <v>0.273518814409623</v>
      </c>
      <c r="CD16" s="10">
        <v>0.24712326935023499</v>
      </c>
      <c r="CE16" s="10">
        <v>0</v>
      </c>
      <c r="CF16" s="10">
        <v>0</v>
      </c>
      <c r="CG16" s="10">
        <v>6.0241000000000003E-2</v>
      </c>
      <c r="CH16" s="10">
        <v>6.2762999999999999E-2</v>
      </c>
      <c r="CI16" s="10">
        <v>0</v>
      </c>
      <c r="CJ16" s="10">
        <v>0</v>
      </c>
      <c r="CK16" s="10">
        <v>2.2114999999999999E-2</v>
      </c>
      <c r="CL16" s="10">
        <v>9.1624999999999998E-2</v>
      </c>
      <c r="CM16" s="10">
        <v>0</v>
      </c>
      <c r="CN16" s="10">
        <v>0</v>
      </c>
      <c r="CO16" s="10">
        <v>1.7298999999999998E-2</v>
      </c>
      <c r="CP16" s="10">
        <v>1.7232000000000001E-2</v>
      </c>
      <c r="CQ16" s="10">
        <v>0</v>
      </c>
      <c r="CR16" s="10">
        <v>0</v>
      </c>
      <c r="CS16" s="10">
        <v>2.0565E-2</v>
      </c>
      <c r="CT16" s="10">
        <v>1.5084E-2</v>
      </c>
      <c r="CU16" s="10">
        <v>0</v>
      </c>
      <c r="CV16" s="10">
        <v>0</v>
      </c>
      <c r="CW16" s="10">
        <v>1.8072000000000001E-2</v>
      </c>
      <c r="CX16" s="10">
        <v>1.5703000000000002E-2</v>
      </c>
      <c r="CY16" s="10">
        <v>0</v>
      </c>
      <c r="CZ16" s="10">
        <v>0</v>
      </c>
      <c r="DA16" s="10">
        <v>1.5141E-2</v>
      </c>
      <c r="DB16" s="10">
        <v>1.5539000000000001E-2</v>
      </c>
      <c r="DC16" s="10">
        <v>0</v>
      </c>
      <c r="DD16" s="10">
        <v>0</v>
      </c>
      <c r="DE16" s="10">
        <v>1.4932000000000001E-2</v>
      </c>
      <c r="DF16" s="10">
        <v>1.5235E-2</v>
      </c>
      <c r="DG16" s="10">
        <v>0</v>
      </c>
      <c r="DH16" s="10">
        <v>0</v>
      </c>
      <c r="DI16" s="10">
        <v>1.4951000000000001E-2</v>
      </c>
      <c r="DJ16" s="10">
        <v>1.4933E-2</v>
      </c>
      <c r="DK16" s="10">
        <v>0</v>
      </c>
      <c r="DL16" s="10">
        <v>0</v>
      </c>
      <c r="DM16" s="10">
        <v>1.4966E-2</v>
      </c>
      <c r="DN16" s="10">
        <v>1.5301E-2</v>
      </c>
      <c r="DO16" s="10">
        <v>0</v>
      </c>
      <c r="DP16" s="10">
        <v>0</v>
      </c>
      <c r="DQ16" s="10">
        <v>1.5219999999999999E-2</v>
      </c>
      <c r="DR16" s="10">
        <v>1.5464E-2</v>
      </c>
      <c r="DS16" s="10">
        <v>0</v>
      </c>
      <c r="DT16" s="10">
        <v>0</v>
      </c>
      <c r="DU16" s="10">
        <v>131072</v>
      </c>
      <c r="DV16" s="10">
        <v>0</v>
      </c>
      <c r="DW16" s="10">
        <v>1</v>
      </c>
      <c r="DX16" s="10">
        <v>0</v>
      </c>
      <c r="DY16" s="10">
        <v>1</v>
      </c>
      <c r="DZ16" s="10">
        <v>0</v>
      </c>
      <c r="EA16" s="10">
        <v>1</v>
      </c>
      <c r="EB16" s="10">
        <v>0</v>
      </c>
      <c r="EC16" s="10">
        <v>1</v>
      </c>
      <c r="ED16" s="10">
        <v>0</v>
      </c>
      <c r="EE16" s="10">
        <v>1</v>
      </c>
      <c r="EF16" s="10">
        <v>0</v>
      </c>
      <c r="EG16" s="10">
        <v>1</v>
      </c>
      <c r="EH16" s="10">
        <v>0</v>
      </c>
      <c r="EI16" s="10">
        <v>1</v>
      </c>
      <c r="EJ16" s="10">
        <v>0</v>
      </c>
      <c r="EK16" s="10">
        <v>1</v>
      </c>
      <c r="EL16" s="10">
        <v>0</v>
      </c>
      <c r="EM16" s="10">
        <v>1</v>
      </c>
      <c r="EN16" s="10">
        <v>0</v>
      </c>
      <c r="EO16" s="10">
        <v>1</v>
      </c>
      <c r="EP16" s="10">
        <v>0</v>
      </c>
      <c r="EQ16" s="10">
        <v>1</v>
      </c>
      <c r="ER16" s="10">
        <v>0</v>
      </c>
      <c r="ES16" s="10">
        <v>1</v>
      </c>
      <c r="ET16" s="10">
        <v>0</v>
      </c>
      <c r="EU16" s="10">
        <v>1</v>
      </c>
      <c r="EV16" s="10">
        <v>0</v>
      </c>
      <c r="EW16" s="10">
        <v>1</v>
      </c>
      <c r="EX16" s="10">
        <v>0</v>
      </c>
      <c r="EY16" s="10">
        <v>1</v>
      </c>
      <c r="EZ16" s="10">
        <v>0</v>
      </c>
      <c r="FA16" s="10">
        <v>1</v>
      </c>
      <c r="FB16" s="10">
        <v>0</v>
      </c>
      <c r="FC16" s="10">
        <v>1</v>
      </c>
      <c r="FD16" s="10">
        <v>0</v>
      </c>
    </row>
    <row r="17" spans="1:160" x14ac:dyDescent="0.45">
      <c r="A17">
        <f t="shared" si="25"/>
        <v>6</v>
      </c>
      <c r="B17" s="16">
        <f t="shared" si="24"/>
        <v>1.5625E-2</v>
      </c>
      <c r="C17" s="16">
        <v>0.125</v>
      </c>
      <c r="D17" s="17">
        <v>6</v>
      </c>
      <c r="E17" s="10">
        <v>0.459788363791719</v>
      </c>
      <c r="F17" s="10">
        <v>0.40076346990926598</v>
      </c>
      <c r="G17" s="10">
        <v>0</v>
      </c>
      <c r="H17" s="10">
        <v>0</v>
      </c>
      <c r="I17" s="10">
        <v>0.459788363791719</v>
      </c>
      <c r="J17" s="10">
        <v>0.40076346990926598</v>
      </c>
      <c r="K17" s="10">
        <v>0</v>
      </c>
      <c r="L17" s="10">
        <v>0</v>
      </c>
      <c r="M17" s="10">
        <v>0.459788363791719</v>
      </c>
      <c r="N17" s="10">
        <v>0.40076346990947498</v>
      </c>
      <c r="O17" s="10">
        <v>0</v>
      </c>
      <c r="P17" s="10">
        <v>0</v>
      </c>
      <c r="Q17" s="10">
        <v>0.459788363791719</v>
      </c>
      <c r="R17" s="10">
        <v>0.40076346990928702</v>
      </c>
      <c r="S17" s="10">
        <v>0</v>
      </c>
      <c r="T17" s="10">
        <v>0</v>
      </c>
      <c r="U17" s="10">
        <v>0.459788363791719</v>
      </c>
      <c r="V17" s="10">
        <v>0.40076346990926898</v>
      </c>
      <c r="W17" s="10">
        <v>0</v>
      </c>
      <c r="X17" s="10">
        <v>0</v>
      </c>
      <c r="Y17" s="10">
        <v>0.459788363791719</v>
      </c>
      <c r="Z17" s="10">
        <v>0.40076346990926698</v>
      </c>
      <c r="AA17" s="10">
        <v>0</v>
      </c>
      <c r="AB17" s="10">
        <v>0</v>
      </c>
      <c r="AC17" s="10">
        <v>0.459788363791719</v>
      </c>
      <c r="AD17" s="10">
        <v>0.40076346990926598</v>
      </c>
      <c r="AE17" s="10">
        <v>0</v>
      </c>
      <c r="AF17" s="10">
        <v>0</v>
      </c>
      <c r="AG17" s="10">
        <v>0.459788363791719</v>
      </c>
      <c r="AH17" s="10">
        <v>0.40076346990926598</v>
      </c>
      <c r="AI17" s="10">
        <v>0</v>
      </c>
      <c r="AJ17" s="10">
        <v>0</v>
      </c>
      <c r="AK17" s="10">
        <v>0.459788363791719</v>
      </c>
      <c r="AL17" s="10">
        <v>0.40076346990926598</v>
      </c>
      <c r="AM17" s="10">
        <v>0</v>
      </c>
      <c r="AN17" s="10">
        <v>0</v>
      </c>
      <c r="AO17" s="10">
        <v>0.459788363791719</v>
      </c>
      <c r="AP17" s="10">
        <v>0.40076346990926598</v>
      </c>
      <c r="AQ17" s="10">
        <v>0</v>
      </c>
      <c r="AR17" s="10">
        <v>0</v>
      </c>
      <c r="AS17" s="10">
        <v>0.27438733467571702</v>
      </c>
      <c r="AT17" s="10">
        <v>0.24712117758612301</v>
      </c>
      <c r="AU17" s="10">
        <v>0</v>
      </c>
      <c r="AV17" s="10">
        <v>0</v>
      </c>
      <c r="AW17" s="10">
        <v>0.27438733467571702</v>
      </c>
      <c r="AX17" s="10">
        <v>0.24712117758612301</v>
      </c>
      <c r="AY17" s="10">
        <v>0</v>
      </c>
      <c r="AZ17" s="10">
        <v>0</v>
      </c>
      <c r="BA17" s="10">
        <v>0.27438733467571702</v>
      </c>
      <c r="BB17" s="10">
        <v>0.24712117758618701</v>
      </c>
      <c r="BC17" s="10">
        <v>0</v>
      </c>
      <c r="BD17" s="10">
        <v>0</v>
      </c>
      <c r="BE17" s="10">
        <v>0.27438733467571702</v>
      </c>
      <c r="BF17" s="10">
        <v>0.247121177586129</v>
      </c>
      <c r="BG17" s="10">
        <v>0</v>
      </c>
      <c r="BH17" s="10">
        <v>0</v>
      </c>
      <c r="BI17" s="10">
        <v>0.27438733467571702</v>
      </c>
      <c r="BJ17" s="10">
        <v>0.24712117758612301</v>
      </c>
      <c r="BK17" s="10">
        <v>0</v>
      </c>
      <c r="BL17" s="10">
        <v>0</v>
      </c>
      <c r="BM17" s="10">
        <v>0.27438733467571702</v>
      </c>
      <c r="BN17" s="10">
        <v>0.24712117758612301</v>
      </c>
      <c r="BO17" s="10">
        <v>0</v>
      </c>
      <c r="BP17" s="10">
        <v>0</v>
      </c>
      <c r="BQ17" s="10">
        <v>0.27438733467571702</v>
      </c>
      <c r="BR17" s="10">
        <v>0.24712117758612301</v>
      </c>
      <c r="BS17" s="10">
        <v>0</v>
      </c>
      <c r="BT17" s="10">
        <v>0</v>
      </c>
      <c r="BU17" s="10">
        <v>0.27438733467571702</v>
      </c>
      <c r="BV17" s="10">
        <v>0.24712117758612301</v>
      </c>
      <c r="BW17" s="10">
        <v>0</v>
      </c>
      <c r="BX17" s="10">
        <v>0</v>
      </c>
      <c r="BY17" s="10">
        <v>0.27438733467571702</v>
      </c>
      <c r="BZ17" s="10">
        <v>0.24712117758612301</v>
      </c>
      <c r="CA17" s="10">
        <v>0</v>
      </c>
      <c r="CB17" s="10">
        <v>0</v>
      </c>
      <c r="CC17" s="10">
        <v>0.27438733467571702</v>
      </c>
      <c r="CD17" s="10">
        <v>0.24712117758612301</v>
      </c>
      <c r="CE17" s="10">
        <v>0</v>
      </c>
      <c r="CF17" s="10">
        <v>0</v>
      </c>
      <c r="CG17" s="10">
        <v>7.0112999999999995E-2</v>
      </c>
      <c r="CH17" s="10">
        <v>7.0763999999999994E-2</v>
      </c>
      <c r="CI17" s="10">
        <v>0</v>
      </c>
      <c r="CJ17" s="10">
        <v>0</v>
      </c>
      <c r="CK17" s="10">
        <v>1.8612E-2</v>
      </c>
      <c r="CL17" s="10">
        <v>4.6233000000000003E-2</v>
      </c>
      <c r="CM17" s="10">
        <v>0</v>
      </c>
      <c r="CN17" s="10">
        <v>0</v>
      </c>
      <c r="CO17" s="10">
        <v>1.8520999999999999E-2</v>
      </c>
      <c r="CP17" s="10">
        <v>1.9640000000000001E-2</v>
      </c>
      <c r="CQ17" s="10">
        <v>0</v>
      </c>
      <c r="CR17" s="10">
        <v>0</v>
      </c>
      <c r="CS17" s="10">
        <v>1.8173000000000002E-2</v>
      </c>
      <c r="CT17" s="10">
        <v>1.9494000000000001E-2</v>
      </c>
      <c r="CU17" s="10">
        <v>0</v>
      </c>
      <c r="CV17" s="10">
        <v>0</v>
      </c>
      <c r="CW17" s="10">
        <v>1.8284000000000002E-2</v>
      </c>
      <c r="CX17" s="10">
        <v>1.9401000000000002E-2</v>
      </c>
      <c r="CY17" s="10">
        <v>0</v>
      </c>
      <c r="CZ17" s="10">
        <v>0</v>
      </c>
      <c r="DA17" s="10">
        <v>1.8284000000000002E-2</v>
      </c>
      <c r="DB17" s="10">
        <v>1.9362000000000001E-2</v>
      </c>
      <c r="DC17" s="10">
        <v>0</v>
      </c>
      <c r="DD17" s="10">
        <v>0</v>
      </c>
      <c r="DE17" s="10">
        <v>1.8627000000000001E-2</v>
      </c>
      <c r="DF17" s="10">
        <v>1.9746E-2</v>
      </c>
      <c r="DG17" s="10">
        <v>0</v>
      </c>
      <c r="DH17" s="10">
        <v>0</v>
      </c>
      <c r="DI17" s="10">
        <v>1.8151E-2</v>
      </c>
      <c r="DJ17" s="10">
        <v>1.9172999999999999E-2</v>
      </c>
      <c r="DK17" s="10">
        <v>0</v>
      </c>
      <c r="DL17" s="10">
        <v>0</v>
      </c>
      <c r="DM17" s="10">
        <v>1.8079999999999999E-2</v>
      </c>
      <c r="DN17" s="10">
        <v>1.924E-2</v>
      </c>
      <c r="DO17" s="10">
        <v>0</v>
      </c>
      <c r="DP17" s="10">
        <v>0</v>
      </c>
      <c r="DQ17" s="10">
        <v>1.8083999999999999E-2</v>
      </c>
      <c r="DR17" s="10">
        <v>1.9213000000000001E-2</v>
      </c>
      <c r="DS17" s="10">
        <v>0</v>
      </c>
      <c r="DT17" s="10">
        <v>0</v>
      </c>
      <c r="DU17" s="10">
        <v>524288.00000000105</v>
      </c>
      <c r="DV17" s="10">
        <v>0</v>
      </c>
      <c r="DW17" s="10">
        <v>1</v>
      </c>
      <c r="DX17" s="10">
        <v>0</v>
      </c>
      <c r="DY17" s="10">
        <v>1</v>
      </c>
      <c r="DZ17" s="10">
        <v>0</v>
      </c>
      <c r="EA17" s="10">
        <v>1</v>
      </c>
      <c r="EB17" s="10">
        <v>0</v>
      </c>
      <c r="EC17" s="10">
        <v>1</v>
      </c>
      <c r="ED17" s="10">
        <v>0</v>
      </c>
      <c r="EE17" s="10">
        <v>1</v>
      </c>
      <c r="EF17" s="10">
        <v>0</v>
      </c>
      <c r="EG17" s="10">
        <v>1</v>
      </c>
      <c r="EH17" s="10">
        <v>0</v>
      </c>
      <c r="EI17" s="10">
        <v>1</v>
      </c>
      <c r="EJ17" s="10">
        <v>0</v>
      </c>
      <c r="EK17" s="10">
        <v>1</v>
      </c>
      <c r="EL17" s="10">
        <v>0</v>
      </c>
      <c r="EM17" s="10">
        <v>1</v>
      </c>
      <c r="EN17" s="10">
        <v>0</v>
      </c>
      <c r="EO17" s="10">
        <v>1</v>
      </c>
      <c r="EP17" s="10">
        <v>0</v>
      </c>
      <c r="EQ17" s="10">
        <v>1</v>
      </c>
      <c r="ER17" s="10">
        <v>0</v>
      </c>
      <c r="ES17" s="10">
        <v>1</v>
      </c>
      <c r="ET17" s="10">
        <v>0</v>
      </c>
      <c r="EU17" s="10">
        <v>1</v>
      </c>
      <c r="EV17" s="10">
        <v>0</v>
      </c>
      <c r="EW17" s="10">
        <v>1</v>
      </c>
      <c r="EX17" s="10">
        <v>0</v>
      </c>
      <c r="EY17" s="10">
        <v>1</v>
      </c>
      <c r="EZ17" s="10">
        <v>0</v>
      </c>
      <c r="FA17" s="10">
        <v>1</v>
      </c>
      <c r="FB17" s="10">
        <v>0</v>
      </c>
      <c r="FC17" s="10">
        <v>1</v>
      </c>
      <c r="FD17" s="10">
        <v>0</v>
      </c>
    </row>
    <row r="18" spans="1:160" x14ac:dyDescent="0.45">
      <c r="A18">
        <f t="shared" si="25"/>
        <v>7</v>
      </c>
      <c r="B18" s="16">
        <f t="shared" si="24"/>
        <v>7.8125E-3</v>
      </c>
      <c r="C18" s="16">
        <v>0.125</v>
      </c>
      <c r="D18" s="17">
        <v>7</v>
      </c>
      <c r="E18" s="10">
        <v>0.46090774321112998</v>
      </c>
      <c r="F18" s="10">
        <v>0.40076346990926598</v>
      </c>
      <c r="G18" s="10">
        <v>0</v>
      </c>
      <c r="H18" s="10">
        <v>0</v>
      </c>
      <c r="I18" s="10">
        <v>0.46090774321112998</v>
      </c>
      <c r="J18" s="10">
        <v>0.40076346990926598</v>
      </c>
      <c r="K18" s="10">
        <v>0</v>
      </c>
      <c r="L18" s="10">
        <v>0</v>
      </c>
      <c r="M18" s="10">
        <v>0.46090774321112998</v>
      </c>
      <c r="N18" s="10">
        <v>0.40076346990947498</v>
      </c>
      <c r="O18" s="10">
        <v>0</v>
      </c>
      <c r="P18" s="10">
        <v>0</v>
      </c>
      <c r="Q18" s="10">
        <v>0.46090774321112998</v>
      </c>
      <c r="R18" s="10">
        <v>0.40076346990928702</v>
      </c>
      <c r="S18" s="10">
        <v>0</v>
      </c>
      <c r="T18" s="10">
        <v>0</v>
      </c>
      <c r="U18" s="10">
        <v>0.46090774321112998</v>
      </c>
      <c r="V18" s="10">
        <v>0.40076346990926898</v>
      </c>
      <c r="W18" s="10">
        <v>0</v>
      </c>
      <c r="X18" s="10">
        <v>0</v>
      </c>
      <c r="Y18" s="10">
        <v>0.46090774321112998</v>
      </c>
      <c r="Z18" s="10">
        <v>0.40076346990926698</v>
      </c>
      <c r="AA18" s="10">
        <v>0</v>
      </c>
      <c r="AB18" s="10">
        <v>0</v>
      </c>
      <c r="AC18" s="10">
        <v>0.46090774321112998</v>
      </c>
      <c r="AD18" s="10">
        <v>0.40076346990926598</v>
      </c>
      <c r="AE18" s="10">
        <v>0</v>
      </c>
      <c r="AF18" s="10">
        <v>0</v>
      </c>
      <c r="AG18" s="10">
        <v>0.46090774321112998</v>
      </c>
      <c r="AH18" s="10">
        <v>0.40076346990926598</v>
      </c>
      <c r="AI18" s="10">
        <v>0</v>
      </c>
      <c r="AJ18" s="10">
        <v>0</v>
      </c>
      <c r="AK18" s="10">
        <v>0.46090774321112998</v>
      </c>
      <c r="AL18" s="10">
        <v>0.40076346990926598</v>
      </c>
      <c r="AM18" s="10">
        <v>0</v>
      </c>
      <c r="AN18" s="10">
        <v>0</v>
      </c>
      <c r="AO18" s="10">
        <v>0.46090774321112998</v>
      </c>
      <c r="AP18" s="10">
        <v>0.40076346990926598</v>
      </c>
      <c r="AQ18" s="10">
        <v>0</v>
      </c>
      <c r="AR18" s="10">
        <v>0</v>
      </c>
      <c r="AS18" s="10">
        <v>0.274822328898292</v>
      </c>
      <c r="AT18" s="10">
        <v>0.247120672036967</v>
      </c>
      <c r="AU18" s="10">
        <v>0</v>
      </c>
      <c r="AV18" s="10">
        <v>0</v>
      </c>
      <c r="AW18" s="10">
        <v>0.274822328898292</v>
      </c>
      <c r="AX18" s="10">
        <v>0.247120672036967</v>
      </c>
      <c r="AY18" s="10">
        <v>0</v>
      </c>
      <c r="AZ18" s="10">
        <v>0</v>
      </c>
      <c r="BA18" s="10">
        <v>0.274822328898292</v>
      </c>
      <c r="BB18" s="10">
        <v>0.247120672037032</v>
      </c>
      <c r="BC18" s="10">
        <v>0</v>
      </c>
      <c r="BD18" s="10">
        <v>0</v>
      </c>
      <c r="BE18" s="10">
        <v>0.274822328898292</v>
      </c>
      <c r="BF18" s="10">
        <v>0.24712067203697399</v>
      </c>
      <c r="BG18" s="10">
        <v>0</v>
      </c>
      <c r="BH18" s="10">
        <v>0</v>
      </c>
      <c r="BI18" s="10">
        <v>0.274822328898292</v>
      </c>
      <c r="BJ18" s="10">
        <v>0.247120672036968</v>
      </c>
      <c r="BK18" s="10">
        <v>0</v>
      </c>
      <c r="BL18" s="10">
        <v>0</v>
      </c>
      <c r="BM18" s="10">
        <v>0.274822328898292</v>
      </c>
      <c r="BN18" s="10">
        <v>0.247120672036967</v>
      </c>
      <c r="BO18" s="10">
        <v>0</v>
      </c>
      <c r="BP18" s="10">
        <v>0</v>
      </c>
      <c r="BQ18" s="10">
        <v>0.274822328898292</v>
      </c>
      <c r="BR18" s="10">
        <v>0.247120672036967</v>
      </c>
      <c r="BS18" s="10">
        <v>0</v>
      </c>
      <c r="BT18" s="10">
        <v>0</v>
      </c>
      <c r="BU18" s="10">
        <v>0.274822328898292</v>
      </c>
      <c r="BV18" s="10">
        <v>0.247120672036967</v>
      </c>
      <c r="BW18" s="10">
        <v>0</v>
      </c>
      <c r="BX18" s="10">
        <v>0</v>
      </c>
      <c r="BY18" s="10">
        <v>0.274822328898292</v>
      </c>
      <c r="BZ18" s="10">
        <v>0.247120672036967</v>
      </c>
      <c r="CA18" s="10">
        <v>0</v>
      </c>
      <c r="CB18" s="10">
        <v>0</v>
      </c>
      <c r="CC18" s="10">
        <v>0.274822328898292</v>
      </c>
      <c r="CD18" s="10">
        <v>0.247120672036967</v>
      </c>
      <c r="CE18" s="10">
        <v>0</v>
      </c>
      <c r="CF18" s="10">
        <v>0</v>
      </c>
      <c r="CG18" s="10">
        <v>0.11089400000000001</v>
      </c>
      <c r="CH18" s="10">
        <v>0.12804499999999999</v>
      </c>
      <c r="CI18" s="10">
        <v>0</v>
      </c>
      <c r="CJ18" s="10">
        <v>0</v>
      </c>
      <c r="CK18" s="10">
        <v>4.3345000000000002E-2</v>
      </c>
      <c r="CL18" s="10">
        <v>0.100871</v>
      </c>
      <c r="CM18" s="10">
        <v>0</v>
      </c>
      <c r="CN18" s="10">
        <v>0</v>
      </c>
      <c r="CO18" s="10">
        <v>2.3029999999999998E-2</v>
      </c>
      <c r="CP18" s="10">
        <v>2.8818E-2</v>
      </c>
      <c r="CQ18" s="10">
        <v>0</v>
      </c>
      <c r="CR18" s="10">
        <v>0</v>
      </c>
      <c r="CS18" s="10">
        <v>2.3581000000000001E-2</v>
      </c>
      <c r="CT18" s="10">
        <v>2.8811E-2</v>
      </c>
      <c r="CU18" s="10">
        <v>0</v>
      </c>
      <c r="CV18" s="10">
        <v>0</v>
      </c>
      <c r="CW18" s="10">
        <v>2.3310999999999998E-2</v>
      </c>
      <c r="CX18" s="10">
        <v>2.8920999999999999E-2</v>
      </c>
      <c r="CY18" s="10">
        <v>0</v>
      </c>
      <c r="CZ18" s="10">
        <v>0</v>
      </c>
      <c r="DA18" s="10">
        <v>2.3030999999999999E-2</v>
      </c>
      <c r="DB18" s="10">
        <v>2.8788999999999999E-2</v>
      </c>
      <c r="DC18" s="10">
        <v>0</v>
      </c>
      <c r="DD18" s="10">
        <v>0</v>
      </c>
      <c r="DE18" s="10">
        <v>2.3865000000000001E-2</v>
      </c>
      <c r="DF18" s="10">
        <v>2.9274000000000001E-2</v>
      </c>
      <c r="DG18" s="10">
        <v>0</v>
      </c>
      <c r="DH18" s="10">
        <v>0</v>
      </c>
      <c r="DI18" s="10">
        <v>2.2891000000000002E-2</v>
      </c>
      <c r="DJ18" s="10">
        <v>2.8322E-2</v>
      </c>
      <c r="DK18" s="10">
        <v>0</v>
      </c>
      <c r="DL18" s="10">
        <v>0</v>
      </c>
      <c r="DM18" s="10">
        <v>2.2779000000000001E-2</v>
      </c>
      <c r="DN18" s="10">
        <v>2.8622999999999999E-2</v>
      </c>
      <c r="DO18" s="10">
        <v>0</v>
      </c>
      <c r="DP18" s="10">
        <v>0</v>
      </c>
      <c r="DQ18" s="10">
        <v>2.3147000000000001E-2</v>
      </c>
      <c r="DR18" s="10">
        <v>2.8660000000000001E-2</v>
      </c>
      <c r="DS18" s="10">
        <v>0</v>
      </c>
      <c r="DT18" s="10">
        <v>0</v>
      </c>
      <c r="DU18" s="10">
        <v>2097152</v>
      </c>
      <c r="DV18" s="10">
        <v>0</v>
      </c>
      <c r="DW18" s="10">
        <v>1</v>
      </c>
      <c r="DX18" s="10">
        <v>0</v>
      </c>
      <c r="DY18" s="10">
        <v>1</v>
      </c>
      <c r="DZ18" s="10">
        <v>0</v>
      </c>
      <c r="EA18" s="10">
        <v>1</v>
      </c>
      <c r="EB18" s="10">
        <v>0</v>
      </c>
      <c r="EC18" s="10">
        <v>1</v>
      </c>
      <c r="ED18" s="10">
        <v>0</v>
      </c>
      <c r="EE18" s="10">
        <v>1</v>
      </c>
      <c r="EF18" s="10">
        <v>0</v>
      </c>
      <c r="EG18" s="10">
        <v>1</v>
      </c>
      <c r="EH18" s="10">
        <v>0</v>
      </c>
      <c r="EI18" s="10">
        <v>1</v>
      </c>
      <c r="EJ18" s="10">
        <v>0</v>
      </c>
      <c r="EK18" s="10">
        <v>1</v>
      </c>
      <c r="EL18" s="10">
        <v>0</v>
      </c>
      <c r="EM18" s="10">
        <v>1</v>
      </c>
      <c r="EN18" s="10">
        <v>0</v>
      </c>
      <c r="EO18" s="10">
        <v>1</v>
      </c>
      <c r="EP18" s="10">
        <v>0</v>
      </c>
      <c r="EQ18" s="10">
        <v>1</v>
      </c>
      <c r="ER18" s="10">
        <v>0</v>
      </c>
      <c r="ES18" s="10">
        <v>1</v>
      </c>
      <c r="ET18" s="10">
        <v>0</v>
      </c>
      <c r="EU18" s="10">
        <v>1</v>
      </c>
      <c r="EV18" s="10">
        <v>0</v>
      </c>
      <c r="EW18" s="10">
        <v>1</v>
      </c>
      <c r="EX18" s="10">
        <v>0</v>
      </c>
      <c r="EY18" s="10">
        <v>1</v>
      </c>
      <c r="EZ18" s="10">
        <v>0</v>
      </c>
      <c r="FA18" s="10">
        <v>1</v>
      </c>
      <c r="FB18" s="10">
        <v>0</v>
      </c>
      <c r="FC18" s="10">
        <v>1</v>
      </c>
      <c r="FD18" s="10">
        <v>0</v>
      </c>
    </row>
    <row r="19" spans="1:160" x14ac:dyDescent="0.45">
      <c r="A19">
        <f t="shared" si="25"/>
        <v>8</v>
      </c>
      <c r="B19" s="16">
        <f t="shared" si="24"/>
        <v>3.90625E-3</v>
      </c>
      <c r="C19" s="16">
        <v>0.125</v>
      </c>
      <c r="D19" s="17">
        <v>8</v>
      </c>
      <c r="E19" s="10">
        <v>0.46149072783445499</v>
      </c>
      <c r="F19" s="10">
        <v>0.40076346990796102</v>
      </c>
      <c r="G19" s="10">
        <v>0</v>
      </c>
      <c r="H19" s="10">
        <v>0</v>
      </c>
      <c r="I19" s="10">
        <v>0.46149072783445499</v>
      </c>
      <c r="J19" s="10">
        <v>0.40076346990796102</v>
      </c>
      <c r="K19" s="10">
        <v>0</v>
      </c>
      <c r="L19" s="10">
        <v>0</v>
      </c>
      <c r="M19" s="10">
        <v>0.46149072783445499</v>
      </c>
      <c r="N19" s="10">
        <v>0.40076346990816902</v>
      </c>
      <c r="O19" s="10">
        <v>0</v>
      </c>
      <c r="P19" s="10">
        <v>0</v>
      </c>
      <c r="Q19" s="10">
        <v>0.46149072783445499</v>
      </c>
      <c r="R19" s="10">
        <v>0.40076346990798201</v>
      </c>
      <c r="S19" s="10">
        <v>0</v>
      </c>
      <c r="T19" s="10">
        <v>0</v>
      </c>
      <c r="U19" s="10">
        <v>0.46149072783445499</v>
      </c>
      <c r="V19" s="10">
        <v>0.40076346990796302</v>
      </c>
      <c r="W19" s="10">
        <v>0</v>
      </c>
      <c r="X19" s="10">
        <v>0</v>
      </c>
      <c r="Y19" s="10">
        <v>0.46149072783445499</v>
      </c>
      <c r="Z19" s="10">
        <v>0.40076346990796102</v>
      </c>
      <c r="AA19" s="10">
        <v>0</v>
      </c>
      <c r="AB19" s="10">
        <v>0</v>
      </c>
      <c r="AC19" s="10">
        <v>0.46149072783445499</v>
      </c>
      <c r="AD19" s="10">
        <v>0.40076346990796102</v>
      </c>
      <c r="AE19" s="10">
        <v>0</v>
      </c>
      <c r="AF19" s="10">
        <v>0</v>
      </c>
      <c r="AG19" s="10">
        <v>0.46149072783445499</v>
      </c>
      <c r="AH19" s="10">
        <v>0.40076346990796102</v>
      </c>
      <c r="AI19" s="10">
        <v>0</v>
      </c>
      <c r="AJ19" s="10">
        <v>0</v>
      </c>
      <c r="AK19" s="10">
        <v>0.46149072783445499</v>
      </c>
      <c r="AL19" s="10">
        <v>0.40076346990796102</v>
      </c>
      <c r="AM19" s="10">
        <v>0</v>
      </c>
      <c r="AN19" s="10">
        <v>0</v>
      </c>
      <c r="AO19" s="10">
        <v>0.46149072783445499</v>
      </c>
      <c r="AP19" s="10">
        <v>0.40076346990796102</v>
      </c>
      <c r="AQ19" s="10">
        <v>0</v>
      </c>
      <c r="AR19" s="10">
        <v>0</v>
      </c>
      <c r="AS19" s="10">
        <v>0.27503874002960599</v>
      </c>
      <c r="AT19" s="10">
        <v>0.247120549153235</v>
      </c>
      <c r="AU19" s="10">
        <v>0</v>
      </c>
      <c r="AV19" s="10">
        <v>0</v>
      </c>
      <c r="AW19" s="10">
        <v>0.27503874002960599</v>
      </c>
      <c r="AX19" s="10">
        <v>0.247120549153235</v>
      </c>
      <c r="AY19" s="10">
        <v>0</v>
      </c>
      <c r="AZ19" s="10">
        <v>0</v>
      </c>
      <c r="BA19" s="10">
        <v>0.27503874002960599</v>
      </c>
      <c r="BB19" s="10">
        <v>0.24712054915330001</v>
      </c>
      <c r="BC19" s="10">
        <v>0</v>
      </c>
      <c r="BD19" s="10">
        <v>0</v>
      </c>
      <c r="BE19" s="10">
        <v>0.27503874002960599</v>
      </c>
      <c r="BF19" s="10">
        <v>0.247120549153242</v>
      </c>
      <c r="BG19" s="10">
        <v>0</v>
      </c>
      <c r="BH19" s="10">
        <v>0</v>
      </c>
      <c r="BI19" s="10">
        <v>0.27503874002960599</v>
      </c>
      <c r="BJ19" s="10">
        <v>0.247120549153236</v>
      </c>
      <c r="BK19" s="10">
        <v>0</v>
      </c>
      <c r="BL19" s="10">
        <v>0</v>
      </c>
      <c r="BM19" s="10">
        <v>0.27503874002960599</v>
      </c>
      <c r="BN19" s="10">
        <v>0.247120549153235</v>
      </c>
      <c r="BO19" s="10">
        <v>0</v>
      </c>
      <c r="BP19" s="10">
        <v>0</v>
      </c>
      <c r="BQ19" s="10">
        <v>0.27503874002960599</v>
      </c>
      <c r="BR19" s="10">
        <v>0.247120549153235</v>
      </c>
      <c r="BS19" s="10">
        <v>0</v>
      </c>
      <c r="BT19" s="10">
        <v>0</v>
      </c>
      <c r="BU19" s="10">
        <v>0.27503874002960599</v>
      </c>
      <c r="BV19" s="10">
        <v>0.247120549153235</v>
      </c>
      <c r="BW19" s="10">
        <v>0</v>
      </c>
      <c r="BX19" s="10">
        <v>0</v>
      </c>
      <c r="BY19" s="10">
        <v>0.27503874002960599</v>
      </c>
      <c r="BZ19" s="10">
        <v>0.247120549153235</v>
      </c>
      <c r="CA19" s="10">
        <v>0</v>
      </c>
      <c r="CB19" s="10">
        <v>0</v>
      </c>
      <c r="CC19" s="10">
        <v>0.27503874002960599</v>
      </c>
      <c r="CD19" s="10">
        <v>0.247120549153235</v>
      </c>
      <c r="CE19" s="10">
        <v>0</v>
      </c>
      <c r="CF19" s="10">
        <v>0</v>
      </c>
      <c r="CG19" s="10">
        <v>0.21809100000000001</v>
      </c>
      <c r="CH19" s="10">
        <v>0.175982</v>
      </c>
      <c r="CI19" s="10">
        <v>0</v>
      </c>
      <c r="CJ19" s="10">
        <v>0</v>
      </c>
      <c r="CK19" s="10">
        <v>3.6329E-2</v>
      </c>
      <c r="CL19" s="10">
        <v>5.8513000000000003E-2</v>
      </c>
      <c r="CM19" s="10">
        <v>0</v>
      </c>
      <c r="CN19" s="10">
        <v>0</v>
      </c>
      <c r="CO19" s="10">
        <v>3.5767E-2</v>
      </c>
      <c r="CP19" s="10">
        <v>5.6866E-2</v>
      </c>
      <c r="CQ19" s="10">
        <v>0</v>
      </c>
      <c r="CR19" s="10">
        <v>0</v>
      </c>
      <c r="CS19" s="10">
        <v>3.7081999999999997E-2</v>
      </c>
      <c r="CT19" s="10">
        <v>5.8997000000000001E-2</v>
      </c>
      <c r="CU19" s="10">
        <v>0</v>
      </c>
      <c r="CV19" s="10">
        <v>0</v>
      </c>
      <c r="CW19" s="10">
        <v>3.6519999999999997E-2</v>
      </c>
      <c r="CX19" s="10">
        <v>5.8026000000000001E-2</v>
      </c>
      <c r="CY19" s="10">
        <v>0</v>
      </c>
      <c r="CZ19" s="10">
        <v>0</v>
      </c>
      <c r="DA19" s="10">
        <v>3.6306999999999999E-2</v>
      </c>
      <c r="DB19" s="10">
        <v>5.7870999999999999E-2</v>
      </c>
      <c r="DC19" s="10">
        <v>0</v>
      </c>
      <c r="DD19" s="10">
        <v>0</v>
      </c>
      <c r="DE19" s="10">
        <v>3.7561999999999998E-2</v>
      </c>
      <c r="DF19" s="10">
        <v>6.0116000000000003E-2</v>
      </c>
      <c r="DG19" s="10">
        <v>0</v>
      </c>
      <c r="DH19" s="10">
        <v>0</v>
      </c>
      <c r="DI19" s="10">
        <v>3.5309E-2</v>
      </c>
      <c r="DJ19" s="10">
        <v>5.6798000000000001E-2</v>
      </c>
      <c r="DK19" s="10">
        <v>0</v>
      </c>
      <c r="DL19" s="10">
        <v>0</v>
      </c>
      <c r="DM19" s="10">
        <v>3.7448000000000002E-2</v>
      </c>
      <c r="DN19" s="10">
        <v>5.8273999999999999E-2</v>
      </c>
      <c r="DO19" s="10">
        <v>0</v>
      </c>
      <c r="DP19" s="10">
        <v>0</v>
      </c>
      <c r="DQ19" s="10">
        <v>3.6322E-2</v>
      </c>
      <c r="DR19" s="10">
        <v>5.7667999999999997E-2</v>
      </c>
      <c r="DS19" s="10">
        <v>0</v>
      </c>
      <c r="DT19" s="10">
        <v>0</v>
      </c>
      <c r="DU19" s="10">
        <v>8388608.0000000093</v>
      </c>
      <c r="DV19" s="10">
        <v>0</v>
      </c>
      <c r="DW19" s="10">
        <v>1</v>
      </c>
      <c r="DX19" s="10">
        <v>0</v>
      </c>
      <c r="DY19" s="10">
        <v>1</v>
      </c>
      <c r="DZ19" s="10">
        <v>0</v>
      </c>
      <c r="EA19" s="10">
        <v>1</v>
      </c>
      <c r="EB19" s="10">
        <v>0</v>
      </c>
      <c r="EC19" s="10">
        <v>1</v>
      </c>
      <c r="ED19" s="10">
        <v>0</v>
      </c>
      <c r="EE19" s="10">
        <v>1</v>
      </c>
      <c r="EF19" s="10">
        <v>0</v>
      </c>
      <c r="EG19" s="10">
        <v>1</v>
      </c>
      <c r="EH19" s="10">
        <v>0</v>
      </c>
      <c r="EI19" s="10">
        <v>1</v>
      </c>
      <c r="EJ19" s="10">
        <v>0</v>
      </c>
      <c r="EK19" s="10">
        <v>1</v>
      </c>
      <c r="EL19" s="10">
        <v>0</v>
      </c>
      <c r="EM19" s="10">
        <v>1</v>
      </c>
      <c r="EN19" s="10">
        <v>0</v>
      </c>
      <c r="EO19" s="10">
        <v>1</v>
      </c>
      <c r="EP19" s="10">
        <v>0</v>
      </c>
      <c r="EQ19" s="10">
        <v>1</v>
      </c>
      <c r="ER19" s="10">
        <v>0</v>
      </c>
      <c r="ES19" s="10">
        <v>1</v>
      </c>
      <c r="ET19" s="10">
        <v>0</v>
      </c>
      <c r="EU19" s="10">
        <v>1</v>
      </c>
      <c r="EV19" s="10">
        <v>0</v>
      </c>
      <c r="EW19" s="10">
        <v>1</v>
      </c>
      <c r="EX19" s="10">
        <v>0</v>
      </c>
      <c r="EY19" s="10">
        <v>1</v>
      </c>
      <c r="EZ19" s="10">
        <v>0</v>
      </c>
      <c r="FA19" s="10">
        <v>1</v>
      </c>
      <c r="FB19" s="10">
        <v>0</v>
      </c>
      <c r="FC19" s="10">
        <v>1</v>
      </c>
      <c r="FD19" s="10">
        <v>0</v>
      </c>
    </row>
    <row r="20" spans="1:160" x14ac:dyDescent="0.45">
      <c r="A20">
        <f t="shared" si="25"/>
        <v>9</v>
      </c>
      <c r="B20" s="16">
        <f t="shared" si="24"/>
        <v>1.953125E-3</v>
      </c>
      <c r="C20" s="16">
        <v>0.125</v>
      </c>
      <c r="D20" s="17">
        <v>9</v>
      </c>
      <c r="E20" s="10">
        <v>0.46179322086394797</v>
      </c>
      <c r="F20" s="10">
        <v>0.40076277675557098</v>
      </c>
      <c r="G20" s="10">
        <v>0</v>
      </c>
      <c r="H20" s="10">
        <v>0</v>
      </c>
      <c r="I20" s="10">
        <v>0.46179322086394797</v>
      </c>
      <c r="J20" s="10">
        <v>0.40076277675557098</v>
      </c>
      <c r="K20" s="10">
        <v>0</v>
      </c>
      <c r="L20" s="10">
        <v>0</v>
      </c>
      <c r="M20" s="10">
        <v>0.46179322086394797</v>
      </c>
      <c r="N20" s="10">
        <v>0.40076277675578198</v>
      </c>
      <c r="O20" s="10">
        <v>0</v>
      </c>
      <c r="P20" s="10">
        <v>0</v>
      </c>
      <c r="Q20" s="10">
        <v>0.46179322086394797</v>
      </c>
      <c r="R20" s="10">
        <v>0.40076277675559202</v>
      </c>
      <c r="S20" s="10">
        <v>0</v>
      </c>
      <c r="T20" s="10">
        <v>0</v>
      </c>
      <c r="U20" s="10">
        <v>0.46179322086394797</v>
      </c>
      <c r="V20" s="10">
        <v>0.40076277675557398</v>
      </c>
      <c r="W20" s="10">
        <v>0</v>
      </c>
      <c r="X20" s="10">
        <v>0</v>
      </c>
      <c r="Y20" s="10">
        <v>0.46179322086394797</v>
      </c>
      <c r="Z20" s="10">
        <v>0.40076277675557198</v>
      </c>
      <c r="AA20" s="10">
        <v>0</v>
      </c>
      <c r="AB20" s="10">
        <v>0</v>
      </c>
      <c r="AC20" s="10">
        <v>0.46179322086394797</v>
      </c>
      <c r="AD20" s="10">
        <v>0.40076277675557098</v>
      </c>
      <c r="AE20" s="10">
        <v>0</v>
      </c>
      <c r="AF20" s="10">
        <v>0</v>
      </c>
      <c r="AG20" s="10">
        <v>0.46179322086394797</v>
      </c>
      <c r="AH20" s="10">
        <v>0.40076277675557098</v>
      </c>
      <c r="AI20" s="10">
        <v>0</v>
      </c>
      <c r="AJ20" s="10">
        <v>0</v>
      </c>
      <c r="AK20" s="10">
        <v>0.46179322086394797</v>
      </c>
      <c r="AL20" s="10">
        <v>0.40076277675557098</v>
      </c>
      <c r="AM20" s="10">
        <v>0</v>
      </c>
      <c r="AN20" s="10">
        <v>0</v>
      </c>
      <c r="AO20" s="10">
        <v>0.46179322086394797</v>
      </c>
      <c r="AP20" s="10">
        <v>0.40076277675557098</v>
      </c>
      <c r="AQ20" s="10">
        <v>0</v>
      </c>
      <c r="AR20" s="10">
        <v>0</v>
      </c>
      <c r="AS20" s="10">
        <v>0.27514637985985302</v>
      </c>
      <c r="AT20" s="10">
        <v>0.247120518168229</v>
      </c>
      <c r="AU20" s="10">
        <v>0</v>
      </c>
      <c r="AV20" s="10">
        <v>0</v>
      </c>
      <c r="AW20" s="10">
        <v>0.27514637985985302</v>
      </c>
      <c r="AX20" s="10">
        <v>0.247120518168229</v>
      </c>
      <c r="AY20" s="10">
        <v>0</v>
      </c>
      <c r="AZ20" s="10">
        <v>0</v>
      </c>
      <c r="BA20" s="10">
        <v>0.27514637985985302</v>
      </c>
      <c r="BB20" s="10">
        <v>0.247120518168295</v>
      </c>
      <c r="BC20" s="10">
        <v>0</v>
      </c>
      <c r="BD20" s="10">
        <v>0</v>
      </c>
      <c r="BE20" s="10">
        <v>0.27514637985985302</v>
      </c>
      <c r="BF20" s="10">
        <v>0.24712051816823599</v>
      </c>
      <c r="BG20" s="10">
        <v>0</v>
      </c>
      <c r="BH20" s="10">
        <v>0</v>
      </c>
      <c r="BI20" s="10">
        <v>0.27514637985985302</v>
      </c>
      <c r="BJ20" s="10">
        <v>0.24712051816823</v>
      </c>
      <c r="BK20" s="10">
        <v>0</v>
      </c>
      <c r="BL20" s="10">
        <v>0</v>
      </c>
      <c r="BM20" s="10">
        <v>0.27514637985985302</v>
      </c>
      <c r="BN20" s="10">
        <v>0.247120518168229</v>
      </c>
      <c r="BO20" s="10">
        <v>0</v>
      </c>
      <c r="BP20" s="10">
        <v>0</v>
      </c>
      <c r="BQ20" s="10">
        <v>0.27514637985985302</v>
      </c>
      <c r="BR20" s="10">
        <v>0.247120518168229</v>
      </c>
      <c r="BS20" s="10">
        <v>0</v>
      </c>
      <c r="BT20" s="10">
        <v>0</v>
      </c>
      <c r="BU20" s="10">
        <v>0.27514637985985302</v>
      </c>
      <c r="BV20" s="10">
        <v>0.247120518168229</v>
      </c>
      <c r="BW20" s="10">
        <v>0</v>
      </c>
      <c r="BX20" s="10">
        <v>0</v>
      </c>
      <c r="BY20" s="10">
        <v>0.27514637985985302</v>
      </c>
      <c r="BZ20" s="10">
        <v>0.247120518168229</v>
      </c>
      <c r="CA20" s="10">
        <v>0</v>
      </c>
      <c r="CB20" s="10">
        <v>0</v>
      </c>
      <c r="CC20" s="10">
        <v>0.27514637985985302</v>
      </c>
      <c r="CD20" s="10">
        <v>0.247120518168229</v>
      </c>
      <c r="CE20" s="10">
        <v>0</v>
      </c>
      <c r="CF20" s="10">
        <v>0</v>
      </c>
      <c r="CG20" s="10">
        <v>0.180091</v>
      </c>
      <c r="CH20" s="10">
        <v>0.85121899999999995</v>
      </c>
      <c r="CI20" s="10">
        <v>0</v>
      </c>
      <c r="CJ20" s="10">
        <v>0</v>
      </c>
      <c r="CK20" s="10">
        <v>6.9696999999999995E-2</v>
      </c>
      <c r="CL20" s="10">
        <v>0.24890100000000001</v>
      </c>
      <c r="CM20" s="10">
        <v>0</v>
      </c>
      <c r="CN20" s="10">
        <v>0</v>
      </c>
      <c r="CO20" s="10">
        <v>5.2178000000000002E-2</v>
      </c>
      <c r="CP20" s="10">
        <v>0.13651199999999999</v>
      </c>
      <c r="CQ20" s="10">
        <v>0</v>
      </c>
      <c r="CR20" s="10">
        <v>0</v>
      </c>
      <c r="CS20" s="10">
        <v>5.4407999999999998E-2</v>
      </c>
      <c r="CT20" s="10">
        <v>0.140011</v>
      </c>
      <c r="CU20" s="10">
        <v>0</v>
      </c>
      <c r="CV20" s="10">
        <v>0</v>
      </c>
      <c r="CW20" s="10">
        <v>5.2357000000000001E-2</v>
      </c>
      <c r="CX20" s="10">
        <v>0.138575</v>
      </c>
      <c r="CY20" s="10">
        <v>0</v>
      </c>
      <c r="CZ20" s="10">
        <v>0</v>
      </c>
      <c r="DA20" s="10">
        <v>5.2790999999999998E-2</v>
      </c>
      <c r="DB20" s="10">
        <v>0.137819</v>
      </c>
      <c r="DC20" s="10">
        <v>0</v>
      </c>
      <c r="DD20" s="10">
        <v>0</v>
      </c>
      <c r="DE20" s="10">
        <v>5.4937E-2</v>
      </c>
      <c r="DF20" s="10">
        <v>0.13927400000000001</v>
      </c>
      <c r="DG20" s="10">
        <v>0</v>
      </c>
      <c r="DH20" s="10">
        <v>0</v>
      </c>
      <c r="DI20" s="10">
        <v>5.1008999999999999E-2</v>
      </c>
      <c r="DJ20" s="10">
        <v>0.13517699999999999</v>
      </c>
      <c r="DK20" s="10">
        <v>0</v>
      </c>
      <c r="DL20" s="10">
        <v>0</v>
      </c>
      <c r="DM20" s="10">
        <v>5.4677000000000003E-2</v>
      </c>
      <c r="DN20" s="10">
        <v>0.16606199999999999</v>
      </c>
      <c r="DO20" s="10">
        <v>0</v>
      </c>
      <c r="DP20" s="10">
        <v>0</v>
      </c>
      <c r="DQ20" s="10">
        <v>5.2042999999999999E-2</v>
      </c>
      <c r="DR20" s="10">
        <v>0.13647100000000001</v>
      </c>
      <c r="DS20" s="10">
        <v>0</v>
      </c>
      <c r="DT20" s="10">
        <v>0</v>
      </c>
      <c r="DU20" s="10">
        <v>33554432</v>
      </c>
      <c r="DV20" s="10">
        <v>0</v>
      </c>
      <c r="DW20" s="10">
        <v>1</v>
      </c>
      <c r="DX20" s="10">
        <v>0</v>
      </c>
      <c r="DY20" s="10">
        <v>1</v>
      </c>
      <c r="DZ20" s="10">
        <v>0</v>
      </c>
      <c r="EA20" s="10">
        <v>1</v>
      </c>
      <c r="EB20" s="10">
        <v>0</v>
      </c>
      <c r="EC20" s="10">
        <v>1</v>
      </c>
      <c r="ED20" s="10">
        <v>0</v>
      </c>
      <c r="EE20" s="10">
        <v>1</v>
      </c>
      <c r="EF20" s="10">
        <v>0</v>
      </c>
      <c r="EG20" s="10">
        <v>1</v>
      </c>
      <c r="EH20" s="10">
        <v>0</v>
      </c>
      <c r="EI20" s="10">
        <v>1</v>
      </c>
      <c r="EJ20" s="10">
        <v>0</v>
      </c>
      <c r="EK20" s="10">
        <v>1</v>
      </c>
      <c r="EL20" s="10">
        <v>0</v>
      </c>
      <c r="EM20" s="10">
        <v>1</v>
      </c>
      <c r="EN20" s="10">
        <v>0</v>
      </c>
      <c r="EO20" s="10">
        <v>1</v>
      </c>
      <c r="EP20" s="10">
        <v>0</v>
      </c>
      <c r="EQ20" s="10">
        <v>1</v>
      </c>
      <c r="ER20" s="10">
        <v>0</v>
      </c>
      <c r="ES20" s="10">
        <v>1</v>
      </c>
      <c r="ET20" s="10">
        <v>0</v>
      </c>
      <c r="EU20" s="10">
        <v>1</v>
      </c>
      <c r="EV20" s="10">
        <v>0</v>
      </c>
      <c r="EW20" s="10">
        <v>1</v>
      </c>
      <c r="EX20" s="10">
        <v>0</v>
      </c>
      <c r="EY20" s="10">
        <v>1</v>
      </c>
      <c r="EZ20" s="10">
        <v>0</v>
      </c>
      <c r="FA20" s="10">
        <v>1</v>
      </c>
      <c r="FB20" s="10">
        <v>0</v>
      </c>
      <c r="FC20" s="10">
        <v>1</v>
      </c>
      <c r="FD20" s="10">
        <v>0</v>
      </c>
    </row>
    <row r="21" spans="1:160" x14ac:dyDescent="0.45">
      <c r="A21">
        <f t="shared" si="25"/>
        <v>10</v>
      </c>
      <c r="B21" s="11">
        <f t="shared" si="24"/>
        <v>0.5</v>
      </c>
      <c r="C21" s="11">
        <f t="shared" ref="C21:C84" si="26">C12*2</f>
        <v>0.25</v>
      </c>
      <c r="D21" s="18">
        <f t="shared" ref="D21:D84" si="27">D12</f>
        <v>1</v>
      </c>
      <c r="E21" s="10">
        <v>0.351420444562415</v>
      </c>
      <c r="F21" s="10">
        <v>0.351420444562415</v>
      </c>
      <c r="G21" s="10">
        <v>0</v>
      </c>
      <c r="H21" s="10">
        <v>0</v>
      </c>
      <c r="I21" s="10">
        <v>0.351420444562415</v>
      </c>
      <c r="J21" s="10">
        <v>0.351420444562415</v>
      </c>
      <c r="K21" s="10">
        <v>0</v>
      </c>
      <c r="L21" s="10">
        <v>0</v>
      </c>
      <c r="M21" s="10">
        <v>0.351420444562487</v>
      </c>
      <c r="N21" s="10">
        <v>0.351420444562487</v>
      </c>
      <c r="O21" s="10">
        <v>0</v>
      </c>
      <c r="P21" s="10">
        <v>0</v>
      </c>
      <c r="Q21" s="10">
        <v>0.351420444562422</v>
      </c>
      <c r="R21" s="10">
        <v>0.351420444562422</v>
      </c>
      <c r="S21" s="10">
        <v>0</v>
      </c>
      <c r="T21" s="10">
        <v>0</v>
      </c>
      <c r="U21" s="10">
        <v>0.351420444562416</v>
      </c>
      <c r="V21" s="10">
        <v>0.351420444562416</v>
      </c>
      <c r="W21" s="10">
        <v>0</v>
      </c>
      <c r="X21" s="10">
        <v>0</v>
      </c>
      <c r="Y21" s="10">
        <v>0.351420444562415</v>
      </c>
      <c r="Z21" s="10">
        <v>0.351420444562415</v>
      </c>
      <c r="AA21" s="10">
        <v>0</v>
      </c>
      <c r="AB21" s="10">
        <v>0</v>
      </c>
      <c r="AC21" s="10">
        <v>0.351420444562415</v>
      </c>
      <c r="AD21" s="10">
        <v>0.351420444562415</v>
      </c>
      <c r="AE21" s="10">
        <v>0</v>
      </c>
      <c r="AF21" s="10">
        <v>0</v>
      </c>
      <c r="AG21" s="10">
        <v>0.351420444562415</v>
      </c>
      <c r="AH21" s="10">
        <v>0.351420444562415</v>
      </c>
      <c r="AI21" s="10">
        <v>0</v>
      </c>
      <c r="AJ21" s="10">
        <v>0</v>
      </c>
      <c r="AK21" s="10">
        <v>0.351420444562415</v>
      </c>
      <c r="AL21" s="10">
        <v>0.351420444562415</v>
      </c>
      <c r="AM21" s="10">
        <v>0</v>
      </c>
      <c r="AN21" s="10">
        <v>0</v>
      </c>
      <c r="AO21" s="10">
        <v>0.351420444562415</v>
      </c>
      <c r="AP21" s="10">
        <v>0.351420444562415</v>
      </c>
      <c r="AQ21" s="10">
        <v>0</v>
      </c>
      <c r="AR21" s="10">
        <v>0</v>
      </c>
      <c r="AS21" s="10">
        <v>0.21907254142482499</v>
      </c>
      <c r="AT21" s="10">
        <v>0.21907254142482499</v>
      </c>
      <c r="AU21" s="10">
        <v>0</v>
      </c>
      <c r="AV21" s="10">
        <v>0</v>
      </c>
      <c r="AW21" s="10">
        <v>0.21907254142482499</v>
      </c>
      <c r="AX21" s="10">
        <v>0.21907254142482499</v>
      </c>
      <c r="AY21" s="10">
        <v>0</v>
      </c>
      <c r="AZ21" s="10">
        <v>0</v>
      </c>
      <c r="BA21" s="10">
        <v>0.21907254142655999</v>
      </c>
      <c r="BB21" s="10">
        <v>0.21907254142655999</v>
      </c>
      <c r="BC21" s="10">
        <v>0</v>
      </c>
      <c r="BD21" s="10">
        <v>0</v>
      </c>
      <c r="BE21" s="10">
        <v>0.21907254142499899</v>
      </c>
      <c r="BF21" s="10">
        <v>0.21907254142499899</v>
      </c>
      <c r="BG21" s="10">
        <v>0</v>
      </c>
      <c r="BH21" s="10">
        <v>0</v>
      </c>
      <c r="BI21" s="10">
        <v>0.219072541424843</v>
      </c>
      <c r="BJ21" s="10">
        <v>0.219072541424843</v>
      </c>
      <c r="BK21" s="10">
        <v>0</v>
      </c>
      <c r="BL21" s="10">
        <v>0</v>
      </c>
      <c r="BM21" s="10">
        <v>0.21907254142482699</v>
      </c>
      <c r="BN21" s="10">
        <v>0.21907254142482699</v>
      </c>
      <c r="BO21" s="10">
        <v>0</v>
      </c>
      <c r="BP21" s="10">
        <v>0</v>
      </c>
      <c r="BQ21" s="10">
        <v>0.21907254142482599</v>
      </c>
      <c r="BR21" s="10">
        <v>0.21907254142482599</v>
      </c>
      <c r="BS21" s="10">
        <v>0</v>
      </c>
      <c r="BT21" s="10">
        <v>0</v>
      </c>
      <c r="BU21" s="10">
        <v>0.21907254142482499</v>
      </c>
      <c r="BV21" s="10">
        <v>0.21907254142482499</v>
      </c>
      <c r="BW21" s="10">
        <v>0</v>
      </c>
      <c r="BX21" s="10">
        <v>0</v>
      </c>
      <c r="BY21" s="10">
        <v>0.21907254142482499</v>
      </c>
      <c r="BZ21" s="10">
        <v>0.21907254142482499</v>
      </c>
      <c r="CA21" s="10">
        <v>0</v>
      </c>
      <c r="CB21" s="10">
        <v>0</v>
      </c>
      <c r="CC21" s="10">
        <v>0.21907254142482499</v>
      </c>
      <c r="CD21" s="10">
        <v>0.21907254142482499</v>
      </c>
      <c r="CE21" s="10">
        <v>0</v>
      </c>
      <c r="CF21" s="10">
        <v>0</v>
      </c>
      <c r="CG21" s="10">
        <v>1.0623E-2</v>
      </c>
      <c r="CH21" s="10">
        <v>9.9810000000000003E-3</v>
      </c>
      <c r="CI21" s="10">
        <v>0</v>
      </c>
      <c r="CJ21" s="10">
        <v>0</v>
      </c>
      <c r="CK21" s="10">
        <v>9.8700000000000003E-3</v>
      </c>
      <c r="CL21" s="10">
        <v>1.0649E-2</v>
      </c>
      <c r="CM21" s="10">
        <v>0</v>
      </c>
      <c r="CN21" s="10">
        <v>0</v>
      </c>
      <c r="CO21" s="10">
        <v>9.7610000000000006E-3</v>
      </c>
      <c r="CP21" s="10">
        <v>9.4319999999999994E-3</v>
      </c>
      <c r="CQ21" s="10">
        <v>0</v>
      </c>
      <c r="CR21" s="10">
        <v>0</v>
      </c>
      <c r="CS21" s="10">
        <v>8.6949999999999996E-3</v>
      </c>
      <c r="CT21" s="10">
        <v>8.737E-3</v>
      </c>
      <c r="CU21" s="10">
        <v>0</v>
      </c>
      <c r="CV21" s="10">
        <v>0</v>
      </c>
      <c r="CW21" s="10">
        <v>8.6759999999999997E-3</v>
      </c>
      <c r="CX21" s="10">
        <v>8.7539999999999996E-3</v>
      </c>
      <c r="CY21" s="10">
        <v>0</v>
      </c>
      <c r="CZ21" s="10">
        <v>0</v>
      </c>
      <c r="DA21" s="10">
        <v>9.2929999999999992E-3</v>
      </c>
      <c r="DB21" s="10">
        <v>8.94E-3</v>
      </c>
      <c r="DC21" s="10">
        <v>0</v>
      </c>
      <c r="DD21" s="10">
        <v>0</v>
      </c>
      <c r="DE21" s="10">
        <v>9.469E-3</v>
      </c>
      <c r="DF21" s="10">
        <v>9.1800000000000007E-3</v>
      </c>
      <c r="DG21" s="10">
        <v>0</v>
      </c>
      <c r="DH21" s="10">
        <v>0</v>
      </c>
      <c r="DI21" s="10">
        <v>8.9289999999999994E-3</v>
      </c>
      <c r="DJ21" s="10">
        <v>8.7569999999999992E-3</v>
      </c>
      <c r="DK21" s="10">
        <v>0</v>
      </c>
      <c r="DL21" s="10">
        <v>0</v>
      </c>
      <c r="DM21" s="10">
        <v>8.822E-3</v>
      </c>
      <c r="DN21" s="10">
        <v>8.8109999999999994E-3</v>
      </c>
      <c r="DO21" s="10">
        <v>0</v>
      </c>
      <c r="DP21" s="10">
        <v>0</v>
      </c>
      <c r="DQ21" s="10">
        <v>8.5699999999999995E-3</v>
      </c>
      <c r="DR21" s="10">
        <v>8.6700000000000006E-3</v>
      </c>
      <c r="DS21" s="10">
        <v>0</v>
      </c>
      <c r="DT21" s="10">
        <v>0</v>
      </c>
      <c r="DU21" s="10">
        <v>128.000000003015</v>
      </c>
      <c r="DV21" s="10">
        <v>0</v>
      </c>
      <c r="DW21" s="10">
        <v>1.00000986727244</v>
      </c>
      <c r="DX21" s="10">
        <v>0</v>
      </c>
      <c r="DY21" s="10">
        <v>1.0000098672723601</v>
      </c>
      <c r="DZ21" s="10">
        <v>0</v>
      </c>
      <c r="EA21" s="10">
        <v>1.00000493362401</v>
      </c>
      <c r="EB21" s="10">
        <v>0</v>
      </c>
      <c r="EC21" s="10">
        <v>1.00000986727243</v>
      </c>
      <c r="ED21" s="10">
        <v>0</v>
      </c>
      <c r="EE21" s="10">
        <v>1.00000493362404</v>
      </c>
      <c r="EF21" s="10">
        <v>0</v>
      </c>
      <c r="EG21" s="10">
        <v>1.00000986727244</v>
      </c>
      <c r="EH21" s="10">
        <v>0</v>
      </c>
      <c r="EI21" s="10">
        <v>1.00000493362405</v>
      </c>
      <c r="EJ21" s="10">
        <v>0</v>
      </c>
      <c r="EK21" s="10">
        <v>1.00000986727244</v>
      </c>
      <c r="EL21" s="10">
        <v>0</v>
      </c>
      <c r="EM21" s="10">
        <v>1.00000493362405</v>
      </c>
      <c r="EN21" s="10">
        <v>0</v>
      </c>
      <c r="EO21" s="10">
        <v>1.00000986727244</v>
      </c>
      <c r="EP21" s="10">
        <v>0</v>
      </c>
      <c r="EQ21" s="10">
        <v>1.00000493362405</v>
      </c>
      <c r="ER21" s="10">
        <v>0</v>
      </c>
      <c r="ES21" s="10">
        <v>1.00000986727244</v>
      </c>
      <c r="ET21" s="10">
        <v>0</v>
      </c>
      <c r="EU21" s="10">
        <v>1.00000493362405</v>
      </c>
      <c r="EV21" s="10">
        <v>0</v>
      </c>
      <c r="EW21" s="10">
        <v>1.00000986727244</v>
      </c>
      <c r="EX21" s="10">
        <v>0</v>
      </c>
      <c r="EY21" s="10">
        <v>1.00000493362405</v>
      </c>
      <c r="EZ21" s="10">
        <v>0</v>
      </c>
      <c r="FA21" s="10">
        <v>1.00000986727244</v>
      </c>
      <c r="FB21" s="10">
        <v>0</v>
      </c>
      <c r="FC21" s="10">
        <v>1.00000493362405</v>
      </c>
      <c r="FD21" s="10">
        <v>0</v>
      </c>
    </row>
    <row r="22" spans="1:160" x14ac:dyDescent="0.45">
      <c r="A22">
        <f t="shared" si="25"/>
        <v>11</v>
      </c>
      <c r="B22" s="11">
        <f t="shared" si="24"/>
        <v>0.25</v>
      </c>
      <c r="C22" s="11">
        <f t="shared" si="26"/>
        <v>0.25</v>
      </c>
      <c r="D22" s="18">
        <f t="shared" si="27"/>
        <v>2</v>
      </c>
      <c r="E22" s="10">
        <v>0.40337893913623002</v>
      </c>
      <c r="F22" s="10">
        <v>0.33849335284964399</v>
      </c>
      <c r="G22" s="10">
        <v>0</v>
      </c>
      <c r="H22" s="10">
        <v>0</v>
      </c>
      <c r="I22" s="10">
        <v>0.40337893913623002</v>
      </c>
      <c r="J22" s="10">
        <v>0.33849335284964399</v>
      </c>
      <c r="K22" s="10">
        <v>0</v>
      </c>
      <c r="L22" s="10">
        <v>0</v>
      </c>
      <c r="M22" s="10">
        <v>0.40337893913624501</v>
      </c>
      <c r="N22" s="10">
        <v>0.33849335287243099</v>
      </c>
      <c r="O22" s="10">
        <v>0</v>
      </c>
      <c r="P22" s="10">
        <v>0</v>
      </c>
      <c r="Q22" s="10">
        <v>0.40337893913623202</v>
      </c>
      <c r="R22" s="10">
        <v>0.338493352851923</v>
      </c>
      <c r="S22" s="10">
        <v>0</v>
      </c>
      <c r="T22" s="10">
        <v>0</v>
      </c>
      <c r="U22" s="10">
        <v>0.40337893913623002</v>
      </c>
      <c r="V22" s="10">
        <v>0.33849335284987198</v>
      </c>
      <c r="W22" s="10">
        <v>0</v>
      </c>
      <c r="X22" s="10">
        <v>0</v>
      </c>
      <c r="Y22" s="10">
        <v>0.40337893913623002</v>
      </c>
      <c r="Z22" s="10">
        <v>0.33849335284966697</v>
      </c>
      <c r="AA22" s="10">
        <v>0</v>
      </c>
      <c r="AB22" s="10">
        <v>0</v>
      </c>
      <c r="AC22" s="10">
        <v>0.40337893913623002</v>
      </c>
      <c r="AD22" s="10">
        <v>0.33849335284964599</v>
      </c>
      <c r="AE22" s="10">
        <v>0</v>
      </c>
      <c r="AF22" s="10">
        <v>0</v>
      </c>
      <c r="AG22" s="10">
        <v>0.40337893913623002</v>
      </c>
      <c r="AH22" s="10">
        <v>0.33849335284964399</v>
      </c>
      <c r="AI22" s="10">
        <v>0</v>
      </c>
      <c r="AJ22" s="10">
        <v>0</v>
      </c>
      <c r="AK22" s="10">
        <v>0.40337893913623002</v>
      </c>
      <c r="AL22" s="10">
        <v>0.33849335284964399</v>
      </c>
      <c r="AM22" s="10">
        <v>0</v>
      </c>
      <c r="AN22" s="10">
        <v>0</v>
      </c>
      <c r="AO22" s="10">
        <v>0.40337893913623002</v>
      </c>
      <c r="AP22" s="10">
        <v>0.33849335284964399</v>
      </c>
      <c r="AQ22" s="10">
        <v>0</v>
      </c>
      <c r="AR22" s="10">
        <v>0</v>
      </c>
      <c r="AS22" s="10">
        <v>0.247288770616826</v>
      </c>
      <c r="AT22" s="10">
        <v>0.21647469038134701</v>
      </c>
      <c r="AU22" s="10">
        <v>0</v>
      </c>
      <c r="AV22" s="10">
        <v>0</v>
      </c>
      <c r="AW22" s="10">
        <v>0.247288770616826</v>
      </c>
      <c r="AX22" s="10">
        <v>0.21647469038134701</v>
      </c>
      <c r="AY22" s="10">
        <v>0</v>
      </c>
      <c r="AZ22" s="10">
        <v>0</v>
      </c>
      <c r="BA22" s="10">
        <v>0.24728877061698401</v>
      </c>
      <c r="BB22" s="10">
        <v>0.216474690387957</v>
      </c>
      <c r="BC22" s="10">
        <v>0</v>
      </c>
      <c r="BD22" s="10">
        <v>0</v>
      </c>
      <c r="BE22" s="10">
        <v>0.24728877061684201</v>
      </c>
      <c r="BF22" s="10">
        <v>0.21647469038200901</v>
      </c>
      <c r="BG22" s="10">
        <v>0</v>
      </c>
      <c r="BH22" s="10">
        <v>0</v>
      </c>
      <c r="BI22" s="10">
        <v>0.247288770616828</v>
      </c>
      <c r="BJ22" s="10">
        <v>0.21647469038141201</v>
      </c>
      <c r="BK22" s="10">
        <v>0</v>
      </c>
      <c r="BL22" s="10">
        <v>0</v>
      </c>
      <c r="BM22" s="10">
        <v>0.247288770616826</v>
      </c>
      <c r="BN22" s="10">
        <v>0.216474690381353</v>
      </c>
      <c r="BO22" s="10">
        <v>0</v>
      </c>
      <c r="BP22" s="10">
        <v>0</v>
      </c>
      <c r="BQ22" s="10">
        <v>0.247288770616826</v>
      </c>
      <c r="BR22" s="10">
        <v>0.21647469038134701</v>
      </c>
      <c r="BS22" s="10">
        <v>0</v>
      </c>
      <c r="BT22" s="10">
        <v>0</v>
      </c>
      <c r="BU22" s="10">
        <v>0.247288770616826</v>
      </c>
      <c r="BV22" s="10">
        <v>0.21647469038134701</v>
      </c>
      <c r="BW22" s="10">
        <v>0</v>
      </c>
      <c r="BX22" s="10">
        <v>0</v>
      </c>
      <c r="BY22" s="10">
        <v>0.247288770616826</v>
      </c>
      <c r="BZ22" s="10">
        <v>0.21647469038134701</v>
      </c>
      <c r="CA22" s="10">
        <v>0</v>
      </c>
      <c r="CB22" s="10">
        <v>0</v>
      </c>
      <c r="CC22" s="10">
        <v>0.247288770616826</v>
      </c>
      <c r="CD22" s="10">
        <v>0.21647469038134701</v>
      </c>
      <c r="CE22" s="10">
        <v>0</v>
      </c>
      <c r="CF22" s="10">
        <v>0</v>
      </c>
      <c r="CG22" s="10">
        <v>9.7699999999999992E-3</v>
      </c>
      <c r="CH22" s="10">
        <v>1.0434000000000001E-2</v>
      </c>
      <c r="CI22" s="10">
        <v>0</v>
      </c>
      <c r="CJ22" s="10">
        <v>0</v>
      </c>
      <c r="CK22" s="10">
        <v>8.8999999999999999E-3</v>
      </c>
      <c r="CL22" s="10">
        <v>1.1181999999999999E-2</v>
      </c>
      <c r="CM22" s="10">
        <v>0</v>
      </c>
      <c r="CN22" s="10">
        <v>0</v>
      </c>
      <c r="CO22" s="10">
        <v>8.9879999999999995E-3</v>
      </c>
      <c r="CP22" s="10">
        <v>9.2599999999999991E-3</v>
      </c>
      <c r="CQ22" s="10">
        <v>0</v>
      </c>
      <c r="CR22" s="10">
        <v>0</v>
      </c>
      <c r="CS22" s="10">
        <v>9.3950000000000006E-3</v>
      </c>
      <c r="CT22" s="10">
        <v>9.0430000000000007E-3</v>
      </c>
      <c r="CU22" s="10">
        <v>0</v>
      </c>
      <c r="CV22" s="10">
        <v>0</v>
      </c>
      <c r="CW22" s="10">
        <v>9.1529999999999997E-3</v>
      </c>
      <c r="CX22" s="10">
        <v>8.9800000000000001E-3</v>
      </c>
      <c r="CY22" s="10">
        <v>0</v>
      </c>
      <c r="CZ22" s="10">
        <v>0</v>
      </c>
      <c r="DA22" s="10">
        <v>9.6959999999999998E-3</v>
      </c>
      <c r="DB22" s="10">
        <v>9.4219999999999998E-3</v>
      </c>
      <c r="DC22" s="10">
        <v>0</v>
      </c>
      <c r="DD22" s="10">
        <v>0</v>
      </c>
      <c r="DE22" s="10">
        <v>9.9170000000000005E-3</v>
      </c>
      <c r="DF22" s="10">
        <v>9.1859999999999997E-3</v>
      </c>
      <c r="DG22" s="10">
        <v>0</v>
      </c>
      <c r="DH22" s="10">
        <v>0</v>
      </c>
      <c r="DI22" s="10">
        <v>8.4279999999999997E-3</v>
      </c>
      <c r="DJ22" s="10">
        <v>9.1640000000000003E-3</v>
      </c>
      <c r="DK22" s="10">
        <v>0</v>
      </c>
      <c r="DL22" s="10">
        <v>0</v>
      </c>
      <c r="DM22" s="10">
        <v>8.8649999999999996E-3</v>
      </c>
      <c r="DN22" s="10">
        <v>9.0539999999999995E-3</v>
      </c>
      <c r="DO22" s="10">
        <v>0</v>
      </c>
      <c r="DP22" s="10">
        <v>0</v>
      </c>
      <c r="DQ22" s="10">
        <v>8.7580000000000002E-3</v>
      </c>
      <c r="DR22" s="10">
        <v>9.0229999999999998E-3</v>
      </c>
      <c r="DS22" s="10">
        <v>0</v>
      </c>
      <c r="DT22" s="10">
        <v>0</v>
      </c>
      <c r="DU22" s="10">
        <v>512.00252601375496</v>
      </c>
      <c r="DV22" s="10">
        <v>0</v>
      </c>
      <c r="DW22" s="10">
        <v>1.0000120849047101</v>
      </c>
      <c r="DX22" s="10">
        <v>0</v>
      </c>
      <c r="DY22" s="10">
        <v>1.0000120849046901</v>
      </c>
      <c r="DZ22" s="10">
        <v>0</v>
      </c>
      <c r="EA22" s="10">
        <v>1.00000604243409</v>
      </c>
      <c r="EB22" s="10">
        <v>0</v>
      </c>
      <c r="EC22" s="10">
        <v>1.0000120849047101</v>
      </c>
      <c r="ED22" s="10">
        <v>0</v>
      </c>
      <c r="EE22" s="10">
        <v>1.0000060424341</v>
      </c>
      <c r="EF22" s="10">
        <v>0</v>
      </c>
      <c r="EG22" s="10">
        <v>1.0000120849047101</v>
      </c>
      <c r="EH22" s="10">
        <v>0</v>
      </c>
      <c r="EI22" s="10">
        <v>1.0000060424341</v>
      </c>
      <c r="EJ22" s="10">
        <v>0</v>
      </c>
      <c r="EK22" s="10">
        <v>1.0000120849047101</v>
      </c>
      <c r="EL22" s="10">
        <v>0</v>
      </c>
      <c r="EM22" s="10">
        <v>1.0000060424341</v>
      </c>
      <c r="EN22" s="10">
        <v>0</v>
      </c>
      <c r="EO22" s="10">
        <v>1.0000120849047101</v>
      </c>
      <c r="EP22" s="10">
        <v>0</v>
      </c>
      <c r="EQ22" s="10">
        <v>1.0000060424341</v>
      </c>
      <c r="ER22" s="10">
        <v>0</v>
      </c>
      <c r="ES22" s="10">
        <v>1.0000120849047101</v>
      </c>
      <c r="ET22" s="10">
        <v>0</v>
      </c>
      <c r="EU22" s="10">
        <v>1.0000060424341</v>
      </c>
      <c r="EV22" s="10">
        <v>0</v>
      </c>
      <c r="EW22" s="10">
        <v>1.0000120849047101</v>
      </c>
      <c r="EX22" s="10">
        <v>0</v>
      </c>
      <c r="EY22" s="10">
        <v>1.0000060424341</v>
      </c>
      <c r="EZ22" s="10">
        <v>0</v>
      </c>
      <c r="FA22" s="10">
        <v>1.0000120849047101</v>
      </c>
      <c r="FB22" s="10">
        <v>0</v>
      </c>
      <c r="FC22" s="10">
        <v>1.0000060424341</v>
      </c>
      <c r="FD22" s="10">
        <v>0</v>
      </c>
    </row>
    <row r="23" spans="1:160" x14ac:dyDescent="0.45">
      <c r="A23">
        <f t="shared" si="25"/>
        <v>12</v>
      </c>
      <c r="B23" s="11">
        <f t="shared" si="24"/>
        <v>0.125</v>
      </c>
      <c r="C23" s="11">
        <f t="shared" si="26"/>
        <v>0.25</v>
      </c>
      <c r="D23" s="18">
        <f t="shared" si="27"/>
        <v>3</v>
      </c>
      <c r="E23" s="10">
        <v>0.43109677235275701</v>
      </c>
      <c r="F23" s="10">
        <v>0.33849158799510098</v>
      </c>
      <c r="G23" s="10">
        <v>0</v>
      </c>
      <c r="H23" s="10">
        <v>0</v>
      </c>
      <c r="I23" s="10">
        <v>0.43109677235275701</v>
      </c>
      <c r="J23" s="10">
        <v>0.33849158799510098</v>
      </c>
      <c r="K23" s="10">
        <v>0</v>
      </c>
      <c r="L23" s="10">
        <v>0</v>
      </c>
      <c r="M23" s="10">
        <v>0.43109677235275901</v>
      </c>
      <c r="N23" s="10">
        <v>0.33849158801538898</v>
      </c>
      <c r="O23" s="10">
        <v>0</v>
      </c>
      <c r="P23" s="10">
        <v>0</v>
      </c>
      <c r="Q23" s="10">
        <v>0.43109677235275701</v>
      </c>
      <c r="R23" s="10">
        <v>0.33849158799712997</v>
      </c>
      <c r="S23" s="10">
        <v>0</v>
      </c>
      <c r="T23" s="10">
        <v>0</v>
      </c>
      <c r="U23" s="10">
        <v>0.43109677235275701</v>
      </c>
      <c r="V23" s="10">
        <v>0.33849158799530399</v>
      </c>
      <c r="W23" s="10">
        <v>0</v>
      </c>
      <c r="X23" s="10">
        <v>0</v>
      </c>
      <c r="Y23" s="10">
        <v>0.43109677235275701</v>
      </c>
      <c r="Z23" s="10">
        <v>0.33849158799512102</v>
      </c>
      <c r="AA23" s="10">
        <v>0</v>
      </c>
      <c r="AB23" s="10">
        <v>0</v>
      </c>
      <c r="AC23" s="10">
        <v>0.43109677235275701</v>
      </c>
      <c r="AD23" s="10">
        <v>0.33849158799510298</v>
      </c>
      <c r="AE23" s="10">
        <v>0</v>
      </c>
      <c r="AF23" s="10">
        <v>0</v>
      </c>
      <c r="AG23" s="10">
        <v>0.43109677235275701</v>
      </c>
      <c r="AH23" s="10">
        <v>0.33849158799510098</v>
      </c>
      <c r="AI23" s="10">
        <v>0</v>
      </c>
      <c r="AJ23" s="10">
        <v>0</v>
      </c>
      <c r="AK23" s="10">
        <v>0.43109677235275701</v>
      </c>
      <c r="AL23" s="10">
        <v>0.33849158799510098</v>
      </c>
      <c r="AM23" s="10">
        <v>0</v>
      </c>
      <c r="AN23" s="10">
        <v>0</v>
      </c>
      <c r="AO23" s="10">
        <v>0.43109677235275701</v>
      </c>
      <c r="AP23" s="10">
        <v>0.33849158799510098</v>
      </c>
      <c r="AQ23" s="10">
        <v>0</v>
      </c>
      <c r="AR23" s="10">
        <v>0</v>
      </c>
      <c r="AS23" s="10">
        <v>0.26131531751506298</v>
      </c>
      <c r="AT23" s="10">
        <v>0.215756214967539</v>
      </c>
      <c r="AU23" s="10">
        <v>0</v>
      </c>
      <c r="AV23" s="10">
        <v>0</v>
      </c>
      <c r="AW23" s="10">
        <v>0.26131531751506298</v>
      </c>
      <c r="AX23" s="10">
        <v>0.215756214967539</v>
      </c>
      <c r="AY23" s="10">
        <v>0</v>
      </c>
      <c r="AZ23" s="10">
        <v>0</v>
      </c>
      <c r="BA23" s="10">
        <v>0.26131531751507397</v>
      </c>
      <c r="BB23" s="10">
        <v>0.21575621497402001</v>
      </c>
      <c r="BC23" s="10">
        <v>0</v>
      </c>
      <c r="BD23" s="10">
        <v>0</v>
      </c>
      <c r="BE23" s="10">
        <v>0.26131531751506398</v>
      </c>
      <c r="BF23" s="10">
        <v>0.21575621496818601</v>
      </c>
      <c r="BG23" s="10">
        <v>0</v>
      </c>
      <c r="BH23" s="10">
        <v>0</v>
      </c>
      <c r="BI23" s="10">
        <v>0.26131531751506298</v>
      </c>
      <c r="BJ23" s="10">
        <v>0.215756214967603</v>
      </c>
      <c r="BK23" s="10">
        <v>0</v>
      </c>
      <c r="BL23" s="10">
        <v>0</v>
      </c>
      <c r="BM23" s="10">
        <v>0.26131531751506298</v>
      </c>
      <c r="BN23" s="10">
        <v>0.21575621496754599</v>
      </c>
      <c r="BO23" s="10">
        <v>0</v>
      </c>
      <c r="BP23" s="10">
        <v>0</v>
      </c>
      <c r="BQ23" s="10">
        <v>0.26131531751506298</v>
      </c>
      <c r="BR23" s="10">
        <v>0.215756214967539</v>
      </c>
      <c r="BS23" s="10">
        <v>0</v>
      </c>
      <c r="BT23" s="10">
        <v>0</v>
      </c>
      <c r="BU23" s="10">
        <v>0.26131531751506298</v>
      </c>
      <c r="BV23" s="10">
        <v>0.215756214967539</v>
      </c>
      <c r="BW23" s="10">
        <v>0</v>
      </c>
      <c r="BX23" s="10">
        <v>0</v>
      </c>
      <c r="BY23" s="10">
        <v>0.26131531751506298</v>
      </c>
      <c r="BZ23" s="10">
        <v>0.215756214967539</v>
      </c>
      <c r="CA23" s="10">
        <v>0</v>
      </c>
      <c r="CB23" s="10">
        <v>0</v>
      </c>
      <c r="CC23" s="10">
        <v>0.26131531751506298</v>
      </c>
      <c r="CD23" s="10">
        <v>0.215756214967539</v>
      </c>
      <c r="CE23" s="10">
        <v>0</v>
      </c>
      <c r="CF23" s="10">
        <v>0</v>
      </c>
      <c r="CG23" s="10">
        <v>1.1358999999999999E-2</v>
      </c>
      <c r="CH23" s="10">
        <v>1.0769000000000001E-2</v>
      </c>
      <c r="CI23" s="10">
        <v>0</v>
      </c>
      <c r="CJ23" s="10">
        <v>0</v>
      </c>
      <c r="CK23" s="10">
        <v>9.5659999999999999E-3</v>
      </c>
      <c r="CL23" s="10">
        <v>1.0003E-2</v>
      </c>
      <c r="CM23" s="10">
        <v>0</v>
      </c>
      <c r="CN23" s="10">
        <v>0</v>
      </c>
      <c r="CO23" s="10">
        <v>9.3130000000000001E-3</v>
      </c>
      <c r="CP23" s="10">
        <v>9.8569999999999994E-3</v>
      </c>
      <c r="CQ23" s="10">
        <v>0</v>
      </c>
      <c r="CR23" s="10">
        <v>0</v>
      </c>
      <c r="CS23" s="10">
        <v>1.0447E-2</v>
      </c>
      <c r="CT23" s="10">
        <v>9.3830000000000007E-3</v>
      </c>
      <c r="CU23" s="10">
        <v>0</v>
      </c>
      <c r="CV23" s="10">
        <v>0</v>
      </c>
      <c r="CW23" s="10">
        <v>9.0659999999999994E-3</v>
      </c>
      <c r="CX23" s="10">
        <v>9.6439999999999998E-3</v>
      </c>
      <c r="CY23" s="10">
        <v>0</v>
      </c>
      <c r="CZ23" s="10">
        <v>0</v>
      </c>
      <c r="DA23" s="10">
        <v>1.0777999999999999E-2</v>
      </c>
      <c r="DB23" s="10">
        <v>9.6880000000000004E-3</v>
      </c>
      <c r="DC23" s="10">
        <v>0</v>
      </c>
      <c r="DD23" s="10">
        <v>0</v>
      </c>
      <c r="DE23" s="10">
        <v>1.0923E-2</v>
      </c>
      <c r="DF23" s="10">
        <v>9.7970000000000002E-3</v>
      </c>
      <c r="DG23" s="10">
        <v>0</v>
      </c>
      <c r="DH23" s="10">
        <v>0</v>
      </c>
      <c r="DI23" s="10">
        <v>9.0969999999999992E-3</v>
      </c>
      <c r="DJ23" s="10">
        <v>9.3240000000000007E-3</v>
      </c>
      <c r="DK23" s="10">
        <v>0</v>
      </c>
      <c r="DL23" s="10">
        <v>0</v>
      </c>
      <c r="DM23" s="10">
        <v>9.2669999999999992E-3</v>
      </c>
      <c r="DN23" s="10">
        <v>9.8840000000000004E-3</v>
      </c>
      <c r="DO23" s="10">
        <v>0</v>
      </c>
      <c r="DP23" s="10">
        <v>0</v>
      </c>
      <c r="DQ23" s="10">
        <v>9.1310000000000002E-3</v>
      </c>
      <c r="DR23" s="10">
        <v>9.5490000000000002E-3</v>
      </c>
      <c r="DS23" s="10">
        <v>0</v>
      </c>
      <c r="DT23" s="10">
        <v>0</v>
      </c>
      <c r="DU23" s="10">
        <v>2048.0132015733002</v>
      </c>
      <c r="DV23" s="10">
        <v>0</v>
      </c>
      <c r="DW23" s="10">
        <v>1.0000132714746499</v>
      </c>
      <c r="DX23" s="10">
        <v>0</v>
      </c>
      <c r="DY23" s="10">
        <v>1.0000132714746499</v>
      </c>
      <c r="DZ23" s="10">
        <v>0</v>
      </c>
      <c r="EA23" s="10">
        <v>1.0000066357152999</v>
      </c>
      <c r="EB23" s="10">
        <v>0</v>
      </c>
      <c r="EC23" s="10">
        <v>1.0000132714746499</v>
      </c>
      <c r="ED23" s="10">
        <v>0</v>
      </c>
      <c r="EE23" s="10">
        <v>1.0000066357153099</v>
      </c>
      <c r="EF23" s="10">
        <v>0</v>
      </c>
      <c r="EG23" s="10">
        <v>1.0000132714746499</v>
      </c>
      <c r="EH23" s="10">
        <v>0</v>
      </c>
      <c r="EI23" s="10">
        <v>1.0000066357153099</v>
      </c>
      <c r="EJ23" s="10">
        <v>0</v>
      </c>
      <c r="EK23" s="10">
        <v>1.0000132714746499</v>
      </c>
      <c r="EL23" s="10">
        <v>0</v>
      </c>
      <c r="EM23" s="10">
        <v>1.0000066357153099</v>
      </c>
      <c r="EN23" s="10">
        <v>0</v>
      </c>
      <c r="EO23" s="10">
        <v>1.0000132714746499</v>
      </c>
      <c r="EP23" s="10">
        <v>0</v>
      </c>
      <c r="EQ23" s="10">
        <v>1.0000066357153099</v>
      </c>
      <c r="ER23" s="10">
        <v>0</v>
      </c>
      <c r="ES23" s="10">
        <v>1.0000132714746499</v>
      </c>
      <c r="ET23" s="10">
        <v>0</v>
      </c>
      <c r="EU23" s="10">
        <v>1.0000066357153099</v>
      </c>
      <c r="EV23" s="10">
        <v>0</v>
      </c>
      <c r="EW23" s="10">
        <v>1.0000132714746499</v>
      </c>
      <c r="EX23" s="10">
        <v>0</v>
      </c>
      <c r="EY23" s="10">
        <v>1.0000066357153099</v>
      </c>
      <c r="EZ23" s="10">
        <v>0</v>
      </c>
      <c r="FA23" s="10">
        <v>1.0000132714746499</v>
      </c>
      <c r="FB23" s="10">
        <v>0</v>
      </c>
      <c r="FC23" s="10">
        <v>1.0000066357153099</v>
      </c>
      <c r="FD23" s="10">
        <v>0</v>
      </c>
    </row>
    <row r="24" spans="1:160" x14ac:dyDescent="0.45">
      <c r="A24">
        <f t="shared" si="25"/>
        <v>13</v>
      </c>
      <c r="B24" s="11">
        <f t="shared" si="24"/>
        <v>6.25E-2</v>
      </c>
      <c r="C24" s="11">
        <f t="shared" si="26"/>
        <v>0.25</v>
      </c>
      <c r="D24" s="18">
        <f t="shared" si="27"/>
        <v>4</v>
      </c>
      <c r="E24" s="10">
        <v>0.44579522294468898</v>
      </c>
      <c r="F24" s="10">
        <v>0.33842068181331603</v>
      </c>
      <c r="G24" s="10">
        <v>0</v>
      </c>
      <c r="H24" s="10">
        <v>0</v>
      </c>
      <c r="I24" s="10">
        <v>0.44579522294468898</v>
      </c>
      <c r="J24" s="10">
        <v>0.33842068181331603</v>
      </c>
      <c r="K24" s="10">
        <v>0</v>
      </c>
      <c r="L24" s="10">
        <v>0</v>
      </c>
      <c r="M24" s="10">
        <v>0.44579522294468998</v>
      </c>
      <c r="N24" s="10">
        <v>0.33842068183389501</v>
      </c>
      <c r="O24" s="10">
        <v>0</v>
      </c>
      <c r="P24" s="10">
        <v>0</v>
      </c>
      <c r="Q24" s="10">
        <v>0.44579522294468898</v>
      </c>
      <c r="R24" s="10">
        <v>0.33842068181537399</v>
      </c>
      <c r="S24" s="10">
        <v>0</v>
      </c>
      <c r="T24" s="10">
        <v>0</v>
      </c>
      <c r="U24" s="10">
        <v>0.44579522294468898</v>
      </c>
      <c r="V24" s="10">
        <v>0.33842068181352197</v>
      </c>
      <c r="W24" s="10">
        <v>0</v>
      </c>
      <c r="X24" s="10">
        <v>0</v>
      </c>
      <c r="Y24" s="10">
        <v>0.44579522294468898</v>
      </c>
      <c r="Z24" s="10">
        <v>0.33842068181333701</v>
      </c>
      <c r="AA24" s="10">
        <v>0</v>
      </c>
      <c r="AB24" s="10">
        <v>0</v>
      </c>
      <c r="AC24" s="10">
        <v>0.44579522294468898</v>
      </c>
      <c r="AD24" s="10">
        <v>0.33842068181331803</v>
      </c>
      <c r="AE24" s="10">
        <v>0</v>
      </c>
      <c r="AF24" s="10">
        <v>0</v>
      </c>
      <c r="AG24" s="10">
        <v>0.44579522294468898</v>
      </c>
      <c r="AH24" s="10">
        <v>0.33842068181331603</v>
      </c>
      <c r="AI24" s="10">
        <v>0</v>
      </c>
      <c r="AJ24" s="10">
        <v>0</v>
      </c>
      <c r="AK24" s="10">
        <v>0.44579522294468898</v>
      </c>
      <c r="AL24" s="10">
        <v>0.33842068181331603</v>
      </c>
      <c r="AM24" s="10">
        <v>0</v>
      </c>
      <c r="AN24" s="10">
        <v>0</v>
      </c>
      <c r="AO24" s="10">
        <v>0.44579522294468898</v>
      </c>
      <c r="AP24" s="10">
        <v>0.33842068181331603</v>
      </c>
      <c r="AQ24" s="10">
        <v>0</v>
      </c>
      <c r="AR24" s="10">
        <v>0</v>
      </c>
      <c r="AS24" s="10">
        <v>0.26829765522320798</v>
      </c>
      <c r="AT24" s="10">
        <v>0.215613226147161</v>
      </c>
      <c r="AU24" s="10">
        <v>0</v>
      </c>
      <c r="AV24" s="10">
        <v>0</v>
      </c>
      <c r="AW24" s="10">
        <v>0.26829765522320798</v>
      </c>
      <c r="AX24" s="10">
        <v>0.215613226147161</v>
      </c>
      <c r="AY24" s="10">
        <v>0</v>
      </c>
      <c r="AZ24" s="10">
        <v>0</v>
      </c>
      <c r="BA24" s="10">
        <v>0.26829765522320898</v>
      </c>
      <c r="BB24" s="10">
        <v>0.21561322615366499</v>
      </c>
      <c r="BC24" s="10">
        <v>0</v>
      </c>
      <c r="BD24" s="10">
        <v>0</v>
      </c>
      <c r="BE24" s="10">
        <v>0.26829765522320798</v>
      </c>
      <c r="BF24" s="10">
        <v>0.215613226147812</v>
      </c>
      <c r="BG24" s="10">
        <v>0</v>
      </c>
      <c r="BH24" s="10">
        <v>0</v>
      </c>
      <c r="BI24" s="10">
        <v>0.26829765522320798</v>
      </c>
      <c r="BJ24" s="10">
        <v>0.215613226147227</v>
      </c>
      <c r="BK24" s="10">
        <v>0</v>
      </c>
      <c r="BL24" s="10">
        <v>0</v>
      </c>
      <c r="BM24" s="10">
        <v>0.26829765522320798</v>
      </c>
      <c r="BN24" s="10">
        <v>0.21561322614716799</v>
      </c>
      <c r="BO24" s="10">
        <v>0</v>
      </c>
      <c r="BP24" s="10">
        <v>0</v>
      </c>
      <c r="BQ24" s="10">
        <v>0.26829765522320798</v>
      </c>
      <c r="BR24" s="10">
        <v>0.215613226147162</v>
      </c>
      <c r="BS24" s="10">
        <v>0</v>
      </c>
      <c r="BT24" s="10">
        <v>0</v>
      </c>
      <c r="BU24" s="10">
        <v>0.26829765522320798</v>
      </c>
      <c r="BV24" s="10">
        <v>0.215613226147161</v>
      </c>
      <c r="BW24" s="10">
        <v>0</v>
      </c>
      <c r="BX24" s="10">
        <v>0</v>
      </c>
      <c r="BY24" s="10">
        <v>0.26829765522320798</v>
      </c>
      <c r="BZ24" s="10">
        <v>0.215613226147161</v>
      </c>
      <c r="CA24" s="10">
        <v>0</v>
      </c>
      <c r="CB24" s="10">
        <v>0</v>
      </c>
      <c r="CC24" s="10">
        <v>0.26829765522320798</v>
      </c>
      <c r="CD24" s="10">
        <v>0.215613226147161</v>
      </c>
      <c r="CE24" s="10">
        <v>0</v>
      </c>
      <c r="CF24" s="10">
        <v>0</v>
      </c>
      <c r="CG24" s="10">
        <v>1.4305999999999999E-2</v>
      </c>
      <c r="CH24" s="10">
        <v>1.2945999999999999E-2</v>
      </c>
      <c r="CI24" s="10">
        <v>0</v>
      </c>
      <c r="CJ24" s="10">
        <v>0</v>
      </c>
      <c r="CK24" s="10">
        <v>1.0691000000000001E-2</v>
      </c>
      <c r="CL24" s="10">
        <v>1.0970000000000001E-2</v>
      </c>
      <c r="CM24" s="10">
        <v>0</v>
      </c>
      <c r="CN24" s="10">
        <v>0</v>
      </c>
      <c r="CO24" s="10">
        <v>1.025E-2</v>
      </c>
      <c r="CP24" s="10">
        <v>1.0735E-2</v>
      </c>
      <c r="CQ24" s="10">
        <v>0</v>
      </c>
      <c r="CR24" s="10">
        <v>0</v>
      </c>
      <c r="CS24" s="10">
        <v>1.0093E-2</v>
      </c>
      <c r="CT24" s="10">
        <v>1.0462000000000001E-2</v>
      </c>
      <c r="CU24" s="10">
        <v>0</v>
      </c>
      <c r="CV24" s="10">
        <v>0</v>
      </c>
      <c r="CW24" s="10">
        <v>1.0407E-2</v>
      </c>
      <c r="CX24" s="10">
        <v>1.0603E-2</v>
      </c>
      <c r="CY24" s="10">
        <v>0</v>
      </c>
      <c r="CZ24" s="10">
        <v>0</v>
      </c>
      <c r="DA24" s="10">
        <v>1.3187000000000001E-2</v>
      </c>
      <c r="DB24" s="10">
        <v>1.0794E-2</v>
      </c>
      <c r="DC24" s="10">
        <v>0</v>
      </c>
      <c r="DD24" s="10">
        <v>0</v>
      </c>
      <c r="DE24" s="10">
        <v>1.0192E-2</v>
      </c>
      <c r="DF24" s="10">
        <v>1.0737999999999999E-2</v>
      </c>
      <c r="DG24" s="10">
        <v>0</v>
      </c>
      <c r="DH24" s="10">
        <v>0</v>
      </c>
      <c r="DI24" s="10">
        <v>9.7730000000000004E-3</v>
      </c>
      <c r="DJ24" s="10">
        <v>1.0373E-2</v>
      </c>
      <c r="DK24" s="10">
        <v>0</v>
      </c>
      <c r="DL24" s="10">
        <v>0</v>
      </c>
      <c r="DM24" s="10">
        <v>1.0031999999999999E-2</v>
      </c>
      <c r="DN24" s="10">
        <v>1.0451999999999999E-2</v>
      </c>
      <c r="DO24" s="10">
        <v>0</v>
      </c>
      <c r="DP24" s="10">
        <v>0</v>
      </c>
      <c r="DQ24" s="10">
        <v>9.9349999999999994E-3</v>
      </c>
      <c r="DR24" s="10">
        <v>1.0829999999999999E-2</v>
      </c>
      <c r="DS24" s="10">
        <v>0</v>
      </c>
      <c r="DT24" s="10">
        <v>0</v>
      </c>
      <c r="DU24" s="10">
        <v>8192.0560588567896</v>
      </c>
      <c r="DV24" s="10">
        <v>0</v>
      </c>
      <c r="DW24" s="10">
        <v>1.00001374245798</v>
      </c>
      <c r="DX24" s="10">
        <v>0</v>
      </c>
      <c r="DY24" s="10">
        <v>1.00001374245798</v>
      </c>
      <c r="DZ24" s="10">
        <v>0</v>
      </c>
      <c r="EA24" s="10">
        <v>1.00000687120538</v>
      </c>
      <c r="EB24" s="10">
        <v>0</v>
      </c>
      <c r="EC24" s="10">
        <v>1.00001374245798</v>
      </c>
      <c r="ED24" s="10">
        <v>0</v>
      </c>
      <c r="EE24" s="10">
        <v>1.00000687120538</v>
      </c>
      <c r="EF24" s="10">
        <v>0</v>
      </c>
      <c r="EG24" s="10">
        <v>1.00001374245798</v>
      </c>
      <c r="EH24" s="10">
        <v>0</v>
      </c>
      <c r="EI24" s="10">
        <v>1.00000687120538</v>
      </c>
      <c r="EJ24" s="10">
        <v>0</v>
      </c>
      <c r="EK24" s="10">
        <v>1.00001374245798</v>
      </c>
      <c r="EL24" s="10">
        <v>0</v>
      </c>
      <c r="EM24" s="10">
        <v>1.00000687120538</v>
      </c>
      <c r="EN24" s="10">
        <v>0</v>
      </c>
      <c r="EO24" s="10">
        <v>1.00001374245798</v>
      </c>
      <c r="EP24" s="10">
        <v>0</v>
      </c>
      <c r="EQ24" s="10">
        <v>1.00000687120538</v>
      </c>
      <c r="ER24" s="10">
        <v>0</v>
      </c>
      <c r="ES24" s="10">
        <v>1.00001374245798</v>
      </c>
      <c r="ET24" s="10">
        <v>0</v>
      </c>
      <c r="EU24" s="10">
        <v>1.00000687120538</v>
      </c>
      <c r="EV24" s="10">
        <v>0</v>
      </c>
      <c r="EW24" s="10">
        <v>1.00001374245798</v>
      </c>
      <c r="EX24" s="10">
        <v>0</v>
      </c>
      <c r="EY24" s="10">
        <v>1.00000687120538</v>
      </c>
      <c r="EZ24" s="10">
        <v>0</v>
      </c>
      <c r="FA24" s="10">
        <v>1.00001374245798</v>
      </c>
      <c r="FB24" s="10">
        <v>0</v>
      </c>
      <c r="FC24" s="10">
        <v>1.00000687120538</v>
      </c>
      <c r="FD24" s="10">
        <v>0</v>
      </c>
    </row>
    <row r="25" spans="1:160" x14ac:dyDescent="0.45">
      <c r="A25">
        <f t="shared" si="25"/>
        <v>14</v>
      </c>
      <c r="B25" s="11">
        <f t="shared" si="24"/>
        <v>3.125E-2</v>
      </c>
      <c r="C25" s="11">
        <f t="shared" si="26"/>
        <v>0.25</v>
      </c>
      <c r="D25" s="18">
        <f t="shared" si="27"/>
        <v>5</v>
      </c>
      <c r="E25" s="10">
        <v>0.45355934939767201</v>
      </c>
      <c r="F25" s="10">
        <v>0.337969644472561</v>
      </c>
      <c r="G25" s="10">
        <v>0</v>
      </c>
      <c r="H25" s="10">
        <v>0</v>
      </c>
      <c r="I25" s="10">
        <v>0.45355934939767201</v>
      </c>
      <c r="J25" s="10">
        <v>0.337969644472561</v>
      </c>
      <c r="K25" s="10">
        <v>0</v>
      </c>
      <c r="L25" s="10">
        <v>0</v>
      </c>
      <c r="M25" s="10">
        <v>0.45355934939767201</v>
      </c>
      <c r="N25" s="10">
        <v>0.337969644493406</v>
      </c>
      <c r="O25" s="10">
        <v>0</v>
      </c>
      <c r="P25" s="10">
        <v>0</v>
      </c>
      <c r="Q25" s="10">
        <v>0.45355934939767201</v>
      </c>
      <c r="R25" s="10">
        <v>0.337969644474645</v>
      </c>
      <c r="S25" s="10">
        <v>0</v>
      </c>
      <c r="T25" s="10">
        <v>0</v>
      </c>
      <c r="U25" s="10">
        <v>0.45355934939767201</v>
      </c>
      <c r="V25" s="10">
        <v>0.337969644472769</v>
      </c>
      <c r="W25" s="10">
        <v>0</v>
      </c>
      <c r="X25" s="10">
        <v>0</v>
      </c>
      <c r="Y25" s="10">
        <v>0.45355934939767201</v>
      </c>
      <c r="Z25" s="10">
        <v>0.33796964447258199</v>
      </c>
      <c r="AA25" s="10">
        <v>0</v>
      </c>
      <c r="AB25" s="10">
        <v>0</v>
      </c>
      <c r="AC25" s="10">
        <v>0.45355934939767201</v>
      </c>
      <c r="AD25" s="10">
        <v>0.337969644472563</v>
      </c>
      <c r="AE25" s="10">
        <v>0</v>
      </c>
      <c r="AF25" s="10">
        <v>0</v>
      </c>
      <c r="AG25" s="10">
        <v>0.45355934939767201</v>
      </c>
      <c r="AH25" s="10">
        <v>0.337969644472561</v>
      </c>
      <c r="AI25" s="10">
        <v>0</v>
      </c>
      <c r="AJ25" s="10">
        <v>0</v>
      </c>
      <c r="AK25" s="10">
        <v>0.45355934939767201</v>
      </c>
      <c r="AL25" s="10">
        <v>0.337969644472561</v>
      </c>
      <c r="AM25" s="10">
        <v>0</v>
      </c>
      <c r="AN25" s="10">
        <v>0</v>
      </c>
      <c r="AO25" s="10">
        <v>0.45355934939767201</v>
      </c>
      <c r="AP25" s="10">
        <v>0.337969644472561</v>
      </c>
      <c r="AQ25" s="10">
        <v>0</v>
      </c>
      <c r="AR25" s="10">
        <v>0</v>
      </c>
      <c r="AS25" s="10">
        <v>0.271779871593127</v>
      </c>
      <c r="AT25" s="10">
        <v>0.215573638834859</v>
      </c>
      <c r="AU25" s="10">
        <v>0</v>
      </c>
      <c r="AV25" s="10">
        <v>0</v>
      </c>
      <c r="AW25" s="10">
        <v>0.271779871593127</v>
      </c>
      <c r="AX25" s="10">
        <v>0.215573638834859</v>
      </c>
      <c r="AY25" s="10">
        <v>0</v>
      </c>
      <c r="AZ25" s="10">
        <v>0</v>
      </c>
      <c r="BA25" s="10">
        <v>0.271779871593127</v>
      </c>
      <c r="BB25" s="10">
        <v>0.21557363884135999</v>
      </c>
      <c r="BC25" s="10">
        <v>0</v>
      </c>
      <c r="BD25" s="10">
        <v>0</v>
      </c>
      <c r="BE25" s="10">
        <v>0.271779871593127</v>
      </c>
      <c r="BF25" s="10">
        <v>0.21557363883551001</v>
      </c>
      <c r="BG25" s="10">
        <v>0</v>
      </c>
      <c r="BH25" s="10">
        <v>0</v>
      </c>
      <c r="BI25" s="10">
        <v>0.271779871593127</v>
      </c>
      <c r="BJ25" s="10">
        <v>0.215573638834924</v>
      </c>
      <c r="BK25" s="10">
        <v>0</v>
      </c>
      <c r="BL25" s="10">
        <v>0</v>
      </c>
      <c r="BM25" s="10">
        <v>0.271779871593127</v>
      </c>
      <c r="BN25" s="10">
        <v>0.21557363883486499</v>
      </c>
      <c r="BO25" s="10">
        <v>0</v>
      </c>
      <c r="BP25" s="10">
        <v>0</v>
      </c>
      <c r="BQ25" s="10">
        <v>0.271779871593127</v>
      </c>
      <c r="BR25" s="10">
        <v>0.21557363883486</v>
      </c>
      <c r="BS25" s="10">
        <v>0</v>
      </c>
      <c r="BT25" s="10">
        <v>0</v>
      </c>
      <c r="BU25" s="10">
        <v>0.271779871593127</v>
      </c>
      <c r="BV25" s="10">
        <v>0.215573638834859</v>
      </c>
      <c r="BW25" s="10">
        <v>0</v>
      </c>
      <c r="BX25" s="10">
        <v>0</v>
      </c>
      <c r="BY25" s="10">
        <v>0.271779871593127</v>
      </c>
      <c r="BZ25" s="10">
        <v>0.215573638834859</v>
      </c>
      <c r="CA25" s="10">
        <v>0</v>
      </c>
      <c r="CB25" s="10">
        <v>0</v>
      </c>
      <c r="CC25" s="10">
        <v>0.271779871593127</v>
      </c>
      <c r="CD25" s="10">
        <v>0.215573638834859</v>
      </c>
      <c r="CE25" s="10">
        <v>0</v>
      </c>
      <c r="CF25" s="10">
        <v>0</v>
      </c>
      <c r="CG25" s="10">
        <v>1.7662000000000001E-2</v>
      </c>
      <c r="CH25" s="10">
        <v>1.5432E-2</v>
      </c>
      <c r="CI25" s="10">
        <v>0</v>
      </c>
      <c r="CJ25" s="10">
        <v>0</v>
      </c>
      <c r="CK25" s="10">
        <v>1.5945999999999998E-2</v>
      </c>
      <c r="CL25" s="10">
        <v>1.1749000000000001E-2</v>
      </c>
      <c r="CM25" s="10">
        <v>0</v>
      </c>
      <c r="CN25" s="10">
        <v>0</v>
      </c>
      <c r="CO25" s="10">
        <v>1.0685999999999999E-2</v>
      </c>
      <c r="CP25" s="10">
        <v>1.1547999999999999E-2</v>
      </c>
      <c r="CQ25" s="10">
        <v>0</v>
      </c>
      <c r="CR25" s="10">
        <v>0</v>
      </c>
      <c r="CS25" s="10">
        <v>1.0879E-2</v>
      </c>
      <c r="CT25" s="10">
        <v>1.1403999999999999E-2</v>
      </c>
      <c r="CU25" s="10">
        <v>0</v>
      </c>
      <c r="CV25" s="10">
        <v>0</v>
      </c>
      <c r="CW25" s="10">
        <v>1.055E-2</v>
      </c>
      <c r="CX25" s="10">
        <v>1.1664000000000001E-2</v>
      </c>
      <c r="CY25" s="10">
        <v>0</v>
      </c>
      <c r="CZ25" s="10">
        <v>0</v>
      </c>
      <c r="DA25" s="10">
        <v>1.5970999999999999E-2</v>
      </c>
      <c r="DB25" s="10">
        <v>1.1606999999999999E-2</v>
      </c>
      <c r="DC25" s="10">
        <v>0</v>
      </c>
      <c r="DD25" s="10">
        <v>0</v>
      </c>
      <c r="DE25" s="10">
        <v>1.0789999999999999E-2</v>
      </c>
      <c r="DF25" s="10">
        <v>1.1671000000000001E-2</v>
      </c>
      <c r="DG25" s="10">
        <v>0</v>
      </c>
      <c r="DH25" s="10">
        <v>0</v>
      </c>
      <c r="DI25" s="10">
        <v>1.0139E-2</v>
      </c>
      <c r="DJ25" s="10">
        <v>1.1391999999999999E-2</v>
      </c>
      <c r="DK25" s="10">
        <v>0</v>
      </c>
      <c r="DL25" s="10">
        <v>0</v>
      </c>
      <c r="DM25" s="10">
        <v>1.0585000000000001E-2</v>
      </c>
      <c r="DN25" s="10">
        <v>1.1487000000000001E-2</v>
      </c>
      <c r="DO25" s="10">
        <v>0</v>
      </c>
      <c r="DP25" s="10">
        <v>0</v>
      </c>
      <c r="DQ25" s="10">
        <v>1.076E-2</v>
      </c>
      <c r="DR25" s="10">
        <v>1.1287999999999999E-2</v>
      </c>
      <c r="DS25" s="10">
        <v>0</v>
      </c>
      <c r="DT25" s="10">
        <v>0</v>
      </c>
      <c r="DU25" s="10">
        <v>32768.227527996198</v>
      </c>
      <c r="DV25" s="10">
        <v>0</v>
      </c>
      <c r="DW25" s="10">
        <v>1.00001389493135</v>
      </c>
      <c r="DX25" s="10">
        <v>0</v>
      </c>
      <c r="DY25" s="10">
        <v>1.00001389493135</v>
      </c>
      <c r="DZ25" s="10">
        <v>0</v>
      </c>
      <c r="EA25" s="10">
        <v>1.0000069474415401</v>
      </c>
      <c r="EB25" s="10">
        <v>0</v>
      </c>
      <c r="EC25" s="10">
        <v>1.00001389493135</v>
      </c>
      <c r="ED25" s="10">
        <v>0</v>
      </c>
      <c r="EE25" s="10">
        <v>1.0000069474415401</v>
      </c>
      <c r="EF25" s="10">
        <v>0</v>
      </c>
      <c r="EG25" s="10">
        <v>1.00001389493135</v>
      </c>
      <c r="EH25" s="10">
        <v>0</v>
      </c>
      <c r="EI25" s="10">
        <v>1.0000069474415401</v>
      </c>
      <c r="EJ25" s="10">
        <v>0</v>
      </c>
      <c r="EK25" s="10">
        <v>1.00001389493135</v>
      </c>
      <c r="EL25" s="10">
        <v>0</v>
      </c>
      <c r="EM25" s="10">
        <v>1.0000069474415401</v>
      </c>
      <c r="EN25" s="10">
        <v>0</v>
      </c>
      <c r="EO25" s="10">
        <v>1.00001389493135</v>
      </c>
      <c r="EP25" s="10">
        <v>0</v>
      </c>
      <c r="EQ25" s="10">
        <v>1.0000069474415401</v>
      </c>
      <c r="ER25" s="10">
        <v>0</v>
      </c>
      <c r="ES25" s="10">
        <v>1.00001389493135</v>
      </c>
      <c r="ET25" s="10">
        <v>0</v>
      </c>
      <c r="EU25" s="10">
        <v>1.0000069474415401</v>
      </c>
      <c r="EV25" s="10">
        <v>0</v>
      </c>
      <c r="EW25" s="10">
        <v>1.00001389493135</v>
      </c>
      <c r="EX25" s="10">
        <v>0</v>
      </c>
      <c r="EY25" s="10">
        <v>1.0000069474415401</v>
      </c>
      <c r="EZ25" s="10">
        <v>0</v>
      </c>
      <c r="FA25" s="10">
        <v>1.00001389493135</v>
      </c>
      <c r="FB25" s="10">
        <v>0</v>
      </c>
      <c r="FC25" s="10">
        <v>1.0000069474415401</v>
      </c>
      <c r="FD25" s="10">
        <v>0</v>
      </c>
    </row>
    <row r="26" spans="1:160" x14ac:dyDescent="0.45">
      <c r="A26">
        <f t="shared" si="25"/>
        <v>15</v>
      </c>
      <c r="B26" s="11">
        <f t="shared" si="24"/>
        <v>1.5625E-2</v>
      </c>
      <c r="C26" s="11">
        <f t="shared" si="26"/>
        <v>0.25</v>
      </c>
      <c r="D26" s="18">
        <f t="shared" si="27"/>
        <v>6</v>
      </c>
      <c r="E26" s="10">
        <v>0.45764540865505099</v>
      </c>
      <c r="F26" s="10">
        <v>0.33796964234999799</v>
      </c>
      <c r="G26" s="10">
        <v>0</v>
      </c>
      <c r="H26" s="10">
        <v>0</v>
      </c>
      <c r="I26" s="10">
        <v>0.45764540865505099</v>
      </c>
      <c r="J26" s="10">
        <v>0.33796964234999799</v>
      </c>
      <c r="K26" s="10">
        <v>0</v>
      </c>
      <c r="L26" s="10">
        <v>0</v>
      </c>
      <c r="M26" s="10">
        <v>0.45764540865505099</v>
      </c>
      <c r="N26" s="10">
        <v>0.33796964237084098</v>
      </c>
      <c r="O26" s="10">
        <v>0</v>
      </c>
      <c r="P26" s="10">
        <v>0</v>
      </c>
      <c r="Q26" s="10">
        <v>0.45764540865505099</v>
      </c>
      <c r="R26" s="10">
        <v>0.33796964235208199</v>
      </c>
      <c r="S26" s="10">
        <v>0</v>
      </c>
      <c r="T26" s="10">
        <v>0</v>
      </c>
      <c r="U26" s="10">
        <v>0.45764540865505099</v>
      </c>
      <c r="V26" s="10">
        <v>0.33796964235020599</v>
      </c>
      <c r="W26" s="10">
        <v>0</v>
      </c>
      <c r="X26" s="10">
        <v>0</v>
      </c>
      <c r="Y26" s="10">
        <v>0.45764540865505099</v>
      </c>
      <c r="Z26" s="10">
        <v>0.33796964235001797</v>
      </c>
      <c r="AA26" s="10">
        <v>0</v>
      </c>
      <c r="AB26" s="10">
        <v>0</v>
      </c>
      <c r="AC26" s="10">
        <v>0.45764540865505099</v>
      </c>
      <c r="AD26" s="10">
        <v>0.33796964234999999</v>
      </c>
      <c r="AE26" s="10">
        <v>0</v>
      </c>
      <c r="AF26" s="10">
        <v>0</v>
      </c>
      <c r="AG26" s="10">
        <v>0.45764540865505099</v>
      </c>
      <c r="AH26" s="10">
        <v>0.33796964234999799</v>
      </c>
      <c r="AI26" s="10">
        <v>0</v>
      </c>
      <c r="AJ26" s="10">
        <v>0</v>
      </c>
      <c r="AK26" s="10">
        <v>0.45764540865505099</v>
      </c>
      <c r="AL26" s="10">
        <v>0.33796964234999799</v>
      </c>
      <c r="AM26" s="10">
        <v>0</v>
      </c>
      <c r="AN26" s="10">
        <v>0</v>
      </c>
      <c r="AO26" s="10">
        <v>0.45764540865505099</v>
      </c>
      <c r="AP26" s="10">
        <v>0.33796964234999799</v>
      </c>
      <c r="AQ26" s="10">
        <v>0</v>
      </c>
      <c r="AR26" s="10">
        <v>0</v>
      </c>
      <c r="AS26" s="10">
        <v>0.27351859254205901</v>
      </c>
      <c r="AT26" s="10">
        <v>0.215564076911894</v>
      </c>
      <c r="AU26" s="10">
        <v>0</v>
      </c>
      <c r="AV26" s="10">
        <v>0</v>
      </c>
      <c r="AW26" s="10">
        <v>0.27351859254205901</v>
      </c>
      <c r="AX26" s="10">
        <v>0.215564076911894</v>
      </c>
      <c r="AY26" s="10">
        <v>0</v>
      </c>
      <c r="AZ26" s="10">
        <v>0</v>
      </c>
      <c r="BA26" s="10">
        <v>0.27351859254205901</v>
      </c>
      <c r="BB26" s="10">
        <v>0.21556407691839399</v>
      </c>
      <c r="BC26" s="10">
        <v>0</v>
      </c>
      <c r="BD26" s="10">
        <v>0</v>
      </c>
      <c r="BE26" s="10">
        <v>0.27351859254205901</v>
      </c>
      <c r="BF26" s="10">
        <v>0.21556407691254301</v>
      </c>
      <c r="BG26" s="10">
        <v>0</v>
      </c>
      <c r="BH26" s="10">
        <v>0</v>
      </c>
      <c r="BI26" s="10">
        <v>0.27351859254205901</v>
      </c>
      <c r="BJ26" s="10">
        <v>0.215564076911959</v>
      </c>
      <c r="BK26" s="10">
        <v>0</v>
      </c>
      <c r="BL26" s="10">
        <v>0</v>
      </c>
      <c r="BM26" s="10">
        <v>0.27351859254205901</v>
      </c>
      <c r="BN26" s="10">
        <v>0.21556407691190099</v>
      </c>
      <c r="BO26" s="10">
        <v>0</v>
      </c>
      <c r="BP26" s="10">
        <v>0</v>
      </c>
      <c r="BQ26" s="10">
        <v>0.27351859254205901</v>
      </c>
      <c r="BR26" s="10">
        <v>0.215564076911895</v>
      </c>
      <c r="BS26" s="10">
        <v>0</v>
      </c>
      <c r="BT26" s="10">
        <v>0</v>
      </c>
      <c r="BU26" s="10">
        <v>0.27351859254205901</v>
      </c>
      <c r="BV26" s="10">
        <v>0.215564076911894</v>
      </c>
      <c r="BW26" s="10">
        <v>0</v>
      </c>
      <c r="BX26" s="10">
        <v>0</v>
      </c>
      <c r="BY26" s="10">
        <v>0.27351859254205901</v>
      </c>
      <c r="BZ26" s="10">
        <v>0.215564076911894</v>
      </c>
      <c r="CA26" s="10">
        <v>0</v>
      </c>
      <c r="CB26" s="10">
        <v>0</v>
      </c>
      <c r="CC26" s="10">
        <v>0.27351859254205901</v>
      </c>
      <c r="CD26" s="10">
        <v>0.215564076911894</v>
      </c>
      <c r="CE26" s="10">
        <v>0</v>
      </c>
      <c r="CF26" s="10">
        <v>0</v>
      </c>
      <c r="CG26" s="10">
        <v>2.5597999999999999E-2</v>
      </c>
      <c r="CH26" s="10">
        <v>2.4358000000000001E-2</v>
      </c>
      <c r="CI26" s="10">
        <v>0</v>
      </c>
      <c r="CJ26" s="10">
        <v>0</v>
      </c>
      <c r="CK26" s="10">
        <v>1.4918000000000001E-2</v>
      </c>
      <c r="CL26" s="10">
        <v>1.7096E-2</v>
      </c>
      <c r="CM26" s="10">
        <v>0</v>
      </c>
      <c r="CN26" s="10">
        <v>0</v>
      </c>
      <c r="CO26" s="10">
        <v>1.4357E-2</v>
      </c>
      <c r="CP26" s="10">
        <v>1.7389999999999999E-2</v>
      </c>
      <c r="CQ26" s="10">
        <v>0</v>
      </c>
      <c r="CR26" s="10">
        <v>0</v>
      </c>
      <c r="CS26" s="10">
        <v>2.4285000000000001E-2</v>
      </c>
      <c r="CT26" s="10">
        <v>1.6865999999999999E-2</v>
      </c>
      <c r="CU26" s="10">
        <v>0</v>
      </c>
      <c r="CV26" s="10">
        <v>0</v>
      </c>
      <c r="CW26" s="10">
        <v>1.4460000000000001E-2</v>
      </c>
      <c r="CX26" s="10">
        <v>1.6886000000000002E-2</v>
      </c>
      <c r="CY26" s="10">
        <v>0</v>
      </c>
      <c r="CZ26" s="10">
        <v>0</v>
      </c>
      <c r="DA26" s="10">
        <v>2.4414999999999999E-2</v>
      </c>
      <c r="DB26" s="10">
        <v>1.6861000000000001E-2</v>
      </c>
      <c r="DC26" s="10">
        <v>0</v>
      </c>
      <c r="DD26" s="10">
        <v>0</v>
      </c>
      <c r="DE26" s="10">
        <v>1.4655E-2</v>
      </c>
      <c r="DF26" s="10">
        <v>1.6926E-2</v>
      </c>
      <c r="DG26" s="10">
        <v>0</v>
      </c>
      <c r="DH26" s="10">
        <v>0</v>
      </c>
      <c r="DI26" s="10">
        <v>1.4062E-2</v>
      </c>
      <c r="DJ26" s="10">
        <v>1.6501999999999999E-2</v>
      </c>
      <c r="DK26" s="10">
        <v>0</v>
      </c>
      <c r="DL26" s="10">
        <v>0</v>
      </c>
      <c r="DM26" s="10">
        <v>1.4458E-2</v>
      </c>
      <c r="DN26" s="10">
        <v>1.6740999999999999E-2</v>
      </c>
      <c r="DO26" s="10">
        <v>0</v>
      </c>
      <c r="DP26" s="10">
        <v>0</v>
      </c>
      <c r="DQ26" s="10">
        <v>1.4656000000000001E-2</v>
      </c>
      <c r="DR26" s="10">
        <v>1.6449999999999999E-2</v>
      </c>
      <c r="DS26" s="10">
        <v>0</v>
      </c>
      <c r="DT26" s="10">
        <v>0</v>
      </c>
      <c r="DU26" s="10">
        <v>131072.91341222101</v>
      </c>
      <c r="DV26" s="10">
        <v>0</v>
      </c>
      <c r="DW26" s="10">
        <v>1.0000139386532401</v>
      </c>
      <c r="DX26" s="10">
        <v>0</v>
      </c>
      <c r="DY26" s="10">
        <v>1.0000139386532401</v>
      </c>
      <c r="DZ26" s="10">
        <v>0</v>
      </c>
      <c r="EA26" s="10">
        <v>1.0000069693023299</v>
      </c>
      <c r="EB26" s="10">
        <v>0</v>
      </c>
      <c r="EC26" s="10">
        <v>1.0000139386532401</v>
      </c>
      <c r="ED26" s="10">
        <v>0</v>
      </c>
      <c r="EE26" s="10">
        <v>1.0000069693023299</v>
      </c>
      <c r="EF26" s="10">
        <v>0</v>
      </c>
      <c r="EG26" s="10">
        <v>1.0000139386532401</v>
      </c>
      <c r="EH26" s="10">
        <v>0</v>
      </c>
      <c r="EI26" s="10">
        <v>1.0000069693023299</v>
      </c>
      <c r="EJ26" s="10">
        <v>0</v>
      </c>
      <c r="EK26" s="10">
        <v>1.0000139386532401</v>
      </c>
      <c r="EL26" s="10">
        <v>0</v>
      </c>
      <c r="EM26" s="10">
        <v>1.0000069693023299</v>
      </c>
      <c r="EN26" s="10">
        <v>0</v>
      </c>
      <c r="EO26" s="10">
        <v>1.0000139386532401</v>
      </c>
      <c r="EP26" s="10">
        <v>0</v>
      </c>
      <c r="EQ26" s="10">
        <v>1.0000069693023299</v>
      </c>
      <c r="ER26" s="10">
        <v>0</v>
      </c>
      <c r="ES26" s="10">
        <v>1.0000139386532401</v>
      </c>
      <c r="ET26" s="10">
        <v>0</v>
      </c>
      <c r="EU26" s="10">
        <v>1.0000069693023299</v>
      </c>
      <c r="EV26" s="10">
        <v>0</v>
      </c>
      <c r="EW26" s="10">
        <v>1.0000139386532401</v>
      </c>
      <c r="EX26" s="10">
        <v>0</v>
      </c>
      <c r="EY26" s="10">
        <v>1.0000069693023299</v>
      </c>
      <c r="EZ26" s="10">
        <v>0</v>
      </c>
      <c r="FA26" s="10">
        <v>1.0000139386532401</v>
      </c>
      <c r="FB26" s="10">
        <v>0</v>
      </c>
      <c r="FC26" s="10">
        <v>1.0000069693023299</v>
      </c>
      <c r="FD26" s="10">
        <v>0</v>
      </c>
    </row>
    <row r="27" spans="1:160" x14ac:dyDescent="0.45">
      <c r="A27">
        <f t="shared" si="25"/>
        <v>16</v>
      </c>
      <c r="B27" s="11">
        <f t="shared" si="24"/>
        <v>7.8125E-3</v>
      </c>
      <c r="C27" s="11">
        <f t="shared" si="26"/>
        <v>0.25</v>
      </c>
      <c r="D27" s="18">
        <f t="shared" si="27"/>
        <v>7</v>
      </c>
      <c r="E27" s="10">
        <v>0.45978784025891301</v>
      </c>
      <c r="F27" s="10">
        <v>0.33796957181693998</v>
      </c>
      <c r="G27" s="10">
        <v>0</v>
      </c>
      <c r="H27" s="10">
        <v>0</v>
      </c>
      <c r="I27" s="10">
        <v>0.45978784025891301</v>
      </c>
      <c r="J27" s="10">
        <v>0.33796957181693998</v>
      </c>
      <c r="K27" s="10">
        <v>0</v>
      </c>
      <c r="L27" s="10">
        <v>0</v>
      </c>
      <c r="M27" s="10">
        <v>0.45978784025891301</v>
      </c>
      <c r="N27" s="10">
        <v>0.33796957183777099</v>
      </c>
      <c r="O27" s="10">
        <v>0</v>
      </c>
      <c r="P27" s="10">
        <v>0</v>
      </c>
      <c r="Q27" s="10">
        <v>0.45978784025891301</v>
      </c>
      <c r="R27" s="10">
        <v>0.33796957181902298</v>
      </c>
      <c r="S27" s="10">
        <v>0</v>
      </c>
      <c r="T27" s="10">
        <v>0</v>
      </c>
      <c r="U27" s="10">
        <v>0.45978784025891301</v>
      </c>
      <c r="V27" s="10">
        <v>0.33796957181714798</v>
      </c>
      <c r="W27" s="10">
        <v>0</v>
      </c>
      <c r="X27" s="10">
        <v>0</v>
      </c>
      <c r="Y27" s="10">
        <v>0.45978784025891301</v>
      </c>
      <c r="Z27" s="10">
        <v>0.33796957181696102</v>
      </c>
      <c r="AA27" s="10">
        <v>0</v>
      </c>
      <c r="AB27" s="10">
        <v>0</v>
      </c>
      <c r="AC27" s="10">
        <v>0.45978784025891301</v>
      </c>
      <c r="AD27" s="10">
        <v>0.33796957181694198</v>
      </c>
      <c r="AE27" s="10">
        <v>0</v>
      </c>
      <c r="AF27" s="10">
        <v>0</v>
      </c>
      <c r="AG27" s="10">
        <v>0.45978784025891301</v>
      </c>
      <c r="AH27" s="10">
        <v>0.33796957181693998</v>
      </c>
      <c r="AI27" s="10">
        <v>0</v>
      </c>
      <c r="AJ27" s="10">
        <v>0</v>
      </c>
      <c r="AK27" s="10">
        <v>0.45978784025891301</v>
      </c>
      <c r="AL27" s="10">
        <v>0.33796957181693998</v>
      </c>
      <c r="AM27" s="10">
        <v>0</v>
      </c>
      <c r="AN27" s="10">
        <v>0</v>
      </c>
      <c r="AO27" s="10">
        <v>0.45978784025891301</v>
      </c>
      <c r="AP27" s="10">
        <v>0.33796957181693998</v>
      </c>
      <c r="AQ27" s="10">
        <v>0</v>
      </c>
      <c r="AR27" s="10">
        <v>0</v>
      </c>
      <c r="AS27" s="10">
        <v>0.27438727468025698</v>
      </c>
      <c r="AT27" s="10">
        <v>0.21556165355211299</v>
      </c>
      <c r="AU27" s="10">
        <v>0</v>
      </c>
      <c r="AV27" s="10">
        <v>0</v>
      </c>
      <c r="AW27" s="10">
        <v>0.27438727468025698</v>
      </c>
      <c r="AX27" s="10">
        <v>0.21556165355211299</v>
      </c>
      <c r="AY27" s="10">
        <v>0</v>
      </c>
      <c r="AZ27" s="10">
        <v>0</v>
      </c>
      <c r="BA27" s="10">
        <v>0.27438727468025698</v>
      </c>
      <c r="BB27" s="10">
        <v>0.21556165355861201</v>
      </c>
      <c r="BC27" s="10">
        <v>0</v>
      </c>
      <c r="BD27" s="10">
        <v>0</v>
      </c>
      <c r="BE27" s="10">
        <v>0.27438727468025698</v>
      </c>
      <c r="BF27" s="10">
        <v>0.21556165355276199</v>
      </c>
      <c r="BG27" s="10">
        <v>0</v>
      </c>
      <c r="BH27" s="10">
        <v>0</v>
      </c>
      <c r="BI27" s="10">
        <v>0.27438727468025698</v>
      </c>
      <c r="BJ27" s="10">
        <v>0.21556165355217799</v>
      </c>
      <c r="BK27" s="10">
        <v>0</v>
      </c>
      <c r="BL27" s="10">
        <v>0</v>
      </c>
      <c r="BM27" s="10">
        <v>0.27438727468025698</v>
      </c>
      <c r="BN27" s="10">
        <v>0.21556165355212001</v>
      </c>
      <c r="BO27" s="10">
        <v>0</v>
      </c>
      <c r="BP27" s="10">
        <v>0</v>
      </c>
      <c r="BQ27" s="10">
        <v>0.27438727468025698</v>
      </c>
      <c r="BR27" s="10">
        <v>0.21556165355211401</v>
      </c>
      <c r="BS27" s="10">
        <v>0</v>
      </c>
      <c r="BT27" s="10">
        <v>0</v>
      </c>
      <c r="BU27" s="10">
        <v>0.27438727468025698</v>
      </c>
      <c r="BV27" s="10">
        <v>0.21556165355211299</v>
      </c>
      <c r="BW27" s="10">
        <v>0</v>
      </c>
      <c r="BX27" s="10">
        <v>0</v>
      </c>
      <c r="BY27" s="10">
        <v>0.27438727468025698</v>
      </c>
      <c r="BZ27" s="10">
        <v>0.21556165355211299</v>
      </c>
      <c r="CA27" s="10">
        <v>0</v>
      </c>
      <c r="CB27" s="10">
        <v>0</v>
      </c>
      <c r="CC27" s="10">
        <v>0.27438727468025698</v>
      </c>
      <c r="CD27" s="10">
        <v>0.21556165355211299</v>
      </c>
      <c r="CE27" s="10">
        <v>0</v>
      </c>
      <c r="CF27" s="10">
        <v>0</v>
      </c>
      <c r="CG27" s="10">
        <v>4.4006000000000003E-2</v>
      </c>
      <c r="CH27" s="10">
        <v>5.2485999999999998E-2</v>
      </c>
      <c r="CI27" s="10">
        <v>0</v>
      </c>
      <c r="CJ27" s="10">
        <v>0</v>
      </c>
      <c r="CK27" s="10">
        <v>2.5082E-2</v>
      </c>
      <c r="CL27" s="10">
        <v>3.1785000000000001E-2</v>
      </c>
      <c r="CM27" s="10">
        <v>0</v>
      </c>
      <c r="CN27" s="10">
        <v>0</v>
      </c>
      <c r="CO27" s="10">
        <v>2.4542000000000001E-2</v>
      </c>
      <c r="CP27" s="10">
        <v>3.2723000000000002E-2</v>
      </c>
      <c r="CQ27" s="10">
        <v>0</v>
      </c>
      <c r="CR27" s="10">
        <v>0</v>
      </c>
      <c r="CS27" s="10">
        <v>4.3645999999999997E-2</v>
      </c>
      <c r="CT27" s="10">
        <v>3.2409E-2</v>
      </c>
      <c r="CU27" s="10">
        <v>0</v>
      </c>
      <c r="CV27" s="10">
        <v>0</v>
      </c>
      <c r="CW27" s="10">
        <v>2.4594000000000001E-2</v>
      </c>
      <c r="CX27" s="10">
        <v>3.2191999999999998E-2</v>
      </c>
      <c r="CY27" s="10">
        <v>0</v>
      </c>
      <c r="CZ27" s="10">
        <v>0</v>
      </c>
      <c r="DA27" s="10">
        <v>2.5014000000000002E-2</v>
      </c>
      <c r="DB27" s="10">
        <v>3.2403000000000001E-2</v>
      </c>
      <c r="DC27" s="10">
        <v>0</v>
      </c>
      <c r="DD27" s="10">
        <v>0</v>
      </c>
      <c r="DE27" s="10">
        <v>2.4594999999999999E-2</v>
      </c>
      <c r="DF27" s="10">
        <v>3.2288999999999998E-2</v>
      </c>
      <c r="DG27" s="10">
        <v>0</v>
      </c>
      <c r="DH27" s="10">
        <v>0</v>
      </c>
      <c r="DI27" s="10">
        <v>2.3976999999999998E-2</v>
      </c>
      <c r="DJ27" s="10">
        <v>3.1241000000000001E-2</v>
      </c>
      <c r="DK27" s="10">
        <v>0</v>
      </c>
      <c r="DL27" s="10">
        <v>0</v>
      </c>
      <c r="DM27" s="10">
        <v>2.4386999999999999E-2</v>
      </c>
      <c r="DN27" s="10">
        <v>3.1579999999999997E-2</v>
      </c>
      <c r="DO27" s="10">
        <v>0</v>
      </c>
      <c r="DP27" s="10">
        <v>0</v>
      </c>
      <c r="DQ27" s="10">
        <v>2.4636000000000002E-2</v>
      </c>
      <c r="DR27" s="10">
        <v>3.1516000000000002E-2</v>
      </c>
      <c r="DS27" s="10">
        <v>0</v>
      </c>
      <c r="DT27" s="10">
        <v>0</v>
      </c>
      <c r="DU27" s="10">
        <v>524291.65699212195</v>
      </c>
      <c r="DV27" s="10">
        <v>0</v>
      </c>
      <c r="DW27" s="10">
        <v>1.00001395038449</v>
      </c>
      <c r="DX27" s="10">
        <v>0</v>
      </c>
      <c r="DY27" s="10">
        <v>1.00001395038449</v>
      </c>
      <c r="DZ27" s="10">
        <v>0</v>
      </c>
      <c r="EA27" s="10">
        <v>1.0000069751679199</v>
      </c>
      <c r="EB27" s="10">
        <v>0</v>
      </c>
      <c r="EC27" s="10">
        <v>1.00001395038449</v>
      </c>
      <c r="ED27" s="10">
        <v>0</v>
      </c>
      <c r="EE27" s="10">
        <v>1.0000069751679199</v>
      </c>
      <c r="EF27" s="10">
        <v>0</v>
      </c>
      <c r="EG27" s="10">
        <v>1.00001395038449</v>
      </c>
      <c r="EH27" s="10">
        <v>0</v>
      </c>
      <c r="EI27" s="10">
        <v>1.0000069751679199</v>
      </c>
      <c r="EJ27" s="10">
        <v>0</v>
      </c>
      <c r="EK27" s="10">
        <v>1.00001395038449</v>
      </c>
      <c r="EL27" s="10">
        <v>0</v>
      </c>
      <c r="EM27" s="10">
        <v>1.0000069751679199</v>
      </c>
      <c r="EN27" s="10">
        <v>0</v>
      </c>
      <c r="EO27" s="10">
        <v>1.00001395038449</v>
      </c>
      <c r="EP27" s="10">
        <v>0</v>
      </c>
      <c r="EQ27" s="10">
        <v>1.0000069751679199</v>
      </c>
      <c r="ER27" s="10">
        <v>0</v>
      </c>
      <c r="ES27" s="10">
        <v>1.00001395038449</v>
      </c>
      <c r="ET27" s="10">
        <v>0</v>
      </c>
      <c r="EU27" s="10">
        <v>1.0000069751679199</v>
      </c>
      <c r="EV27" s="10">
        <v>0</v>
      </c>
      <c r="EW27" s="10">
        <v>1.00001395038449</v>
      </c>
      <c r="EX27" s="10">
        <v>0</v>
      </c>
      <c r="EY27" s="10">
        <v>1.0000069751679199</v>
      </c>
      <c r="EZ27" s="10">
        <v>0</v>
      </c>
      <c r="FA27" s="10">
        <v>1.00001395038449</v>
      </c>
      <c r="FB27" s="10">
        <v>0</v>
      </c>
      <c r="FC27" s="10">
        <v>1.0000069751679199</v>
      </c>
      <c r="FD27" s="10">
        <v>0</v>
      </c>
    </row>
    <row r="28" spans="1:160" x14ac:dyDescent="0.45">
      <c r="A28">
        <f t="shared" si="25"/>
        <v>17</v>
      </c>
      <c r="B28" s="11">
        <f t="shared" si="24"/>
        <v>3.90625E-3</v>
      </c>
      <c r="C28" s="11">
        <f t="shared" si="26"/>
        <v>0.25</v>
      </c>
      <c r="D28" s="18">
        <f t="shared" si="27"/>
        <v>8</v>
      </c>
      <c r="E28" s="10">
        <v>0.46090713768524899</v>
      </c>
      <c r="F28" s="10">
        <v>0.33796879685443998</v>
      </c>
      <c r="G28" s="10">
        <v>0</v>
      </c>
      <c r="H28" s="10">
        <v>0</v>
      </c>
      <c r="I28" s="10">
        <v>0.46090713768524899</v>
      </c>
      <c r="J28" s="10">
        <v>0.33796879685443998</v>
      </c>
      <c r="K28" s="10">
        <v>0</v>
      </c>
      <c r="L28" s="10">
        <v>0</v>
      </c>
      <c r="M28" s="10">
        <v>0.46090713768524899</v>
      </c>
      <c r="N28" s="10">
        <v>0.33796879687517301</v>
      </c>
      <c r="O28" s="10">
        <v>0</v>
      </c>
      <c r="P28" s="10">
        <v>0</v>
      </c>
      <c r="Q28" s="10">
        <v>0.46090713768524899</v>
      </c>
      <c r="R28" s="10">
        <v>0.33796879685651299</v>
      </c>
      <c r="S28" s="10">
        <v>0</v>
      </c>
      <c r="T28" s="10">
        <v>0</v>
      </c>
      <c r="U28" s="10">
        <v>0.46090713768524899</v>
      </c>
      <c r="V28" s="10">
        <v>0.33796879685464698</v>
      </c>
      <c r="W28" s="10">
        <v>0</v>
      </c>
      <c r="X28" s="10">
        <v>0</v>
      </c>
      <c r="Y28" s="10">
        <v>0.46090713768524899</v>
      </c>
      <c r="Z28" s="10">
        <v>0.33796879685446002</v>
      </c>
      <c r="AA28" s="10">
        <v>0</v>
      </c>
      <c r="AB28" s="10">
        <v>0</v>
      </c>
      <c r="AC28" s="10">
        <v>0.46090713768524899</v>
      </c>
      <c r="AD28" s="10">
        <v>0.33796879685444198</v>
      </c>
      <c r="AE28" s="10">
        <v>0</v>
      </c>
      <c r="AF28" s="10">
        <v>0</v>
      </c>
      <c r="AG28" s="10">
        <v>0.46090713768524899</v>
      </c>
      <c r="AH28" s="10">
        <v>0.33796879685443998</v>
      </c>
      <c r="AI28" s="10">
        <v>0</v>
      </c>
      <c r="AJ28" s="10">
        <v>0</v>
      </c>
      <c r="AK28" s="10">
        <v>0.46090713768524899</v>
      </c>
      <c r="AL28" s="10">
        <v>0.33796879685443998</v>
      </c>
      <c r="AM28" s="10">
        <v>0</v>
      </c>
      <c r="AN28" s="10">
        <v>0</v>
      </c>
      <c r="AO28" s="10">
        <v>0.46090713768524899</v>
      </c>
      <c r="AP28" s="10">
        <v>0.33796879685443998</v>
      </c>
      <c r="AQ28" s="10">
        <v>0</v>
      </c>
      <c r="AR28" s="10">
        <v>0</v>
      </c>
      <c r="AS28" s="10">
        <v>0.27482231157604298</v>
      </c>
      <c r="AT28" s="10">
        <v>0.21556105060889999</v>
      </c>
      <c r="AU28" s="10">
        <v>0</v>
      </c>
      <c r="AV28" s="10">
        <v>0</v>
      </c>
      <c r="AW28" s="10">
        <v>0.27482231157604298</v>
      </c>
      <c r="AX28" s="10">
        <v>0.21556105060889999</v>
      </c>
      <c r="AY28" s="10">
        <v>0</v>
      </c>
      <c r="AZ28" s="10">
        <v>0</v>
      </c>
      <c r="BA28" s="10">
        <v>0.27482231157604298</v>
      </c>
      <c r="BB28" s="10">
        <v>0.21556105061540101</v>
      </c>
      <c r="BC28" s="10">
        <v>0</v>
      </c>
      <c r="BD28" s="10">
        <v>0</v>
      </c>
      <c r="BE28" s="10">
        <v>0.27482231157604298</v>
      </c>
      <c r="BF28" s="10">
        <v>0.21556105060955</v>
      </c>
      <c r="BG28" s="10">
        <v>0</v>
      </c>
      <c r="BH28" s="10">
        <v>0</v>
      </c>
      <c r="BI28" s="10">
        <v>0.27482231157604298</v>
      </c>
      <c r="BJ28" s="10">
        <v>0.21556105060896499</v>
      </c>
      <c r="BK28" s="10">
        <v>0</v>
      </c>
      <c r="BL28" s="10">
        <v>0</v>
      </c>
      <c r="BM28" s="10">
        <v>0.27482231157604298</v>
      </c>
      <c r="BN28" s="10">
        <v>0.21556105060890701</v>
      </c>
      <c r="BO28" s="10">
        <v>0</v>
      </c>
      <c r="BP28" s="10">
        <v>0</v>
      </c>
      <c r="BQ28" s="10">
        <v>0.27482231157604298</v>
      </c>
      <c r="BR28" s="10">
        <v>0.21556105060890099</v>
      </c>
      <c r="BS28" s="10">
        <v>0</v>
      </c>
      <c r="BT28" s="10">
        <v>0</v>
      </c>
      <c r="BU28" s="10">
        <v>0.27482231157604298</v>
      </c>
      <c r="BV28" s="10">
        <v>0.21556105060890099</v>
      </c>
      <c r="BW28" s="10">
        <v>0</v>
      </c>
      <c r="BX28" s="10">
        <v>0</v>
      </c>
      <c r="BY28" s="10">
        <v>0.27482231157604298</v>
      </c>
      <c r="BZ28" s="10">
        <v>0.21556105060889999</v>
      </c>
      <c r="CA28" s="10">
        <v>0</v>
      </c>
      <c r="CB28" s="10">
        <v>0</v>
      </c>
      <c r="CC28" s="10">
        <v>0.27482231157604298</v>
      </c>
      <c r="CD28" s="10">
        <v>0.21556105060889999</v>
      </c>
      <c r="CE28" s="10">
        <v>0</v>
      </c>
      <c r="CF28" s="10">
        <v>0</v>
      </c>
      <c r="CG28" s="10">
        <v>7.3074E-2</v>
      </c>
      <c r="CH28" s="10">
        <v>0.15729199999999999</v>
      </c>
      <c r="CI28" s="10">
        <v>0</v>
      </c>
      <c r="CJ28" s="10">
        <v>0</v>
      </c>
      <c r="CK28" s="10">
        <v>4.1313999999999997E-2</v>
      </c>
      <c r="CL28" s="10">
        <v>6.5006999999999995E-2</v>
      </c>
      <c r="CM28" s="10">
        <v>0</v>
      </c>
      <c r="CN28" s="10">
        <v>0</v>
      </c>
      <c r="CO28" s="10">
        <v>4.1000000000000002E-2</v>
      </c>
      <c r="CP28" s="10">
        <v>6.5252000000000004E-2</v>
      </c>
      <c r="CQ28" s="10">
        <v>0</v>
      </c>
      <c r="CR28" s="10">
        <v>0</v>
      </c>
      <c r="CS28" s="10">
        <v>7.8469999999999998E-2</v>
      </c>
      <c r="CT28" s="10">
        <v>6.4920000000000005E-2</v>
      </c>
      <c r="CU28" s="10">
        <v>0</v>
      </c>
      <c r="CV28" s="10">
        <v>0</v>
      </c>
      <c r="CW28" s="10">
        <v>3.9974999999999997E-2</v>
      </c>
      <c r="CX28" s="10">
        <v>6.4913999999999999E-2</v>
      </c>
      <c r="CY28" s="10">
        <v>0</v>
      </c>
      <c r="CZ28" s="10">
        <v>0</v>
      </c>
      <c r="DA28" s="10">
        <v>4.1049000000000002E-2</v>
      </c>
      <c r="DB28" s="10">
        <v>6.5309000000000006E-2</v>
      </c>
      <c r="DC28" s="10">
        <v>0</v>
      </c>
      <c r="DD28" s="10">
        <v>0</v>
      </c>
      <c r="DE28" s="10">
        <v>4.0164999999999999E-2</v>
      </c>
      <c r="DF28" s="10">
        <v>6.5016000000000004E-2</v>
      </c>
      <c r="DG28" s="10">
        <v>0</v>
      </c>
      <c r="DH28" s="10">
        <v>0</v>
      </c>
      <c r="DI28" s="10">
        <v>4.0103E-2</v>
      </c>
      <c r="DJ28" s="10">
        <v>6.3196000000000002E-2</v>
      </c>
      <c r="DK28" s="10">
        <v>0</v>
      </c>
      <c r="DL28" s="10">
        <v>0</v>
      </c>
      <c r="DM28" s="10">
        <v>4.0153000000000001E-2</v>
      </c>
      <c r="DN28" s="10">
        <v>6.3385999999999998E-2</v>
      </c>
      <c r="DO28" s="10">
        <v>0</v>
      </c>
      <c r="DP28" s="10">
        <v>0</v>
      </c>
      <c r="DQ28" s="10">
        <v>4.0969999999999999E-2</v>
      </c>
      <c r="DR28" s="10">
        <v>6.3622999999999999E-2</v>
      </c>
      <c r="DS28" s="10">
        <v>0</v>
      </c>
      <c r="DT28" s="10">
        <v>0</v>
      </c>
      <c r="DU28" s="10">
        <v>2097166.6311880001</v>
      </c>
      <c r="DV28" s="10">
        <v>0</v>
      </c>
      <c r="DW28" s="10">
        <v>1.0000139534245001</v>
      </c>
      <c r="DX28" s="10">
        <v>0</v>
      </c>
      <c r="DY28" s="10">
        <v>1.0000139534245001</v>
      </c>
      <c r="DZ28" s="10">
        <v>0</v>
      </c>
      <c r="EA28" s="10">
        <v>1.0000069766879101</v>
      </c>
      <c r="EB28" s="10">
        <v>0</v>
      </c>
      <c r="EC28" s="10">
        <v>1.0000139534245001</v>
      </c>
      <c r="ED28" s="10">
        <v>0</v>
      </c>
      <c r="EE28" s="10">
        <v>1.0000069766879101</v>
      </c>
      <c r="EF28" s="10">
        <v>0</v>
      </c>
      <c r="EG28" s="10">
        <v>1.0000139534245001</v>
      </c>
      <c r="EH28" s="10">
        <v>0</v>
      </c>
      <c r="EI28" s="10">
        <v>1.0000069766879101</v>
      </c>
      <c r="EJ28" s="10">
        <v>0</v>
      </c>
      <c r="EK28" s="10">
        <v>1.0000139534245001</v>
      </c>
      <c r="EL28" s="10">
        <v>0</v>
      </c>
      <c r="EM28" s="10">
        <v>1.0000069766879101</v>
      </c>
      <c r="EN28" s="10">
        <v>0</v>
      </c>
      <c r="EO28" s="10">
        <v>1.0000139534245001</v>
      </c>
      <c r="EP28" s="10">
        <v>0</v>
      </c>
      <c r="EQ28" s="10">
        <v>1.0000069766879101</v>
      </c>
      <c r="ER28" s="10">
        <v>0</v>
      </c>
      <c r="ES28" s="10">
        <v>1.0000139534245001</v>
      </c>
      <c r="ET28" s="10">
        <v>0</v>
      </c>
      <c r="EU28" s="10">
        <v>1.0000069766879101</v>
      </c>
      <c r="EV28" s="10">
        <v>0</v>
      </c>
      <c r="EW28" s="10">
        <v>1.0000139534245001</v>
      </c>
      <c r="EX28" s="10">
        <v>0</v>
      </c>
      <c r="EY28" s="10">
        <v>1.0000069766879101</v>
      </c>
      <c r="EZ28" s="10">
        <v>0</v>
      </c>
      <c r="FA28" s="10">
        <v>1.0000139534245001</v>
      </c>
      <c r="FB28" s="10">
        <v>0</v>
      </c>
      <c r="FC28" s="10">
        <v>1.0000069766879101</v>
      </c>
      <c r="FD28" s="10">
        <v>0</v>
      </c>
    </row>
    <row r="29" spans="1:160" x14ac:dyDescent="0.45">
      <c r="A29">
        <f t="shared" si="25"/>
        <v>18</v>
      </c>
      <c r="B29" s="11">
        <f t="shared" si="24"/>
        <v>1.953125E-3</v>
      </c>
      <c r="C29" s="11">
        <f t="shared" si="26"/>
        <v>0.25</v>
      </c>
      <c r="D29" s="18">
        <f t="shared" si="27"/>
        <v>9</v>
      </c>
      <c r="E29" s="10">
        <v>0.46149000919157601</v>
      </c>
      <c r="F29" s="10">
        <v>0.33796874878237498</v>
      </c>
      <c r="G29" s="10">
        <v>0</v>
      </c>
      <c r="H29" s="10">
        <v>0</v>
      </c>
      <c r="I29" s="10">
        <v>0.46149000919157601</v>
      </c>
      <c r="J29" s="10">
        <v>0.33796874878237498</v>
      </c>
      <c r="K29" s="10">
        <v>0</v>
      </c>
      <c r="L29" s="10">
        <v>0</v>
      </c>
      <c r="M29" s="10">
        <v>0.46149000919157601</v>
      </c>
      <c r="N29" s="10">
        <v>0.337968748803117</v>
      </c>
      <c r="O29" s="10">
        <v>0</v>
      </c>
      <c r="P29" s="10">
        <v>0</v>
      </c>
      <c r="Q29" s="10">
        <v>0.46149000919157601</v>
      </c>
      <c r="R29" s="10">
        <v>0.33796874878444899</v>
      </c>
      <c r="S29" s="10">
        <v>0</v>
      </c>
      <c r="T29" s="10">
        <v>0</v>
      </c>
      <c r="U29" s="10">
        <v>0.46149000919157601</v>
      </c>
      <c r="V29" s="10">
        <v>0.33796874878258298</v>
      </c>
      <c r="W29" s="10">
        <v>0</v>
      </c>
      <c r="X29" s="10">
        <v>0</v>
      </c>
      <c r="Y29" s="10">
        <v>0.46149000919157601</v>
      </c>
      <c r="Z29" s="10">
        <v>0.33796874878239602</v>
      </c>
      <c r="AA29" s="10">
        <v>0</v>
      </c>
      <c r="AB29" s="10">
        <v>0</v>
      </c>
      <c r="AC29" s="10">
        <v>0.46149000919157601</v>
      </c>
      <c r="AD29" s="10">
        <v>0.33796874878237698</v>
      </c>
      <c r="AE29" s="10">
        <v>0</v>
      </c>
      <c r="AF29" s="10">
        <v>0</v>
      </c>
      <c r="AG29" s="10">
        <v>0.46149000919157601</v>
      </c>
      <c r="AH29" s="10">
        <v>0.33796874878237498</v>
      </c>
      <c r="AI29" s="10">
        <v>0</v>
      </c>
      <c r="AJ29" s="10">
        <v>0</v>
      </c>
      <c r="AK29" s="10">
        <v>0.46149000919157601</v>
      </c>
      <c r="AL29" s="10">
        <v>0.33796874878237498</v>
      </c>
      <c r="AM29" s="10">
        <v>0</v>
      </c>
      <c r="AN29" s="10">
        <v>0</v>
      </c>
      <c r="AO29" s="10">
        <v>0.46149000919157601</v>
      </c>
      <c r="AP29" s="10">
        <v>0.33796874878237498</v>
      </c>
      <c r="AQ29" s="10">
        <v>0</v>
      </c>
      <c r="AR29" s="10">
        <v>0</v>
      </c>
      <c r="AS29" s="10">
        <v>0.27503873453599897</v>
      </c>
      <c r="AT29" s="10">
        <v>0.215560899746402</v>
      </c>
      <c r="AU29" s="10">
        <v>0</v>
      </c>
      <c r="AV29" s="10">
        <v>0</v>
      </c>
      <c r="AW29" s="10">
        <v>0.27503873453599897</v>
      </c>
      <c r="AX29" s="10">
        <v>0.215560899746402</v>
      </c>
      <c r="AY29" s="10">
        <v>0</v>
      </c>
      <c r="AZ29" s="10">
        <v>0</v>
      </c>
      <c r="BA29" s="10">
        <v>0.27503873453599897</v>
      </c>
      <c r="BB29" s="10">
        <v>0.21556089975290099</v>
      </c>
      <c r="BC29" s="10">
        <v>0</v>
      </c>
      <c r="BD29" s="10">
        <v>0</v>
      </c>
      <c r="BE29" s="10">
        <v>0.27503873453599897</v>
      </c>
      <c r="BF29" s="10">
        <v>0.215560899747051</v>
      </c>
      <c r="BG29" s="10">
        <v>0</v>
      </c>
      <c r="BH29" s="10">
        <v>0</v>
      </c>
      <c r="BI29" s="10">
        <v>0.27503873453599897</v>
      </c>
      <c r="BJ29" s="10">
        <v>0.215560899746466</v>
      </c>
      <c r="BK29" s="10">
        <v>0</v>
      </c>
      <c r="BL29" s="10">
        <v>0</v>
      </c>
      <c r="BM29" s="10">
        <v>0.27503873453599897</v>
      </c>
      <c r="BN29" s="10">
        <v>0.21556089974640799</v>
      </c>
      <c r="BO29" s="10">
        <v>0</v>
      </c>
      <c r="BP29" s="10">
        <v>0</v>
      </c>
      <c r="BQ29" s="10">
        <v>0.27503873453599897</v>
      </c>
      <c r="BR29" s="10">
        <v>0.215560899746402</v>
      </c>
      <c r="BS29" s="10">
        <v>0</v>
      </c>
      <c r="BT29" s="10">
        <v>0</v>
      </c>
      <c r="BU29" s="10">
        <v>0.27503873453599897</v>
      </c>
      <c r="BV29" s="10">
        <v>0.215560899746402</v>
      </c>
      <c r="BW29" s="10">
        <v>0</v>
      </c>
      <c r="BX29" s="10">
        <v>0</v>
      </c>
      <c r="BY29" s="10">
        <v>0.27503873453599897</v>
      </c>
      <c r="BZ29" s="10">
        <v>0.215560899746402</v>
      </c>
      <c r="CA29" s="10">
        <v>0</v>
      </c>
      <c r="CB29" s="10">
        <v>0</v>
      </c>
      <c r="CC29" s="10">
        <v>0.27503873453599897</v>
      </c>
      <c r="CD29" s="10">
        <v>0.215560899746402</v>
      </c>
      <c r="CE29" s="10">
        <v>0</v>
      </c>
      <c r="CF29" s="10">
        <v>0</v>
      </c>
      <c r="CG29" s="10">
        <v>0.200849</v>
      </c>
      <c r="CH29" s="10">
        <v>0.54987600000000003</v>
      </c>
      <c r="CI29" s="10">
        <v>0</v>
      </c>
      <c r="CJ29" s="10">
        <v>0</v>
      </c>
      <c r="CK29" s="10">
        <v>5.9846999999999997E-2</v>
      </c>
      <c r="CL29" s="10">
        <v>0.148091</v>
      </c>
      <c r="CM29" s="10">
        <v>0</v>
      </c>
      <c r="CN29" s="10">
        <v>0</v>
      </c>
      <c r="CO29" s="10">
        <v>6.0003000000000001E-2</v>
      </c>
      <c r="CP29" s="10">
        <v>0.148922</v>
      </c>
      <c r="CQ29" s="10">
        <v>0</v>
      </c>
      <c r="CR29" s="10">
        <v>0</v>
      </c>
      <c r="CS29" s="10">
        <v>5.8187000000000003E-2</v>
      </c>
      <c r="CT29" s="10">
        <v>0.14655199999999999</v>
      </c>
      <c r="CU29" s="10">
        <v>0</v>
      </c>
      <c r="CV29" s="10">
        <v>0</v>
      </c>
      <c r="CW29" s="10">
        <v>5.6938000000000002E-2</v>
      </c>
      <c r="CX29" s="10">
        <v>0.147568</v>
      </c>
      <c r="CY29" s="10">
        <v>0</v>
      </c>
      <c r="CZ29" s="10">
        <v>0</v>
      </c>
      <c r="DA29" s="10">
        <v>6.0252E-2</v>
      </c>
      <c r="DB29" s="10">
        <v>0.14905399999999999</v>
      </c>
      <c r="DC29" s="10">
        <v>0</v>
      </c>
      <c r="DD29" s="10">
        <v>0</v>
      </c>
      <c r="DE29" s="10">
        <v>5.8443000000000002E-2</v>
      </c>
      <c r="DF29" s="10">
        <v>0.14649200000000001</v>
      </c>
      <c r="DG29" s="10">
        <v>0</v>
      </c>
      <c r="DH29" s="10">
        <v>0</v>
      </c>
      <c r="DI29" s="10">
        <v>5.8534999999999997E-2</v>
      </c>
      <c r="DJ29" s="10">
        <v>0.143729</v>
      </c>
      <c r="DK29" s="10">
        <v>0</v>
      </c>
      <c r="DL29" s="10">
        <v>0</v>
      </c>
      <c r="DM29" s="10">
        <v>5.7743000000000003E-2</v>
      </c>
      <c r="DN29" s="10">
        <v>0.14510500000000001</v>
      </c>
      <c r="DO29" s="10">
        <v>0</v>
      </c>
      <c r="DP29" s="10">
        <v>0</v>
      </c>
      <c r="DQ29" s="10">
        <v>5.9934000000000001E-2</v>
      </c>
      <c r="DR29" s="10">
        <v>0.146872</v>
      </c>
      <c r="DS29" s="10">
        <v>0</v>
      </c>
      <c r="DT29" s="10">
        <v>0</v>
      </c>
      <c r="DU29" s="10">
        <v>8388666.5292061493</v>
      </c>
      <c r="DV29" s="10">
        <v>0</v>
      </c>
      <c r="DW29" s="10">
        <v>1.0000139541983699</v>
      </c>
      <c r="DX29" s="10">
        <v>0</v>
      </c>
      <c r="DY29" s="10">
        <v>1.0000139541983699</v>
      </c>
      <c r="DZ29" s="10">
        <v>0</v>
      </c>
      <c r="EA29" s="10">
        <v>1.0000069770748401</v>
      </c>
      <c r="EB29" s="10">
        <v>0</v>
      </c>
      <c r="EC29" s="10">
        <v>1.0000139541983699</v>
      </c>
      <c r="ED29" s="10">
        <v>0</v>
      </c>
      <c r="EE29" s="10">
        <v>1.0000069770748401</v>
      </c>
      <c r="EF29" s="10">
        <v>0</v>
      </c>
      <c r="EG29" s="10">
        <v>1.0000139541983699</v>
      </c>
      <c r="EH29" s="10">
        <v>0</v>
      </c>
      <c r="EI29" s="10">
        <v>1.0000069770748401</v>
      </c>
      <c r="EJ29" s="10">
        <v>0</v>
      </c>
      <c r="EK29" s="10">
        <v>1.0000139541983699</v>
      </c>
      <c r="EL29" s="10">
        <v>0</v>
      </c>
      <c r="EM29" s="10">
        <v>1.0000069770748401</v>
      </c>
      <c r="EN29" s="10">
        <v>0</v>
      </c>
      <c r="EO29" s="10">
        <v>1.0000139541983699</v>
      </c>
      <c r="EP29" s="10">
        <v>0</v>
      </c>
      <c r="EQ29" s="10">
        <v>1.0000069770748401</v>
      </c>
      <c r="ER29" s="10">
        <v>0</v>
      </c>
      <c r="ES29" s="10">
        <v>1.0000139541983699</v>
      </c>
      <c r="ET29" s="10">
        <v>0</v>
      </c>
      <c r="EU29" s="10">
        <v>1.0000069770748401</v>
      </c>
      <c r="EV29" s="10">
        <v>0</v>
      </c>
      <c r="EW29" s="10">
        <v>1.0000139541983699</v>
      </c>
      <c r="EX29" s="10">
        <v>0</v>
      </c>
      <c r="EY29" s="10">
        <v>1.0000069770748401</v>
      </c>
      <c r="EZ29" s="10">
        <v>0</v>
      </c>
      <c r="FA29" s="10">
        <v>1.0000139541983699</v>
      </c>
      <c r="FB29" s="10">
        <v>0</v>
      </c>
      <c r="FC29" s="10">
        <v>1.0000069770748401</v>
      </c>
      <c r="FD29" s="10">
        <v>0</v>
      </c>
    </row>
    <row r="30" spans="1:160" x14ac:dyDescent="0.45">
      <c r="A30">
        <f t="shared" si="25"/>
        <v>19</v>
      </c>
      <c r="B30" s="12">
        <f t="shared" si="24"/>
        <v>0.5</v>
      </c>
      <c r="C30" s="12">
        <f t="shared" si="26"/>
        <v>0.5</v>
      </c>
      <c r="D30" s="19">
        <f t="shared" si="27"/>
        <v>1</v>
      </c>
      <c r="E30" s="10">
        <v>0.20584716274074399</v>
      </c>
      <c r="F30" s="10">
        <v>0.20584716274074399</v>
      </c>
      <c r="G30" s="10">
        <v>0</v>
      </c>
      <c r="H30" s="10">
        <v>0</v>
      </c>
      <c r="I30" s="10">
        <v>0.20584716274074399</v>
      </c>
      <c r="J30" s="10">
        <v>0.20584716274074399</v>
      </c>
      <c r="K30" s="10">
        <v>0</v>
      </c>
      <c r="L30" s="10">
        <v>0</v>
      </c>
      <c r="M30" s="10">
        <v>0.20584716417097301</v>
      </c>
      <c r="N30" s="10">
        <v>0.20584716417097301</v>
      </c>
      <c r="O30" s="10">
        <v>0</v>
      </c>
      <c r="P30" s="10">
        <v>0</v>
      </c>
      <c r="Q30" s="10">
        <v>0.205847162883767</v>
      </c>
      <c r="R30" s="10">
        <v>0.205847162883767</v>
      </c>
      <c r="S30" s="10">
        <v>0</v>
      </c>
      <c r="T30" s="10">
        <v>0</v>
      </c>
      <c r="U30" s="10">
        <v>0.205847162755046</v>
      </c>
      <c r="V30" s="10">
        <v>0.205847162755046</v>
      </c>
      <c r="W30" s="10">
        <v>0</v>
      </c>
      <c r="X30" s="10">
        <v>0</v>
      </c>
      <c r="Y30" s="10">
        <v>0.20584716274217399</v>
      </c>
      <c r="Z30" s="10">
        <v>0.20584716274217399</v>
      </c>
      <c r="AA30" s="10">
        <v>0</v>
      </c>
      <c r="AB30" s="10">
        <v>0</v>
      </c>
      <c r="AC30" s="10">
        <v>0.20584716274088699</v>
      </c>
      <c r="AD30" s="10">
        <v>0.20584716274088699</v>
      </c>
      <c r="AE30" s="10">
        <v>0</v>
      </c>
      <c r="AF30" s="10">
        <v>0</v>
      </c>
      <c r="AG30" s="10">
        <v>0.20584716274075801</v>
      </c>
      <c r="AH30" s="10">
        <v>0.20584716274075801</v>
      </c>
      <c r="AI30" s="10">
        <v>0</v>
      </c>
      <c r="AJ30" s="10">
        <v>0</v>
      </c>
      <c r="AK30" s="10">
        <v>0.20584716274074499</v>
      </c>
      <c r="AL30" s="10">
        <v>0.20584716274074499</v>
      </c>
      <c r="AM30" s="10">
        <v>0</v>
      </c>
      <c r="AN30" s="10">
        <v>0</v>
      </c>
      <c r="AO30" s="10">
        <v>0.20584716274074399</v>
      </c>
      <c r="AP30" s="10">
        <v>0.20584716274074399</v>
      </c>
      <c r="AQ30" s="10">
        <v>0</v>
      </c>
      <c r="AR30" s="10">
        <v>0</v>
      </c>
      <c r="AS30" s="10">
        <v>0.129499702903143</v>
      </c>
      <c r="AT30" s="10">
        <v>0.129499702903143</v>
      </c>
      <c r="AU30" s="10">
        <v>0</v>
      </c>
      <c r="AV30" s="10">
        <v>0</v>
      </c>
      <c r="AW30" s="10">
        <v>0.129499702903143</v>
      </c>
      <c r="AX30" s="10">
        <v>0.129499702903143</v>
      </c>
      <c r="AY30" s="10">
        <v>0</v>
      </c>
      <c r="AZ30" s="10">
        <v>0</v>
      </c>
      <c r="BA30" s="10">
        <v>0.129499703926368</v>
      </c>
      <c r="BB30" s="10">
        <v>0.129499703926368</v>
      </c>
      <c r="BC30" s="10">
        <v>0</v>
      </c>
      <c r="BD30" s="10">
        <v>0</v>
      </c>
      <c r="BE30" s="10">
        <v>0.12949970300546501</v>
      </c>
      <c r="BF30" s="10">
        <v>0.12949970300546501</v>
      </c>
      <c r="BG30" s="10">
        <v>0</v>
      </c>
      <c r="BH30" s="10">
        <v>0</v>
      </c>
      <c r="BI30" s="10">
        <v>0.12949970291337401</v>
      </c>
      <c r="BJ30" s="10">
        <v>0.12949970291337401</v>
      </c>
      <c r="BK30" s="10">
        <v>0</v>
      </c>
      <c r="BL30" s="10">
        <v>0</v>
      </c>
      <c r="BM30" s="10">
        <v>0.12949970290416599</v>
      </c>
      <c r="BN30" s="10">
        <v>0.12949970290416599</v>
      </c>
      <c r="BO30" s="10">
        <v>0</v>
      </c>
      <c r="BP30" s="10">
        <v>0</v>
      </c>
      <c r="BQ30" s="10">
        <v>0.129499702903246</v>
      </c>
      <c r="BR30" s="10">
        <v>0.129499702903246</v>
      </c>
      <c r="BS30" s="10">
        <v>0</v>
      </c>
      <c r="BT30" s="10">
        <v>0</v>
      </c>
      <c r="BU30" s="10">
        <v>0.12949970290315299</v>
      </c>
      <c r="BV30" s="10">
        <v>0.12949970290315299</v>
      </c>
      <c r="BW30" s="10">
        <v>0</v>
      </c>
      <c r="BX30" s="10">
        <v>0</v>
      </c>
      <c r="BY30" s="10">
        <v>0.129499702903144</v>
      </c>
      <c r="BZ30" s="10">
        <v>0.129499702903144</v>
      </c>
      <c r="CA30" s="10">
        <v>0</v>
      </c>
      <c r="CB30" s="10">
        <v>0</v>
      </c>
      <c r="CC30" s="10">
        <v>0.129499702903143</v>
      </c>
      <c r="CD30" s="10">
        <v>0.129499702903143</v>
      </c>
      <c r="CE30" s="10">
        <v>0</v>
      </c>
      <c r="CF30" s="10">
        <v>0</v>
      </c>
      <c r="CG30" s="10">
        <v>9.8779999999999996E-3</v>
      </c>
      <c r="CH30" s="10">
        <v>1.0307999999999999E-2</v>
      </c>
      <c r="CI30" s="10">
        <v>0</v>
      </c>
      <c r="CJ30" s="10">
        <v>0</v>
      </c>
      <c r="CK30" s="10">
        <v>8.9119999999999998E-3</v>
      </c>
      <c r="CL30" s="10">
        <v>1.0071999999999999E-2</v>
      </c>
      <c r="CM30" s="10">
        <v>0</v>
      </c>
      <c r="CN30" s="10">
        <v>0</v>
      </c>
      <c r="CO30" s="10">
        <v>9.2980000000000007E-3</v>
      </c>
      <c r="CP30" s="10">
        <v>9.0830000000000008E-3</v>
      </c>
      <c r="CQ30" s="10">
        <v>0</v>
      </c>
      <c r="CR30" s="10">
        <v>0</v>
      </c>
      <c r="CS30" s="10">
        <v>9.3179999999999999E-3</v>
      </c>
      <c r="CT30" s="10">
        <v>9.1020000000000007E-3</v>
      </c>
      <c r="CU30" s="10">
        <v>0</v>
      </c>
      <c r="CV30" s="10">
        <v>0</v>
      </c>
      <c r="CW30" s="10">
        <v>9.0399999999999994E-3</v>
      </c>
      <c r="CX30" s="10">
        <v>8.8299999999999993E-3</v>
      </c>
      <c r="CY30" s="10">
        <v>0</v>
      </c>
      <c r="CZ30" s="10">
        <v>0</v>
      </c>
      <c r="DA30" s="10">
        <v>9.5320000000000005E-3</v>
      </c>
      <c r="DB30" s="10">
        <v>9.0760000000000007E-3</v>
      </c>
      <c r="DC30" s="10">
        <v>0</v>
      </c>
      <c r="DD30" s="10">
        <v>0</v>
      </c>
      <c r="DE30" s="10">
        <v>8.8000000000000005E-3</v>
      </c>
      <c r="DF30" s="10">
        <v>8.8789999999999997E-3</v>
      </c>
      <c r="DG30" s="10">
        <v>0</v>
      </c>
      <c r="DH30" s="10">
        <v>0</v>
      </c>
      <c r="DI30" s="10">
        <v>9.0489999999999998E-3</v>
      </c>
      <c r="DJ30" s="10">
        <v>8.8889999999999993E-3</v>
      </c>
      <c r="DK30" s="10">
        <v>0</v>
      </c>
      <c r="DL30" s="10">
        <v>0</v>
      </c>
      <c r="DM30" s="10">
        <v>8.7170000000000008E-3</v>
      </c>
      <c r="DN30" s="10">
        <v>8.8400000000000006E-3</v>
      </c>
      <c r="DO30" s="10">
        <v>0</v>
      </c>
      <c r="DP30" s="10">
        <v>0</v>
      </c>
      <c r="DQ30" s="10">
        <v>9.1800000000000007E-3</v>
      </c>
      <c r="DR30" s="10">
        <v>8.829E-3</v>
      </c>
      <c r="DS30" s="10">
        <v>0</v>
      </c>
      <c r="DT30" s="10">
        <v>0</v>
      </c>
      <c r="DU30" s="10">
        <v>32.898232755050699</v>
      </c>
      <c r="DV30" s="10">
        <v>0</v>
      </c>
      <c r="DW30" s="10">
        <v>1.4429446929790299</v>
      </c>
      <c r="DX30" s="10">
        <v>0</v>
      </c>
      <c r="DY30" s="10">
        <v>1.44294467607135</v>
      </c>
      <c r="DZ30" s="10">
        <v>0</v>
      </c>
      <c r="EA30" s="10">
        <v>1.20122632175263</v>
      </c>
      <c r="EB30" s="10">
        <v>0</v>
      </c>
      <c r="EC30" s="10">
        <v>1.44294469128826</v>
      </c>
      <c r="ED30" s="10">
        <v>0</v>
      </c>
      <c r="EE30" s="10">
        <v>1.2012263280865301</v>
      </c>
      <c r="EF30" s="10">
        <v>0</v>
      </c>
      <c r="EG30" s="10">
        <v>1.4429446928099501</v>
      </c>
      <c r="EH30" s="10">
        <v>0</v>
      </c>
      <c r="EI30" s="10">
        <v>1.2012263287199201</v>
      </c>
      <c r="EJ30" s="10">
        <v>0</v>
      </c>
      <c r="EK30" s="10">
        <v>1.4429446929621199</v>
      </c>
      <c r="EL30" s="10">
        <v>0</v>
      </c>
      <c r="EM30" s="10">
        <v>1.2012263287832601</v>
      </c>
      <c r="EN30" s="10">
        <v>0</v>
      </c>
      <c r="EO30" s="10">
        <v>1.44294469297734</v>
      </c>
      <c r="EP30" s="10">
        <v>0</v>
      </c>
      <c r="EQ30" s="10">
        <v>1.2012263287895999</v>
      </c>
      <c r="ER30" s="10">
        <v>0</v>
      </c>
      <c r="ES30" s="10">
        <v>1.4429446929788601</v>
      </c>
      <c r="ET30" s="10">
        <v>0</v>
      </c>
      <c r="EU30" s="10">
        <v>1.2012263287902301</v>
      </c>
      <c r="EV30" s="10">
        <v>0</v>
      </c>
      <c r="EW30" s="10">
        <v>1.44294469297901</v>
      </c>
      <c r="EX30" s="10">
        <v>0</v>
      </c>
      <c r="EY30" s="10">
        <v>1.20122632879029</v>
      </c>
      <c r="EZ30" s="10">
        <v>0</v>
      </c>
      <c r="FA30" s="10">
        <v>1.4429446929790299</v>
      </c>
      <c r="FB30" s="10">
        <v>0</v>
      </c>
      <c r="FC30" s="10">
        <v>1.2012263287903</v>
      </c>
      <c r="FD30" s="10">
        <v>0</v>
      </c>
    </row>
    <row r="31" spans="1:160" x14ac:dyDescent="0.45">
      <c r="A31">
        <f t="shared" si="25"/>
        <v>20</v>
      </c>
      <c r="B31" s="12">
        <f t="shared" si="24"/>
        <v>0.25</v>
      </c>
      <c r="C31" s="12">
        <f t="shared" si="26"/>
        <v>0.5</v>
      </c>
      <c r="D31" s="19">
        <f t="shared" si="27"/>
        <v>2</v>
      </c>
      <c r="E31" s="10">
        <v>0.29273891485345999</v>
      </c>
      <c r="F31" s="10">
        <v>0.18659942322472101</v>
      </c>
      <c r="G31" s="10">
        <v>0</v>
      </c>
      <c r="H31" s="10">
        <v>0</v>
      </c>
      <c r="I31" s="10">
        <v>0.29273891485345999</v>
      </c>
      <c r="J31" s="10">
        <v>0.18659942322472101</v>
      </c>
      <c r="K31" s="10">
        <v>0</v>
      </c>
      <c r="L31" s="10">
        <v>0</v>
      </c>
      <c r="M31" s="10">
        <v>0.29273891530671298</v>
      </c>
      <c r="N31" s="10">
        <v>0.186599424825207</v>
      </c>
      <c r="O31" s="10">
        <v>0</v>
      </c>
      <c r="P31" s="10">
        <v>0</v>
      </c>
      <c r="Q31" s="10">
        <v>0.29273891489878601</v>
      </c>
      <c r="R31" s="10">
        <v>0.18659942338476901</v>
      </c>
      <c r="S31" s="10">
        <v>0</v>
      </c>
      <c r="T31" s="10">
        <v>0</v>
      </c>
      <c r="U31" s="10">
        <v>0.29273891485799303</v>
      </c>
      <c r="V31" s="10">
        <v>0.18659942324072501</v>
      </c>
      <c r="W31" s="10">
        <v>0</v>
      </c>
      <c r="X31" s="10">
        <v>0</v>
      </c>
      <c r="Y31" s="10">
        <v>0.29273891485391401</v>
      </c>
      <c r="Z31" s="10">
        <v>0.186599423226321</v>
      </c>
      <c r="AA31" s="10">
        <v>0</v>
      </c>
      <c r="AB31" s="10">
        <v>0</v>
      </c>
      <c r="AC31" s="10">
        <v>0.292738914853506</v>
      </c>
      <c r="AD31" s="10">
        <v>0.18659942322488099</v>
      </c>
      <c r="AE31" s="10">
        <v>0</v>
      </c>
      <c r="AF31" s="10">
        <v>0</v>
      </c>
      <c r="AG31" s="10">
        <v>0.29273891485346498</v>
      </c>
      <c r="AH31" s="10">
        <v>0.18659942322473699</v>
      </c>
      <c r="AI31" s="10">
        <v>0</v>
      </c>
      <c r="AJ31" s="10">
        <v>0</v>
      </c>
      <c r="AK31" s="10">
        <v>0.29273891485346099</v>
      </c>
      <c r="AL31" s="10">
        <v>0.18659942322472201</v>
      </c>
      <c r="AM31" s="10">
        <v>0</v>
      </c>
      <c r="AN31" s="10">
        <v>0</v>
      </c>
      <c r="AO31" s="10">
        <v>0.29273891485346099</v>
      </c>
      <c r="AP31" s="10">
        <v>0.18659942322472101</v>
      </c>
      <c r="AQ31" s="10">
        <v>0</v>
      </c>
      <c r="AR31" s="10">
        <v>0</v>
      </c>
      <c r="AS31" s="10">
        <v>0.19784429870345699</v>
      </c>
      <c r="AT31" s="10">
        <v>0.114212215214733</v>
      </c>
      <c r="AU31" s="10">
        <v>0</v>
      </c>
      <c r="AV31" s="10">
        <v>0</v>
      </c>
      <c r="AW31" s="10">
        <v>0.19784429870345699</v>
      </c>
      <c r="AX31" s="10">
        <v>0.114212215214733</v>
      </c>
      <c r="AY31" s="10">
        <v>0</v>
      </c>
      <c r="AZ31" s="10">
        <v>0</v>
      </c>
      <c r="BA31" s="10">
        <v>0.19784429889267199</v>
      </c>
      <c r="BB31" s="10">
        <v>0.11421221630515301</v>
      </c>
      <c r="BC31" s="10">
        <v>0</v>
      </c>
      <c r="BD31" s="10">
        <v>0</v>
      </c>
      <c r="BE31" s="10">
        <v>0.19784429872237999</v>
      </c>
      <c r="BF31" s="10">
        <v>0.114212215323775</v>
      </c>
      <c r="BG31" s="10">
        <v>0</v>
      </c>
      <c r="BH31" s="10">
        <v>0</v>
      </c>
      <c r="BI31" s="10">
        <v>0.19784429870535</v>
      </c>
      <c r="BJ31" s="10">
        <v>0.114212215225636</v>
      </c>
      <c r="BK31" s="10">
        <v>0</v>
      </c>
      <c r="BL31" s="10">
        <v>0</v>
      </c>
      <c r="BM31" s="10">
        <v>0.197844298703649</v>
      </c>
      <c r="BN31" s="10">
        <v>0.114212215215823</v>
      </c>
      <c r="BO31" s="10">
        <v>0</v>
      </c>
      <c r="BP31" s="10">
        <v>0</v>
      </c>
      <c r="BQ31" s="10">
        <v>0.197844298703476</v>
      </c>
      <c r="BR31" s="10">
        <v>0.114212215214842</v>
      </c>
      <c r="BS31" s="10">
        <v>0</v>
      </c>
      <c r="BT31" s="10">
        <v>0</v>
      </c>
      <c r="BU31" s="10">
        <v>0.19784429870345899</v>
      </c>
      <c r="BV31" s="10">
        <v>0.11421221521474401</v>
      </c>
      <c r="BW31" s="10">
        <v>0</v>
      </c>
      <c r="BX31" s="10">
        <v>0</v>
      </c>
      <c r="BY31" s="10">
        <v>0.19784429870345799</v>
      </c>
      <c r="BZ31" s="10">
        <v>0.114212215214734</v>
      </c>
      <c r="CA31" s="10">
        <v>0</v>
      </c>
      <c r="CB31" s="10">
        <v>0</v>
      </c>
      <c r="CC31" s="10">
        <v>0.19784429870345699</v>
      </c>
      <c r="CD31" s="10">
        <v>0.114212215214733</v>
      </c>
      <c r="CE31" s="10">
        <v>0</v>
      </c>
      <c r="CF31" s="10">
        <v>0</v>
      </c>
      <c r="CG31" s="10">
        <v>9.7789999999999995E-3</v>
      </c>
      <c r="CH31" s="10">
        <v>9.4959999999999992E-3</v>
      </c>
      <c r="CI31" s="10">
        <v>0</v>
      </c>
      <c r="CJ31" s="10">
        <v>0</v>
      </c>
      <c r="CK31" s="10">
        <v>9.1789999999999997E-3</v>
      </c>
      <c r="CL31" s="10">
        <v>9.2770000000000005E-3</v>
      </c>
      <c r="CM31" s="10">
        <v>0</v>
      </c>
      <c r="CN31" s="10">
        <v>0</v>
      </c>
      <c r="CO31" s="10">
        <v>9.2040000000000004E-3</v>
      </c>
      <c r="CP31" s="10">
        <v>9.1929999999999998E-3</v>
      </c>
      <c r="CQ31" s="10">
        <v>0</v>
      </c>
      <c r="CR31" s="10">
        <v>0</v>
      </c>
      <c r="CS31" s="10">
        <v>8.9280000000000002E-3</v>
      </c>
      <c r="CT31" s="10">
        <v>9.1319999999999995E-3</v>
      </c>
      <c r="CU31" s="10">
        <v>0</v>
      </c>
      <c r="CV31" s="10">
        <v>0</v>
      </c>
      <c r="CW31" s="10">
        <v>9.7169999999999999E-3</v>
      </c>
      <c r="CX31" s="10">
        <v>9.1330000000000005E-3</v>
      </c>
      <c r="CY31" s="10">
        <v>0</v>
      </c>
      <c r="CZ31" s="10">
        <v>0</v>
      </c>
      <c r="DA31" s="10">
        <v>8.7930000000000005E-3</v>
      </c>
      <c r="DB31" s="10">
        <v>9.1039999999999992E-3</v>
      </c>
      <c r="DC31" s="10">
        <v>0</v>
      </c>
      <c r="DD31" s="10">
        <v>0</v>
      </c>
      <c r="DE31" s="10">
        <v>8.8950000000000001E-3</v>
      </c>
      <c r="DF31" s="10">
        <v>9.1489999999999991E-3</v>
      </c>
      <c r="DG31" s="10">
        <v>0</v>
      </c>
      <c r="DH31" s="10">
        <v>0</v>
      </c>
      <c r="DI31" s="10">
        <v>8.9630000000000005E-3</v>
      </c>
      <c r="DJ31" s="10">
        <v>8.8789999999999997E-3</v>
      </c>
      <c r="DK31" s="10">
        <v>0</v>
      </c>
      <c r="DL31" s="10">
        <v>0</v>
      </c>
      <c r="DM31" s="10">
        <v>8.8509999999999995E-3</v>
      </c>
      <c r="DN31" s="10">
        <v>9.0840000000000001E-3</v>
      </c>
      <c r="DO31" s="10">
        <v>0</v>
      </c>
      <c r="DP31" s="10">
        <v>0</v>
      </c>
      <c r="DQ31" s="10">
        <v>9.7560000000000008E-3</v>
      </c>
      <c r="DR31" s="10">
        <v>9.4560000000000009E-3</v>
      </c>
      <c r="DS31" s="10">
        <v>0</v>
      </c>
      <c r="DT31" s="10">
        <v>0</v>
      </c>
      <c r="DU31" s="10">
        <v>152.65750341678401</v>
      </c>
      <c r="DV31" s="10">
        <v>0</v>
      </c>
      <c r="DW31" s="10">
        <v>1.57091292470108</v>
      </c>
      <c r="DX31" s="10">
        <v>0</v>
      </c>
      <c r="DY31" s="10">
        <v>1.5709129189676001</v>
      </c>
      <c r="DZ31" s="10">
        <v>0</v>
      </c>
      <c r="EA31" s="10">
        <v>1.2533606499996699</v>
      </c>
      <c r="EB31" s="10">
        <v>0</v>
      </c>
      <c r="EC31" s="10">
        <v>1.57091292412774</v>
      </c>
      <c r="ED31" s="10">
        <v>0</v>
      </c>
      <c r="EE31" s="10">
        <v>1.2533606520581899</v>
      </c>
      <c r="EF31" s="10">
        <v>0</v>
      </c>
      <c r="EG31" s="10">
        <v>1.5709129246437501</v>
      </c>
      <c r="EH31" s="10">
        <v>0</v>
      </c>
      <c r="EI31" s="10">
        <v>1.2533606522640399</v>
      </c>
      <c r="EJ31" s="10">
        <v>0</v>
      </c>
      <c r="EK31" s="10">
        <v>1.5709129246953499</v>
      </c>
      <c r="EL31" s="10">
        <v>0</v>
      </c>
      <c r="EM31" s="10">
        <v>1.2533606522846299</v>
      </c>
      <c r="EN31" s="10">
        <v>0</v>
      </c>
      <c r="EO31" s="10">
        <v>1.57091292470051</v>
      </c>
      <c r="EP31" s="10">
        <v>0</v>
      </c>
      <c r="EQ31" s="10">
        <v>1.25336065228668</v>
      </c>
      <c r="ER31" s="10">
        <v>0</v>
      </c>
      <c r="ES31" s="10">
        <v>1.5709129247010301</v>
      </c>
      <c r="ET31" s="10">
        <v>0</v>
      </c>
      <c r="EU31" s="10">
        <v>1.2533606522868901</v>
      </c>
      <c r="EV31" s="10">
        <v>0</v>
      </c>
      <c r="EW31" s="10">
        <v>1.57091292470108</v>
      </c>
      <c r="EX31" s="10">
        <v>0</v>
      </c>
      <c r="EY31" s="10">
        <v>1.2533606522869101</v>
      </c>
      <c r="EZ31" s="10">
        <v>0</v>
      </c>
      <c r="FA31" s="10">
        <v>1.57091292470108</v>
      </c>
      <c r="FB31" s="10">
        <v>0</v>
      </c>
      <c r="FC31" s="10">
        <v>1.2533606522869101</v>
      </c>
      <c r="FD31" s="10">
        <v>0</v>
      </c>
    </row>
    <row r="32" spans="1:160" x14ac:dyDescent="0.45">
      <c r="A32">
        <f t="shared" si="25"/>
        <v>21</v>
      </c>
      <c r="B32" s="12">
        <f t="shared" si="24"/>
        <v>0.125</v>
      </c>
      <c r="C32" s="12">
        <f t="shared" si="26"/>
        <v>0.5</v>
      </c>
      <c r="D32" s="19">
        <f t="shared" si="27"/>
        <v>3</v>
      </c>
      <c r="E32" s="10">
        <v>0.36125970102581001</v>
      </c>
      <c r="F32" s="10">
        <v>0.17652077109713299</v>
      </c>
      <c r="G32" s="10">
        <v>0</v>
      </c>
      <c r="H32" s="10">
        <v>0</v>
      </c>
      <c r="I32" s="10">
        <v>0.36125970102581001</v>
      </c>
      <c r="J32" s="10">
        <v>0.17652077109713299</v>
      </c>
      <c r="K32" s="10">
        <v>0</v>
      </c>
      <c r="L32" s="10">
        <v>0</v>
      </c>
      <c r="M32" s="10">
        <v>0.36125970107137201</v>
      </c>
      <c r="N32" s="10">
        <v>0.176520772698884</v>
      </c>
      <c r="O32" s="10">
        <v>0</v>
      </c>
      <c r="P32" s="10">
        <v>0</v>
      </c>
      <c r="Q32" s="10">
        <v>0.36125970103036698</v>
      </c>
      <c r="R32" s="10">
        <v>0.176520771257308</v>
      </c>
      <c r="S32" s="10">
        <v>0</v>
      </c>
      <c r="T32" s="10">
        <v>0</v>
      </c>
      <c r="U32" s="10">
        <v>0.36125970102626598</v>
      </c>
      <c r="V32" s="10">
        <v>0.17652077111315101</v>
      </c>
      <c r="W32" s="10">
        <v>0</v>
      </c>
      <c r="X32" s="10">
        <v>0</v>
      </c>
      <c r="Y32" s="10">
        <v>0.36125970102585597</v>
      </c>
      <c r="Z32" s="10">
        <v>0.17652077109873501</v>
      </c>
      <c r="AA32" s="10">
        <v>0</v>
      </c>
      <c r="AB32" s="10">
        <v>0</v>
      </c>
      <c r="AC32" s="10">
        <v>0.36125970102581501</v>
      </c>
      <c r="AD32" s="10">
        <v>0.176520771097294</v>
      </c>
      <c r="AE32" s="10">
        <v>0</v>
      </c>
      <c r="AF32" s="10">
        <v>0</v>
      </c>
      <c r="AG32" s="10">
        <v>0.36125970102581101</v>
      </c>
      <c r="AH32" s="10">
        <v>0.176520771097149</v>
      </c>
      <c r="AI32" s="10">
        <v>0</v>
      </c>
      <c r="AJ32" s="10">
        <v>0</v>
      </c>
      <c r="AK32" s="10">
        <v>0.36125970102581001</v>
      </c>
      <c r="AL32" s="10">
        <v>0.17652077109713499</v>
      </c>
      <c r="AM32" s="10">
        <v>0</v>
      </c>
      <c r="AN32" s="10">
        <v>0</v>
      </c>
      <c r="AO32" s="10">
        <v>0.36125970102581001</v>
      </c>
      <c r="AP32" s="10">
        <v>0.17652077109713399</v>
      </c>
      <c r="AQ32" s="10">
        <v>0</v>
      </c>
      <c r="AR32" s="10">
        <v>0</v>
      </c>
      <c r="AS32" s="10">
        <v>0.23622460924778599</v>
      </c>
      <c r="AT32" s="10">
        <v>0.11104951457262301</v>
      </c>
      <c r="AU32" s="10">
        <v>0</v>
      </c>
      <c r="AV32" s="10">
        <v>0</v>
      </c>
      <c r="AW32" s="10">
        <v>0.23622460924778599</v>
      </c>
      <c r="AX32" s="10">
        <v>0.11104951457262301</v>
      </c>
      <c r="AY32" s="10">
        <v>0</v>
      </c>
      <c r="AZ32" s="10">
        <v>0</v>
      </c>
      <c r="BA32" s="10">
        <v>0.236224609272875</v>
      </c>
      <c r="BB32" s="10">
        <v>0.11104951564562</v>
      </c>
      <c r="BC32" s="10">
        <v>0</v>
      </c>
      <c r="BD32" s="10">
        <v>0</v>
      </c>
      <c r="BE32" s="10">
        <v>0.23622460925029601</v>
      </c>
      <c r="BF32" s="10">
        <v>0.11104951467992399</v>
      </c>
      <c r="BG32" s="10">
        <v>0</v>
      </c>
      <c r="BH32" s="10">
        <v>0</v>
      </c>
      <c r="BI32" s="10">
        <v>0.23622460924803801</v>
      </c>
      <c r="BJ32" s="10">
        <v>0.11104951458335401</v>
      </c>
      <c r="BK32" s="10">
        <v>0</v>
      </c>
      <c r="BL32" s="10">
        <v>0</v>
      </c>
      <c r="BM32" s="10">
        <v>0.236224609247812</v>
      </c>
      <c r="BN32" s="10">
        <v>0.11104951457369699</v>
      </c>
      <c r="BO32" s="10">
        <v>0</v>
      </c>
      <c r="BP32" s="10">
        <v>0</v>
      </c>
      <c r="BQ32" s="10">
        <v>0.23622460924778901</v>
      </c>
      <c r="BR32" s="10">
        <v>0.111049514572731</v>
      </c>
      <c r="BS32" s="10">
        <v>0</v>
      </c>
      <c r="BT32" s="10">
        <v>0</v>
      </c>
      <c r="BU32" s="10">
        <v>0.23622460924778699</v>
      </c>
      <c r="BV32" s="10">
        <v>0.111049514572635</v>
      </c>
      <c r="BW32" s="10">
        <v>0</v>
      </c>
      <c r="BX32" s="10">
        <v>0</v>
      </c>
      <c r="BY32" s="10">
        <v>0.23622460924778599</v>
      </c>
      <c r="BZ32" s="10">
        <v>0.111049514572625</v>
      </c>
      <c r="CA32" s="10">
        <v>0</v>
      </c>
      <c r="CB32" s="10">
        <v>0</v>
      </c>
      <c r="CC32" s="10">
        <v>0.23622460924778599</v>
      </c>
      <c r="CD32" s="10">
        <v>0.11104951457262401</v>
      </c>
      <c r="CE32" s="10">
        <v>0</v>
      </c>
      <c r="CF32" s="10">
        <v>0</v>
      </c>
      <c r="CG32" s="10">
        <v>1.1110999999999999E-2</v>
      </c>
      <c r="CH32" s="10">
        <v>1.0725E-2</v>
      </c>
      <c r="CI32" s="10">
        <v>0</v>
      </c>
      <c r="CJ32" s="10">
        <v>0</v>
      </c>
      <c r="CK32" s="10">
        <v>9.3360000000000005E-3</v>
      </c>
      <c r="CL32" s="10">
        <v>9.8169999999999993E-3</v>
      </c>
      <c r="CM32" s="10">
        <v>0</v>
      </c>
      <c r="CN32" s="10">
        <v>0</v>
      </c>
      <c r="CO32" s="10">
        <v>9.3019999999999995E-3</v>
      </c>
      <c r="CP32" s="10">
        <v>9.7540000000000005E-3</v>
      </c>
      <c r="CQ32" s="10">
        <v>0</v>
      </c>
      <c r="CR32" s="10">
        <v>0</v>
      </c>
      <c r="CS32" s="10">
        <v>9.3209999999999994E-3</v>
      </c>
      <c r="CT32" s="10">
        <v>9.7470000000000005E-3</v>
      </c>
      <c r="CU32" s="10">
        <v>0</v>
      </c>
      <c r="CV32" s="10">
        <v>0</v>
      </c>
      <c r="CW32" s="10">
        <v>1.0753E-2</v>
      </c>
      <c r="CX32" s="10">
        <v>9.7160000000000007E-3</v>
      </c>
      <c r="CY32" s="10">
        <v>0</v>
      </c>
      <c r="CZ32" s="10">
        <v>0</v>
      </c>
      <c r="DA32" s="10">
        <v>9.1599999999999997E-3</v>
      </c>
      <c r="DB32" s="10">
        <v>9.9480000000000002E-3</v>
      </c>
      <c r="DC32" s="10">
        <v>0</v>
      </c>
      <c r="DD32" s="10">
        <v>0</v>
      </c>
      <c r="DE32" s="10">
        <v>9.3919999999999993E-3</v>
      </c>
      <c r="DF32" s="10">
        <v>9.7009999999999996E-3</v>
      </c>
      <c r="DG32" s="10">
        <v>0</v>
      </c>
      <c r="DH32" s="10">
        <v>0</v>
      </c>
      <c r="DI32" s="10">
        <v>9.4450000000000003E-3</v>
      </c>
      <c r="DJ32" s="10">
        <v>9.4640000000000002E-3</v>
      </c>
      <c r="DK32" s="10">
        <v>0</v>
      </c>
      <c r="DL32" s="10">
        <v>0</v>
      </c>
      <c r="DM32" s="10">
        <v>9.2219999999999993E-3</v>
      </c>
      <c r="DN32" s="10">
        <v>9.5790000000000007E-3</v>
      </c>
      <c r="DO32" s="10">
        <v>0</v>
      </c>
      <c r="DP32" s="10">
        <v>0</v>
      </c>
      <c r="DQ32" s="10">
        <v>9.188E-3</v>
      </c>
      <c r="DR32" s="10">
        <v>9.5840000000000005E-3</v>
      </c>
      <c r="DS32" s="10">
        <v>0</v>
      </c>
      <c r="DT32" s="10">
        <v>0</v>
      </c>
      <c r="DU32" s="10">
        <v>637.48077690380796</v>
      </c>
      <c r="DV32" s="10">
        <v>0</v>
      </c>
      <c r="DW32" s="10">
        <v>1.6450489184175201</v>
      </c>
      <c r="DX32" s="10">
        <v>0</v>
      </c>
      <c r="DY32" s="10">
        <v>1.64504891675132</v>
      </c>
      <c r="DZ32" s="10">
        <v>0</v>
      </c>
      <c r="EA32" s="10">
        <v>1.28259460343138</v>
      </c>
      <c r="EB32" s="10">
        <v>0</v>
      </c>
      <c r="EC32" s="10">
        <v>1.6450489182509</v>
      </c>
      <c r="ED32" s="10">
        <v>0</v>
      </c>
      <c r="EE32" s="10">
        <v>1.2825946040159799</v>
      </c>
      <c r="EF32" s="10">
        <v>0</v>
      </c>
      <c r="EG32" s="10">
        <v>1.6450489184008601</v>
      </c>
      <c r="EH32" s="10">
        <v>0</v>
      </c>
      <c r="EI32" s="10">
        <v>1.28259460407443</v>
      </c>
      <c r="EJ32" s="10">
        <v>0</v>
      </c>
      <c r="EK32" s="10">
        <v>1.6450489184158601</v>
      </c>
      <c r="EL32" s="10">
        <v>0</v>
      </c>
      <c r="EM32" s="10">
        <v>1.28259460408028</v>
      </c>
      <c r="EN32" s="10">
        <v>0</v>
      </c>
      <c r="EO32" s="10">
        <v>1.64504891841736</v>
      </c>
      <c r="EP32" s="10">
        <v>0</v>
      </c>
      <c r="EQ32" s="10">
        <v>1.28259460408086</v>
      </c>
      <c r="ER32" s="10">
        <v>0</v>
      </c>
      <c r="ES32" s="10">
        <v>1.6450489184175101</v>
      </c>
      <c r="ET32" s="10">
        <v>0</v>
      </c>
      <c r="EU32" s="10">
        <v>1.28259460408092</v>
      </c>
      <c r="EV32" s="10">
        <v>0</v>
      </c>
      <c r="EW32" s="10">
        <v>1.6450489184175201</v>
      </c>
      <c r="EX32" s="10">
        <v>0</v>
      </c>
      <c r="EY32" s="10">
        <v>1.28259460408093</v>
      </c>
      <c r="EZ32" s="10">
        <v>0</v>
      </c>
      <c r="FA32" s="10">
        <v>1.6450489184175201</v>
      </c>
      <c r="FB32" s="10">
        <v>0</v>
      </c>
      <c r="FC32" s="10">
        <v>1.28259460408093</v>
      </c>
      <c r="FD32" s="10">
        <v>0</v>
      </c>
    </row>
    <row r="33" spans="1:160" x14ac:dyDescent="0.45">
      <c r="A33">
        <f t="shared" si="25"/>
        <v>22</v>
      </c>
      <c r="B33" s="12">
        <f t="shared" si="24"/>
        <v>6.25E-2</v>
      </c>
      <c r="C33" s="12">
        <f t="shared" si="26"/>
        <v>0.5</v>
      </c>
      <c r="D33" s="19">
        <f t="shared" si="27"/>
        <v>4</v>
      </c>
      <c r="E33" s="10">
        <v>0.40549640802770798</v>
      </c>
      <c r="F33" s="10">
        <v>0.17322578689481299</v>
      </c>
      <c r="G33" s="10">
        <v>0</v>
      </c>
      <c r="H33" s="10">
        <v>0</v>
      </c>
      <c r="I33" s="10">
        <v>0.40549640802770798</v>
      </c>
      <c r="J33" s="10">
        <v>0.17322578689481299</v>
      </c>
      <c r="K33" s="10">
        <v>0</v>
      </c>
      <c r="L33" s="10">
        <v>0</v>
      </c>
      <c r="M33" s="10">
        <v>0.405496408037128</v>
      </c>
      <c r="N33" s="10">
        <v>0.17322578848377099</v>
      </c>
      <c r="O33" s="10">
        <v>0</v>
      </c>
      <c r="P33" s="10">
        <v>0</v>
      </c>
      <c r="Q33" s="10">
        <v>0.40549640802865</v>
      </c>
      <c r="R33" s="10">
        <v>0.173225787053709</v>
      </c>
      <c r="S33" s="10">
        <v>0</v>
      </c>
      <c r="T33" s="10">
        <v>0</v>
      </c>
      <c r="U33" s="10">
        <v>0.40549640802780201</v>
      </c>
      <c r="V33" s="10">
        <v>0.17322578691070301</v>
      </c>
      <c r="W33" s="10">
        <v>0</v>
      </c>
      <c r="X33" s="10">
        <v>0</v>
      </c>
      <c r="Y33" s="10">
        <v>0.40549640802771703</v>
      </c>
      <c r="Z33" s="10">
        <v>0.173225786896402</v>
      </c>
      <c r="AA33" s="10">
        <v>0</v>
      </c>
      <c r="AB33" s="10">
        <v>0</v>
      </c>
      <c r="AC33" s="10">
        <v>0.40549640802770898</v>
      </c>
      <c r="AD33" s="10">
        <v>0.17322578689497201</v>
      </c>
      <c r="AE33" s="10">
        <v>0</v>
      </c>
      <c r="AF33" s="10">
        <v>0</v>
      </c>
      <c r="AG33" s="10">
        <v>0.40549640802770798</v>
      </c>
      <c r="AH33" s="10">
        <v>0.17322578689482901</v>
      </c>
      <c r="AI33" s="10">
        <v>0</v>
      </c>
      <c r="AJ33" s="10">
        <v>0</v>
      </c>
      <c r="AK33" s="10">
        <v>0.40549640802770798</v>
      </c>
      <c r="AL33" s="10">
        <v>0.17322578689481499</v>
      </c>
      <c r="AM33" s="10">
        <v>0</v>
      </c>
      <c r="AN33" s="10">
        <v>0</v>
      </c>
      <c r="AO33" s="10">
        <v>0.40549640802770798</v>
      </c>
      <c r="AP33" s="10">
        <v>0.17322578689481299</v>
      </c>
      <c r="AQ33" s="10">
        <v>0</v>
      </c>
      <c r="AR33" s="10">
        <v>0</v>
      </c>
      <c r="AS33" s="10">
        <v>0.25573009233266802</v>
      </c>
      <c r="AT33" s="10">
        <v>0.11025133050979501</v>
      </c>
      <c r="AU33" s="10">
        <v>0</v>
      </c>
      <c r="AV33" s="10">
        <v>0</v>
      </c>
      <c r="AW33" s="10">
        <v>0.25573009233266802</v>
      </c>
      <c r="AX33" s="10">
        <v>0.11025133050979501</v>
      </c>
      <c r="AY33" s="10">
        <v>0</v>
      </c>
      <c r="AZ33" s="10">
        <v>0</v>
      </c>
      <c r="BA33" s="10">
        <v>0.25573009233583499</v>
      </c>
      <c r="BB33" s="10">
        <v>0.110251331577054</v>
      </c>
      <c r="BC33" s="10">
        <v>0</v>
      </c>
      <c r="BD33" s="10">
        <v>0</v>
      </c>
      <c r="BE33" s="10">
        <v>0.25573009233298499</v>
      </c>
      <c r="BF33" s="10">
        <v>0.11025133061652199</v>
      </c>
      <c r="BG33" s="10">
        <v>0</v>
      </c>
      <c r="BH33" s="10">
        <v>0</v>
      </c>
      <c r="BI33" s="10">
        <v>0.2557300923327</v>
      </c>
      <c r="BJ33" s="10">
        <v>0.110251330520469</v>
      </c>
      <c r="BK33" s="10">
        <v>0</v>
      </c>
      <c r="BL33" s="10">
        <v>0</v>
      </c>
      <c r="BM33" s="10">
        <v>0.25573009233267102</v>
      </c>
      <c r="BN33" s="10">
        <v>0.110251330510862</v>
      </c>
      <c r="BO33" s="10">
        <v>0</v>
      </c>
      <c r="BP33" s="10">
        <v>0</v>
      </c>
      <c r="BQ33" s="10">
        <v>0.25573009233266802</v>
      </c>
      <c r="BR33" s="10">
        <v>0.110251330509903</v>
      </c>
      <c r="BS33" s="10">
        <v>0</v>
      </c>
      <c r="BT33" s="10">
        <v>0</v>
      </c>
      <c r="BU33" s="10">
        <v>0.25573009233266802</v>
      </c>
      <c r="BV33" s="10">
        <v>0.110251330509806</v>
      </c>
      <c r="BW33" s="10">
        <v>0</v>
      </c>
      <c r="BX33" s="10">
        <v>0</v>
      </c>
      <c r="BY33" s="10">
        <v>0.25573009233266802</v>
      </c>
      <c r="BZ33" s="10">
        <v>0.11025133050979601</v>
      </c>
      <c r="CA33" s="10">
        <v>0</v>
      </c>
      <c r="CB33" s="10">
        <v>0</v>
      </c>
      <c r="CC33" s="10">
        <v>0.25573009233266802</v>
      </c>
      <c r="CD33" s="10">
        <v>0.11025133050979501</v>
      </c>
      <c r="CE33" s="10">
        <v>0</v>
      </c>
      <c r="CF33" s="10">
        <v>0</v>
      </c>
      <c r="CG33" s="10">
        <v>1.3861999999999999E-2</v>
      </c>
      <c r="CH33" s="10">
        <v>1.2408000000000001E-2</v>
      </c>
      <c r="CI33" s="10">
        <v>0</v>
      </c>
      <c r="CJ33" s="10">
        <v>0</v>
      </c>
      <c r="CK33" s="10">
        <v>1.0312E-2</v>
      </c>
      <c r="CL33" s="10">
        <v>1.0891E-2</v>
      </c>
      <c r="CM33" s="10">
        <v>0</v>
      </c>
      <c r="CN33" s="10">
        <v>0</v>
      </c>
      <c r="CO33" s="10">
        <v>1.0160000000000001E-2</v>
      </c>
      <c r="CP33" s="10">
        <v>1.0699999999999999E-2</v>
      </c>
      <c r="CQ33" s="10">
        <v>0</v>
      </c>
      <c r="CR33" s="10">
        <v>0</v>
      </c>
      <c r="CS33" s="10">
        <v>1.0128E-2</v>
      </c>
      <c r="CT33" s="10">
        <v>1.0607E-2</v>
      </c>
      <c r="CU33" s="10">
        <v>0</v>
      </c>
      <c r="CV33" s="10">
        <v>0</v>
      </c>
      <c r="CW33" s="10">
        <v>1.3121000000000001E-2</v>
      </c>
      <c r="CX33" s="10">
        <v>1.0777999999999999E-2</v>
      </c>
      <c r="CY33" s="10">
        <v>0</v>
      </c>
      <c r="CZ33" s="10">
        <v>0</v>
      </c>
      <c r="DA33" s="10">
        <v>9.9860000000000001E-3</v>
      </c>
      <c r="DB33" s="10">
        <v>1.072E-2</v>
      </c>
      <c r="DC33" s="10">
        <v>0</v>
      </c>
      <c r="DD33" s="10">
        <v>0</v>
      </c>
      <c r="DE33" s="10">
        <v>1.0090999999999999E-2</v>
      </c>
      <c r="DF33" s="10">
        <v>1.0691000000000001E-2</v>
      </c>
      <c r="DG33" s="10">
        <v>0</v>
      </c>
      <c r="DH33" s="10">
        <v>0</v>
      </c>
      <c r="DI33" s="10">
        <v>1.0231000000000001E-2</v>
      </c>
      <c r="DJ33" s="10">
        <v>1.0541E-2</v>
      </c>
      <c r="DK33" s="10">
        <v>0</v>
      </c>
      <c r="DL33" s="10">
        <v>0</v>
      </c>
      <c r="DM33" s="10">
        <v>1.0093E-2</v>
      </c>
      <c r="DN33" s="10">
        <v>1.0481000000000001E-2</v>
      </c>
      <c r="DO33" s="10">
        <v>0</v>
      </c>
      <c r="DP33" s="10">
        <v>0</v>
      </c>
      <c r="DQ33" s="10">
        <v>1.0016000000000001E-2</v>
      </c>
      <c r="DR33" s="10">
        <v>1.0416999999999999E-2</v>
      </c>
      <c r="DS33" s="10">
        <v>0</v>
      </c>
      <c r="DT33" s="10">
        <v>0</v>
      </c>
      <c r="DU33" s="10">
        <v>2579.0875584196401</v>
      </c>
      <c r="DV33" s="10">
        <v>0</v>
      </c>
      <c r="DW33" s="10">
        <v>1.6756748650380699</v>
      </c>
      <c r="DX33" s="10">
        <v>0</v>
      </c>
      <c r="DY33" s="10">
        <v>1.6756748645966899</v>
      </c>
      <c r="DZ33" s="10">
        <v>0</v>
      </c>
      <c r="EA33" s="10">
        <v>1.2944786072379399</v>
      </c>
      <c r="EB33" s="10">
        <v>0</v>
      </c>
      <c r="EC33" s="10">
        <v>1.6756748649939399</v>
      </c>
      <c r="ED33" s="10">
        <v>0</v>
      </c>
      <c r="EE33" s="10">
        <v>1.2944786073913801</v>
      </c>
      <c r="EF33" s="10">
        <v>0</v>
      </c>
      <c r="EG33" s="10">
        <v>1.6756748650336599</v>
      </c>
      <c r="EH33" s="10">
        <v>0</v>
      </c>
      <c r="EI33" s="10">
        <v>1.29447860740672</v>
      </c>
      <c r="EJ33" s="10">
        <v>0</v>
      </c>
      <c r="EK33" s="10">
        <v>1.6756748650376301</v>
      </c>
      <c r="EL33" s="10">
        <v>0</v>
      </c>
      <c r="EM33" s="10">
        <v>1.2944786074082599</v>
      </c>
      <c r="EN33" s="10">
        <v>0</v>
      </c>
      <c r="EO33" s="10">
        <v>1.67567486503803</v>
      </c>
      <c r="EP33" s="10">
        <v>0</v>
      </c>
      <c r="EQ33" s="10">
        <v>1.29447860740841</v>
      </c>
      <c r="ER33" s="10">
        <v>0</v>
      </c>
      <c r="ES33" s="10">
        <v>1.6756748650380699</v>
      </c>
      <c r="ET33" s="10">
        <v>0</v>
      </c>
      <c r="EU33" s="10">
        <v>1.29447860740843</v>
      </c>
      <c r="EV33" s="10">
        <v>0</v>
      </c>
      <c r="EW33" s="10">
        <v>1.6756748650380699</v>
      </c>
      <c r="EX33" s="10">
        <v>0</v>
      </c>
      <c r="EY33" s="10">
        <v>1.29447860740843</v>
      </c>
      <c r="EZ33" s="10">
        <v>0</v>
      </c>
      <c r="FA33" s="10">
        <v>1.6756748650380699</v>
      </c>
      <c r="FB33" s="10">
        <v>0</v>
      </c>
      <c r="FC33" s="10">
        <v>1.29447860740843</v>
      </c>
      <c r="FD33" s="10">
        <v>0</v>
      </c>
    </row>
    <row r="34" spans="1:160" x14ac:dyDescent="0.45">
      <c r="A34">
        <f t="shared" si="25"/>
        <v>23</v>
      </c>
      <c r="B34" s="12">
        <f t="shared" si="24"/>
        <v>3.125E-2</v>
      </c>
      <c r="C34" s="12">
        <f t="shared" si="26"/>
        <v>0.5</v>
      </c>
      <c r="D34" s="19">
        <f t="shared" si="27"/>
        <v>5</v>
      </c>
      <c r="E34" s="10">
        <v>0.42855726008443701</v>
      </c>
      <c r="F34" s="10">
        <v>0.17276039842306901</v>
      </c>
      <c r="G34" s="10">
        <v>0</v>
      </c>
      <c r="H34" s="10">
        <v>0</v>
      </c>
      <c r="I34" s="10">
        <v>0.42855726008443701</v>
      </c>
      <c r="J34" s="10">
        <v>0.17276039842306901</v>
      </c>
      <c r="K34" s="10">
        <v>0</v>
      </c>
      <c r="L34" s="10">
        <v>0</v>
      </c>
      <c r="M34" s="10">
        <v>0.42855726008666001</v>
      </c>
      <c r="N34" s="10">
        <v>0.17276040001266901</v>
      </c>
      <c r="O34" s="10">
        <v>0</v>
      </c>
      <c r="P34" s="10">
        <v>0</v>
      </c>
      <c r="Q34" s="10">
        <v>0.428557260084659</v>
      </c>
      <c r="R34" s="10">
        <v>0.17276039858202899</v>
      </c>
      <c r="S34" s="10">
        <v>0</v>
      </c>
      <c r="T34" s="10">
        <v>0</v>
      </c>
      <c r="U34" s="10">
        <v>0.42855726008445899</v>
      </c>
      <c r="V34" s="10">
        <v>0.17276039843896501</v>
      </c>
      <c r="W34" s="10">
        <v>0</v>
      </c>
      <c r="X34" s="10">
        <v>0</v>
      </c>
      <c r="Y34" s="10">
        <v>0.42855726008443901</v>
      </c>
      <c r="Z34" s="10">
        <v>0.17276039842465801</v>
      </c>
      <c r="AA34" s="10">
        <v>0</v>
      </c>
      <c r="AB34" s="10">
        <v>0</v>
      </c>
      <c r="AC34" s="10">
        <v>0.42855726008443701</v>
      </c>
      <c r="AD34" s="10">
        <v>0.17276039842322799</v>
      </c>
      <c r="AE34" s="10">
        <v>0</v>
      </c>
      <c r="AF34" s="10">
        <v>0</v>
      </c>
      <c r="AG34" s="10">
        <v>0.42855726008443701</v>
      </c>
      <c r="AH34" s="10">
        <v>0.17276039842308499</v>
      </c>
      <c r="AI34" s="10">
        <v>0</v>
      </c>
      <c r="AJ34" s="10">
        <v>0</v>
      </c>
      <c r="AK34" s="10">
        <v>0.42855726008443701</v>
      </c>
      <c r="AL34" s="10">
        <v>0.17276039842307001</v>
      </c>
      <c r="AM34" s="10">
        <v>0</v>
      </c>
      <c r="AN34" s="10">
        <v>0</v>
      </c>
      <c r="AO34" s="10">
        <v>0.42855726008443701</v>
      </c>
      <c r="AP34" s="10">
        <v>0.17276039842306901</v>
      </c>
      <c r="AQ34" s="10">
        <v>0</v>
      </c>
      <c r="AR34" s="10">
        <v>0</v>
      </c>
      <c r="AS34" s="10">
        <v>0.26549771857774901</v>
      </c>
      <c r="AT34" s="10">
        <v>0.11005186576085201</v>
      </c>
      <c r="AU34" s="10">
        <v>0</v>
      </c>
      <c r="AV34" s="10">
        <v>0</v>
      </c>
      <c r="AW34" s="10">
        <v>0.26549771857774901</v>
      </c>
      <c r="AX34" s="10">
        <v>0.11005186576085201</v>
      </c>
      <c r="AY34" s="10">
        <v>0</v>
      </c>
      <c r="AZ34" s="10">
        <v>0</v>
      </c>
      <c r="BA34" s="10">
        <v>0.26549771857814602</v>
      </c>
      <c r="BB34" s="10">
        <v>0.110051866826594</v>
      </c>
      <c r="BC34" s="10">
        <v>0</v>
      </c>
      <c r="BD34" s="10">
        <v>0</v>
      </c>
      <c r="BE34" s="10">
        <v>0.26549771857778898</v>
      </c>
      <c r="BF34" s="10">
        <v>0.110051865867426</v>
      </c>
      <c r="BG34" s="10">
        <v>0</v>
      </c>
      <c r="BH34" s="10">
        <v>0</v>
      </c>
      <c r="BI34" s="10">
        <v>0.26549771857775301</v>
      </c>
      <c r="BJ34" s="10">
        <v>0.11005186577150899</v>
      </c>
      <c r="BK34" s="10">
        <v>0</v>
      </c>
      <c r="BL34" s="10">
        <v>0</v>
      </c>
      <c r="BM34" s="10">
        <v>0.26549771857775001</v>
      </c>
      <c r="BN34" s="10">
        <v>0.110051865761917</v>
      </c>
      <c r="BO34" s="10">
        <v>0</v>
      </c>
      <c r="BP34" s="10">
        <v>0</v>
      </c>
      <c r="BQ34" s="10">
        <v>0.26549771857774901</v>
      </c>
      <c r="BR34" s="10">
        <v>0.110051865760958</v>
      </c>
      <c r="BS34" s="10">
        <v>0</v>
      </c>
      <c r="BT34" s="10">
        <v>0</v>
      </c>
      <c r="BU34" s="10">
        <v>0.26549771857774901</v>
      </c>
      <c r="BV34" s="10">
        <v>0.110051865760862</v>
      </c>
      <c r="BW34" s="10">
        <v>0</v>
      </c>
      <c r="BX34" s="10">
        <v>0</v>
      </c>
      <c r="BY34" s="10">
        <v>0.26549771857774901</v>
      </c>
      <c r="BZ34" s="10">
        <v>0.110051865760853</v>
      </c>
      <c r="CA34" s="10">
        <v>0</v>
      </c>
      <c r="CB34" s="10">
        <v>0</v>
      </c>
      <c r="CC34" s="10">
        <v>0.26549771857774901</v>
      </c>
      <c r="CD34" s="10">
        <v>0.11005186576085201</v>
      </c>
      <c r="CE34" s="10">
        <v>0</v>
      </c>
      <c r="CF34" s="10">
        <v>0</v>
      </c>
      <c r="CG34" s="10">
        <v>1.8776999999999999E-2</v>
      </c>
      <c r="CH34" s="10">
        <v>1.6244999999999999E-2</v>
      </c>
      <c r="CI34" s="10">
        <v>0</v>
      </c>
      <c r="CJ34" s="10">
        <v>0</v>
      </c>
      <c r="CK34" s="10">
        <v>1.6045E-2</v>
      </c>
      <c r="CL34" s="10">
        <v>1.1774E-2</v>
      </c>
      <c r="CM34" s="10">
        <v>0</v>
      </c>
      <c r="CN34" s="10">
        <v>0</v>
      </c>
      <c r="CO34" s="10">
        <v>1.0784999999999999E-2</v>
      </c>
      <c r="CP34" s="10">
        <v>1.1540999999999999E-2</v>
      </c>
      <c r="CQ34" s="10">
        <v>0</v>
      </c>
      <c r="CR34" s="10">
        <v>0</v>
      </c>
      <c r="CS34" s="10">
        <v>1.0907999999999999E-2</v>
      </c>
      <c r="CT34" s="10">
        <v>1.1668E-2</v>
      </c>
      <c r="CU34" s="10">
        <v>0</v>
      </c>
      <c r="CV34" s="10">
        <v>0</v>
      </c>
      <c r="CW34" s="10">
        <v>1.3311E-2</v>
      </c>
      <c r="CX34" s="10">
        <v>1.159E-2</v>
      </c>
      <c r="CY34" s="10">
        <v>0</v>
      </c>
      <c r="CZ34" s="10">
        <v>0</v>
      </c>
      <c r="DA34" s="10">
        <v>1.1006E-2</v>
      </c>
      <c r="DB34" s="10">
        <v>1.1618E-2</v>
      </c>
      <c r="DC34" s="10">
        <v>0</v>
      </c>
      <c r="DD34" s="10">
        <v>0</v>
      </c>
      <c r="DE34" s="10">
        <v>1.0599000000000001E-2</v>
      </c>
      <c r="DF34" s="10">
        <v>1.1828E-2</v>
      </c>
      <c r="DG34" s="10">
        <v>0</v>
      </c>
      <c r="DH34" s="10">
        <v>0</v>
      </c>
      <c r="DI34" s="10">
        <v>1.3370999999999999E-2</v>
      </c>
      <c r="DJ34" s="10">
        <v>1.1325E-2</v>
      </c>
      <c r="DK34" s="10">
        <v>0</v>
      </c>
      <c r="DL34" s="10">
        <v>0</v>
      </c>
      <c r="DM34" s="10">
        <v>1.0900999999999999E-2</v>
      </c>
      <c r="DN34" s="10">
        <v>1.1469999999999999E-2</v>
      </c>
      <c r="DO34" s="10">
        <v>0</v>
      </c>
      <c r="DP34" s="10">
        <v>0</v>
      </c>
      <c r="DQ34" s="10">
        <v>1.0607E-2</v>
      </c>
      <c r="DR34" s="10">
        <v>1.1349E-2</v>
      </c>
      <c r="DS34" s="10">
        <v>0</v>
      </c>
      <c r="DT34" s="10">
        <v>0</v>
      </c>
      <c r="DU34" s="10">
        <v>10346.3118285726</v>
      </c>
      <c r="DV34" s="10">
        <v>0</v>
      </c>
      <c r="DW34" s="10">
        <v>1.68574209060636</v>
      </c>
      <c r="DX34" s="10">
        <v>0</v>
      </c>
      <c r="DY34" s="10">
        <v>1.68574209049394</v>
      </c>
      <c r="DZ34" s="10">
        <v>0</v>
      </c>
      <c r="EA34" s="10">
        <v>1.29836130968769</v>
      </c>
      <c r="EB34" s="10">
        <v>0</v>
      </c>
      <c r="EC34" s="10">
        <v>1.6857420905951099</v>
      </c>
      <c r="ED34" s="10">
        <v>0</v>
      </c>
      <c r="EE34" s="10">
        <v>1.29836130972665</v>
      </c>
      <c r="EF34" s="10">
        <v>0</v>
      </c>
      <c r="EG34" s="10">
        <v>1.6857420906052301</v>
      </c>
      <c r="EH34" s="10">
        <v>0</v>
      </c>
      <c r="EI34" s="10">
        <v>1.29836130973055</v>
      </c>
      <c r="EJ34" s="10">
        <v>0</v>
      </c>
      <c r="EK34" s="10">
        <v>1.6857420906062399</v>
      </c>
      <c r="EL34" s="10">
        <v>0</v>
      </c>
      <c r="EM34" s="10">
        <v>1.2983613097309401</v>
      </c>
      <c r="EN34" s="10">
        <v>0</v>
      </c>
      <c r="EO34" s="10">
        <v>1.6857420906063401</v>
      </c>
      <c r="EP34" s="10">
        <v>0</v>
      </c>
      <c r="EQ34" s="10">
        <v>1.2983613097309801</v>
      </c>
      <c r="ER34" s="10">
        <v>0</v>
      </c>
      <c r="ES34" s="10">
        <v>1.6857420906063501</v>
      </c>
      <c r="ET34" s="10">
        <v>0</v>
      </c>
      <c r="EU34" s="10">
        <v>1.2983613097309801</v>
      </c>
      <c r="EV34" s="10">
        <v>0</v>
      </c>
      <c r="EW34" s="10">
        <v>1.6857420906063501</v>
      </c>
      <c r="EX34" s="10">
        <v>0</v>
      </c>
      <c r="EY34" s="10">
        <v>1.2983613097309801</v>
      </c>
      <c r="EZ34" s="10">
        <v>0</v>
      </c>
      <c r="FA34" s="10">
        <v>1.68574209060636</v>
      </c>
      <c r="FB34" s="10">
        <v>0</v>
      </c>
      <c r="FC34" s="10">
        <v>1.2983613097309801</v>
      </c>
      <c r="FD34" s="10">
        <v>0</v>
      </c>
    </row>
    <row r="35" spans="1:160" x14ac:dyDescent="0.45">
      <c r="A35">
        <f t="shared" si="25"/>
        <v>24</v>
      </c>
      <c r="B35" s="12">
        <f t="shared" si="24"/>
        <v>1.5625E-2</v>
      </c>
      <c r="C35" s="12">
        <f t="shared" si="26"/>
        <v>0.5</v>
      </c>
      <c r="D35" s="19">
        <f t="shared" si="27"/>
        <v>6</v>
      </c>
      <c r="E35" s="10">
        <v>0.44360457612461202</v>
      </c>
      <c r="F35" s="10">
        <v>0.17255409929273099</v>
      </c>
      <c r="G35" s="10">
        <v>0</v>
      </c>
      <c r="H35" s="10">
        <v>0</v>
      </c>
      <c r="I35" s="10">
        <v>0.44360457612461202</v>
      </c>
      <c r="J35" s="10">
        <v>0.17255409929273099</v>
      </c>
      <c r="K35" s="10">
        <v>0</v>
      </c>
      <c r="L35" s="10">
        <v>0</v>
      </c>
      <c r="M35" s="10">
        <v>0.443604576124768</v>
      </c>
      <c r="N35" s="10">
        <v>0.17255410088301701</v>
      </c>
      <c r="O35" s="10">
        <v>0</v>
      </c>
      <c r="P35" s="10">
        <v>0</v>
      </c>
      <c r="Q35" s="10">
        <v>0.443604576124628</v>
      </c>
      <c r="R35" s="10">
        <v>0.17255409945176001</v>
      </c>
      <c r="S35" s="10">
        <v>0</v>
      </c>
      <c r="T35" s="10">
        <v>0</v>
      </c>
      <c r="U35" s="10">
        <v>0.44360457612461401</v>
      </c>
      <c r="V35" s="10">
        <v>0.172554099308634</v>
      </c>
      <c r="W35" s="10">
        <v>0</v>
      </c>
      <c r="X35" s="10">
        <v>0</v>
      </c>
      <c r="Y35" s="10">
        <v>0.44360457612461202</v>
      </c>
      <c r="Z35" s="10">
        <v>0.172554099294322</v>
      </c>
      <c r="AA35" s="10">
        <v>0</v>
      </c>
      <c r="AB35" s="10">
        <v>0</v>
      </c>
      <c r="AC35" s="10">
        <v>0.44360457612461202</v>
      </c>
      <c r="AD35" s="10">
        <v>0.17255409929289001</v>
      </c>
      <c r="AE35" s="10">
        <v>0</v>
      </c>
      <c r="AF35" s="10">
        <v>0</v>
      </c>
      <c r="AG35" s="10">
        <v>0.44360457612461202</v>
      </c>
      <c r="AH35" s="10">
        <v>0.17255409929274701</v>
      </c>
      <c r="AI35" s="10">
        <v>0</v>
      </c>
      <c r="AJ35" s="10">
        <v>0</v>
      </c>
      <c r="AK35" s="10">
        <v>0.44360457612461202</v>
      </c>
      <c r="AL35" s="10">
        <v>0.17255409929273299</v>
      </c>
      <c r="AM35" s="10">
        <v>0</v>
      </c>
      <c r="AN35" s="10">
        <v>0</v>
      </c>
      <c r="AO35" s="10">
        <v>0.44360457612461202</v>
      </c>
      <c r="AP35" s="10">
        <v>0.17255409929273199</v>
      </c>
      <c r="AQ35" s="10">
        <v>0</v>
      </c>
      <c r="AR35" s="10">
        <v>0</v>
      </c>
      <c r="AS35" s="10">
        <v>0.270378740926845</v>
      </c>
      <c r="AT35" s="10">
        <v>0.110002035432755</v>
      </c>
      <c r="AU35" s="10">
        <v>0</v>
      </c>
      <c r="AV35" s="10">
        <v>0</v>
      </c>
      <c r="AW35" s="10">
        <v>0.270378740926845</v>
      </c>
      <c r="AX35" s="10">
        <v>0.110002035432755</v>
      </c>
      <c r="AY35" s="10">
        <v>0</v>
      </c>
      <c r="AZ35" s="10">
        <v>0</v>
      </c>
      <c r="BA35" s="10">
        <v>0.27037874092689501</v>
      </c>
      <c r="BB35" s="10">
        <v>0.11000203649811301</v>
      </c>
      <c r="BC35" s="10">
        <v>0</v>
      </c>
      <c r="BD35" s="10">
        <v>0</v>
      </c>
      <c r="BE35" s="10">
        <v>0.27037874092685099</v>
      </c>
      <c r="BF35" s="10">
        <v>0.110002035539291</v>
      </c>
      <c r="BG35" s="10">
        <v>0</v>
      </c>
      <c r="BH35" s="10">
        <v>0</v>
      </c>
      <c r="BI35" s="10">
        <v>0.270378740926846</v>
      </c>
      <c r="BJ35" s="10">
        <v>0.110002035443409</v>
      </c>
      <c r="BK35" s="10">
        <v>0</v>
      </c>
      <c r="BL35" s="10">
        <v>0</v>
      </c>
      <c r="BM35" s="10">
        <v>0.270378740926846</v>
      </c>
      <c r="BN35" s="10">
        <v>0.110002035433821</v>
      </c>
      <c r="BO35" s="10">
        <v>0</v>
      </c>
      <c r="BP35" s="10">
        <v>0</v>
      </c>
      <c r="BQ35" s="10">
        <v>0.270378740926845</v>
      </c>
      <c r="BR35" s="10">
        <v>0.11000203543286199</v>
      </c>
      <c r="BS35" s="10">
        <v>0</v>
      </c>
      <c r="BT35" s="10">
        <v>0</v>
      </c>
      <c r="BU35" s="10">
        <v>0.270378740926845</v>
      </c>
      <c r="BV35" s="10">
        <v>0.110002035432766</v>
      </c>
      <c r="BW35" s="10">
        <v>0</v>
      </c>
      <c r="BX35" s="10">
        <v>0</v>
      </c>
      <c r="BY35" s="10">
        <v>0.270378740926845</v>
      </c>
      <c r="BZ35" s="10">
        <v>0.110002035432756</v>
      </c>
      <c r="CA35" s="10">
        <v>0</v>
      </c>
      <c r="CB35" s="10">
        <v>0</v>
      </c>
      <c r="CC35" s="10">
        <v>0.270378740926845</v>
      </c>
      <c r="CD35" s="10">
        <v>0.110002035432755</v>
      </c>
      <c r="CE35" s="10">
        <v>0</v>
      </c>
      <c r="CF35" s="10">
        <v>0</v>
      </c>
      <c r="CG35" s="10">
        <v>2.7487999999999999E-2</v>
      </c>
      <c r="CH35" s="10">
        <v>2.5616E-2</v>
      </c>
      <c r="CI35" s="10">
        <v>0</v>
      </c>
      <c r="CJ35" s="10">
        <v>0</v>
      </c>
      <c r="CK35" s="10">
        <v>2.2801999999999999E-2</v>
      </c>
      <c r="CL35" s="10">
        <v>1.5592E-2</v>
      </c>
      <c r="CM35" s="10">
        <v>0</v>
      </c>
      <c r="CN35" s="10">
        <v>0</v>
      </c>
      <c r="CO35" s="10">
        <v>1.2755000000000001E-2</v>
      </c>
      <c r="CP35" s="10">
        <v>2.2932999999999999E-2</v>
      </c>
      <c r="CQ35" s="10">
        <v>0</v>
      </c>
      <c r="CR35" s="10">
        <v>0</v>
      </c>
      <c r="CS35" s="10">
        <v>1.2893E-2</v>
      </c>
      <c r="CT35" s="10">
        <v>1.5169E-2</v>
      </c>
      <c r="CU35" s="10">
        <v>0</v>
      </c>
      <c r="CV35" s="10">
        <v>0</v>
      </c>
      <c r="CW35" s="10">
        <v>2.2630999999999998E-2</v>
      </c>
      <c r="CX35" s="10">
        <v>1.4988E-2</v>
      </c>
      <c r="CY35" s="10">
        <v>0</v>
      </c>
      <c r="CZ35" s="10">
        <v>0</v>
      </c>
      <c r="DA35" s="10">
        <v>1.2753E-2</v>
      </c>
      <c r="DB35" s="10">
        <v>1.4814000000000001E-2</v>
      </c>
      <c r="DC35" s="10">
        <v>0</v>
      </c>
      <c r="DD35" s="10">
        <v>0</v>
      </c>
      <c r="DE35" s="10">
        <v>1.2725E-2</v>
      </c>
      <c r="DF35" s="10">
        <v>1.4943E-2</v>
      </c>
      <c r="DG35" s="10">
        <v>0</v>
      </c>
      <c r="DH35" s="10">
        <v>0</v>
      </c>
      <c r="DI35" s="10">
        <v>1.2371999999999999E-2</v>
      </c>
      <c r="DJ35" s="10">
        <v>1.4607999999999999E-2</v>
      </c>
      <c r="DK35" s="10">
        <v>0</v>
      </c>
      <c r="DL35" s="10">
        <v>0</v>
      </c>
      <c r="DM35" s="10">
        <v>1.268E-2</v>
      </c>
      <c r="DN35" s="10">
        <v>1.499E-2</v>
      </c>
      <c r="DO35" s="10">
        <v>0</v>
      </c>
      <c r="DP35" s="10">
        <v>0</v>
      </c>
      <c r="DQ35" s="10">
        <v>1.2526000000000001E-2</v>
      </c>
      <c r="DR35" s="10">
        <v>1.4855999999999999E-2</v>
      </c>
      <c r="DS35" s="10">
        <v>0</v>
      </c>
      <c r="DT35" s="10">
        <v>0</v>
      </c>
      <c r="DU35" s="10">
        <v>41415.532658753102</v>
      </c>
      <c r="DV35" s="10">
        <v>0</v>
      </c>
      <c r="DW35" s="10">
        <v>1.68864287298002</v>
      </c>
      <c r="DX35" s="10">
        <v>0</v>
      </c>
      <c r="DY35" s="10">
        <v>1.68864287295176</v>
      </c>
      <c r="DZ35" s="10">
        <v>0</v>
      </c>
      <c r="EA35" s="10">
        <v>1.2994779232260001</v>
      </c>
      <c r="EB35" s="10">
        <v>0</v>
      </c>
      <c r="EC35" s="10">
        <v>1.6886428729771901</v>
      </c>
      <c r="ED35" s="10">
        <v>0</v>
      </c>
      <c r="EE35" s="10">
        <v>1.29947792323578</v>
      </c>
      <c r="EF35" s="10">
        <v>0</v>
      </c>
      <c r="EG35" s="10">
        <v>1.68864287297973</v>
      </c>
      <c r="EH35" s="10">
        <v>0</v>
      </c>
      <c r="EI35" s="10">
        <v>1.2994779232367599</v>
      </c>
      <c r="EJ35" s="10">
        <v>0</v>
      </c>
      <c r="EK35" s="10">
        <v>1.6886428729799901</v>
      </c>
      <c r="EL35" s="10">
        <v>0</v>
      </c>
      <c r="EM35" s="10">
        <v>1.2994779232368601</v>
      </c>
      <c r="EN35" s="10">
        <v>0</v>
      </c>
      <c r="EO35" s="10">
        <v>1.68864287298001</v>
      </c>
      <c r="EP35" s="10">
        <v>0</v>
      </c>
      <c r="EQ35" s="10">
        <v>1.2994779232368701</v>
      </c>
      <c r="ER35" s="10">
        <v>0</v>
      </c>
      <c r="ES35" s="10">
        <v>1.68864287298002</v>
      </c>
      <c r="ET35" s="10">
        <v>0</v>
      </c>
      <c r="EU35" s="10">
        <v>1.2994779232368701</v>
      </c>
      <c r="EV35" s="10">
        <v>0</v>
      </c>
      <c r="EW35" s="10">
        <v>1.68864287298002</v>
      </c>
      <c r="EX35" s="10">
        <v>0</v>
      </c>
      <c r="EY35" s="10">
        <v>1.2994779232368701</v>
      </c>
      <c r="EZ35" s="10">
        <v>0</v>
      </c>
      <c r="FA35" s="10">
        <v>1.68864287298002</v>
      </c>
      <c r="FB35" s="10">
        <v>0</v>
      </c>
      <c r="FC35" s="10">
        <v>1.2994779232368701</v>
      </c>
      <c r="FD35" s="10">
        <v>0</v>
      </c>
    </row>
    <row r="36" spans="1:160" x14ac:dyDescent="0.45">
      <c r="A36">
        <f t="shared" si="25"/>
        <v>25</v>
      </c>
      <c r="B36" s="12">
        <f t="shared" si="24"/>
        <v>7.8125E-3</v>
      </c>
      <c r="C36" s="12">
        <f t="shared" si="26"/>
        <v>0.5</v>
      </c>
      <c r="D36" s="19">
        <f t="shared" si="27"/>
        <v>7</v>
      </c>
      <c r="E36" s="10">
        <v>0.45200420484353798</v>
      </c>
      <c r="F36" s="10">
        <v>0.172517084613758</v>
      </c>
      <c r="G36" s="10">
        <v>0</v>
      </c>
      <c r="H36" s="10">
        <v>0</v>
      </c>
      <c r="I36" s="10">
        <v>0.45200420484353798</v>
      </c>
      <c r="J36" s="10">
        <v>0.172517084613758</v>
      </c>
      <c r="K36" s="10">
        <v>0</v>
      </c>
      <c r="L36" s="10">
        <v>0</v>
      </c>
      <c r="M36" s="10">
        <v>0.45200420484356901</v>
      </c>
      <c r="N36" s="10">
        <v>0.17251708620317499</v>
      </c>
      <c r="O36" s="10">
        <v>0</v>
      </c>
      <c r="P36" s="10">
        <v>0</v>
      </c>
      <c r="Q36" s="10">
        <v>0.45200420484354098</v>
      </c>
      <c r="R36" s="10">
        <v>0.172517084772699</v>
      </c>
      <c r="S36" s="10">
        <v>0</v>
      </c>
      <c r="T36" s="10">
        <v>0</v>
      </c>
      <c r="U36" s="10">
        <v>0.45200420484353798</v>
      </c>
      <c r="V36" s="10">
        <v>0.17251708462965201</v>
      </c>
      <c r="W36" s="10">
        <v>0</v>
      </c>
      <c r="X36" s="10">
        <v>0</v>
      </c>
      <c r="Y36" s="10">
        <v>0.45200420484353798</v>
      </c>
      <c r="Z36" s="10">
        <v>0.17251708461534701</v>
      </c>
      <c r="AA36" s="10">
        <v>0</v>
      </c>
      <c r="AB36" s="10">
        <v>0</v>
      </c>
      <c r="AC36" s="10">
        <v>0.45200420484353798</v>
      </c>
      <c r="AD36" s="10">
        <v>0.17251708461391699</v>
      </c>
      <c r="AE36" s="10">
        <v>0</v>
      </c>
      <c r="AF36" s="10">
        <v>0</v>
      </c>
      <c r="AG36" s="10">
        <v>0.45200420484353798</v>
      </c>
      <c r="AH36" s="10">
        <v>0.17251708461377299</v>
      </c>
      <c r="AI36" s="10">
        <v>0</v>
      </c>
      <c r="AJ36" s="10">
        <v>0</v>
      </c>
      <c r="AK36" s="10">
        <v>0.45200420484353798</v>
      </c>
      <c r="AL36" s="10">
        <v>0.172517084613759</v>
      </c>
      <c r="AM36" s="10">
        <v>0</v>
      </c>
      <c r="AN36" s="10">
        <v>0</v>
      </c>
      <c r="AO36" s="10">
        <v>0.45200420484353798</v>
      </c>
      <c r="AP36" s="10">
        <v>0.172517084613758</v>
      </c>
      <c r="AQ36" s="10">
        <v>0</v>
      </c>
      <c r="AR36" s="10">
        <v>0</v>
      </c>
      <c r="AS36" s="10">
        <v>0.27281781581489101</v>
      </c>
      <c r="AT36" s="10">
        <v>0.109989581211277</v>
      </c>
      <c r="AU36" s="10">
        <v>0</v>
      </c>
      <c r="AV36" s="10">
        <v>0</v>
      </c>
      <c r="AW36" s="10">
        <v>0.27281781581489101</v>
      </c>
      <c r="AX36" s="10">
        <v>0.109989581211277</v>
      </c>
      <c r="AY36" s="10">
        <v>0</v>
      </c>
      <c r="AZ36" s="10">
        <v>0</v>
      </c>
      <c r="BA36" s="10">
        <v>0.272817815814897</v>
      </c>
      <c r="BB36" s="10">
        <v>0.109989582276538</v>
      </c>
      <c r="BC36" s="10">
        <v>0</v>
      </c>
      <c r="BD36" s="10">
        <v>0</v>
      </c>
      <c r="BE36" s="10">
        <v>0.27281781581489101</v>
      </c>
      <c r="BF36" s="10">
        <v>0.109989581317802</v>
      </c>
      <c r="BG36" s="10">
        <v>0</v>
      </c>
      <c r="BH36" s="10">
        <v>0</v>
      </c>
      <c r="BI36" s="10">
        <v>0.27281781581489101</v>
      </c>
      <c r="BJ36" s="10">
        <v>0.10998958122192901</v>
      </c>
      <c r="BK36" s="10">
        <v>0</v>
      </c>
      <c r="BL36" s="10">
        <v>0</v>
      </c>
      <c r="BM36" s="10">
        <v>0.27281781581489101</v>
      </c>
      <c r="BN36" s="10">
        <v>0.10998958121234199</v>
      </c>
      <c r="BO36" s="10">
        <v>0</v>
      </c>
      <c r="BP36" s="10">
        <v>0</v>
      </c>
      <c r="BQ36" s="10">
        <v>0.27281781581489101</v>
      </c>
      <c r="BR36" s="10">
        <v>0.109989581211383</v>
      </c>
      <c r="BS36" s="10">
        <v>0</v>
      </c>
      <c r="BT36" s="10">
        <v>0</v>
      </c>
      <c r="BU36" s="10">
        <v>0.27281781581489101</v>
      </c>
      <c r="BV36" s="10">
        <v>0.109989581211287</v>
      </c>
      <c r="BW36" s="10">
        <v>0</v>
      </c>
      <c r="BX36" s="10">
        <v>0</v>
      </c>
      <c r="BY36" s="10">
        <v>0.27281781581489101</v>
      </c>
      <c r="BZ36" s="10">
        <v>0.109989581211278</v>
      </c>
      <c r="CA36" s="10">
        <v>0</v>
      </c>
      <c r="CB36" s="10">
        <v>0</v>
      </c>
      <c r="CC36" s="10">
        <v>0.27281781581489101</v>
      </c>
      <c r="CD36" s="10">
        <v>0.109989581211277</v>
      </c>
      <c r="CE36" s="10">
        <v>0</v>
      </c>
      <c r="CF36" s="10">
        <v>0</v>
      </c>
      <c r="CG36" s="10">
        <v>4.7423E-2</v>
      </c>
      <c r="CH36" s="10">
        <v>5.3283999999999998E-2</v>
      </c>
      <c r="CI36" s="10">
        <v>0</v>
      </c>
      <c r="CJ36" s="10">
        <v>0</v>
      </c>
      <c r="CK36" s="10">
        <v>1.8159000000000002E-2</v>
      </c>
      <c r="CL36" s="10">
        <v>2.5114000000000001E-2</v>
      </c>
      <c r="CM36" s="10">
        <v>0</v>
      </c>
      <c r="CN36" s="10">
        <v>0</v>
      </c>
      <c r="CO36" s="10">
        <v>1.7838E-2</v>
      </c>
      <c r="CP36" s="10">
        <v>6.4338000000000006E-2</v>
      </c>
      <c r="CQ36" s="10">
        <v>0</v>
      </c>
      <c r="CR36" s="10">
        <v>0</v>
      </c>
      <c r="CS36" s="10">
        <v>1.7673000000000001E-2</v>
      </c>
      <c r="CT36" s="10">
        <v>2.4570999999999999E-2</v>
      </c>
      <c r="CU36" s="10">
        <v>0</v>
      </c>
      <c r="CV36" s="10">
        <v>0</v>
      </c>
      <c r="CW36" s="10">
        <v>1.737E-2</v>
      </c>
      <c r="CX36" s="10">
        <v>2.4319E-2</v>
      </c>
      <c r="CY36" s="10">
        <v>0</v>
      </c>
      <c r="CZ36" s="10">
        <v>0</v>
      </c>
      <c r="DA36" s="10">
        <v>1.737E-2</v>
      </c>
      <c r="DB36" s="10">
        <v>2.4612999999999999E-2</v>
      </c>
      <c r="DC36" s="10">
        <v>0</v>
      </c>
      <c r="DD36" s="10">
        <v>0</v>
      </c>
      <c r="DE36" s="10">
        <v>1.7429E-2</v>
      </c>
      <c r="DF36" s="10">
        <v>2.4347000000000001E-2</v>
      </c>
      <c r="DG36" s="10">
        <v>0</v>
      </c>
      <c r="DH36" s="10">
        <v>0</v>
      </c>
      <c r="DI36" s="10">
        <v>1.7128000000000001E-2</v>
      </c>
      <c r="DJ36" s="10">
        <v>2.4107E-2</v>
      </c>
      <c r="DK36" s="10">
        <v>0</v>
      </c>
      <c r="DL36" s="10">
        <v>0</v>
      </c>
      <c r="DM36" s="10">
        <v>1.7297E-2</v>
      </c>
      <c r="DN36" s="10">
        <v>2.4108999999999998E-2</v>
      </c>
      <c r="DO36" s="10">
        <v>0</v>
      </c>
      <c r="DP36" s="10">
        <v>0</v>
      </c>
      <c r="DQ36" s="10">
        <v>1.7471E-2</v>
      </c>
      <c r="DR36" s="10">
        <v>2.4598999999999999E-2</v>
      </c>
      <c r="DS36" s="10">
        <v>0</v>
      </c>
      <c r="DT36" s="10">
        <v>0</v>
      </c>
      <c r="DU36" s="10">
        <v>165692.55753568199</v>
      </c>
      <c r="DV36" s="10">
        <v>0</v>
      </c>
      <c r="DW36" s="10">
        <v>1.68942226367643</v>
      </c>
      <c r="DX36" s="10">
        <v>0</v>
      </c>
      <c r="DY36" s="10">
        <v>1.6894222636693601</v>
      </c>
      <c r="DZ36" s="10">
        <v>0</v>
      </c>
      <c r="EA36" s="10">
        <v>1.29977777472511</v>
      </c>
      <c r="EB36" s="10">
        <v>0</v>
      </c>
      <c r="EC36" s="10">
        <v>1.6894222636757299</v>
      </c>
      <c r="ED36" s="10">
        <v>0</v>
      </c>
      <c r="EE36" s="10">
        <v>1.2997777747275601</v>
      </c>
      <c r="EF36" s="10">
        <v>0</v>
      </c>
      <c r="EG36" s="10">
        <v>1.6894222636763601</v>
      </c>
      <c r="EH36" s="10">
        <v>0</v>
      </c>
      <c r="EI36" s="10">
        <v>1.2997777747278001</v>
      </c>
      <c r="EJ36" s="10">
        <v>0</v>
      </c>
      <c r="EK36" s="10">
        <v>1.68942226367643</v>
      </c>
      <c r="EL36" s="10">
        <v>0</v>
      </c>
      <c r="EM36" s="10">
        <v>1.2997777747278301</v>
      </c>
      <c r="EN36" s="10">
        <v>0</v>
      </c>
      <c r="EO36" s="10">
        <v>1.68942226367643</v>
      </c>
      <c r="EP36" s="10">
        <v>0</v>
      </c>
      <c r="EQ36" s="10">
        <v>1.2997777747278301</v>
      </c>
      <c r="ER36" s="10">
        <v>0</v>
      </c>
      <c r="ES36" s="10">
        <v>1.68942226367643</v>
      </c>
      <c r="ET36" s="10">
        <v>0</v>
      </c>
      <c r="EU36" s="10">
        <v>1.2997777747278301</v>
      </c>
      <c r="EV36" s="10">
        <v>0</v>
      </c>
      <c r="EW36" s="10">
        <v>1.68942226367643</v>
      </c>
      <c r="EX36" s="10">
        <v>0</v>
      </c>
      <c r="EY36" s="10">
        <v>1.2997777747278301</v>
      </c>
      <c r="EZ36" s="10">
        <v>0</v>
      </c>
      <c r="FA36" s="10">
        <v>1.68942226367643</v>
      </c>
      <c r="FB36" s="10">
        <v>0</v>
      </c>
      <c r="FC36" s="10">
        <v>1.2997777747278301</v>
      </c>
      <c r="FD36" s="10">
        <v>0</v>
      </c>
    </row>
    <row r="37" spans="1:160" x14ac:dyDescent="0.45">
      <c r="A37">
        <f t="shared" si="25"/>
        <v>26</v>
      </c>
      <c r="B37" s="12">
        <f t="shared" si="24"/>
        <v>3.90625E-3</v>
      </c>
      <c r="C37" s="12">
        <f t="shared" si="26"/>
        <v>0.5</v>
      </c>
      <c r="D37" s="19">
        <f t="shared" si="27"/>
        <v>8</v>
      </c>
      <c r="E37" s="10">
        <v>0.45636132473434898</v>
      </c>
      <c r="F37" s="10">
        <v>0.17250201532012299</v>
      </c>
      <c r="G37" s="10">
        <v>0</v>
      </c>
      <c r="H37" s="10">
        <v>0</v>
      </c>
      <c r="I37" s="10">
        <v>0.45636132473434898</v>
      </c>
      <c r="J37" s="10">
        <v>0.17250201532012299</v>
      </c>
      <c r="K37" s="10">
        <v>0</v>
      </c>
      <c r="L37" s="10">
        <v>0</v>
      </c>
      <c r="M37" s="10">
        <v>0.45636132473435598</v>
      </c>
      <c r="N37" s="10">
        <v>0.172502016909755</v>
      </c>
      <c r="O37" s="10">
        <v>0</v>
      </c>
      <c r="P37" s="10">
        <v>0</v>
      </c>
      <c r="Q37" s="10">
        <v>0.45636132473434998</v>
      </c>
      <c r="R37" s="10">
        <v>0.172502015479086</v>
      </c>
      <c r="S37" s="10">
        <v>0</v>
      </c>
      <c r="T37" s="10">
        <v>0</v>
      </c>
      <c r="U37" s="10">
        <v>0.45636132473434898</v>
      </c>
      <c r="V37" s="10">
        <v>0.17250201533602</v>
      </c>
      <c r="W37" s="10">
        <v>0</v>
      </c>
      <c r="X37" s="10">
        <v>0</v>
      </c>
      <c r="Y37" s="10">
        <v>0.45636132473434898</v>
      </c>
      <c r="Z37" s="10">
        <v>0.172502015321713</v>
      </c>
      <c r="AA37" s="10">
        <v>0</v>
      </c>
      <c r="AB37" s="10">
        <v>0</v>
      </c>
      <c r="AC37" s="10">
        <v>0.45636132473434898</v>
      </c>
      <c r="AD37" s="10">
        <v>0.172502015320282</v>
      </c>
      <c r="AE37" s="10">
        <v>0</v>
      </c>
      <c r="AF37" s="10">
        <v>0</v>
      </c>
      <c r="AG37" s="10">
        <v>0.45636132473434898</v>
      </c>
      <c r="AH37" s="10">
        <v>0.17250201532013901</v>
      </c>
      <c r="AI37" s="10">
        <v>0</v>
      </c>
      <c r="AJ37" s="10">
        <v>0</v>
      </c>
      <c r="AK37" s="10">
        <v>0.45636132473434898</v>
      </c>
      <c r="AL37" s="10">
        <v>0.17250201532012499</v>
      </c>
      <c r="AM37" s="10">
        <v>0</v>
      </c>
      <c r="AN37" s="10">
        <v>0</v>
      </c>
      <c r="AO37" s="10">
        <v>0.45636132473434898</v>
      </c>
      <c r="AP37" s="10">
        <v>0.17250201532012299</v>
      </c>
      <c r="AQ37" s="10">
        <v>0</v>
      </c>
      <c r="AR37" s="10">
        <v>0</v>
      </c>
      <c r="AS37" s="10">
        <v>0.274036844282743</v>
      </c>
      <c r="AT37" s="10">
        <v>0.10998646787866199</v>
      </c>
      <c r="AU37" s="10">
        <v>0</v>
      </c>
      <c r="AV37" s="10">
        <v>0</v>
      </c>
      <c r="AW37" s="10">
        <v>0.274036844282743</v>
      </c>
      <c r="AX37" s="10">
        <v>0.10998646787866199</v>
      </c>
      <c r="AY37" s="10">
        <v>0</v>
      </c>
      <c r="AZ37" s="10">
        <v>0</v>
      </c>
      <c r="BA37" s="10">
        <v>0.274036844282744</v>
      </c>
      <c r="BB37" s="10">
        <v>0.10998646894389801</v>
      </c>
      <c r="BC37" s="10">
        <v>0</v>
      </c>
      <c r="BD37" s="10">
        <v>0</v>
      </c>
      <c r="BE37" s="10">
        <v>0.274036844282743</v>
      </c>
      <c r="BF37" s="10">
        <v>0.10998646798518601</v>
      </c>
      <c r="BG37" s="10">
        <v>0</v>
      </c>
      <c r="BH37" s="10">
        <v>0</v>
      </c>
      <c r="BI37" s="10">
        <v>0.274036844282743</v>
      </c>
      <c r="BJ37" s="10">
        <v>0.109986467889315</v>
      </c>
      <c r="BK37" s="10">
        <v>0</v>
      </c>
      <c r="BL37" s="10">
        <v>0</v>
      </c>
      <c r="BM37" s="10">
        <v>0.274036844282743</v>
      </c>
      <c r="BN37" s="10">
        <v>0.109986467879728</v>
      </c>
      <c r="BO37" s="10">
        <v>0</v>
      </c>
      <c r="BP37" s="10">
        <v>0</v>
      </c>
      <c r="BQ37" s="10">
        <v>0.274036844282743</v>
      </c>
      <c r="BR37" s="10">
        <v>0.10998646787876901</v>
      </c>
      <c r="BS37" s="10">
        <v>0</v>
      </c>
      <c r="BT37" s="10">
        <v>0</v>
      </c>
      <c r="BU37" s="10">
        <v>0.274036844282743</v>
      </c>
      <c r="BV37" s="10">
        <v>0.109986467878673</v>
      </c>
      <c r="BW37" s="10">
        <v>0</v>
      </c>
      <c r="BX37" s="10">
        <v>0</v>
      </c>
      <c r="BY37" s="10">
        <v>0.274036844282743</v>
      </c>
      <c r="BZ37" s="10">
        <v>0.10998646787866299</v>
      </c>
      <c r="CA37" s="10">
        <v>0</v>
      </c>
      <c r="CB37" s="10">
        <v>0</v>
      </c>
      <c r="CC37" s="10">
        <v>0.274036844282743</v>
      </c>
      <c r="CD37" s="10">
        <v>0.10998646787866199</v>
      </c>
      <c r="CE37" s="10">
        <v>0</v>
      </c>
      <c r="CF37" s="10">
        <v>0</v>
      </c>
      <c r="CG37" s="10">
        <v>8.8610999999999995E-2</v>
      </c>
      <c r="CH37" s="10">
        <v>0.15793599999999999</v>
      </c>
      <c r="CI37" s="10">
        <v>0</v>
      </c>
      <c r="CJ37" s="10">
        <v>0</v>
      </c>
      <c r="CK37" s="10">
        <v>3.1440999999999997E-2</v>
      </c>
      <c r="CL37" s="10">
        <v>5.5606999999999997E-2</v>
      </c>
      <c r="CM37" s="10">
        <v>0</v>
      </c>
      <c r="CN37" s="10">
        <v>0</v>
      </c>
      <c r="CO37" s="10">
        <v>6.9940000000000002E-2</v>
      </c>
      <c r="CP37" s="10">
        <v>6.8007999999999999E-2</v>
      </c>
      <c r="CQ37" s="10">
        <v>0</v>
      </c>
      <c r="CR37" s="10">
        <v>0</v>
      </c>
      <c r="CS37" s="10">
        <v>3.0124000000000001E-2</v>
      </c>
      <c r="CT37" s="10">
        <v>5.3848E-2</v>
      </c>
      <c r="CU37" s="10">
        <v>0</v>
      </c>
      <c r="CV37" s="10">
        <v>0</v>
      </c>
      <c r="CW37" s="10">
        <v>3.0547999999999999E-2</v>
      </c>
      <c r="CX37" s="10">
        <v>5.4023000000000002E-2</v>
      </c>
      <c r="CY37" s="10">
        <v>0</v>
      </c>
      <c r="CZ37" s="10">
        <v>0</v>
      </c>
      <c r="DA37" s="10">
        <v>3.0016999999999999E-2</v>
      </c>
      <c r="DB37" s="10">
        <v>5.3282999999999997E-2</v>
      </c>
      <c r="DC37" s="10">
        <v>0</v>
      </c>
      <c r="DD37" s="10">
        <v>0</v>
      </c>
      <c r="DE37" s="10">
        <v>3.0225999999999999E-2</v>
      </c>
      <c r="DF37" s="10">
        <v>5.4198999999999997E-2</v>
      </c>
      <c r="DG37" s="10">
        <v>0</v>
      </c>
      <c r="DH37" s="10">
        <v>0</v>
      </c>
      <c r="DI37" s="10">
        <v>3.0505000000000001E-2</v>
      </c>
      <c r="DJ37" s="10">
        <v>5.3494E-2</v>
      </c>
      <c r="DK37" s="10">
        <v>0</v>
      </c>
      <c r="DL37" s="10">
        <v>0</v>
      </c>
      <c r="DM37" s="10">
        <v>2.9647E-2</v>
      </c>
      <c r="DN37" s="10">
        <v>5.3505999999999998E-2</v>
      </c>
      <c r="DO37" s="10">
        <v>0</v>
      </c>
      <c r="DP37" s="10">
        <v>0</v>
      </c>
      <c r="DQ37" s="10">
        <v>3.0876000000000001E-2</v>
      </c>
      <c r="DR37" s="10">
        <v>5.4192999999999998E-2</v>
      </c>
      <c r="DS37" s="10">
        <v>0</v>
      </c>
      <c r="DT37" s="10">
        <v>0</v>
      </c>
      <c r="DU37" s="10">
        <v>662800.72283544601</v>
      </c>
      <c r="DV37" s="10">
        <v>0</v>
      </c>
      <c r="DW37" s="10">
        <v>1.6896243070402901</v>
      </c>
      <c r="DX37" s="10">
        <v>0</v>
      </c>
      <c r="DY37" s="10">
        <v>1.68962430703852</v>
      </c>
      <c r="DZ37" s="10">
        <v>0</v>
      </c>
      <c r="EA37" s="10">
        <v>1.29985549467566</v>
      </c>
      <c r="EB37" s="10">
        <v>0</v>
      </c>
      <c r="EC37" s="10">
        <v>1.68962430704011</v>
      </c>
      <c r="ED37" s="10">
        <v>0</v>
      </c>
      <c r="EE37" s="10">
        <v>1.2998554946762799</v>
      </c>
      <c r="EF37" s="10">
        <v>0</v>
      </c>
      <c r="EG37" s="10">
        <v>1.6896243070402699</v>
      </c>
      <c r="EH37" s="10">
        <v>0</v>
      </c>
      <c r="EI37" s="10">
        <v>1.2998554946763401</v>
      </c>
      <c r="EJ37" s="10">
        <v>0</v>
      </c>
      <c r="EK37" s="10">
        <v>1.6896243070402901</v>
      </c>
      <c r="EL37" s="10">
        <v>0</v>
      </c>
      <c r="EM37" s="10">
        <v>1.2998554946763401</v>
      </c>
      <c r="EN37" s="10">
        <v>0</v>
      </c>
      <c r="EO37" s="10">
        <v>1.6896243070402901</v>
      </c>
      <c r="EP37" s="10">
        <v>0</v>
      </c>
      <c r="EQ37" s="10">
        <v>1.2998554946763401</v>
      </c>
      <c r="ER37" s="10">
        <v>0</v>
      </c>
      <c r="ES37" s="10">
        <v>1.6896243070402901</v>
      </c>
      <c r="ET37" s="10">
        <v>0</v>
      </c>
      <c r="EU37" s="10">
        <v>1.2998554946763401</v>
      </c>
      <c r="EV37" s="10">
        <v>0</v>
      </c>
      <c r="EW37" s="10">
        <v>1.6896243070402901</v>
      </c>
      <c r="EX37" s="10">
        <v>0</v>
      </c>
      <c r="EY37" s="10">
        <v>1.2998554946763401</v>
      </c>
      <c r="EZ37" s="10">
        <v>0</v>
      </c>
      <c r="FA37" s="10">
        <v>1.6896243070402901</v>
      </c>
      <c r="FB37" s="10">
        <v>0</v>
      </c>
      <c r="FC37" s="10">
        <v>1.2998554946763401</v>
      </c>
      <c r="FD37" s="10">
        <v>0</v>
      </c>
    </row>
    <row r="38" spans="1:160" x14ac:dyDescent="0.45">
      <c r="A38">
        <f t="shared" si="25"/>
        <v>27</v>
      </c>
      <c r="B38" s="12">
        <f t="shared" si="24"/>
        <v>1.953125E-3</v>
      </c>
      <c r="C38" s="12">
        <f t="shared" si="26"/>
        <v>0.5</v>
      </c>
      <c r="D38" s="19">
        <f t="shared" si="27"/>
        <v>9</v>
      </c>
      <c r="E38" s="10">
        <v>0.45903871559003101</v>
      </c>
      <c r="F38" s="10">
        <v>0.172500669026807</v>
      </c>
      <c r="G38" s="10">
        <v>0</v>
      </c>
      <c r="H38" s="10">
        <v>0</v>
      </c>
      <c r="I38" s="10">
        <v>0.45903871559003101</v>
      </c>
      <c r="J38" s="10">
        <v>0.172500669026807</v>
      </c>
      <c r="K38" s="10">
        <v>0</v>
      </c>
      <c r="L38" s="10">
        <v>0</v>
      </c>
      <c r="M38" s="10">
        <v>0.45903871559003101</v>
      </c>
      <c r="N38" s="10">
        <v>0.17250067061632399</v>
      </c>
      <c r="O38" s="10">
        <v>0</v>
      </c>
      <c r="P38" s="10">
        <v>0</v>
      </c>
      <c r="Q38" s="10">
        <v>0.45903871559003101</v>
      </c>
      <c r="R38" s="10">
        <v>0.17250066918575899</v>
      </c>
      <c r="S38" s="10">
        <v>0</v>
      </c>
      <c r="T38" s="10">
        <v>0</v>
      </c>
      <c r="U38" s="10">
        <v>0.45903871559003101</v>
      </c>
      <c r="V38" s="10">
        <v>0.172500669042703</v>
      </c>
      <c r="W38" s="10">
        <v>0</v>
      </c>
      <c r="X38" s="10">
        <v>0</v>
      </c>
      <c r="Y38" s="10">
        <v>0.45903871559003101</v>
      </c>
      <c r="Z38" s="10">
        <v>0.172500669028397</v>
      </c>
      <c r="AA38" s="10">
        <v>0</v>
      </c>
      <c r="AB38" s="10">
        <v>0</v>
      </c>
      <c r="AC38" s="10">
        <v>0.45903871559003101</v>
      </c>
      <c r="AD38" s="10">
        <v>0.17250066902696601</v>
      </c>
      <c r="AE38" s="10">
        <v>0</v>
      </c>
      <c r="AF38" s="10">
        <v>0</v>
      </c>
      <c r="AG38" s="10">
        <v>0.45903871559003101</v>
      </c>
      <c r="AH38" s="10">
        <v>0.17250066902682301</v>
      </c>
      <c r="AI38" s="10">
        <v>0</v>
      </c>
      <c r="AJ38" s="10">
        <v>0</v>
      </c>
      <c r="AK38" s="10">
        <v>0.45903871559003101</v>
      </c>
      <c r="AL38" s="10">
        <v>0.17250066902680899</v>
      </c>
      <c r="AM38" s="10">
        <v>0</v>
      </c>
      <c r="AN38" s="10">
        <v>0</v>
      </c>
      <c r="AO38" s="10">
        <v>0.45903871559003101</v>
      </c>
      <c r="AP38" s="10">
        <v>0.172500669026808</v>
      </c>
      <c r="AQ38" s="10">
        <v>0</v>
      </c>
      <c r="AR38" s="10">
        <v>0</v>
      </c>
      <c r="AS38" s="10">
        <v>0.27464706756617302</v>
      </c>
      <c r="AT38" s="10">
        <v>0.10998568950481399</v>
      </c>
      <c r="AU38" s="10">
        <v>0</v>
      </c>
      <c r="AV38" s="10">
        <v>0</v>
      </c>
      <c r="AW38" s="10">
        <v>0.27464706756617302</v>
      </c>
      <c r="AX38" s="10">
        <v>0.10998568950481399</v>
      </c>
      <c r="AY38" s="10">
        <v>0</v>
      </c>
      <c r="AZ38" s="10">
        <v>0</v>
      </c>
      <c r="BA38" s="10">
        <v>0.27464706756617302</v>
      </c>
      <c r="BB38" s="10">
        <v>0.109985690570044</v>
      </c>
      <c r="BC38" s="10">
        <v>0</v>
      </c>
      <c r="BD38" s="10">
        <v>0</v>
      </c>
      <c r="BE38" s="10">
        <v>0.27464706756617302</v>
      </c>
      <c r="BF38" s="10">
        <v>0.10998568961133701</v>
      </c>
      <c r="BG38" s="10">
        <v>0</v>
      </c>
      <c r="BH38" s="10">
        <v>0</v>
      </c>
      <c r="BI38" s="10">
        <v>0.27464706756617302</v>
      </c>
      <c r="BJ38" s="10">
        <v>0.109985689515466</v>
      </c>
      <c r="BK38" s="10">
        <v>0</v>
      </c>
      <c r="BL38" s="10">
        <v>0</v>
      </c>
      <c r="BM38" s="10">
        <v>0.27464706756617302</v>
      </c>
      <c r="BN38" s="10">
        <v>0.109985689505879</v>
      </c>
      <c r="BO38" s="10">
        <v>0</v>
      </c>
      <c r="BP38" s="10">
        <v>0</v>
      </c>
      <c r="BQ38" s="10">
        <v>0.27464706756617302</v>
      </c>
      <c r="BR38" s="10">
        <v>0.10998568950492101</v>
      </c>
      <c r="BS38" s="10">
        <v>0</v>
      </c>
      <c r="BT38" s="10">
        <v>0</v>
      </c>
      <c r="BU38" s="10">
        <v>0.27464706756617302</v>
      </c>
      <c r="BV38" s="10">
        <v>0.109985689504825</v>
      </c>
      <c r="BW38" s="10">
        <v>0</v>
      </c>
      <c r="BX38" s="10">
        <v>0</v>
      </c>
      <c r="BY38" s="10">
        <v>0.27464706756617302</v>
      </c>
      <c r="BZ38" s="10">
        <v>0.10998568950481501</v>
      </c>
      <c r="CA38" s="10">
        <v>0</v>
      </c>
      <c r="CB38" s="10">
        <v>0</v>
      </c>
      <c r="CC38" s="10">
        <v>0.27464706756617302</v>
      </c>
      <c r="CD38" s="10">
        <v>0.10998568950481501</v>
      </c>
      <c r="CE38" s="10">
        <v>0</v>
      </c>
      <c r="CF38" s="10">
        <v>0</v>
      </c>
      <c r="CG38" s="10">
        <v>0.20490900000000001</v>
      </c>
      <c r="CH38" s="10">
        <v>0.552064</v>
      </c>
      <c r="CI38" s="10">
        <v>0</v>
      </c>
      <c r="CJ38" s="10">
        <v>0</v>
      </c>
      <c r="CK38" s="10">
        <v>6.4230999999999996E-2</v>
      </c>
      <c r="CL38" s="10">
        <v>0.160716</v>
      </c>
      <c r="CM38" s="10">
        <v>0</v>
      </c>
      <c r="CN38" s="10">
        <v>0</v>
      </c>
      <c r="CO38" s="10">
        <v>5.9787E-2</v>
      </c>
      <c r="CP38" s="10">
        <v>0.154416</v>
      </c>
      <c r="CQ38" s="10">
        <v>0</v>
      </c>
      <c r="CR38" s="10">
        <v>0</v>
      </c>
      <c r="CS38" s="10">
        <v>0.12748499999999999</v>
      </c>
      <c r="CT38" s="10">
        <v>0.15551100000000001</v>
      </c>
      <c r="CU38" s="10">
        <v>0</v>
      </c>
      <c r="CV38" s="10">
        <v>0</v>
      </c>
      <c r="CW38" s="10">
        <v>6.0678999999999997E-2</v>
      </c>
      <c r="CX38" s="10">
        <v>0.15665999999999999</v>
      </c>
      <c r="CY38" s="10">
        <v>0</v>
      </c>
      <c r="CZ38" s="10">
        <v>0</v>
      </c>
      <c r="DA38" s="10">
        <v>6.0093000000000001E-2</v>
      </c>
      <c r="DB38" s="10">
        <v>0.15778200000000001</v>
      </c>
      <c r="DC38" s="10">
        <v>0</v>
      </c>
      <c r="DD38" s="10">
        <v>0</v>
      </c>
      <c r="DE38" s="10">
        <v>6.0151000000000003E-2</v>
      </c>
      <c r="DF38" s="10">
        <v>0.15704299999999999</v>
      </c>
      <c r="DG38" s="10">
        <v>0</v>
      </c>
      <c r="DH38" s="10">
        <v>0</v>
      </c>
      <c r="DI38" s="10">
        <v>6.1421999999999997E-2</v>
      </c>
      <c r="DJ38" s="10">
        <v>0.15412200000000001</v>
      </c>
      <c r="DK38" s="10">
        <v>0</v>
      </c>
      <c r="DL38" s="10">
        <v>0</v>
      </c>
      <c r="DM38" s="10">
        <v>5.9579E-2</v>
      </c>
      <c r="DN38" s="10">
        <v>0.157196</v>
      </c>
      <c r="DO38" s="10">
        <v>0</v>
      </c>
      <c r="DP38" s="10">
        <v>0</v>
      </c>
      <c r="DQ38" s="10">
        <v>6.1872000000000003E-2</v>
      </c>
      <c r="DR38" s="10">
        <v>0.156635</v>
      </c>
      <c r="DS38" s="10">
        <v>0</v>
      </c>
      <c r="DT38" s="10">
        <v>0</v>
      </c>
      <c r="DU38" s="10">
        <v>2651233.41415647</v>
      </c>
      <c r="DV38" s="10">
        <v>0</v>
      </c>
      <c r="DW38" s="10">
        <v>1.6896757447237301</v>
      </c>
      <c r="DX38" s="10">
        <v>0</v>
      </c>
      <c r="DY38" s="10">
        <v>1.68967574472329</v>
      </c>
      <c r="DZ38" s="10">
        <v>0</v>
      </c>
      <c r="EA38" s="10">
        <v>1.2998752804493501</v>
      </c>
      <c r="EB38" s="10">
        <v>0</v>
      </c>
      <c r="EC38" s="10">
        <v>1.6896757447236801</v>
      </c>
      <c r="ED38" s="10">
        <v>0</v>
      </c>
      <c r="EE38" s="10">
        <v>1.2998752804495</v>
      </c>
      <c r="EF38" s="10">
        <v>0</v>
      </c>
      <c r="EG38" s="10">
        <v>1.6896757447237201</v>
      </c>
      <c r="EH38" s="10">
        <v>0</v>
      </c>
      <c r="EI38" s="10">
        <v>1.2998752804495199</v>
      </c>
      <c r="EJ38" s="10">
        <v>0</v>
      </c>
      <c r="EK38" s="10">
        <v>1.6896757447237301</v>
      </c>
      <c r="EL38" s="10">
        <v>0</v>
      </c>
      <c r="EM38" s="10">
        <v>1.2998752804495199</v>
      </c>
      <c r="EN38" s="10">
        <v>0</v>
      </c>
      <c r="EO38" s="10">
        <v>1.6896757447237301</v>
      </c>
      <c r="EP38" s="10">
        <v>0</v>
      </c>
      <c r="EQ38" s="10">
        <v>1.2998752804495199</v>
      </c>
      <c r="ER38" s="10">
        <v>0</v>
      </c>
      <c r="ES38" s="10">
        <v>1.6896757447237301</v>
      </c>
      <c r="ET38" s="10">
        <v>0</v>
      </c>
      <c r="EU38" s="10">
        <v>1.2998752804495199</v>
      </c>
      <c r="EV38" s="10">
        <v>0</v>
      </c>
      <c r="EW38" s="10">
        <v>1.6896757447237301</v>
      </c>
      <c r="EX38" s="10">
        <v>0</v>
      </c>
      <c r="EY38" s="10">
        <v>1.2998752804495199</v>
      </c>
      <c r="EZ38" s="10">
        <v>0</v>
      </c>
      <c r="FA38" s="10">
        <v>1.6896757447237301</v>
      </c>
      <c r="FB38" s="10">
        <v>0</v>
      </c>
      <c r="FC38" s="10">
        <v>1.2998752804495199</v>
      </c>
      <c r="FD38" s="10">
        <v>0</v>
      </c>
    </row>
    <row r="39" spans="1:160" x14ac:dyDescent="0.45">
      <c r="A39">
        <f t="shared" si="25"/>
        <v>28</v>
      </c>
      <c r="B39" s="13">
        <f t="shared" si="24"/>
        <v>0.5</v>
      </c>
      <c r="C39" s="13">
        <f t="shared" si="26"/>
        <v>1</v>
      </c>
      <c r="D39" s="20">
        <f t="shared" si="27"/>
        <v>1</v>
      </c>
      <c r="E39" s="10">
        <v>6.6673762030135197E-2</v>
      </c>
      <c r="F39" s="10">
        <v>6.6673762030135197E-2</v>
      </c>
      <c r="G39" s="10">
        <v>0</v>
      </c>
      <c r="H39" s="10">
        <v>0</v>
      </c>
      <c r="I39" s="10">
        <v>6.6673762030135197E-2</v>
      </c>
      <c r="J39" s="10">
        <v>6.6673762030135197E-2</v>
      </c>
      <c r="K39" s="10">
        <v>0</v>
      </c>
      <c r="L39" s="10">
        <v>0</v>
      </c>
      <c r="M39" s="10">
        <v>6.6673755812202404E-2</v>
      </c>
      <c r="N39" s="10">
        <v>6.6673755812202404E-2</v>
      </c>
      <c r="O39" s="10">
        <v>0</v>
      </c>
      <c r="P39" s="10">
        <v>0</v>
      </c>
      <c r="Q39" s="10">
        <v>6.6673761408341803E-2</v>
      </c>
      <c r="R39" s="10">
        <v>6.6673761408341803E-2</v>
      </c>
      <c r="S39" s="10">
        <v>0</v>
      </c>
      <c r="T39" s="10">
        <v>0</v>
      </c>
      <c r="U39" s="10">
        <v>6.6673761967955797E-2</v>
      </c>
      <c r="V39" s="10">
        <v>6.6673761967955797E-2</v>
      </c>
      <c r="W39" s="10">
        <v>0</v>
      </c>
      <c r="X39" s="10">
        <v>0</v>
      </c>
      <c r="Y39" s="10">
        <v>6.6673762023917393E-2</v>
      </c>
      <c r="Z39" s="10">
        <v>6.6673762023917393E-2</v>
      </c>
      <c r="AA39" s="10">
        <v>0</v>
      </c>
      <c r="AB39" s="10">
        <v>0</v>
      </c>
      <c r="AC39" s="10">
        <v>6.6673762029513403E-2</v>
      </c>
      <c r="AD39" s="10">
        <v>6.6673762029513403E-2</v>
      </c>
      <c r="AE39" s="10">
        <v>0</v>
      </c>
      <c r="AF39" s="10">
        <v>0</v>
      </c>
      <c r="AG39" s="10">
        <v>6.6673762030072997E-2</v>
      </c>
      <c r="AH39" s="10">
        <v>6.6673762030072997E-2</v>
      </c>
      <c r="AI39" s="10">
        <v>0</v>
      </c>
      <c r="AJ39" s="10">
        <v>0</v>
      </c>
      <c r="AK39" s="10">
        <v>6.6673762030129202E-2</v>
      </c>
      <c r="AL39" s="10">
        <v>6.6673762030129202E-2</v>
      </c>
      <c r="AM39" s="10">
        <v>0</v>
      </c>
      <c r="AN39" s="10">
        <v>0</v>
      </c>
      <c r="AO39" s="10">
        <v>6.6673762030134601E-2</v>
      </c>
      <c r="AP39" s="10">
        <v>6.6673762030134601E-2</v>
      </c>
      <c r="AQ39" s="10">
        <v>0</v>
      </c>
      <c r="AR39" s="10">
        <v>0</v>
      </c>
      <c r="AS39" s="10">
        <v>3.77938447031324E-2</v>
      </c>
      <c r="AT39" s="10">
        <v>3.77938447031324E-2</v>
      </c>
      <c r="AU39" s="10">
        <v>0</v>
      </c>
      <c r="AV39" s="10">
        <v>0</v>
      </c>
      <c r="AW39" s="10">
        <v>3.77938447031324E-2</v>
      </c>
      <c r="AX39" s="10">
        <v>3.77938447031324E-2</v>
      </c>
      <c r="AY39" s="10">
        <v>0</v>
      </c>
      <c r="AZ39" s="10">
        <v>0</v>
      </c>
      <c r="BA39" s="10">
        <v>3.7793840677295798E-2</v>
      </c>
      <c r="BB39" s="10">
        <v>3.7793840677295798E-2</v>
      </c>
      <c r="BC39" s="10">
        <v>0</v>
      </c>
      <c r="BD39" s="10">
        <v>0</v>
      </c>
      <c r="BE39" s="10">
        <v>3.7793844300548801E-2</v>
      </c>
      <c r="BF39" s="10">
        <v>3.7793844300548801E-2</v>
      </c>
      <c r="BG39" s="10">
        <v>0</v>
      </c>
      <c r="BH39" s="10">
        <v>0</v>
      </c>
      <c r="BI39" s="10">
        <v>3.7793844662873999E-2</v>
      </c>
      <c r="BJ39" s="10">
        <v>3.7793844662873999E-2</v>
      </c>
      <c r="BK39" s="10">
        <v>0</v>
      </c>
      <c r="BL39" s="10">
        <v>0</v>
      </c>
      <c r="BM39" s="10">
        <v>3.7793844699106502E-2</v>
      </c>
      <c r="BN39" s="10">
        <v>3.7793844699106502E-2</v>
      </c>
      <c r="BO39" s="10">
        <v>0</v>
      </c>
      <c r="BP39" s="10">
        <v>0</v>
      </c>
      <c r="BQ39" s="10">
        <v>3.7793844702729798E-2</v>
      </c>
      <c r="BR39" s="10">
        <v>3.7793844702729798E-2</v>
      </c>
      <c r="BS39" s="10">
        <v>0</v>
      </c>
      <c r="BT39" s="10">
        <v>0</v>
      </c>
      <c r="BU39" s="10">
        <v>3.7793844703092098E-2</v>
      </c>
      <c r="BV39" s="10">
        <v>3.7793844703092098E-2</v>
      </c>
      <c r="BW39" s="10">
        <v>0</v>
      </c>
      <c r="BX39" s="10">
        <v>0</v>
      </c>
      <c r="BY39" s="10">
        <v>3.7793844703128403E-2</v>
      </c>
      <c r="BZ39" s="10">
        <v>3.7793844703128403E-2</v>
      </c>
      <c r="CA39" s="10">
        <v>0</v>
      </c>
      <c r="CB39" s="10">
        <v>0</v>
      </c>
      <c r="CC39" s="10">
        <v>3.7793844703131997E-2</v>
      </c>
      <c r="CD39" s="10">
        <v>3.7793844703131997E-2</v>
      </c>
      <c r="CE39" s="10">
        <v>0</v>
      </c>
      <c r="CF39" s="10">
        <v>0</v>
      </c>
      <c r="CG39" s="10">
        <v>9.8919999999999998E-3</v>
      </c>
      <c r="CH39" s="10">
        <v>9.2069999999999999E-3</v>
      </c>
      <c r="CI39" s="10">
        <v>0</v>
      </c>
      <c r="CJ39" s="10">
        <v>0</v>
      </c>
      <c r="CK39" s="10">
        <v>8.77E-3</v>
      </c>
      <c r="CL39" s="10">
        <v>9.2849999999999999E-3</v>
      </c>
      <c r="CM39" s="10">
        <v>0</v>
      </c>
      <c r="CN39" s="10">
        <v>0</v>
      </c>
      <c r="CO39" s="10">
        <v>9.4149999999999998E-3</v>
      </c>
      <c r="CP39" s="10">
        <v>9.0659999999999994E-3</v>
      </c>
      <c r="CQ39" s="10">
        <v>0</v>
      </c>
      <c r="CR39" s="10">
        <v>0</v>
      </c>
      <c r="CS39" s="10">
        <v>8.6470000000000002E-3</v>
      </c>
      <c r="CT39" s="10">
        <v>8.7770000000000001E-3</v>
      </c>
      <c r="CU39" s="10">
        <v>0</v>
      </c>
      <c r="CV39" s="10">
        <v>0</v>
      </c>
      <c r="CW39" s="10">
        <v>9.3880000000000005E-3</v>
      </c>
      <c r="CX39" s="10">
        <v>9.2619999999999994E-3</v>
      </c>
      <c r="CY39" s="10">
        <v>0</v>
      </c>
      <c r="CZ39" s="10">
        <v>0</v>
      </c>
      <c r="DA39" s="10">
        <v>8.8950000000000001E-3</v>
      </c>
      <c r="DB39" s="10">
        <v>9.1549999999999999E-3</v>
      </c>
      <c r="DC39" s="10">
        <v>0</v>
      </c>
      <c r="DD39" s="10">
        <v>0</v>
      </c>
      <c r="DE39" s="10">
        <v>8.8959999999999994E-3</v>
      </c>
      <c r="DF39" s="10">
        <v>9.2650000000000007E-3</v>
      </c>
      <c r="DG39" s="10">
        <v>0</v>
      </c>
      <c r="DH39" s="10">
        <v>0</v>
      </c>
      <c r="DI39" s="10">
        <v>8.4910000000000003E-3</v>
      </c>
      <c r="DJ39" s="10">
        <v>8.6490000000000004E-3</v>
      </c>
      <c r="DK39" s="10">
        <v>0</v>
      </c>
      <c r="DL39" s="10">
        <v>0</v>
      </c>
      <c r="DM39" s="10">
        <v>9.3970000000000008E-3</v>
      </c>
      <c r="DN39" s="10">
        <v>9.1380000000000003E-3</v>
      </c>
      <c r="DO39" s="10">
        <v>0</v>
      </c>
      <c r="DP39" s="10">
        <v>0</v>
      </c>
      <c r="DQ39" s="10">
        <v>9.306E-3</v>
      </c>
      <c r="DR39" s="10">
        <v>8.8540000000000008E-3</v>
      </c>
      <c r="DS39" s="10">
        <v>0</v>
      </c>
      <c r="DT39" s="10">
        <v>0</v>
      </c>
      <c r="DU39" s="10">
        <v>9.1861766690652793</v>
      </c>
      <c r="DV39" s="10">
        <v>0</v>
      </c>
      <c r="DW39" s="10">
        <v>3.5464841658522199</v>
      </c>
      <c r="DX39" s="10">
        <v>0</v>
      </c>
      <c r="DY39" s="10">
        <v>3.5464833926923598</v>
      </c>
      <c r="DZ39" s="10">
        <v>0</v>
      </c>
      <c r="EA39" s="10">
        <v>1.88321092623539</v>
      </c>
      <c r="EB39" s="10">
        <v>0</v>
      </c>
      <c r="EC39" s="10">
        <v>3.5464840885362099</v>
      </c>
      <c r="ED39" s="10">
        <v>0</v>
      </c>
      <c r="EE39" s="10">
        <v>1.8832111109846901</v>
      </c>
      <c r="EF39" s="10">
        <v>0</v>
      </c>
      <c r="EG39" s="10">
        <v>3.5464841581206201</v>
      </c>
      <c r="EH39" s="10">
        <v>0</v>
      </c>
      <c r="EI39" s="10">
        <v>1.8832111294596301</v>
      </c>
      <c r="EJ39" s="10">
        <v>0</v>
      </c>
      <c r="EK39" s="10">
        <v>3.5464841650790602</v>
      </c>
      <c r="EL39" s="10">
        <v>0</v>
      </c>
      <c r="EM39" s="10">
        <v>1.88321113130712</v>
      </c>
      <c r="EN39" s="10">
        <v>0</v>
      </c>
      <c r="EO39" s="10">
        <v>3.5464841657749</v>
      </c>
      <c r="EP39" s="10">
        <v>0</v>
      </c>
      <c r="EQ39" s="10">
        <v>1.88321113149187</v>
      </c>
      <c r="ER39" s="10">
        <v>0</v>
      </c>
      <c r="ES39" s="10">
        <v>3.5464841658444901</v>
      </c>
      <c r="ET39" s="10">
        <v>0</v>
      </c>
      <c r="EU39" s="10">
        <v>1.8832111315103499</v>
      </c>
      <c r="EV39" s="10">
        <v>0</v>
      </c>
      <c r="EW39" s="10">
        <v>3.5464841658514499</v>
      </c>
      <c r="EX39" s="10">
        <v>0</v>
      </c>
      <c r="EY39" s="10">
        <v>1.88321113151219</v>
      </c>
      <c r="EZ39" s="10">
        <v>0</v>
      </c>
      <c r="FA39" s="10">
        <v>3.54648416585214</v>
      </c>
      <c r="FB39" s="10">
        <v>0</v>
      </c>
      <c r="FC39" s="10">
        <v>1.8832111315123801</v>
      </c>
      <c r="FD39" s="10">
        <v>0</v>
      </c>
    </row>
    <row r="40" spans="1:160" x14ac:dyDescent="0.45">
      <c r="A40">
        <f t="shared" si="25"/>
        <v>29</v>
      </c>
      <c r="B40" s="13">
        <f t="shared" si="24"/>
        <v>0.25</v>
      </c>
      <c r="C40" s="13">
        <f t="shared" si="26"/>
        <v>1</v>
      </c>
      <c r="D40" s="20">
        <f t="shared" si="27"/>
        <v>2</v>
      </c>
      <c r="E40" s="10">
        <v>6.7316112290281699E-2</v>
      </c>
      <c r="F40" s="10">
        <v>2.8278745277815098E-2</v>
      </c>
      <c r="G40" s="10">
        <v>0</v>
      </c>
      <c r="H40" s="10">
        <v>0</v>
      </c>
      <c r="I40" s="10">
        <v>6.7316112290281699E-2</v>
      </c>
      <c r="J40" s="10">
        <v>2.8278745277814901E-2</v>
      </c>
      <c r="K40" s="10">
        <v>0</v>
      </c>
      <c r="L40" s="10">
        <v>0</v>
      </c>
      <c r="M40" s="10">
        <v>6.7316105678605895E-2</v>
      </c>
      <c r="N40" s="10">
        <v>2.82787457088731E-2</v>
      </c>
      <c r="O40" s="10">
        <v>0</v>
      </c>
      <c r="P40" s="10">
        <v>0</v>
      </c>
      <c r="Q40" s="10">
        <v>6.7316111629114106E-2</v>
      </c>
      <c r="R40" s="10">
        <v>2.8278745320920801E-2</v>
      </c>
      <c r="S40" s="10">
        <v>0</v>
      </c>
      <c r="T40" s="10">
        <v>0</v>
      </c>
      <c r="U40" s="10">
        <v>6.7316112224165101E-2</v>
      </c>
      <c r="V40" s="10">
        <v>2.8278745282125501E-2</v>
      </c>
      <c r="W40" s="10">
        <v>0</v>
      </c>
      <c r="X40" s="10">
        <v>0</v>
      </c>
      <c r="Y40" s="10">
        <v>6.7316112283670099E-2</v>
      </c>
      <c r="Z40" s="10">
        <v>2.82787452782459E-2</v>
      </c>
      <c r="AA40" s="10">
        <v>0</v>
      </c>
      <c r="AB40" s="10">
        <v>0</v>
      </c>
      <c r="AC40" s="10">
        <v>6.7316112289620506E-2</v>
      </c>
      <c r="AD40" s="10">
        <v>2.8278745277858199E-2</v>
      </c>
      <c r="AE40" s="10">
        <v>0</v>
      </c>
      <c r="AF40" s="10">
        <v>0</v>
      </c>
      <c r="AG40" s="10">
        <v>6.7316112290215696E-2</v>
      </c>
      <c r="AH40" s="10">
        <v>2.82787452778193E-2</v>
      </c>
      <c r="AI40" s="10">
        <v>0</v>
      </c>
      <c r="AJ40" s="10">
        <v>0</v>
      </c>
      <c r="AK40" s="10">
        <v>6.7316112290275107E-2</v>
      </c>
      <c r="AL40" s="10">
        <v>2.82787452778154E-2</v>
      </c>
      <c r="AM40" s="10">
        <v>0</v>
      </c>
      <c r="AN40" s="10">
        <v>0</v>
      </c>
      <c r="AO40" s="10">
        <v>6.7316112290281005E-2</v>
      </c>
      <c r="AP40" s="10">
        <v>2.8278745277815098E-2</v>
      </c>
      <c r="AQ40" s="10">
        <v>0</v>
      </c>
      <c r="AR40" s="10">
        <v>0</v>
      </c>
      <c r="AS40" s="10">
        <v>3.3377312674700198E-2</v>
      </c>
      <c r="AT40" s="10">
        <v>1.40276787680092E-2</v>
      </c>
      <c r="AU40" s="10">
        <v>0</v>
      </c>
      <c r="AV40" s="10">
        <v>0</v>
      </c>
      <c r="AW40" s="10">
        <v>3.3377312674700198E-2</v>
      </c>
      <c r="AX40" s="10">
        <v>1.40276787680092E-2</v>
      </c>
      <c r="AY40" s="10">
        <v>0</v>
      </c>
      <c r="AZ40" s="10">
        <v>0</v>
      </c>
      <c r="BA40" s="10">
        <v>3.3377305446714203E-2</v>
      </c>
      <c r="BB40" s="10">
        <v>1.40276792286187E-2</v>
      </c>
      <c r="BC40" s="10">
        <v>0</v>
      </c>
      <c r="BD40" s="10">
        <v>0</v>
      </c>
      <c r="BE40" s="10">
        <v>3.3377311951901398E-2</v>
      </c>
      <c r="BF40" s="10">
        <v>1.40276788140701E-2</v>
      </c>
      <c r="BG40" s="10">
        <v>0</v>
      </c>
      <c r="BH40" s="10">
        <v>0</v>
      </c>
      <c r="BI40" s="10">
        <v>3.33773126024203E-2</v>
      </c>
      <c r="BJ40" s="10">
        <v>1.40276787726151E-2</v>
      </c>
      <c r="BK40" s="10">
        <v>0</v>
      </c>
      <c r="BL40" s="10">
        <v>0</v>
      </c>
      <c r="BM40" s="10">
        <v>3.3377312667472299E-2</v>
      </c>
      <c r="BN40" s="10">
        <v>1.40276787684696E-2</v>
      </c>
      <c r="BO40" s="10">
        <v>0</v>
      </c>
      <c r="BP40" s="10">
        <v>0</v>
      </c>
      <c r="BQ40" s="10">
        <v>3.3377312673977401E-2</v>
      </c>
      <c r="BR40" s="10">
        <v>1.4027678768055199E-2</v>
      </c>
      <c r="BS40" s="10">
        <v>0</v>
      </c>
      <c r="BT40" s="10">
        <v>0</v>
      </c>
      <c r="BU40" s="10">
        <v>3.3377312674627901E-2</v>
      </c>
      <c r="BV40" s="10">
        <v>1.40276787680137E-2</v>
      </c>
      <c r="BW40" s="10">
        <v>0</v>
      </c>
      <c r="BX40" s="10">
        <v>0</v>
      </c>
      <c r="BY40" s="10">
        <v>3.3377312674692898E-2</v>
      </c>
      <c r="BZ40" s="10">
        <v>1.40276787680096E-2</v>
      </c>
      <c r="CA40" s="10">
        <v>0</v>
      </c>
      <c r="CB40" s="10">
        <v>0</v>
      </c>
      <c r="CC40" s="10">
        <v>3.3377312674699497E-2</v>
      </c>
      <c r="CD40" s="10">
        <v>1.40276787680092E-2</v>
      </c>
      <c r="CE40" s="10">
        <v>0</v>
      </c>
      <c r="CF40" s="10">
        <v>0</v>
      </c>
      <c r="CG40" s="10">
        <v>9.7599999999999996E-3</v>
      </c>
      <c r="CH40" s="10">
        <v>9.5060000000000006E-3</v>
      </c>
      <c r="CI40" s="10">
        <v>0</v>
      </c>
      <c r="CJ40" s="10">
        <v>0</v>
      </c>
      <c r="CK40" s="10">
        <v>8.8950000000000001E-3</v>
      </c>
      <c r="CL40" s="10">
        <v>9.2309999999999996E-3</v>
      </c>
      <c r="CM40" s="10">
        <v>0</v>
      </c>
      <c r="CN40" s="10">
        <v>0</v>
      </c>
      <c r="CO40" s="10">
        <v>9.5429999999999994E-3</v>
      </c>
      <c r="CP40" s="10">
        <v>8.9709999999999998E-3</v>
      </c>
      <c r="CQ40" s="10">
        <v>0</v>
      </c>
      <c r="CR40" s="10">
        <v>0</v>
      </c>
      <c r="CS40" s="10">
        <v>8.8310000000000003E-3</v>
      </c>
      <c r="CT40" s="10">
        <v>9.0410000000000004E-3</v>
      </c>
      <c r="CU40" s="10">
        <v>0</v>
      </c>
      <c r="CV40" s="10">
        <v>0</v>
      </c>
      <c r="CW40" s="10">
        <v>9.1680000000000008E-3</v>
      </c>
      <c r="CX40" s="10">
        <v>9.1900000000000003E-3</v>
      </c>
      <c r="CY40" s="10">
        <v>0</v>
      </c>
      <c r="CZ40" s="10">
        <v>0</v>
      </c>
      <c r="DA40" s="10">
        <v>9.3120000000000008E-3</v>
      </c>
      <c r="DB40" s="10">
        <v>9.3900000000000008E-3</v>
      </c>
      <c r="DC40" s="10">
        <v>0</v>
      </c>
      <c r="DD40" s="10">
        <v>0</v>
      </c>
      <c r="DE40" s="10">
        <v>8.9269999999999992E-3</v>
      </c>
      <c r="DF40" s="10">
        <v>9.1009999999999997E-3</v>
      </c>
      <c r="DG40" s="10">
        <v>0</v>
      </c>
      <c r="DH40" s="10">
        <v>0</v>
      </c>
      <c r="DI40" s="10">
        <v>8.9079999999999993E-3</v>
      </c>
      <c r="DJ40" s="10">
        <v>9.3919999999999993E-3</v>
      </c>
      <c r="DK40" s="10">
        <v>0</v>
      </c>
      <c r="DL40" s="10">
        <v>0</v>
      </c>
      <c r="DM40" s="10">
        <v>8.881E-3</v>
      </c>
      <c r="DN40" s="10">
        <v>9.1330000000000005E-3</v>
      </c>
      <c r="DO40" s="10">
        <v>0</v>
      </c>
      <c r="DP40" s="10">
        <v>0</v>
      </c>
      <c r="DQ40" s="10">
        <v>8.8959999999999994E-3</v>
      </c>
      <c r="DR40" s="10">
        <v>9.1020000000000007E-3</v>
      </c>
      <c r="DS40" s="10">
        <v>0</v>
      </c>
      <c r="DT40" s="10">
        <v>0</v>
      </c>
      <c r="DU40" s="10">
        <v>50.212704127400897</v>
      </c>
      <c r="DV40" s="10">
        <v>0</v>
      </c>
      <c r="DW40" s="10">
        <v>7.1297930824542197</v>
      </c>
      <c r="DX40" s="10">
        <v>0</v>
      </c>
      <c r="DY40" s="10">
        <v>7.1297921685053902</v>
      </c>
      <c r="DZ40" s="10">
        <v>0</v>
      </c>
      <c r="EA40" s="10">
        <v>2.67016706752693</v>
      </c>
      <c r="EB40" s="10">
        <v>0</v>
      </c>
      <c r="EC40" s="10">
        <v>7.1297929910593201</v>
      </c>
      <c r="ED40" s="10">
        <v>0</v>
      </c>
      <c r="EE40" s="10">
        <v>2.6701672215536099</v>
      </c>
      <c r="EF40" s="10">
        <v>0</v>
      </c>
      <c r="EG40" s="10">
        <v>7.1297930733147297</v>
      </c>
      <c r="EH40" s="10">
        <v>0</v>
      </c>
      <c r="EI40" s="10">
        <v>2.6701672369562801</v>
      </c>
      <c r="EJ40" s="10">
        <v>0</v>
      </c>
      <c r="EK40" s="10">
        <v>7.1297930815402797</v>
      </c>
      <c r="EL40" s="10">
        <v>0</v>
      </c>
      <c r="EM40" s="10">
        <v>2.67016723849654</v>
      </c>
      <c r="EN40" s="10">
        <v>0</v>
      </c>
      <c r="EO40" s="10">
        <v>7.1297930823628297</v>
      </c>
      <c r="EP40" s="10">
        <v>0</v>
      </c>
      <c r="EQ40" s="10">
        <v>2.6701672386505702</v>
      </c>
      <c r="ER40" s="10">
        <v>0</v>
      </c>
      <c r="ES40" s="10">
        <v>7.1297930824450804</v>
      </c>
      <c r="ET40" s="10">
        <v>0</v>
      </c>
      <c r="EU40" s="10">
        <v>2.6701672386659698</v>
      </c>
      <c r="EV40" s="10">
        <v>0</v>
      </c>
      <c r="EW40" s="10">
        <v>7.1297930824532996</v>
      </c>
      <c r="EX40" s="10">
        <v>0</v>
      </c>
      <c r="EY40" s="10">
        <v>2.6701672386675099</v>
      </c>
      <c r="EZ40" s="10">
        <v>0</v>
      </c>
      <c r="FA40" s="10">
        <v>7.12979308245413</v>
      </c>
      <c r="FB40" s="10">
        <v>0</v>
      </c>
      <c r="FC40" s="10">
        <v>2.6701672386676698</v>
      </c>
      <c r="FD40" s="10">
        <v>0</v>
      </c>
    </row>
    <row r="41" spans="1:160" x14ac:dyDescent="0.45">
      <c r="A41">
        <f t="shared" si="25"/>
        <v>30</v>
      </c>
      <c r="B41" s="13">
        <f t="shared" si="24"/>
        <v>0.125</v>
      </c>
      <c r="C41" s="13">
        <f t="shared" si="26"/>
        <v>1</v>
      </c>
      <c r="D41" s="20">
        <f t="shared" si="27"/>
        <v>3</v>
      </c>
      <c r="E41" s="10">
        <v>6.4827226116895703E-2</v>
      </c>
      <c r="F41" s="10">
        <v>1.1102506636756399E-2</v>
      </c>
      <c r="G41" s="10">
        <v>0</v>
      </c>
      <c r="H41" s="10">
        <v>0</v>
      </c>
      <c r="I41" s="10">
        <v>6.4827226116895606E-2</v>
      </c>
      <c r="J41" s="10">
        <v>1.1102506636756399E-2</v>
      </c>
      <c r="K41" s="10">
        <v>0</v>
      </c>
      <c r="L41" s="10">
        <v>0</v>
      </c>
      <c r="M41" s="10">
        <v>6.4827221761464299E-2</v>
      </c>
      <c r="N41" s="10">
        <v>1.1102506696420201E-2</v>
      </c>
      <c r="O41" s="10">
        <v>0</v>
      </c>
      <c r="P41" s="10">
        <v>0</v>
      </c>
      <c r="Q41" s="10">
        <v>6.4827225681352504E-2</v>
      </c>
      <c r="R41" s="10">
        <v>1.11025066427228E-2</v>
      </c>
      <c r="S41" s="10">
        <v>0</v>
      </c>
      <c r="T41" s="10">
        <v>0</v>
      </c>
      <c r="U41" s="10">
        <v>6.4827226073341099E-2</v>
      </c>
      <c r="V41" s="10">
        <v>1.1102506637353101E-2</v>
      </c>
      <c r="W41" s="10">
        <v>0</v>
      </c>
      <c r="X41" s="10">
        <v>0</v>
      </c>
      <c r="Y41" s="10">
        <v>6.4827226112540201E-2</v>
      </c>
      <c r="Z41" s="10">
        <v>1.1102506636816001E-2</v>
      </c>
      <c r="AA41" s="10">
        <v>0</v>
      </c>
      <c r="AB41" s="10">
        <v>0</v>
      </c>
      <c r="AC41" s="10">
        <v>6.4827226116460093E-2</v>
      </c>
      <c r="AD41" s="10">
        <v>1.11025066367624E-2</v>
      </c>
      <c r="AE41" s="10">
        <v>0</v>
      </c>
      <c r="AF41" s="10">
        <v>0</v>
      </c>
      <c r="AG41" s="10">
        <v>6.4827226116852002E-2</v>
      </c>
      <c r="AH41" s="10">
        <v>1.1102506636756901E-2</v>
      </c>
      <c r="AI41" s="10">
        <v>0</v>
      </c>
      <c r="AJ41" s="10">
        <v>0</v>
      </c>
      <c r="AK41" s="10">
        <v>6.4827226116891207E-2</v>
      </c>
      <c r="AL41" s="10">
        <v>1.11025066367566E-2</v>
      </c>
      <c r="AM41" s="10">
        <v>0</v>
      </c>
      <c r="AN41" s="10">
        <v>0</v>
      </c>
      <c r="AO41" s="10">
        <v>6.4827226116895106E-2</v>
      </c>
      <c r="AP41" s="10">
        <v>1.11025066367565E-2</v>
      </c>
      <c r="AQ41" s="10">
        <v>0</v>
      </c>
      <c r="AR41" s="10">
        <v>0</v>
      </c>
      <c r="AS41" s="10">
        <v>2.7916430121944801E-2</v>
      </c>
      <c r="AT41" s="10">
        <v>5.0000484277995796E-3</v>
      </c>
      <c r="AU41" s="10">
        <v>0</v>
      </c>
      <c r="AV41" s="10">
        <v>0</v>
      </c>
      <c r="AW41" s="10">
        <v>2.79164301219447E-2</v>
      </c>
      <c r="AX41" s="10">
        <v>5.0000484277995796E-3</v>
      </c>
      <c r="AY41" s="10">
        <v>0</v>
      </c>
      <c r="AZ41" s="10">
        <v>0</v>
      </c>
      <c r="BA41" s="10">
        <v>2.79164221578132E-2</v>
      </c>
      <c r="BB41" s="10">
        <v>5.0000485975412604E-3</v>
      </c>
      <c r="BC41" s="10">
        <v>0</v>
      </c>
      <c r="BD41" s="10">
        <v>0</v>
      </c>
      <c r="BE41" s="10">
        <v>2.7916429325531501E-2</v>
      </c>
      <c r="BF41" s="10">
        <v>5.0000484447737196E-3</v>
      </c>
      <c r="BG41" s="10">
        <v>0</v>
      </c>
      <c r="BH41" s="10">
        <v>0</v>
      </c>
      <c r="BI41" s="10">
        <v>2.7916430042303299E-2</v>
      </c>
      <c r="BJ41" s="10">
        <v>5.0000484294969796E-3</v>
      </c>
      <c r="BK41" s="10">
        <v>0</v>
      </c>
      <c r="BL41" s="10">
        <v>0</v>
      </c>
      <c r="BM41" s="10">
        <v>2.79164301139808E-2</v>
      </c>
      <c r="BN41" s="10">
        <v>5.0000484279692598E-3</v>
      </c>
      <c r="BO41" s="10">
        <v>0</v>
      </c>
      <c r="BP41" s="10">
        <v>0</v>
      </c>
      <c r="BQ41" s="10">
        <v>2.7916430121148601E-2</v>
      </c>
      <c r="BR41" s="10">
        <v>5.0000484278165704E-3</v>
      </c>
      <c r="BS41" s="10">
        <v>0</v>
      </c>
      <c r="BT41" s="10">
        <v>0</v>
      </c>
      <c r="BU41" s="10">
        <v>2.7916430121865E-2</v>
      </c>
      <c r="BV41" s="10">
        <v>5.0000484278012198E-3</v>
      </c>
      <c r="BW41" s="10">
        <v>0</v>
      </c>
      <c r="BX41" s="10">
        <v>0</v>
      </c>
      <c r="BY41" s="10">
        <v>2.7916430121937001E-2</v>
      </c>
      <c r="BZ41" s="10">
        <v>5.0000484277997097E-3</v>
      </c>
      <c r="CA41" s="10">
        <v>0</v>
      </c>
      <c r="CB41" s="10">
        <v>0</v>
      </c>
      <c r="CC41" s="10">
        <v>2.7916430121943898E-2</v>
      </c>
      <c r="CD41" s="10">
        <v>5.0000484277996204E-3</v>
      </c>
      <c r="CE41" s="10">
        <v>0</v>
      </c>
      <c r="CF41" s="10">
        <v>0</v>
      </c>
      <c r="CG41" s="10">
        <v>1.1124999999999999E-2</v>
      </c>
      <c r="CH41" s="10">
        <v>1.0534999999999999E-2</v>
      </c>
      <c r="CI41" s="10">
        <v>0</v>
      </c>
      <c r="CJ41" s="10">
        <v>0</v>
      </c>
      <c r="CK41" s="10">
        <v>9.2569999999999996E-3</v>
      </c>
      <c r="CL41" s="10">
        <v>9.7929999999999996E-3</v>
      </c>
      <c r="CM41" s="10">
        <v>0</v>
      </c>
      <c r="CN41" s="10">
        <v>0</v>
      </c>
      <c r="CO41" s="10">
        <v>9.0910000000000001E-3</v>
      </c>
      <c r="CP41" s="10">
        <v>9.8040000000000002E-3</v>
      </c>
      <c r="CQ41" s="10">
        <v>0</v>
      </c>
      <c r="CR41" s="10">
        <v>0</v>
      </c>
      <c r="CS41" s="10">
        <v>9.6369999999999997E-3</v>
      </c>
      <c r="CT41" s="10">
        <v>9.672E-3</v>
      </c>
      <c r="CU41" s="10">
        <v>0</v>
      </c>
      <c r="CV41" s="10">
        <v>0</v>
      </c>
      <c r="CW41" s="10">
        <v>9.6159999999999995E-3</v>
      </c>
      <c r="CX41" s="10">
        <v>9.6799999999999994E-3</v>
      </c>
      <c r="CY41" s="10">
        <v>0</v>
      </c>
      <c r="CZ41" s="10">
        <v>0</v>
      </c>
      <c r="DA41" s="10">
        <v>9.3880000000000005E-3</v>
      </c>
      <c r="DB41" s="10">
        <v>9.7059999999999994E-3</v>
      </c>
      <c r="DC41" s="10">
        <v>0</v>
      </c>
      <c r="DD41" s="10">
        <v>0</v>
      </c>
      <c r="DE41" s="10">
        <v>9.2720000000000007E-3</v>
      </c>
      <c r="DF41" s="10">
        <v>9.7169999999999999E-3</v>
      </c>
      <c r="DG41" s="10">
        <v>0</v>
      </c>
      <c r="DH41" s="10">
        <v>0</v>
      </c>
      <c r="DI41" s="10">
        <v>9.3120000000000008E-3</v>
      </c>
      <c r="DJ41" s="10">
        <v>9.6869999999999994E-3</v>
      </c>
      <c r="DK41" s="10">
        <v>0</v>
      </c>
      <c r="DL41" s="10">
        <v>0</v>
      </c>
      <c r="DM41" s="10">
        <v>9.3699999999999999E-3</v>
      </c>
      <c r="DN41" s="10">
        <v>9.7070000000000004E-3</v>
      </c>
      <c r="DO41" s="10">
        <v>0</v>
      </c>
      <c r="DP41" s="10">
        <v>0</v>
      </c>
      <c r="DQ41" s="10">
        <v>9.2870000000000001E-3</v>
      </c>
      <c r="DR41" s="10">
        <v>9.8390000000000005E-3</v>
      </c>
      <c r="DS41" s="10">
        <v>0</v>
      </c>
      <c r="DT41" s="10">
        <v>0</v>
      </c>
      <c r="DU41" s="10">
        <v>263.084814413483</v>
      </c>
      <c r="DV41" s="10">
        <v>0</v>
      </c>
      <c r="DW41" s="10">
        <v>17.842926535554</v>
      </c>
      <c r="DX41" s="10">
        <v>0</v>
      </c>
      <c r="DY41" s="10">
        <v>17.842924975490899</v>
      </c>
      <c r="DZ41" s="10">
        <v>0</v>
      </c>
      <c r="EA41" s="10">
        <v>4.2240886562063302</v>
      </c>
      <c r="EB41" s="10">
        <v>0</v>
      </c>
      <c r="EC41" s="10">
        <v>17.842926379547698</v>
      </c>
      <c r="ED41" s="10">
        <v>0</v>
      </c>
      <c r="EE41" s="10">
        <v>4.22408882240273</v>
      </c>
      <c r="EF41" s="10">
        <v>0</v>
      </c>
      <c r="EG41" s="10">
        <v>17.842926519953298</v>
      </c>
      <c r="EH41" s="10">
        <v>0</v>
      </c>
      <c r="EI41" s="10">
        <v>4.2240888390223699</v>
      </c>
      <c r="EJ41" s="10">
        <v>0</v>
      </c>
      <c r="EK41" s="10">
        <v>17.8429265339939</v>
      </c>
      <c r="EL41" s="10">
        <v>0</v>
      </c>
      <c r="EM41" s="10">
        <v>4.22408884068434</v>
      </c>
      <c r="EN41" s="10">
        <v>0</v>
      </c>
      <c r="EO41" s="10">
        <v>17.842926535398</v>
      </c>
      <c r="EP41" s="10">
        <v>0</v>
      </c>
      <c r="EQ41" s="10">
        <v>4.2240888408505404</v>
      </c>
      <c r="ER41" s="10">
        <v>0</v>
      </c>
      <c r="ES41" s="10">
        <v>17.8429265355384</v>
      </c>
      <c r="ET41" s="10">
        <v>0</v>
      </c>
      <c r="EU41" s="10">
        <v>4.22408884086716</v>
      </c>
      <c r="EV41" s="10">
        <v>0</v>
      </c>
      <c r="EW41" s="10">
        <v>17.8429265355525</v>
      </c>
      <c r="EX41" s="10">
        <v>0</v>
      </c>
      <c r="EY41" s="10">
        <v>4.22408884086882</v>
      </c>
      <c r="EZ41" s="10">
        <v>0</v>
      </c>
      <c r="FA41" s="10">
        <v>17.842926535553801</v>
      </c>
      <c r="FB41" s="10">
        <v>0</v>
      </c>
      <c r="FC41" s="10">
        <v>4.2240888408689798</v>
      </c>
      <c r="FD41" s="10">
        <v>0</v>
      </c>
    </row>
    <row r="42" spans="1:160" x14ac:dyDescent="0.45">
      <c r="A42">
        <f t="shared" si="25"/>
        <v>31</v>
      </c>
      <c r="B42" s="13">
        <f t="shared" si="24"/>
        <v>6.25E-2</v>
      </c>
      <c r="C42" s="13">
        <f t="shared" si="26"/>
        <v>1</v>
      </c>
      <c r="D42" s="20">
        <f t="shared" si="27"/>
        <v>4</v>
      </c>
      <c r="E42" s="10">
        <v>6.1177628567223002E-2</v>
      </c>
      <c r="F42" s="10">
        <v>4.2925820039038101E-3</v>
      </c>
      <c r="G42" s="10">
        <v>0</v>
      </c>
      <c r="H42" s="10">
        <v>0</v>
      </c>
      <c r="I42" s="10">
        <v>6.1177628567223197E-2</v>
      </c>
      <c r="J42" s="10">
        <v>4.2925820039038101E-3</v>
      </c>
      <c r="K42" s="10">
        <v>0</v>
      </c>
      <c r="L42" s="10">
        <v>0</v>
      </c>
      <c r="M42" s="10">
        <v>6.1177626393314401E-2</v>
      </c>
      <c r="N42" s="10">
        <v>4.2925820006096604E-3</v>
      </c>
      <c r="O42" s="10">
        <v>0</v>
      </c>
      <c r="P42" s="10">
        <v>0</v>
      </c>
      <c r="Q42" s="10">
        <v>6.1177628349832203E-2</v>
      </c>
      <c r="R42" s="10">
        <v>4.2925820035743497E-3</v>
      </c>
      <c r="S42" s="10">
        <v>0</v>
      </c>
      <c r="T42" s="10">
        <v>0</v>
      </c>
      <c r="U42" s="10">
        <v>6.1177628545483899E-2</v>
      </c>
      <c r="V42" s="10">
        <v>4.2925820038708304E-3</v>
      </c>
      <c r="W42" s="10">
        <v>0</v>
      </c>
      <c r="X42" s="10">
        <v>0</v>
      </c>
      <c r="Y42" s="10">
        <v>6.11776285650492E-2</v>
      </c>
      <c r="Z42" s="10">
        <v>4.2925820039003597E-3</v>
      </c>
      <c r="AA42" s="10">
        <v>0</v>
      </c>
      <c r="AB42" s="10">
        <v>0</v>
      </c>
      <c r="AC42" s="10">
        <v>6.1177628567005801E-2</v>
      </c>
      <c r="AD42" s="10">
        <v>4.2925820039035802E-3</v>
      </c>
      <c r="AE42" s="10">
        <v>0</v>
      </c>
      <c r="AF42" s="10">
        <v>0</v>
      </c>
      <c r="AG42" s="10">
        <v>6.1177628567201402E-2</v>
      </c>
      <c r="AH42" s="10">
        <v>4.2925820039035802E-3</v>
      </c>
      <c r="AI42" s="10">
        <v>0</v>
      </c>
      <c r="AJ42" s="10">
        <v>0</v>
      </c>
      <c r="AK42" s="10">
        <v>6.11776285672209E-2</v>
      </c>
      <c r="AL42" s="10">
        <v>4.2925820039037502E-3</v>
      </c>
      <c r="AM42" s="10">
        <v>0</v>
      </c>
      <c r="AN42" s="10">
        <v>0</v>
      </c>
      <c r="AO42" s="10">
        <v>6.1177628567222801E-2</v>
      </c>
      <c r="AP42" s="10">
        <v>4.2925820039038604E-3</v>
      </c>
      <c r="AQ42" s="10">
        <v>0</v>
      </c>
      <c r="AR42" s="10">
        <v>0</v>
      </c>
      <c r="AS42" s="10">
        <v>1.8712591270355398E-2</v>
      </c>
      <c r="AT42" s="10">
        <v>1.9041316738431201E-3</v>
      </c>
      <c r="AU42" s="10">
        <v>0</v>
      </c>
      <c r="AV42" s="10">
        <v>0</v>
      </c>
      <c r="AW42" s="10">
        <v>1.87125912703557E-2</v>
      </c>
      <c r="AX42" s="10">
        <v>1.9041316738431201E-3</v>
      </c>
      <c r="AY42" s="10">
        <v>0</v>
      </c>
      <c r="AZ42" s="10">
        <v>0</v>
      </c>
      <c r="BA42" s="10">
        <v>1.8712589646599598E-2</v>
      </c>
      <c r="BB42" s="10">
        <v>1.9041317340871701E-3</v>
      </c>
      <c r="BC42" s="10">
        <v>0</v>
      </c>
      <c r="BD42" s="10">
        <v>0</v>
      </c>
      <c r="BE42" s="10">
        <v>1.8712591107979699E-2</v>
      </c>
      <c r="BF42" s="10">
        <v>1.9041316798675001E-3</v>
      </c>
      <c r="BG42" s="10">
        <v>0</v>
      </c>
      <c r="BH42" s="10">
        <v>0</v>
      </c>
      <c r="BI42" s="10">
        <v>1.8712591254117901E-2</v>
      </c>
      <c r="BJ42" s="10">
        <v>1.9041316744455299E-3</v>
      </c>
      <c r="BK42" s="10">
        <v>0</v>
      </c>
      <c r="BL42" s="10">
        <v>0</v>
      </c>
      <c r="BM42" s="10">
        <v>1.8712591268731898E-2</v>
      </c>
      <c r="BN42" s="10">
        <v>1.90413167390331E-3</v>
      </c>
      <c r="BO42" s="10">
        <v>0</v>
      </c>
      <c r="BP42" s="10">
        <v>0</v>
      </c>
      <c r="BQ42" s="10">
        <v>1.8712591270193101E-2</v>
      </c>
      <c r="BR42" s="10">
        <v>1.90413167384914E-3</v>
      </c>
      <c r="BS42" s="10">
        <v>0</v>
      </c>
      <c r="BT42" s="10">
        <v>0</v>
      </c>
      <c r="BU42" s="10">
        <v>1.87125912703393E-2</v>
      </c>
      <c r="BV42" s="10">
        <v>1.90413167384368E-3</v>
      </c>
      <c r="BW42" s="10">
        <v>0</v>
      </c>
      <c r="BX42" s="10">
        <v>0</v>
      </c>
      <c r="BY42" s="10">
        <v>1.8712591270354E-2</v>
      </c>
      <c r="BZ42" s="10">
        <v>1.90413167384316E-3</v>
      </c>
      <c r="CA42" s="10">
        <v>0</v>
      </c>
      <c r="CB42" s="10">
        <v>0</v>
      </c>
      <c r="CC42" s="10">
        <v>1.8712591270355499E-2</v>
      </c>
      <c r="CD42" s="10">
        <v>1.90413167384315E-3</v>
      </c>
      <c r="CE42" s="10">
        <v>0</v>
      </c>
      <c r="CF42" s="10">
        <v>0</v>
      </c>
      <c r="CG42" s="10">
        <v>1.3254E-2</v>
      </c>
      <c r="CH42" s="10">
        <v>1.1616E-2</v>
      </c>
      <c r="CI42" s="10">
        <v>0</v>
      </c>
      <c r="CJ42" s="10">
        <v>0</v>
      </c>
      <c r="CK42" s="10">
        <v>1.0194E-2</v>
      </c>
      <c r="CL42" s="10">
        <v>1.0939000000000001E-2</v>
      </c>
      <c r="CM42" s="10">
        <v>0</v>
      </c>
      <c r="CN42" s="10">
        <v>0</v>
      </c>
      <c r="CO42" s="10">
        <v>1.0014E-2</v>
      </c>
      <c r="CP42" s="10">
        <v>1.0337000000000001E-2</v>
      </c>
      <c r="CQ42" s="10">
        <v>0</v>
      </c>
      <c r="CR42" s="10">
        <v>0</v>
      </c>
      <c r="CS42" s="10">
        <v>1.0057E-2</v>
      </c>
      <c r="CT42" s="10">
        <v>1.0659E-2</v>
      </c>
      <c r="CU42" s="10">
        <v>0</v>
      </c>
      <c r="CV42" s="10">
        <v>0</v>
      </c>
      <c r="CW42" s="10">
        <v>1.0355E-2</v>
      </c>
      <c r="CX42" s="10">
        <v>1.0900999999999999E-2</v>
      </c>
      <c r="CY42" s="10">
        <v>0</v>
      </c>
      <c r="CZ42" s="10">
        <v>0</v>
      </c>
      <c r="DA42" s="10">
        <v>1.338E-2</v>
      </c>
      <c r="DB42" s="10">
        <v>1.0536999999999999E-2</v>
      </c>
      <c r="DC42" s="10">
        <v>0</v>
      </c>
      <c r="DD42" s="10">
        <v>0</v>
      </c>
      <c r="DE42" s="10">
        <v>1.0024E-2</v>
      </c>
      <c r="DF42" s="10">
        <v>1.0656000000000001E-2</v>
      </c>
      <c r="DG42" s="10">
        <v>0</v>
      </c>
      <c r="DH42" s="10">
        <v>0</v>
      </c>
      <c r="DI42" s="10">
        <v>1.3407000000000001E-2</v>
      </c>
      <c r="DJ42" s="10">
        <v>1.1057000000000001E-2</v>
      </c>
      <c r="DK42" s="10">
        <v>0</v>
      </c>
      <c r="DL42" s="10">
        <v>0</v>
      </c>
      <c r="DM42" s="10">
        <v>1.0076E-2</v>
      </c>
      <c r="DN42" s="10">
        <v>1.0526000000000001E-2</v>
      </c>
      <c r="DO42" s="10">
        <v>0</v>
      </c>
      <c r="DP42" s="10">
        <v>0</v>
      </c>
      <c r="DQ42" s="10">
        <v>1.0246E-2</v>
      </c>
      <c r="DR42" s="10">
        <v>1.0593E-2</v>
      </c>
      <c r="DS42" s="10">
        <v>0</v>
      </c>
      <c r="DT42" s="10">
        <v>0</v>
      </c>
      <c r="DU42" s="10">
        <v>1356.8949623185399</v>
      </c>
      <c r="DV42" s="10">
        <v>0</v>
      </c>
      <c r="DW42" s="10">
        <v>50.851052012897398</v>
      </c>
      <c r="DX42" s="10">
        <v>0</v>
      </c>
      <c r="DY42" s="10">
        <v>50.851048739511</v>
      </c>
      <c r="DZ42" s="10">
        <v>0</v>
      </c>
      <c r="EA42" s="10">
        <v>7.1309921286950599</v>
      </c>
      <c r="EB42" s="10">
        <v>0</v>
      </c>
      <c r="EC42" s="10">
        <v>50.851051685558502</v>
      </c>
      <c r="ED42" s="10">
        <v>0</v>
      </c>
      <c r="EE42" s="10">
        <v>7.1309923352615403</v>
      </c>
      <c r="EF42" s="10">
        <v>0</v>
      </c>
      <c r="EG42" s="10">
        <v>50.851051980163597</v>
      </c>
      <c r="EH42" s="10">
        <v>0</v>
      </c>
      <c r="EI42" s="10">
        <v>7.1309923559181803</v>
      </c>
      <c r="EJ42" s="10">
        <v>0</v>
      </c>
      <c r="EK42" s="10">
        <v>50.8510520096238</v>
      </c>
      <c r="EL42" s="10">
        <v>0</v>
      </c>
      <c r="EM42" s="10">
        <v>7.1309923579838603</v>
      </c>
      <c r="EN42" s="10">
        <v>0</v>
      </c>
      <c r="EO42" s="10">
        <v>50.851052012570101</v>
      </c>
      <c r="EP42" s="10">
        <v>0</v>
      </c>
      <c r="EQ42" s="10">
        <v>7.1309923581904</v>
      </c>
      <c r="ER42" s="10">
        <v>0</v>
      </c>
      <c r="ES42" s="10">
        <v>50.851052012864102</v>
      </c>
      <c r="ET42" s="10">
        <v>0</v>
      </c>
      <c r="EU42" s="10">
        <v>7.1309923582110697</v>
      </c>
      <c r="EV42" s="10">
        <v>0</v>
      </c>
      <c r="EW42" s="10">
        <v>50.851052012893703</v>
      </c>
      <c r="EX42" s="10">
        <v>0</v>
      </c>
      <c r="EY42" s="10">
        <v>7.1309923582131303</v>
      </c>
      <c r="EZ42" s="10">
        <v>0</v>
      </c>
      <c r="FA42" s="10">
        <v>50.851052012896702</v>
      </c>
      <c r="FB42" s="10">
        <v>0</v>
      </c>
      <c r="FC42" s="10">
        <v>7.1309923582133301</v>
      </c>
      <c r="FD42" s="10">
        <v>0</v>
      </c>
    </row>
    <row r="43" spans="1:160" x14ac:dyDescent="0.45">
      <c r="A43">
        <f t="shared" si="25"/>
        <v>32</v>
      </c>
      <c r="B43" s="13">
        <f t="shared" si="24"/>
        <v>3.125E-2</v>
      </c>
      <c r="C43" s="13">
        <f t="shared" si="26"/>
        <v>1</v>
      </c>
      <c r="D43" s="20">
        <f t="shared" si="27"/>
        <v>5</v>
      </c>
      <c r="E43" s="10">
        <v>6.9950628982973106E-2</v>
      </c>
      <c r="F43" s="10">
        <v>1.65033646588463E-3</v>
      </c>
      <c r="G43" s="10">
        <v>0</v>
      </c>
      <c r="H43" s="10">
        <v>0</v>
      </c>
      <c r="I43" s="10">
        <v>6.9950628982973495E-2</v>
      </c>
      <c r="J43" s="10">
        <v>1.6503364658844099E-3</v>
      </c>
      <c r="K43" s="10">
        <v>0</v>
      </c>
      <c r="L43" s="10">
        <v>0</v>
      </c>
      <c r="M43" s="10">
        <v>6.9950638247836705E-2</v>
      </c>
      <c r="N43" s="10">
        <v>1.6503364603897E-3</v>
      </c>
      <c r="O43" s="10">
        <v>0</v>
      </c>
      <c r="P43" s="10">
        <v>0</v>
      </c>
      <c r="Q43" s="10">
        <v>6.9950629909458106E-2</v>
      </c>
      <c r="R43" s="10">
        <v>1.6503364653350199E-3</v>
      </c>
      <c r="S43" s="10">
        <v>0</v>
      </c>
      <c r="T43" s="10">
        <v>0</v>
      </c>
      <c r="U43" s="10">
        <v>6.9950629075620399E-2</v>
      </c>
      <c r="V43" s="10">
        <v>1.6503364658295701E-3</v>
      </c>
      <c r="W43" s="10">
        <v>0</v>
      </c>
      <c r="X43" s="10">
        <v>0</v>
      </c>
      <c r="Y43" s="10">
        <v>6.9950628992238403E-2</v>
      </c>
      <c r="Z43" s="10">
        <v>1.65033646587897E-3</v>
      </c>
      <c r="AA43" s="10">
        <v>0</v>
      </c>
      <c r="AB43" s="10">
        <v>0</v>
      </c>
      <c r="AC43" s="10">
        <v>6.9950628983900004E-2</v>
      </c>
      <c r="AD43" s="10">
        <v>1.6503364658840801E-3</v>
      </c>
      <c r="AE43" s="10">
        <v>0</v>
      </c>
      <c r="AF43" s="10">
        <v>0</v>
      </c>
      <c r="AG43" s="10">
        <v>6.9950628983066795E-2</v>
      </c>
      <c r="AH43" s="10">
        <v>1.65033646588436E-3</v>
      </c>
      <c r="AI43" s="10">
        <v>0</v>
      </c>
      <c r="AJ43" s="10">
        <v>0</v>
      </c>
      <c r="AK43" s="10">
        <v>6.9950628982982099E-2</v>
      </c>
      <c r="AL43" s="10">
        <v>1.6503364658845799E-3</v>
      </c>
      <c r="AM43" s="10">
        <v>0</v>
      </c>
      <c r="AN43" s="10">
        <v>0</v>
      </c>
      <c r="AO43" s="10">
        <v>6.9950628982972801E-2</v>
      </c>
      <c r="AP43" s="10">
        <v>1.65033646588463E-3</v>
      </c>
      <c r="AQ43" s="10">
        <v>0</v>
      </c>
      <c r="AR43" s="10">
        <v>0</v>
      </c>
      <c r="AS43" s="10">
        <v>4.8637596422666102E-2</v>
      </c>
      <c r="AT43" s="10">
        <v>8.3790104012868201E-4</v>
      </c>
      <c r="AU43" s="10">
        <v>0</v>
      </c>
      <c r="AV43" s="10">
        <v>0</v>
      </c>
      <c r="AW43" s="10">
        <v>4.8637596422666497E-2</v>
      </c>
      <c r="AX43" s="10">
        <v>8.3790104012866997E-4</v>
      </c>
      <c r="AY43" s="10">
        <v>0</v>
      </c>
      <c r="AZ43" s="10">
        <v>0</v>
      </c>
      <c r="BA43" s="10">
        <v>4.8637602735026403E-2</v>
      </c>
      <c r="BB43" s="10">
        <v>8.3790106963467102E-4</v>
      </c>
      <c r="BC43" s="10">
        <v>0</v>
      </c>
      <c r="BD43" s="10">
        <v>0</v>
      </c>
      <c r="BE43" s="10">
        <v>4.8637597053901402E-2</v>
      </c>
      <c r="BF43" s="10">
        <v>8.3790104307925495E-4</v>
      </c>
      <c r="BG43" s="10">
        <v>0</v>
      </c>
      <c r="BH43" s="10">
        <v>0</v>
      </c>
      <c r="BI43" s="10">
        <v>4.8637596485789102E-2</v>
      </c>
      <c r="BJ43" s="10">
        <v>8.3790104042371098E-4</v>
      </c>
      <c r="BK43" s="10">
        <v>0</v>
      </c>
      <c r="BL43" s="10">
        <v>0</v>
      </c>
      <c r="BM43" s="10">
        <v>4.8637596428978601E-2</v>
      </c>
      <c r="BN43" s="10">
        <v>8.3790104015814401E-4</v>
      </c>
      <c r="BO43" s="10">
        <v>0</v>
      </c>
      <c r="BP43" s="10">
        <v>0</v>
      </c>
      <c r="BQ43" s="10">
        <v>4.8637596423297902E-2</v>
      </c>
      <c r="BR43" s="10">
        <v>8.37901040131637E-4</v>
      </c>
      <c r="BS43" s="10">
        <v>0</v>
      </c>
      <c r="BT43" s="10">
        <v>0</v>
      </c>
      <c r="BU43" s="10">
        <v>4.8637596422730203E-2</v>
      </c>
      <c r="BV43" s="10">
        <v>8.3790104012894102E-4</v>
      </c>
      <c r="BW43" s="10">
        <v>0</v>
      </c>
      <c r="BX43" s="10">
        <v>0</v>
      </c>
      <c r="BY43" s="10">
        <v>4.8637596422672402E-2</v>
      </c>
      <c r="BZ43" s="10">
        <v>8.3790104012868504E-4</v>
      </c>
      <c r="CA43" s="10">
        <v>0</v>
      </c>
      <c r="CB43" s="10">
        <v>0</v>
      </c>
      <c r="CC43" s="10">
        <v>4.8637596422666102E-2</v>
      </c>
      <c r="CD43" s="10">
        <v>8.3790104012869805E-4</v>
      </c>
      <c r="CE43" s="10">
        <v>0</v>
      </c>
      <c r="CF43" s="10">
        <v>0</v>
      </c>
      <c r="CG43" s="10">
        <v>1.7788999999999999E-2</v>
      </c>
      <c r="CH43" s="10">
        <v>1.529E-2</v>
      </c>
      <c r="CI43" s="10">
        <v>0</v>
      </c>
      <c r="CJ43" s="10">
        <v>0</v>
      </c>
      <c r="CK43" s="10">
        <v>1.0713E-2</v>
      </c>
      <c r="CL43" s="10">
        <v>1.1807E-2</v>
      </c>
      <c r="CM43" s="10">
        <v>0</v>
      </c>
      <c r="CN43" s="10">
        <v>0</v>
      </c>
      <c r="CO43" s="10">
        <v>1.0507000000000001E-2</v>
      </c>
      <c r="CP43" s="10">
        <v>1.1349E-2</v>
      </c>
      <c r="CQ43" s="10">
        <v>0</v>
      </c>
      <c r="CR43" s="10">
        <v>0</v>
      </c>
      <c r="CS43" s="10">
        <v>1.0564E-2</v>
      </c>
      <c r="CT43" s="10">
        <v>1.1635E-2</v>
      </c>
      <c r="CU43" s="10">
        <v>0</v>
      </c>
      <c r="CV43" s="10">
        <v>0</v>
      </c>
      <c r="CW43" s="10">
        <v>1.0964E-2</v>
      </c>
      <c r="CX43" s="10">
        <v>1.1804E-2</v>
      </c>
      <c r="CY43" s="10">
        <v>0</v>
      </c>
      <c r="CZ43" s="10">
        <v>0</v>
      </c>
      <c r="DA43" s="10">
        <v>1.6101000000000001E-2</v>
      </c>
      <c r="DB43" s="10">
        <v>1.1707E-2</v>
      </c>
      <c r="DC43" s="10">
        <v>0</v>
      </c>
      <c r="DD43" s="10">
        <v>0</v>
      </c>
      <c r="DE43" s="10">
        <v>1.0625000000000001E-2</v>
      </c>
      <c r="DF43" s="10">
        <v>1.1781E-2</v>
      </c>
      <c r="DG43" s="10">
        <v>0</v>
      </c>
      <c r="DH43" s="10">
        <v>0</v>
      </c>
      <c r="DI43" s="10">
        <v>1.3627E-2</v>
      </c>
      <c r="DJ43" s="10">
        <v>1.2503E-2</v>
      </c>
      <c r="DK43" s="10">
        <v>0</v>
      </c>
      <c r="DL43" s="10">
        <v>0</v>
      </c>
      <c r="DM43" s="10">
        <v>1.0591E-2</v>
      </c>
      <c r="DN43" s="10">
        <v>1.1476E-2</v>
      </c>
      <c r="DO43" s="10">
        <v>0</v>
      </c>
      <c r="DP43" s="10">
        <v>0</v>
      </c>
      <c r="DQ43" s="10">
        <v>1.0534999999999999E-2</v>
      </c>
      <c r="DR43" s="10">
        <v>1.1466E-2</v>
      </c>
      <c r="DS43" s="10">
        <v>0</v>
      </c>
      <c r="DT43" s="10">
        <v>0</v>
      </c>
      <c r="DU43" s="10">
        <v>6288.3970145091798</v>
      </c>
      <c r="DV43" s="10">
        <v>0</v>
      </c>
      <c r="DW43" s="10">
        <v>136.31795082890699</v>
      </c>
      <c r="DX43" s="10">
        <v>0</v>
      </c>
      <c r="DY43" s="10">
        <v>136.31794488736099</v>
      </c>
      <c r="DZ43" s="10">
        <v>0</v>
      </c>
      <c r="EA43" s="10">
        <v>11.6755276063808</v>
      </c>
      <c r="EB43" s="10">
        <v>0</v>
      </c>
      <c r="EC43" s="10">
        <v>136.31795023474999</v>
      </c>
      <c r="ED43" s="10">
        <v>0</v>
      </c>
      <c r="EE43" s="10">
        <v>11.6755278353808</v>
      </c>
      <c r="EF43" s="10">
        <v>0</v>
      </c>
      <c r="EG43" s="10">
        <v>136.317950769492</v>
      </c>
      <c r="EH43" s="10">
        <v>0</v>
      </c>
      <c r="EI43" s="10">
        <v>11.6755278582808</v>
      </c>
      <c r="EJ43" s="10">
        <v>0</v>
      </c>
      <c r="EK43" s="10">
        <v>136.31795082296799</v>
      </c>
      <c r="EL43" s="10">
        <v>0</v>
      </c>
      <c r="EM43" s="10">
        <v>11.675527860570799</v>
      </c>
      <c r="EN43" s="10">
        <v>0</v>
      </c>
      <c r="EO43" s="10">
        <v>136.31795082831101</v>
      </c>
      <c r="EP43" s="10">
        <v>0</v>
      </c>
      <c r="EQ43" s="10">
        <v>11.6755278607998</v>
      </c>
      <c r="ER43" s="10">
        <v>0</v>
      </c>
      <c r="ES43" s="10">
        <v>136.31795082884901</v>
      </c>
      <c r="ET43" s="10">
        <v>0</v>
      </c>
      <c r="EU43" s="10">
        <v>11.675527860822701</v>
      </c>
      <c r="EV43" s="10">
        <v>0</v>
      </c>
      <c r="EW43" s="10">
        <v>136.3179508289</v>
      </c>
      <c r="EX43" s="10">
        <v>0</v>
      </c>
      <c r="EY43" s="10">
        <v>11.675527860824999</v>
      </c>
      <c r="EZ43" s="10">
        <v>0</v>
      </c>
      <c r="FA43" s="10">
        <v>136.31795082890699</v>
      </c>
      <c r="FB43" s="10">
        <v>0</v>
      </c>
      <c r="FC43" s="10">
        <v>11.6755278608252</v>
      </c>
      <c r="FD43" s="10">
        <v>0</v>
      </c>
    </row>
    <row r="44" spans="1:160" x14ac:dyDescent="0.45">
      <c r="A44">
        <f t="shared" si="25"/>
        <v>33</v>
      </c>
      <c r="B44" s="13">
        <f t="shared" si="24"/>
        <v>1.5625E-2</v>
      </c>
      <c r="C44" s="13">
        <f t="shared" si="26"/>
        <v>1</v>
      </c>
      <c r="D44" s="20">
        <f t="shared" si="27"/>
        <v>6</v>
      </c>
      <c r="E44" s="10">
        <v>0.18490154189833799</v>
      </c>
      <c r="F44" s="10">
        <v>7.3063908705994697E-4</v>
      </c>
      <c r="G44" s="10">
        <v>0</v>
      </c>
      <c r="H44" s="10">
        <v>0</v>
      </c>
      <c r="I44" s="10">
        <v>0.18490154189834501</v>
      </c>
      <c r="J44" s="10">
        <v>7.3063908706000303E-4</v>
      </c>
      <c r="K44" s="10">
        <v>0</v>
      </c>
      <c r="L44" s="10">
        <v>0</v>
      </c>
      <c r="M44" s="10">
        <v>0.184901544791546</v>
      </c>
      <c r="N44" s="10">
        <v>7.3063911632481604E-4</v>
      </c>
      <c r="O44" s="10">
        <v>0</v>
      </c>
      <c r="P44" s="10">
        <v>0</v>
      </c>
      <c r="Q44" s="10">
        <v>0.184901542187667</v>
      </c>
      <c r="R44" s="10">
        <v>7.3063908998649498E-4</v>
      </c>
      <c r="S44" s="10">
        <v>0</v>
      </c>
      <c r="T44" s="10">
        <v>0</v>
      </c>
      <c r="U44" s="10">
        <v>0.18490154192727901</v>
      </c>
      <c r="V44" s="10">
        <v>7.30639087352713E-4</v>
      </c>
      <c r="W44" s="10">
        <v>0</v>
      </c>
      <c r="X44" s="10">
        <v>0</v>
      </c>
      <c r="Y44" s="10">
        <v>0.184901541901239</v>
      </c>
      <c r="Z44" s="10">
        <v>7.30639087089202E-4</v>
      </c>
      <c r="AA44" s="10">
        <v>0</v>
      </c>
      <c r="AB44" s="10">
        <v>0</v>
      </c>
      <c r="AC44" s="10">
        <v>0.184901541898634</v>
      </c>
      <c r="AD44" s="10">
        <v>7.3063908706294501E-4</v>
      </c>
      <c r="AE44" s="10">
        <v>0</v>
      </c>
      <c r="AF44" s="10">
        <v>0</v>
      </c>
      <c r="AG44" s="10">
        <v>0.18490154189837099</v>
      </c>
      <c r="AH44" s="10">
        <v>7.3063908706011405E-4</v>
      </c>
      <c r="AI44" s="10">
        <v>0</v>
      </c>
      <c r="AJ44" s="10">
        <v>0</v>
      </c>
      <c r="AK44" s="10">
        <v>0.18490154189834901</v>
      </c>
      <c r="AL44" s="10">
        <v>7.30639087060058E-4</v>
      </c>
      <c r="AM44" s="10">
        <v>0</v>
      </c>
      <c r="AN44" s="10">
        <v>0</v>
      </c>
      <c r="AO44" s="10">
        <v>0.18490154189834401</v>
      </c>
      <c r="AP44" s="10">
        <v>7.30639087060058E-4</v>
      </c>
      <c r="AQ44" s="10">
        <v>0</v>
      </c>
      <c r="AR44" s="10">
        <v>0</v>
      </c>
      <c r="AS44" s="10">
        <v>0.12922248374668799</v>
      </c>
      <c r="AT44" s="10">
        <v>4.9903302221788505E-4</v>
      </c>
      <c r="AU44" s="10">
        <v>0</v>
      </c>
      <c r="AV44" s="10">
        <v>0</v>
      </c>
      <c r="AW44" s="10">
        <v>0.12922248374669801</v>
      </c>
      <c r="AX44" s="10">
        <v>4.9903302221786998E-4</v>
      </c>
      <c r="AY44" s="10">
        <v>0</v>
      </c>
      <c r="AZ44" s="10">
        <v>0</v>
      </c>
      <c r="BA44" s="10">
        <v>0.129222485762615</v>
      </c>
      <c r="BB44" s="10">
        <v>4.9903304313893098E-4</v>
      </c>
      <c r="BC44" s="10">
        <v>0</v>
      </c>
      <c r="BD44" s="10">
        <v>0</v>
      </c>
      <c r="BE44" s="10">
        <v>0.129222483948291</v>
      </c>
      <c r="BF44" s="10">
        <v>4.9903302430996503E-4</v>
      </c>
      <c r="BG44" s="10">
        <v>0</v>
      </c>
      <c r="BH44" s="10">
        <v>0</v>
      </c>
      <c r="BI44" s="10">
        <v>0.12922248376685999</v>
      </c>
      <c r="BJ44" s="10">
        <v>4.99033022427067E-4</v>
      </c>
      <c r="BK44" s="10">
        <v>0</v>
      </c>
      <c r="BL44" s="10">
        <v>0</v>
      </c>
      <c r="BM44" s="10">
        <v>0.12922248374871501</v>
      </c>
      <c r="BN44" s="10">
        <v>4.9903302223875496E-4</v>
      </c>
      <c r="BO44" s="10">
        <v>0</v>
      </c>
      <c r="BP44" s="10">
        <v>0</v>
      </c>
      <c r="BQ44" s="10">
        <v>0.12922248374690001</v>
      </c>
      <c r="BR44" s="10">
        <v>4.9903302221997496E-4</v>
      </c>
      <c r="BS44" s="10">
        <v>0</v>
      </c>
      <c r="BT44" s="10">
        <v>0</v>
      </c>
      <c r="BU44" s="10">
        <v>0.12922248374671599</v>
      </c>
      <c r="BV44" s="10">
        <v>4.9903302221804898E-4</v>
      </c>
      <c r="BW44" s="10">
        <v>0</v>
      </c>
      <c r="BX44" s="10">
        <v>0</v>
      </c>
      <c r="BY44" s="10">
        <v>0.12922248374670101</v>
      </c>
      <c r="BZ44" s="10">
        <v>4.99033022217878E-4</v>
      </c>
      <c r="CA44" s="10">
        <v>0</v>
      </c>
      <c r="CB44" s="10">
        <v>0</v>
      </c>
      <c r="CC44" s="10">
        <v>0.12922248374669801</v>
      </c>
      <c r="CD44" s="10">
        <v>4.9903302221789697E-4</v>
      </c>
      <c r="CE44" s="10">
        <v>0</v>
      </c>
      <c r="CF44" s="10">
        <v>0</v>
      </c>
      <c r="CG44" s="10">
        <v>2.8718E-2</v>
      </c>
      <c r="CH44" s="10">
        <v>2.9603999999999998E-2</v>
      </c>
      <c r="CI44" s="10">
        <v>0</v>
      </c>
      <c r="CJ44" s="10">
        <v>0</v>
      </c>
      <c r="CK44" s="10">
        <v>1.2980999999999999E-2</v>
      </c>
      <c r="CL44" s="10">
        <v>1.532E-2</v>
      </c>
      <c r="CM44" s="10">
        <v>0</v>
      </c>
      <c r="CN44" s="10">
        <v>0</v>
      </c>
      <c r="CO44" s="10">
        <v>1.2553999999999999E-2</v>
      </c>
      <c r="CP44" s="10">
        <v>1.4844E-2</v>
      </c>
      <c r="CQ44" s="10">
        <v>0</v>
      </c>
      <c r="CR44" s="10">
        <v>0</v>
      </c>
      <c r="CS44" s="10">
        <v>1.2710000000000001E-2</v>
      </c>
      <c r="CT44" s="10">
        <v>1.5054E-2</v>
      </c>
      <c r="CU44" s="10">
        <v>0</v>
      </c>
      <c r="CV44" s="10">
        <v>0</v>
      </c>
      <c r="CW44" s="10">
        <v>1.3122999999999999E-2</v>
      </c>
      <c r="CX44" s="10">
        <v>1.5076000000000001E-2</v>
      </c>
      <c r="CY44" s="10">
        <v>0</v>
      </c>
      <c r="CZ44" s="10">
        <v>0</v>
      </c>
      <c r="DA44" s="10">
        <v>2.2624999999999999E-2</v>
      </c>
      <c r="DB44" s="10">
        <v>1.5134999999999999E-2</v>
      </c>
      <c r="DC44" s="10">
        <v>0</v>
      </c>
      <c r="DD44" s="10">
        <v>0</v>
      </c>
      <c r="DE44" s="10">
        <v>1.2628E-2</v>
      </c>
      <c r="DF44" s="10">
        <v>1.5102000000000001E-2</v>
      </c>
      <c r="DG44" s="10">
        <v>0</v>
      </c>
      <c r="DH44" s="10">
        <v>0</v>
      </c>
      <c r="DI44" s="10">
        <v>2.3865999999999998E-2</v>
      </c>
      <c r="DJ44" s="10">
        <v>1.5788E-2</v>
      </c>
      <c r="DK44" s="10">
        <v>0</v>
      </c>
      <c r="DL44" s="10">
        <v>0</v>
      </c>
      <c r="DM44" s="10">
        <v>1.2697E-2</v>
      </c>
      <c r="DN44" s="10">
        <v>1.5068E-2</v>
      </c>
      <c r="DO44" s="10">
        <v>0</v>
      </c>
      <c r="DP44" s="10">
        <v>0</v>
      </c>
      <c r="DQ44" s="10">
        <v>1.3067E-2</v>
      </c>
      <c r="DR44" s="10">
        <v>1.4995E-2</v>
      </c>
      <c r="DS44" s="10">
        <v>0</v>
      </c>
      <c r="DT44" s="10">
        <v>0</v>
      </c>
      <c r="DU44" s="10">
        <v>24413.646029179101</v>
      </c>
      <c r="DV44" s="10">
        <v>0</v>
      </c>
      <c r="DW44" s="10">
        <v>269.28019122562301</v>
      </c>
      <c r="DX44" s="10">
        <v>0</v>
      </c>
      <c r="DY44" s="10">
        <v>269.280185412729</v>
      </c>
      <c r="DZ44" s="10">
        <v>0</v>
      </c>
      <c r="EA44" s="10">
        <v>16.409758846879502</v>
      </c>
      <c r="EB44" s="10">
        <v>0</v>
      </c>
      <c r="EC44" s="10">
        <v>269.28019064433602</v>
      </c>
      <c r="ED44" s="10">
        <v>0</v>
      </c>
      <c r="EE44" s="10">
        <v>16.409759006283799</v>
      </c>
      <c r="EF44" s="10">
        <v>0</v>
      </c>
      <c r="EG44" s="10">
        <v>269.28019116746299</v>
      </c>
      <c r="EH44" s="10">
        <v>0</v>
      </c>
      <c r="EI44" s="10">
        <v>16.4097590222242</v>
      </c>
      <c r="EJ44" s="10">
        <v>0</v>
      </c>
      <c r="EK44" s="10">
        <v>269.28019121977701</v>
      </c>
      <c r="EL44" s="10">
        <v>0</v>
      </c>
      <c r="EM44" s="10">
        <v>16.409759023818399</v>
      </c>
      <c r="EN44" s="10">
        <v>0</v>
      </c>
      <c r="EO44" s="10">
        <v>269.280191225019</v>
      </c>
      <c r="EP44" s="10">
        <v>0</v>
      </c>
      <c r="EQ44" s="10">
        <v>16.409759023977799</v>
      </c>
      <c r="ER44" s="10">
        <v>0</v>
      </c>
      <c r="ES44" s="10">
        <v>269.28019122553798</v>
      </c>
      <c r="ET44" s="10">
        <v>0</v>
      </c>
      <c r="EU44" s="10">
        <v>16.4097590239939</v>
      </c>
      <c r="EV44" s="10">
        <v>0</v>
      </c>
      <c r="EW44" s="10">
        <v>269.28019122558999</v>
      </c>
      <c r="EX44" s="10">
        <v>0</v>
      </c>
      <c r="EY44" s="10">
        <v>16.4097590239952</v>
      </c>
      <c r="EZ44" s="10">
        <v>0</v>
      </c>
      <c r="FA44" s="10">
        <v>269.28019122562301</v>
      </c>
      <c r="FB44" s="10">
        <v>0</v>
      </c>
      <c r="FC44" s="10">
        <v>16.409759023995601</v>
      </c>
      <c r="FD44" s="10">
        <v>0</v>
      </c>
    </row>
    <row r="45" spans="1:160" x14ac:dyDescent="0.45">
      <c r="A45">
        <f t="shared" si="25"/>
        <v>34</v>
      </c>
      <c r="B45" s="13">
        <f t="shared" si="24"/>
        <v>7.8125E-3</v>
      </c>
      <c r="C45" s="13">
        <f t="shared" si="26"/>
        <v>1</v>
      </c>
      <c r="D45" s="20">
        <f t="shared" si="27"/>
        <v>7</v>
      </c>
      <c r="E45" s="10">
        <v>0.28983282010274197</v>
      </c>
      <c r="F45" s="10">
        <v>6.0789921985260299E-4</v>
      </c>
      <c r="G45" s="10">
        <v>0</v>
      </c>
      <c r="H45" s="10">
        <v>0</v>
      </c>
      <c r="I45" s="10">
        <v>0.28983282010274902</v>
      </c>
      <c r="J45" s="10">
        <v>6.0789921985260299E-4</v>
      </c>
      <c r="K45" s="10">
        <v>0</v>
      </c>
      <c r="L45" s="10">
        <v>0</v>
      </c>
      <c r="M45" s="10">
        <v>0.28983282063056998</v>
      </c>
      <c r="N45" s="10">
        <v>6.0789924706861E-4</v>
      </c>
      <c r="O45" s="10">
        <v>0</v>
      </c>
      <c r="P45" s="10">
        <v>0</v>
      </c>
      <c r="Q45" s="10">
        <v>0.28983282015553202</v>
      </c>
      <c r="R45" s="10">
        <v>6.0789922257403696E-4</v>
      </c>
      <c r="S45" s="10">
        <v>0</v>
      </c>
      <c r="T45" s="10">
        <v>0</v>
      </c>
      <c r="U45" s="10">
        <v>0.28983282010802602</v>
      </c>
      <c r="V45" s="10">
        <v>6.0789922012460796E-4</v>
      </c>
      <c r="W45" s="10">
        <v>0</v>
      </c>
      <c r="X45" s="10">
        <v>0</v>
      </c>
      <c r="Y45" s="10">
        <v>0.28983282010327599</v>
      </c>
      <c r="Z45" s="10">
        <v>6.0789921987974805E-4</v>
      </c>
      <c r="AA45" s="10">
        <v>0</v>
      </c>
      <c r="AB45" s="10">
        <v>0</v>
      </c>
      <c r="AC45" s="10">
        <v>0.28983282010280298</v>
      </c>
      <c r="AD45" s="10">
        <v>6.0789921985526796E-4</v>
      </c>
      <c r="AE45" s="10">
        <v>0</v>
      </c>
      <c r="AF45" s="10">
        <v>0</v>
      </c>
      <c r="AG45" s="10">
        <v>0.28983282010275302</v>
      </c>
      <c r="AH45" s="10">
        <v>6.0789921985271401E-4</v>
      </c>
      <c r="AI45" s="10">
        <v>0</v>
      </c>
      <c r="AJ45" s="10">
        <v>0</v>
      </c>
      <c r="AK45" s="10">
        <v>0.28983282010274902</v>
      </c>
      <c r="AL45" s="10">
        <v>6.0789921985249197E-4</v>
      </c>
      <c r="AM45" s="10">
        <v>0</v>
      </c>
      <c r="AN45" s="10">
        <v>0</v>
      </c>
      <c r="AO45" s="10">
        <v>0.28983282010274902</v>
      </c>
      <c r="AP45" s="10">
        <v>6.0789921985254704E-4</v>
      </c>
      <c r="AQ45" s="10">
        <v>0</v>
      </c>
      <c r="AR45" s="10">
        <v>0</v>
      </c>
      <c r="AS45" s="10">
        <v>0.19812982590445799</v>
      </c>
      <c r="AT45" s="10">
        <v>4.0652853594282199E-4</v>
      </c>
      <c r="AU45" s="10">
        <v>0</v>
      </c>
      <c r="AV45" s="10">
        <v>0</v>
      </c>
      <c r="AW45" s="10">
        <v>0.19812982590454001</v>
      </c>
      <c r="AX45" s="10">
        <v>4.0652853594281299E-4</v>
      </c>
      <c r="AY45" s="10">
        <v>0</v>
      </c>
      <c r="AZ45" s="10">
        <v>0</v>
      </c>
      <c r="BA45" s="10">
        <v>0.19812982622014999</v>
      </c>
      <c r="BB45" s="10">
        <v>4.06528554652545E-4</v>
      </c>
      <c r="BC45" s="10">
        <v>0</v>
      </c>
      <c r="BD45" s="10">
        <v>0</v>
      </c>
      <c r="BE45" s="10">
        <v>0.19812982593610201</v>
      </c>
      <c r="BF45" s="10">
        <v>4.0652853781378197E-4</v>
      </c>
      <c r="BG45" s="10">
        <v>0</v>
      </c>
      <c r="BH45" s="10">
        <v>0</v>
      </c>
      <c r="BI45" s="10">
        <v>0.19812982590769501</v>
      </c>
      <c r="BJ45" s="10">
        <v>4.0652853612990303E-4</v>
      </c>
      <c r="BK45" s="10">
        <v>0</v>
      </c>
      <c r="BL45" s="10">
        <v>0</v>
      </c>
      <c r="BM45" s="10">
        <v>0.19812982590485501</v>
      </c>
      <c r="BN45" s="10">
        <v>4.0652853596149201E-4</v>
      </c>
      <c r="BO45" s="10">
        <v>0</v>
      </c>
      <c r="BP45" s="10">
        <v>0</v>
      </c>
      <c r="BQ45" s="10">
        <v>0.19812982590457201</v>
      </c>
      <c r="BR45" s="10">
        <v>4.0652853594470303E-4</v>
      </c>
      <c r="BS45" s="10">
        <v>0</v>
      </c>
      <c r="BT45" s="10">
        <v>0</v>
      </c>
      <c r="BU45" s="10">
        <v>0.19812982590454201</v>
      </c>
      <c r="BV45" s="10">
        <v>4.06528535942974E-4</v>
      </c>
      <c r="BW45" s="10">
        <v>0</v>
      </c>
      <c r="BX45" s="10">
        <v>0</v>
      </c>
      <c r="BY45" s="10">
        <v>0.19812982590454001</v>
      </c>
      <c r="BZ45" s="10">
        <v>4.0652853594281798E-4</v>
      </c>
      <c r="CA45" s="10">
        <v>0</v>
      </c>
      <c r="CB45" s="10">
        <v>0</v>
      </c>
      <c r="CC45" s="10">
        <v>0.19812982590454001</v>
      </c>
      <c r="CD45" s="10">
        <v>4.0652853594283798E-4</v>
      </c>
      <c r="CE45" s="10">
        <v>0</v>
      </c>
      <c r="CF45" s="10">
        <v>0</v>
      </c>
      <c r="CG45" s="10">
        <v>4.8476999999999999E-2</v>
      </c>
      <c r="CH45" s="10">
        <v>5.5363999999999997E-2</v>
      </c>
      <c r="CI45" s="10">
        <v>0</v>
      </c>
      <c r="CJ45" s="10">
        <v>0</v>
      </c>
      <c r="CK45" s="10">
        <v>3.6573000000000001E-2</v>
      </c>
      <c r="CL45" s="10">
        <v>2.4593E-2</v>
      </c>
      <c r="CM45" s="10">
        <v>0</v>
      </c>
      <c r="CN45" s="10">
        <v>0</v>
      </c>
      <c r="CO45" s="10">
        <v>1.7184000000000001E-2</v>
      </c>
      <c r="CP45" s="10">
        <v>2.4079E-2</v>
      </c>
      <c r="CQ45" s="10">
        <v>0</v>
      </c>
      <c r="CR45" s="10">
        <v>0</v>
      </c>
      <c r="CS45" s="10">
        <v>1.7537000000000001E-2</v>
      </c>
      <c r="CT45" s="10">
        <v>2.4636999999999999E-2</v>
      </c>
      <c r="CU45" s="10">
        <v>0</v>
      </c>
      <c r="CV45" s="10">
        <v>0</v>
      </c>
      <c r="CW45" s="10">
        <v>1.7687999999999999E-2</v>
      </c>
      <c r="CX45" s="10">
        <v>2.4639000000000001E-2</v>
      </c>
      <c r="CY45" s="10">
        <v>0</v>
      </c>
      <c r="CZ45" s="10">
        <v>0</v>
      </c>
      <c r="DA45" s="10">
        <v>3.6856E-2</v>
      </c>
      <c r="DB45" s="10">
        <v>2.4591999999999999E-2</v>
      </c>
      <c r="DC45" s="10">
        <v>0</v>
      </c>
      <c r="DD45" s="10">
        <v>0</v>
      </c>
      <c r="DE45" s="10">
        <v>1.7755E-2</v>
      </c>
      <c r="DF45" s="10">
        <v>2.4438999999999999E-2</v>
      </c>
      <c r="DG45" s="10">
        <v>0</v>
      </c>
      <c r="DH45" s="10">
        <v>0</v>
      </c>
      <c r="DI45" s="10">
        <v>3.8309000000000003E-2</v>
      </c>
      <c r="DJ45" s="10">
        <v>2.5454999999999998E-2</v>
      </c>
      <c r="DK45" s="10">
        <v>0</v>
      </c>
      <c r="DL45" s="10">
        <v>0</v>
      </c>
      <c r="DM45" s="10">
        <v>1.7429E-2</v>
      </c>
      <c r="DN45" s="10">
        <v>2.4258999999999999E-2</v>
      </c>
      <c r="DO45" s="10">
        <v>0</v>
      </c>
      <c r="DP45" s="10">
        <v>0</v>
      </c>
      <c r="DQ45" s="10">
        <v>1.7780000000000001E-2</v>
      </c>
      <c r="DR45" s="10">
        <v>2.4507000000000001E-2</v>
      </c>
      <c r="DS45" s="10">
        <v>0</v>
      </c>
      <c r="DT45" s="10">
        <v>0</v>
      </c>
      <c r="DU45" s="10">
        <v>93744.098049075503</v>
      </c>
      <c r="DV45" s="10">
        <v>0</v>
      </c>
      <c r="DW45" s="10">
        <v>366.39256316927703</v>
      </c>
      <c r="DX45" s="10">
        <v>0</v>
      </c>
      <c r="DY45" s="10">
        <v>366.39256047684</v>
      </c>
      <c r="DZ45" s="10">
        <v>0</v>
      </c>
      <c r="EA45" s="10">
        <v>19.141383452531901</v>
      </c>
      <c r="EB45" s="10">
        <v>0</v>
      </c>
      <c r="EC45" s="10">
        <v>366.39256290005301</v>
      </c>
      <c r="ED45" s="10">
        <v>0</v>
      </c>
      <c r="EE45" s="10">
        <v>19.141383515828402</v>
      </c>
      <c r="EF45" s="10">
        <v>0</v>
      </c>
      <c r="EG45" s="10">
        <v>366.39256314237002</v>
      </c>
      <c r="EH45" s="10">
        <v>0</v>
      </c>
      <c r="EI45" s="10">
        <v>19.141383522158399</v>
      </c>
      <c r="EJ45" s="10">
        <v>0</v>
      </c>
      <c r="EK45" s="10">
        <v>366.39256316657202</v>
      </c>
      <c r="EL45" s="10">
        <v>0</v>
      </c>
      <c r="EM45" s="10">
        <v>19.141383522791401</v>
      </c>
      <c r="EN45" s="10">
        <v>0</v>
      </c>
      <c r="EO45" s="10">
        <v>366.39256316899701</v>
      </c>
      <c r="EP45" s="10">
        <v>0</v>
      </c>
      <c r="EQ45" s="10">
        <v>19.141383522854301</v>
      </c>
      <c r="ER45" s="10">
        <v>0</v>
      </c>
      <c r="ES45" s="10">
        <v>366.39256316925099</v>
      </c>
      <c r="ET45" s="10">
        <v>0</v>
      </c>
      <c r="EU45" s="10">
        <v>19.141383522860899</v>
      </c>
      <c r="EV45" s="10">
        <v>0</v>
      </c>
      <c r="EW45" s="10">
        <v>366.39256316927703</v>
      </c>
      <c r="EX45" s="10">
        <v>0</v>
      </c>
      <c r="EY45" s="10">
        <v>19.1413835228614</v>
      </c>
      <c r="EZ45" s="10">
        <v>0</v>
      </c>
      <c r="FA45" s="10">
        <v>366.39256316927703</v>
      </c>
      <c r="FB45" s="10">
        <v>0</v>
      </c>
      <c r="FC45" s="10">
        <v>19.1413835228614</v>
      </c>
      <c r="FD45" s="10">
        <v>0</v>
      </c>
    </row>
    <row r="46" spans="1:160" x14ac:dyDescent="0.45">
      <c r="A46">
        <f t="shared" si="25"/>
        <v>35</v>
      </c>
      <c r="B46" s="13">
        <f t="shared" si="24"/>
        <v>3.90625E-3</v>
      </c>
      <c r="C46" s="13">
        <f t="shared" si="26"/>
        <v>1</v>
      </c>
      <c r="D46" s="20">
        <f t="shared" si="27"/>
        <v>8</v>
      </c>
      <c r="E46" s="10">
        <v>0.36002271484241</v>
      </c>
      <c r="F46" s="10">
        <v>5.7925896991456395E-4</v>
      </c>
      <c r="G46" s="10">
        <v>0</v>
      </c>
      <c r="H46" s="10">
        <v>0</v>
      </c>
      <c r="I46" s="10">
        <v>0.36002271484241</v>
      </c>
      <c r="J46" s="10">
        <v>5.7925896991456395E-4</v>
      </c>
      <c r="K46" s="10">
        <v>0</v>
      </c>
      <c r="L46" s="10">
        <v>0</v>
      </c>
      <c r="M46" s="10">
        <v>0.36002271492511401</v>
      </c>
      <c r="N46" s="10">
        <v>5.7925899623262301E-4</v>
      </c>
      <c r="O46" s="10">
        <v>0</v>
      </c>
      <c r="P46" s="10">
        <v>0</v>
      </c>
      <c r="Q46" s="10">
        <v>0.36002271485067999</v>
      </c>
      <c r="R46" s="10">
        <v>5.7925897254640303E-4</v>
      </c>
      <c r="S46" s="10">
        <v>0</v>
      </c>
      <c r="T46" s="10">
        <v>0</v>
      </c>
      <c r="U46" s="10">
        <v>0.360022714843238</v>
      </c>
      <c r="V46" s="10">
        <v>5.7925897017774199E-4</v>
      </c>
      <c r="W46" s="10">
        <v>0</v>
      </c>
      <c r="X46" s="10">
        <v>0</v>
      </c>
      <c r="Y46" s="10">
        <v>0.36002271484249099</v>
      </c>
      <c r="Z46" s="10">
        <v>5.79258969940765E-4</v>
      </c>
      <c r="AA46" s="10">
        <v>0</v>
      </c>
      <c r="AB46" s="10">
        <v>0</v>
      </c>
      <c r="AC46" s="10">
        <v>0.36002271484241599</v>
      </c>
      <c r="AD46" s="10">
        <v>5.7925896991717297E-4</v>
      </c>
      <c r="AE46" s="10">
        <v>0</v>
      </c>
      <c r="AF46" s="10">
        <v>0</v>
      </c>
      <c r="AG46" s="10">
        <v>0.36002271484241</v>
      </c>
      <c r="AH46" s="10">
        <v>5.7925896991484205E-4</v>
      </c>
      <c r="AI46" s="10">
        <v>0</v>
      </c>
      <c r="AJ46" s="10">
        <v>0</v>
      </c>
      <c r="AK46" s="10">
        <v>0.36002271484241</v>
      </c>
      <c r="AL46" s="10">
        <v>5.7925896991456395E-4</v>
      </c>
      <c r="AM46" s="10">
        <v>0</v>
      </c>
      <c r="AN46" s="10">
        <v>0</v>
      </c>
      <c r="AO46" s="10">
        <v>0.36002271484241</v>
      </c>
      <c r="AP46" s="10">
        <v>5.7925896991467497E-4</v>
      </c>
      <c r="AQ46" s="10">
        <v>0</v>
      </c>
      <c r="AR46" s="10">
        <v>0</v>
      </c>
      <c r="AS46" s="10">
        <v>0.236483712691998</v>
      </c>
      <c r="AT46" s="10">
        <v>3.8337591850254999E-4</v>
      </c>
      <c r="AU46" s="10">
        <v>0</v>
      </c>
      <c r="AV46" s="10">
        <v>0</v>
      </c>
      <c r="AW46" s="10">
        <v>0.236483712691998</v>
      </c>
      <c r="AX46" s="10">
        <v>3.8337591850255698E-4</v>
      </c>
      <c r="AY46" s="10">
        <v>0</v>
      </c>
      <c r="AZ46" s="10">
        <v>0</v>
      </c>
      <c r="BA46" s="10">
        <v>0.23648371273261901</v>
      </c>
      <c r="BB46" s="10">
        <v>3.8337593663854698E-4</v>
      </c>
      <c r="BC46" s="10">
        <v>0</v>
      </c>
      <c r="BD46" s="10">
        <v>0</v>
      </c>
      <c r="BE46" s="10">
        <v>0.23648371269606</v>
      </c>
      <c r="BF46" s="10">
        <v>3.8337592031615503E-4</v>
      </c>
      <c r="BG46" s="10">
        <v>0</v>
      </c>
      <c r="BH46" s="10">
        <v>0</v>
      </c>
      <c r="BI46" s="10">
        <v>0.23648371269240601</v>
      </c>
      <c r="BJ46" s="10">
        <v>3.8337591868390801E-4</v>
      </c>
      <c r="BK46" s="10">
        <v>0</v>
      </c>
      <c r="BL46" s="10">
        <v>0</v>
      </c>
      <c r="BM46" s="10">
        <v>0.23648371269203899</v>
      </c>
      <c r="BN46" s="10">
        <v>3.8337591852066099E-4</v>
      </c>
      <c r="BO46" s="10">
        <v>0</v>
      </c>
      <c r="BP46" s="10">
        <v>0</v>
      </c>
      <c r="BQ46" s="10">
        <v>0.236483712692001</v>
      </c>
      <c r="BR46" s="10">
        <v>3.8337591850439102E-4</v>
      </c>
      <c r="BS46" s="10">
        <v>0</v>
      </c>
      <c r="BT46" s="10">
        <v>0</v>
      </c>
      <c r="BU46" s="10">
        <v>0.236483712691998</v>
      </c>
      <c r="BV46" s="10">
        <v>3.8337591850271202E-4</v>
      </c>
      <c r="BW46" s="10">
        <v>0</v>
      </c>
      <c r="BX46" s="10">
        <v>0</v>
      </c>
      <c r="BY46" s="10">
        <v>0.236483712691998</v>
      </c>
      <c r="BZ46" s="10">
        <v>3.8337591850255899E-4</v>
      </c>
      <c r="CA46" s="10">
        <v>0</v>
      </c>
      <c r="CB46" s="10">
        <v>0</v>
      </c>
      <c r="CC46" s="10">
        <v>0.236483712691998</v>
      </c>
      <c r="CD46" s="10">
        <v>3.8337591850258099E-4</v>
      </c>
      <c r="CE46" s="10">
        <v>0</v>
      </c>
      <c r="CF46" s="10">
        <v>0</v>
      </c>
      <c r="CG46" s="10">
        <v>0.101669</v>
      </c>
      <c r="CH46" s="10">
        <v>0.15701799999999999</v>
      </c>
      <c r="CI46" s="10">
        <v>0</v>
      </c>
      <c r="CJ46" s="10">
        <v>0</v>
      </c>
      <c r="CK46" s="10">
        <v>5.151E-2</v>
      </c>
      <c r="CL46" s="10">
        <v>5.4822000000000003E-2</v>
      </c>
      <c r="CM46" s="10">
        <v>0</v>
      </c>
      <c r="CN46" s="10">
        <v>0</v>
      </c>
      <c r="CO46" s="10">
        <v>2.9846000000000001E-2</v>
      </c>
      <c r="CP46" s="10">
        <v>5.3069999999999999E-2</v>
      </c>
      <c r="CQ46" s="10">
        <v>0</v>
      </c>
      <c r="CR46" s="10">
        <v>0</v>
      </c>
      <c r="CS46" s="10">
        <v>3.1067000000000001E-2</v>
      </c>
      <c r="CT46" s="10">
        <v>5.4726999999999998E-2</v>
      </c>
      <c r="CU46" s="10">
        <v>0</v>
      </c>
      <c r="CV46" s="10">
        <v>0</v>
      </c>
      <c r="CW46" s="10">
        <v>3.0429999999999999E-2</v>
      </c>
      <c r="CX46" s="10">
        <v>5.3872000000000003E-2</v>
      </c>
      <c r="CY46" s="10">
        <v>0</v>
      </c>
      <c r="CZ46" s="10">
        <v>0</v>
      </c>
      <c r="DA46" s="10">
        <v>5.3481000000000001E-2</v>
      </c>
      <c r="DB46" s="10">
        <v>5.4105E-2</v>
      </c>
      <c r="DC46" s="10">
        <v>0</v>
      </c>
      <c r="DD46" s="10">
        <v>0</v>
      </c>
      <c r="DE46" s="10">
        <v>3.0211999999999999E-2</v>
      </c>
      <c r="DF46" s="10">
        <v>5.4137999999999999E-2</v>
      </c>
      <c r="DG46" s="10">
        <v>0</v>
      </c>
      <c r="DH46" s="10">
        <v>0</v>
      </c>
      <c r="DI46" s="10">
        <v>6.5452999999999997E-2</v>
      </c>
      <c r="DJ46" s="10">
        <v>5.5677999999999998E-2</v>
      </c>
      <c r="DK46" s="10">
        <v>0</v>
      </c>
      <c r="DL46" s="10">
        <v>0</v>
      </c>
      <c r="DM46" s="10">
        <v>2.998E-2</v>
      </c>
      <c r="DN46" s="10">
        <v>5.3973E-2</v>
      </c>
      <c r="DO46" s="10">
        <v>0</v>
      </c>
      <c r="DP46" s="10">
        <v>0</v>
      </c>
      <c r="DQ46" s="10">
        <v>3.0256000000000002E-2</v>
      </c>
      <c r="DR46" s="10">
        <v>5.4408999999999999E-2</v>
      </c>
      <c r="DS46" s="10">
        <v>0</v>
      </c>
      <c r="DT46" s="10">
        <v>0</v>
      </c>
      <c r="DU46" s="10">
        <v>374294.36346942798</v>
      </c>
      <c r="DV46" s="10">
        <v>0</v>
      </c>
      <c r="DW46" s="10">
        <v>404.43452651231797</v>
      </c>
      <c r="DX46" s="10">
        <v>0</v>
      </c>
      <c r="DY46" s="10">
        <v>404.43452569205903</v>
      </c>
      <c r="DZ46" s="10">
        <v>0</v>
      </c>
      <c r="EA46" s="10">
        <v>20.110557567905499</v>
      </c>
      <c r="EB46" s="10">
        <v>0</v>
      </c>
      <c r="EC46" s="10">
        <v>404.43452643029599</v>
      </c>
      <c r="ED46" s="10">
        <v>0</v>
      </c>
      <c r="EE46" s="10">
        <v>20.1105575862607</v>
      </c>
      <c r="EF46" s="10">
        <v>0</v>
      </c>
      <c r="EG46" s="10">
        <v>404.43452650412399</v>
      </c>
      <c r="EH46" s="10">
        <v>0</v>
      </c>
      <c r="EI46" s="10">
        <v>20.1105575880961</v>
      </c>
      <c r="EJ46" s="10">
        <v>0</v>
      </c>
      <c r="EK46" s="10">
        <v>404.43452651152199</v>
      </c>
      <c r="EL46" s="10">
        <v>0</v>
      </c>
      <c r="EM46" s="10">
        <v>20.110557588280098</v>
      </c>
      <c r="EN46" s="10">
        <v>0</v>
      </c>
      <c r="EO46" s="10">
        <v>404.43452651225101</v>
      </c>
      <c r="EP46" s="10">
        <v>0</v>
      </c>
      <c r="EQ46" s="10">
        <v>20.110557588298398</v>
      </c>
      <c r="ER46" s="10">
        <v>0</v>
      </c>
      <c r="ES46" s="10">
        <v>404.43452651231797</v>
      </c>
      <c r="ET46" s="10">
        <v>0</v>
      </c>
      <c r="EU46" s="10">
        <v>20.1105575883002</v>
      </c>
      <c r="EV46" s="10">
        <v>0</v>
      </c>
      <c r="EW46" s="10">
        <v>404.43452651231797</v>
      </c>
      <c r="EX46" s="10">
        <v>0</v>
      </c>
      <c r="EY46" s="10">
        <v>20.1105575883002</v>
      </c>
      <c r="EZ46" s="10">
        <v>0</v>
      </c>
      <c r="FA46" s="10">
        <v>404.43452651231797</v>
      </c>
      <c r="FB46" s="10">
        <v>0</v>
      </c>
      <c r="FC46" s="10">
        <v>20.1105575883002</v>
      </c>
      <c r="FD46" s="10">
        <v>0</v>
      </c>
    </row>
    <row r="47" spans="1:160" x14ac:dyDescent="0.45">
      <c r="A47">
        <f t="shared" si="25"/>
        <v>36</v>
      </c>
      <c r="B47" s="13">
        <f t="shared" si="24"/>
        <v>1.953125E-3</v>
      </c>
      <c r="C47" s="13">
        <f t="shared" si="26"/>
        <v>1</v>
      </c>
      <c r="D47" s="20">
        <f t="shared" si="27"/>
        <v>9</v>
      </c>
      <c r="E47" s="10">
        <v>0.40315857331897198</v>
      </c>
      <c r="F47" s="10">
        <v>5.7224362547636499E-4</v>
      </c>
      <c r="G47" s="10">
        <v>0</v>
      </c>
      <c r="H47" s="10">
        <v>0</v>
      </c>
      <c r="I47" s="10">
        <v>0.40315857331897298</v>
      </c>
      <c r="J47" s="10">
        <v>5.7224362547636499E-4</v>
      </c>
      <c r="K47" s="10">
        <v>0</v>
      </c>
      <c r="L47" s="10">
        <v>0</v>
      </c>
      <c r="M47" s="10">
        <v>0.40315857333143201</v>
      </c>
      <c r="N47" s="10">
        <v>5.7224365154367996E-4</v>
      </c>
      <c r="O47" s="10">
        <v>0</v>
      </c>
      <c r="P47" s="10">
        <v>0</v>
      </c>
      <c r="Q47" s="10">
        <v>0.40315857332021898</v>
      </c>
      <c r="R47" s="10">
        <v>5.7224362808311303E-4</v>
      </c>
      <c r="S47" s="10">
        <v>0</v>
      </c>
      <c r="T47" s="10">
        <v>0</v>
      </c>
      <c r="U47" s="10">
        <v>0.40315857331909799</v>
      </c>
      <c r="V47" s="10">
        <v>5.7224362573710097E-4</v>
      </c>
      <c r="W47" s="10">
        <v>0</v>
      </c>
      <c r="X47" s="10">
        <v>0</v>
      </c>
      <c r="Y47" s="10">
        <v>0.40315857331898602</v>
      </c>
      <c r="Z47" s="10">
        <v>5.7224362550245501E-4</v>
      </c>
      <c r="AA47" s="10">
        <v>0</v>
      </c>
      <c r="AB47" s="10">
        <v>0</v>
      </c>
      <c r="AC47" s="10">
        <v>0.40315857331897398</v>
      </c>
      <c r="AD47" s="10">
        <v>5.7224362547908503E-4</v>
      </c>
      <c r="AE47" s="10">
        <v>0</v>
      </c>
      <c r="AF47" s="10">
        <v>0</v>
      </c>
      <c r="AG47" s="10">
        <v>0.40315857331897298</v>
      </c>
      <c r="AH47" s="10">
        <v>5.7224362547669805E-4</v>
      </c>
      <c r="AI47" s="10">
        <v>0</v>
      </c>
      <c r="AJ47" s="10">
        <v>0</v>
      </c>
      <c r="AK47" s="10">
        <v>0.40315857331897298</v>
      </c>
      <c r="AL47" s="10">
        <v>5.7224362547641996E-4</v>
      </c>
      <c r="AM47" s="10">
        <v>0</v>
      </c>
      <c r="AN47" s="10">
        <v>0</v>
      </c>
      <c r="AO47" s="10">
        <v>0.40315857331897298</v>
      </c>
      <c r="AP47" s="10">
        <v>5.7224362547636499E-4</v>
      </c>
      <c r="AQ47" s="10">
        <v>0</v>
      </c>
      <c r="AR47" s="10">
        <v>0</v>
      </c>
      <c r="AS47" s="10">
        <v>0.25589412414839302</v>
      </c>
      <c r="AT47" s="10">
        <v>3.7762108535662901E-4</v>
      </c>
      <c r="AU47" s="10">
        <v>0</v>
      </c>
      <c r="AV47" s="10">
        <v>0</v>
      </c>
      <c r="AW47" s="10">
        <v>0.25589412414839302</v>
      </c>
      <c r="AX47" s="10">
        <v>3.7762108535663899E-4</v>
      </c>
      <c r="AY47" s="10">
        <v>0</v>
      </c>
      <c r="AZ47" s="10">
        <v>0</v>
      </c>
      <c r="BA47" s="10">
        <v>0.25589412415347401</v>
      </c>
      <c r="BB47" s="10">
        <v>3.7762110334526699E-4</v>
      </c>
      <c r="BC47" s="10">
        <v>0</v>
      </c>
      <c r="BD47" s="10">
        <v>0</v>
      </c>
      <c r="BE47" s="10">
        <v>0.255894124148901</v>
      </c>
      <c r="BF47" s="10">
        <v>3.77621087155496E-4</v>
      </c>
      <c r="BG47" s="10">
        <v>0</v>
      </c>
      <c r="BH47" s="10">
        <v>0</v>
      </c>
      <c r="BI47" s="10">
        <v>0.25589412414844498</v>
      </c>
      <c r="BJ47" s="10">
        <v>3.7762108553651301E-4</v>
      </c>
      <c r="BK47" s="10">
        <v>0</v>
      </c>
      <c r="BL47" s="10">
        <v>0</v>
      </c>
      <c r="BM47" s="10">
        <v>0.25589412414839902</v>
      </c>
      <c r="BN47" s="10">
        <v>3.7762108537459403E-4</v>
      </c>
      <c r="BO47" s="10">
        <v>0</v>
      </c>
      <c r="BP47" s="10">
        <v>0</v>
      </c>
      <c r="BQ47" s="10">
        <v>0.25589412414839402</v>
      </c>
      <c r="BR47" s="10">
        <v>3.77621085358454E-4</v>
      </c>
      <c r="BS47" s="10">
        <v>0</v>
      </c>
      <c r="BT47" s="10">
        <v>0</v>
      </c>
      <c r="BU47" s="10">
        <v>0.25589412414839302</v>
      </c>
      <c r="BV47" s="10">
        <v>3.7762108535678899E-4</v>
      </c>
      <c r="BW47" s="10">
        <v>0</v>
      </c>
      <c r="BX47" s="10">
        <v>0</v>
      </c>
      <c r="BY47" s="10">
        <v>0.25589412414839302</v>
      </c>
      <c r="BZ47" s="10">
        <v>3.7762108535664099E-4</v>
      </c>
      <c r="CA47" s="10">
        <v>0</v>
      </c>
      <c r="CB47" s="10">
        <v>0</v>
      </c>
      <c r="CC47" s="10">
        <v>0.25589412414839302</v>
      </c>
      <c r="CD47" s="10">
        <v>3.77621085356661E-4</v>
      </c>
      <c r="CE47" s="10">
        <v>0</v>
      </c>
      <c r="CF47" s="10">
        <v>0</v>
      </c>
      <c r="CG47" s="10">
        <v>0.18793099999999999</v>
      </c>
      <c r="CH47" s="10">
        <v>0.53726600000000002</v>
      </c>
      <c r="CI47" s="10">
        <v>0</v>
      </c>
      <c r="CJ47" s="10">
        <v>0</v>
      </c>
      <c r="CK47" s="10">
        <v>4.7566999999999998E-2</v>
      </c>
      <c r="CL47" s="10">
        <v>0.138933</v>
      </c>
      <c r="CM47" s="10">
        <v>0</v>
      </c>
      <c r="CN47" s="10">
        <v>0</v>
      </c>
      <c r="CO47" s="10">
        <v>0.10322099999999999</v>
      </c>
      <c r="CP47" s="10">
        <v>0.13628100000000001</v>
      </c>
      <c r="CQ47" s="10">
        <v>0</v>
      </c>
      <c r="CR47" s="10">
        <v>0</v>
      </c>
      <c r="CS47" s="10">
        <v>5.0890999999999999E-2</v>
      </c>
      <c r="CT47" s="10">
        <v>0.13841600000000001</v>
      </c>
      <c r="CU47" s="10">
        <v>0</v>
      </c>
      <c r="CV47" s="10">
        <v>0</v>
      </c>
      <c r="CW47" s="10">
        <v>4.6004999999999997E-2</v>
      </c>
      <c r="CX47" s="10">
        <v>0.13803099999999999</v>
      </c>
      <c r="CY47" s="10">
        <v>0</v>
      </c>
      <c r="CZ47" s="10">
        <v>0</v>
      </c>
      <c r="DA47" s="10">
        <v>4.6086000000000002E-2</v>
      </c>
      <c r="DB47" s="10">
        <v>0.13734399999999999</v>
      </c>
      <c r="DC47" s="10">
        <v>0</v>
      </c>
      <c r="DD47" s="10">
        <v>0</v>
      </c>
      <c r="DE47" s="10">
        <v>4.7067999999999999E-2</v>
      </c>
      <c r="DF47" s="10">
        <v>0.13780700000000001</v>
      </c>
      <c r="DG47" s="10">
        <v>0</v>
      </c>
      <c r="DH47" s="10">
        <v>0</v>
      </c>
      <c r="DI47" s="10">
        <v>4.9653999999999997E-2</v>
      </c>
      <c r="DJ47" s="10">
        <v>0.14179700000000001</v>
      </c>
      <c r="DK47" s="10">
        <v>0</v>
      </c>
      <c r="DL47" s="10">
        <v>0</v>
      </c>
      <c r="DM47" s="10">
        <v>4.5545000000000002E-2</v>
      </c>
      <c r="DN47" s="10">
        <v>0.13652900000000001</v>
      </c>
      <c r="DO47" s="10">
        <v>0</v>
      </c>
      <c r="DP47" s="10">
        <v>0</v>
      </c>
      <c r="DQ47" s="10">
        <v>4.8044000000000003E-2</v>
      </c>
      <c r="DR47" s="10">
        <v>0.138235</v>
      </c>
      <c r="DS47" s="10">
        <v>0</v>
      </c>
      <c r="DT47" s="10">
        <v>0</v>
      </c>
      <c r="DU47" s="10">
        <v>1497199.6864960999</v>
      </c>
      <c r="DV47" s="10">
        <v>0</v>
      </c>
      <c r="DW47" s="10">
        <v>415.45181136672301</v>
      </c>
      <c r="DX47" s="10">
        <v>0</v>
      </c>
      <c r="DY47" s="10">
        <v>415.45181115030402</v>
      </c>
      <c r="DZ47" s="10">
        <v>0</v>
      </c>
      <c r="EA47" s="10">
        <v>20.382635039423</v>
      </c>
      <c r="EB47" s="10">
        <v>0</v>
      </c>
      <c r="EC47" s="10">
        <v>415.45181134510602</v>
      </c>
      <c r="ED47" s="10">
        <v>0</v>
      </c>
      <c r="EE47" s="10">
        <v>20.382635044200601</v>
      </c>
      <c r="EF47" s="10">
        <v>0</v>
      </c>
      <c r="EG47" s="10">
        <v>415.45181136453101</v>
      </c>
      <c r="EH47" s="10">
        <v>0</v>
      </c>
      <c r="EI47" s="10">
        <v>20.382635044678299</v>
      </c>
      <c r="EJ47" s="10">
        <v>0</v>
      </c>
      <c r="EK47" s="10">
        <v>415.45181136650302</v>
      </c>
      <c r="EL47" s="10">
        <v>0</v>
      </c>
      <c r="EM47" s="10">
        <v>20.382635044725902</v>
      </c>
      <c r="EN47" s="10">
        <v>0</v>
      </c>
      <c r="EO47" s="10">
        <v>415.45181136670902</v>
      </c>
      <c r="EP47" s="10">
        <v>0</v>
      </c>
      <c r="EQ47" s="10">
        <v>20.3826350447309</v>
      </c>
      <c r="ER47" s="10">
        <v>0</v>
      </c>
      <c r="ES47" s="10">
        <v>415.45181136672301</v>
      </c>
      <c r="ET47" s="10">
        <v>0</v>
      </c>
      <c r="EU47" s="10">
        <v>20.3826350447316</v>
      </c>
      <c r="EV47" s="10">
        <v>0</v>
      </c>
      <c r="EW47" s="10">
        <v>415.45181136672301</v>
      </c>
      <c r="EX47" s="10">
        <v>0</v>
      </c>
      <c r="EY47" s="10">
        <v>20.3826350447316</v>
      </c>
      <c r="EZ47" s="10">
        <v>0</v>
      </c>
      <c r="FA47" s="10">
        <v>415.45181136672301</v>
      </c>
      <c r="FB47" s="10">
        <v>0</v>
      </c>
      <c r="FC47" s="10">
        <v>20.3826350447316</v>
      </c>
      <c r="FD47" s="10">
        <v>0</v>
      </c>
    </row>
    <row r="48" spans="1:160" x14ac:dyDescent="0.45">
      <c r="A48">
        <f t="shared" si="25"/>
        <v>37</v>
      </c>
      <c r="B48" s="14">
        <f t="shared" si="24"/>
        <v>0.5</v>
      </c>
      <c r="C48" s="14">
        <f t="shared" si="26"/>
        <v>2</v>
      </c>
      <c r="D48" s="21">
        <f t="shared" si="27"/>
        <v>1</v>
      </c>
      <c r="E48" s="10">
        <v>2.12337719508819E-2</v>
      </c>
      <c r="F48" s="10">
        <v>2.12337719508819E-2</v>
      </c>
      <c r="G48" s="10">
        <v>0</v>
      </c>
      <c r="H48" s="10">
        <v>0</v>
      </c>
      <c r="I48" s="10">
        <v>2.1233771950882101E-2</v>
      </c>
      <c r="J48" s="10">
        <v>2.1233771950882101E-2</v>
      </c>
      <c r="K48" s="10">
        <v>0</v>
      </c>
      <c r="L48" s="10">
        <v>0</v>
      </c>
      <c r="M48" s="10">
        <v>2.1233780757838699E-2</v>
      </c>
      <c r="N48" s="10">
        <v>2.1233780757838699E-2</v>
      </c>
      <c r="O48" s="10">
        <v>0</v>
      </c>
      <c r="P48" s="10">
        <v>0</v>
      </c>
      <c r="Q48" s="10">
        <v>2.1233772831578599E-2</v>
      </c>
      <c r="R48" s="10">
        <v>2.1233772831578599E-2</v>
      </c>
      <c r="S48" s="10">
        <v>0</v>
      </c>
      <c r="T48" s="10">
        <v>0</v>
      </c>
      <c r="U48" s="10">
        <v>2.12337720389515E-2</v>
      </c>
      <c r="V48" s="10">
        <v>2.12337720389515E-2</v>
      </c>
      <c r="W48" s="10">
        <v>0</v>
      </c>
      <c r="X48" s="10">
        <v>0</v>
      </c>
      <c r="Y48" s="10">
        <v>2.1233771959689E-2</v>
      </c>
      <c r="Z48" s="10">
        <v>2.1233771959689E-2</v>
      </c>
      <c r="AA48" s="10">
        <v>0</v>
      </c>
      <c r="AB48" s="10">
        <v>0</v>
      </c>
      <c r="AC48" s="10">
        <v>2.1233771951762601E-2</v>
      </c>
      <c r="AD48" s="10">
        <v>2.1233771951762601E-2</v>
      </c>
      <c r="AE48" s="10">
        <v>0</v>
      </c>
      <c r="AF48" s="10">
        <v>0</v>
      </c>
      <c r="AG48" s="10">
        <v>2.1233771950969801E-2</v>
      </c>
      <c r="AH48" s="10">
        <v>2.1233771950969801E-2</v>
      </c>
      <c r="AI48" s="10">
        <v>0</v>
      </c>
      <c r="AJ48" s="10">
        <v>0</v>
      </c>
      <c r="AK48" s="10">
        <v>2.1233771950890601E-2</v>
      </c>
      <c r="AL48" s="10">
        <v>2.1233771950890601E-2</v>
      </c>
      <c r="AM48" s="10">
        <v>0</v>
      </c>
      <c r="AN48" s="10">
        <v>0</v>
      </c>
      <c r="AO48" s="10">
        <v>2.1233771950882899E-2</v>
      </c>
      <c r="AP48" s="10">
        <v>2.1233771950882899E-2</v>
      </c>
      <c r="AQ48" s="10">
        <v>0</v>
      </c>
      <c r="AR48" s="10">
        <v>0</v>
      </c>
      <c r="AS48" s="10">
        <v>1.3470447046018399E-2</v>
      </c>
      <c r="AT48" s="10">
        <v>1.3470447046018399E-2</v>
      </c>
      <c r="AU48" s="10">
        <v>0</v>
      </c>
      <c r="AV48" s="10">
        <v>0</v>
      </c>
      <c r="AW48" s="10">
        <v>1.34704470460183E-2</v>
      </c>
      <c r="AX48" s="10">
        <v>1.34704470460183E-2</v>
      </c>
      <c r="AY48" s="10">
        <v>0</v>
      </c>
      <c r="AZ48" s="10">
        <v>0</v>
      </c>
      <c r="BA48" s="10">
        <v>1.34704488837418E-2</v>
      </c>
      <c r="BB48" s="10">
        <v>1.34704488837418E-2</v>
      </c>
      <c r="BC48" s="10">
        <v>0</v>
      </c>
      <c r="BD48" s="10">
        <v>0</v>
      </c>
      <c r="BE48" s="10">
        <v>1.34704472297907E-2</v>
      </c>
      <c r="BF48" s="10">
        <v>1.34704472297907E-2</v>
      </c>
      <c r="BG48" s="10">
        <v>0</v>
      </c>
      <c r="BH48" s="10">
        <v>0</v>
      </c>
      <c r="BI48" s="10">
        <v>1.34704470643956E-2</v>
      </c>
      <c r="BJ48" s="10">
        <v>1.34704470643956E-2</v>
      </c>
      <c r="BK48" s="10">
        <v>0</v>
      </c>
      <c r="BL48" s="10">
        <v>0</v>
      </c>
      <c r="BM48" s="10">
        <v>1.34704470478562E-2</v>
      </c>
      <c r="BN48" s="10">
        <v>1.34704470478562E-2</v>
      </c>
      <c r="BO48" s="10">
        <v>0</v>
      </c>
      <c r="BP48" s="10">
        <v>0</v>
      </c>
      <c r="BQ48" s="10">
        <v>1.3470447046202301E-2</v>
      </c>
      <c r="BR48" s="10">
        <v>1.3470447046202301E-2</v>
      </c>
      <c r="BS48" s="10">
        <v>0</v>
      </c>
      <c r="BT48" s="10">
        <v>0</v>
      </c>
      <c r="BU48" s="10">
        <v>1.34704470460367E-2</v>
      </c>
      <c r="BV48" s="10">
        <v>1.34704470460367E-2</v>
      </c>
      <c r="BW48" s="10">
        <v>0</v>
      </c>
      <c r="BX48" s="10">
        <v>0</v>
      </c>
      <c r="BY48" s="10">
        <v>1.34704470460202E-2</v>
      </c>
      <c r="BZ48" s="10">
        <v>1.34704470460202E-2</v>
      </c>
      <c r="CA48" s="10">
        <v>0</v>
      </c>
      <c r="CB48" s="10">
        <v>0</v>
      </c>
      <c r="CC48" s="10">
        <v>1.3470447046018699E-2</v>
      </c>
      <c r="CD48" s="10">
        <v>1.3470447046018699E-2</v>
      </c>
      <c r="CE48" s="10">
        <v>0</v>
      </c>
      <c r="CF48" s="10">
        <v>0</v>
      </c>
      <c r="CG48" s="10">
        <v>9.8119999999999995E-3</v>
      </c>
      <c r="CH48" s="10">
        <v>9.6439999999999998E-3</v>
      </c>
      <c r="CI48" s="10">
        <v>0</v>
      </c>
      <c r="CJ48" s="10">
        <v>0</v>
      </c>
      <c r="CK48" s="10">
        <v>8.6789999999999992E-3</v>
      </c>
      <c r="CL48" s="10">
        <v>9.7149999999999997E-3</v>
      </c>
      <c r="CM48" s="10">
        <v>0</v>
      </c>
      <c r="CN48" s="10">
        <v>0</v>
      </c>
      <c r="CO48" s="10">
        <v>8.7880000000000007E-3</v>
      </c>
      <c r="CP48" s="10">
        <v>9.0259999999999993E-3</v>
      </c>
      <c r="CQ48" s="10">
        <v>0</v>
      </c>
      <c r="CR48" s="10">
        <v>0</v>
      </c>
      <c r="CS48" s="10">
        <v>9.0699999999999999E-3</v>
      </c>
      <c r="CT48" s="10">
        <v>9.0950000000000007E-3</v>
      </c>
      <c r="CU48" s="10">
        <v>0</v>
      </c>
      <c r="CV48" s="10">
        <v>0</v>
      </c>
      <c r="CW48" s="10">
        <v>8.9669999999999993E-3</v>
      </c>
      <c r="CX48" s="10">
        <v>8.7039999999999999E-3</v>
      </c>
      <c r="CY48" s="10">
        <v>0</v>
      </c>
      <c r="CZ48" s="10">
        <v>0</v>
      </c>
      <c r="DA48" s="10">
        <v>8.7469999999999996E-3</v>
      </c>
      <c r="DB48" s="10">
        <v>9.0969999999999992E-3</v>
      </c>
      <c r="DC48" s="10">
        <v>0</v>
      </c>
      <c r="DD48" s="10">
        <v>0</v>
      </c>
      <c r="DE48" s="10">
        <v>9.6249999999999999E-3</v>
      </c>
      <c r="DF48" s="10">
        <v>9.2239999999999996E-3</v>
      </c>
      <c r="DG48" s="10">
        <v>0</v>
      </c>
      <c r="DH48" s="10">
        <v>0</v>
      </c>
      <c r="DI48" s="10">
        <v>8.7810000000000006E-3</v>
      </c>
      <c r="DJ48" s="10">
        <v>8.9680000000000003E-3</v>
      </c>
      <c r="DK48" s="10">
        <v>0</v>
      </c>
      <c r="DL48" s="10">
        <v>0</v>
      </c>
      <c r="DM48" s="10">
        <v>8.744E-3</v>
      </c>
      <c r="DN48" s="10">
        <v>8.9519999999999999E-3</v>
      </c>
      <c r="DO48" s="10">
        <v>0</v>
      </c>
      <c r="DP48" s="10">
        <v>0</v>
      </c>
      <c r="DQ48" s="10">
        <v>8.7849999999999994E-3</v>
      </c>
      <c r="DR48" s="10">
        <v>8.881E-3</v>
      </c>
      <c r="DS48" s="10">
        <v>0</v>
      </c>
      <c r="DT48" s="10">
        <v>0</v>
      </c>
      <c r="DU48" s="10">
        <v>5.25886989075478</v>
      </c>
      <c r="DV48" s="10">
        <v>0</v>
      </c>
      <c r="DW48" s="10">
        <v>5.9316881025649604</v>
      </c>
      <c r="DX48" s="10">
        <v>0</v>
      </c>
      <c r="DY48" s="10">
        <v>5.9316776300385996</v>
      </c>
      <c r="DZ48" s="10">
        <v>0</v>
      </c>
      <c r="EA48" s="10">
        <v>2.4355035680611499</v>
      </c>
      <c r="EB48" s="10">
        <v>0</v>
      </c>
      <c r="EC48" s="10">
        <v>5.9316870553103298</v>
      </c>
      <c r="ED48" s="10">
        <v>0</v>
      </c>
      <c r="EE48" s="10">
        <v>2.4355055030342898</v>
      </c>
      <c r="EF48" s="10">
        <v>0</v>
      </c>
      <c r="EG48" s="10">
        <v>5.9316879978394796</v>
      </c>
      <c r="EH48" s="10">
        <v>0</v>
      </c>
      <c r="EI48" s="10">
        <v>2.4355056965319299</v>
      </c>
      <c r="EJ48" s="10">
        <v>0</v>
      </c>
      <c r="EK48" s="10">
        <v>5.9316880920924104</v>
      </c>
      <c r="EL48" s="10">
        <v>0</v>
      </c>
      <c r="EM48" s="10">
        <v>2.43550571588169</v>
      </c>
      <c r="EN48" s="10">
        <v>0</v>
      </c>
      <c r="EO48" s="10">
        <v>5.9316881015177101</v>
      </c>
      <c r="EP48" s="10">
        <v>0</v>
      </c>
      <c r="EQ48" s="10">
        <v>2.4355057178166701</v>
      </c>
      <c r="ER48" s="10">
        <v>0</v>
      </c>
      <c r="ES48" s="10">
        <v>5.9316881024602397</v>
      </c>
      <c r="ET48" s="10">
        <v>0</v>
      </c>
      <c r="EU48" s="10">
        <v>2.43550571801017</v>
      </c>
      <c r="EV48" s="10">
        <v>0</v>
      </c>
      <c r="EW48" s="10">
        <v>5.9316881025544896</v>
      </c>
      <c r="EX48" s="10">
        <v>0</v>
      </c>
      <c r="EY48" s="10">
        <v>2.4355057180295199</v>
      </c>
      <c r="EZ48" s="10">
        <v>0</v>
      </c>
      <c r="FA48" s="10">
        <v>5.9316881025639097</v>
      </c>
      <c r="FB48" s="10">
        <v>0</v>
      </c>
      <c r="FC48" s="10">
        <v>2.4355057180314499</v>
      </c>
      <c r="FD48" s="10">
        <v>0</v>
      </c>
    </row>
    <row r="49" spans="1:160" x14ac:dyDescent="0.45">
      <c r="A49">
        <f t="shared" si="25"/>
        <v>38</v>
      </c>
      <c r="B49" s="14">
        <f t="shared" si="24"/>
        <v>0.25</v>
      </c>
      <c r="C49" s="14">
        <f t="shared" si="26"/>
        <v>2</v>
      </c>
      <c r="D49" s="21">
        <f t="shared" si="27"/>
        <v>2</v>
      </c>
      <c r="E49" s="10">
        <v>1.5874456775254502E-2</v>
      </c>
      <c r="F49" s="10">
        <v>5.4518249580188796E-3</v>
      </c>
      <c r="G49" s="10">
        <v>0</v>
      </c>
      <c r="H49" s="10">
        <v>0</v>
      </c>
      <c r="I49" s="10">
        <v>1.5874456775254599E-2</v>
      </c>
      <c r="J49" s="10">
        <v>5.4518249580187096E-3</v>
      </c>
      <c r="K49" s="10">
        <v>0</v>
      </c>
      <c r="L49" s="10">
        <v>0</v>
      </c>
      <c r="M49" s="10">
        <v>1.58744651249659E-2</v>
      </c>
      <c r="N49" s="10">
        <v>5.4518276903505703E-3</v>
      </c>
      <c r="O49" s="10">
        <v>0</v>
      </c>
      <c r="P49" s="10">
        <v>0</v>
      </c>
      <c r="Q49" s="10">
        <v>1.5874457610226302E-2</v>
      </c>
      <c r="R49" s="10">
        <v>5.4518252312519798E-3</v>
      </c>
      <c r="S49" s="10">
        <v>0</v>
      </c>
      <c r="T49" s="10">
        <v>0</v>
      </c>
      <c r="U49" s="10">
        <v>1.58744568587517E-2</v>
      </c>
      <c r="V49" s="10">
        <v>5.4518249853420199E-3</v>
      </c>
      <c r="W49" s="10">
        <v>0</v>
      </c>
      <c r="X49" s="10">
        <v>0</v>
      </c>
      <c r="Y49" s="10">
        <v>1.5874456783604302E-2</v>
      </c>
      <c r="Z49" s="10">
        <v>5.4518249607510196E-3</v>
      </c>
      <c r="AA49" s="10">
        <v>0</v>
      </c>
      <c r="AB49" s="10">
        <v>0</v>
      </c>
      <c r="AC49" s="10">
        <v>1.58744567760895E-2</v>
      </c>
      <c r="AD49" s="10">
        <v>5.4518249582919901E-3</v>
      </c>
      <c r="AE49" s="10">
        <v>0</v>
      </c>
      <c r="AF49" s="10">
        <v>0</v>
      </c>
      <c r="AG49" s="10">
        <v>1.5874456775338198E-2</v>
      </c>
      <c r="AH49" s="10">
        <v>5.4518249580461304E-3</v>
      </c>
      <c r="AI49" s="10">
        <v>0</v>
      </c>
      <c r="AJ49" s="10">
        <v>0</v>
      </c>
      <c r="AK49" s="10">
        <v>1.5874456775262901E-2</v>
      </c>
      <c r="AL49" s="10">
        <v>5.4518249580213203E-3</v>
      </c>
      <c r="AM49" s="10">
        <v>0</v>
      </c>
      <c r="AN49" s="10">
        <v>0</v>
      </c>
      <c r="AO49" s="10">
        <v>1.58744567752554E-2</v>
      </c>
      <c r="AP49" s="10">
        <v>5.45182495801904E-3</v>
      </c>
      <c r="AQ49" s="10">
        <v>0</v>
      </c>
      <c r="AR49" s="10">
        <v>0</v>
      </c>
      <c r="AS49" s="10">
        <v>7.8030970253975002E-3</v>
      </c>
      <c r="AT49" s="10">
        <v>2.9370533284711099E-3</v>
      </c>
      <c r="AU49" s="10">
        <v>0</v>
      </c>
      <c r="AV49" s="10">
        <v>0</v>
      </c>
      <c r="AW49" s="10">
        <v>7.8030970253975297E-3</v>
      </c>
      <c r="AX49" s="10">
        <v>2.9370533284710301E-3</v>
      </c>
      <c r="AY49" s="10">
        <v>0</v>
      </c>
      <c r="AZ49" s="10">
        <v>0</v>
      </c>
      <c r="BA49" s="10">
        <v>7.8030998080516802E-3</v>
      </c>
      <c r="BB49" s="10">
        <v>2.93705477923585E-3</v>
      </c>
      <c r="BC49" s="10">
        <v>0</v>
      </c>
      <c r="BD49" s="10">
        <v>0</v>
      </c>
      <c r="BE49" s="10">
        <v>7.8030973036629604E-3</v>
      </c>
      <c r="BF49" s="10">
        <v>2.9370534735476202E-3</v>
      </c>
      <c r="BG49" s="10">
        <v>0</v>
      </c>
      <c r="BH49" s="10">
        <v>0</v>
      </c>
      <c r="BI49" s="10">
        <v>7.8030970532240304E-3</v>
      </c>
      <c r="BJ49" s="10">
        <v>2.93705334297869E-3</v>
      </c>
      <c r="BK49" s="10">
        <v>0</v>
      </c>
      <c r="BL49" s="10">
        <v>0</v>
      </c>
      <c r="BM49" s="10">
        <v>7.8030970281801598E-3</v>
      </c>
      <c r="BN49" s="10">
        <v>2.93705332992186E-3</v>
      </c>
      <c r="BO49" s="10">
        <v>0</v>
      </c>
      <c r="BP49" s="10">
        <v>0</v>
      </c>
      <c r="BQ49" s="10">
        <v>7.8030970256757204E-3</v>
      </c>
      <c r="BR49" s="10">
        <v>2.93705332861619E-3</v>
      </c>
      <c r="BS49" s="10">
        <v>0</v>
      </c>
      <c r="BT49" s="10">
        <v>0</v>
      </c>
      <c r="BU49" s="10">
        <v>7.80309702542532E-3</v>
      </c>
      <c r="BV49" s="10">
        <v>2.9370533284855298E-3</v>
      </c>
      <c r="BW49" s="10">
        <v>0</v>
      </c>
      <c r="BX49" s="10">
        <v>0</v>
      </c>
      <c r="BY49" s="10">
        <v>7.8030970254002697E-3</v>
      </c>
      <c r="BZ49" s="10">
        <v>2.9370533284725402E-3</v>
      </c>
      <c r="CA49" s="10">
        <v>0</v>
      </c>
      <c r="CB49" s="10">
        <v>0</v>
      </c>
      <c r="CC49" s="10">
        <v>7.8030970253978298E-3</v>
      </c>
      <c r="CD49" s="10">
        <v>2.9370533284713298E-3</v>
      </c>
      <c r="CE49" s="10">
        <v>0</v>
      </c>
      <c r="CF49" s="10">
        <v>0</v>
      </c>
      <c r="CG49" s="10">
        <v>9.6699999999999998E-3</v>
      </c>
      <c r="CH49" s="10">
        <v>9.8189999999999996E-3</v>
      </c>
      <c r="CI49" s="10">
        <v>0</v>
      </c>
      <c r="CJ49" s="10">
        <v>0</v>
      </c>
      <c r="CK49" s="10">
        <v>9.018E-3</v>
      </c>
      <c r="CL49" s="10">
        <v>9.2339999999999992E-3</v>
      </c>
      <c r="CM49" s="10">
        <v>0</v>
      </c>
      <c r="CN49" s="10">
        <v>0</v>
      </c>
      <c r="CO49" s="10">
        <v>8.9540000000000002E-3</v>
      </c>
      <c r="CP49" s="10">
        <v>9.2530000000000008E-3</v>
      </c>
      <c r="CQ49" s="10">
        <v>0</v>
      </c>
      <c r="CR49" s="10">
        <v>0</v>
      </c>
      <c r="CS49" s="10">
        <v>9.1299999999999992E-3</v>
      </c>
      <c r="CT49" s="10">
        <v>9.3799999999999994E-3</v>
      </c>
      <c r="CU49" s="10">
        <v>0</v>
      </c>
      <c r="CV49" s="10">
        <v>0</v>
      </c>
      <c r="CW49" s="10">
        <v>8.9160000000000003E-3</v>
      </c>
      <c r="CX49" s="10">
        <v>9.3340000000000003E-3</v>
      </c>
      <c r="CY49" s="10">
        <v>0</v>
      </c>
      <c r="CZ49" s="10">
        <v>0</v>
      </c>
      <c r="DA49" s="10">
        <v>9.1339999999999998E-3</v>
      </c>
      <c r="DB49" s="10">
        <v>9.1219999999999999E-3</v>
      </c>
      <c r="DC49" s="10">
        <v>0</v>
      </c>
      <c r="DD49" s="10">
        <v>0</v>
      </c>
      <c r="DE49" s="10">
        <v>8.8909999999999996E-3</v>
      </c>
      <c r="DF49" s="10">
        <v>9.2110000000000004E-3</v>
      </c>
      <c r="DG49" s="10">
        <v>0</v>
      </c>
      <c r="DH49" s="10">
        <v>0</v>
      </c>
      <c r="DI49" s="10">
        <v>8.9650000000000007E-3</v>
      </c>
      <c r="DJ49" s="10">
        <v>9.3310000000000008E-3</v>
      </c>
      <c r="DK49" s="10">
        <v>0</v>
      </c>
      <c r="DL49" s="10">
        <v>0</v>
      </c>
      <c r="DM49" s="10">
        <v>8.7770000000000001E-3</v>
      </c>
      <c r="DN49" s="10">
        <v>9.0500000000000008E-3</v>
      </c>
      <c r="DO49" s="10">
        <v>0</v>
      </c>
      <c r="DP49" s="10">
        <v>0</v>
      </c>
      <c r="DQ49" s="10">
        <v>8.8489999999999992E-3</v>
      </c>
      <c r="DR49" s="10">
        <v>9.3869999999999995E-3</v>
      </c>
      <c r="DS49" s="10">
        <v>0</v>
      </c>
      <c r="DT49" s="10">
        <v>0</v>
      </c>
      <c r="DU49" s="10">
        <v>31.841226903367801</v>
      </c>
      <c r="DV49" s="10">
        <v>0</v>
      </c>
      <c r="DW49" s="10">
        <v>25.057127356432201</v>
      </c>
      <c r="DX49" s="10">
        <v>0</v>
      </c>
      <c r="DY49" s="10">
        <v>25.057089975755702</v>
      </c>
      <c r="DZ49" s="10">
        <v>0</v>
      </c>
      <c r="EA49" s="10">
        <v>5.0057057420263602</v>
      </c>
      <c r="EB49" s="10">
        <v>0</v>
      </c>
      <c r="EC49" s="10">
        <v>25.057123618359299</v>
      </c>
      <c r="ED49" s="10">
        <v>0</v>
      </c>
      <c r="EE49" s="10">
        <v>5.00570910245085</v>
      </c>
      <c r="EF49" s="10">
        <v>0</v>
      </c>
      <c r="EG49" s="10">
        <v>25.057126982624801</v>
      </c>
      <c r="EH49" s="10">
        <v>0</v>
      </c>
      <c r="EI49" s="10">
        <v>5.0057094384936898</v>
      </c>
      <c r="EJ49" s="10">
        <v>0</v>
      </c>
      <c r="EK49" s="10">
        <v>25.057127319051499</v>
      </c>
      <c r="EL49" s="10">
        <v>0</v>
      </c>
      <c r="EM49" s="10">
        <v>5.0057094720979798</v>
      </c>
      <c r="EN49" s="10">
        <v>0</v>
      </c>
      <c r="EO49" s="10">
        <v>25.057127352694199</v>
      </c>
      <c r="EP49" s="10">
        <v>0</v>
      </c>
      <c r="EQ49" s="10">
        <v>5.0057094754584099</v>
      </c>
      <c r="ER49" s="10">
        <v>0</v>
      </c>
      <c r="ES49" s="10">
        <v>25.057127356058398</v>
      </c>
      <c r="ET49" s="10">
        <v>0</v>
      </c>
      <c r="EU49" s="10">
        <v>5.0057094757944602</v>
      </c>
      <c r="EV49" s="10">
        <v>0</v>
      </c>
      <c r="EW49" s="10">
        <v>25.057127356394901</v>
      </c>
      <c r="EX49" s="10">
        <v>0</v>
      </c>
      <c r="EY49" s="10">
        <v>5.00570947582806</v>
      </c>
      <c r="EZ49" s="10">
        <v>0</v>
      </c>
      <c r="FA49" s="10">
        <v>25.057127356428499</v>
      </c>
      <c r="FB49" s="10">
        <v>0</v>
      </c>
      <c r="FC49" s="10">
        <v>5.00570947583142</v>
      </c>
      <c r="FD49" s="10">
        <v>0</v>
      </c>
    </row>
    <row r="50" spans="1:160" x14ac:dyDescent="0.45">
      <c r="A50">
        <f t="shared" si="25"/>
        <v>39</v>
      </c>
      <c r="B50" s="14">
        <f t="shared" si="24"/>
        <v>0.125</v>
      </c>
      <c r="C50" s="14">
        <f t="shared" si="26"/>
        <v>2</v>
      </c>
      <c r="D50" s="21">
        <f t="shared" si="27"/>
        <v>3</v>
      </c>
      <c r="E50" s="10">
        <v>1.34572296819803E-2</v>
      </c>
      <c r="F50" s="10">
        <v>1.3835657383807201E-3</v>
      </c>
      <c r="G50" s="10">
        <v>0</v>
      </c>
      <c r="H50" s="10">
        <v>0</v>
      </c>
      <c r="I50" s="10">
        <v>1.34572296819807E-2</v>
      </c>
      <c r="J50" s="10">
        <v>1.3835657383807201E-3</v>
      </c>
      <c r="K50" s="10">
        <v>0</v>
      </c>
      <c r="L50" s="10">
        <v>0</v>
      </c>
      <c r="M50" s="10">
        <v>1.3457232388792401E-2</v>
      </c>
      <c r="N50" s="10">
        <v>1.3835662390463399E-3</v>
      </c>
      <c r="O50" s="10">
        <v>0</v>
      </c>
      <c r="P50" s="10">
        <v>0</v>
      </c>
      <c r="Q50" s="10">
        <v>1.34572299526619E-2</v>
      </c>
      <c r="R50" s="10">
        <v>1.3835657884472799E-3</v>
      </c>
      <c r="S50" s="10">
        <v>0</v>
      </c>
      <c r="T50" s="10">
        <v>0</v>
      </c>
      <c r="U50" s="10">
        <v>1.34572297090486E-2</v>
      </c>
      <c r="V50" s="10">
        <v>1.3835657433872699E-3</v>
      </c>
      <c r="W50" s="10">
        <v>0</v>
      </c>
      <c r="X50" s="10">
        <v>0</v>
      </c>
      <c r="Y50" s="10">
        <v>1.34572296846874E-2</v>
      </c>
      <c r="Z50" s="10">
        <v>1.3835657388813201E-3</v>
      </c>
      <c r="AA50" s="10">
        <v>0</v>
      </c>
      <c r="AB50" s="10">
        <v>0</v>
      </c>
      <c r="AC50" s="10">
        <v>1.3457229682251199E-2</v>
      </c>
      <c r="AD50" s="10">
        <v>1.3835657384309E-3</v>
      </c>
      <c r="AE50" s="10">
        <v>0</v>
      </c>
      <c r="AF50" s="10">
        <v>0</v>
      </c>
      <c r="AG50" s="10">
        <v>1.3457229682007601E-2</v>
      </c>
      <c r="AH50" s="10">
        <v>1.38356573838555E-3</v>
      </c>
      <c r="AI50" s="10">
        <v>0</v>
      </c>
      <c r="AJ50" s="10">
        <v>0</v>
      </c>
      <c r="AK50" s="10">
        <v>1.34572296819834E-2</v>
      </c>
      <c r="AL50" s="10">
        <v>1.3835657383810501E-3</v>
      </c>
      <c r="AM50" s="10">
        <v>0</v>
      </c>
      <c r="AN50" s="10">
        <v>0</v>
      </c>
      <c r="AO50" s="10">
        <v>1.3457229681980799E-2</v>
      </c>
      <c r="AP50" s="10">
        <v>1.38356573838094E-3</v>
      </c>
      <c r="AQ50" s="10">
        <v>0</v>
      </c>
      <c r="AR50" s="10">
        <v>0</v>
      </c>
      <c r="AS50" s="10">
        <v>6.19345833507641E-3</v>
      </c>
      <c r="AT50" s="10">
        <v>6.8665973041268904E-4</v>
      </c>
      <c r="AU50" s="10">
        <v>0</v>
      </c>
      <c r="AV50" s="10">
        <v>0</v>
      </c>
      <c r="AW50" s="10">
        <v>6.1934583350765201E-3</v>
      </c>
      <c r="AX50" s="10">
        <v>6.8665973041261402E-4</v>
      </c>
      <c r="AY50" s="10">
        <v>0</v>
      </c>
      <c r="AZ50" s="10">
        <v>0</v>
      </c>
      <c r="BA50" s="10">
        <v>6.1934562500780398E-3</v>
      </c>
      <c r="BB50" s="10">
        <v>6.8665990745320595E-4</v>
      </c>
      <c r="BC50" s="10">
        <v>0</v>
      </c>
      <c r="BD50" s="10">
        <v>0</v>
      </c>
      <c r="BE50" s="10">
        <v>6.19345812657665E-3</v>
      </c>
      <c r="BF50" s="10">
        <v>6.8665974811679502E-4</v>
      </c>
      <c r="BG50" s="10">
        <v>0</v>
      </c>
      <c r="BH50" s="10">
        <v>0</v>
      </c>
      <c r="BI50" s="10">
        <v>6.1934583142266401E-3</v>
      </c>
      <c r="BJ50" s="10">
        <v>6.8665973218304699E-4</v>
      </c>
      <c r="BK50" s="10">
        <v>0</v>
      </c>
      <c r="BL50" s="10">
        <v>0</v>
      </c>
      <c r="BM50" s="10">
        <v>6.1934583329915499E-3</v>
      </c>
      <c r="BN50" s="10">
        <v>6.8665973058971898E-4</v>
      </c>
      <c r="BO50" s="10">
        <v>0</v>
      </c>
      <c r="BP50" s="10">
        <v>0</v>
      </c>
      <c r="BQ50" s="10">
        <v>6.19345833486793E-3</v>
      </c>
      <c r="BR50" s="10">
        <v>6.8665973043041402E-4</v>
      </c>
      <c r="BS50" s="10">
        <v>0</v>
      </c>
      <c r="BT50" s="10">
        <v>0</v>
      </c>
      <c r="BU50" s="10">
        <v>6.1934583350556904E-3</v>
      </c>
      <c r="BV50" s="10">
        <v>6.8665973041437704E-4</v>
      </c>
      <c r="BW50" s="10">
        <v>0</v>
      </c>
      <c r="BX50" s="10">
        <v>0</v>
      </c>
      <c r="BY50" s="10">
        <v>6.1934583350745399E-3</v>
      </c>
      <c r="BZ50" s="10">
        <v>6.8665973041284896E-4</v>
      </c>
      <c r="CA50" s="10">
        <v>0</v>
      </c>
      <c r="CB50" s="10">
        <v>0</v>
      </c>
      <c r="CC50" s="10">
        <v>6.1934583350763501E-3</v>
      </c>
      <c r="CD50" s="10">
        <v>6.8665973041279204E-4</v>
      </c>
      <c r="CE50" s="10">
        <v>0</v>
      </c>
      <c r="CF50" s="10">
        <v>0</v>
      </c>
      <c r="CG50" s="10">
        <v>1.0821000000000001E-2</v>
      </c>
      <c r="CH50" s="10">
        <v>1.0200000000000001E-2</v>
      </c>
      <c r="CI50" s="10">
        <v>0</v>
      </c>
      <c r="CJ50" s="10">
        <v>0</v>
      </c>
      <c r="CK50" s="10">
        <v>9.2739999999999993E-3</v>
      </c>
      <c r="CL50" s="10">
        <v>9.6880000000000004E-3</v>
      </c>
      <c r="CM50" s="10">
        <v>0</v>
      </c>
      <c r="CN50" s="10">
        <v>0</v>
      </c>
      <c r="CO50" s="10">
        <v>9.214E-3</v>
      </c>
      <c r="CP50" s="10">
        <v>9.757E-3</v>
      </c>
      <c r="CQ50" s="10">
        <v>0</v>
      </c>
      <c r="CR50" s="10">
        <v>0</v>
      </c>
      <c r="CS50" s="10">
        <v>9.4210000000000006E-3</v>
      </c>
      <c r="CT50" s="10">
        <v>9.6849999999999992E-3</v>
      </c>
      <c r="CU50" s="10">
        <v>0</v>
      </c>
      <c r="CV50" s="10">
        <v>0</v>
      </c>
      <c r="CW50" s="10">
        <v>9.1629999999999993E-3</v>
      </c>
      <c r="CX50" s="10">
        <v>9.6460000000000001E-3</v>
      </c>
      <c r="CY50" s="10">
        <v>0</v>
      </c>
      <c r="CZ50" s="10">
        <v>0</v>
      </c>
      <c r="DA50" s="10">
        <v>9.2130000000000007E-3</v>
      </c>
      <c r="DB50" s="10">
        <v>9.5809999999999992E-3</v>
      </c>
      <c r="DC50" s="10">
        <v>0</v>
      </c>
      <c r="DD50" s="10">
        <v>0</v>
      </c>
      <c r="DE50" s="10">
        <v>9.4280000000000006E-3</v>
      </c>
      <c r="DF50" s="10">
        <v>9.9369999999999997E-3</v>
      </c>
      <c r="DG50" s="10">
        <v>0</v>
      </c>
      <c r="DH50" s="10">
        <v>0</v>
      </c>
      <c r="DI50" s="10">
        <v>9.5600000000000008E-3</v>
      </c>
      <c r="DJ50" s="10">
        <v>9.7619999999999998E-3</v>
      </c>
      <c r="DK50" s="10">
        <v>0</v>
      </c>
      <c r="DL50" s="10">
        <v>0</v>
      </c>
      <c r="DM50" s="10">
        <v>9.4179999999999993E-3</v>
      </c>
      <c r="DN50" s="10">
        <v>9.4640000000000002E-3</v>
      </c>
      <c r="DO50" s="10">
        <v>0</v>
      </c>
      <c r="DP50" s="10">
        <v>0</v>
      </c>
      <c r="DQ50" s="10">
        <v>9.1710000000000003E-3</v>
      </c>
      <c r="DR50" s="10">
        <v>9.5569999999999995E-3</v>
      </c>
      <c r="DS50" s="10">
        <v>0</v>
      </c>
      <c r="DT50" s="10">
        <v>0</v>
      </c>
      <c r="DU50" s="10">
        <v>236.462987565753</v>
      </c>
      <c r="DV50" s="10">
        <v>0</v>
      </c>
      <c r="DW50" s="10">
        <v>90.506505795437604</v>
      </c>
      <c r="DX50" s="10">
        <v>0</v>
      </c>
      <c r="DY50" s="10">
        <v>90.5063948481788</v>
      </c>
      <c r="DZ50" s="10">
        <v>0</v>
      </c>
      <c r="EA50" s="10">
        <v>9.5134848950412607</v>
      </c>
      <c r="EB50" s="10">
        <v>0</v>
      </c>
      <c r="EC50" s="10">
        <v>90.506494700700202</v>
      </c>
      <c r="ED50" s="10">
        <v>0</v>
      </c>
      <c r="EE50" s="10">
        <v>9.5134901429864094</v>
      </c>
      <c r="EF50" s="10">
        <v>0</v>
      </c>
      <c r="EG50" s="10">
        <v>90.506504685964003</v>
      </c>
      <c r="EH50" s="10">
        <v>0</v>
      </c>
      <c r="EI50" s="10">
        <v>9.5134906677814008</v>
      </c>
      <c r="EJ50" s="10">
        <v>0</v>
      </c>
      <c r="EK50" s="10">
        <v>90.506505684491302</v>
      </c>
      <c r="EL50" s="10">
        <v>0</v>
      </c>
      <c r="EM50" s="10">
        <v>9.5134907202609398</v>
      </c>
      <c r="EN50" s="10">
        <v>0</v>
      </c>
      <c r="EO50" s="10">
        <v>90.506505784343005</v>
      </c>
      <c r="EP50" s="10">
        <v>0</v>
      </c>
      <c r="EQ50" s="10">
        <v>9.5134907255088397</v>
      </c>
      <c r="ER50" s="10">
        <v>0</v>
      </c>
      <c r="ES50" s="10">
        <v>90.506505794329101</v>
      </c>
      <c r="ET50" s="10">
        <v>0</v>
      </c>
      <c r="EU50" s="10">
        <v>9.5134907260337105</v>
      </c>
      <c r="EV50" s="10">
        <v>0</v>
      </c>
      <c r="EW50" s="10">
        <v>90.5065057953272</v>
      </c>
      <c r="EX50" s="10">
        <v>0</v>
      </c>
      <c r="EY50" s="10">
        <v>9.5134907260861308</v>
      </c>
      <c r="EZ50" s="10">
        <v>0</v>
      </c>
      <c r="FA50" s="10">
        <v>90.506505795426605</v>
      </c>
      <c r="FB50" s="10">
        <v>0</v>
      </c>
      <c r="FC50" s="10">
        <v>9.5134907260913995</v>
      </c>
      <c r="FD50" s="10">
        <v>0</v>
      </c>
    </row>
    <row r="51" spans="1:160" x14ac:dyDescent="0.45">
      <c r="A51">
        <f t="shared" si="25"/>
        <v>40</v>
      </c>
      <c r="B51" s="14">
        <f t="shared" si="24"/>
        <v>6.25E-2</v>
      </c>
      <c r="C51" s="14">
        <f t="shared" si="26"/>
        <v>2</v>
      </c>
      <c r="D51" s="21">
        <f t="shared" si="27"/>
        <v>4</v>
      </c>
      <c r="E51" s="10">
        <v>1.2588575432675801E-2</v>
      </c>
      <c r="F51" s="10">
        <v>3.4964258738473498E-4</v>
      </c>
      <c r="G51" s="10">
        <v>0</v>
      </c>
      <c r="H51" s="10">
        <v>0</v>
      </c>
      <c r="I51" s="10">
        <v>1.2588575432675801E-2</v>
      </c>
      <c r="J51" s="10">
        <v>3.4964258738467898E-4</v>
      </c>
      <c r="K51" s="10">
        <v>0</v>
      </c>
      <c r="L51" s="10">
        <v>0</v>
      </c>
      <c r="M51" s="10">
        <v>1.25885754599278E-2</v>
      </c>
      <c r="N51" s="10">
        <v>3.4964268724646497E-4</v>
      </c>
      <c r="O51" s="10">
        <v>0</v>
      </c>
      <c r="P51" s="10">
        <v>0</v>
      </c>
      <c r="Q51" s="10">
        <v>1.25885754354008E-2</v>
      </c>
      <c r="R51" s="10">
        <v>3.4964259737102401E-4</v>
      </c>
      <c r="S51" s="10">
        <v>0</v>
      </c>
      <c r="T51" s="10">
        <v>0</v>
      </c>
      <c r="U51" s="10">
        <v>1.2588575432948499E-2</v>
      </c>
      <c r="V51" s="10">
        <v>3.4964258838326902E-4</v>
      </c>
      <c r="W51" s="10">
        <v>0</v>
      </c>
      <c r="X51" s="10">
        <v>0</v>
      </c>
      <c r="Y51" s="10">
        <v>1.25885754327031E-2</v>
      </c>
      <c r="Z51" s="10">
        <v>3.4964258748443301E-4</v>
      </c>
      <c r="AA51" s="10">
        <v>0</v>
      </c>
      <c r="AB51" s="10">
        <v>0</v>
      </c>
      <c r="AC51" s="10">
        <v>1.2588575432678399E-2</v>
      </c>
      <c r="AD51" s="10">
        <v>3.4964258739478201E-4</v>
      </c>
      <c r="AE51" s="10">
        <v>0</v>
      </c>
      <c r="AF51" s="10">
        <v>0</v>
      </c>
      <c r="AG51" s="10">
        <v>1.2588575432676399E-2</v>
      </c>
      <c r="AH51" s="10">
        <v>3.4964258738545597E-4</v>
      </c>
      <c r="AI51" s="10">
        <v>0</v>
      </c>
      <c r="AJ51" s="10">
        <v>0</v>
      </c>
      <c r="AK51" s="10">
        <v>1.2588575432676E-2</v>
      </c>
      <c r="AL51" s="10">
        <v>3.4964258738479E-4</v>
      </c>
      <c r="AM51" s="10">
        <v>0</v>
      </c>
      <c r="AN51" s="10">
        <v>0</v>
      </c>
      <c r="AO51" s="10">
        <v>1.25885754326759E-2</v>
      </c>
      <c r="AP51" s="10">
        <v>3.4964258738517901E-4</v>
      </c>
      <c r="AQ51" s="10">
        <v>0</v>
      </c>
      <c r="AR51" s="10">
        <v>0</v>
      </c>
      <c r="AS51" s="10">
        <v>5.8369007111649602E-3</v>
      </c>
      <c r="AT51" s="10">
        <v>1.6599288075642201E-4</v>
      </c>
      <c r="AU51" s="10">
        <v>0</v>
      </c>
      <c r="AV51" s="10">
        <v>0</v>
      </c>
      <c r="AW51" s="10">
        <v>5.83690071116468E-3</v>
      </c>
      <c r="AX51" s="10">
        <v>1.6599288075634099E-4</v>
      </c>
      <c r="AY51" s="10">
        <v>0</v>
      </c>
      <c r="AZ51" s="10">
        <v>0</v>
      </c>
      <c r="BA51" s="10">
        <v>5.8368963841117696E-3</v>
      </c>
      <c r="BB51" s="10">
        <v>1.65992914911658E-4</v>
      </c>
      <c r="BC51" s="10">
        <v>0</v>
      </c>
      <c r="BD51" s="10">
        <v>0</v>
      </c>
      <c r="BE51" s="10">
        <v>5.8369002784594099E-3</v>
      </c>
      <c r="BF51" s="10">
        <v>1.6599288417199799E-4</v>
      </c>
      <c r="BG51" s="10">
        <v>0</v>
      </c>
      <c r="BH51" s="10">
        <v>0</v>
      </c>
      <c r="BI51" s="10">
        <v>5.8369006678942398E-3</v>
      </c>
      <c r="BJ51" s="10">
        <v>1.6599288109792E-4</v>
      </c>
      <c r="BK51" s="10">
        <v>0</v>
      </c>
      <c r="BL51" s="10">
        <v>0</v>
      </c>
      <c r="BM51" s="10">
        <v>5.8369007068377696E-3</v>
      </c>
      <c r="BN51" s="10">
        <v>1.6599288079056901E-4</v>
      </c>
      <c r="BO51" s="10">
        <v>0</v>
      </c>
      <c r="BP51" s="10">
        <v>0</v>
      </c>
      <c r="BQ51" s="10">
        <v>5.8369007107321796E-3</v>
      </c>
      <c r="BR51" s="10">
        <v>1.65992880759856E-4</v>
      </c>
      <c r="BS51" s="10">
        <v>0</v>
      </c>
      <c r="BT51" s="10">
        <v>0</v>
      </c>
      <c r="BU51" s="10">
        <v>5.8369007111216502E-3</v>
      </c>
      <c r="BV51" s="10">
        <v>1.6599288075668301E-4</v>
      </c>
      <c r="BW51" s="10">
        <v>0</v>
      </c>
      <c r="BX51" s="10">
        <v>0</v>
      </c>
      <c r="BY51" s="10">
        <v>5.8369007111607396E-3</v>
      </c>
      <c r="BZ51" s="10">
        <v>1.6599288075643499E-4</v>
      </c>
      <c r="CA51" s="10">
        <v>0</v>
      </c>
      <c r="CB51" s="10">
        <v>0</v>
      </c>
      <c r="CC51" s="10">
        <v>5.8369007111641899E-3</v>
      </c>
      <c r="CD51" s="10">
        <v>1.6599288075650999E-4</v>
      </c>
      <c r="CE51" s="10">
        <v>0</v>
      </c>
      <c r="CF51" s="10">
        <v>0</v>
      </c>
      <c r="CG51" s="10">
        <v>1.3126000000000001E-2</v>
      </c>
      <c r="CH51" s="10">
        <v>1.1474E-2</v>
      </c>
      <c r="CI51" s="10">
        <v>0</v>
      </c>
      <c r="CJ51" s="10">
        <v>0</v>
      </c>
      <c r="CK51" s="10">
        <v>1.0014E-2</v>
      </c>
      <c r="CL51" s="10">
        <v>1.0558E-2</v>
      </c>
      <c r="CM51" s="10">
        <v>0</v>
      </c>
      <c r="CN51" s="10">
        <v>0</v>
      </c>
      <c r="CO51" s="10">
        <v>1.0017E-2</v>
      </c>
      <c r="CP51" s="10">
        <v>1.0777E-2</v>
      </c>
      <c r="CQ51" s="10">
        <v>0</v>
      </c>
      <c r="CR51" s="10">
        <v>0</v>
      </c>
      <c r="CS51" s="10">
        <v>1.0348E-2</v>
      </c>
      <c r="CT51" s="10">
        <v>1.0614999999999999E-2</v>
      </c>
      <c r="CU51" s="10">
        <v>0</v>
      </c>
      <c r="CV51" s="10">
        <v>0</v>
      </c>
      <c r="CW51" s="10">
        <v>1.3417999999999999E-2</v>
      </c>
      <c r="CX51" s="10">
        <v>1.1058E-2</v>
      </c>
      <c r="CY51" s="10">
        <v>0</v>
      </c>
      <c r="CZ51" s="10">
        <v>0</v>
      </c>
      <c r="DA51" s="10">
        <v>1.0059E-2</v>
      </c>
      <c r="DB51" s="10">
        <v>1.0451999999999999E-2</v>
      </c>
      <c r="DC51" s="10">
        <v>0</v>
      </c>
      <c r="DD51" s="10">
        <v>0</v>
      </c>
      <c r="DE51" s="10">
        <v>1.0064E-2</v>
      </c>
      <c r="DF51" s="10">
        <v>1.0548E-2</v>
      </c>
      <c r="DG51" s="10">
        <v>0</v>
      </c>
      <c r="DH51" s="10">
        <v>0</v>
      </c>
      <c r="DI51" s="10">
        <v>1.0007E-2</v>
      </c>
      <c r="DJ51" s="10">
        <v>1.065E-2</v>
      </c>
      <c r="DK51" s="10">
        <v>0</v>
      </c>
      <c r="DL51" s="10">
        <v>0</v>
      </c>
      <c r="DM51" s="10">
        <v>1.2702E-2</v>
      </c>
      <c r="DN51" s="10">
        <v>1.0455000000000001E-2</v>
      </c>
      <c r="DO51" s="10">
        <v>0</v>
      </c>
      <c r="DP51" s="10">
        <v>0</v>
      </c>
      <c r="DQ51" s="10">
        <v>1.2673E-2</v>
      </c>
      <c r="DR51" s="10">
        <v>1.0521000000000001E-2</v>
      </c>
      <c r="DS51" s="10">
        <v>0</v>
      </c>
      <c r="DT51" s="10">
        <v>0</v>
      </c>
      <c r="DU51" s="10">
        <v>1025.27785695938</v>
      </c>
      <c r="DV51" s="10">
        <v>0</v>
      </c>
      <c r="DW51" s="10">
        <v>216.89962264627101</v>
      </c>
      <c r="DX51" s="10">
        <v>0</v>
      </c>
      <c r="DY51" s="10">
        <v>216.89947581717101</v>
      </c>
      <c r="DZ51" s="10">
        <v>0</v>
      </c>
      <c r="EA51" s="10">
        <v>14.727507454324</v>
      </c>
      <c r="EB51" s="10">
        <v>0</v>
      </c>
      <c r="EC51" s="10">
        <v>216.89960796335399</v>
      </c>
      <c r="ED51" s="10">
        <v>0</v>
      </c>
      <c r="EE51" s="10">
        <v>14.727511940696299</v>
      </c>
      <c r="EF51" s="10">
        <v>0</v>
      </c>
      <c r="EG51" s="10">
        <v>216.89962117798001</v>
      </c>
      <c r="EH51" s="10">
        <v>0</v>
      </c>
      <c r="EI51" s="10">
        <v>14.727512389333601</v>
      </c>
      <c r="EJ51" s="10">
        <v>0</v>
      </c>
      <c r="EK51" s="10">
        <v>216.89962249944301</v>
      </c>
      <c r="EL51" s="10">
        <v>0</v>
      </c>
      <c r="EM51" s="10">
        <v>14.7275124341976</v>
      </c>
      <c r="EN51" s="10">
        <v>0</v>
      </c>
      <c r="EO51" s="10">
        <v>216.899622631591</v>
      </c>
      <c r="EP51" s="10">
        <v>0</v>
      </c>
      <c r="EQ51" s="10">
        <v>14.727512438683901</v>
      </c>
      <c r="ER51" s="10">
        <v>0</v>
      </c>
      <c r="ES51" s="10">
        <v>216.89962264480101</v>
      </c>
      <c r="ET51" s="10">
        <v>0</v>
      </c>
      <c r="EU51" s="10">
        <v>14.7275124391325</v>
      </c>
      <c r="EV51" s="10">
        <v>0</v>
      </c>
      <c r="EW51" s="10">
        <v>216.89962264612601</v>
      </c>
      <c r="EX51" s="10">
        <v>0</v>
      </c>
      <c r="EY51" s="10">
        <v>14.727512439177399</v>
      </c>
      <c r="EZ51" s="10">
        <v>0</v>
      </c>
      <c r="FA51" s="10">
        <v>216.89962264625399</v>
      </c>
      <c r="FB51" s="10">
        <v>0</v>
      </c>
      <c r="FC51" s="10">
        <v>14.727512439181799</v>
      </c>
      <c r="FD51" s="10">
        <v>0</v>
      </c>
    </row>
    <row r="52" spans="1:160" x14ac:dyDescent="0.45">
      <c r="A52">
        <f t="shared" si="25"/>
        <v>41</v>
      </c>
      <c r="B52" s="14">
        <f t="shared" si="24"/>
        <v>3.125E-2</v>
      </c>
      <c r="C52" s="14">
        <f t="shared" si="26"/>
        <v>2</v>
      </c>
      <c r="D52" s="21">
        <f t="shared" si="27"/>
        <v>5</v>
      </c>
      <c r="E52" s="10">
        <v>1.2175883414298301E-2</v>
      </c>
      <c r="F52" s="10">
        <v>8.7984183999134603E-5</v>
      </c>
      <c r="G52" s="10">
        <v>0</v>
      </c>
      <c r="H52" s="10">
        <v>0</v>
      </c>
      <c r="I52" s="10">
        <v>1.2175883414298099E-2</v>
      </c>
      <c r="J52" s="10">
        <v>8.7984183998968097E-5</v>
      </c>
      <c r="K52" s="10">
        <v>0</v>
      </c>
      <c r="L52" s="10">
        <v>0</v>
      </c>
      <c r="M52" s="10">
        <v>1.21758829948974E-2</v>
      </c>
      <c r="N52" s="10">
        <v>8.7984206183611095E-5</v>
      </c>
      <c r="O52" s="10">
        <v>0</v>
      </c>
      <c r="P52" s="10">
        <v>0</v>
      </c>
      <c r="Q52" s="10">
        <v>1.2175883372357799E-2</v>
      </c>
      <c r="R52" s="10">
        <v>8.7984186217526794E-5</v>
      </c>
      <c r="S52" s="10">
        <v>0</v>
      </c>
      <c r="T52" s="10">
        <v>0</v>
      </c>
      <c r="U52" s="10">
        <v>1.2175883410104201E-2</v>
      </c>
      <c r="V52" s="10">
        <v>8.7984184220735105E-5</v>
      </c>
      <c r="W52" s="10">
        <v>0</v>
      </c>
      <c r="X52" s="10">
        <v>0</v>
      </c>
      <c r="Y52" s="10">
        <v>1.2175883413878701E-2</v>
      </c>
      <c r="Z52" s="10">
        <v>8.7984184021228096E-5</v>
      </c>
      <c r="AA52" s="10">
        <v>0</v>
      </c>
      <c r="AB52" s="10">
        <v>0</v>
      </c>
      <c r="AC52" s="10">
        <v>1.21758834142563E-2</v>
      </c>
      <c r="AD52" s="10">
        <v>8.7984184001299498E-5</v>
      </c>
      <c r="AE52" s="10">
        <v>0</v>
      </c>
      <c r="AF52" s="10">
        <v>0</v>
      </c>
      <c r="AG52" s="10">
        <v>1.21758834142942E-2</v>
      </c>
      <c r="AH52" s="10">
        <v>8.7984183999079106E-5</v>
      </c>
      <c r="AI52" s="10">
        <v>0</v>
      </c>
      <c r="AJ52" s="10">
        <v>0</v>
      </c>
      <c r="AK52" s="10">
        <v>1.2175883414297799E-2</v>
      </c>
      <c r="AL52" s="10">
        <v>8.7984183999023595E-5</v>
      </c>
      <c r="AM52" s="10">
        <v>0</v>
      </c>
      <c r="AN52" s="10">
        <v>0</v>
      </c>
      <c r="AO52" s="10">
        <v>1.2175883414298001E-2</v>
      </c>
      <c r="AP52" s="10">
        <v>8.7984183999079106E-5</v>
      </c>
      <c r="AQ52" s="10">
        <v>0</v>
      </c>
      <c r="AR52" s="10">
        <v>0</v>
      </c>
      <c r="AS52" s="10">
        <v>5.7032186958608198E-3</v>
      </c>
      <c r="AT52" s="10">
        <v>4.0751271749148903E-5</v>
      </c>
      <c r="AU52" s="10">
        <v>0</v>
      </c>
      <c r="AV52" s="10">
        <v>0</v>
      </c>
      <c r="AW52" s="10">
        <v>5.70321869586178E-3</v>
      </c>
      <c r="AX52" s="10">
        <v>4.07512717490675E-5</v>
      </c>
      <c r="AY52" s="10">
        <v>0</v>
      </c>
      <c r="AZ52" s="10">
        <v>0</v>
      </c>
      <c r="BA52" s="10">
        <v>5.7032136894207596E-3</v>
      </c>
      <c r="BB52" s="10">
        <v>4.0751279541889599E-5</v>
      </c>
      <c r="BC52" s="10">
        <v>0</v>
      </c>
      <c r="BD52" s="10">
        <v>0</v>
      </c>
      <c r="BE52" s="10">
        <v>5.7032181952176497E-3</v>
      </c>
      <c r="BF52" s="10">
        <v>4.07512725284756E-5</v>
      </c>
      <c r="BG52" s="10">
        <v>0</v>
      </c>
      <c r="BH52" s="10">
        <v>0</v>
      </c>
      <c r="BI52" s="10">
        <v>5.7032186457973196E-3</v>
      </c>
      <c r="BJ52" s="10">
        <v>4.0751271827020199E-5</v>
      </c>
      <c r="BK52" s="10">
        <v>0</v>
      </c>
      <c r="BL52" s="10">
        <v>0</v>
      </c>
      <c r="BM52" s="10">
        <v>5.7032186908550896E-3</v>
      </c>
      <c r="BN52" s="10">
        <v>4.0751271756932302E-5</v>
      </c>
      <c r="BO52" s="10">
        <v>0</v>
      </c>
      <c r="BP52" s="10">
        <v>0</v>
      </c>
      <c r="BQ52" s="10">
        <v>5.7032186953608604E-3</v>
      </c>
      <c r="BR52" s="10">
        <v>4.0751271749946198E-5</v>
      </c>
      <c r="BS52" s="10">
        <v>0</v>
      </c>
      <c r="BT52" s="10">
        <v>0</v>
      </c>
      <c r="BU52" s="10">
        <v>5.7032186958114002E-3</v>
      </c>
      <c r="BV52" s="10">
        <v>4.0751271749141903E-5</v>
      </c>
      <c r="BW52" s="10">
        <v>0</v>
      </c>
      <c r="BX52" s="10">
        <v>0</v>
      </c>
      <c r="BY52" s="10">
        <v>5.7032186958565403E-3</v>
      </c>
      <c r="BZ52" s="10">
        <v>4.0751271749131901E-5</v>
      </c>
      <c r="CA52" s="10">
        <v>0</v>
      </c>
      <c r="CB52" s="10">
        <v>0</v>
      </c>
      <c r="CC52" s="10">
        <v>5.7032186958611503E-3</v>
      </c>
      <c r="CD52" s="10">
        <v>4.0751271749235497E-5</v>
      </c>
      <c r="CE52" s="10">
        <v>0</v>
      </c>
      <c r="CF52" s="10">
        <v>0</v>
      </c>
      <c r="CG52" s="10">
        <v>1.6396999999999998E-2</v>
      </c>
      <c r="CH52" s="10">
        <v>1.3875E-2</v>
      </c>
      <c r="CI52" s="10">
        <v>0</v>
      </c>
      <c r="CJ52" s="10">
        <v>0</v>
      </c>
      <c r="CK52" s="10">
        <v>1.5894999999999999E-2</v>
      </c>
      <c r="CL52" s="10">
        <v>1.1538E-2</v>
      </c>
      <c r="CM52" s="10">
        <v>0</v>
      </c>
      <c r="CN52" s="10">
        <v>0</v>
      </c>
      <c r="CO52" s="10">
        <v>1.0843999999999999E-2</v>
      </c>
      <c r="CP52" s="10">
        <v>1.1481E-2</v>
      </c>
      <c r="CQ52" s="10">
        <v>0</v>
      </c>
      <c r="CR52" s="10">
        <v>0</v>
      </c>
      <c r="CS52" s="10">
        <v>1.0933999999999999E-2</v>
      </c>
      <c r="CT52" s="10">
        <v>1.1860000000000001E-2</v>
      </c>
      <c r="CU52" s="10">
        <v>0</v>
      </c>
      <c r="CV52" s="10">
        <v>0</v>
      </c>
      <c r="CW52" s="10">
        <v>1.6069E-2</v>
      </c>
      <c r="CX52" s="10">
        <v>1.1509E-2</v>
      </c>
      <c r="CY52" s="10">
        <v>0</v>
      </c>
      <c r="CZ52" s="10">
        <v>0</v>
      </c>
      <c r="DA52" s="10">
        <v>1.0607E-2</v>
      </c>
      <c r="DB52" s="10">
        <v>1.1568999999999999E-2</v>
      </c>
      <c r="DC52" s="10">
        <v>0</v>
      </c>
      <c r="DD52" s="10">
        <v>0</v>
      </c>
      <c r="DE52" s="10">
        <v>1.0704E-2</v>
      </c>
      <c r="DF52" s="10">
        <v>1.1579000000000001E-2</v>
      </c>
      <c r="DG52" s="10">
        <v>0</v>
      </c>
      <c r="DH52" s="10">
        <v>0</v>
      </c>
      <c r="DI52" s="10">
        <v>1.0566000000000001E-2</v>
      </c>
      <c r="DJ52" s="10">
        <v>1.1658999999999999E-2</v>
      </c>
      <c r="DK52" s="10">
        <v>0</v>
      </c>
      <c r="DL52" s="10">
        <v>0</v>
      </c>
      <c r="DM52" s="10">
        <v>1.5862999999999999E-2</v>
      </c>
      <c r="DN52" s="10">
        <v>1.1537E-2</v>
      </c>
      <c r="DO52" s="10">
        <v>0</v>
      </c>
      <c r="DP52" s="10">
        <v>0</v>
      </c>
      <c r="DQ52" s="10">
        <v>1.5723999999999998E-2</v>
      </c>
      <c r="DR52" s="10">
        <v>1.1452E-2</v>
      </c>
      <c r="DS52" s="10">
        <v>0</v>
      </c>
      <c r="DT52" s="10">
        <v>0</v>
      </c>
      <c r="DU52" s="10">
        <v>4265.0988289247598</v>
      </c>
      <c r="DV52" s="10">
        <v>0</v>
      </c>
      <c r="DW52" s="10">
        <v>310.57387120299302</v>
      </c>
      <c r="DX52" s="10">
        <v>0</v>
      </c>
      <c r="DY52" s="10">
        <v>310.57379815169998</v>
      </c>
      <c r="DZ52" s="10">
        <v>0</v>
      </c>
      <c r="EA52" s="10">
        <v>17.623104100915299</v>
      </c>
      <c r="EB52" s="10">
        <v>0</v>
      </c>
      <c r="EC52" s="10">
        <v>310.57386389786598</v>
      </c>
      <c r="ED52" s="10">
        <v>0</v>
      </c>
      <c r="EE52" s="10">
        <v>17.623105966255199</v>
      </c>
      <c r="EF52" s="10">
        <v>0</v>
      </c>
      <c r="EG52" s="10">
        <v>310.57387047247602</v>
      </c>
      <c r="EH52" s="10">
        <v>0</v>
      </c>
      <c r="EI52" s="10">
        <v>17.623106152789202</v>
      </c>
      <c r="EJ52" s="10">
        <v>0</v>
      </c>
      <c r="EK52" s="10">
        <v>310.57387112993501</v>
      </c>
      <c r="EL52" s="10">
        <v>0</v>
      </c>
      <c r="EM52" s="10">
        <v>17.6231061714426</v>
      </c>
      <c r="EN52" s="10">
        <v>0</v>
      </c>
      <c r="EO52" s="10">
        <v>310.57387119568602</v>
      </c>
      <c r="EP52" s="10">
        <v>0</v>
      </c>
      <c r="EQ52" s="10">
        <v>17.623106173307701</v>
      </c>
      <c r="ER52" s="10">
        <v>0</v>
      </c>
      <c r="ES52" s="10">
        <v>310.57387120226599</v>
      </c>
      <c r="ET52" s="10">
        <v>0</v>
      </c>
      <c r="EU52" s="10">
        <v>17.623106173494499</v>
      </c>
      <c r="EV52" s="10">
        <v>0</v>
      </c>
      <c r="EW52" s="10">
        <v>310.57387120291099</v>
      </c>
      <c r="EX52" s="10">
        <v>0</v>
      </c>
      <c r="EY52" s="10">
        <v>17.623106173513101</v>
      </c>
      <c r="EZ52" s="10">
        <v>0</v>
      </c>
      <c r="FA52" s="10">
        <v>310.57387120298102</v>
      </c>
      <c r="FB52" s="10">
        <v>0</v>
      </c>
      <c r="FC52" s="10">
        <v>17.623106173515101</v>
      </c>
      <c r="FD52" s="10">
        <v>0</v>
      </c>
    </row>
    <row r="53" spans="1:160" x14ac:dyDescent="0.45">
      <c r="A53">
        <f t="shared" si="25"/>
        <v>42</v>
      </c>
      <c r="B53" s="14">
        <f t="shared" si="24"/>
        <v>1.5625E-2</v>
      </c>
      <c r="C53" s="14">
        <f t="shared" si="26"/>
        <v>2</v>
      </c>
      <c r="D53" s="21">
        <f t="shared" si="27"/>
        <v>6</v>
      </c>
      <c r="E53" s="10">
        <v>1.1951522876643E-2</v>
      </c>
      <c r="F53" s="10">
        <v>2.1979790285397901E-5</v>
      </c>
      <c r="G53" s="10">
        <v>0</v>
      </c>
      <c r="H53" s="10">
        <v>0</v>
      </c>
      <c r="I53" s="10">
        <v>1.1951522876643E-2</v>
      </c>
      <c r="J53" s="10">
        <v>2.1979790285009401E-5</v>
      </c>
      <c r="K53" s="10">
        <v>0</v>
      </c>
      <c r="L53" s="10">
        <v>0</v>
      </c>
      <c r="M53" s="10">
        <v>1.19515225596626E-2</v>
      </c>
      <c r="N53" s="10">
        <v>2.1979795563231701E-5</v>
      </c>
      <c r="O53" s="10">
        <v>0</v>
      </c>
      <c r="P53" s="10">
        <v>0</v>
      </c>
      <c r="Q53" s="10">
        <v>1.19515228449449E-2</v>
      </c>
      <c r="R53" s="10">
        <v>2.1979790813198001E-5</v>
      </c>
      <c r="S53" s="10">
        <v>0</v>
      </c>
      <c r="T53" s="10">
        <v>0</v>
      </c>
      <c r="U53" s="10">
        <v>1.19515228734733E-2</v>
      </c>
      <c r="V53" s="10">
        <v>2.1979790338078E-5</v>
      </c>
      <c r="W53" s="10">
        <v>0</v>
      </c>
      <c r="X53" s="10">
        <v>0</v>
      </c>
      <c r="Y53" s="10">
        <v>1.19515228763262E-2</v>
      </c>
      <c r="Z53" s="10">
        <v>2.1979790290726998E-5</v>
      </c>
      <c r="AA53" s="10">
        <v>0</v>
      </c>
      <c r="AB53" s="10">
        <v>0</v>
      </c>
      <c r="AC53" s="10">
        <v>1.1951522876611101E-2</v>
      </c>
      <c r="AD53" s="10">
        <v>2.1979790286064099E-5</v>
      </c>
      <c r="AE53" s="10">
        <v>0</v>
      </c>
      <c r="AF53" s="10">
        <v>0</v>
      </c>
      <c r="AG53" s="10">
        <v>1.19515228766401E-2</v>
      </c>
      <c r="AH53" s="10">
        <v>2.1979790285120399E-5</v>
      </c>
      <c r="AI53" s="10">
        <v>0</v>
      </c>
      <c r="AJ53" s="10">
        <v>0</v>
      </c>
      <c r="AK53" s="10">
        <v>1.1951522876642799E-2</v>
      </c>
      <c r="AL53" s="10">
        <v>2.1979790285286899E-5</v>
      </c>
      <c r="AM53" s="10">
        <v>0</v>
      </c>
      <c r="AN53" s="10">
        <v>0</v>
      </c>
      <c r="AO53" s="10">
        <v>1.19515228766429E-2</v>
      </c>
      <c r="AP53" s="10">
        <v>2.1979790285509001E-5</v>
      </c>
      <c r="AQ53" s="10">
        <v>0</v>
      </c>
      <c r="AR53" s="10">
        <v>0</v>
      </c>
      <c r="AS53" s="10">
        <v>5.6378875211928001E-3</v>
      </c>
      <c r="AT53" s="10">
        <v>1.0049403721231299E-5</v>
      </c>
      <c r="AU53" s="10">
        <v>0</v>
      </c>
      <c r="AV53" s="10">
        <v>0</v>
      </c>
      <c r="AW53" s="10">
        <v>5.6378875211905797E-3</v>
      </c>
      <c r="AX53" s="10">
        <v>1.0049403721150801E-5</v>
      </c>
      <c r="AY53" s="10">
        <v>0</v>
      </c>
      <c r="AZ53" s="10">
        <v>0</v>
      </c>
      <c r="BA53" s="10">
        <v>5.6378823061407398E-3</v>
      </c>
      <c r="BB53" s="10">
        <v>1.0049405597618E-5</v>
      </c>
      <c r="BC53" s="10">
        <v>0</v>
      </c>
      <c r="BD53" s="10">
        <v>0</v>
      </c>
      <c r="BE53" s="10">
        <v>5.6378869996869E-3</v>
      </c>
      <c r="BF53" s="10">
        <v>1.00494039089238E-5</v>
      </c>
      <c r="BG53" s="10">
        <v>0</v>
      </c>
      <c r="BH53" s="10">
        <v>0</v>
      </c>
      <c r="BI53" s="10">
        <v>5.6378874690408299E-3</v>
      </c>
      <c r="BJ53" s="10">
        <v>1.00494037399387E-5</v>
      </c>
      <c r="BK53" s="10">
        <v>0</v>
      </c>
      <c r="BL53" s="10">
        <v>0</v>
      </c>
      <c r="BM53" s="10">
        <v>5.6378875159756297E-3</v>
      </c>
      <c r="BN53" s="10">
        <v>1.00494037231001E-5</v>
      </c>
      <c r="BO53" s="10">
        <v>0</v>
      </c>
      <c r="BP53" s="10">
        <v>0</v>
      </c>
      <c r="BQ53" s="10">
        <v>5.6378875206689197E-3</v>
      </c>
      <c r="BR53" s="10">
        <v>1.00494037214371E-5</v>
      </c>
      <c r="BS53" s="10">
        <v>0</v>
      </c>
      <c r="BT53" s="10">
        <v>0</v>
      </c>
      <c r="BU53" s="10">
        <v>5.6378875211382804E-3</v>
      </c>
      <c r="BV53" s="10">
        <v>1.00494037211668E-5</v>
      </c>
      <c r="BW53" s="10">
        <v>0</v>
      </c>
      <c r="BX53" s="10">
        <v>0</v>
      </c>
      <c r="BY53" s="10">
        <v>5.6378875211857702E-3</v>
      </c>
      <c r="BZ53" s="10">
        <v>1.004940372121E-5</v>
      </c>
      <c r="CA53" s="10">
        <v>0</v>
      </c>
      <c r="CB53" s="10">
        <v>0</v>
      </c>
      <c r="CC53" s="10">
        <v>5.6378875211903602E-3</v>
      </c>
      <c r="CD53" s="10">
        <v>1.00494037213178E-5</v>
      </c>
      <c r="CE53" s="10">
        <v>0</v>
      </c>
      <c r="CF53" s="10">
        <v>0</v>
      </c>
      <c r="CG53" s="10">
        <v>2.5883E-2</v>
      </c>
      <c r="CH53" s="10">
        <v>2.4303999999999999E-2</v>
      </c>
      <c r="CI53" s="10">
        <v>0</v>
      </c>
      <c r="CJ53" s="10">
        <v>0</v>
      </c>
      <c r="CK53" s="10">
        <v>2.2315000000000002E-2</v>
      </c>
      <c r="CL53" s="10">
        <v>1.4997E-2</v>
      </c>
      <c r="CM53" s="10">
        <v>0</v>
      </c>
      <c r="CN53" s="10">
        <v>0</v>
      </c>
      <c r="CO53" s="10">
        <v>1.2741000000000001E-2</v>
      </c>
      <c r="CP53" s="10">
        <v>1.4992E-2</v>
      </c>
      <c r="CQ53" s="10">
        <v>0</v>
      </c>
      <c r="CR53" s="10">
        <v>0</v>
      </c>
      <c r="CS53" s="10">
        <v>1.2914999999999999E-2</v>
      </c>
      <c r="CT53" s="10">
        <v>1.5023E-2</v>
      </c>
      <c r="CU53" s="10">
        <v>0</v>
      </c>
      <c r="CV53" s="10">
        <v>0</v>
      </c>
      <c r="CW53" s="10">
        <v>2.265E-2</v>
      </c>
      <c r="CX53" s="10">
        <v>1.4905E-2</v>
      </c>
      <c r="CY53" s="10">
        <v>0</v>
      </c>
      <c r="CZ53" s="10">
        <v>0</v>
      </c>
      <c r="DA53" s="10">
        <v>1.2572E-2</v>
      </c>
      <c r="DB53" s="10">
        <v>1.5233E-2</v>
      </c>
      <c r="DC53" s="10">
        <v>0</v>
      </c>
      <c r="DD53" s="10">
        <v>0</v>
      </c>
      <c r="DE53" s="10">
        <v>1.2581999999999999E-2</v>
      </c>
      <c r="DF53" s="10">
        <v>1.5233999999999999E-2</v>
      </c>
      <c r="DG53" s="10">
        <v>0</v>
      </c>
      <c r="DH53" s="10">
        <v>0</v>
      </c>
      <c r="DI53" s="10">
        <v>1.2939000000000001E-2</v>
      </c>
      <c r="DJ53" s="10">
        <v>1.5089999999999999E-2</v>
      </c>
      <c r="DK53" s="10">
        <v>0</v>
      </c>
      <c r="DL53" s="10">
        <v>0</v>
      </c>
      <c r="DM53" s="10">
        <v>2.2606999999999999E-2</v>
      </c>
      <c r="DN53" s="10">
        <v>1.4968E-2</v>
      </c>
      <c r="DO53" s="10">
        <v>0</v>
      </c>
      <c r="DP53" s="10">
        <v>0</v>
      </c>
      <c r="DQ53" s="10">
        <v>2.2202E-2</v>
      </c>
      <c r="DR53" s="10">
        <v>1.482E-2</v>
      </c>
      <c r="DS53" s="10">
        <v>0</v>
      </c>
      <c r="DT53" s="10">
        <v>0</v>
      </c>
      <c r="DU53" s="10">
        <v>17517.2356368412</v>
      </c>
      <c r="DV53" s="10">
        <v>0</v>
      </c>
      <c r="DW53" s="10">
        <v>346.46133746091499</v>
      </c>
      <c r="DX53" s="10">
        <v>0</v>
      </c>
      <c r="DY53" s="10">
        <v>346.46131496010503</v>
      </c>
      <c r="DZ53" s="10">
        <v>0</v>
      </c>
      <c r="EA53" s="10">
        <v>18.613471330198202</v>
      </c>
      <c r="EB53" s="10">
        <v>0</v>
      </c>
      <c r="EC53" s="10">
        <v>346.46133521083601</v>
      </c>
      <c r="ED53" s="10">
        <v>0</v>
      </c>
      <c r="EE53" s="10">
        <v>18.6134718741786</v>
      </c>
      <c r="EF53" s="10">
        <v>0</v>
      </c>
      <c r="EG53" s="10">
        <v>346.46133723591498</v>
      </c>
      <c r="EH53" s="10">
        <v>0</v>
      </c>
      <c r="EI53" s="10">
        <v>18.613471928576601</v>
      </c>
      <c r="EJ53" s="10">
        <v>0</v>
      </c>
      <c r="EK53" s="10">
        <v>346.46133743841398</v>
      </c>
      <c r="EL53" s="10">
        <v>0</v>
      </c>
      <c r="EM53" s="10">
        <v>18.6134719340163</v>
      </c>
      <c r="EN53" s="10">
        <v>0</v>
      </c>
      <c r="EO53" s="10">
        <v>346.46133745866098</v>
      </c>
      <c r="EP53" s="10">
        <v>0</v>
      </c>
      <c r="EQ53" s="10">
        <v>18.613471934560302</v>
      </c>
      <c r="ER53" s="10">
        <v>0</v>
      </c>
      <c r="ES53" s="10">
        <v>346.46133746069302</v>
      </c>
      <c r="ET53" s="10">
        <v>0</v>
      </c>
      <c r="EU53" s="10">
        <v>18.6134719346148</v>
      </c>
      <c r="EV53" s="10">
        <v>0</v>
      </c>
      <c r="EW53" s="10">
        <v>346.46133746089299</v>
      </c>
      <c r="EX53" s="10">
        <v>0</v>
      </c>
      <c r="EY53" s="10">
        <v>18.6134719346202</v>
      </c>
      <c r="EZ53" s="10">
        <v>0</v>
      </c>
      <c r="FA53" s="10">
        <v>346.46133746091499</v>
      </c>
      <c r="FB53" s="10">
        <v>0</v>
      </c>
      <c r="FC53" s="10">
        <v>18.6134719346209</v>
      </c>
      <c r="FD53" s="10">
        <v>0</v>
      </c>
    </row>
    <row r="54" spans="1:160" x14ac:dyDescent="0.45">
      <c r="A54">
        <f t="shared" si="25"/>
        <v>43</v>
      </c>
      <c r="B54" s="14">
        <f t="shared" si="24"/>
        <v>7.8125E-3</v>
      </c>
      <c r="C54" s="14">
        <f t="shared" si="26"/>
        <v>2</v>
      </c>
      <c r="D54" s="21">
        <f t="shared" si="27"/>
        <v>7</v>
      </c>
      <c r="E54" s="10">
        <v>1.18337425192042E-2</v>
      </c>
      <c r="F54" s="10">
        <v>5.4626648651190303E-6</v>
      </c>
      <c r="G54" s="10">
        <v>0</v>
      </c>
      <c r="H54" s="10">
        <v>0</v>
      </c>
      <c r="I54" s="10">
        <v>1.1833742519204E-2</v>
      </c>
      <c r="J54" s="10">
        <v>5.46266486506352E-6</v>
      </c>
      <c r="K54" s="10">
        <v>0</v>
      </c>
      <c r="L54" s="10">
        <v>0</v>
      </c>
      <c r="M54" s="10">
        <v>1.18337423342621E-2</v>
      </c>
      <c r="N54" s="10">
        <v>5.4626661538104104E-6</v>
      </c>
      <c r="O54" s="10">
        <v>0</v>
      </c>
      <c r="P54" s="10">
        <v>0</v>
      </c>
      <c r="Q54" s="10">
        <v>1.18337425007098E-2</v>
      </c>
      <c r="R54" s="10">
        <v>5.4626649942379698E-6</v>
      </c>
      <c r="S54" s="10">
        <v>0</v>
      </c>
      <c r="T54" s="10">
        <v>0</v>
      </c>
      <c r="U54" s="10">
        <v>1.18337425173543E-2</v>
      </c>
      <c r="V54" s="10">
        <v>5.4626648780531302E-6</v>
      </c>
      <c r="W54" s="10">
        <v>0</v>
      </c>
      <c r="X54" s="10">
        <v>0</v>
      </c>
      <c r="Y54" s="10">
        <v>1.18337425190189E-2</v>
      </c>
      <c r="Z54" s="10">
        <v>5.4626648665623202E-6</v>
      </c>
      <c r="AA54" s="10">
        <v>0</v>
      </c>
      <c r="AB54" s="10">
        <v>0</v>
      </c>
      <c r="AC54" s="10">
        <v>1.18337425191852E-2</v>
      </c>
      <c r="AD54" s="10">
        <v>5.4626648655631204E-6</v>
      </c>
      <c r="AE54" s="10">
        <v>0</v>
      </c>
      <c r="AF54" s="10">
        <v>0</v>
      </c>
      <c r="AG54" s="10">
        <v>1.18337425192023E-2</v>
      </c>
      <c r="AH54" s="10">
        <v>5.4626648648414796E-6</v>
      </c>
      <c r="AI54" s="10">
        <v>0</v>
      </c>
      <c r="AJ54" s="10">
        <v>0</v>
      </c>
      <c r="AK54" s="10">
        <v>1.18337425192036E-2</v>
      </c>
      <c r="AL54" s="10">
        <v>5.4626648651190303E-6</v>
      </c>
      <c r="AM54" s="10">
        <v>0</v>
      </c>
      <c r="AN54" s="10">
        <v>0</v>
      </c>
      <c r="AO54" s="10">
        <v>1.18337425192039E-2</v>
      </c>
      <c r="AP54" s="10">
        <v>5.4626648652855697E-6</v>
      </c>
      <c r="AQ54" s="10">
        <v>0</v>
      </c>
      <c r="AR54" s="10">
        <v>0</v>
      </c>
      <c r="AS54" s="10">
        <v>5.6064834254485798E-3</v>
      </c>
      <c r="AT54" s="10">
        <v>2.4812182759036799E-6</v>
      </c>
      <c r="AU54" s="10">
        <v>0</v>
      </c>
      <c r="AV54" s="10">
        <v>0</v>
      </c>
      <c r="AW54" s="10">
        <v>5.6064834254465701E-3</v>
      </c>
      <c r="AX54" s="10">
        <v>2.4812182758228002E-6</v>
      </c>
      <c r="AY54" s="10">
        <v>0</v>
      </c>
      <c r="AZ54" s="10">
        <v>0</v>
      </c>
      <c r="BA54" s="10">
        <v>5.6064781339850503E-3</v>
      </c>
      <c r="BB54" s="10">
        <v>2.4812187357700499E-6</v>
      </c>
      <c r="BC54" s="10">
        <v>0</v>
      </c>
      <c r="BD54" s="10">
        <v>0</v>
      </c>
      <c r="BE54" s="10">
        <v>5.6064828962971202E-3</v>
      </c>
      <c r="BF54" s="10">
        <v>2.4812183219439101E-6</v>
      </c>
      <c r="BG54" s="10">
        <v>0</v>
      </c>
      <c r="BH54" s="10">
        <v>0</v>
      </c>
      <c r="BI54" s="10">
        <v>5.6064833725263498E-3</v>
      </c>
      <c r="BJ54" s="10">
        <v>2.48121828044662E-6</v>
      </c>
      <c r="BK54" s="10">
        <v>0</v>
      </c>
      <c r="BL54" s="10">
        <v>0</v>
      </c>
      <c r="BM54" s="10">
        <v>5.6064834201526997E-3</v>
      </c>
      <c r="BN54" s="10">
        <v>2.4812182763556601E-6</v>
      </c>
      <c r="BO54" s="10">
        <v>0</v>
      </c>
      <c r="BP54" s="10">
        <v>0</v>
      </c>
      <c r="BQ54" s="10">
        <v>5.6064834249170102E-3</v>
      </c>
      <c r="BR54" s="10">
        <v>2.48121827596804E-6</v>
      </c>
      <c r="BS54" s="10">
        <v>0</v>
      </c>
      <c r="BT54" s="10">
        <v>0</v>
      </c>
      <c r="BU54" s="10">
        <v>5.60648342539869E-3</v>
      </c>
      <c r="BV54" s="10">
        <v>2.4812182758248999E-6</v>
      </c>
      <c r="BW54" s="10">
        <v>0</v>
      </c>
      <c r="BX54" s="10">
        <v>0</v>
      </c>
      <c r="BY54" s="10">
        <v>5.6064834254363604E-3</v>
      </c>
      <c r="BZ54" s="10">
        <v>2.4812182758811599E-6</v>
      </c>
      <c r="CA54" s="10">
        <v>0</v>
      </c>
      <c r="CB54" s="10">
        <v>0</v>
      </c>
      <c r="CC54" s="10">
        <v>5.6064834254462301E-3</v>
      </c>
      <c r="CD54" s="10">
        <v>2.48121827598937E-6</v>
      </c>
      <c r="CE54" s="10">
        <v>0</v>
      </c>
      <c r="CF54" s="10">
        <v>0</v>
      </c>
      <c r="CG54" s="10">
        <v>4.8946000000000003E-2</v>
      </c>
      <c r="CH54" s="10">
        <v>5.5544000000000003E-2</v>
      </c>
      <c r="CI54" s="10">
        <v>0</v>
      </c>
      <c r="CJ54" s="10">
        <v>0</v>
      </c>
      <c r="CK54" s="10">
        <v>1.7503000000000001E-2</v>
      </c>
      <c r="CL54" s="10">
        <v>2.4784E-2</v>
      </c>
      <c r="CM54" s="10">
        <v>0</v>
      </c>
      <c r="CN54" s="10">
        <v>0</v>
      </c>
      <c r="CO54" s="10">
        <v>1.7443E-2</v>
      </c>
      <c r="CP54" s="10">
        <v>2.4337999999999999E-2</v>
      </c>
      <c r="CQ54" s="10">
        <v>0</v>
      </c>
      <c r="CR54" s="10">
        <v>0</v>
      </c>
      <c r="CS54" s="10">
        <v>1.7645000000000001E-2</v>
      </c>
      <c r="CT54" s="10">
        <v>2.4410999999999999E-2</v>
      </c>
      <c r="CU54" s="10">
        <v>0</v>
      </c>
      <c r="CV54" s="10">
        <v>0</v>
      </c>
      <c r="CW54" s="10">
        <v>3.6946E-2</v>
      </c>
      <c r="CX54" s="10">
        <v>2.4722000000000001E-2</v>
      </c>
      <c r="CY54" s="10">
        <v>0</v>
      </c>
      <c r="CZ54" s="10">
        <v>0</v>
      </c>
      <c r="DA54" s="10">
        <v>1.7774000000000002E-2</v>
      </c>
      <c r="DB54" s="10">
        <v>2.443E-2</v>
      </c>
      <c r="DC54" s="10">
        <v>0</v>
      </c>
      <c r="DD54" s="10">
        <v>0</v>
      </c>
      <c r="DE54" s="10">
        <v>1.7513000000000001E-2</v>
      </c>
      <c r="DF54" s="10">
        <v>2.4383999999999999E-2</v>
      </c>
      <c r="DG54" s="10">
        <v>0</v>
      </c>
      <c r="DH54" s="10">
        <v>0</v>
      </c>
      <c r="DI54" s="10">
        <v>1.7621999999999999E-2</v>
      </c>
      <c r="DJ54" s="10">
        <v>2.4657999999999999E-2</v>
      </c>
      <c r="DK54" s="10">
        <v>0</v>
      </c>
      <c r="DL54" s="10">
        <v>0</v>
      </c>
      <c r="DM54" s="10">
        <v>3.7090999999999999E-2</v>
      </c>
      <c r="DN54" s="10">
        <v>2.4353E-2</v>
      </c>
      <c r="DO54" s="10">
        <v>0</v>
      </c>
      <c r="DP54" s="10">
        <v>0</v>
      </c>
      <c r="DQ54" s="10">
        <v>3.5961E-2</v>
      </c>
      <c r="DR54" s="10">
        <v>2.4036999999999999E-2</v>
      </c>
      <c r="DS54" s="10">
        <v>0</v>
      </c>
      <c r="DT54" s="10">
        <v>0</v>
      </c>
      <c r="DU54" s="10">
        <v>78429.080184511797</v>
      </c>
      <c r="DV54" s="10">
        <v>0</v>
      </c>
      <c r="DW54" s="10">
        <v>654.56522086626705</v>
      </c>
      <c r="DX54" s="10">
        <v>0</v>
      </c>
      <c r="DY54" s="10">
        <v>654.56520082131499</v>
      </c>
      <c r="DZ54" s="10">
        <v>0</v>
      </c>
      <c r="EA54" s="10">
        <v>25.584471869110502</v>
      </c>
      <c r="EB54" s="10">
        <v>0</v>
      </c>
      <c r="EC54" s="10">
        <v>654.565218861777</v>
      </c>
      <c r="ED54" s="10">
        <v>0</v>
      </c>
      <c r="EE54" s="10">
        <v>25.584472221676901</v>
      </c>
      <c r="EF54" s="10">
        <v>0</v>
      </c>
      <c r="EG54" s="10">
        <v>654.56522066579805</v>
      </c>
      <c r="EH54" s="10">
        <v>0</v>
      </c>
      <c r="EI54" s="10">
        <v>25.584472256933498</v>
      </c>
      <c r="EJ54" s="10">
        <v>0</v>
      </c>
      <c r="EK54" s="10">
        <v>654.56522084621099</v>
      </c>
      <c r="EL54" s="10">
        <v>0</v>
      </c>
      <c r="EM54" s="10">
        <v>25.584472260459499</v>
      </c>
      <c r="EN54" s="10">
        <v>0</v>
      </c>
      <c r="EO54" s="10">
        <v>654.56522086427594</v>
      </c>
      <c r="EP54" s="10">
        <v>0</v>
      </c>
      <c r="EQ54" s="10">
        <v>25.584472260812099</v>
      </c>
      <c r="ER54" s="10">
        <v>0</v>
      </c>
      <c r="ES54" s="10">
        <v>654.565220866088</v>
      </c>
      <c r="ET54" s="10">
        <v>0</v>
      </c>
      <c r="EU54" s="10">
        <v>25.5844722608478</v>
      </c>
      <c r="EV54" s="10">
        <v>0</v>
      </c>
      <c r="EW54" s="10">
        <v>654.56522086626501</v>
      </c>
      <c r="EX54" s="10">
        <v>0</v>
      </c>
      <c r="EY54" s="10">
        <v>25.5844722608506</v>
      </c>
      <c r="EZ54" s="10">
        <v>0</v>
      </c>
      <c r="FA54" s="10">
        <v>654.56522086626705</v>
      </c>
      <c r="FB54" s="10">
        <v>0</v>
      </c>
      <c r="FC54" s="10">
        <v>25.584472260851399</v>
      </c>
      <c r="FD54" s="10">
        <v>0</v>
      </c>
    </row>
    <row r="55" spans="1:160" x14ac:dyDescent="0.45">
      <c r="A55">
        <f t="shared" si="25"/>
        <v>44</v>
      </c>
      <c r="B55" s="14">
        <f t="shared" si="24"/>
        <v>3.90625E-3</v>
      </c>
      <c r="C55" s="14">
        <f t="shared" si="26"/>
        <v>2</v>
      </c>
      <c r="D55" s="21">
        <f t="shared" si="27"/>
        <v>8</v>
      </c>
      <c r="E55" s="10">
        <v>1.17734182974489E-2</v>
      </c>
      <c r="F55" s="10">
        <v>1.3537411273078999E-6</v>
      </c>
      <c r="G55" s="10">
        <v>0</v>
      </c>
      <c r="H55" s="10">
        <v>0</v>
      </c>
      <c r="I55" s="10">
        <v>1.17734182974489E-2</v>
      </c>
      <c r="J55" s="10">
        <v>1.3537411270303501E-6</v>
      </c>
      <c r="K55" s="10">
        <v>0</v>
      </c>
      <c r="L55" s="10">
        <v>0</v>
      </c>
      <c r="M55" s="10">
        <v>1.1773418198338E-2</v>
      </c>
      <c r="N55" s="10">
        <v>1.3537414443876E-6</v>
      </c>
      <c r="O55" s="10">
        <v>0</v>
      </c>
      <c r="P55" s="10">
        <v>0</v>
      </c>
      <c r="Q55" s="10">
        <v>1.17734182875375E-2</v>
      </c>
      <c r="R55" s="10">
        <v>1.35374115900477E-6</v>
      </c>
      <c r="S55" s="10">
        <v>0</v>
      </c>
      <c r="T55" s="10">
        <v>0</v>
      </c>
      <c r="U55" s="10">
        <v>1.17734182964581E-2</v>
      </c>
      <c r="V55" s="10">
        <v>1.35374113019448E-6</v>
      </c>
      <c r="W55" s="10">
        <v>0</v>
      </c>
      <c r="X55" s="10">
        <v>0</v>
      </c>
      <c r="Y55" s="10">
        <v>1.1773418297350201E-2</v>
      </c>
      <c r="Z55" s="10">
        <v>1.3537411273078999E-6</v>
      </c>
      <c r="AA55" s="10">
        <v>0</v>
      </c>
      <c r="AB55" s="10">
        <v>0</v>
      </c>
      <c r="AC55" s="10">
        <v>1.1773418297438901E-2</v>
      </c>
      <c r="AD55" s="10">
        <v>1.35374112719688E-6</v>
      </c>
      <c r="AE55" s="10">
        <v>0</v>
      </c>
      <c r="AF55" s="10">
        <v>0</v>
      </c>
      <c r="AG55" s="10">
        <v>1.1773418297448299E-2</v>
      </c>
      <c r="AH55" s="10">
        <v>1.3537411268638101E-6</v>
      </c>
      <c r="AI55" s="10">
        <v>0</v>
      </c>
      <c r="AJ55" s="10">
        <v>0</v>
      </c>
      <c r="AK55" s="10">
        <v>1.17734182974489E-2</v>
      </c>
      <c r="AL55" s="10">
        <v>1.35374112708586E-6</v>
      </c>
      <c r="AM55" s="10">
        <v>0</v>
      </c>
      <c r="AN55" s="10">
        <v>0</v>
      </c>
      <c r="AO55" s="10">
        <v>1.17734182974489E-2</v>
      </c>
      <c r="AP55" s="10">
        <v>1.3537411273078999E-6</v>
      </c>
      <c r="AQ55" s="10">
        <v>0</v>
      </c>
      <c r="AR55" s="10">
        <v>0</v>
      </c>
      <c r="AS55" s="10">
        <v>5.5911308204581803E-3</v>
      </c>
      <c r="AT55" s="10">
        <v>6.1285256518305703E-7</v>
      </c>
      <c r="AU55" s="10">
        <v>0</v>
      </c>
      <c r="AV55" s="10">
        <v>0</v>
      </c>
      <c r="AW55" s="10">
        <v>5.5911308204554897E-3</v>
      </c>
      <c r="AX55" s="10">
        <v>6.1285256510209899E-7</v>
      </c>
      <c r="AY55" s="10">
        <v>0</v>
      </c>
      <c r="AZ55" s="10">
        <v>0</v>
      </c>
      <c r="BA55" s="10">
        <v>5.5911254975211499E-3</v>
      </c>
      <c r="BB55" s="10">
        <v>6.1285267849014902E-7</v>
      </c>
      <c r="BC55" s="10">
        <v>0</v>
      </c>
      <c r="BD55" s="10">
        <v>0</v>
      </c>
      <c r="BE55" s="10">
        <v>5.5911302881603599E-3</v>
      </c>
      <c r="BF55" s="10">
        <v>6.1285257656657696E-7</v>
      </c>
      <c r="BG55" s="10">
        <v>0</v>
      </c>
      <c r="BH55" s="10">
        <v>0</v>
      </c>
      <c r="BI55" s="10">
        <v>5.5911307672435098E-3</v>
      </c>
      <c r="BJ55" s="10">
        <v>6.1285256626006503E-7</v>
      </c>
      <c r="BK55" s="10">
        <v>0</v>
      </c>
      <c r="BL55" s="10">
        <v>0</v>
      </c>
      <c r="BM55" s="10">
        <v>5.5911308151511702E-3</v>
      </c>
      <c r="BN55" s="10">
        <v>6.1285256528768402E-7</v>
      </c>
      <c r="BO55" s="10">
        <v>0</v>
      </c>
      <c r="BP55" s="10">
        <v>0</v>
      </c>
      <c r="BQ55" s="10">
        <v>5.5911308199158702E-3</v>
      </c>
      <c r="BR55" s="10">
        <v>6.1285256521234298E-7</v>
      </c>
      <c r="BS55" s="10">
        <v>0</v>
      </c>
      <c r="BT55" s="10">
        <v>0</v>
      </c>
      <c r="BU55" s="10">
        <v>5.5911308204185202E-3</v>
      </c>
      <c r="BV55" s="10">
        <v>6.1285256509933597E-7</v>
      </c>
      <c r="BW55" s="10">
        <v>0</v>
      </c>
      <c r="BX55" s="10">
        <v>0</v>
      </c>
      <c r="BY55" s="10">
        <v>5.5911308204542303E-3</v>
      </c>
      <c r="BZ55" s="10">
        <v>6.1285256515985404E-7</v>
      </c>
      <c r="CA55" s="10">
        <v>0</v>
      </c>
      <c r="CB55" s="10">
        <v>0</v>
      </c>
      <c r="CC55" s="10">
        <v>5.5911308204542303E-3</v>
      </c>
      <c r="CD55" s="10">
        <v>6.1285256526871503E-7</v>
      </c>
      <c r="CE55" s="10">
        <v>0</v>
      </c>
      <c r="CF55" s="10">
        <v>0</v>
      </c>
      <c r="CG55" s="10">
        <v>7.9075999999999994E-2</v>
      </c>
      <c r="CH55" s="10">
        <v>0.15554100000000001</v>
      </c>
      <c r="CI55" s="10">
        <v>0</v>
      </c>
      <c r="CJ55" s="10">
        <v>0</v>
      </c>
      <c r="CK55" s="10">
        <v>3.0343999999999999E-2</v>
      </c>
      <c r="CL55" s="10">
        <v>5.4462000000000003E-2</v>
      </c>
      <c r="CM55" s="10">
        <v>0</v>
      </c>
      <c r="CN55" s="10">
        <v>0</v>
      </c>
      <c r="CO55" s="10">
        <v>2.9152000000000001E-2</v>
      </c>
      <c r="CP55" s="10">
        <v>5.3950999999999999E-2</v>
      </c>
      <c r="CQ55" s="10">
        <v>0</v>
      </c>
      <c r="CR55" s="10">
        <v>0</v>
      </c>
      <c r="CS55" s="10">
        <v>3.0209E-2</v>
      </c>
      <c r="CT55" s="10">
        <v>5.5016000000000002E-2</v>
      </c>
      <c r="CU55" s="10">
        <v>0</v>
      </c>
      <c r="CV55" s="10">
        <v>0</v>
      </c>
      <c r="CW55" s="10">
        <v>5.5023000000000002E-2</v>
      </c>
      <c r="CX55" s="10">
        <v>5.4815000000000003E-2</v>
      </c>
      <c r="CY55" s="10">
        <v>0</v>
      </c>
      <c r="CZ55" s="10">
        <v>0</v>
      </c>
      <c r="DA55" s="10">
        <v>3.0358E-2</v>
      </c>
      <c r="DB55" s="10">
        <v>5.4604E-2</v>
      </c>
      <c r="DC55" s="10">
        <v>0</v>
      </c>
      <c r="DD55" s="10">
        <v>0</v>
      </c>
      <c r="DE55" s="10">
        <v>3.049E-2</v>
      </c>
      <c r="DF55" s="10">
        <v>5.4803999999999999E-2</v>
      </c>
      <c r="DG55" s="10">
        <v>0</v>
      </c>
      <c r="DH55" s="10">
        <v>0</v>
      </c>
      <c r="DI55" s="10">
        <v>3.1042E-2</v>
      </c>
      <c r="DJ55" s="10">
        <v>5.4748999999999999E-2</v>
      </c>
      <c r="DK55" s="10">
        <v>0</v>
      </c>
      <c r="DL55" s="10">
        <v>0</v>
      </c>
      <c r="DM55" s="10">
        <v>5.3710000000000001E-2</v>
      </c>
      <c r="DN55" s="10">
        <v>5.3816000000000003E-2</v>
      </c>
      <c r="DO55" s="10">
        <v>0</v>
      </c>
      <c r="DP55" s="10">
        <v>0</v>
      </c>
      <c r="DQ55" s="10">
        <v>5.2905000000000001E-2</v>
      </c>
      <c r="DR55" s="10">
        <v>5.4468999999999997E-2</v>
      </c>
      <c r="DS55" s="10">
        <v>0</v>
      </c>
      <c r="DT55" s="10">
        <v>0</v>
      </c>
      <c r="DU55" s="10">
        <v>370589.22246844397</v>
      </c>
      <c r="DV55" s="10">
        <v>0</v>
      </c>
      <c r="DW55" s="10">
        <v>2529.6088257643</v>
      </c>
      <c r="DX55" s="10">
        <v>0</v>
      </c>
      <c r="DY55" s="10">
        <v>2529.6087509008698</v>
      </c>
      <c r="DZ55" s="10">
        <v>0</v>
      </c>
      <c r="EA55" s="10">
        <v>50.295215984233302</v>
      </c>
      <c r="EB55" s="10">
        <v>0</v>
      </c>
      <c r="EC55" s="10">
        <v>2529.60881827803</v>
      </c>
      <c r="ED55" s="10">
        <v>0</v>
      </c>
      <c r="EE55" s="10">
        <v>50.295216654051103</v>
      </c>
      <c r="EF55" s="10">
        <v>0</v>
      </c>
      <c r="EG55" s="10">
        <v>2529.6088250160001</v>
      </c>
      <c r="EH55" s="10">
        <v>0</v>
      </c>
      <c r="EI55" s="10">
        <v>50.295216721035999</v>
      </c>
      <c r="EJ55" s="10">
        <v>0</v>
      </c>
      <c r="EK55" s="10">
        <v>2529.6088256898001</v>
      </c>
      <c r="EL55" s="10">
        <v>0</v>
      </c>
      <c r="EM55" s="10">
        <v>50.295216727734001</v>
      </c>
      <c r="EN55" s="10">
        <v>0</v>
      </c>
      <c r="EO55" s="10">
        <v>2529.6088257567799</v>
      </c>
      <c r="EP55" s="10">
        <v>0</v>
      </c>
      <c r="EQ55" s="10">
        <v>50.295216728400199</v>
      </c>
      <c r="ER55" s="10">
        <v>0</v>
      </c>
      <c r="ES55" s="10">
        <v>2529.6088257637498</v>
      </c>
      <c r="ET55" s="10">
        <v>0</v>
      </c>
      <c r="EU55" s="10">
        <v>50.295216728470699</v>
      </c>
      <c r="EV55" s="10">
        <v>0</v>
      </c>
      <c r="EW55" s="10">
        <v>2529.6088257643</v>
      </c>
      <c r="EX55" s="10">
        <v>0</v>
      </c>
      <c r="EY55" s="10">
        <v>50.2952167284759</v>
      </c>
      <c r="EZ55" s="10">
        <v>0</v>
      </c>
      <c r="FA55" s="10">
        <v>2529.6088257643</v>
      </c>
      <c r="FB55" s="10">
        <v>0</v>
      </c>
      <c r="FC55" s="10">
        <v>50.2952167284759</v>
      </c>
      <c r="FD55" s="10">
        <v>0</v>
      </c>
    </row>
    <row r="56" spans="1:160" x14ac:dyDescent="0.45">
      <c r="A56">
        <f t="shared" si="25"/>
        <v>45</v>
      </c>
      <c r="B56" s="14">
        <f t="shared" si="24"/>
        <v>1.953125E-3</v>
      </c>
      <c r="C56" s="14">
        <f t="shared" si="26"/>
        <v>2</v>
      </c>
      <c r="D56" s="21">
        <f t="shared" si="27"/>
        <v>9</v>
      </c>
      <c r="E56" s="10">
        <v>1.17427490657721E-2</v>
      </c>
      <c r="F56" s="10">
        <v>3.3497237866830702E-7</v>
      </c>
      <c r="G56" s="10">
        <v>0</v>
      </c>
      <c r="H56" s="10">
        <v>0</v>
      </c>
      <c r="I56" s="10">
        <v>1.17427490657718E-2</v>
      </c>
      <c r="J56" s="10">
        <v>3.3497237855728498E-7</v>
      </c>
      <c r="K56" s="10">
        <v>0</v>
      </c>
      <c r="L56" s="10">
        <v>0</v>
      </c>
      <c r="M56" s="10">
        <v>1.1742749014995099E-2</v>
      </c>
      <c r="N56" s="10">
        <v>3.3497245660596399E-7</v>
      </c>
      <c r="O56" s="10">
        <v>0</v>
      </c>
      <c r="P56" s="10">
        <v>0</v>
      </c>
      <c r="Q56" s="10">
        <v>1.17427490606939E-2</v>
      </c>
      <c r="R56" s="10">
        <v>3.34972386717424E-7</v>
      </c>
      <c r="S56" s="10">
        <v>0</v>
      </c>
      <c r="T56" s="10">
        <v>0</v>
      </c>
      <c r="U56" s="10">
        <v>1.17427490652632E-2</v>
      </c>
      <c r="V56" s="10">
        <v>3.3497237916790802E-7</v>
      </c>
      <c r="W56" s="10">
        <v>0</v>
      </c>
      <c r="X56" s="10">
        <v>0</v>
      </c>
      <c r="Y56" s="10">
        <v>1.17427490657212E-2</v>
      </c>
      <c r="Z56" s="10">
        <v>3.34972378834841E-7</v>
      </c>
      <c r="AA56" s="10">
        <v>0</v>
      </c>
      <c r="AB56" s="10">
        <v>0</v>
      </c>
      <c r="AC56" s="10">
        <v>1.17427490657671E-2</v>
      </c>
      <c r="AD56" s="10">
        <v>3.3497237877933001E-7</v>
      </c>
      <c r="AE56" s="10">
        <v>0</v>
      </c>
      <c r="AF56" s="10">
        <v>0</v>
      </c>
      <c r="AG56" s="10">
        <v>1.17427490657718E-2</v>
      </c>
      <c r="AH56" s="10">
        <v>3.3497237855728498E-7</v>
      </c>
      <c r="AI56" s="10">
        <v>0</v>
      </c>
      <c r="AJ56" s="10">
        <v>0</v>
      </c>
      <c r="AK56" s="10">
        <v>1.17427490657718E-2</v>
      </c>
      <c r="AL56" s="10">
        <v>3.3497237850177399E-7</v>
      </c>
      <c r="AM56" s="10">
        <v>0</v>
      </c>
      <c r="AN56" s="10">
        <v>0</v>
      </c>
      <c r="AO56" s="10">
        <v>1.17427490657718E-2</v>
      </c>
      <c r="AP56" s="10">
        <v>3.3497237872381902E-7</v>
      </c>
      <c r="AQ56" s="10">
        <v>0</v>
      </c>
      <c r="AR56" s="10">
        <v>0</v>
      </c>
      <c r="AS56" s="10">
        <v>5.5835425298273299E-3</v>
      </c>
      <c r="AT56" s="10">
        <v>1.51393603019881E-7</v>
      </c>
      <c r="AU56" s="10">
        <v>0</v>
      </c>
      <c r="AV56" s="10">
        <v>0</v>
      </c>
      <c r="AW56" s="10">
        <v>5.5835425298171801E-3</v>
      </c>
      <c r="AX56" s="10">
        <v>1.51393602938855E-7</v>
      </c>
      <c r="AY56" s="10">
        <v>0</v>
      </c>
      <c r="AZ56" s="10">
        <v>0</v>
      </c>
      <c r="BA56" s="10">
        <v>5.5835371927761999E-3</v>
      </c>
      <c r="BB56" s="10">
        <v>1.5139363095624601E-7</v>
      </c>
      <c r="BC56" s="10">
        <v>0</v>
      </c>
      <c r="BD56" s="10">
        <v>0</v>
      </c>
      <c r="BE56" s="10">
        <v>5.5835419961125198E-3</v>
      </c>
      <c r="BF56" s="10">
        <v>1.51393605866089E-7</v>
      </c>
      <c r="BG56" s="10">
        <v>0</v>
      </c>
      <c r="BH56" s="10">
        <v>0</v>
      </c>
      <c r="BI56" s="10">
        <v>5.5835424763969899E-3</v>
      </c>
      <c r="BJ56" s="10">
        <v>1.5139360324379101E-7</v>
      </c>
      <c r="BK56" s="10">
        <v>0</v>
      </c>
      <c r="BL56" s="10">
        <v>0</v>
      </c>
      <c r="BM56" s="10">
        <v>5.5835425245434099E-3</v>
      </c>
      <c r="BN56" s="10">
        <v>1.51393603038848E-7</v>
      </c>
      <c r="BO56" s="10">
        <v>0</v>
      </c>
      <c r="BP56" s="10">
        <v>0</v>
      </c>
      <c r="BQ56" s="10">
        <v>5.5835425293551399E-3</v>
      </c>
      <c r="BR56" s="10">
        <v>1.5139360304093999E-7</v>
      </c>
      <c r="BS56" s="10">
        <v>0</v>
      </c>
      <c r="BT56" s="10">
        <v>0</v>
      </c>
      <c r="BU56" s="10">
        <v>5.58354252982115E-3</v>
      </c>
      <c r="BV56" s="10">
        <v>1.5139360293522599E-7</v>
      </c>
      <c r="BW56" s="10">
        <v>0</v>
      </c>
      <c r="BX56" s="10">
        <v>0</v>
      </c>
      <c r="BY56" s="10">
        <v>5.58354252982115E-3</v>
      </c>
      <c r="BZ56" s="10">
        <v>1.5139360299669501E-7</v>
      </c>
      <c r="CA56" s="10">
        <v>0</v>
      </c>
      <c r="CB56" s="10">
        <v>0</v>
      </c>
      <c r="CC56" s="10">
        <v>5.58354252982115E-3</v>
      </c>
      <c r="CD56" s="10">
        <v>1.51393603105967E-7</v>
      </c>
      <c r="CE56" s="10">
        <v>0</v>
      </c>
      <c r="CF56" s="10">
        <v>0</v>
      </c>
      <c r="CG56" s="10">
        <v>0.17865500000000001</v>
      </c>
      <c r="CH56" s="10">
        <v>0.52852100000000002</v>
      </c>
      <c r="CI56" s="10">
        <v>0</v>
      </c>
      <c r="CJ56" s="10">
        <v>0</v>
      </c>
      <c r="CK56" s="10">
        <v>4.6823999999999998E-2</v>
      </c>
      <c r="CL56" s="10">
        <v>0.13911799999999999</v>
      </c>
      <c r="CM56" s="10">
        <v>0</v>
      </c>
      <c r="CN56" s="10">
        <v>0</v>
      </c>
      <c r="CO56" s="10">
        <v>4.5227999999999997E-2</v>
      </c>
      <c r="CP56" s="10">
        <v>0.13859299999999999</v>
      </c>
      <c r="CQ56" s="10">
        <v>0</v>
      </c>
      <c r="CR56" s="10">
        <v>0</v>
      </c>
      <c r="CS56" s="10">
        <v>4.6828000000000002E-2</v>
      </c>
      <c r="CT56" s="10">
        <v>0.140287</v>
      </c>
      <c r="CU56" s="10">
        <v>0</v>
      </c>
      <c r="CV56" s="10">
        <v>0</v>
      </c>
      <c r="CW56" s="10">
        <v>4.8371999999999998E-2</v>
      </c>
      <c r="CX56" s="10">
        <v>0.14199400000000001</v>
      </c>
      <c r="CY56" s="10">
        <v>0</v>
      </c>
      <c r="CZ56" s="10">
        <v>0</v>
      </c>
      <c r="DA56" s="10">
        <v>4.8742000000000001E-2</v>
      </c>
      <c r="DB56" s="10">
        <v>0.141377</v>
      </c>
      <c r="DC56" s="10">
        <v>0</v>
      </c>
      <c r="DD56" s="10">
        <v>0</v>
      </c>
      <c r="DE56" s="10">
        <v>4.6328000000000001E-2</v>
      </c>
      <c r="DF56" s="10">
        <v>0.13988</v>
      </c>
      <c r="DG56" s="10">
        <v>0</v>
      </c>
      <c r="DH56" s="10">
        <v>0</v>
      </c>
      <c r="DI56" s="10">
        <v>4.8307999999999997E-2</v>
      </c>
      <c r="DJ56" s="10">
        <v>0.14194899999999999</v>
      </c>
      <c r="DK56" s="10">
        <v>0</v>
      </c>
      <c r="DL56" s="10">
        <v>0</v>
      </c>
      <c r="DM56" s="10">
        <v>4.5338000000000003E-2</v>
      </c>
      <c r="DN56" s="10">
        <v>0.13750899999999999</v>
      </c>
      <c r="DO56" s="10">
        <v>0</v>
      </c>
      <c r="DP56" s="10">
        <v>0</v>
      </c>
      <c r="DQ56" s="10">
        <v>4.6984999999999999E-2</v>
      </c>
      <c r="DR56" s="10">
        <v>0.139429</v>
      </c>
      <c r="DS56" s="10">
        <v>0</v>
      </c>
      <c r="DT56" s="10">
        <v>0</v>
      </c>
      <c r="DU56" s="10">
        <v>1854421.7383230201</v>
      </c>
      <c r="DV56" s="10">
        <v>0</v>
      </c>
      <c r="DW56" s="10">
        <v>9944.1756552726602</v>
      </c>
      <c r="DX56" s="10">
        <v>0</v>
      </c>
      <c r="DY56" s="10">
        <v>9944.1753660140694</v>
      </c>
      <c r="DZ56" s="10">
        <v>0</v>
      </c>
      <c r="EA56" s="10">
        <v>99.720486190259393</v>
      </c>
      <c r="EB56" s="10">
        <v>0</v>
      </c>
      <c r="EC56" s="10">
        <v>9944.1756263495008</v>
      </c>
      <c r="ED56" s="10">
        <v>0</v>
      </c>
      <c r="EE56" s="10">
        <v>99.720487495544802</v>
      </c>
      <c r="EF56" s="10">
        <v>0</v>
      </c>
      <c r="EG56" s="10">
        <v>9944.1756523780205</v>
      </c>
      <c r="EH56" s="10">
        <v>0</v>
      </c>
      <c r="EI56" s="10">
        <v>99.720487626062095</v>
      </c>
      <c r="EJ56" s="10">
        <v>0</v>
      </c>
      <c r="EK56" s="10">
        <v>9944.1756549874408</v>
      </c>
      <c r="EL56" s="10">
        <v>0</v>
      </c>
      <c r="EM56" s="10">
        <v>99.720487639145503</v>
      </c>
      <c r="EN56" s="10">
        <v>0</v>
      </c>
      <c r="EO56" s="10">
        <v>9944.1756552565294</v>
      </c>
      <c r="EP56" s="10">
        <v>0</v>
      </c>
      <c r="EQ56" s="10">
        <v>99.7204876404533</v>
      </c>
      <c r="ER56" s="10">
        <v>0</v>
      </c>
      <c r="ES56" s="10">
        <v>9944.1756552726602</v>
      </c>
      <c r="ET56" s="10">
        <v>0</v>
      </c>
      <c r="EU56" s="10">
        <v>99.720487640577701</v>
      </c>
      <c r="EV56" s="10">
        <v>0</v>
      </c>
      <c r="EW56" s="10">
        <v>9944.1756552726602</v>
      </c>
      <c r="EX56" s="10">
        <v>0</v>
      </c>
      <c r="EY56" s="10">
        <v>99.720487640577701</v>
      </c>
      <c r="EZ56" s="10">
        <v>0</v>
      </c>
      <c r="FA56" s="10">
        <v>9944.1756552726602</v>
      </c>
      <c r="FB56" s="10">
        <v>0</v>
      </c>
      <c r="FC56" s="10">
        <v>99.720487640577701</v>
      </c>
      <c r="FD56" s="10">
        <v>0</v>
      </c>
    </row>
    <row r="57" spans="1:160" x14ac:dyDescent="0.45">
      <c r="A57">
        <f t="shared" si="25"/>
        <v>46</v>
      </c>
      <c r="B57" s="15">
        <f t="shared" si="24"/>
        <v>0.5</v>
      </c>
      <c r="C57" s="15">
        <f t="shared" si="26"/>
        <v>4</v>
      </c>
      <c r="D57" s="22">
        <f t="shared" si="27"/>
        <v>1</v>
      </c>
      <c r="E57" s="10">
        <v>4.0279143539818096E-3</v>
      </c>
      <c r="F57" s="10">
        <v>4.0279143539818096E-3</v>
      </c>
      <c r="G57" s="10">
        <v>0</v>
      </c>
      <c r="H57" s="10">
        <v>0</v>
      </c>
      <c r="I57" s="10">
        <v>4.0279143539808096E-3</v>
      </c>
      <c r="J57" s="10">
        <v>4.0279143539808096E-3</v>
      </c>
      <c r="K57" s="10">
        <v>0</v>
      </c>
      <c r="L57" s="10">
        <v>0</v>
      </c>
      <c r="M57" s="10">
        <v>4.02790449304019E-3</v>
      </c>
      <c r="N57" s="10">
        <v>4.02790449304019E-3</v>
      </c>
      <c r="O57" s="10">
        <v>0</v>
      </c>
      <c r="P57" s="10">
        <v>0</v>
      </c>
      <c r="Q57" s="10">
        <v>4.02791336787405E-3</v>
      </c>
      <c r="R57" s="10">
        <v>4.02791336787405E-3</v>
      </c>
      <c r="S57" s="10">
        <v>0</v>
      </c>
      <c r="T57" s="10">
        <v>0</v>
      </c>
      <c r="U57" s="10">
        <v>4.0279142553696903E-3</v>
      </c>
      <c r="V57" s="10">
        <v>4.0279142553696903E-3</v>
      </c>
      <c r="W57" s="10">
        <v>0</v>
      </c>
      <c r="X57" s="10">
        <v>0</v>
      </c>
      <c r="Y57" s="10">
        <v>4.0279143441204696E-3</v>
      </c>
      <c r="Z57" s="10">
        <v>4.0279143441204696E-3</v>
      </c>
      <c r="AA57" s="10">
        <v>0</v>
      </c>
      <c r="AB57" s="10">
        <v>0</v>
      </c>
      <c r="AC57" s="10">
        <v>4.0279143529952603E-3</v>
      </c>
      <c r="AD57" s="10">
        <v>4.0279143529952603E-3</v>
      </c>
      <c r="AE57" s="10">
        <v>0</v>
      </c>
      <c r="AF57" s="10">
        <v>0</v>
      </c>
      <c r="AG57" s="10">
        <v>4.0279143538808904E-3</v>
      </c>
      <c r="AH57" s="10">
        <v>4.0279143538808904E-3</v>
      </c>
      <c r="AI57" s="10">
        <v>0</v>
      </c>
      <c r="AJ57" s="10">
        <v>0</v>
      </c>
      <c r="AK57" s="10">
        <v>4.0279143539709199E-3</v>
      </c>
      <c r="AL57" s="10">
        <v>4.0279143539709199E-3</v>
      </c>
      <c r="AM57" s="10">
        <v>0</v>
      </c>
      <c r="AN57" s="10">
        <v>0</v>
      </c>
      <c r="AO57" s="10">
        <v>4.0279143539841402E-3</v>
      </c>
      <c r="AP57" s="10">
        <v>4.0279143539841402E-3</v>
      </c>
      <c r="AQ57" s="10">
        <v>0</v>
      </c>
      <c r="AR57" s="10">
        <v>0</v>
      </c>
      <c r="AS57" s="10">
        <v>2.8167111186258899E-3</v>
      </c>
      <c r="AT57" s="10">
        <v>2.8167111186258899E-3</v>
      </c>
      <c r="AU57" s="10">
        <v>0</v>
      </c>
      <c r="AV57" s="10">
        <v>0</v>
      </c>
      <c r="AW57" s="10">
        <v>2.8167111186256401E-3</v>
      </c>
      <c r="AX57" s="10">
        <v>2.8167111186256401E-3</v>
      </c>
      <c r="AY57" s="10">
        <v>0</v>
      </c>
      <c r="AZ57" s="10">
        <v>0</v>
      </c>
      <c r="BA57" s="10">
        <v>2.8167107515155599E-3</v>
      </c>
      <c r="BB57" s="10">
        <v>2.8167107515155599E-3</v>
      </c>
      <c r="BC57" s="10">
        <v>0</v>
      </c>
      <c r="BD57" s="10">
        <v>0</v>
      </c>
      <c r="BE57" s="10">
        <v>2.8167110819121602E-3</v>
      </c>
      <c r="BF57" s="10">
        <v>2.8167110819121602E-3</v>
      </c>
      <c r="BG57" s="10">
        <v>0</v>
      </c>
      <c r="BH57" s="10">
        <v>0</v>
      </c>
      <c r="BI57" s="10">
        <v>2.8167111149538901E-3</v>
      </c>
      <c r="BJ57" s="10">
        <v>2.8167111149538901E-3</v>
      </c>
      <c r="BK57" s="10">
        <v>0</v>
      </c>
      <c r="BL57" s="10">
        <v>0</v>
      </c>
      <c r="BM57" s="10">
        <v>2.8167111182585301E-3</v>
      </c>
      <c r="BN57" s="10">
        <v>2.8167111182585301E-3</v>
      </c>
      <c r="BO57" s="10">
        <v>0</v>
      </c>
      <c r="BP57" s="10">
        <v>0</v>
      </c>
      <c r="BQ57" s="10">
        <v>2.8167111185887399E-3</v>
      </c>
      <c r="BR57" s="10">
        <v>2.8167111185887399E-3</v>
      </c>
      <c r="BS57" s="10">
        <v>0</v>
      </c>
      <c r="BT57" s="10">
        <v>0</v>
      </c>
      <c r="BU57" s="10">
        <v>2.81671111862192E-3</v>
      </c>
      <c r="BV57" s="10">
        <v>2.81671111862192E-3</v>
      </c>
      <c r="BW57" s="10">
        <v>0</v>
      </c>
      <c r="BX57" s="10">
        <v>0</v>
      </c>
      <c r="BY57" s="10">
        <v>2.8167111186245498E-3</v>
      </c>
      <c r="BZ57" s="10">
        <v>2.8167111186245498E-3</v>
      </c>
      <c r="CA57" s="10">
        <v>0</v>
      </c>
      <c r="CB57" s="10">
        <v>0</v>
      </c>
      <c r="CC57" s="10">
        <v>2.8167111186259901E-3</v>
      </c>
      <c r="CD57" s="10">
        <v>2.8167111186259901E-3</v>
      </c>
      <c r="CE57" s="10">
        <v>0</v>
      </c>
      <c r="CF57" s="10">
        <v>0</v>
      </c>
      <c r="CG57" s="10">
        <v>1.0042000000000001E-2</v>
      </c>
      <c r="CH57" s="10">
        <v>9.2779999999999998E-3</v>
      </c>
      <c r="CI57" s="10">
        <v>0</v>
      </c>
      <c r="CJ57" s="10">
        <v>0</v>
      </c>
      <c r="CK57" s="10">
        <v>8.8999999999999999E-3</v>
      </c>
      <c r="CL57" s="10">
        <v>9.3329999999999993E-3</v>
      </c>
      <c r="CM57" s="10">
        <v>0</v>
      </c>
      <c r="CN57" s="10">
        <v>0</v>
      </c>
      <c r="CO57" s="10">
        <v>9.1669999999999998E-3</v>
      </c>
      <c r="CP57" s="10">
        <v>8.9759999999999996E-3</v>
      </c>
      <c r="CQ57" s="10">
        <v>0</v>
      </c>
      <c r="CR57" s="10">
        <v>0</v>
      </c>
      <c r="CS57" s="10">
        <v>9.691E-3</v>
      </c>
      <c r="CT57" s="10">
        <v>9.0240000000000008E-3</v>
      </c>
      <c r="CU57" s="10">
        <v>0</v>
      </c>
      <c r="CV57" s="10">
        <v>0</v>
      </c>
      <c r="CW57" s="10">
        <v>9.2969999999999997E-3</v>
      </c>
      <c r="CX57" s="10">
        <v>8.9470000000000001E-3</v>
      </c>
      <c r="CY57" s="10">
        <v>0</v>
      </c>
      <c r="CZ57" s="10">
        <v>0</v>
      </c>
      <c r="DA57" s="10">
        <v>9.502E-3</v>
      </c>
      <c r="DB57" s="10">
        <v>9.0220000000000005E-3</v>
      </c>
      <c r="DC57" s="10">
        <v>0</v>
      </c>
      <c r="DD57" s="10">
        <v>0</v>
      </c>
      <c r="DE57" s="10">
        <v>8.8430000000000002E-3</v>
      </c>
      <c r="DF57" s="10">
        <v>8.8760000000000002E-3</v>
      </c>
      <c r="DG57" s="10">
        <v>0</v>
      </c>
      <c r="DH57" s="10">
        <v>0</v>
      </c>
      <c r="DI57" s="10">
        <v>9.3600000000000003E-3</v>
      </c>
      <c r="DJ57" s="10">
        <v>9.1889999999999993E-3</v>
      </c>
      <c r="DK57" s="10">
        <v>0</v>
      </c>
      <c r="DL57" s="10">
        <v>0</v>
      </c>
      <c r="DM57" s="10">
        <v>9.4619999999999999E-3</v>
      </c>
      <c r="DN57" s="10">
        <v>8.9409999999999993E-3</v>
      </c>
      <c r="DO57" s="10">
        <v>0</v>
      </c>
      <c r="DP57" s="10">
        <v>0</v>
      </c>
      <c r="DQ57" s="10">
        <v>9.4409999999999997E-3</v>
      </c>
      <c r="DR57" s="10">
        <v>8.8819999999999993E-3</v>
      </c>
      <c r="DS57" s="10">
        <v>0</v>
      </c>
      <c r="DT57" s="10">
        <v>0</v>
      </c>
      <c r="DU57" s="10">
        <v>47.045489299694502</v>
      </c>
      <c r="DV57" s="10">
        <v>0</v>
      </c>
      <c r="DW57" s="10">
        <v>147.93238487985201</v>
      </c>
      <c r="DX57" s="10">
        <v>0</v>
      </c>
      <c r="DY57" s="10">
        <v>147.91407044166701</v>
      </c>
      <c r="DZ57" s="10">
        <v>0</v>
      </c>
      <c r="EA57" s="10">
        <v>12.1619928647268</v>
      </c>
      <c r="EB57" s="10">
        <v>0</v>
      </c>
      <c r="EC57" s="10">
        <v>147.930553230557</v>
      </c>
      <c r="ED57" s="10">
        <v>0</v>
      </c>
      <c r="EE57" s="10">
        <v>12.162670481048</v>
      </c>
      <c r="EF57" s="10">
        <v>0</v>
      </c>
      <c r="EG57" s="10">
        <v>147.93220171286501</v>
      </c>
      <c r="EH57" s="10">
        <v>0</v>
      </c>
      <c r="EI57" s="10">
        <v>12.1627382489662</v>
      </c>
      <c r="EJ57" s="10">
        <v>0</v>
      </c>
      <c r="EK57" s="10">
        <v>147.932366563133</v>
      </c>
      <c r="EL57" s="10">
        <v>0</v>
      </c>
      <c r="EM57" s="10">
        <v>12.1627450258209</v>
      </c>
      <c r="EN57" s="10">
        <v>0</v>
      </c>
      <c r="EO57" s="10">
        <v>147.93238304817899</v>
      </c>
      <c r="EP57" s="10">
        <v>0</v>
      </c>
      <c r="EQ57" s="10">
        <v>12.162745703506999</v>
      </c>
      <c r="ER57" s="10">
        <v>0</v>
      </c>
      <c r="ES57" s="10">
        <v>147.93238469668501</v>
      </c>
      <c r="ET57" s="10">
        <v>0</v>
      </c>
      <c r="EU57" s="10">
        <v>12.162745771275601</v>
      </c>
      <c r="EV57" s="10">
        <v>0</v>
      </c>
      <c r="EW57" s="10">
        <v>147.932384861537</v>
      </c>
      <c r="EX57" s="10">
        <v>0</v>
      </c>
      <c r="EY57" s="10">
        <v>12.1627457780525</v>
      </c>
      <c r="EZ57" s="10">
        <v>0</v>
      </c>
      <c r="FA57" s="10">
        <v>147.93238487801801</v>
      </c>
      <c r="FB57" s="10">
        <v>0</v>
      </c>
      <c r="FC57" s="10">
        <v>12.1627457787301</v>
      </c>
      <c r="FD57" s="10">
        <v>0</v>
      </c>
    </row>
    <row r="58" spans="1:160" x14ac:dyDescent="0.45">
      <c r="A58">
        <f t="shared" si="25"/>
        <v>47</v>
      </c>
      <c r="B58" s="15">
        <f t="shared" si="24"/>
        <v>0.25</v>
      </c>
      <c r="C58" s="15">
        <f t="shared" si="26"/>
        <v>4</v>
      </c>
      <c r="D58" s="22">
        <f t="shared" si="27"/>
        <v>2</v>
      </c>
      <c r="E58" s="10">
        <v>1.27954478954739E-3</v>
      </c>
      <c r="F58" s="10">
        <v>4.2648408530793197E-4</v>
      </c>
      <c r="G58" s="10">
        <v>0</v>
      </c>
      <c r="H58" s="10">
        <v>0</v>
      </c>
      <c r="I58" s="10">
        <v>1.27954478954517E-3</v>
      </c>
      <c r="J58" s="10">
        <v>4.2648408530920803E-4</v>
      </c>
      <c r="K58" s="10">
        <v>0</v>
      </c>
      <c r="L58" s="10">
        <v>0</v>
      </c>
      <c r="M58" s="10">
        <v>1.2798110268638001E-3</v>
      </c>
      <c r="N58" s="10">
        <v>4.2650713152547699E-4</v>
      </c>
      <c r="O58" s="10">
        <v>0</v>
      </c>
      <c r="P58" s="10">
        <v>0</v>
      </c>
      <c r="Q58" s="10">
        <v>1.27957141670942E-3</v>
      </c>
      <c r="R58" s="10">
        <v>4.2648639006659302E-4</v>
      </c>
      <c r="S58" s="10">
        <v>0</v>
      </c>
      <c r="T58" s="10">
        <v>0</v>
      </c>
      <c r="U58" s="10">
        <v>1.2795474523045101E-3</v>
      </c>
      <c r="V58" s="10">
        <v>4.2648431577896301E-4</v>
      </c>
      <c r="W58" s="10">
        <v>0</v>
      </c>
      <c r="X58" s="10">
        <v>0</v>
      </c>
      <c r="Y58" s="10">
        <v>1.27954505581884E-3</v>
      </c>
      <c r="Z58" s="10">
        <v>4.2648410835299799E-4</v>
      </c>
      <c r="AA58" s="10">
        <v>0</v>
      </c>
      <c r="AB58" s="10">
        <v>0</v>
      </c>
      <c r="AC58" s="10">
        <v>1.27954481617675E-3</v>
      </c>
      <c r="AD58" s="10">
        <v>4.2648408762080398E-4</v>
      </c>
      <c r="AE58" s="10">
        <v>0</v>
      </c>
      <c r="AF58" s="10">
        <v>0</v>
      </c>
      <c r="AG58" s="10">
        <v>1.2795447922106999E-3</v>
      </c>
      <c r="AH58" s="10">
        <v>4.2648408553991302E-4</v>
      </c>
      <c r="AI58" s="10">
        <v>0</v>
      </c>
      <c r="AJ58" s="10">
        <v>0</v>
      </c>
      <c r="AK58" s="10">
        <v>1.27954478981318E-3</v>
      </c>
      <c r="AL58" s="10">
        <v>4.2648408532730499E-4</v>
      </c>
      <c r="AM58" s="10">
        <v>0</v>
      </c>
      <c r="AN58" s="10">
        <v>0</v>
      </c>
      <c r="AO58" s="10">
        <v>1.2795447895658199E-3</v>
      </c>
      <c r="AP58" s="10">
        <v>4.2648408530398998E-4</v>
      </c>
      <c r="AQ58" s="10">
        <v>0</v>
      </c>
      <c r="AR58" s="10">
        <v>0</v>
      </c>
      <c r="AS58" s="10">
        <v>7.3661397636670396E-4</v>
      </c>
      <c r="AT58" s="10">
        <v>2.5800934626803499E-4</v>
      </c>
      <c r="AU58" s="10">
        <v>0</v>
      </c>
      <c r="AV58" s="10">
        <v>0</v>
      </c>
      <c r="AW58" s="10">
        <v>7.3661397636591304E-4</v>
      </c>
      <c r="AX58" s="10">
        <v>2.5800934626832799E-4</v>
      </c>
      <c r="AY58" s="10">
        <v>0</v>
      </c>
      <c r="AZ58" s="10">
        <v>0</v>
      </c>
      <c r="BA58" s="10">
        <v>7.3669098289139395E-4</v>
      </c>
      <c r="BB58" s="10">
        <v>2.58022633937567E-4</v>
      </c>
      <c r="BC58" s="10">
        <v>0</v>
      </c>
      <c r="BD58" s="10">
        <v>0</v>
      </c>
      <c r="BE58" s="10">
        <v>7.3662167625548197E-4</v>
      </c>
      <c r="BF58" s="10">
        <v>2.5801067503335601E-4</v>
      </c>
      <c r="BG58" s="10">
        <v>0</v>
      </c>
      <c r="BH58" s="10">
        <v>0</v>
      </c>
      <c r="BI58" s="10">
        <v>7.3661474635078805E-4</v>
      </c>
      <c r="BJ58" s="10">
        <v>2.5800947914450902E-4</v>
      </c>
      <c r="BK58" s="10">
        <v>0</v>
      </c>
      <c r="BL58" s="10">
        <v>0</v>
      </c>
      <c r="BM58" s="10">
        <v>7.36614053364796E-4</v>
      </c>
      <c r="BN58" s="10">
        <v>2.58009359555687E-4</v>
      </c>
      <c r="BO58" s="10">
        <v>0</v>
      </c>
      <c r="BP58" s="10">
        <v>0</v>
      </c>
      <c r="BQ58" s="10">
        <v>7.3661398406503801E-4</v>
      </c>
      <c r="BR58" s="10">
        <v>2.5800934759730702E-4</v>
      </c>
      <c r="BS58" s="10">
        <v>0</v>
      </c>
      <c r="BT58" s="10">
        <v>0</v>
      </c>
      <c r="BU58" s="10">
        <v>7.36613977135899E-4</v>
      </c>
      <c r="BV58" s="10">
        <v>2.5800934640111099E-4</v>
      </c>
      <c r="BW58" s="10">
        <v>0</v>
      </c>
      <c r="BX58" s="10">
        <v>0</v>
      </c>
      <c r="BY58" s="10">
        <v>7.3661397644606604E-4</v>
      </c>
      <c r="BZ58" s="10">
        <v>2.58009346279737E-4</v>
      </c>
      <c r="CA58" s="10">
        <v>0</v>
      </c>
      <c r="CB58" s="10">
        <v>0</v>
      </c>
      <c r="CC58" s="10">
        <v>7.3661397637293097E-4</v>
      </c>
      <c r="CD58" s="10">
        <v>2.5800934626973702E-4</v>
      </c>
      <c r="CE58" s="10">
        <v>0</v>
      </c>
      <c r="CF58" s="10">
        <v>0</v>
      </c>
      <c r="CG58" s="10">
        <v>1.0095E-2</v>
      </c>
      <c r="CH58" s="10">
        <v>9.6450000000000008E-3</v>
      </c>
      <c r="CI58" s="10">
        <v>0</v>
      </c>
      <c r="CJ58" s="10">
        <v>0</v>
      </c>
      <c r="CK58" s="10">
        <v>9.8530000000000006E-3</v>
      </c>
      <c r="CL58" s="10">
        <v>9.3340000000000003E-3</v>
      </c>
      <c r="CM58" s="10">
        <v>0</v>
      </c>
      <c r="CN58" s="10">
        <v>0</v>
      </c>
      <c r="CO58" s="10">
        <v>8.9540000000000002E-3</v>
      </c>
      <c r="CP58" s="10">
        <v>8.9820000000000004E-3</v>
      </c>
      <c r="CQ58" s="10">
        <v>0</v>
      </c>
      <c r="CR58" s="10">
        <v>0</v>
      </c>
      <c r="CS58" s="10">
        <v>8.9339999999999992E-3</v>
      </c>
      <c r="CT58" s="10">
        <v>9.2280000000000001E-3</v>
      </c>
      <c r="CU58" s="10">
        <v>0</v>
      </c>
      <c r="CV58" s="10">
        <v>0</v>
      </c>
      <c r="CW58" s="10">
        <v>9.5680000000000001E-3</v>
      </c>
      <c r="CX58" s="10">
        <v>9.2049999999999996E-3</v>
      </c>
      <c r="CY58" s="10">
        <v>0</v>
      </c>
      <c r="CZ58" s="10">
        <v>0</v>
      </c>
      <c r="DA58" s="10">
        <v>9.6310000000000007E-3</v>
      </c>
      <c r="DB58" s="10">
        <v>9.4619999999999999E-3</v>
      </c>
      <c r="DC58" s="10">
        <v>0</v>
      </c>
      <c r="DD58" s="10">
        <v>0</v>
      </c>
      <c r="DE58" s="10">
        <v>8.7760000000000008E-3</v>
      </c>
      <c r="DF58" s="10">
        <v>9.0290000000000006E-3</v>
      </c>
      <c r="DG58" s="10">
        <v>0</v>
      </c>
      <c r="DH58" s="10">
        <v>0</v>
      </c>
      <c r="DI58" s="10">
        <v>9.6589999999999992E-3</v>
      </c>
      <c r="DJ58" s="10">
        <v>9.2490000000000003E-3</v>
      </c>
      <c r="DK58" s="10">
        <v>0</v>
      </c>
      <c r="DL58" s="10">
        <v>0</v>
      </c>
      <c r="DM58" s="10">
        <v>9.5370000000000003E-3</v>
      </c>
      <c r="DN58" s="10">
        <v>9.1450000000000004E-3</v>
      </c>
      <c r="DO58" s="10">
        <v>0</v>
      </c>
      <c r="DP58" s="10">
        <v>0</v>
      </c>
      <c r="DQ58" s="10">
        <v>9.6010000000000002E-3</v>
      </c>
      <c r="DR58" s="10">
        <v>9.2090000000000002E-3</v>
      </c>
      <c r="DS58" s="10">
        <v>0</v>
      </c>
      <c r="DT58" s="10">
        <v>0</v>
      </c>
      <c r="DU58" s="10">
        <v>1205.1100994236201</v>
      </c>
      <c r="DV58" s="10">
        <v>0</v>
      </c>
      <c r="DW58" s="10">
        <v>6523.5006180637001</v>
      </c>
      <c r="DX58" s="10">
        <v>0</v>
      </c>
      <c r="DY58" s="10">
        <v>6515.8459166890598</v>
      </c>
      <c r="DZ58" s="10">
        <v>0</v>
      </c>
      <c r="EA58" s="10">
        <v>80.720789866602004</v>
      </c>
      <c r="EB58" s="10">
        <v>0</v>
      </c>
      <c r="EC58" s="10">
        <v>6522.7343385621198</v>
      </c>
      <c r="ED58" s="10">
        <v>0</v>
      </c>
      <c r="EE58" s="10">
        <v>80.763446797201993</v>
      </c>
      <c r="EF58" s="10">
        <v>0</v>
      </c>
      <c r="EG58" s="10">
        <v>6523.4239820098401</v>
      </c>
      <c r="EH58" s="10">
        <v>0</v>
      </c>
      <c r="EI58" s="10">
        <v>80.767716211428095</v>
      </c>
      <c r="EJ58" s="10">
        <v>0</v>
      </c>
      <c r="EK58" s="10">
        <v>6523.4929543762701</v>
      </c>
      <c r="EL58" s="10">
        <v>0</v>
      </c>
      <c r="EM58" s="10">
        <v>80.768143190097703</v>
      </c>
      <c r="EN58" s="10">
        <v>0</v>
      </c>
      <c r="EO58" s="10">
        <v>6523.4998516936303</v>
      </c>
      <c r="EP58" s="10">
        <v>0</v>
      </c>
      <c r="EQ58" s="10">
        <v>80.768185888338394</v>
      </c>
      <c r="ER58" s="10">
        <v>0</v>
      </c>
      <c r="ES58" s="10">
        <v>6523.50054142525</v>
      </c>
      <c r="ET58" s="10">
        <v>0</v>
      </c>
      <c r="EU58" s="10">
        <v>80.768190158166405</v>
      </c>
      <c r="EV58" s="10">
        <v>0</v>
      </c>
      <c r="EW58" s="10">
        <v>6523.5006103981495</v>
      </c>
      <c r="EX58" s="10">
        <v>0</v>
      </c>
      <c r="EY58" s="10">
        <v>80.768190585138498</v>
      </c>
      <c r="EZ58" s="10">
        <v>0</v>
      </c>
      <c r="FA58" s="10">
        <v>6523.5006172974699</v>
      </c>
      <c r="FB58" s="10">
        <v>0</v>
      </c>
      <c r="FC58" s="10">
        <v>80.768190627849407</v>
      </c>
      <c r="FD58" s="10">
        <v>0</v>
      </c>
    </row>
    <row r="59" spans="1:160" x14ac:dyDescent="0.45">
      <c r="A59">
        <f t="shared" si="25"/>
        <v>48</v>
      </c>
      <c r="B59" s="15">
        <f t="shared" si="24"/>
        <v>0.125</v>
      </c>
      <c r="C59" s="15">
        <f t="shared" si="26"/>
        <v>4</v>
      </c>
      <c r="D59" s="22">
        <f t="shared" si="27"/>
        <v>3</v>
      </c>
      <c r="E59" s="10">
        <v>3.2899504388478302E-4</v>
      </c>
      <c r="F59" s="10">
        <v>2.7753343132319501E-5</v>
      </c>
      <c r="G59" s="10">
        <v>0</v>
      </c>
      <c r="H59" s="10">
        <v>0</v>
      </c>
      <c r="I59" s="10">
        <v>3.2899504420319498E-4</v>
      </c>
      <c r="J59" s="10">
        <v>2.7753343136482902E-5</v>
      </c>
      <c r="K59" s="10">
        <v>0</v>
      </c>
      <c r="L59" s="10">
        <v>0</v>
      </c>
      <c r="M59" s="10">
        <v>3.3353655798451498E-4</v>
      </c>
      <c r="N59" s="10">
        <v>2.7798715871163401E-5</v>
      </c>
      <c r="O59" s="10">
        <v>0</v>
      </c>
      <c r="P59" s="10">
        <v>0</v>
      </c>
      <c r="Q59" s="10">
        <v>3.2945740262263398E-4</v>
      </c>
      <c r="R59" s="10">
        <v>2.77579109947412E-5</v>
      </c>
      <c r="S59" s="10">
        <v>0</v>
      </c>
      <c r="T59" s="10">
        <v>0</v>
      </c>
      <c r="U59" s="10">
        <v>3.2904136375538901E-4</v>
      </c>
      <c r="V59" s="10">
        <v>2.77538002412258E-5</v>
      </c>
      <c r="W59" s="10">
        <v>0</v>
      </c>
      <c r="X59" s="10">
        <v>0</v>
      </c>
      <c r="Y59" s="10">
        <v>3.2899967673577502E-4</v>
      </c>
      <c r="Z59" s="10">
        <v>2.77533888554115E-5</v>
      </c>
      <c r="AA59" s="10">
        <v>0</v>
      </c>
      <c r="AB59" s="10">
        <v>0</v>
      </c>
      <c r="AC59" s="10">
        <v>3.2899550727233298E-4</v>
      </c>
      <c r="AD59" s="10">
        <v>2.77533477072156E-5</v>
      </c>
      <c r="AE59" s="10">
        <v>0</v>
      </c>
      <c r="AF59" s="10">
        <v>0</v>
      </c>
      <c r="AG59" s="10">
        <v>3.2899509023526197E-4</v>
      </c>
      <c r="AH59" s="10">
        <v>2.7753343574132801E-5</v>
      </c>
      <c r="AI59" s="10">
        <v>0</v>
      </c>
      <c r="AJ59" s="10">
        <v>0</v>
      </c>
      <c r="AK59" s="10">
        <v>3.2899504871469699E-4</v>
      </c>
      <c r="AL59" s="10">
        <v>2.7753343185665799E-5</v>
      </c>
      <c r="AM59" s="10">
        <v>0</v>
      </c>
      <c r="AN59" s="10">
        <v>0</v>
      </c>
      <c r="AO59" s="10">
        <v>3.2899504433198102E-4</v>
      </c>
      <c r="AP59" s="10">
        <v>2.7753343140368699E-5</v>
      </c>
      <c r="AQ59" s="10">
        <v>0</v>
      </c>
      <c r="AR59" s="10">
        <v>0</v>
      </c>
      <c r="AS59" s="10">
        <v>1.67032599513972E-4</v>
      </c>
      <c r="AT59" s="10">
        <v>1.5910261697162E-5</v>
      </c>
      <c r="AU59" s="10">
        <v>0</v>
      </c>
      <c r="AV59" s="10">
        <v>0</v>
      </c>
      <c r="AW59" s="10">
        <v>1.67032599512948E-4</v>
      </c>
      <c r="AX59" s="10">
        <v>1.59102616968846E-5</v>
      </c>
      <c r="AY59" s="10">
        <v>0</v>
      </c>
      <c r="AZ59" s="10">
        <v>0</v>
      </c>
      <c r="BA59" s="10">
        <v>1.68305180784416E-4</v>
      </c>
      <c r="BB59" s="10">
        <v>1.59257267135652E-5</v>
      </c>
      <c r="BC59" s="10">
        <v>0</v>
      </c>
      <c r="BD59" s="10">
        <v>0</v>
      </c>
      <c r="BE59" s="10">
        <v>1.67159251893674E-4</v>
      </c>
      <c r="BF59" s="10">
        <v>1.5911809074048E-5</v>
      </c>
      <c r="BG59" s="10">
        <v>0</v>
      </c>
      <c r="BH59" s="10">
        <v>0</v>
      </c>
      <c r="BI59" s="10">
        <v>1.6704525769995201E-4</v>
      </c>
      <c r="BJ59" s="10">
        <v>1.5910416439421001E-5</v>
      </c>
      <c r="BK59" s="10">
        <v>0</v>
      </c>
      <c r="BL59" s="10">
        <v>0</v>
      </c>
      <c r="BM59" s="10">
        <v>1.67033865244354E-4</v>
      </c>
      <c r="BN59" s="10">
        <v>1.5910277174527699E-5</v>
      </c>
      <c r="BO59" s="10">
        <v>0</v>
      </c>
      <c r="BP59" s="10">
        <v>0</v>
      </c>
      <c r="BQ59" s="10">
        <v>1.6703272610003999E-4</v>
      </c>
      <c r="BR59" s="10">
        <v>1.59102632483238E-5</v>
      </c>
      <c r="BS59" s="10">
        <v>0</v>
      </c>
      <c r="BT59" s="10">
        <v>0</v>
      </c>
      <c r="BU59" s="10">
        <v>1.6703261218818199E-4</v>
      </c>
      <c r="BV59" s="10">
        <v>1.5910261847190999E-5</v>
      </c>
      <c r="BW59" s="10">
        <v>0</v>
      </c>
      <c r="BX59" s="10">
        <v>0</v>
      </c>
      <c r="BY59" s="10">
        <v>1.67032600806532E-4</v>
      </c>
      <c r="BZ59" s="10">
        <v>1.5910261709062501E-5</v>
      </c>
      <c r="CA59" s="10">
        <v>0</v>
      </c>
      <c r="CB59" s="10">
        <v>0</v>
      </c>
      <c r="CC59" s="10">
        <v>1.67032599647823E-4</v>
      </c>
      <c r="CD59" s="10">
        <v>1.5910261700489399E-5</v>
      </c>
      <c r="CE59" s="10">
        <v>0</v>
      </c>
      <c r="CF59" s="10">
        <v>0</v>
      </c>
      <c r="CG59" s="10">
        <v>1.1004E-2</v>
      </c>
      <c r="CH59" s="10">
        <v>1.0458E-2</v>
      </c>
      <c r="CI59" s="10">
        <v>0</v>
      </c>
      <c r="CJ59" s="10">
        <v>0</v>
      </c>
      <c r="CK59" s="10">
        <v>1.1082E-2</v>
      </c>
      <c r="CL59" s="10">
        <v>9.9010000000000001E-3</v>
      </c>
      <c r="CM59" s="10">
        <v>0</v>
      </c>
      <c r="CN59" s="10">
        <v>0</v>
      </c>
      <c r="CO59" s="10">
        <v>9.3189999999999992E-3</v>
      </c>
      <c r="CP59" s="10">
        <v>9.8549999999999992E-3</v>
      </c>
      <c r="CQ59" s="10">
        <v>0</v>
      </c>
      <c r="CR59" s="10">
        <v>0</v>
      </c>
      <c r="CS59" s="10">
        <v>9.3659999999999993E-3</v>
      </c>
      <c r="CT59" s="10">
        <v>9.7300000000000008E-3</v>
      </c>
      <c r="CU59" s="10">
        <v>0</v>
      </c>
      <c r="CV59" s="10">
        <v>0</v>
      </c>
      <c r="CW59" s="10">
        <v>1.0968E-2</v>
      </c>
      <c r="CX59" s="10">
        <v>9.6970000000000008E-3</v>
      </c>
      <c r="CY59" s="10">
        <v>0</v>
      </c>
      <c r="CZ59" s="10">
        <v>0</v>
      </c>
      <c r="DA59" s="10">
        <v>1.0826000000000001E-2</v>
      </c>
      <c r="DB59" s="10">
        <v>9.7730000000000004E-3</v>
      </c>
      <c r="DC59" s="10">
        <v>0</v>
      </c>
      <c r="DD59" s="10">
        <v>0</v>
      </c>
      <c r="DE59" s="10">
        <v>9.2049999999999996E-3</v>
      </c>
      <c r="DF59" s="10">
        <v>9.9860000000000001E-3</v>
      </c>
      <c r="DG59" s="10">
        <v>0</v>
      </c>
      <c r="DH59" s="10">
        <v>0</v>
      </c>
      <c r="DI59" s="10">
        <v>1.0767000000000001E-2</v>
      </c>
      <c r="DJ59" s="10">
        <v>9.6500000000000006E-3</v>
      </c>
      <c r="DK59" s="10">
        <v>0</v>
      </c>
      <c r="DL59" s="10">
        <v>0</v>
      </c>
      <c r="DM59" s="10">
        <v>1.0775E-2</v>
      </c>
      <c r="DN59" s="10">
        <v>9.5879999999999993E-3</v>
      </c>
      <c r="DO59" s="10">
        <v>0</v>
      </c>
      <c r="DP59" s="10">
        <v>0</v>
      </c>
      <c r="DQ59" s="10">
        <v>1.0782E-2</v>
      </c>
      <c r="DR59" s="10">
        <v>9.5969999999999996E-3</v>
      </c>
      <c r="DS59" s="10">
        <v>0</v>
      </c>
      <c r="DT59" s="10">
        <v>0</v>
      </c>
      <c r="DU59" s="10">
        <v>636012.740885632</v>
      </c>
      <c r="DV59" s="10">
        <v>0</v>
      </c>
      <c r="DW59" s="10">
        <v>2417498.0596444299</v>
      </c>
      <c r="DX59" s="10">
        <v>0</v>
      </c>
      <c r="DY59" s="10">
        <v>2240463.0319596301</v>
      </c>
      <c r="DZ59" s="10">
        <v>0</v>
      </c>
      <c r="EA59" s="10">
        <v>1496.81763484777</v>
      </c>
      <c r="EB59" s="10">
        <v>0</v>
      </c>
      <c r="EC59" s="10">
        <v>2398545.43413065</v>
      </c>
      <c r="ED59" s="10">
        <v>0</v>
      </c>
      <c r="EE59" s="10">
        <v>1548.7238082450001</v>
      </c>
      <c r="EF59" s="10">
        <v>0</v>
      </c>
      <c r="EG59" s="10">
        <v>2415589.3294969401</v>
      </c>
      <c r="EH59" s="10">
        <v>0</v>
      </c>
      <c r="EI59" s="10">
        <v>1554.2166288036401</v>
      </c>
      <c r="EJ59" s="10">
        <v>0</v>
      </c>
      <c r="EK59" s="10">
        <v>2417307.0509061902</v>
      </c>
      <c r="EL59" s="10">
        <v>0</v>
      </c>
      <c r="EM59" s="10">
        <v>1554.7691310913699</v>
      </c>
      <c r="EN59" s="10">
        <v>0</v>
      </c>
      <c r="EO59" s="10">
        <v>2417478.9574526502</v>
      </c>
      <c r="EP59" s="10">
        <v>0</v>
      </c>
      <c r="EQ59" s="10">
        <v>1554.8244137092099</v>
      </c>
      <c r="ER59" s="10">
        <v>0</v>
      </c>
      <c r="ES59" s="10">
        <v>2417496.1495969901</v>
      </c>
      <c r="ET59" s="10">
        <v>0</v>
      </c>
      <c r="EU59" s="10">
        <v>1554.8299423685601</v>
      </c>
      <c r="EV59" s="10">
        <v>0</v>
      </c>
      <c r="EW59" s="10">
        <v>2417497.86867757</v>
      </c>
      <c r="EX59" s="10">
        <v>0</v>
      </c>
      <c r="EY59" s="10">
        <v>1554.8304951508901</v>
      </c>
      <c r="EZ59" s="10">
        <v>0</v>
      </c>
      <c r="FA59" s="10">
        <v>2417498.0407764399</v>
      </c>
      <c r="FB59" s="10">
        <v>0</v>
      </c>
      <c r="FC59" s="10">
        <v>1554.8305504816501</v>
      </c>
      <c r="FD59" s="10">
        <v>0</v>
      </c>
    </row>
    <row r="60" spans="1:160" x14ac:dyDescent="0.45">
      <c r="A60">
        <f t="shared" si="25"/>
        <v>49</v>
      </c>
      <c r="B60" s="15">
        <f t="shared" si="24"/>
        <v>6.25E-2</v>
      </c>
      <c r="C60" s="15">
        <f t="shared" si="26"/>
        <v>4</v>
      </c>
      <c r="D60" s="22">
        <f t="shared" si="27"/>
        <v>4</v>
      </c>
      <c r="E60" s="10">
        <v>1.05965212782777E-4</v>
      </c>
      <c r="F60" s="10">
        <v>1.32661633162056E-6</v>
      </c>
      <c r="G60" s="10">
        <v>0</v>
      </c>
      <c r="H60" s="10">
        <v>0</v>
      </c>
      <c r="I60" s="10">
        <v>1.0596522406741599E-4</v>
      </c>
      <c r="J60" s="10">
        <v>1.3266163735869899E-6</v>
      </c>
      <c r="K60" s="10">
        <v>0</v>
      </c>
      <c r="L60" s="10">
        <v>0</v>
      </c>
      <c r="M60" s="10">
        <v>1.6837615739495601E-4</v>
      </c>
      <c r="N60" s="10">
        <v>1.6229542417200899E-6</v>
      </c>
      <c r="O60" s="10">
        <v>0</v>
      </c>
      <c r="P60" s="10">
        <v>0</v>
      </c>
      <c r="Q60" s="10">
        <v>1.298280875478E-4</v>
      </c>
      <c r="R60" s="10">
        <v>1.3716795884688399E-6</v>
      </c>
      <c r="S60" s="10">
        <v>0</v>
      </c>
      <c r="T60" s="10">
        <v>0</v>
      </c>
      <c r="U60" s="10">
        <v>1.10443407907834E-4</v>
      </c>
      <c r="V60" s="10">
        <v>1.33195626395021E-6</v>
      </c>
      <c r="W60" s="10">
        <v>0</v>
      </c>
      <c r="X60" s="10">
        <v>0</v>
      </c>
      <c r="Y60" s="10">
        <v>1.06460565051869E-4</v>
      </c>
      <c r="Z60" s="10">
        <v>1.3271676284620701E-6</v>
      </c>
      <c r="AA60" s="10">
        <v>0</v>
      </c>
      <c r="AB60" s="10">
        <v>0</v>
      </c>
      <c r="AC60" s="10">
        <v>1.06015281737981E-4</v>
      </c>
      <c r="AD60" s="10">
        <v>1.32667166791167E-6</v>
      </c>
      <c r="AE60" s="10">
        <v>0</v>
      </c>
      <c r="AF60" s="10">
        <v>0</v>
      </c>
      <c r="AG60" s="10">
        <v>1.0597021610619901E-4</v>
      </c>
      <c r="AH60" s="10">
        <v>1.32662190494015E-6</v>
      </c>
      <c r="AI60" s="10">
        <v>0</v>
      </c>
      <c r="AJ60" s="10">
        <v>0</v>
      </c>
      <c r="AK60" s="10">
        <v>1.05965694743914E-4</v>
      </c>
      <c r="AL60" s="10">
        <v>1.32661692903157E-6</v>
      </c>
      <c r="AM60" s="10">
        <v>0</v>
      </c>
      <c r="AN60" s="10">
        <v>0</v>
      </c>
      <c r="AO60" s="10">
        <v>1.0596525759815E-4</v>
      </c>
      <c r="AP60" s="10">
        <v>1.32661640461773E-6</v>
      </c>
      <c r="AQ60" s="10">
        <v>0</v>
      </c>
      <c r="AR60" s="10">
        <v>0</v>
      </c>
      <c r="AS60" s="10">
        <v>5.1236501776868803E-5</v>
      </c>
      <c r="AT60" s="10">
        <v>7.4339053095296395E-7</v>
      </c>
      <c r="AU60" s="10">
        <v>0</v>
      </c>
      <c r="AV60" s="10">
        <v>0</v>
      </c>
      <c r="AW60" s="10">
        <v>5.1236501287240703E-5</v>
      </c>
      <c r="AX60" s="10">
        <v>7.4339053787976E-7</v>
      </c>
      <c r="AY60" s="10">
        <v>0</v>
      </c>
      <c r="AZ60" s="10">
        <v>0</v>
      </c>
      <c r="BA60" s="10">
        <v>8.27579454120456E-5</v>
      </c>
      <c r="BB60" s="10">
        <v>8.9824527221141195E-7</v>
      </c>
      <c r="BC60" s="10">
        <v>0</v>
      </c>
      <c r="BD60" s="10">
        <v>0</v>
      </c>
      <c r="BE60" s="10">
        <v>6.4273834296659901E-5</v>
      </c>
      <c r="BF60" s="10">
        <v>7.6436631528137602E-7</v>
      </c>
      <c r="BG60" s="10">
        <v>0</v>
      </c>
      <c r="BH60" s="10">
        <v>0</v>
      </c>
      <c r="BI60" s="10">
        <v>5.3475094558842397E-5</v>
      </c>
      <c r="BJ60" s="10">
        <v>7.4557637707618201E-7</v>
      </c>
      <c r="BK60" s="10">
        <v>0</v>
      </c>
      <c r="BL60" s="10">
        <v>0</v>
      </c>
      <c r="BM60" s="10">
        <v>5.1475965877088601E-5</v>
      </c>
      <c r="BN60" s="10">
        <v>7.4361013660066303E-7</v>
      </c>
      <c r="BO60" s="10">
        <v>0</v>
      </c>
      <c r="BP60" s="10">
        <v>0</v>
      </c>
      <c r="BQ60" s="10">
        <v>5.1260616731333999E-5</v>
      </c>
      <c r="BR60" s="10">
        <v>7.4341250339327495E-7</v>
      </c>
      <c r="BS60" s="10">
        <v>0</v>
      </c>
      <c r="BT60" s="10">
        <v>0</v>
      </c>
      <c r="BU60" s="10">
        <v>5.1238898120741202E-5</v>
      </c>
      <c r="BV60" s="10">
        <v>7.4339272880466101E-7</v>
      </c>
      <c r="BW60" s="10">
        <v>0</v>
      </c>
      <c r="BX60" s="10">
        <v>0</v>
      </c>
      <c r="BY60" s="10">
        <v>5.1236722561301999E-5</v>
      </c>
      <c r="BZ60" s="10">
        <v>7.4339076477057002E-7</v>
      </c>
      <c r="CA60" s="10">
        <v>0</v>
      </c>
      <c r="CB60" s="10">
        <v>0</v>
      </c>
      <c r="CC60" s="10">
        <v>5.1236530759444501E-5</v>
      </c>
      <c r="CD60" s="10">
        <v>7.4339054974098704E-7</v>
      </c>
      <c r="CE60" s="10">
        <v>0</v>
      </c>
      <c r="CF60" s="10">
        <v>0</v>
      </c>
      <c r="CG60" s="10">
        <v>1.3206000000000001E-2</v>
      </c>
      <c r="CH60" s="10">
        <v>1.1603E-2</v>
      </c>
      <c r="CI60" s="10">
        <v>0</v>
      </c>
      <c r="CJ60" s="10">
        <v>0</v>
      </c>
      <c r="CK60" s="10">
        <v>1.3015000000000001E-2</v>
      </c>
      <c r="CL60" s="10">
        <v>1.0871E-2</v>
      </c>
      <c r="CM60" s="10">
        <v>0</v>
      </c>
      <c r="CN60" s="10">
        <v>0</v>
      </c>
      <c r="CO60" s="10">
        <v>1.0427000000000001E-2</v>
      </c>
      <c r="CP60" s="10">
        <v>1.0555999999999999E-2</v>
      </c>
      <c r="CQ60" s="10">
        <v>0</v>
      </c>
      <c r="CR60" s="10">
        <v>0</v>
      </c>
      <c r="CS60" s="10">
        <v>1.0088E-2</v>
      </c>
      <c r="CT60" s="10">
        <v>1.0531E-2</v>
      </c>
      <c r="CU60" s="10">
        <v>0</v>
      </c>
      <c r="CV60" s="10">
        <v>0</v>
      </c>
      <c r="CW60" s="10">
        <v>1.0352999999999999E-2</v>
      </c>
      <c r="CX60" s="10">
        <v>1.0199E-2</v>
      </c>
      <c r="CY60" s="10">
        <v>0</v>
      </c>
      <c r="CZ60" s="10">
        <v>0</v>
      </c>
      <c r="DA60" s="10">
        <v>1.0208E-2</v>
      </c>
      <c r="DB60" s="10">
        <v>1.0515E-2</v>
      </c>
      <c r="DC60" s="10">
        <v>0</v>
      </c>
      <c r="DD60" s="10">
        <v>0</v>
      </c>
      <c r="DE60" s="10">
        <v>1.2906000000000001E-2</v>
      </c>
      <c r="DF60" s="10">
        <v>1.0788000000000001E-2</v>
      </c>
      <c r="DG60" s="10">
        <v>0</v>
      </c>
      <c r="DH60" s="10">
        <v>0</v>
      </c>
      <c r="DI60" s="10">
        <v>1.0016000000000001E-2</v>
      </c>
      <c r="DJ60" s="10">
        <v>1.0685E-2</v>
      </c>
      <c r="DK60" s="10">
        <v>0</v>
      </c>
      <c r="DL60" s="10">
        <v>0</v>
      </c>
      <c r="DM60" s="10">
        <v>9.9930000000000001E-3</v>
      </c>
      <c r="DN60" s="10">
        <v>1.0479E-2</v>
      </c>
      <c r="DO60" s="10">
        <v>0</v>
      </c>
      <c r="DP60" s="10">
        <v>0</v>
      </c>
      <c r="DQ60" s="10">
        <v>9.9480000000000002E-3</v>
      </c>
      <c r="DR60" s="10">
        <v>1.0366E-2</v>
      </c>
      <c r="DS60" s="10">
        <v>0</v>
      </c>
      <c r="DT60" s="10">
        <v>0</v>
      </c>
      <c r="DU60" s="10">
        <v>1873952842.55092</v>
      </c>
      <c r="DV60" s="10">
        <v>0</v>
      </c>
      <c r="DW60" s="10">
        <v>3827252294.7490401</v>
      </c>
      <c r="DX60" s="10">
        <v>0</v>
      </c>
      <c r="DY60" s="10">
        <v>139963351.526272</v>
      </c>
      <c r="DZ60" s="10">
        <v>0</v>
      </c>
      <c r="EA60" s="10">
        <v>11830.6107862801</v>
      </c>
      <c r="EB60" s="10">
        <v>0</v>
      </c>
      <c r="EC60" s="10">
        <v>1053043470.74079</v>
      </c>
      <c r="ED60" s="10">
        <v>0</v>
      </c>
      <c r="EE60" s="10">
        <v>32450.631115658001</v>
      </c>
      <c r="EF60" s="10">
        <v>0</v>
      </c>
      <c r="EG60" s="10">
        <v>3029215087.48453</v>
      </c>
      <c r="EH60" s="10">
        <v>0</v>
      </c>
      <c r="EI60" s="10">
        <v>55038.309088091897</v>
      </c>
      <c r="EJ60" s="10">
        <v>0</v>
      </c>
      <c r="EK60" s="10">
        <v>3729012873.3281398</v>
      </c>
      <c r="EL60" s="10">
        <v>0</v>
      </c>
      <c r="EM60" s="10">
        <v>61065.645302375597</v>
      </c>
      <c r="EN60" s="10">
        <v>0</v>
      </c>
      <c r="EO60" s="10">
        <v>3817195897.1917801</v>
      </c>
      <c r="EP60" s="10">
        <v>0</v>
      </c>
      <c r="EQ60" s="10">
        <v>61783.457047188</v>
      </c>
      <c r="ER60" s="10">
        <v>0</v>
      </c>
      <c r="ES60" s="10">
        <v>3826244124.0915699</v>
      </c>
      <c r="ET60" s="10">
        <v>0</v>
      </c>
      <c r="EU60" s="10">
        <v>61856.642825463801</v>
      </c>
      <c r="EV60" s="10">
        <v>0</v>
      </c>
      <c r="EW60" s="10">
        <v>3827151295.0955701</v>
      </c>
      <c r="EX60" s="10">
        <v>0</v>
      </c>
      <c r="EY60" s="10">
        <v>61863.974473925897</v>
      </c>
      <c r="EZ60" s="10">
        <v>0</v>
      </c>
      <c r="FA60" s="10">
        <v>3827242150.4970498</v>
      </c>
      <c r="FB60" s="10">
        <v>0</v>
      </c>
      <c r="FC60" s="10">
        <v>61864.712803260802</v>
      </c>
      <c r="FD60" s="10">
        <v>0</v>
      </c>
    </row>
    <row r="61" spans="1:160" x14ac:dyDescent="0.45">
      <c r="A61">
        <f t="shared" si="25"/>
        <v>50</v>
      </c>
      <c r="B61" s="15">
        <f t="shared" si="24"/>
        <v>3.125E-2</v>
      </c>
      <c r="C61" s="15">
        <f t="shared" si="26"/>
        <v>4</v>
      </c>
      <c r="D61" s="22">
        <f t="shared" si="27"/>
        <v>5</v>
      </c>
      <c r="E61" s="10">
        <v>6.1304717202337295E-5</v>
      </c>
      <c r="F61" s="10">
        <v>6.2890655683211994E-8</v>
      </c>
      <c r="G61" s="10">
        <v>0</v>
      </c>
      <c r="H61" s="10">
        <v>0</v>
      </c>
      <c r="I61" s="10">
        <v>6.1304870139555699E-5</v>
      </c>
      <c r="J61" s="10">
        <v>6.2890639029866598E-8</v>
      </c>
      <c r="K61" s="10">
        <v>0</v>
      </c>
      <c r="L61" s="10">
        <v>0</v>
      </c>
      <c r="M61" s="10">
        <v>1.3023737660372499E-4</v>
      </c>
      <c r="N61" s="10">
        <v>1.08772344298291E-7</v>
      </c>
      <c r="O61" s="10">
        <v>0</v>
      </c>
      <c r="P61" s="10">
        <v>0</v>
      </c>
      <c r="Q61" s="10">
        <v>1.01511516175434E-4</v>
      </c>
      <c r="R61" s="10">
        <v>8.4606148587074106E-8</v>
      </c>
      <c r="S61" s="10">
        <v>0</v>
      </c>
      <c r="T61" s="10">
        <v>0</v>
      </c>
      <c r="U61" s="10">
        <v>8.3472766936987201E-5</v>
      </c>
      <c r="V61" s="10">
        <v>7.4632683033648495E-8</v>
      </c>
      <c r="W61" s="10">
        <v>0</v>
      </c>
      <c r="X61" s="10">
        <v>0</v>
      </c>
      <c r="Y61" s="10">
        <v>7.1263843890723101E-5</v>
      </c>
      <c r="Z61" s="10">
        <v>6.62138220364205E-8</v>
      </c>
      <c r="AA61" s="10">
        <v>0</v>
      </c>
      <c r="AB61" s="10">
        <v>0</v>
      </c>
      <c r="AC61" s="10">
        <v>6.4186252915154896E-5</v>
      </c>
      <c r="AD61" s="10">
        <v>6.3334039013263E-8</v>
      </c>
      <c r="AE61" s="10">
        <v>0</v>
      </c>
      <c r="AF61" s="10">
        <v>0</v>
      </c>
      <c r="AG61" s="10">
        <v>6.1689572017020703E-5</v>
      </c>
      <c r="AH61" s="10">
        <v>6.2938124711919801E-8</v>
      </c>
      <c r="AI61" s="10">
        <v>0</v>
      </c>
      <c r="AJ61" s="10">
        <v>0</v>
      </c>
      <c r="AK61" s="10">
        <v>6.1344235258720099E-5</v>
      </c>
      <c r="AL61" s="10">
        <v>6.2895573083032703E-8</v>
      </c>
      <c r="AM61" s="10">
        <v>0</v>
      </c>
      <c r="AN61" s="10">
        <v>0</v>
      </c>
      <c r="AO61" s="10">
        <v>6.1308216459332598E-5</v>
      </c>
      <c r="AP61" s="10">
        <v>6.2890295193795898E-8</v>
      </c>
      <c r="AQ61" s="10">
        <v>0</v>
      </c>
      <c r="AR61" s="10">
        <v>0</v>
      </c>
      <c r="AS61" s="10">
        <v>3.0548833148407103E-5</v>
      </c>
      <c r="AT61" s="10">
        <v>3.4725348168606302E-8</v>
      </c>
      <c r="AU61" s="10">
        <v>0</v>
      </c>
      <c r="AV61" s="10">
        <v>0</v>
      </c>
      <c r="AW61" s="10">
        <v>3.0541370679662899E-5</v>
      </c>
      <c r="AX61" s="10">
        <v>3.4725444269548599E-8</v>
      </c>
      <c r="AY61" s="10">
        <v>0</v>
      </c>
      <c r="AZ61" s="10">
        <v>0</v>
      </c>
      <c r="BA61" s="10">
        <v>6.5257377054029697E-5</v>
      </c>
      <c r="BB61" s="10">
        <v>5.9085199115559001E-8</v>
      </c>
      <c r="BC61" s="10">
        <v>0</v>
      </c>
      <c r="BD61" s="10">
        <v>0</v>
      </c>
      <c r="BE61" s="10">
        <v>5.1358077786078602E-5</v>
      </c>
      <c r="BF61" s="10">
        <v>4.62088703638476E-8</v>
      </c>
      <c r="BG61" s="10">
        <v>0</v>
      </c>
      <c r="BH61" s="10">
        <v>0</v>
      </c>
      <c r="BI61" s="10">
        <v>4.2061378808629297E-5</v>
      </c>
      <c r="BJ61" s="10">
        <v>4.09840882568701E-8</v>
      </c>
      <c r="BK61" s="10">
        <v>0</v>
      </c>
      <c r="BL61" s="10">
        <v>0</v>
      </c>
      <c r="BM61" s="10">
        <v>3.6411544785227402E-5</v>
      </c>
      <c r="BN61" s="10">
        <v>3.6458437552364397E-8</v>
      </c>
      <c r="BO61" s="10">
        <v>0</v>
      </c>
      <c r="BP61" s="10">
        <v>0</v>
      </c>
      <c r="BQ61" s="10">
        <v>3.2392911369623897E-5</v>
      </c>
      <c r="BR61" s="10">
        <v>3.4939194336098797E-8</v>
      </c>
      <c r="BS61" s="10">
        <v>0</v>
      </c>
      <c r="BT61" s="10">
        <v>0</v>
      </c>
      <c r="BU61" s="10">
        <v>3.0792648189076401E-5</v>
      </c>
      <c r="BV61" s="10">
        <v>3.47471682224863E-8</v>
      </c>
      <c r="BW61" s="10">
        <v>0</v>
      </c>
      <c r="BX61" s="10">
        <v>0</v>
      </c>
      <c r="BY61" s="10">
        <v>3.0572275975202297E-5</v>
      </c>
      <c r="BZ61" s="10">
        <v>3.4727584625907497E-8</v>
      </c>
      <c r="CA61" s="10">
        <v>0</v>
      </c>
      <c r="CB61" s="10">
        <v>0</v>
      </c>
      <c r="CC61" s="10">
        <v>3.0547057612121797E-5</v>
      </c>
      <c r="CD61" s="10">
        <v>3.4725422218979699E-8</v>
      </c>
      <c r="CE61" s="10">
        <v>0</v>
      </c>
      <c r="CF61" s="10">
        <v>0</v>
      </c>
      <c r="CG61" s="10">
        <v>1.6678999999999999E-2</v>
      </c>
      <c r="CH61" s="10">
        <v>1.4027E-2</v>
      </c>
      <c r="CI61" s="10">
        <v>0</v>
      </c>
      <c r="CJ61" s="10">
        <v>0</v>
      </c>
      <c r="CK61" s="10">
        <v>1.0795000000000001E-2</v>
      </c>
      <c r="CL61" s="10">
        <v>1.1624000000000001E-2</v>
      </c>
      <c r="CM61" s="10">
        <v>0</v>
      </c>
      <c r="CN61" s="10">
        <v>0</v>
      </c>
      <c r="CO61" s="10">
        <v>1.0625000000000001E-2</v>
      </c>
      <c r="CP61" s="10">
        <v>1.1532000000000001E-2</v>
      </c>
      <c r="CQ61" s="10">
        <v>0</v>
      </c>
      <c r="CR61" s="10">
        <v>0</v>
      </c>
      <c r="CS61" s="10">
        <v>1.0636E-2</v>
      </c>
      <c r="CT61" s="10">
        <v>1.1853000000000001E-2</v>
      </c>
      <c r="CU61" s="10">
        <v>0</v>
      </c>
      <c r="CV61" s="10">
        <v>0</v>
      </c>
      <c r="CW61" s="10">
        <v>1.0277E-2</v>
      </c>
      <c r="CX61" s="10">
        <v>1.1605000000000001E-2</v>
      </c>
      <c r="CY61" s="10">
        <v>0</v>
      </c>
      <c r="CZ61" s="10">
        <v>0</v>
      </c>
      <c r="DA61" s="10">
        <v>1.0713E-2</v>
      </c>
      <c r="DB61" s="10">
        <v>1.1620999999999999E-2</v>
      </c>
      <c r="DC61" s="10">
        <v>0</v>
      </c>
      <c r="DD61" s="10">
        <v>0</v>
      </c>
      <c r="DE61" s="10">
        <v>1.5526999999999999E-2</v>
      </c>
      <c r="DF61" s="10">
        <v>1.1376000000000001E-2</v>
      </c>
      <c r="DG61" s="10">
        <v>0</v>
      </c>
      <c r="DH61" s="10">
        <v>0</v>
      </c>
      <c r="DI61" s="10">
        <v>1.077E-2</v>
      </c>
      <c r="DJ61" s="10">
        <v>1.1649E-2</v>
      </c>
      <c r="DK61" s="10">
        <v>0</v>
      </c>
      <c r="DL61" s="10">
        <v>0</v>
      </c>
      <c r="DM61" s="10">
        <v>1.0691000000000001E-2</v>
      </c>
      <c r="DN61" s="10">
        <v>1.1483E-2</v>
      </c>
      <c r="DO61" s="10">
        <v>0</v>
      </c>
      <c r="DP61" s="10">
        <v>0</v>
      </c>
      <c r="DQ61" s="10">
        <v>1.0451E-2</v>
      </c>
      <c r="DR61" s="10">
        <v>1.1447000000000001E-2</v>
      </c>
      <c r="DS61" s="10">
        <v>0</v>
      </c>
      <c r="DT61" s="10">
        <v>0</v>
      </c>
      <c r="DU61" s="10">
        <v>2870861637713.02</v>
      </c>
      <c r="DV61" s="10">
        <v>0</v>
      </c>
      <c r="DW61" s="10">
        <v>3744319606461.8398</v>
      </c>
      <c r="DX61" s="10">
        <v>0</v>
      </c>
      <c r="DY61" s="10">
        <v>634134045.02906203</v>
      </c>
      <c r="DZ61" s="10">
        <v>0</v>
      </c>
      <c r="EA61" s="10">
        <v>25182.018049926599</v>
      </c>
      <c r="EB61" s="10">
        <v>0</v>
      </c>
      <c r="EC61" s="10">
        <v>6331689562.2129803</v>
      </c>
      <c r="ED61" s="10">
        <v>0</v>
      </c>
      <c r="EE61" s="10">
        <v>79571.920824098896</v>
      </c>
      <c r="EF61" s="10">
        <v>0</v>
      </c>
      <c r="EG61" s="10">
        <v>62367560132.027199</v>
      </c>
      <c r="EH61" s="10">
        <v>0</v>
      </c>
      <c r="EI61" s="10">
        <v>249735.47292012899</v>
      </c>
      <c r="EJ61" s="10">
        <v>0</v>
      </c>
      <c r="EK61" s="10">
        <v>542381681704.63702</v>
      </c>
      <c r="EL61" s="10">
        <v>0</v>
      </c>
      <c r="EM61" s="10">
        <v>736464.691052604</v>
      </c>
      <c r="EN61" s="10">
        <v>0</v>
      </c>
      <c r="EO61" s="10">
        <v>2354711952995.4702</v>
      </c>
      <c r="EP61" s="10">
        <v>0</v>
      </c>
      <c r="EQ61" s="10">
        <v>1534453.9423390301</v>
      </c>
      <c r="ER61" s="10">
        <v>0</v>
      </c>
      <c r="ES61" s="10">
        <v>3536312432617.7002</v>
      </c>
      <c r="ET61" s="10">
        <v>0</v>
      </c>
      <c r="EU61" s="10">
        <v>1880488.3065486201</v>
      </c>
      <c r="EV61" s="10">
        <v>0</v>
      </c>
      <c r="EW61" s="10">
        <v>3722759438626.3501</v>
      </c>
      <c r="EX61" s="10">
        <v>0</v>
      </c>
      <c r="EY61" s="10">
        <v>1929475.58501217</v>
      </c>
      <c r="EZ61" s="10">
        <v>0</v>
      </c>
      <c r="FA61" s="10">
        <v>3741708850687.3101</v>
      </c>
      <c r="FB61" s="10">
        <v>0</v>
      </c>
      <c r="FC61" s="10">
        <v>1934511.96577503</v>
      </c>
      <c r="FD61" s="10">
        <v>0</v>
      </c>
    </row>
    <row r="62" spans="1:160" x14ac:dyDescent="0.45">
      <c r="A62">
        <f t="shared" si="25"/>
        <v>51</v>
      </c>
      <c r="B62" s="15">
        <f t="shared" si="24"/>
        <v>1.5625E-2</v>
      </c>
      <c r="C62" s="15">
        <f t="shared" si="26"/>
        <v>4</v>
      </c>
      <c r="D62" s="22">
        <f t="shared" si="27"/>
        <v>6</v>
      </c>
      <c r="E62" s="10">
        <v>5.4040445549241501E-5</v>
      </c>
      <c r="F62" s="10">
        <v>3.265462289459E-9</v>
      </c>
      <c r="G62" s="10">
        <v>0</v>
      </c>
      <c r="H62" s="10">
        <v>0</v>
      </c>
      <c r="I62" s="10">
        <v>5.4046694622333899E-5</v>
      </c>
      <c r="J62" s="10">
        <v>3.2647282099951199E-9</v>
      </c>
      <c r="K62" s="10">
        <v>0</v>
      </c>
      <c r="L62" s="10">
        <v>0</v>
      </c>
      <c r="M62" s="10">
        <v>1.05484531552679E-4</v>
      </c>
      <c r="N62" s="10">
        <v>6.9475695751996997E-9</v>
      </c>
      <c r="O62" s="10">
        <v>0</v>
      </c>
      <c r="P62" s="10">
        <v>0</v>
      </c>
      <c r="Q62" s="10">
        <v>8.47500587656813E-5</v>
      </c>
      <c r="R62" s="10">
        <v>5.1005482060162397E-9</v>
      </c>
      <c r="S62" s="10">
        <v>0</v>
      </c>
      <c r="T62" s="10">
        <v>0</v>
      </c>
      <c r="U62" s="10">
        <v>7.1332308758664795E-5</v>
      </c>
      <c r="V62" s="10">
        <v>4.2510300279907604E-9</v>
      </c>
      <c r="W62" s="10">
        <v>0</v>
      </c>
      <c r="X62" s="10">
        <v>0</v>
      </c>
      <c r="Y62" s="10">
        <v>6.2738332883005498E-5</v>
      </c>
      <c r="Z62" s="10">
        <v>3.6633824307408202E-9</v>
      </c>
      <c r="AA62" s="10">
        <v>0</v>
      </c>
      <c r="AB62" s="10">
        <v>0</v>
      </c>
      <c r="AC62" s="10">
        <v>5.7544438179513097E-5</v>
      </c>
      <c r="AD62" s="10">
        <v>3.3907862073689898E-9</v>
      </c>
      <c r="AE62" s="10">
        <v>0</v>
      </c>
      <c r="AF62" s="10">
        <v>0</v>
      </c>
      <c r="AG62" s="10">
        <v>5.4923489882341401E-5</v>
      </c>
      <c r="AH62" s="10">
        <v>3.2848750941560902E-9</v>
      </c>
      <c r="AI62" s="10">
        <v>0</v>
      </c>
      <c r="AJ62" s="10">
        <v>0</v>
      </c>
      <c r="AK62" s="10">
        <v>5.4165269851968998E-5</v>
      </c>
      <c r="AL62" s="10">
        <v>3.2686932049941199E-9</v>
      </c>
      <c r="AM62" s="10">
        <v>0</v>
      </c>
      <c r="AN62" s="10">
        <v>0</v>
      </c>
      <c r="AO62" s="10">
        <v>5.4048015512009302E-5</v>
      </c>
      <c r="AP62" s="10">
        <v>3.2643210357008399E-9</v>
      </c>
      <c r="AQ62" s="10">
        <v>0</v>
      </c>
      <c r="AR62" s="10">
        <v>0</v>
      </c>
      <c r="AS62" s="10">
        <v>2.81521723638712E-5</v>
      </c>
      <c r="AT62" s="10">
        <v>1.78448218449657E-9</v>
      </c>
      <c r="AU62" s="10">
        <v>0</v>
      </c>
      <c r="AV62" s="10">
        <v>0</v>
      </c>
      <c r="AW62" s="10">
        <v>2.8142851106019699E-5</v>
      </c>
      <c r="AX62" s="10">
        <v>1.78458281662673E-9</v>
      </c>
      <c r="AY62" s="10">
        <v>0</v>
      </c>
      <c r="AZ62" s="10">
        <v>0</v>
      </c>
      <c r="BA62" s="10">
        <v>5.4503055353210401E-5</v>
      </c>
      <c r="BB62" s="10">
        <v>3.7410445450865996E-9</v>
      </c>
      <c r="BC62" s="10">
        <v>0</v>
      </c>
      <c r="BD62" s="10">
        <v>0</v>
      </c>
      <c r="BE62" s="10">
        <v>4.3984573205707703E-5</v>
      </c>
      <c r="BF62" s="10">
        <v>2.7589558588430898E-9</v>
      </c>
      <c r="BG62" s="10">
        <v>0</v>
      </c>
      <c r="BH62" s="10">
        <v>0</v>
      </c>
      <c r="BI62" s="10">
        <v>3.71341620656036E-5</v>
      </c>
      <c r="BJ62" s="10">
        <v>2.3109021633443401E-9</v>
      </c>
      <c r="BK62" s="10">
        <v>0</v>
      </c>
      <c r="BL62" s="10">
        <v>0</v>
      </c>
      <c r="BM62" s="10">
        <v>3.27268563823227E-5</v>
      </c>
      <c r="BN62" s="10">
        <v>1.9956775742473301E-9</v>
      </c>
      <c r="BO62" s="10">
        <v>0</v>
      </c>
      <c r="BP62" s="10">
        <v>0</v>
      </c>
      <c r="BQ62" s="10">
        <v>3.0041728610009399E-5</v>
      </c>
      <c r="BR62" s="10">
        <v>1.8504453462056999E-9</v>
      </c>
      <c r="BS62" s="10">
        <v>0</v>
      </c>
      <c r="BT62" s="10">
        <v>0</v>
      </c>
      <c r="BU62" s="10">
        <v>2.8682675224508601E-5</v>
      </c>
      <c r="BV62" s="10">
        <v>1.79539967322996E-9</v>
      </c>
      <c r="BW62" s="10">
        <v>0</v>
      </c>
      <c r="BX62" s="10">
        <v>0</v>
      </c>
      <c r="BY62" s="10">
        <v>2.82165664468793E-5</v>
      </c>
      <c r="BZ62" s="10">
        <v>1.7860648635468399E-9</v>
      </c>
      <c r="CA62" s="10">
        <v>0</v>
      </c>
      <c r="CB62" s="10">
        <v>0</v>
      </c>
      <c r="CC62" s="10">
        <v>2.82136963009752E-5</v>
      </c>
      <c r="CD62" s="10">
        <v>1.7842442679091699E-9</v>
      </c>
      <c r="CE62" s="10">
        <v>0</v>
      </c>
      <c r="CF62" s="10">
        <v>0</v>
      </c>
      <c r="CG62" s="10">
        <v>2.4309999999999998E-2</v>
      </c>
      <c r="CH62" s="10">
        <v>2.2495000000000001E-2</v>
      </c>
      <c r="CI62" s="10">
        <v>0</v>
      </c>
      <c r="CJ62" s="10">
        <v>0</v>
      </c>
      <c r="CK62" s="10">
        <v>1.2808999999999999E-2</v>
      </c>
      <c r="CL62" s="10">
        <v>1.5357000000000001E-2</v>
      </c>
      <c r="CM62" s="10">
        <v>0</v>
      </c>
      <c r="CN62" s="10">
        <v>0</v>
      </c>
      <c r="CO62" s="10">
        <v>1.2723999999999999E-2</v>
      </c>
      <c r="CP62" s="10">
        <v>1.4839E-2</v>
      </c>
      <c r="CQ62" s="10">
        <v>0</v>
      </c>
      <c r="CR62" s="10">
        <v>0</v>
      </c>
      <c r="CS62" s="10">
        <v>1.2737E-2</v>
      </c>
      <c r="CT62" s="10">
        <v>1.5036000000000001E-2</v>
      </c>
      <c r="CU62" s="10">
        <v>0</v>
      </c>
      <c r="CV62" s="10">
        <v>0</v>
      </c>
      <c r="CW62" s="10">
        <v>1.289E-2</v>
      </c>
      <c r="CX62" s="10">
        <v>1.495E-2</v>
      </c>
      <c r="CY62" s="10">
        <v>0</v>
      </c>
      <c r="CZ62" s="10">
        <v>0</v>
      </c>
      <c r="DA62" s="10">
        <v>1.2716999999999999E-2</v>
      </c>
      <c r="DB62" s="10">
        <v>1.4997E-2</v>
      </c>
      <c r="DC62" s="10">
        <v>0</v>
      </c>
      <c r="DD62" s="10">
        <v>0</v>
      </c>
      <c r="DE62" s="10">
        <v>2.2453000000000001E-2</v>
      </c>
      <c r="DF62" s="10">
        <v>1.4922E-2</v>
      </c>
      <c r="DG62" s="10">
        <v>0</v>
      </c>
      <c r="DH62" s="10">
        <v>0</v>
      </c>
      <c r="DI62" s="10">
        <v>1.2759E-2</v>
      </c>
      <c r="DJ62" s="10">
        <v>1.5051999999999999E-2</v>
      </c>
      <c r="DK62" s="10">
        <v>0</v>
      </c>
      <c r="DL62" s="10">
        <v>0</v>
      </c>
      <c r="DM62" s="10">
        <v>1.2765E-2</v>
      </c>
      <c r="DN62" s="10">
        <v>1.4971E-2</v>
      </c>
      <c r="DO62" s="10">
        <v>0</v>
      </c>
      <c r="DP62" s="10">
        <v>0</v>
      </c>
      <c r="DQ62" s="10">
        <v>1.2800000000000001E-2</v>
      </c>
      <c r="DR62" s="10">
        <v>1.5268E-2</v>
      </c>
      <c r="DS62" s="10">
        <v>0</v>
      </c>
      <c r="DT62" s="10">
        <v>0</v>
      </c>
      <c r="DU62" s="10">
        <v>160270660173029</v>
      </c>
      <c r="DV62" s="10">
        <v>0</v>
      </c>
      <c r="DW62" s="10">
        <v>168429810959689</v>
      </c>
      <c r="DX62" s="10">
        <v>0</v>
      </c>
      <c r="DY62" s="10">
        <v>2629953082.2199302</v>
      </c>
      <c r="DZ62" s="10">
        <v>0</v>
      </c>
      <c r="EA62" s="10">
        <v>51283.069461715597</v>
      </c>
      <c r="EB62" s="10">
        <v>0</v>
      </c>
      <c r="EC62" s="10">
        <v>26295855424.707401</v>
      </c>
      <c r="ED62" s="10">
        <v>0</v>
      </c>
      <c r="EE62" s="10">
        <v>162160.028820487</v>
      </c>
      <c r="EF62" s="10">
        <v>0</v>
      </c>
      <c r="EG62" s="10">
        <v>262590060908.48801</v>
      </c>
      <c r="EH62" s="10">
        <v>0</v>
      </c>
      <c r="EI62" s="10">
        <v>512436.15956881503</v>
      </c>
      <c r="EJ62" s="10">
        <v>0</v>
      </c>
      <c r="EK62" s="10">
        <v>2589645301280.6602</v>
      </c>
      <c r="EL62" s="10">
        <v>0</v>
      </c>
      <c r="EM62" s="10">
        <v>1609256.1001504399</v>
      </c>
      <c r="EN62" s="10">
        <v>0</v>
      </c>
      <c r="EO62" s="10">
        <v>22750324686411</v>
      </c>
      <c r="EP62" s="10">
        <v>0</v>
      </c>
      <c r="EQ62" s="10">
        <v>4769183.66828286</v>
      </c>
      <c r="ER62" s="10">
        <v>0</v>
      </c>
      <c r="ES62" s="10">
        <v>102831969392987</v>
      </c>
      <c r="ET62" s="10">
        <v>0</v>
      </c>
      <c r="EU62" s="10">
        <v>10136525.3638868</v>
      </c>
      <c r="EV62" s="10">
        <v>0</v>
      </c>
      <c r="EW62" s="10">
        <v>158383221490217</v>
      </c>
      <c r="EX62" s="10">
        <v>0</v>
      </c>
      <c r="EY62" s="10">
        <v>12592689.6082418</v>
      </c>
      <c r="EZ62" s="10">
        <v>0</v>
      </c>
      <c r="FA62" s="10">
        <v>167605298233296</v>
      </c>
      <c r="FB62" s="10">
        <v>0</v>
      </c>
      <c r="FC62" s="10">
        <v>12981447.6017664</v>
      </c>
      <c r="FD62" s="10">
        <v>0</v>
      </c>
    </row>
    <row r="63" spans="1:160" x14ac:dyDescent="0.45">
      <c r="A63">
        <f t="shared" si="25"/>
        <v>52</v>
      </c>
      <c r="B63" s="15">
        <f t="shared" si="24"/>
        <v>7.8125E-3</v>
      </c>
      <c r="C63" s="15">
        <f t="shared" si="26"/>
        <v>4</v>
      </c>
      <c r="D63" s="22">
        <f t="shared" si="27"/>
        <v>7</v>
      </c>
      <c r="E63" s="10">
        <v>5.2216557259954201E-5</v>
      </c>
      <c r="F63" s="10">
        <v>1.7511214700505199E-10</v>
      </c>
      <c r="G63" s="10">
        <v>0</v>
      </c>
      <c r="H63" s="10">
        <v>0</v>
      </c>
      <c r="I63" s="10">
        <v>5.2223604500800597E-5</v>
      </c>
      <c r="J63" s="10">
        <v>1.7511042615936299E-10</v>
      </c>
      <c r="K63" s="10">
        <v>0</v>
      </c>
      <c r="L63" s="10">
        <v>0</v>
      </c>
      <c r="M63" s="10">
        <v>8.9087492983585997E-5</v>
      </c>
      <c r="N63" s="10">
        <v>4.25284973903927E-10</v>
      </c>
      <c r="O63" s="10">
        <v>0</v>
      </c>
      <c r="P63" s="10">
        <v>0</v>
      </c>
      <c r="Q63" s="10">
        <v>7.3601338792916805E-5</v>
      </c>
      <c r="R63" s="10">
        <v>2.9680036206514098E-10</v>
      </c>
      <c r="S63" s="10">
        <v>0</v>
      </c>
      <c r="T63" s="10">
        <v>0</v>
      </c>
      <c r="U63" s="10">
        <v>6.3607691486666703E-5</v>
      </c>
      <c r="V63" s="10">
        <v>2.3796442594203799E-10</v>
      </c>
      <c r="W63" s="10">
        <v>0</v>
      </c>
      <c r="X63" s="10">
        <v>0</v>
      </c>
      <c r="Y63" s="10">
        <v>5.7373618546241402E-5</v>
      </c>
      <c r="Z63" s="10">
        <v>2.0008172896268599E-10</v>
      </c>
      <c r="AA63" s="10">
        <v>0</v>
      </c>
      <c r="AB63" s="10">
        <v>0</v>
      </c>
      <c r="AC63" s="10">
        <v>5.3908731070806397E-5</v>
      </c>
      <c r="AD63" s="10">
        <v>1.82639292578556E-10</v>
      </c>
      <c r="AE63" s="10">
        <v>0</v>
      </c>
      <c r="AF63" s="10">
        <v>0</v>
      </c>
      <c r="AG63" s="10">
        <v>5.2534571220008701E-5</v>
      </c>
      <c r="AH63" s="10">
        <v>1.76456127487512E-10</v>
      </c>
      <c r="AI63" s="10">
        <v>0</v>
      </c>
      <c r="AJ63" s="10">
        <v>0</v>
      </c>
      <c r="AK63" s="10">
        <v>5.2254145183838697E-5</v>
      </c>
      <c r="AL63" s="10">
        <v>1.7559326215277299E-10</v>
      </c>
      <c r="AM63" s="10">
        <v>0</v>
      </c>
      <c r="AN63" s="10">
        <v>0</v>
      </c>
      <c r="AO63" s="10">
        <v>5.22144436511107E-5</v>
      </c>
      <c r="AP63" s="10">
        <v>1.7515977557280799E-10</v>
      </c>
      <c r="AQ63" s="10">
        <v>0</v>
      </c>
      <c r="AR63" s="10">
        <v>0</v>
      </c>
      <c r="AS63" s="10">
        <v>2.7795267707135801E-5</v>
      </c>
      <c r="AT63" s="10">
        <v>9.5120287702130402E-11</v>
      </c>
      <c r="AU63" s="10">
        <v>0</v>
      </c>
      <c r="AV63" s="10">
        <v>0</v>
      </c>
      <c r="AW63" s="10">
        <v>2.7837496998217E-5</v>
      </c>
      <c r="AX63" s="10">
        <v>9.4995951005856197E-11</v>
      </c>
      <c r="AY63" s="10">
        <v>0</v>
      </c>
      <c r="AZ63" s="10">
        <v>0</v>
      </c>
      <c r="BA63" s="10">
        <v>4.6972756450658802E-5</v>
      </c>
      <c r="BB63" s="10">
        <v>2.2820459152010001E-10</v>
      </c>
      <c r="BC63" s="10">
        <v>0</v>
      </c>
      <c r="BD63" s="10">
        <v>0</v>
      </c>
      <c r="BE63" s="10">
        <v>3.8955437002971301E-5</v>
      </c>
      <c r="BF63" s="10">
        <v>1.59862081543219E-10</v>
      </c>
      <c r="BG63" s="10">
        <v>0</v>
      </c>
      <c r="BH63" s="10">
        <v>0</v>
      </c>
      <c r="BI63" s="10">
        <v>3.37544744688293E-5</v>
      </c>
      <c r="BJ63" s="10">
        <v>1.2873169084077699E-10</v>
      </c>
      <c r="BK63" s="10">
        <v>0</v>
      </c>
      <c r="BL63" s="10">
        <v>0</v>
      </c>
      <c r="BM63" s="10">
        <v>3.0497440739214401E-5</v>
      </c>
      <c r="BN63" s="10">
        <v>1.0841884283775801E-10</v>
      </c>
      <c r="BO63" s="10">
        <v>0</v>
      </c>
      <c r="BP63" s="10">
        <v>0</v>
      </c>
      <c r="BQ63" s="10">
        <v>2.8680134880599999E-5</v>
      </c>
      <c r="BR63" s="10">
        <v>9.9137082733903502E-11</v>
      </c>
      <c r="BS63" s="10">
        <v>0</v>
      </c>
      <c r="BT63" s="10">
        <v>0</v>
      </c>
      <c r="BU63" s="10">
        <v>2.7972233444122502E-5</v>
      </c>
      <c r="BV63" s="10">
        <v>9.5827664603228405E-11</v>
      </c>
      <c r="BW63" s="10">
        <v>0</v>
      </c>
      <c r="BX63" s="10">
        <v>0</v>
      </c>
      <c r="BY63" s="10">
        <v>2.7744880600560899E-5</v>
      </c>
      <c r="BZ63" s="10">
        <v>9.5362729181160799E-11</v>
      </c>
      <c r="CA63" s="10">
        <v>0</v>
      </c>
      <c r="CB63" s="10">
        <v>0</v>
      </c>
      <c r="CC63" s="10">
        <v>2.7809673526543698E-5</v>
      </c>
      <c r="CD63" s="10">
        <v>9.5288080160467395E-11</v>
      </c>
      <c r="CE63" s="10">
        <v>0</v>
      </c>
      <c r="CF63" s="10">
        <v>0</v>
      </c>
      <c r="CG63" s="10">
        <v>4.5134000000000001E-2</v>
      </c>
      <c r="CH63" s="10">
        <v>5.1836E-2</v>
      </c>
      <c r="CI63" s="10">
        <v>0</v>
      </c>
      <c r="CJ63" s="10">
        <v>0</v>
      </c>
      <c r="CK63" s="10">
        <v>1.7703E-2</v>
      </c>
      <c r="CL63" s="10">
        <v>2.4965000000000001E-2</v>
      </c>
      <c r="CM63" s="10">
        <v>0</v>
      </c>
      <c r="CN63" s="10">
        <v>0</v>
      </c>
      <c r="CO63" s="10">
        <v>1.7506000000000001E-2</v>
      </c>
      <c r="CP63" s="10">
        <v>2.4441000000000001E-2</v>
      </c>
      <c r="CQ63" s="10">
        <v>0</v>
      </c>
      <c r="CR63" s="10">
        <v>0</v>
      </c>
      <c r="CS63" s="10">
        <v>1.7413000000000001E-2</v>
      </c>
      <c r="CT63" s="10">
        <v>2.4299000000000001E-2</v>
      </c>
      <c r="CU63" s="10">
        <v>0</v>
      </c>
      <c r="CV63" s="10">
        <v>0</v>
      </c>
      <c r="CW63" s="10">
        <v>1.7451000000000001E-2</v>
      </c>
      <c r="CX63" s="10">
        <v>2.4354000000000001E-2</v>
      </c>
      <c r="CY63" s="10">
        <v>0</v>
      </c>
      <c r="CZ63" s="10">
        <v>0</v>
      </c>
      <c r="DA63" s="10">
        <v>1.7493999999999999E-2</v>
      </c>
      <c r="DB63" s="10">
        <v>2.4608999999999999E-2</v>
      </c>
      <c r="DC63" s="10">
        <v>0</v>
      </c>
      <c r="DD63" s="10">
        <v>0</v>
      </c>
      <c r="DE63" s="10">
        <v>3.7178000000000003E-2</v>
      </c>
      <c r="DF63" s="10">
        <v>2.4393000000000001E-2</v>
      </c>
      <c r="DG63" s="10">
        <v>0</v>
      </c>
      <c r="DH63" s="10">
        <v>0</v>
      </c>
      <c r="DI63" s="10">
        <v>1.7644E-2</v>
      </c>
      <c r="DJ63" s="10">
        <v>2.4583000000000001E-2</v>
      </c>
      <c r="DK63" s="10">
        <v>0</v>
      </c>
      <c r="DL63" s="10">
        <v>0</v>
      </c>
      <c r="DM63" s="10">
        <v>1.7690000000000001E-2</v>
      </c>
      <c r="DN63" s="10">
        <v>2.4667999999999999E-2</v>
      </c>
      <c r="DO63" s="10">
        <v>0</v>
      </c>
      <c r="DP63" s="10">
        <v>0</v>
      </c>
      <c r="DQ63" s="10">
        <v>1.7493000000000002E-2</v>
      </c>
      <c r="DR63" s="10">
        <v>2.4452999999999999E-2</v>
      </c>
      <c r="DS63" s="10">
        <v>0</v>
      </c>
      <c r="DT63" s="10">
        <v>0</v>
      </c>
      <c r="DU63" s="10">
        <v>502621847086868</v>
      </c>
      <c r="DV63" s="10">
        <v>0</v>
      </c>
      <c r="DW63" s="10">
        <v>499256787010186</v>
      </c>
      <c r="DX63" s="10">
        <v>0</v>
      </c>
      <c r="DY63" s="10">
        <v>10637528430.0525</v>
      </c>
      <c r="DZ63" s="10">
        <v>0</v>
      </c>
      <c r="EA63" s="10">
        <v>103138.411568437</v>
      </c>
      <c r="EB63" s="10">
        <v>0</v>
      </c>
      <c r="EC63" s="10">
        <v>106355285422.467</v>
      </c>
      <c r="ED63" s="10">
        <v>0</v>
      </c>
      <c r="EE63" s="10">
        <v>326121.67597920197</v>
      </c>
      <c r="EF63" s="10">
        <v>0</v>
      </c>
      <c r="EG63" s="10">
        <v>1061541453587.95</v>
      </c>
      <c r="EH63" s="10">
        <v>0</v>
      </c>
      <c r="EI63" s="10">
        <v>1030299.68329807</v>
      </c>
      <c r="EJ63" s="10">
        <v>0</v>
      </c>
      <c r="EK63" s="10">
        <v>10417857893861.699</v>
      </c>
      <c r="EL63" s="10">
        <v>0</v>
      </c>
      <c r="EM63" s="10">
        <v>3227423.7399180098</v>
      </c>
      <c r="EN63" s="10">
        <v>0</v>
      </c>
      <c r="EO63" s="10">
        <v>87619852204111.406</v>
      </c>
      <c r="EP63" s="10">
        <v>0</v>
      </c>
      <c r="EQ63" s="10">
        <v>9360188.7921197694</v>
      </c>
      <c r="ER63" s="10">
        <v>0</v>
      </c>
      <c r="ES63" s="10">
        <v>340783286767616</v>
      </c>
      <c r="ET63" s="10">
        <v>0</v>
      </c>
      <c r="EU63" s="10">
        <v>18423931.802517399</v>
      </c>
      <c r="EV63" s="10">
        <v>0</v>
      </c>
      <c r="EW63" s="10">
        <v>479140949307693</v>
      </c>
      <c r="EX63" s="10">
        <v>0</v>
      </c>
      <c r="EY63" s="10">
        <v>21858345.102866199</v>
      </c>
      <c r="EZ63" s="10">
        <v>0</v>
      </c>
      <c r="FA63" s="10">
        <v>499256787010186</v>
      </c>
      <c r="FB63" s="10">
        <v>0</v>
      </c>
      <c r="FC63" s="10">
        <v>22322511.188716099</v>
      </c>
      <c r="FD63" s="10">
        <v>0</v>
      </c>
    </row>
    <row r="64" spans="1:160" x14ac:dyDescent="0.45">
      <c r="A64">
        <f t="shared" si="25"/>
        <v>53</v>
      </c>
      <c r="B64" s="15">
        <f t="shared" si="24"/>
        <v>3.90625E-3</v>
      </c>
      <c r="C64" s="15">
        <f t="shared" si="26"/>
        <v>4</v>
      </c>
      <c r="D64" s="22">
        <f t="shared" si="27"/>
        <v>8</v>
      </c>
      <c r="E64" s="10">
        <v>5.1319111664449498E-5</v>
      </c>
      <c r="F64" s="10">
        <v>9.4200758304907595E-12</v>
      </c>
      <c r="G64" s="10">
        <v>0</v>
      </c>
      <c r="H64" s="10">
        <v>0</v>
      </c>
      <c r="I64" s="10">
        <v>5.1320150627143201E-5</v>
      </c>
      <c r="J64" s="10">
        <v>9.4469432276866802E-12</v>
      </c>
      <c r="K64" s="10">
        <v>0</v>
      </c>
      <c r="L64" s="10">
        <v>0</v>
      </c>
      <c r="M64" s="10">
        <v>7.76517081376715E-5</v>
      </c>
      <c r="N64" s="10">
        <v>2.51181853094806E-11</v>
      </c>
      <c r="O64" s="10">
        <v>0</v>
      </c>
      <c r="P64" s="10">
        <v>0</v>
      </c>
      <c r="Q64" s="10">
        <v>6.5921866448714894E-5</v>
      </c>
      <c r="R64" s="10">
        <v>1.6806167568717001E-11</v>
      </c>
      <c r="S64" s="10">
        <v>0</v>
      </c>
      <c r="T64" s="10">
        <v>0</v>
      </c>
      <c r="U64" s="10">
        <v>5.8463137190156702E-5</v>
      </c>
      <c r="V64" s="10">
        <v>1.30893629268769E-11</v>
      </c>
      <c r="W64" s="10">
        <v>0</v>
      </c>
      <c r="X64" s="10">
        <v>0</v>
      </c>
      <c r="Y64" s="10">
        <v>5.4054230213762497E-5</v>
      </c>
      <c r="Z64" s="10">
        <v>1.07904796209368E-11</v>
      </c>
      <c r="AA64" s="10">
        <v>0</v>
      </c>
      <c r="AB64" s="10">
        <v>0</v>
      </c>
      <c r="AC64" s="10">
        <v>5.1968095698962102E-5</v>
      </c>
      <c r="AD64" s="10">
        <v>9.8522301428261E-12</v>
      </c>
      <c r="AE64" s="10">
        <v>0</v>
      </c>
      <c r="AF64" s="10">
        <v>0</v>
      </c>
      <c r="AG64" s="10">
        <v>5.14008370109397E-5</v>
      </c>
      <c r="AH64" s="10">
        <v>9.5152774548523602E-12</v>
      </c>
      <c r="AI64" s="10">
        <v>0</v>
      </c>
      <c r="AJ64" s="10">
        <v>0</v>
      </c>
      <c r="AK64" s="10">
        <v>5.13316805259567E-5</v>
      </c>
      <c r="AL64" s="10">
        <v>9.5232155494784301E-12</v>
      </c>
      <c r="AM64" s="10">
        <v>0</v>
      </c>
      <c r="AN64" s="10">
        <v>0</v>
      </c>
      <c r="AO64" s="10">
        <v>5.1310650596159101E-5</v>
      </c>
      <c r="AP64" s="10">
        <v>9.4282359697217495E-12</v>
      </c>
      <c r="AQ64" s="10">
        <v>0</v>
      </c>
      <c r="AR64" s="10">
        <v>0</v>
      </c>
      <c r="AS64" s="10">
        <v>2.7604532009897401E-5</v>
      </c>
      <c r="AT64" s="10">
        <v>5.10069137342013E-12</v>
      </c>
      <c r="AU64" s="10">
        <v>0</v>
      </c>
      <c r="AV64" s="10">
        <v>0</v>
      </c>
      <c r="AW64" s="10">
        <v>2.7612786250650499E-5</v>
      </c>
      <c r="AX64" s="10">
        <v>5.08928110036757E-12</v>
      </c>
      <c r="AY64" s="10">
        <v>0</v>
      </c>
      <c r="AZ64" s="10">
        <v>0</v>
      </c>
      <c r="BA64" s="10">
        <v>4.14571679169308E-5</v>
      </c>
      <c r="BB64" s="10">
        <v>1.34616983081842E-11</v>
      </c>
      <c r="BC64" s="10">
        <v>0</v>
      </c>
      <c r="BD64" s="10">
        <v>0</v>
      </c>
      <c r="BE64" s="10">
        <v>3.5307910414839497E-5</v>
      </c>
      <c r="BF64" s="10">
        <v>9.0299796093877693E-12</v>
      </c>
      <c r="BG64" s="10">
        <v>0</v>
      </c>
      <c r="BH64" s="10">
        <v>0</v>
      </c>
      <c r="BI64" s="10">
        <v>3.13804337610528E-5</v>
      </c>
      <c r="BJ64" s="10">
        <v>7.0581963900486104E-12</v>
      </c>
      <c r="BK64" s="10">
        <v>0</v>
      </c>
      <c r="BL64" s="10">
        <v>0</v>
      </c>
      <c r="BM64" s="10">
        <v>2.9053387947593098E-5</v>
      </c>
      <c r="BN64" s="10">
        <v>5.8292772456784599E-12</v>
      </c>
      <c r="BO64" s="10">
        <v>0</v>
      </c>
      <c r="BP64" s="10">
        <v>0</v>
      </c>
      <c r="BQ64" s="10">
        <v>2.7926284567014101E-5</v>
      </c>
      <c r="BR64" s="10">
        <v>5.3268045243158599E-12</v>
      </c>
      <c r="BS64" s="10">
        <v>0</v>
      </c>
      <c r="BT64" s="10">
        <v>0</v>
      </c>
      <c r="BU64" s="10">
        <v>2.7674471761441299E-5</v>
      </c>
      <c r="BV64" s="10">
        <v>5.1473622474857301E-12</v>
      </c>
      <c r="BW64" s="10">
        <v>0</v>
      </c>
      <c r="BX64" s="10">
        <v>0</v>
      </c>
      <c r="BY64" s="10">
        <v>2.76083930104343E-5</v>
      </c>
      <c r="BZ64" s="10">
        <v>5.1300075441853901E-12</v>
      </c>
      <c r="CA64" s="10">
        <v>0</v>
      </c>
      <c r="CB64" s="10">
        <v>0</v>
      </c>
      <c r="CC64" s="10">
        <v>2.75783971517026E-5</v>
      </c>
      <c r="CD64" s="10">
        <v>5.0905106028924303E-12</v>
      </c>
      <c r="CE64" s="10">
        <v>0</v>
      </c>
      <c r="CF64" s="10">
        <v>0</v>
      </c>
      <c r="CG64" s="10">
        <v>0.10270799999999999</v>
      </c>
      <c r="CH64" s="10">
        <v>0.158385</v>
      </c>
      <c r="CI64" s="10">
        <v>0</v>
      </c>
      <c r="CJ64" s="10">
        <v>0</v>
      </c>
      <c r="CK64" s="10">
        <v>3.1336000000000003E-2</v>
      </c>
      <c r="CL64" s="10">
        <v>5.4468999999999997E-2</v>
      </c>
      <c r="CM64" s="10">
        <v>0</v>
      </c>
      <c r="CN64" s="10">
        <v>0</v>
      </c>
      <c r="CO64" s="10">
        <v>3.0476E-2</v>
      </c>
      <c r="CP64" s="10">
        <v>5.3939000000000001E-2</v>
      </c>
      <c r="CQ64" s="10">
        <v>0</v>
      </c>
      <c r="CR64" s="10">
        <v>0</v>
      </c>
      <c r="CS64" s="10">
        <v>2.9909000000000002E-2</v>
      </c>
      <c r="CT64" s="10">
        <v>5.4066999999999997E-2</v>
      </c>
      <c r="CU64" s="10">
        <v>0</v>
      </c>
      <c r="CV64" s="10">
        <v>0</v>
      </c>
      <c r="CW64" s="10">
        <v>4.3947E-2</v>
      </c>
      <c r="CX64" s="10">
        <v>5.4241999999999999E-2</v>
      </c>
      <c r="CY64" s="10">
        <v>0</v>
      </c>
      <c r="CZ64" s="10">
        <v>0</v>
      </c>
      <c r="DA64" s="10">
        <v>3.0276999999999998E-2</v>
      </c>
      <c r="DB64" s="10">
        <v>5.4107000000000002E-2</v>
      </c>
      <c r="DC64" s="10">
        <v>0</v>
      </c>
      <c r="DD64" s="10">
        <v>0</v>
      </c>
      <c r="DE64" s="10">
        <v>5.2106E-2</v>
      </c>
      <c r="DF64" s="10">
        <v>5.4637999999999999E-2</v>
      </c>
      <c r="DG64" s="10">
        <v>0</v>
      </c>
      <c r="DH64" s="10">
        <v>0</v>
      </c>
      <c r="DI64" s="10">
        <v>3.0395999999999999E-2</v>
      </c>
      <c r="DJ64" s="10">
        <v>5.4137999999999999E-2</v>
      </c>
      <c r="DK64" s="10">
        <v>0</v>
      </c>
      <c r="DL64" s="10">
        <v>0</v>
      </c>
      <c r="DM64" s="10">
        <v>4.4158999999999997E-2</v>
      </c>
      <c r="DN64" s="10">
        <v>5.4358999999999998E-2</v>
      </c>
      <c r="DO64" s="10">
        <v>0</v>
      </c>
      <c r="DP64" s="10">
        <v>0</v>
      </c>
      <c r="DQ64" s="10">
        <v>4.4616000000000003E-2</v>
      </c>
      <c r="DR64" s="10">
        <v>5.4559999999999997E-2</v>
      </c>
      <c r="DS64" s="10">
        <v>0</v>
      </c>
      <c r="DT64" s="10">
        <v>0</v>
      </c>
      <c r="DU64" s="10">
        <v>621601955430033</v>
      </c>
      <c r="DV64" s="10">
        <v>0</v>
      </c>
      <c r="DW64" s="10">
        <v>624811828625269</v>
      </c>
      <c r="DX64" s="10">
        <v>0</v>
      </c>
      <c r="DY64" s="10">
        <v>42681105006.734299</v>
      </c>
      <c r="DZ64" s="10">
        <v>0</v>
      </c>
      <c r="EA64" s="10">
        <v>206594.001032856</v>
      </c>
      <c r="EB64" s="10">
        <v>0</v>
      </c>
      <c r="EC64" s="10">
        <v>426544789969.35199</v>
      </c>
      <c r="ED64" s="10">
        <v>0</v>
      </c>
      <c r="EE64" s="10">
        <v>653102.84164625604</v>
      </c>
      <c r="EF64" s="10">
        <v>0</v>
      </c>
      <c r="EG64" s="10">
        <v>4239241856473.6499</v>
      </c>
      <c r="EH64" s="10">
        <v>0</v>
      </c>
      <c r="EI64" s="10">
        <v>2058897.3816671299</v>
      </c>
      <c r="EJ64" s="10">
        <v>0</v>
      </c>
      <c r="EK64" s="10">
        <v>39912911947432.797</v>
      </c>
      <c r="EL64" s="10">
        <v>0</v>
      </c>
      <c r="EM64" s="10">
        <v>6317468.8817773899</v>
      </c>
      <c r="EN64" s="10">
        <v>0</v>
      </c>
      <c r="EO64" s="10">
        <v>253285147414611</v>
      </c>
      <c r="EP64" s="10">
        <v>0</v>
      </c>
      <c r="EQ64" s="10">
        <v>15912385.1379578</v>
      </c>
      <c r="ER64" s="10">
        <v>0</v>
      </c>
      <c r="ES64" s="10">
        <v>554809592979983</v>
      </c>
      <c r="ET64" s="10">
        <v>0</v>
      </c>
      <c r="EU64" s="10">
        <v>23329274.0076265</v>
      </c>
      <c r="EV64" s="10">
        <v>0</v>
      </c>
      <c r="EW64" s="10">
        <v>602325413013924</v>
      </c>
      <c r="EX64" s="10">
        <v>0</v>
      </c>
      <c r="EY64" s="10">
        <v>24574219.952679802</v>
      </c>
      <c r="EZ64" s="10">
        <v>0</v>
      </c>
      <c r="FA64" s="10">
        <v>624811828625269</v>
      </c>
      <c r="FB64" s="10">
        <v>0</v>
      </c>
      <c r="FC64" s="10">
        <v>24861185.134261899</v>
      </c>
      <c r="FD64" s="10">
        <v>0</v>
      </c>
    </row>
    <row r="65" spans="1:160" x14ac:dyDescent="0.45">
      <c r="A65">
        <f t="shared" si="25"/>
        <v>54</v>
      </c>
      <c r="B65" s="15">
        <f t="shared" si="24"/>
        <v>1.953125E-3</v>
      </c>
      <c r="C65" s="15">
        <f t="shared" si="26"/>
        <v>4</v>
      </c>
      <c r="D65" s="22">
        <f t="shared" si="27"/>
        <v>9</v>
      </c>
      <c r="E65" s="10">
        <v>5.0856952439948201E-5</v>
      </c>
      <c r="F65" s="10">
        <v>5.0709436649754005E-13</v>
      </c>
      <c r="G65" s="10">
        <v>0</v>
      </c>
      <c r="H65" s="10">
        <v>0</v>
      </c>
      <c r="I65" s="10">
        <v>5.0857732636300203E-5</v>
      </c>
      <c r="J65" s="10">
        <v>6.8406391662279E-13</v>
      </c>
      <c r="K65" s="10">
        <v>0</v>
      </c>
      <c r="L65" s="10">
        <v>0</v>
      </c>
      <c r="M65" s="10">
        <v>6.9372770612752198E-5</v>
      </c>
      <c r="N65" s="10">
        <v>1.45511380722496E-12</v>
      </c>
      <c r="O65" s="10">
        <v>0</v>
      </c>
      <c r="P65" s="10">
        <v>0</v>
      </c>
      <c r="Q65" s="10">
        <v>6.04733888190378E-5</v>
      </c>
      <c r="R65" s="10">
        <v>9.4169116948705697E-13</v>
      </c>
      <c r="S65" s="10">
        <v>0</v>
      </c>
      <c r="T65" s="10">
        <v>0</v>
      </c>
      <c r="U65" s="10">
        <v>5.5002335159259801E-5</v>
      </c>
      <c r="V65" s="10">
        <v>7.34079463882153E-13</v>
      </c>
      <c r="W65" s="10">
        <v>0</v>
      </c>
      <c r="X65" s="10">
        <v>0</v>
      </c>
      <c r="Y65" s="10">
        <v>5.2085493081166501E-5</v>
      </c>
      <c r="Z65" s="10">
        <v>6.1460548022446099E-13</v>
      </c>
      <c r="AA65" s="10">
        <v>0</v>
      </c>
      <c r="AB65" s="10">
        <v>0</v>
      </c>
      <c r="AC65" s="10">
        <v>5.1065754137658001E-5</v>
      </c>
      <c r="AD65" s="10">
        <v>6.0287885794707502E-13</v>
      </c>
      <c r="AE65" s="10">
        <v>0</v>
      </c>
      <c r="AF65" s="10">
        <v>0</v>
      </c>
      <c r="AG65" s="10">
        <v>5.08709285695352E-5</v>
      </c>
      <c r="AH65" s="10">
        <v>6.7568173278686997E-13</v>
      </c>
      <c r="AI65" s="10">
        <v>0</v>
      </c>
      <c r="AJ65" s="10">
        <v>0</v>
      </c>
      <c r="AK65" s="10">
        <v>5.08592872025537E-5</v>
      </c>
      <c r="AL65" s="10">
        <v>7.6438855245441998E-13</v>
      </c>
      <c r="AM65" s="10">
        <v>0</v>
      </c>
      <c r="AN65" s="10">
        <v>0</v>
      </c>
      <c r="AO65" s="10">
        <v>5.08592872025537E-5</v>
      </c>
      <c r="AP65" s="10">
        <v>7.5109363173453403E-13</v>
      </c>
      <c r="AQ65" s="10">
        <v>0</v>
      </c>
      <c r="AR65" s="10">
        <v>0</v>
      </c>
      <c r="AS65" s="10">
        <v>2.75118941412334E-5</v>
      </c>
      <c r="AT65" s="10">
        <v>2.7371252544825202E-13</v>
      </c>
      <c r="AU65" s="10">
        <v>0</v>
      </c>
      <c r="AV65" s="10">
        <v>0</v>
      </c>
      <c r="AW65" s="10">
        <v>2.7518151149945299E-5</v>
      </c>
      <c r="AX65" s="10">
        <v>2.9477550779226302E-13</v>
      </c>
      <c r="AY65" s="10">
        <v>0</v>
      </c>
      <c r="AZ65" s="10">
        <v>0</v>
      </c>
      <c r="BA65" s="10">
        <v>3.7313973705755802E-5</v>
      </c>
      <c r="BB65" s="10">
        <v>7.7500244282505499E-13</v>
      </c>
      <c r="BC65" s="10">
        <v>0</v>
      </c>
      <c r="BD65" s="10">
        <v>0</v>
      </c>
      <c r="BE65" s="10">
        <v>3.2613189159770903E-5</v>
      </c>
      <c r="BF65" s="10">
        <v>5.0087842648088501E-13</v>
      </c>
      <c r="BG65" s="10">
        <v>0</v>
      </c>
      <c r="BH65" s="10">
        <v>0</v>
      </c>
      <c r="BI65" s="10">
        <v>2.9713375248001199E-5</v>
      </c>
      <c r="BJ65" s="10">
        <v>3.8900571652516802E-13</v>
      </c>
      <c r="BK65" s="10">
        <v>0</v>
      </c>
      <c r="BL65" s="10">
        <v>0</v>
      </c>
      <c r="BM65" s="10">
        <v>2.8154404002868999E-5</v>
      </c>
      <c r="BN65" s="10">
        <v>3.13121525701759E-13</v>
      </c>
      <c r="BO65" s="10">
        <v>0</v>
      </c>
      <c r="BP65" s="10">
        <v>0</v>
      </c>
      <c r="BQ65" s="10">
        <v>2.76118484711138E-5</v>
      </c>
      <c r="BR65" s="10">
        <v>3.00924057096664E-13</v>
      </c>
      <c r="BS65" s="10">
        <v>0</v>
      </c>
      <c r="BT65" s="10">
        <v>0</v>
      </c>
      <c r="BU65" s="10">
        <v>2.7503218114970202E-5</v>
      </c>
      <c r="BV65" s="10">
        <v>2.97370882326384E-13</v>
      </c>
      <c r="BW65" s="10">
        <v>0</v>
      </c>
      <c r="BX65" s="10">
        <v>0</v>
      </c>
      <c r="BY65" s="10">
        <v>2.7549849744663899E-5</v>
      </c>
      <c r="BZ65" s="10">
        <v>3.0585980213186502E-13</v>
      </c>
      <c r="CA65" s="10">
        <v>0</v>
      </c>
      <c r="CB65" s="10">
        <v>0</v>
      </c>
      <c r="CC65" s="10">
        <v>2.7549849744663899E-5</v>
      </c>
      <c r="CD65" s="10">
        <v>2.9429156313150201E-13</v>
      </c>
      <c r="CE65" s="10">
        <v>0</v>
      </c>
      <c r="CF65" s="10">
        <v>0</v>
      </c>
      <c r="CG65" s="10">
        <v>0.17974899999999999</v>
      </c>
      <c r="CH65" s="10">
        <v>0.53234000000000004</v>
      </c>
      <c r="CI65" s="10">
        <v>0</v>
      </c>
      <c r="CJ65" s="10">
        <v>0</v>
      </c>
      <c r="CK65" s="10">
        <v>4.8635999999999999E-2</v>
      </c>
      <c r="CL65" s="10">
        <v>0.14302400000000001</v>
      </c>
      <c r="CM65" s="10">
        <v>0</v>
      </c>
      <c r="CN65" s="10">
        <v>0</v>
      </c>
      <c r="CO65" s="10">
        <v>4.727E-2</v>
      </c>
      <c r="CP65" s="10">
        <v>0.14265800000000001</v>
      </c>
      <c r="CQ65" s="10">
        <v>0</v>
      </c>
      <c r="CR65" s="10">
        <v>0</v>
      </c>
      <c r="CS65" s="10">
        <v>4.6405000000000002E-2</v>
      </c>
      <c r="CT65" s="10">
        <v>0.14088600000000001</v>
      </c>
      <c r="CU65" s="10">
        <v>0</v>
      </c>
      <c r="CV65" s="10">
        <v>0</v>
      </c>
      <c r="CW65" s="10">
        <v>9.0611999999999998E-2</v>
      </c>
      <c r="CX65" s="10">
        <v>0.141099</v>
      </c>
      <c r="CY65" s="10">
        <v>0</v>
      </c>
      <c r="CZ65" s="10">
        <v>0</v>
      </c>
      <c r="DA65" s="10">
        <v>4.6989999999999997E-2</v>
      </c>
      <c r="DB65" s="10">
        <v>0.13980400000000001</v>
      </c>
      <c r="DC65" s="10">
        <v>0</v>
      </c>
      <c r="DD65" s="10">
        <v>0</v>
      </c>
      <c r="DE65" s="10">
        <v>4.8467999999999997E-2</v>
      </c>
      <c r="DF65" s="10">
        <v>0.14147499999999999</v>
      </c>
      <c r="DG65" s="10">
        <v>0</v>
      </c>
      <c r="DH65" s="10">
        <v>0</v>
      </c>
      <c r="DI65" s="10">
        <v>4.7139E-2</v>
      </c>
      <c r="DJ65" s="10">
        <v>0.138851</v>
      </c>
      <c r="DK65" s="10">
        <v>0</v>
      </c>
      <c r="DL65" s="10">
        <v>0</v>
      </c>
      <c r="DM65" s="10">
        <v>9.2508999999999994E-2</v>
      </c>
      <c r="DN65" s="10">
        <v>0.14088100000000001</v>
      </c>
      <c r="DO65" s="10">
        <v>0</v>
      </c>
      <c r="DP65" s="10">
        <v>0</v>
      </c>
      <c r="DQ65" s="10">
        <v>9.1423000000000004E-2</v>
      </c>
      <c r="DR65" s="10">
        <v>0.139459</v>
      </c>
      <c r="DS65" s="10">
        <v>0</v>
      </c>
      <c r="DT65" s="10">
        <v>0</v>
      </c>
      <c r="DU65" s="10">
        <v>653104967361090</v>
      </c>
      <c r="DV65" s="10">
        <v>0</v>
      </c>
      <c r="DW65" s="10">
        <v>644209183157341</v>
      </c>
      <c r="DX65" s="10">
        <v>0</v>
      </c>
      <c r="DY65" s="10">
        <v>170835955407.09</v>
      </c>
      <c r="DZ65" s="10">
        <v>0</v>
      </c>
      <c r="EA65" s="10">
        <v>413323.16480687697</v>
      </c>
      <c r="EB65" s="10">
        <v>0</v>
      </c>
      <c r="EC65" s="10">
        <v>1704324247454.1201</v>
      </c>
      <c r="ED65" s="10">
        <v>0</v>
      </c>
      <c r="EE65" s="10">
        <v>1305491.2506580299</v>
      </c>
      <c r="EF65" s="10">
        <v>0</v>
      </c>
      <c r="EG65" s="10">
        <v>16655405901446.6</v>
      </c>
      <c r="EH65" s="10">
        <v>0</v>
      </c>
      <c r="EI65" s="10">
        <v>4080885.3412239701</v>
      </c>
      <c r="EJ65" s="10">
        <v>0</v>
      </c>
      <c r="EK65" s="10">
        <v>135565226002777</v>
      </c>
      <c r="EL65" s="10">
        <v>0</v>
      </c>
      <c r="EM65" s="10">
        <v>11634681.7916601</v>
      </c>
      <c r="EN65" s="10">
        <v>0</v>
      </c>
      <c r="EO65" s="10">
        <v>468305255320275</v>
      </c>
      <c r="EP65" s="10">
        <v>0</v>
      </c>
      <c r="EQ65" s="10">
        <v>21517629.281546701</v>
      </c>
      <c r="ER65" s="10">
        <v>0</v>
      </c>
      <c r="ES65" s="10">
        <v>641351426559035</v>
      </c>
      <c r="ET65" s="10">
        <v>0</v>
      </c>
      <c r="EU65" s="10">
        <v>25105633.751598001</v>
      </c>
      <c r="EV65" s="10">
        <v>0</v>
      </c>
      <c r="EW65" s="10">
        <v>644209183157341</v>
      </c>
      <c r="EX65" s="10">
        <v>0</v>
      </c>
      <c r="EY65" s="10">
        <v>25446350.142967802</v>
      </c>
      <c r="EZ65" s="10">
        <v>0</v>
      </c>
      <c r="FA65" s="10">
        <v>644209183157341</v>
      </c>
      <c r="FB65" s="10">
        <v>0</v>
      </c>
      <c r="FC65" s="10">
        <v>25446350.142967802</v>
      </c>
      <c r="FD65" s="10">
        <v>0</v>
      </c>
    </row>
    <row r="66" spans="1:160" x14ac:dyDescent="0.45">
      <c r="A66">
        <f t="shared" si="25"/>
        <v>55</v>
      </c>
      <c r="B66" s="12">
        <f t="shared" si="24"/>
        <v>0.5</v>
      </c>
      <c r="C66" s="12">
        <f t="shared" si="26"/>
        <v>8</v>
      </c>
      <c r="D66" s="19">
        <f t="shared" si="27"/>
        <v>1</v>
      </c>
      <c r="E66" s="10">
        <v>4.4290467062663098E-4</v>
      </c>
      <c r="F66" s="10">
        <v>4.4290467062663098E-4</v>
      </c>
      <c r="G66" s="10">
        <v>0</v>
      </c>
      <c r="H66" s="10">
        <v>0</v>
      </c>
      <c r="I66" s="10">
        <v>4.4290467060886698E-4</v>
      </c>
      <c r="J66" s="10">
        <v>4.4290467060886698E-4</v>
      </c>
      <c r="K66" s="10">
        <v>0</v>
      </c>
      <c r="L66" s="10">
        <v>0</v>
      </c>
      <c r="M66" s="10">
        <v>4.4075648328728502E-4</v>
      </c>
      <c r="N66" s="10">
        <v>4.4075648328728502E-4</v>
      </c>
      <c r="O66" s="10">
        <v>0</v>
      </c>
      <c r="P66" s="10">
        <v>0</v>
      </c>
      <c r="Q66" s="10">
        <v>4.4268965474536498E-4</v>
      </c>
      <c r="R66" s="10">
        <v>4.4268965474536498E-4</v>
      </c>
      <c r="S66" s="10">
        <v>0</v>
      </c>
      <c r="T66" s="10">
        <v>0</v>
      </c>
      <c r="U66" s="10">
        <v>4.4288316717308498E-4</v>
      </c>
      <c r="V66" s="10">
        <v>4.4288316717308498E-4</v>
      </c>
      <c r="W66" s="10">
        <v>0</v>
      </c>
      <c r="X66" s="10">
        <v>0</v>
      </c>
      <c r="Y66" s="10">
        <v>4.4290252024009602E-4</v>
      </c>
      <c r="Z66" s="10">
        <v>4.4290252024009602E-4</v>
      </c>
      <c r="AA66" s="10">
        <v>0</v>
      </c>
      <c r="AB66" s="10">
        <v>0</v>
      </c>
      <c r="AC66" s="10">
        <v>4.42904455676795E-4</v>
      </c>
      <c r="AD66" s="10">
        <v>4.42904455676795E-4</v>
      </c>
      <c r="AE66" s="10">
        <v>0</v>
      </c>
      <c r="AF66" s="10">
        <v>0</v>
      </c>
      <c r="AG66" s="10">
        <v>4.4290464907231698E-4</v>
      </c>
      <c r="AH66" s="10">
        <v>4.4290464907231698E-4</v>
      </c>
      <c r="AI66" s="10">
        <v>0</v>
      </c>
      <c r="AJ66" s="10">
        <v>0</v>
      </c>
      <c r="AK66" s="10">
        <v>4.4290466833837801E-4</v>
      </c>
      <c r="AL66" s="10">
        <v>4.4290466833837801E-4</v>
      </c>
      <c r="AM66" s="10">
        <v>0</v>
      </c>
      <c r="AN66" s="10">
        <v>0</v>
      </c>
      <c r="AO66" s="10">
        <v>4.4290467039925698E-4</v>
      </c>
      <c r="AP66" s="10">
        <v>4.4290467039925698E-4</v>
      </c>
      <c r="AQ66" s="10">
        <v>0</v>
      </c>
      <c r="AR66" s="10">
        <v>0</v>
      </c>
      <c r="AS66" s="10">
        <v>2.9749105912366098E-4</v>
      </c>
      <c r="AT66" s="10">
        <v>2.9749105912366098E-4</v>
      </c>
      <c r="AU66" s="10">
        <v>0</v>
      </c>
      <c r="AV66" s="10">
        <v>0</v>
      </c>
      <c r="AW66" s="10">
        <v>2.9749105913143102E-4</v>
      </c>
      <c r="AX66" s="10">
        <v>2.9749105913143102E-4</v>
      </c>
      <c r="AY66" s="10">
        <v>0</v>
      </c>
      <c r="AZ66" s="10">
        <v>0</v>
      </c>
      <c r="BA66" s="10">
        <v>2.9564480660614902E-4</v>
      </c>
      <c r="BB66" s="10">
        <v>2.9564480660614902E-4</v>
      </c>
      <c r="BC66" s="10">
        <v>0</v>
      </c>
      <c r="BD66" s="10">
        <v>0</v>
      </c>
      <c r="BE66" s="10">
        <v>2.97306326004573E-4</v>
      </c>
      <c r="BF66" s="10">
        <v>2.97306326004573E-4</v>
      </c>
      <c r="BG66" s="10">
        <v>0</v>
      </c>
      <c r="BH66" s="10">
        <v>0</v>
      </c>
      <c r="BI66" s="10">
        <v>2.9747258472704398E-4</v>
      </c>
      <c r="BJ66" s="10">
        <v>2.9747258472704398E-4</v>
      </c>
      <c r="BK66" s="10">
        <v>0</v>
      </c>
      <c r="BL66" s="10">
        <v>0</v>
      </c>
      <c r="BM66" s="10">
        <v>2.9748921168323101E-4</v>
      </c>
      <c r="BN66" s="10">
        <v>2.9748921168323101E-4</v>
      </c>
      <c r="BO66" s="10">
        <v>0</v>
      </c>
      <c r="BP66" s="10">
        <v>0</v>
      </c>
      <c r="BQ66" s="10">
        <v>2.9749087439895502E-4</v>
      </c>
      <c r="BR66" s="10">
        <v>2.9749087439895502E-4</v>
      </c>
      <c r="BS66" s="10">
        <v>0</v>
      </c>
      <c r="BT66" s="10">
        <v>0</v>
      </c>
      <c r="BU66" s="10">
        <v>2.9749104064476901E-4</v>
      </c>
      <c r="BV66" s="10">
        <v>2.9749104064476901E-4</v>
      </c>
      <c r="BW66" s="10">
        <v>0</v>
      </c>
      <c r="BX66" s="10">
        <v>0</v>
      </c>
      <c r="BY66" s="10">
        <v>2.9749105724751601E-4</v>
      </c>
      <c r="BZ66" s="10">
        <v>2.9749105724751601E-4</v>
      </c>
      <c r="CA66" s="10">
        <v>0</v>
      </c>
      <c r="CB66" s="10">
        <v>0</v>
      </c>
      <c r="CC66" s="10">
        <v>2.9749105895270702E-4</v>
      </c>
      <c r="CD66" s="10">
        <v>2.9749105895270702E-4</v>
      </c>
      <c r="CE66" s="10">
        <v>0</v>
      </c>
      <c r="CF66" s="10">
        <v>0</v>
      </c>
      <c r="CG66" s="10">
        <v>9.9050000000000006E-3</v>
      </c>
      <c r="CH66" s="10">
        <v>9.1529999999999997E-3</v>
      </c>
      <c r="CI66" s="10">
        <v>0</v>
      </c>
      <c r="CJ66" s="10">
        <v>0</v>
      </c>
      <c r="CK66" s="10">
        <v>9.162E-3</v>
      </c>
      <c r="CL66" s="10">
        <v>9.3550000000000005E-3</v>
      </c>
      <c r="CM66" s="10">
        <v>0</v>
      </c>
      <c r="CN66" s="10">
        <v>0</v>
      </c>
      <c r="CO66" s="10">
        <v>9.4669999999999997E-3</v>
      </c>
      <c r="CP66" s="10">
        <v>9.1520000000000004E-3</v>
      </c>
      <c r="CQ66" s="10">
        <v>0</v>
      </c>
      <c r="CR66" s="10">
        <v>0</v>
      </c>
      <c r="CS66" s="10">
        <v>9.4509999999999993E-3</v>
      </c>
      <c r="CT66" s="10">
        <v>8.966E-3</v>
      </c>
      <c r="CU66" s="10">
        <v>0</v>
      </c>
      <c r="CV66" s="10">
        <v>0</v>
      </c>
      <c r="CW66" s="10">
        <v>8.7609999999999997E-3</v>
      </c>
      <c r="CX66" s="10">
        <v>8.8579999999999996E-3</v>
      </c>
      <c r="CY66" s="10">
        <v>0</v>
      </c>
      <c r="CZ66" s="10">
        <v>0</v>
      </c>
      <c r="DA66" s="10">
        <v>9.41E-3</v>
      </c>
      <c r="DB66" s="10">
        <v>9.2040000000000004E-3</v>
      </c>
      <c r="DC66" s="10">
        <v>0</v>
      </c>
      <c r="DD66" s="10">
        <v>0</v>
      </c>
      <c r="DE66" s="10">
        <v>9.3950000000000006E-3</v>
      </c>
      <c r="DF66" s="10">
        <v>9.103E-3</v>
      </c>
      <c r="DG66" s="10">
        <v>0</v>
      </c>
      <c r="DH66" s="10">
        <v>0</v>
      </c>
      <c r="DI66" s="10">
        <v>9.3390000000000001E-3</v>
      </c>
      <c r="DJ66" s="10">
        <v>9.1669999999999998E-3</v>
      </c>
      <c r="DK66" s="10">
        <v>0</v>
      </c>
      <c r="DL66" s="10">
        <v>0</v>
      </c>
      <c r="DM66" s="10">
        <v>8.7790000000000003E-3</v>
      </c>
      <c r="DN66" s="10">
        <v>8.8190000000000004E-3</v>
      </c>
      <c r="DO66" s="10">
        <v>0</v>
      </c>
      <c r="DP66" s="10">
        <v>0</v>
      </c>
      <c r="DQ66" s="10">
        <v>8.7220000000000006E-3</v>
      </c>
      <c r="DR66" s="10">
        <v>8.7849999999999994E-3</v>
      </c>
      <c r="DS66" s="10">
        <v>0</v>
      </c>
      <c r="DT66" s="10">
        <v>0</v>
      </c>
      <c r="DU66" s="10">
        <v>746.87731588216297</v>
      </c>
      <c r="DV66" s="10">
        <v>0</v>
      </c>
      <c r="DW66" s="10">
        <v>2861.4924894576302</v>
      </c>
      <c r="DX66" s="10">
        <v>0</v>
      </c>
      <c r="DY66" s="10">
        <v>2838.4669279338</v>
      </c>
      <c r="DZ66" s="10">
        <v>0</v>
      </c>
      <c r="EA66" s="10">
        <v>53.277264643878603</v>
      </c>
      <c r="EB66" s="10">
        <v>0</v>
      </c>
      <c r="EC66" s="10">
        <v>2859.1731305737599</v>
      </c>
      <c r="ED66" s="10">
        <v>0</v>
      </c>
      <c r="EE66" s="10">
        <v>53.471236478818298</v>
      </c>
      <c r="EF66" s="10">
        <v>0</v>
      </c>
      <c r="EG66" s="10">
        <v>2861.2603841922601</v>
      </c>
      <c r="EH66" s="10">
        <v>0</v>
      </c>
      <c r="EI66" s="10">
        <v>53.490750454561699</v>
      </c>
      <c r="EJ66" s="10">
        <v>0</v>
      </c>
      <c r="EK66" s="10">
        <v>2861.4692772359099</v>
      </c>
      <c r="EL66" s="10">
        <v>0</v>
      </c>
      <c r="EM66" s="10">
        <v>53.492703027946</v>
      </c>
      <c r="EN66" s="10">
        <v>0</v>
      </c>
      <c r="EO66" s="10">
        <v>2861.49016821845</v>
      </c>
      <c r="EP66" s="10">
        <v>0</v>
      </c>
      <c r="EQ66" s="10">
        <v>53.492898297046899</v>
      </c>
      <c r="ER66" s="10">
        <v>0</v>
      </c>
      <c r="ES66" s="10">
        <v>2861.4922573335102</v>
      </c>
      <c r="ET66" s="10">
        <v>0</v>
      </c>
      <c r="EU66" s="10">
        <v>53.492917824076699</v>
      </c>
      <c r="EV66" s="10">
        <v>0</v>
      </c>
      <c r="EW66" s="10">
        <v>2861.4924662450098</v>
      </c>
      <c r="EX66" s="10">
        <v>0</v>
      </c>
      <c r="EY66" s="10">
        <v>53.4929197767798</v>
      </c>
      <c r="EZ66" s="10">
        <v>0</v>
      </c>
      <c r="FA66" s="10">
        <v>2861.49248713614</v>
      </c>
      <c r="FB66" s="10">
        <v>0</v>
      </c>
      <c r="FC66" s="10">
        <v>53.492919972051503</v>
      </c>
      <c r="FD66" s="10">
        <v>0</v>
      </c>
    </row>
    <row r="67" spans="1:160" x14ac:dyDescent="0.45">
      <c r="A67">
        <f t="shared" si="25"/>
        <v>56</v>
      </c>
      <c r="B67" s="12">
        <f t="shared" si="24"/>
        <v>0.25</v>
      </c>
      <c r="C67" s="12">
        <f t="shared" si="26"/>
        <v>8</v>
      </c>
      <c r="D67" s="19">
        <f t="shared" si="27"/>
        <v>2</v>
      </c>
      <c r="E67" s="10">
        <v>6.2488770794372206E-5</v>
      </c>
      <c r="F67" s="10">
        <v>7.2817395070923202E-6</v>
      </c>
      <c r="G67" s="10">
        <v>0</v>
      </c>
      <c r="H67" s="10">
        <v>0</v>
      </c>
      <c r="I67" s="10">
        <v>6.2488777313976493E-5</v>
      </c>
      <c r="J67" s="10">
        <v>7.2817394085045097E-6</v>
      </c>
      <c r="K67" s="10">
        <v>0</v>
      </c>
      <c r="L67" s="10">
        <v>0</v>
      </c>
      <c r="M67" s="10">
        <v>6.46203094945563E-5</v>
      </c>
      <c r="N67" s="10">
        <v>1.23700933718495E-5</v>
      </c>
      <c r="O67" s="10">
        <v>0</v>
      </c>
      <c r="P67" s="10">
        <v>0</v>
      </c>
      <c r="Q67" s="10">
        <v>6.2420404785004603E-5</v>
      </c>
      <c r="R67" s="10">
        <v>7.8112939913554895E-6</v>
      </c>
      <c r="S67" s="10">
        <v>0</v>
      </c>
      <c r="T67" s="10">
        <v>0</v>
      </c>
      <c r="U67" s="10">
        <v>6.2481847663858797E-5</v>
      </c>
      <c r="V67" s="10">
        <v>7.3348825165853103E-6</v>
      </c>
      <c r="W67" s="10">
        <v>0</v>
      </c>
      <c r="X67" s="10">
        <v>0</v>
      </c>
      <c r="Y67" s="10">
        <v>6.2488076517014298E-5</v>
      </c>
      <c r="Z67" s="10">
        <v>7.2870558897597501E-6</v>
      </c>
      <c r="AA67" s="10">
        <v>0</v>
      </c>
      <c r="AB67" s="10">
        <v>0</v>
      </c>
      <c r="AC67" s="10">
        <v>6.2488708110292003E-5</v>
      </c>
      <c r="AD67" s="10">
        <v>7.2822709048514503E-6</v>
      </c>
      <c r="AE67" s="10">
        <v>0</v>
      </c>
      <c r="AF67" s="10">
        <v>0</v>
      </c>
      <c r="AG67" s="10">
        <v>6.2488766385829204E-5</v>
      </c>
      <c r="AH67" s="10">
        <v>7.2817930320545604E-6</v>
      </c>
      <c r="AI67" s="10">
        <v>0</v>
      </c>
      <c r="AJ67" s="10">
        <v>0</v>
      </c>
      <c r="AK67" s="10">
        <v>6.2488768451621199E-5</v>
      </c>
      <c r="AL67" s="10">
        <v>7.2817446680750699E-6</v>
      </c>
      <c r="AM67" s="10">
        <v>0</v>
      </c>
      <c r="AN67" s="10">
        <v>0</v>
      </c>
      <c r="AO67" s="10">
        <v>6.2488773572594303E-5</v>
      </c>
      <c r="AP67" s="10">
        <v>7.2817401012836804E-6</v>
      </c>
      <c r="AQ67" s="10">
        <v>0</v>
      </c>
      <c r="AR67" s="10">
        <v>0</v>
      </c>
      <c r="AS67" s="10">
        <v>3.84986460012908E-5</v>
      </c>
      <c r="AT67" s="10">
        <v>3.7469149824025702E-6</v>
      </c>
      <c r="AU67" s="10">
        <v>0</v>
      </c>
      <c r="AV67" s="10">
        <v>0</v>
      </c>
      <c r="AW67" s="10">
        <v>3.8498647408293997E-5</v>
      </c>
      <c r="AX67" s="10">
        <v>3.7469149679720299E-6</v>
      </c>
      <c r="AY67" s="10">
        <v>0</v>
      </c>
      <c r="AZ67" s="10">
        <v>0</v>
      </c>
      <c r="BA67" s="10">
        <v>3.9390867573931899E-5</v>
      </c>
      <c r="BB67" s="10">
        <v>6.5221106073743299E-6</v>
      </c>
      <c r="BC67" s="10">
        <v>0</v>
      </c>
      <c r="BD67" s="10">
        <v>0</v>
      </c>
      <c r="BE67" s="10">
        <v>3.8585875752336701E-5</v>
      </c>
      <c r="BF67" s="10">
        <v>3.9725030993378103E-6</v>
      </c>
      <c r="BG67" s="10">
        <v>0</v>
      </c>
      <c r="BH67" s="10">
        <v>0</v>
      </c>
      <c r="BI67" s="10">
        <v>3.8507344649192299E-5</v>
      </c>
      <c r="BJ67" s="10">
        <v>3.7684421874056098E-6</v>
      </c>
      <c r="BK67" s="10">
        <v>0</v>
      </c>
      <c r="BL67" s="10">
        <v>0</v>
      </c>
      <c r="BM67" s="10">
        <v>3.8499514470147899E-5</v>
      </c>
      <c r="BN67" s="10">
        <v>3.74905656509825E-6</v>
      </c>
      <c r="BO67" s="10">
        <v>0</v>
      </c>
      <c r="BP67" s="10">
        <v>0</v>
      </c>
      <c r="BQ67" s="10">
        <v>3.8498733715030697E-5</v>
      </c>
      <c r="BR67" s="10">
        <v>3.7471288712932402E-6</v>
      </c>
      <c r="BS67" s="10">
        <v>0</v>
      </c>
      <c r="BT67" s="10">
        <v>0</v>
      </c>
      <c r="BU67" s="10">
        <v>3.8498654811656601E-5</v>
      </c>
      <c r="BV67" s="10">
        <v>3.7469364251058702E-6</v>
      </c>
      <c r="BW67" s="10">
        <v>0</v>
      </c>
      <c r="BX67" s="10">
        <v>0</v>
      </c>
      <c r="BY67" s="10">
        <v>3.8498646654542898E-5</v>
      </c>
      <c r="BZ67" s="10">
        <v>3.746916998007E-6</v>
      </c>
      <c r="CA67" s="10">
        <v>0</v>
      </c>
      <c r="CB67" s="10">
        <v>0</v>
      </c>
      <c r="CC67" s="10">
        <v>3.8498645995985E-5</v>
      </c>
      <c r="CD67" s="10">
        <v>3.7469151944944999E-6</v>
      </c>
      <c r="CE67" s="10">
        <v>0</v>
      </c>
      <c r="CF67" s="10">
        <v>0</v>
      </c>
      <c r="CG67" s="10">
        <v>9.8519999999999996E-3</v>
      </c>
      <c r="CH67" s="10">
        <v>9.7029999999999998E-3</v>
      </c>
      <c r="CI67" s="10">
        <v>0</v>
      </c>
      <c r="CJ67" s="10">
        <v>0</v>
      </c>
      <c r="CK67" s="10">
        <v>9.0290000000000006E-3</v>
      </c>
      <c r="CL67" s="10">
        <v>9.3509999999999999E-3</v>
      </c>
      <c r="CM67" s="10">
        <v>0</v>
      </c>
      <c r="CN67" s="10">
        <v>0</v>
      </c>
      <c r="CO67" s="10">
        <v>9.9439999999999997E-3</v>
      </c>
      <c r="CP67" s="10">
        <v>9.6469999999999993E-3</v>
      </c>
      <c r="CQ67" s="10">
        <v>0</v>
      </c>
      <c r="CR67" s="10">
        <v>0</v>
      </c>
      <c r="CS67" s="10">
        <v>9.9380000000000007E-3</v>
      </c>
      <c r="CT67" s="10">
        <v>9.5080000000000008E-3</v>
      </c>
      <c r="CU67" s="10">
        <v>0</v>
      </c>
      <c r="CV67" s="10">
        <v>0</v>
      </c>
      <c r="CW67" s="10">
        <v>8.8470000000000007E-3</v>
      </c>
      <c r="CX67" s="10">
        <v>9.2160000000000002E-3</v>
      </c>
      <c r="CY67" s="10">
        <v>0</v>
      </c>
      <c r="CZ67" s="10">
        <v>0</v>
      </c>
      <c r="DA67" s="10">
        <v>8.8920000000000006E-3</v>
      </c>
      <c r="DB67" s="10">
        <v>9.2079999999999992E-3</v>
      </c>
      <c r="DC67" s="10">
        <v>0</v>
      </c>
      <c r="DD67" s="10">
        <v>0</v>
      </c>
      <c r="DE67" s="10">
        <v>1.0206E-2</v>
      </c>
      <c r="DF67" s="10">
        <v>9.1669999999999998E-3</v>
      </c>
      <c r="DG67" s="10">
        <v>0</v>
      </c>
      <c r="DH67" s="10">
        <v>0</v>
      </c>
      <c r="DI67" s="10">
        <v>8.855E-3</v>
      </c>
      <c r="DJ67" s="10">
        <v>9.2390000000000007E-3</v>
      </c>
      <c r="DK67" s="10">
        <v>0</v>
      </c>
      <c r="DL67" s="10">
        <v>0</v>
      </c>
      <c r="DM67" s="10">
        <v>8.8360000000000001E-3</v>
      </c>
      <c r="DN67" s="10">
        <v>9.1470000000000006E-3</v>
      </c>
      <c r="DO67" s="10">
        <v>0</v>
      </c>
      <c r="DP67" s="10">
        <v>0</v>
      </c>
      <c r="DQ67" s="10">
        <v>8.7790000000000003E-3</v>
      </c>
      <c r="DR67" s="10">
        <v>8.9770000000000006E-3</v>
      </c>
      <c r="DS67" s="10">
        <v>0</v>
      </c>
      <c r="DT67" s="10">
        <v>0</v>
      </c>
      <c r="DU67" s="10">
        <v>185788.32134284699</v>
      </c>
      <c r="DV67" s="10">
        <v>0</v>
      </c>
      <c r="DW67" s="10">
        <v>2538605.5836174898</v>
      </c>
      <c r="DX67" s="10">
        <v>0</v>
      </c>
      <c r="DY67" s="10">
        <v>1148071.48735691</v>
      </c>
      <c r="DZ67" s="10">
        <v>0</v>
      </c>
      <c r="EA67" s="10">
        <v>1071.4809785303501</v>
      </c>
      <c r="EB67" s="10">
        <v>0</v>
      </c>
      <c r="EC67" s="10">
        <v>2264349.4504249198</v>
      </c>
      <c r="ED67" s="10">
        <v>0</v>
      </c>
      <c r="EE67" s="10">
        <v>1504.77554822204</v>
      </c>
      <c r="EF67" s="10">
        <v>0</v>
      </c>
      <c r="EG67" s="10">
        <v>2508226.1543896999</v>
      </c>
      <c r="EH67" s="10">
        <v>0</v>
      </c>
      <c r="EI67" s="10">
        <v>1583.7380321042499</v>
      </c>
      <c r="EJ67" s="10">
        <v>0</v>
      </c>
      <c r="EK67" s="10">
        <v>2535534.5650518499</v>
      </c>
      <c r="EL67" s="10">
        <v>0</v>
      </c>
      <c r="EM67" s="10">
        <v>1592.3361972774901</v>
      </c>
      <c r="EN67" s="10">
        <v>0</v>
      </c>
      <c r="EO67" s="10">
        <v>2538298.1470160298</v>
      </c>
      <c r="EP67" s="10">
        <v>0</v>
      </c>
      <c r="EQ67" s="10">
        <v>1593.20373681616</v>
      </c>
      <c r="ER67" s="10">
        <v>0</v>
      </c>
      <c r="ES67" s="10">
        <v>2538574.8366185701</v>
      </c>
      <c r="ET67" s="10">
        <v>0</v>
      </c>
      <c r="EU67" s="10">
        <v>1593.29056882283</v>
      </c>
      <c r="EV67" s="10">
        <v>0</v>
      </c>
      <c r="EW67" s="10">
        <v>2538602.5088975099</v>
      </c>
      <c r="EX67" s="10">
        <v>0</v>
      </c>
      <c r="EY67" s="10">
        <v>1593.2992527967599</v>
      </c>
      <c r="EZ67" s="10">
        <v>0</v>
      </c>
      <c r="FA67" s="10">
        <v>2538605.2760434798</v>
      </c>
      <c r="FB67" s="10">
        <v>0</v>
      </c>
      <c r="FC67" s="10">
        <v>1593.3001211573601</v>
      </c>
      <c r="FD67" s="10">
        <v>0</v>
      </c>
    </row>
    <row r="68" spans="1:160" x14ac:dyDescent="0.45">
      <c r="A68">
        <f t="shared" si="25"/>
        <v>57</v>
      </c>
      <c r="B68" s="12">
        <f t="shared" si="24"/>
        <v>0.125</v>
      </c>
      <c r="C68" s="12">
        <f t="shared" si="26"/>
        <v>8</v>
      </c>
      <c r="D68" s="19">
        <f t="shared" si="27"/>
        <v>3</v>
      </c>
      <c r="E68" s="10">
        <v>1.86927132050929E-6</v>
      </c>
      <c r="F68" s="10">
        <v>5.2027274100030397E-8</v>
      </c>
      <c r="G68" s="10">
        <v>0</v>
      </c>
      <c r="H68" s="10">
        <v>0</v>
      </c>
      <c r="I68" s="10">
        <v>1.94824325211451E-6</v>
      </c>
      <c r="J68" s="10">
        <v>5.2160214203400497E-8</v>
      </c>
      <c r="K68" s="10">
        <v>0</v>
      </c>
      <c r="L68" s="10">
        <v>0</v>
      </c>
      <c r="M68" s="10">
        <v>2.9028405339415099E-5</v>
      </c>
      <c r="N68" s="10">
        <v>4.84878929396526E-7</v>
      </c>
      <c r="O68" s="10">
        <v>0</v>
      </c>
      <c r="P68" s="10">
        <v>0</v>
      </c>
      <c r="Q68" s="10">
        <v>1.45195026883815E-5</v>
      </c>
      <c r="R68" s="10">
        <v>2.7385632256349199E-7</v>
      </c>
      <c r="S68" s="10">
        <v>0</v>
      </c>
      <c r="T68" s="10">
        <v>0</v>
      </c>
      <c r="U68" s="10">
        <v>4.6084199997742296E-6</v>
      </c>
      <c r="V68" s="10">
        <v>1.5866362296223999E-7</v>
      </c>
      <c r="W68" s="10">
        <v>0</v>
      </c>
      <c r="X68" s="10">
        <v>0</v>
      </c>
      <c r="Y68" s="10">
        <v>2.6156915828301401E-6</v>
      </c>
      <c r="Z68" s="10">
        <v>1.08582234426002E-7</v>
      </c>
      <c r="AA68" s="10">
        <v>0</v>
      </c>
      <c r="AB68" s="10">
        <v>0</v>
      </c>
      <c r="AC68" s="10">
        <v>2.0483014529504198E-6</v>
      </c>
      <c r="AD68" s="10">
        <v>6.3870906619189998E-8</v>
      </c>
      <c r="AE68" s="10">
        <v>0</v>
      </c>
      <c r="AF68" s="10">
        <v>0</v>
      </c>
      <c r="AG68" s="10">
        <v>1.9888622173058701E-6</v>
      </c>
      <c r="AH68" s="10">
        <v>5.34477940239419E-8</v>
      </c>
      <c r="AI68" s="10">
        <v>0</v>
      </c>
      <c r="AJ68" s="10">
        <v>0</v>
      </c>
      <c r="AK68" s="10">
        <v>2.0489763963293901E-6</v>
      </c>
      <c r="AL68" s="10">
        <v>5.2245809623041502E-8</v>
      </c>
      <c r="AM68" s="10">
        <v>0</v>
      </c>
      <c r="AN68" s="10">
        <v>0</v>
      </c>
      <c r="AO68" s="10">
        <v>1.9612858511153199E-6</v>
      </c>
      <c r="AP68" s="10">
        <v>5.2147945517333403E-8</v>
      </c>
      <c r="AQ68" s="10">
        <v>0</v>
      </c>
      <c r="AR68" s="10">
        <v>0</v>
      </c>
      <c r="AS68" s="10">
        <v>1.0757723879503799E-6</v>
      </c>
      <c r="AT68" s="10">
        <v>2.6123657164815502E-8</v>
      </c>
      <c r="AU68" s="10">
        <v>0</v>
      </c>
      <c r="AV68" s="10">
        <v>0</v>
      </c>
      <c r="AW68" s="10">
        <v>1.03860635727702E-6</v>
      </c>
      <c r="AX68" s="10">
        <v>2.6139717361184001E-8</v>
      </c>
      <c r="AY68" s="10">
        <v>0</v>
      </c>
      <c r="AZ68" s="10">
        <v>0</v>
      </c>
      <c r="BA68" s="10">
        <v>1.4548216717227101E-5</v>
      </c>
      <c r="BB68" s="10">
        <v>2.26404754136935E-7</v>
      </c>
      <c r="BC68" s="10">
        <v>0</v>
      </c>
      <c r="BD68" s="10">
        <v>0</v>
      </c>
      <c r="BE68" s="10">
        <v>7.4451913875007799E-6</v>
      </c>
      <c r="BF68" s="10">
        <v>1.3385297336531899E-7</v>
      </c>
      <c r="BG68" s="10">
        <v>0</v>
      </c>
      <c r="BH68" s="10">
        <v>0</v>
      </c>
      <c r="BI68" s="10">
        <v>2.2440712955270798E-6</v>
      </c>
      <c r="BJ68" s="10">
        <v>9.5190077334254999E-8</v>
      </c>
      <c r="BK68" s="10">
        <v>0</v>
      </c>
      <c r="BL68" s="10">
        <v>0</v>
      </c>
      <c r="BM68" s="10">
        <v>1.29556401000569E-6</v>
      </c>
      <c r="BN68" s="10">
        <v>6.5044144880679005E-8</v>
      </c>
      <c r="BO68" s="10">
        <v>0</v>
      </c>
      <c r="BP68" s="10">
        <v>0</v>
      </c>
      <c r="BQ68" s="10">
        <v>1.09796222138911E-6</v>
      </c>
      <c r="BR68" s="10">
        <v>3.2259403254588303E-8</v>
      </c>
      <c r="BS68" s="10">
        <v>0</v>
      </c>
      <c r="BT68" s="10">
        <v>0</v>
      </c>
      <c r="BU68" s="10">
        <v>1.0668575482286299E-6</v>
      </c>
      <c r="BV68" s="10">
        <v>2.6698916603521701E-8</v>
      </c>
      <c r="BW68" s="10">
        <v>0</v>
      </c>
      <c r="BX68" s="10">
        <v>0</v>
      </c>
      <c r="BY68" s="10">
        <v>1.05850346975026E-6</v>
      </c>
      <c r="BZ68" s="10">
        <v>2.6193852182010299E-8</v>
      </c>
      <c r="CA68" s="10">
        <v>0</v>
      </c>
      <c r="CB68" s="10">
        <v>0</v>
      </c>
      <c r="CC68" s="10">
        <v>1.07140633988915E-6</v>
      </c>
      <c r="CD68" s="10">
        <v>2.6145945336512201E-8</v>
      </c>
      <c r="CE68" s="10">
        <v>0</v>
      </c>
      <c r="CF68" s="10">
        <v>0</v>
      </c>
      <c r="CG68" s="10">
        <v>1.1146E-2</v>
      </c>
      <c r="CH68" s="10">
        <v>1.0742E-2</v>
      </c>
      <c r="CI68" s="10">
        <v>0</v>
      </c>
      <c r="CJ68" s="10">
        <v>0</v>
      </c>
      <c r="CK68" s="10">
        <v>9.6120000000000008E-3</v>
      </c>
      <c r="CL68" s="10">
        <v>9.9100000000000004E-3</v>
      </c>
      <c r="CM68" s="10">
        <v>0</v>
      </c>
      <c r="CN68" s="10">
        <v>0</v>
      </c>
      <c r="CO68" s="10">
        <v>1.0884E-2</v>
      </c>
      <c r="CP68" s="10">
        <v>9.8189999999999996E-3</v>
      </c>
      <c r="CQ68" s="10">
        <v>0</v>
      </c>
      <c r="CR68" s="10">
        <v>0</v>
      </c>
      <c r="CS68" s="10">
        <v>1.1006E-2</v>
      </c>
      <c r="CT68" s="10">
        <v>9.9690000000000004E-3</v>
      </c>
      <c r="CU68" s="10">
        <v>0</v>
      </c>
      <c r="CV68" s="10">
        <v>0</v>
      </c>
      <c r="CW68" s="10">
        <v>9.6559999999999997E-3</v>
      </c>
      <c r="CX68" s="10">
        <v>9.5580000000000005E-3</v>
      </c>
      <c r="CY68" s="10">
        <v>0</v>
      </c>
      <c r="CZ68" s="10">
        <v>0</v>
      </c>
      <c r="DA68" s="10">
        <v>9.3220000000000004E-3</v>
      </c>
      <c r="DB68" s="10">
        <v>9.672E-3</v>
      </c>
      <c r="DC68" s="10">
        <v>0</v>
      </c>
      <c r="DD68" s="10">
        <v>0</v>
      </c>
      <c r="DE68" s="10">
        <v>1.0645999999999999E-2</v>
      </c>
      <c r="DF68" s="10">
        <v>9.6179999999999998E-3</v>
      </c>
      <c r="DG68" s="10">
        <v>0</v>
      </c>
      <c r="DH68" s="10">
        <v>0</v>
      </c>
      <c r="DI68" s="10">
        <v>9.4059999999999994E-3</v>
      </c>
      <c r="DJ68" s="10">
        <v>9.8340000000000007E-3</v>
      </c>
      <c r="DK68" s="10">
        <v>0</v>
      </c>
      <c r="DL68" s="10">
        <v>0</v>
      </c>
      <c r="DM68" s="10">
        <v>9.469E-3</v>
      </c>
      <c r="DN68" s="10">
        <v>9.6030000000000004E-3</v>
      </c>
      <c r="DO68" s="10">
        <v>0</v>
      </c>
      <c r="DP68" s="10">
        <v>0</v>
      </c>
      <c r="DQ68" s="10">
        <v>9.2010000000000008E-3</v>
      </c>
      <c r="DR68" s="10">
        <v>9.5399999999999999E-3</v>
      </c>
      <c r="DS68" s="10">
        <v>0</v>
      </c>
      <c r="DT68" s="10">
        <v>0</v>
      </c>
      <c r="DU68" s="10">
        <v>15836122366.8799</v>
      </c>
      <c r="DV68" s="10">
        <v>0</v>
      </c>
      <c r="DW68" s="10">
        <v>210208074179.31699</v>
      </c>
      <c r="DX68" s="10">
        <v>0</v>
      </c>
      <c r="DY68" s="10">
        <v>10875475.2477515</v>
      </c>
      <c r="DZ68" s="10">
        <v>0</v>
      </c>
      <c r="EA68" s="10">
        <v>3297.7985456720198</v>
      </c>
      <c r="EB68" s="10">
        <v>0</v>
      </c>
      <c r="EC68" s="10">
        <v>108704127.758645</v>
      </c>
      <c r="ED68" s="10">
        <v>0</v>
      </c>
      <c r="EE68" s="10">
        <v>10426.1271741206</v>
      </c>
      <c r="EF68" s="10">
        <v>0</v>
      </c>
      <c r="EG68" s="10">
        <v>1082005473.0221601</v>
      </c>
      <c r="EH68" s="10">
        <v>0</v>
      </c>
      <c r="EI68" s="10">
        <v>32893.851769029301</v>
      </c>
      <c r="EJ68" s="10">
        <v>0</v>
      </c>
      <c r="EK68" s="10">
        <v>10341000834.9114</v>
      </c>
      <c r="EL68" s="10">
        <v>0</v>
      </c>
      <c r="EM68" s="10">
        <v>101690.70687640501</v>
      </c>
      <c r="EN68" s="10">
        <v>0</v>
      </c>
      <c r="EO68" s="10">
        <v>71675839939.218506</v>
      </c>
      <c r="EP68" s="10">
        <v>0</v>
      </c>
      <c r="EQ68" s="10">
        <v>267723.36874316097</v>
      </c>
      <c r="ER68" s="10">
        <v>0</v>
      </c>
      <c r="ES68" s="10">
        <v>176160866977.81299</v>
      </c>
      <c r="ET68" s="10">
        <v>0</v>
      </c>
      <c r="EU68" s="10">
        <v>419714.94213645702</v>
      </c>
      <c r="EV68" s="10">
        <v>0</v>
      </c>
      <c r="EW68" s="10">
        <v>206222423119.94101</v>
      </c>
      <c r="EX68" s="10">
        <v>0</v>
      </c>
      <c r="EY68" s="10">
        <v>454116.76007901097</v>
      </c>
      <c r="EZ68" s="10">
        <v>0</v>
      </c>
      <c r="FA68" s="10">
        <v>209803414002.01001</v>
      </c>
      <c r="FB68" s="10">
        <v>0</v>
      </c>
      <c r="FC68" s="10">
        <v>458043.00261223997</v>
      </c>
      <c r="FD68" s="10">
        <v>0</v>
      </c>
    </row>
    <row r="69" spans="1:160" x14ac:dyDescent="0.45">
      <c r="A69">
        <f t="shared" si="25"/>
        <v>58</v>
      </c>
      <c r="B69" s="12">
        <f t="shared" si="24"/>
        <v>6.25E-2</v>
      </c>
      <c r="C69" s="12">
        <f t="shared" si="26"/>
        <v>8</v>
      </c>
      <c r="D69" s="19">
        <f t="shared" si="27"/>
        <v>4</v>
      </c>
      <c r="E69" s="10">
        <v>6.8788877429296003E-8</v>
      </c>
      <c r="F69" s="10">
        <v>1.4124645897339801E-10</v>
      </c>
      <c r="G69" s="10">
        <v>0</v>
      </c>
      <c r="H69" s="10">
        <v>0</v>
      </c>
      <c r="I69" s="10">
        <v>2.7736722698002099E-2</v>
      </c>
      <c r="J69" s="10">
        <v>3.3702195478824098E-8</v>
      </c>
      <c r="K69" s="10">
        <v>0</v>
      </c>
      <c r="L69" s="10">
        <v>0</v>
      </c>
      <c r="M69" s="10">
        <v>1.15063095404432E-5</v>
      </c>
      <c r="N69" s="10">
        <v>1.7467778334889699E-8</v>
      </c>
      <c r="O69" s="10">
        <v>0</v>
      </c>
      <c r="P69" s="10">
        <v>0</v>
      </c>
      <c r="Q69" s="10">
        <v>6.1134075247104501E-6</v>
      </c>
      <c r="R69" s="10">
        <v>7.7609966231406702E-9</v>
      </c>
      <c r="S69" s="10">
        <v>0</v>
      </c>
      <c r="T69" s="10">
        <v>0</v>
      </c>
      <c r="U69" s="10">
        <v>2.54163211133029E-6</v>
      </c>
      <c r="V69" s="10">
        <v>3.7349821568888298E-9</v>
      </c>
      <c r="W69" s="10">
        <v>0</v>
      </c>
      <c r="X69" s="10">
        <v>0</v>
      </c>
      <c r="Y69" s="10">
        <v>1.33604547525312E-6</v>
      </c>
      <c r="Z69" s="10">
        <v>1.9292922259772601E-9</v>
      </c>
      <c r="AA69" s="10">
        <v>0</v>
      </c>
      <c r="AB69" s="10">
        <v>0</v>
      </c>
      <c r="AC69" s="10">
        <v>9.4647306919659602E-7</v>
      </c>
      <c r="AD69" s="10">
        <v>1.0709361730754E-9</v>
      </c>
      <c r="AE69" s="10">
        <v>0</v>
      </c>
      <c r="AF69" s="10">
        <v>0</v>
      </c>
      <c r="AG69" s="10">
        <v>2.44983622632588E-6</v>
      </c>
      <c r="AH69" s="10">
        <v>6.8942140885042105E-10</v>
      </c>
      <c r="AI69" s="10">
        <v>0</v>
      </c>
      <c r="AJ69" s="10">
        <v>0</v>
      </c>
      <c r="AK69" s="10">
        <v>1.7084566334923901E-5</v>
      </c>
      <c r="AL69" s="10">
        <v>5.0041293331304297E-10</v>
      </c>
      <c r="AM69" s="10">
        <v>0</v>
      </c>
      <c r="AN69" s="10">
        <v>0</v>
      </c>
      <c r="AO69" s="10">
        <v>1.5265308550915701E-4</v>
      </c>
      <c r="AP69" s="10">
        <v>4.32089697355309E-10</v>
      </c>
      <c r="AQ69" s="10">
        <v>0</v>
      </c>
      <c r="AR69" s="10">
        <v>0</v>
      </c>
      <c r="AS69" s="10">
        <v>2.9539534932632398E-8</v>
      </c>
      <c r="AT69" s="10">
        <v>5.2444697999465299E-11</v>
      </c>
      <c r="AU69" s="10">
        <v>0</v>
      </c>
      <c r="AV69" s="10">
        <v>0</v>
      </c>
      <c r="AW69" s="10">
        <v>5.4082631340818801E-3</v>
      </c>
      <c r="AX69" s="10">
        <v>7.25185447768005E-9</v>
      </c>
      <c r="AY69" s="10">
        <v>0</v>
      </c>
      <c r="AZ69" s="10">
        <v>0</v>
      </c>
      <c r="BA69" s="10">
        <v>5.0116418549910404E-6</v>
      </c>
      <c r="BB69" s="10">
        <v>8.2643105359922399E-9</v>
      </c>
      <c r="BC69" s="10">
        <v>0</v>
      </c>
      <c r="BD69" s="10">
        <v>0</v>
      </c>
      <c r="BE69" s="10">
        <v>2.8269135104531301E-6</v>
      </c>
      <c r="BF69" s="10">
        <v>3.7464428126151899E-9</v>
      </c>
      <c r="BG69" s="10">
        <v>0</v>
      </c>
      <c r="BH69" s="10">
        <v>0</v>
      </c>
      <c r="BI69" s="10">
        <v>1.18119922681188E-6</v>
      </c>
      <c r="BJ69" s="10">
        <v>2.2300167504116E-9</v>
      </c>
      <c r="BK69" s="10">
        <v>0</v>
      </c>
      <c r="BL69" s="10">
        <v>0</v>
      </c>
      <c r="BM69" s="10">
        <v>6.2931103361793505E-7</v>
      </c>
      <c r="BN69" s="10">
        <v>1.04721123934495E-9</v>
      </c>
      <c r="BO69" s="10">
        <v>0</v>
      </c>
      <c r="BP69" s="10">
        <v>0</v>
      </c>
      <c r="BQ69" s="10">
        <v>4.1028776733342198E-7</v>
      </c>
      <c r="BR69" s="10">
        <v>5.0161063848062601E-10</v>
      </c>
      <c r="BS69" s="10">
        <v>0</v>
      </c>
      <c r="BT69" s="10">
        <v>0</v>
      </c>
      <c r="BU69" s="10">
        <v>5.2097249142876196E-7</v>
      </c>
      <c r="BV69" s="10">
        <v>3.0270430083791E-10</v>
      </c>
      <c r="BW69" s="10">
        <v>0</v>
      </c>
      <c r="BX69" s="10">
        <v>0</v>
      </c>
      <c r="BY69" s="10">
        <v>3.9674181329612897E-6</v>
      </c>
      <c r="BZ69" s="10">
        <v>2.22706325041204E-10</v>
      </c>
      <c r="CA69" s="10">
        <v>0</v>
      </c>
      <c r="CB69" s="10">
        <v>0</v>
      </c>
      <c r="CC69" s="10">
        <v>3.3012351746674798E-5</v>
      </c>
      <c r="CD69" s="10">
        <v>1.29865506568646E-10</v>
      </c>
      <c r="CE69" s="10">
        <v>0</v>
      </c>
      <c r="CF69" s="10">
        <v>0</v>
      </c>
      <c r="CG69" s="10">
        <v>1.4093E-2</v>
      </c>
      <c r="CH69" s="10">
        <v>1.2385999999999999E-2</v>
      </c>
      <c r="CI69" s="10">
        <v>0</v>
      </c>
      <c r="CJ69" s="10">
        <v>0</v>
      </c>
      <c r="CK69" s="10">
        <v>1.03E-2</v>
      </c>
      <c r="CL69" s="10">
        <v>1.0853E-2</v>
      </c>
      <c r="CM69" s="10">
        <v>0</v>
      </c>
      <c r="CN69" s="10">
        <v>0</v>
      </c>
      <c r="CO69" s="10">
        <v>1.0133E-2</v>
      </c>
      <c r="CP69" s="10">
        <v>1.0730999999999999E-2</v>
      </c>
      <c r="CQ69" s="10">
        <v>0</v>
      </c>
      <c r="CR69" s="10">
        <v>0</v>
      </c>
      <c r="CS69" s="10">
        <v>1.3266E-2</v>
      </c>
      <c r="CT69" s="10">
        <v>1.073E-2</v>
      </c>
      <c r="CU69" s="10">
        <v>0</v>
      </c>
      <c r="CV69" s="10">
        <v>0</v>
      </c>
      <c r="CW69" s="10">
        <v>9.9810000000000003E-3</v>
      </c>
      <c r="CX69" s="10">
        <v>1.0584E-2</v>
      </c>
      <c r="CY69" s="10">
        <v>0</v>
      </c>
      <c r="CZ69" s="10">
        <v>0</v>
      </c>
      <c r="DA69" s="10">
        <v>1.0014E-2</v>
      </c>
      <c r="DB69" s="10">
        <v>1.0444E-2</v>
      </c>
      <c r="DC69" s="10">
        <v>0</v>
      </c>
      <c r="DD69" s="10">
        <v>0</v>
      </c>
      <c r="DE69" s="10">
        <v>1.0182E-2</v>
      </c>
      <c r="DF69" s="10">
        <v>1.0548E-2</v>
      </c>
      <c r="DG69" s="10">
        <v>0</v>
      </c>
      <c r="DH69" s="10">
        <v>0</v>
      </c>
      <c r="DI69" s="10">
        <v>1.0085E-2</v>
      </c>
      <c r="DJ69" s="10">
        <v>1.0562E-2</v>
      </c>
      <c r="DK69" s="10">
        <v>0</v>
      </c>
      <c r="DL69" s="10">
        <v>0</v>
      </c>
      <c r="DM69" s="10">
        <v>9.9989999999999992E-3</v>
      </c>
      <c r="DN69" s="10">
        <v>1.0409E-2</v>
      </c>
      <c r="DO69" s="10">
        <v>0</v>
      </c>
      <c r="DP69" s="10">
        <v>0</v>
      </c>
      <c r="DQ69" s="10">
        <v>1.0193000000000001E-2</v>
      </c>
      <c r="DR69" s="10">
        <v>1.0439E-2</v>
      </c>
      <c r="DS69" s="10">
        <v>0</v>
      </c>
      <c r="DT69" s="10">
        <v>0</v>
      </c>
      <c r="DU69" s="10">
        <v>8.00590501033096E+16</v>
      </c>
      <c r="DV69" s="10">
        <v>0</v>
      </c>
      <c r="DW69" s="10">
        <v>5.5107957561843699E+17</v>
      </c>
      <c r="DX69" s="10">
        <v>0</v>
      </c>
      <c r="DY69" s="10">
        <v>59014267.927826896</v>
      </c>
      <c r="DZ69" s="10">
        <v>0</v>
      </c>
      <c r="EA69" s="10">
        <v>7682.0744538512299</v>
      </c>
      <c r="EB69" s="10">
        <v>0</v>
      </c>
      <c r="EC69" s="10">
        <v>590142673.3175</v>
      </c>
      <c r="ED69" s="10">
        <v>0</v>
      </c>
      <c r="EE69" s="10">
        <v>24292.852309926799</v>
      </c>
      <c r="EF69" s="10">
        <v>0</v>
      </c>
      <c r="EG69" s="10">
        <v>5901425752.8889303</v>
      </c>
      <c r="EH69" s="10">
        <v>0</v>
      </c>
      <c r="EI69" s="10">
        <v>76820.740570127193</v>
      </c>
      <c r="EJ69" s="10">
        <v>0</v>
      </c>
      <c r="EK69" s="10">
        <v>59014276334.617302</v>
      </c>
      <c r="EL69" s="10">
        <v>0</v>
      </c>
      <c r="EM69" s="10">
        <v>242928.56966544001</v>
      </c>
      <c r="EN69" s="10">
        <v>0</v>
      </c>
      <c r="EO69" s="10">
        <v>590145373682.76404</v>
      </c>
      <c r="EP69" s="10">
        <v>0</v>
      </c>
      <c r="EQ69" s="10">
        <v>768205.12193431403</v>
      </c>
      <c r="ER69" s="10">
        <v>0</v>
      </c>
      <c r="ES69" s="10">
        <v>5901415544998.79</v>
      </c>
      <c r="ET69" s="10">
        <v>0</v>
      </c>
      <c r="EU69" s="10">
        <v>2429437.1742078401</v>
      </c>
      <c r="EV69" s="10">
        <v>0</v>
      </c>
      <c r="EW69" s="10">
        <v>59069119949711.797</v>
      </c>
      <c r="EX69" s="10">
        <v>0</v>
      </c>
      <c r="EY69" s="10">
        <v>7683869.1843380202</v>
      </c>
      <c r="EZ69" s="10">
        <v>0</v>
      </c>
      <c r="FA69" s="10">
        <v>589078487473503</v>
      </c>
      <c r="FB69" s="10">
        <v>0</v>
      </c>
      <c r="FC69" s="10">
        <v>24352291.104449101</v>
      </c>
      <c r="FD69" s="10">
        <v>0</v>
      </c>
    </row>
    <row r="70" spans="1:160" x14ac:dyDescent="0.45">
      <c r="A70">
        <f t="shared" si="25"/>
        <v>59</v>
      </c>
      <c r="B70" s="12">
        <f t="shared" si="24"/>
        <v>3.125E-2</v>
      </c>
      <c r="C70" s="12">
        <f t="shared" si="26"/>
        <v>8</v>
      </c>
      <c r="D70" s="19">
        <f t="shared" si="27"/>
        <v>5</v>
      </c>
      <c r="E70" s="10">
        <v>4.0666890356935701E-8</v>
      </c>
      <c r="F70" s="10">
        <v>6.9161593119204603E-11</v>
      </c>
      <c r="G70" s="10">
        <v>0</v>
      </c>
      <c r="H70" s="10">
        <v>0</v>
      </c>
      <c r="I70" s="10">
        <v>4.4516032272838603E-2</v>
      </c>
      <c r="J70" s="10">
        <v>9.0274066388840102E-8</v>
      </c>
      <c r="K70" s="10">
        <v>0</v>
      </c>
      <c r="L70" s="10">
        <v>0</v>
      </c>
      <c r="M70" s="10">
        <v>6.3026233880769599E-6</v>
      </c>
      <c r="N70" s="10">
        <v>5.3777404751542597E-10</v>
      </c>
      <c r="O70" s="10">
        <v>0</v>
      </c>
      <c r="P70" s="10">
        <v>0</v>
      </c>
      <c r="Q70" s="10">
        <v>2.89886337512257E-6</v>
      </c>
      <c r="R70" s="10">
        <v>1.89834648001152E-10</v>
      </c>
      <c r="S70" s="10">
        <v>0</v>
      </c>
      <c r="T70" s="10">
        <v>0</v>
      </c>
      <c r="U70" s="10">
        <v>1.46140015516715E-6</v>
      </c>
      <c r="V70" s="10">
        <v>7.6215311839433701E-11</v>
      </c>
      <c r="W70" s="10">
        <v>0</v>
      </c>
      <c r="X70" s="10">
        <v>0</v>
      </c>
      <c r="Y70" s="10">
        <v>7.1883251112625501E-7</v>
      </c>
      <c r="Z70" s="10">
        <v>3.4613811816797098E-11</v>
      </c>
      <c r="AA70" s="10">
        <v>0</v>
      </c>
      <c r="AB70" s="10">
        <v>0</v>
      </c>
      <c r="AC70" s="10">
        <v>5.0239272997298901E-7</v>
      </c>
      <c r="AD70" s="10">
        <v>5.43504130590122E-11</v>
      </c>
      <c r="AE70" s="10">
        <v>0</v>
      </c>
      <c r="AF70" s="10">
        <v>0</v>
      </c>
      <c r="AG70" s="10">
        <v>3.3605228262900599E-6</v>
      </c>
      <c r="AH70" s="10">
        <v>1.2630599344198799E-10</v>
      </c>
      <c r="AI70" s="10">
        <v>0</v>
      </c>
      <c r="AJ70" s="10">
        <v>0</v>
      </c>
      <c r="AK70" s="10">
        <v>2.7560865797360201E-5</v>
      </c>
      <c r="AL70" s="10">
        <v>1.5558360155765099E-10</v>
      </c>
      <c r="AM70" s="10">
        <v>0</v>
      </c>
      <c r="AN70" s="10">
        <v>0</v>
      </c>
      <c r="AO70" s="10">
        <v>2.9565250840091201E-4</v>
      </c>
      <c r="AP70" s="10">
        <v>3.2894170720609798E-10</v>
      </c>
      <c r="AQ70" s="10">
        <v>0</v>
      </c>
      <c r="AR70" s="10">
        <v>0</v>
      </c>
      <c r="AS70" s="10">
        <v>1.6863547917914599E-8</v>
      </c>
      <c r="AT70" s="10">
        <v>1.69190490566194E-11</v>
      </c>
      <c r="AU70" s="10">
        <v>0</v>
      </c>
      <c r="AV70" s="10">
        <v>0</v>
      </c>
      <c r="AW70" s="10">
        <v>1.40820776811448E-2</v>
      </c>
      <c r="AX70" s="10">
        <v>3.0339622659040097E-8</v>
      </c>
      <c r="AY70" s="10">
        <v>0</v>
      </c>
      <c r="AZ70" s="10">
        <v>0</v>
      </c>
      <c r="BA70" s="10">
        <v>2.7790701668391401E-6</v>
      </c>
      <c r="BB70" s="10">
        <v>2.5140362483249499E-10</v>
      </c>
      <c r="BC70" s="10">
        <v>0</v>
      </c>
      <c r="BD70" s="10">
        <v>0</v>
      </c>
      <c r="BE70" s="10">
        <v>1.34043524309617E-6</v>
      </c>
      <c r="BF70" s="10">
        <v>9.4888634134296994E-11</v>
      </c>
      <c r="BG70" s="10">
        <v>0</v>
      </c>
      <c r="BH70" s="10">
        <v>0</v>
      </c>
      <c r="BI70" s="10">
        <v>6.7840542298659699E-7</v>
      </c>
      <c r="BJ70" s="10">
        <v>4.2893792219319099E-11</v>
      </c>
      <c r="BK70" s="10">
        <v>0</v>
      </c>
      <c r="BL70" s="10">
        <v>0</v>
      </c>
      <c r="BM70" s="10">
        <v>3.3809797988000002E-7</v>
      </c>
      <c r="BN70" s="10">
        <v>1.66452581746451E-11</v>
      </c>
      <c r="BO70" s="10">
        <v>0</v>
      </c>
      <c r="BP70" s="10">
        <v>0</v>
      </c>
      <c r="BQ70" s="10">
        <v>1.7426205864789399E-7</v>
      </c>
      <c r="BR70" s="10">
        <v>1.2577758500294401E-11</v>
      </c>
      <c r="BS70" s="10">
        <v>0</v>
      </c>
      <c r="BT70" s="10">
        <v>0</v>
      </c>
      <c r="BU70" s="10">
        <v>6.3012847045620702E-7</v>
      </c>
      <c r="BV70" s="10">
        <v>3.4895728248848802E-11</v>
      </c>
      <c r="BW70" s="10">
        <v>0</v>
      </c>
      <c r="BX70" s="10">
        <v>0</v>
      </c>
      <c r="BY70" s="10">
        <v>5.3097006339062298E-6</v>
      </c>
      <c r="BZ70" s="10">
        <v>3.9479211038516197E-11</v>
      </c>
      <c r="CA70" s="10">
        <v>0</v>
      </c>
      <c r="CB70" s="10">
        <v>0</v>
      </c>
      <c r="CC70" s="10">
        <v>7.4178401230822106E-5</v>
      </c>
      <c r="CD70" s="10">
        <v>7.5202188228610303E-11</v>
      </c>
      <c r="CE70" s="10">
        <v>0</v>
      </c>
      <c r="CF70" s="10">
        <v>0</v>
      </c>
      <c r="CG70" s="10">
        <v>1.7344999999999999E-2</v>
      </c>
      <c r="CH70" s="10">
        <v>1.4734000000000001E-2</v>
      </c>
      <c r="CI70" s="10">
        <v>0</v>
      </c>
      <c r="CJ70" s="10">
        <v>0</v>
      </c>
      <c r="CK70" s="10">
        <v>1.0881999999999999E-2</v>
      </c>
      <c r="CL70" s="10">
        <v>1.1703E-2</v>
      </c>
      <c r="CM70" s="10">
        <v>0</v>
      </c>
      <c r="CN70" s="10">
        <v>0</v>
      </c>
      <c r="CO70" s="10">
        <v>1.0756999999999999E-2</v>
      </c>
      <c r="CP70" s="10">
        <v>1.1618E-2</v>
      </c>
      <c r="CQ70" s="10">
        <v>0</v>
      </c>
      <c r="CR70" s="10">
        <v>0</v>
      </c>
      <c r="CS70" s="10">
        <v>1.0716E-2</v>
      </c>
      <c r="CT70" s="10">
        <v>1.1696E-2</v>
      </c>
      <c r="CU70" s="10">
        <v>0</v>
      </c>
      <c r="CV70" s="10">
        <v>0</v>
      </c>
      <c r="CW70" s="10">
        <v>1.0574E-2</v>
      </c>
      <c r="CX70" s="10">
        <v>1.1479E-2</v>
      </c>
      <c r="CY70" s="10">
        <v>0</v>
      </c>
      <c r="CZ70" s="10">
        <v>0</v>
      </c>
      <c r="DA70" s="10">
        <v>1.0858E-2</v>
      </c>
      <c r="DB70" s="10">
        <v>1.1498E-2</v>
      </c>
      <c r="DC70" s="10">
        <v>0</v>
      </c>
      <c r="DD70" s="10">
        <v>0</v>
      </c>
      <c r="DE70" s="10">
        <v>1.0529999999999999E-2</v>
      </c>
      <c r="DF70" s="10">
        <v>1.1528999999999999E-2</v>
      </c>
      <c r="DG70" s="10">
        <v>0</v>
      </c>
      <c r="DH70" s="10">
        <v>0</v>
      </c>
      <c r="DI70" s="10">
        <v>1.0534E-2</v>
      </c>
      <c r="DJ70" s="10">
        <v>1.1435000000000001E-2</v>
      </c>
      <c r="DK70" s="10">
        <v>0</v>
      </c>
      <c r="DL70" s="10">
        <v>0</v>
      </c>
      <c r="DM70" s="10">
        <v>1.0553E-2</v>
      </c>
      <c r="DN70" s="10">
        <v>1.1394E-2</v>
      </c>
      <c r="DO70" s="10">
        <v>0</v>
      </c>
      <c r="DP70" s="10">
        <v>0</v>
      </c>
      <c r="DQ70" s="10">
        <v>1.0357E-2</v>
      </c>
      <c r="DR70" s="10">
        <v>1.1710999999999999E-2</v>
      </c>
      <c r="DS70" s="10">
        <v>0</v>
      </c>
      <c r="DT70" s="10">
        <v>0</v>
      </c>
      <c r="DU70" s="10">
        <v>6.2783725852330995E+17</v>
      </c>
      <c r="DV70" s="10">
        <v>0</v>
      </c>
      <c r="DW70" s="10">
        <v>9.53018070682784E+16</v>
      </c>
      <c r="DX70" s="10">
        <v>0</v>
      </c>
      <c r="DY70" s="10">
        <v>289090062.324642</v>
      </c>
      <c r="DZ70" s="10">
        <v>0</v>
      </c>
      <c r="EA70" s="10">
        <v>17002.648540584101</v>
      </c>
      <c r="EB70" s="10">
        <v>0</v>
      </c>
      <c r="EC70" s="10">
        <v>2890901396.6940999</v>
      </c>
      <c r="ED70" s="10">
        <v>0</v>
      </c>
      <c r="EE70" s="10">
        <v>53767.098916528099</v>
      </c>
      <c r="EF70" s="10">
        <v>0</v>
      </c>
      <c r="EG70" s="10">
        <v>28909097365.708698</v>
      </c>
      <c r="EH70" s="10">
        <v>0</v>
      </c>
      <c r="EI70" s="10">
        <v>170026.56520676601</v>
      </c>
      <c r="EJ70" s="10">
        <v>0</v>
      </c>
      <c r="EK70" s="10">
        <v>289101042730.25702</v>
      </c>
      <c r="EL70" s="10">
        <v>0</v>
      </c>
      <c r="EM70" s="10">
        <v>537674.19622159703</v>
      </c>
      <c r="EN70" s="10">
        <v>0</v>
      </c>
      <c r="EO70" s="10">
        <v>2891402904355.2798</v>
      </c>
      <c r="EP70" s="10">
        <v>0</v>
      </c>
      <c r="EQ70" s="10">
        <v>1700365.0018932701</v>
      </c>
      <c r="ER70" s="10">
        <v>0</v>
      </c>
      <c r="ES70" s="10">
        <v>29011694335011.398</v>
      </c>
      <c r="ET70" s="10">
        <v>0</v>
      </c>
      <c r="EU70" s="10">
        <v>5380720.4768427899</v>
      </c>
      <c r="EV70" s="10">
        <v>0</v>
      </c>
      <c r="EW70" s="10">
        <v>297983951053347</v>
      </c>
      <c r="EX70" s="10">
        <v>0</v>
      </c>
      <c r="EY70" s="10">
        <v>17081325.801384199</v>
      </c>
      <c r="EZ70" s="10">
        <v>0</v>
      </c>
      <c r="FA70" s="10">
        <v>4599318118298540</v>
      </c>
      <c r="FB70" s="10">
        <v>0</v>
      </c>
      <c r="FC70" s="10">
        <v>57355143.290936798</v>
      </c>
      <c r="FD70" s="10">
        <v>0</v>
      </c>
    </row>
    <row r="71" spans="1:160" x14ac:dyDescent="0.45">
      <c r="A71">
        <f t="shared" si="25"/>
        <v>60</v>
      </c>
      <c r="B71" s="12">
        <f t="shared" si="24"/>
        <v>1.5625E-2</v>
      </c>
      <c r="C71" s="12">
        <f t="shared" si="26"/>
        <v>8</v>
      </c>
      <c r="D71" s="19">
        <f t="shared" si="27"/>
        <v>6</v>
      </c>
      <c r="E71" s="10">
        <v>5.1930563450645799E-7</v>
      </c>
      <c r="F71" s="10">
        <v>1.2661313664175101E-10</v>
      </c>
      <c r="G71" s="10">
        <v>0</v>
      </c>
      <c r="H71" s="10">
        <v>0</v>
      </c>
      <c r="I71" s="10">
        <v>0.16434225860839299</v>
      </c>
      <c r="J71" s="10">
        <v>4.5603618213652098E-7</v>
      </c>
      <c r="K71" s="10">
        <v>0</v>
      </c>
      <c r="L71" s="10">
        <v>0</v>
      </c>
      <c r="M71" s="10">
        <v>3.5234768562819499E-6</v>
      </c>
      <c r="N71" s="10">
        <v>1.4583667606871099E-11</v>
      </c>
      <c r="O71" s="10">
        <v>0</v>
      </c>
      <c r="P71" s="10">
        <v>0</v>
      </c>
      <c r="Q71" s="10">
        <v>1.6902382919403701E-6</v>
      </c>
      <c r="R71" s="10">
        <v>4.2431058666636497E-12</v>
      </c>
      <c r="S71" s="10">
        <v>0</v>
      </c>
      <c r="T71" s="10">
        <v>0</v>
      </c>
      <c r="U71" s="10">
        <v>8.3826525176800004E-7</v>
      </c>
      <c r="V71" s="10">
        <v>2.7219337894734898E-12</v>
      </c>
      <c r="W71" s="10">
        <v>0</v>
      </c>
      <c r="X71" s="10">
        <v>0</v>
      </c>
      <c r="Y71" s="10">
        <v>4.47007437176516E-7</v>
      </c>
      <c r="Z71" s="10">
        <v>8.3844597931204102E-12</v>
      </c>
      <c r="AA71" s="10">
        <v>0</v>
      </c>
      <c r="AB71" s="10">
        <v>0</v>
      </c>
      <c r="AC71" s="10">
        <v>5.8466445701510399E-7</v>
      </c>
      <c r="AD71" s="10">
        <v>4.5507098089814203E-11</v>
      </c>
      <c r="AE71" s="10">
        <v>0</v>
      </c>
      <c r="AF71" s="10">
        <v>0</v>
      </c>
      <c r="AG71" s="10">
        <v>4.4447517049683801E-6</v>
      </c>
      <c r="AH71" s="10">
        <v>1.25522273131117E-10</v>
      </c>
      <c r="AI71" s="10">
        <v>0</v>
      </c>
      <c r="AJ71" s="10">
        <v>0</v>
      </c>
      <c r="AK71" s="10">
        <v>3.6016172714148297E-5</v>
      </c>
      <c r="AL71" s="10">
        <v>1.5280282594787301E-10</v>
      </c>
      <c r="AM71" s="10">
        <v>0</v>
      </c>
      <c r="AN71" s="10">
        <v>0</v>
      </c>
      <c r="AO71" s="10">
        <v>5.0408124261464005E-4</v>
      </c>
      <c r="AP71" s="10">
        <v>3.4913416602222402E-10</v>
      </c>
      <c r="AQ71" s="10">
        <v>0</v>
      </c>
      <c r="AR71" s="10">
        <v>0</v>
      </c>
      <c r="AS71" s="10">
        <v>2.9628472488287799E-7</v>
      </c>
      <c r="AT71" s="10">
        <v>6.3967082558035295E-11</v>
      </c>
      <c r="AU71" s="10">
        <v>0</v>
      </c>
      <c r="AV71" s="10">
        <v>0</v>
      </c>
      <c r="AW71" s="10">
        <v>2.4358544497562199E-2</v>
      </c>
      <c r="AX71" s="10">
        <v>8.8418169845218506E-8</v>
      </c>
      <c r="AY71" s="10">
        <v>0</v>
      </c>
      <c r="AZ71" s="10">
        <v>0</v>
      </c>
      <c r="BA71" s="10">
        <v>1.6474948455449699E-6</v>
      </c>
      <c r="BB71" s="10">
        <v>6.7769924316999703E-12</v>
      </c>
      <c r="BC71" s="10">
        <v>0</v>
      </c>
      <c r="BD71" s="10">
        <v>0</v>
      </c>
      <c r="BE71" s="10">
        <v>8.1185642773961003E-7</v>
      </c>
      <c r="BF71" s="10">
        <v>1.9272813401292499E-12</v>
      </c>
      <c r="BG71" s="10">
        <v>0</v>
      </c>
      <c r="BH71" s="10">
        <v>0</v>
      </c>
      <c r="BI71" s="10">
        <v>4.0881083137424098E-7</v>
      </c>
      <c r="BJ71" s="10">
        <v>1.1390189133557899E-12</v>
      </c>
      <c r="BK71" s="10">
        <v>0</v>
      </c>
      <c r="BL71" s="10">
        <v>0</v>
      </c>
      <c r="BM71" s="10">
        <v>2.11394757087219E-7</v>
      </c>
      <c r="BN71" s="10">
        <v>1.7047782080548101E-12</v>
      </c>
      <c r="BO71" s="10">
        <v>0</v>
      </c>
      <c r="BP71" s="10">
        <v>0</v>
      </c>
      <c r="BQ71" s="10">
        <v>1.4805680395471599E-7</v>
      </c>
      <c r="BR71" s="10">
        <v>1.09016854655998E-11</v>
      </c>
      <c r="BS71" s="10">
        <v>0</v>
      </c>
      <c r="BT71" s="10">
        <v>0</v>
      </c>
      <c r="BU71" s="10">
        <v>7.2999651028827998E-7</v>
      </c>
      <c r="BV71" s="10">
        <v>3.3739982611819598E-11</v>
      </c>
      <c r="BW71" s="10">
        <v>0</v>
      </c>
      <c r="BX71" s="10">
        <v>0</v>
      </c>
      <c r="BY71" s="10">
        <v>7.4975590327022103E-6</v>
      </c>
      <c r="BZ71" s="10">
        <v>3.8633293807234297E-11</v>
      </c>
      <c r="CA71" s="10">
        <v>0</v>
      </c>
      <c r="CB71" s="10">
        <v>0</v>
      </c>
      <c r="CC71" s="10">
        <v>1.02905509867072E-4</v>
      </c>
      <c r="CD71" s="10">
        <v>7.6365362532605895E-11</v>
      </c>
      <c r="CE71" s="10">
        <v>0</v>
      </c>
      <c r="CF71" s="10">
        <v>0</v>
      </c>
      <c r="CG71" s="10">
        <v>2.5094000000000002E-2</v>
      </c>
      <c r="CH71" s="10">
        <v>2.3345999999999999E-2</v>
      </c>
      <c r="CI71" s="10">
        <v>0</v>
      </c>
      <c r="CJ71" s="10">
        <v>0</v>
      </c>
      <c r="CK71" s="10">
        <v>1.2964E-2</v>
      </c>
      <c r="CL71" s="10">
        <v>1.532E-2</v>
      </c>
      <c r="CM71" s="10">
        <v>0</v>
      </c>
      <c r="CN71" s="10">
        <v>0</v>
      </c>
      <c r="CO71" s="10">
        <v>1.2909E-2</v>
      </c>
      <c r="CP71" s="10">
        <v>1.4900999999999999E-2</v>
      </c>
      <c r="CQ71" s="10">
        <v>0</v>
      </c>
      <c r="CR71" s="10">
        <v>0</v>
      </c>
      <c r="CS71" s="10">
        <v>1.2888E-2</v>
      </c>
      <c r="CT71" s="10">
        <v>1.5036000000000001E-2</v>
      </c>
      <c r="CU71" s="10">
        <v>0</v>
      </c>
      <c r="CV71" s="10">
        <v>0</v>
      </c>
      <c r="CW71" s="10">
        <v>1.2792E-2</v>
      </c>
      <c r="CX71" s="10">
        <v>1.4670000000000001E-2</v>
      </c>
      <c r="CY71" s="10">
        <v>0</v>
      </c>
      <c r="CZ71" s="10">
        <v>0</v>
      </c>
      <c r="DA71" s="10">
        <v>1.319E-2</v>
      </c>
      <c r="DB71" s="10">
        <v>1.4893E-2</v>
      </c>
      <c r="DC71" s="10">
        <v>0</v>
      </c>
      <c r="DD71" s="10">
        <v>0</v>
      </c>
      <c r="DE71" s="10">
        <v>1.2839E-2</v>
      </c>
      <c r="DF71" s="10">
        <v>1.4961E-2</v>
      </c>
      <c r="DG71" s="10">
        <v>0</v>
      </c>
      <c r="DH71" s="10">
        <v>0</v>
      </c>
      <c r="DI71" s="10">
        <v>1.3009E-2</v>
      </c>
      <c r="DJ71" s="10">
        <v>1.4886E-2</v>
      </c>
      <c r="DK71" s="10">
        <v>0</v>
      </c>
      <c r="DL71" s="10">
        <v>0</v>
      </c>
      <c r="DM71" s="10">
        <v>1.2632000000000001E-2</v>
      </c>
      <c r="DN71" s="10">
        <v>1.4886E-2</v>
      </c>
      <c r="DO71" s="10">
        <v>0</v>
      </c>
      <c r="DP71" s="10">
        <v>0</v>
      </c>
      <c r="DQ71" s="10">
        <v>1.2515E-2</v>
      </c>
      <c r="DR71" s="10">
        <v>1.4886E-2</v>
      </c>
      <c r="DS71" s="10">
        <v>0</v>
      </c>
      <c r="DT71" s="10">
        <v>0</v>
      </c>
      <c r="DU71" s="10">
        <v>1.4115546651813601E+18</v>
      </c>
      <c r="DV71" s="10">
        <v>0</v>
      </c>
      <c r="DW71" s="10">
        <v>1.17073273688941E+18</v>
      </c>
      <c r="DX71" s="10">
        <v>0</v>
      </c>
      <c r="DY71" s="10">
        <v>1264652260.7374101</v>
      </c>
      <c r="DZ71" s="10">
        <v>0</v>
      </c>
      <c r="EA71" s="10">
        <v>35561.949382846702</v>
      </c>
      <c r="EB71" s="10">
        <v>0</v>
      </c>
      <c r="EC71" s="10">
        <v>12646545625.967899</v>
      </c>
      <c r="ED71" s="10">
        <v>0</v>
      </c>
      <c r="EE71" s="10">
        <v>112456.818470325</v>
      </c>
      <c r="EF71" s="10">
        <v>0</v>
      </c>
      <c r="EG71" s="10">
        <v>126467255184.466</v>
      </c>
      <c r="EH71" s="10">
        <v>0</v>
      </c>
      <c r="EI71" s="10">
        <v>355621.38393357402</v>
      </c>
      <c r="EJ71" s="10">
        <v>0</v>
      </c>
      <c r="EK71" s="10">
        <v>1264952577427.95</v>
      </c>
      <c r="EL71" s="10">
        <v>0</v>
      </c>
      <c r="EM71" s="10">
        <v>1124632.37822845</v>
      </c>
      <c r="EN71" s="10">
        <v>0</v>
      </c>
      <c r="EO71" s="10">
        <v>12662176930770.5</v>
      </c>
      <c r="EP71" s="10">
        <v>0</v>
      </c>
      <c r="EQ71" s="10">
        <v>3558735.7229281701</v>
      </c>
      <c r="ER71" s="10">
        <v>0</v>
      </c>
      <c r="ES71" s="10">
        <v>129111734184316</v>
      </c>
      <c r="ET71" s="10">
        <v>0</v>
      </c>
      <c r="EU71" s="10">
        <v>11305781.353732301</v>
      </c>
      <c r="EV71" s="10">
        <v>0</v>
      </c>
      <c r="EW71" s="10">
        <v>1537591558690710</v>
      </c>
      <c r="EX71" s="10">
        <v>0</v>
      </c>
      <c r="EY71" s="10">
        <v>37285514.645381697</v>
      </c>
      <c r="EZ71" s="10">
        <v>0</v>
      </c>
      <c r="FA71" s="10">
        <v>1.1177020676833E+17</v>
      </c>
      <c r="FB71" s="10">
        <v>0</v>
      </c>
      <c r="FC71" s="10">
        <v>1.1177020676833E+17</v>
      </c>
      <c r="FD71" s="10">
        <v>0</v>
      </c>
    </row>
    <row r="72" spans="1:160" x14ac:dyDescent="0.45">
      <c r="A72">
        <f t="shared" si="25"/>
        <v>61</v>
      </c>
      <c r="B72" s="12">
        <f t="shared" si="24"/>
        <v>7.8125E-3</v>
      </c>
      <c r="C72" s="12">
        <f t="shared" si="26"/>
        <v>8</v>
      </c>
      <c r="D72" s="19">
        <f t="shared" si="27"/>
        <v>7</v>
      </c>
      <c r="E72" s="10">
        <v>2.8191126472121202E-7</v>
      </c>
      <c r="F72" s="10">
        <v>1.2282178052380699E-10</v>
      </c>
      <c r="G72" s="10">
        <v>0</v>
      </c>
      <c r="H72" s="10">
        <v>0</v>
      </c>
      <c r="I72" s="10">
        <v>4.13602745845453E-3</v>
      </c>
      <c r="J72" s="10">
        <v>5.2186144791632696E-7</v>
      </c>
      <c r="K72" s="10">
        <v>0</v>
      </c>
      <c r="L72" s="10">
        <v>0</v>
      </c>
      <c r="M72" s="10">
        <v>2.1072282201384198E-6</v>
      </c>
      <c r="N72" s="10">
        <v>6.0751403907488495E-13</v>
      </c>
      <c r="O72" s="10">
        <v>0</v>
      </c>
      <c r="P72" s="10">
        <v>0</v>
      </c>
      <c r="Q72" s="10">
        <v>1.0292837482328499E-6</v>
      </c>
      <c r="R72" s="10">
        <v>8.0774276156603204E-13</v>
      </c>
      <c r="S72" s="10">
        <v>0</v>
      </c>
      <c r="T72" s="10">
        <v>0</v>
      </c>
      <c r="U72" s="10">
        <v>5.1719521293458396E-7</v>
      </c>
      <c r="V72" s="10">
        <v>1.7140733277187701E-12</v>
      </c>
      <c r="W72" s="10">
        <v>0</v>
      </c>
      <c r="X72" s="10">
        <v>0</v>
      </c>
      <c r="Y72" s="10">
        <v>2.8563241261103597E-7</v>
      </c>
      <c r="Z72" s="10">
        <v>8.6227969209318092E-12</v>
      </c>
      <c r="AA72" s="10">
        <v>0</v>
      </c>
      <c r="AB72" s="10">
        <v>0</v>
      </c>
      <c r="AC72" s="10">
        <v>4.3878987726619901E-7</v>
      </c>
      <c r="AD72" s="10">
        <v>4.5635661916065802E-11</v>
      </c>
      <c r="AE72" s="10">
        <v>0</v>
      </c>
      <c r="AF72" s="10">
        <v>0</v>
      </c>
      <c r="AG72" s="10">
        <v>4.6971240901805199E-6</v>
      </c>
      <c r="AH72" s="10">
        <v>1.2505221858027901E-10</v>
      </c>
      <c r="AI72" s="10">
        <v>0</v>
      </c>
      <c r="AJ72" s="10">
        <v>0</v>
      </c>
      <c r="AK72" s="10">
        <v>4.2532213554047302E-5</v>
      </c>
      <c r="AL72" s="10">
        <v>1.5289103316717899E-10</v>
      </c>
      <c r="AM72" s="10">
        <v>0</v>
      </c>
      <c r="AN72" s="10">
        <v>0</v>
      </c>
      <c r="AO72" s="10">
        <v>6.1441423464639799E-3</v>
      </c>
      <c r="AP72" s="10">
        <v>3.41630446154539E-10</v>
      </c>
      <c r="AQ72" s="10">
        <v>0</v>
      </c>
      <c r="AR72" s="10">
        <v>0</v>
      </c>
      <c r="AS72" s="10">
        <v>1.2834541977171799E-7</v>
      </c>
      <c r="AT72" s="10">
        <v>3.8176268845173001E-11</v>
      </c>
      <c r="AU72" s="10">
        <v>0</v>
      </c>
      <c r="AV72" s="10">
        <v>0</v>
      </c>
      <c r="AW72" s="10">
        <v>1.5305397330788999E-3</v>
      </c>
      <c r="AX72" s="10">
        <v>2.7209271269497898E-7</v>
      </c>
      <c r="AY72" s="10">
        <v>0</v>
      </c>
      <c r="AZ72" s="10">
        <v>0</v>
      </c>
      <c r="BA72" s="10">
        <v>1.03337134204636E-6</v>
      </c>
      <c r="BB72" s="10">
        <v>1.81827054935416E-13</v>
      </c>
      <c r="BC72" s="10">
        <v>0</v>
      </c>
      <c r="BD72" s="10">
        <v>0</v>
      </c>
      <c r="BE72" s="10">
        <v>5.1501775340977905E-7</v>
      </c>
      <c r="BF72" s="10">
        <v>1.9427288831303399E-13</v>
      </c>
      <c r="BG72" s="10">
        <v>0</v>
      </c>
      <c r="BH72" s="10">
        <v>0</v>
      </c>
      <c r="BI72" s="10">
        <v>2.6169397669770102E-7</v>
      </c>
      <c r="BJ72" s="10">
        <v>4.7801933708848405E-13</v>
      </c>
      <c r="BK72" s="10">
        <v>0</v>
      </c>
      <c r="BL72" s="10">
        <v>0</v>
      </c>
      <c r="BM72" s="10">
        <v>1.4578767324413201E-7</v>
      </c>
      <c r="BN72" s="10">
        <v>1.7778326485511801E-12</v>
      </c>
      <c r="BO72" s="10">
        <v>0</v>
      </c>
      <c r="BP72" s="10">
        <v>0</v>
      </c>
      <c r="BQ72" s="10">
        <v>1.04539670766182E-7</v>
      </c>
      <c r="BR72" s="10">
        <v>1.08885214204792E-11</v>
      </c>
      <c r="BS72" s="10">
        <v>0</v>
      </c>
      <c r="BT72" s="10">
        <v>0</v>
      </c>
      <c r="BU72" s="10">
        <v>1.1907291444064199E-6</v>
      </c>
      <c r="BV72" s="10">
        <v>3.3687969521383501E-11</v>
      </c>
      <c r="BW72" s="10">
        <v>0</v>
      </c>
      <c r="BX72" s="10">
        <v>0</v>
      </c>
      <c r="BY72" s="10">
        <v>1.16167214506819E-5</v>
      </c>
      <c r="BZ72" s="10">
        <v>3.8688102242530998E-11</v>
      </c>
      <c r="CA72" s="10">
        <v>0</v>
      </c>
      <c r="CB72" s="10">
        <v>0</v>
      </c>
      <c r="CC72" s="10">
        <v>2.5763867410538502E-3</v>
      </c>
      <c r="CD72" s="10">
        <v>7.6227625715121702E-11</v>
      </c>
      <c r="CE72" s="10">
        <v>0</v>
      </c>
      <c r="CF72" s="10">
        <v>0</v>
      </c>
      <c r="CG72" s="10">
        <v>4.3956000000000002E-2</v>
      </c>
      <c r="CH72" s="10">
        <v>5.0095000000000001E-2</v>
      </c>
      <c r="CI72" s="10">
        <v>0</v>
      </c>
      <c r="CJ72" s="10">
        <v>0</v>
      </c>
      <c r="CK72" s="10">
        <v>1.8435E-2</v>
      </c>
      <c r="CL72" s="10">
        <v>2.4811E-2</v>
      </c>
      <c r="CM72" s="10">
        <v>0</v>
      </c>
      <c r="CN72" s="10">
        <v>0</v>
      </c>
      <c r="CO72" s="10">
        <v>1.7339E-2</v>
      </c>
      <c r="CP72" s="10">
        <v>2.4389000000000001E-2</v>
      </c>
      <c r="CQ72" s="10">
        <v>0</v>
      </c>
      <c r="CR72" s="10">
        <v>0</v>
      </c>
      <c r="CS72" s="10">
        <v>1.7394E-2</v>
      </c>
      <c r="CT72" s="10">
        <v>2.4559000000000001E-2</v>
      </c>
      <c r="CU72" s="10">
        <v>0</v>
      </c>
      <c r="CV72" s="10">
        <v>0</v>
      </c>
      <c r="CW72" s="10">
        <v>1.7939E-2</v>
      </c>
      <c r="CX72" s="10">
        <v>2.4521999999999999E-2</v>
      </c>
      <c r="CY72" s="10">
        <v>0</v>
      </c>
      <c r="CZ72" s="10">
        <v>0</v>
      </c>
      <c r="DA72" s="10">
        <v>1.7308E-2</v>
      </c>
      <c r="DB72" s="10">
        <v>2.4050999999999999E-2</v>
      </c>
      <c r="DC72" s="10">
        <v>0</v>
      </c>
      <c r="DD72" s="10">
        <v>0</v>
      </c>
      <c r="DE72" s="10">
        <v>1.7357000000000001E-2</v>
      </c>
      <c r="DF72" s="10">
        <v>2.4244999999999999E-2</v>
      </c>
      <c r="DG72" s="10">
        <v>0</v>
      </c>
      <c r="DH72" s="10">
        <v>0</v>
      </c>
      <c r="DI72" s="10">
        <v>1.7236000000000001E-2</v>
      </c>
      <c r="DJ72" s="10">
        <v>2.4712999999999999E-2</v>
      </c>
      <c r="DK72" s="10">
        <v>0</v>
      </c>
      <c r="DL72" s="10">
        <v>0</v>
      </c>
      <c r="DM72" s="10">
        <v>1.7170000000000001E-2</v>
      </c>
      <c r="DN72" s="10">
        <v>2.4140999999999999E-2</v>
      </c>
      <c r="DO72" s="10">
        <v>0</v>
      </c>
      <c r="DP72" s="10">
        <v>0</v>
      </c>
      <c r="DQ72" s="10">
        <v>1.7406999999999999E-2</v>
      </c>
      <c r="DR72" s="10">
        <v>2.4084999999999999E-2</v>
      </c>
      <c r="DS72" s="10">
        <v>0</v>
      </c>
      <c r="DT72" s="10">
        <v>0</v>
      </c>
      <c r="DU72" s="10">
        <v>1.2945099351035099E+19</v>
      </c>
      <c r="DV72" s="10">
        <v>0</v>
      </c>
      <c r="DW72" s="10">
        <v>7.8417217921240896E+17</v>
      </c>
      <c r="DX72" s="10">
        <v>0</v>
      </c>
      <c r="DY72" s="10">
        <v>5257574793.6654902</v>
      </c>
      <c r="DZ72" s="10">
        <v>0</v>
      </c>
      <c r="EA72" s="10">
        <v>72509.115835853096</v>
      </c>
      <c r="EB72" s="10">
        <v>0</v>
      </c>
      <c r="EC72" s="10">
        <v>52576208522.0662</v>
      </c>
      <c r="ED72" s="10">
        <v>0</v>
      </c>
      <c r="EE72" s="10">
        <v>229294.34375545301</v>
      </c>
      <c r="EF72" s="10">
        <v>0</v>
      </c>
      <c r="EG72" s="10">
        <v>525804228085.29102</v>
      </c>
      <c r="EH72" s="10">
        <v>0</v>
      </c>
      <c r="EI72" s="10">
        <v>725104.201077512</v>
      </c>
      <c r="EJ72" s="10">
        <v>0</v>
      </c>
      <c r="EK72" s="10">
        <v>5260895871194.9902</v>
      </c>
      <c r="EL72" s="10">
        <v>0</v>
      </c>
      <c r="EM72" s="10">
        <v>2293315.2163051199</v>
      </c>
      <c r="EN72" s="10">
        <v>0</v>
      </c>
      <c r="EO72" s="10">
        <v>53096788975501.102</v>
      </c>
      <c r="EP72" s="10">
        <v>0</v>
      </c>
      <c r="EQ72" s="10">
        <v>7261141.9935451401</v>
      </c>
      <c r="ER72" s="10">
        <v>0</v>
      </c>
      <c r="ES72" s="10">
        <v>568574864702588</v>
      </c>
      <c r="ET72" s="10">
        <v>0</v>
      </c>
      <c r="EU72" s="10">
        <v>23284578.768422101</v>
      </c>
      <c r="EV72" s="10">
        <v>0</v>
      </c>
      <c r="EW72" s="10">
        <v>1.26277259439043E+16</v>
      </c>
      <c r="EX72" s="10">
        <v>0</v>
      </c>
      <c r="EY72" s="10">
        <v>88309592.651077196</v>
      </c>
      <c r="EZ72" s="10">
        <v>0</v>
      </c>
      <c r="FA72" s="10">
        <v>9.0622923699134797E+17</v>
      </c>
      <c r="FB72" s="10">
        <v>0</v>
      </c>
      <c r="FC72" s="10">
        <v>9.0622923699134797E+17</v>
      </c>
      <c r="FD72" s="10">
        <v>0</v>
      </c>
    </row>
    <row r="73" spans="1:160" x14ac:dyDescent="0.45">
      <c r="A73">
        <f t="shared" si="25"/>
        <v>62</v>
      </c>
      <c r="B73" s="12">
        <f t="shared" si="24"/>
        <v>3.90625E-3</v>
      </c>
      <c r="C73" s="12">
        <f t="shared" si="26"/>
        <v>8</v>
      </c>
      <c r="D73" s="19">
        <f t="shared" si="27"/>
        <v>8</v>
      </c>
      <c r="E73" s="10">
        <v>4.1671224005890202E-6</v>
      </c>
      <c r="F73" s="10">
        <v>1.41079325316224E-9</v>
      </c>
      <c r="G73" s="10">
        <v>0</v>
      </c>
      <c r="H73" s="10">
        <v>0</v>
      </c>
      <c r="I73" s="10">
        <v>0.19474311291796201</v>
      </c>
      <c r="J73" s="10">
        <v>3.0217047575123398E-5</v>
      </c>
      <c r="K73" s="10">
        <v>0</v>
      </c>
      <c r="L73" s="10">
        <v>0</v>
      </c>
      <c r="M73" s="10">
        <v>1.31205815323554E-6</v>
      </c>
      <c r="N73" s="10">
        <v>3.5871999815029199E-13</v>
      </c>
      <c r="O73" s="10">
        <v>0</v>
      </c>
      <c r="P73" s="10">
        <v>0</v>
      </c>
      <c r="Q73" s="10">
        <v>6.5140873362068398E-7</v>
      </c>
      <c r="R73" s="10">
        <v>8.7713170060510402E-13</v>
      </c>
      <c r="S73" s="10">
        <v>0</v>
      </c>
      <c r="T73" s="10">
        <v>0</v>
      </c>
      <c r="U73" s="10">
        <v>3.3225467088726598E-7</v>
      </c>
      <c r="V73" s="10">
        <v>1.6948109582415301E-12</v>
      </c>
      <c r="W73" s="10">
        <v>0</v>
      </c>
      <c r="X73" s="10">
        <v>0</v>
      </c>
      <c r="Y73" s="10">
        <v>1.89128720629039E-7</v>
      </c>
      <c r="Z73" s="10">
        <v>8.6419482681065997E-12</v>
      </c>
      <c r="AA73" s="10">
        <v>0</v>
      </c>
      <c r="AB73" s="10">
        <v>0</v>
      </c>
      <c r="AC73" s="10">
        <v>5.0922542937925599E-7</v>
      </c>
      <c r="AD73" s="10">
        <v>4.5867309950153803E-11</v>
      </c>
      <c r="AE73" s="10">
        <v>0</v>
      </c>
      <c r="AF73" s="10">
        <v>0</v>
      </c>
      <c r="AG73" s="10">
        <v>6.8298741701666704E-6</v>
      </c>
      <c r="AH73" s="10">
        <v>1.25410445916962E-10</v>
      </c>
      <c r="AI73" s="10">
        <v>0</v>
      </c>
      <c r="AJ73" s="10">
        <v>0</v>
      </c>
      <c r="AK73" s="10">
        <v>2.3230298429372199E-3</v>
      </c>
      <c r="AL73" s="10">
        <v>1.5498008432146499E-10</v>
      </c>
      <c r="AM73" s="10">
        <v>0</v>
      </c>
      <c r="AN73" s="10">
        <v>0</v>
      </c>
      <c r="AO73" s="10">
        <v>0.19474311291796201</v>
      </c>
      <c r="AP73" s="10">
        <v>5.9757338521926304E-9</v>
      </c>
      <c r="AQ73" s="10">
        <v>0</v>
      </c>
      <c r="AR73" s="10">
        <v>0</v>
      </c>
      <c r="AS73" s="10">
        <v>3.2113687709985899E-6</v>
      </c>
      <c r="AT73" s="10">
        <v>8.3183127221278102E-10</v>
      </c>
      <c r="AU73" s="10">
        <v>0</v>
      </c>
      <c r="AV73" s="10">
        <v>0</v>
      </c>
      <c r="AW73" s="10">
        <v>7.6509569500306907E-2</v>
      </c>
      <c r="AX73" s="10">
        <v>8.4986019167427607E-6</v>
      </c>
      <c r="AY73" s="10">
        <v>0</v>
      </c>
      <c r="AZ73" s="10">
        <v>0</v>
      </c>
      <c r="BA73" s="10">
        <v>6.6520058467869796E-7</v>
      </c>
      <c r="BB73" s="10">
        <v>9.2275962021499798E-14</v>
      </c>
      <c r="BC73" s="10">
        <v>0</v>
      </c>
      <c r="BD73" s="10">
        <v>0</v>
      </c>
      <c r="BE73" s="10">
        <v>3.3595480634935599E-7</v>
      </c>
      <c r="BF73" s="10">
        <v>2.2144939086364401E-13</v>
      </c>
      <c r="BG73" s="10">
        <v>0</v>
      </c>
      <c r="BH73" s="10">
        <v>0</v>
      </c>
      <c r="BI73" s="10">
        <v>1.71829953311019E-7</v>
      </c>
      <c r="BJ73" s="10">
        <v>4.6729492040746904E-13</v>
      </c>
      <c r="BK73" s="10">
        <v>0</v>
      </c>
      <c r="BL73" s="10">
        <v>0</v>
      </c>
      <c r="BM73" s="10">
        <v>9.9398651777258906E-8</v>
      </c>
      <c r="BN73" s="10">
        <v>1.7816390054265301E-12</v>
      </c>
      <c r="BO73" s="10">
        <v>0</v>
      </c>
      <c r="BP73" s="10">
        <v>0</v>
      </c>
      <c r="BQ73" s="10">
        <v>1.00668841872388E-7</v>
      </c>
      <c r="BR73" s="10">
        <v>1.08790776467465E-11</v>
      </c>
      <c r="BS73" s="10">
        <v>0</v>
      </c>
      <c r="BT73" s="10">
        <v>0</v>
      </c>
      <c r="BU73" s="10">
        <v>1.9858603014914102E-6</v>
      </c>
      <c r="BV73" s="10">
        <v>3.37184389290971E-11</v>
      </c>
      <c r="BW73" s="10">
        <v>0</v>
      </c>
      <c r="BX73" s="10">
        <v>0</v>
      </c>
      <c r="BY73" s="10">
        <v>1.3734621751722101E-3</v>
      </c>
      <c r="BZ73" s="10">
        <v>3.9698999934854402E-11</v>
      </c>
      <c r="CA73" s="10">
        <v>0</v>
      </c>
      <c r="CB73" s="10">
        <v>0</v>
      </c>
      <c r="CC73" s="10">
        <v>7.6509569500306907E-2</v>
      </c>
      <c r="CD73" s="10">
        <v>1.3419643271525999E-9</v>
      </c>
      <c r="CE73" s="10">
        <v>0</v>
      </c>
      <c r="CF73" s="10">
        <v>0</v>
      </c>
      <c r="CG73" s="10">
        <v>0.101669</v>
      </c>
      <c r="CH73" s="10">
        <v>0.154167</v>
      </c>
      <c r="CI73" s="10">
        <v>0</v>
      </c>
      <c r="CJ73" s="10">
        <v>0</v>
      </c>
      <c r="CK73" s="10">
        <v>5.5282999999999999E-2</v>
      </c>
      <c r="CL73" s="10">
        <v>5.4890000000000001E-2</v>
      </c>
      <c r="CM73" s="10">
        <v>0</v>
      </c>
      <c r="CN73" s="10">
        <v>0</v>
      </c>
      <c r="CO73" s="10">
        <v>4.7026999999999999E-2</v>
      </c>
      <c r="CP73" s="10">
        <v>5.3176000000000001E-2</v>
      </c>
      <c r="CQ73" s="10">
        <v>0</v>
      </c>
      <c r="CR73" s="10">
        <v>0</v>
      </c>
      <c r="CS73" s="10">
        <v>3.0394999999999998E-2</v>
      </c>
      <c r="CT73" s="10">
        <v>5.4191000000000003E-2</v>
      </c>
      <c r="CU73" s="10">
        <v>0</v>
      </c>
      <c r="CV73" s="10">
        <v>0</v>
      </c>
      <c r="CW73" s="10">
        <v>3.0890000000000001E-2</v>
      </c>
      <c r="CX73" s="10">
        <v>5.4441000000000003E-2</v>
      </c>
      <c r="CY73" s="10">
        <v>0</v>
      </c>
      <c r="CZ73" s="10">
        <v>0</v>
      </c>
      <c r="DA73" s="10">
        <v>3.0020000000000002E-2</v>
      </c>
      <c r="DB73" s="10">
        <v>5.4442999999999998E-2</v>
      </c>
      <c r="DC73" s="10">
        <v>0</v>
      </c>
      <c r="DD73" s="10">
        <v>0</v>
      </c>
      <c r="DE73" s="10">
        <v>2.9866E-2</v>
      </c>
      <c r="DF73" s="10">
        <v>5.3740000000000003E-2</v>
      </c>
      <c r="DG73" s="10">
        <v>0</v>
      </c>
      <c r="DH73" s="10">
        <v>0</v>
      </c>
      <c r="DI73" s="10">
        <v>3.0974999999999999E-2</v>
      </c>
      <c r="DJ73" s="10">
        <v>5.4359999999999999E-2</v>
      </c>
      <c r="DK73" s="10">
        <v>0</v>
      </c>
      <c r="DL73" s="10">
        <v>0</v>
      </c>
      <c r="DM73" s="10">
        <v>2.9798999999999999E-2</v>
      </c>
      <c r="DN73" s="10">
        <v>5.3419000000000001E-2</v>
      </c>
      <c r="DO73" s="10">
        <v>0</v>
      </c>
      <c r="DP73" s="10">
        <v>0</v>
      </c>
      <c r="DQ73" s="10">
        <v>3.0620999999999999E-2</v>
      </c>
      <c r="DR73" s="10">
        <v>5.4337000000000003E-2</v>
      </c>
      <c r="DS73" s="10">
        <v>0</v>
      </c>
      <c r="DT73" s="10">
        <v>0</v>
      </c>
      <c r="DU73" s="10">
        <v>1.8843150574862299E+19</v>
      </c>
      <c r="DV73" s="10">
        <v>0</v>
      </c>
      <c r="DW73" s="10">
        <v>2.21791096573617E+18</v>
      </c>
      <c r="DX73" s="10">
        <v>0</v>
      </c>
      <c r="DY73" s="10">
        <v>21274592810.468601</v>
      </c>
      <c r="DZ73" s="10">
        <v>0</v>
      </c>
      <c r="EA73" s="10">
        <v>145857.68850312699</v>
      </c>
      <c r="EB73" s="10">
        <v>0</v>
      </c>
      <c r="EC73" s="10">
        <v>212757805548.31601</v>
      </c>
      <c r="ED73" s="10">
        <v>0</v>
      </c>
      <c r="EE73" s="10">
        <v>461245.64516375802</v>
      </c>
      <c r="EF73" s="10">
        <v>0</v>
      </c>
      <c r="EG73" s="10">
        <v>2128604910765.73</v>
      </c>
      <c r="EH73" s="10">
        <v>0</v>
      </c>
      <c r="EI73" s="10">
        <v>1458677.4335499599</v>
      </c>
      <c r="EJ73" s="10">
        <v>0</v>
      </c>
      <c r="EK73" s="10">
        <v>21392210979018.5</v>
      </c>
      <c r="EL73" s="10">
        <v>0</v>
      </c>
      <c r="EM73" s="10">
        <v>4615563.2940194504</v>
      </c>
      <c r="EN73" s="10">
        <v>0</v>
      </c>
      <c r="EO73" s="10">
        <v>225150352021697</v>
      </c>
      <c r="EP73" s="10">
        <v>0</v>
      </c>
      <c r="EQ73" s="10">
        <v>14677799.116115499</v>
      </c>
      <c r="ER73" s="10">
        <v>0</v>
      </c>
      <c r="ES73" s="10">
        <v>3587098683824050</v>
      </c>
      <c r="ET73" s="10">
        <v>0</v>
      </c>
      <c r="EU73" s="10">
        <v>49214540.3447152</v>
      </c>
      <c r="EV73" s="10">
        <v>0</v>
      </c>
      <c r="EW73" s="10">
        <v>2.4304432353461002E+18</v>
      </c>
      <c r="EX73" s="10">
        <v>0</v>
      </c>
      <c r="EY73" s="10">
        <v>2.4304432353461002E+18</v>
      </c>
      <c r="EZ73" s="10">
        <v>0</v>
      </c>
      <c r="FA73" s="10">
        <v>2.21791096573617E+18</v>
      </c>
      <c r="FB73" s="10">
        <v>0</v>
      </c>
      <c r="FC73" s="10">
        <v>2.21791096573617E+18</v>
      </c>
      <c r="FD73" s="10">
        <v>0</v>
      </c>
    </row>
    <row r="74" spans="1:160" x14ac:dyDescent="0.45">
      <c r="A74">
        <f t="shared" si="25"/>
        <v>63</v>
      </c>
      <c r="B74" s="12">
        <f t="shared" si="24"/>
        <v>1.953125E-3</v>
      </c>
      <c r="C74" s="12">
        <f t="shared" si="26"/>
        <v>8</v>
      </c>
      <c r="D74" s="19">
        <f t="shared" si="27"/>
        <v>9</v>
      </c>
      <c r="E74" s="10">
        <v>1.2618489564649299E-5</v>
      </c>
      <c r="F74" s="10">
        <v>8.86814828978295E-8</v>
      </c>
      <c r="G74" s="10">
        <v>0</v>
      </c>
      <c r="H74" s="10">
        <v>0</v>
      </c>
      <c r="I74" s="10">
        <v>7.0901902126447897E-2</v>
      </c>
      <c r="J74" s="10">
        <v>1.59538954826321E-3</v>
      </c>
      <c r="K74" s="10">
        <v>0</v>
      </c>
      <c r="L74" s="10">
        <v>0</v>
      </c>
      <c r="M74" s="10">
        <v>8.4006875183950595E-7</v>
      </c>
      <c r="N74" s="10">
        <v>3.5791161701048599E-13</v>
      </c>
      <c r="O74" s="10">
        <v>0</v>
      </c>
      <c r="P74" s="10">
        <v>0</v>
      </c>
      <c r="Q74" s="10">
        <v>4.2335215483246802E-7</v>
      </c>
      <c r="R74" s="10">
        <v>8.7846396823465501E-13</v>
      </c>
      <c r="S74" s="10">
        <v>0</v>
      </c>
      <c r="T74" s="10">
        <v>0</v>
      </c>
      <c r="U74" s="10">
        <v>2.19652441180162E-7</v>
      </c>
      <c r="V74" s="10">
        <v>1.68642877440561E-12</v>
      </c>
      <c r="W74" s="10">
        <v>0</v>
      </c>
      <c r="X74" s="10">
        <v>0</v>
      </c>
      <c r="Y74" s="10">
        <v>1.5696877053716899E-7</v>
      </c>
      <c r="Z74" s="10">
        <v>8.600037348927E-12</v>
      </c>
      <c r="AA74" s="10">
        <v>0</v>
      </c>
      <c r="AB74" s="10">
        <v>0</v>
      </c>
      <c r="AC74" s="10">
        <v>7.7046021124127496E-7</v>
      </c>
      <c r="AD74" s="10">
        <v>4.5698500539259599E-11</v>
      </c>
      <c r="AE74" s="10">
        <v>0</v>
      </c>
      <c r="AF74" s="10">
        <v>0</v>
      </c>
      <c r="AG74" s="10">
        <v>1.19658827525404E-5</v>
      </c>
      <c r="AH74" s="10">
        <v>1.2582281050388301E-10</v>
      </c>
      <c r="AI74" s="10">
        <v>0</v>
      </c>
      <c r="AJ74" s="10">
        <v>0</v>
      </c>
      <c r="AK74" s="10">
        <v>5.6452272252793798E-2</v>
      </c>
      <c r="AL74" s="10">
        <v>2.36231645356355E-10</v>
      </c>
      <c r="AM74" s="10">
        <v>0</v>
      </c>
      <c r="AN74" s="10">
        <v>0</v>
      </c>
      <c r="AO74" s="10">
        <v>7.0901902126447897E-2</v>
      </c>
      <c r="AP74" s="10">
        <v>3.3574530033941798E-7</v>
      </c>
      <c r="AQ74" s="10">
        <v>0</v>
      </c>
      <c r="AR74" s="10">
        <v>0</v>
      </c>
      <c r="AS74" s="10">
        <v>8.0390937741453402E-6</v>
      </c>
      <c r="AT74" s="10">
        <v>5.8526222162842702E-8</v>
      </c>
      <c r="AU74" s="10">
        <v>0</v>
      </c>
      <c r="AV74" s="10">
        <v>0</v>
      </c>
      <c r="AW74" s="10">
        <v>3.7449078335494698E-2</v>
      </c>
      <c r="AX74" s="10">
        <v>1.04991108008619E-3</v>
      </c>
      <c r="AY74" s="10">
        <v>0</v>
      </c>
      <c r="AZ74" s="10">
        <v>0</v>
      </c>
      <c r="BA74" s="10">
        <v>4.3515932744255003E-7</v>
      </c>
      <c r="BB74" s="10">
        <v>9.2378817985545902E-14</v>
      </c>
      <c r="BC74" s="10">
        <v>0</v>
      </c>
      <c r="BD74" s="10">
        <v>0</v>
      </c>
      <c r="BE74" s="10">
        <v>2.2256909687874201E-7</v>
      </c>
      <c r="BF74" s="10">
        <v>2.2209875936391899E-13</v>
      </c>
      <c r="BG74" s="10">
        <v>0</v>
      </c>
      <c r="BH74" s="10">
        <v>0</v>
      </c>
      <c r="BI74" s="10">
        <v>1.14639117832112E-7</v>
      </c>
      <c r="BJ74" s="10">
        <v>4.6274777552867297E-13</v>
      </c>
      <c r="BK74" s="10">
        <v>0</v>
      </c>
      <c r="BL74" s="10">
        <v>0</v>
      </c>
      <c r="BM74" s="10">
        <v>7.0572301775200502E-8</v>
      </c>
      <c r="BN74" s="10">
        <v>1.7722971461135301E-12</v>
      </c>
      <c r="BO74" s="10">
        <v>0</v>
      </c>
      <c r="BP74" s="10">
        <v>0</v>
      </c>
      <c r="BQ74" s="10">
        <v>1.7177836825674E-7</v>
      </c>
      <c r="BR74" s="10">
        <v>1.0886150672672701E-11</v>
      </c>
      <c r="BS74" s="10">
        <v>0</v>
      </c>
      <c r="BT74" s="10">
        <v>0</v>
      </c>
      <c r="BU74" s="10">
        <v>3.3354939325593701E-6</v>
      </c>
      <c r="BV74" s="10">
        <v>3.3784030986450102E-11</v>
      </c>
      <c r="BW74" s="10">
        <v>0</v>
      </c>
      <c r="BX74" s="10">
        <v>0</v>
      </c>
      <c r="BY74" s="10">
        <v>3.4891889558720197E-2</v>
      </c>
      <c r="BZ74" s="10">
        <v>6.9336665001395399E-11</v>
      </c>
      <c r="CA74" s="10">
        <v>0</v>
      </c>
      <c r="CB74" s="10">
        <v>0</v>
      </c>
      <c r="CC74" s="10">
        <v>3.7449078335494698E-2</v>
      </c>
      <c r="CD74" s="10">
        <v>1.9703968998809801E-7</v>
      </c>
      <c r="CE74" s="10">
        <v>0</v>
      </c>
      <c r="CF74" s="10">
        <v>0</v>
      </c>
      <c r="CG74" s="10">
        <v>0.238903</v>
      </c>
      <c r="CH74" s="10">
        <v>0.54094299999999995</v>
      </c>
      <c r="CI74" s="10">
        <v>0</v>
      </c>
      <c r="CJ74" s="10">
        <v>0</v>
      </c>
      <c r="CK74" s="10">
        <v>4.9072999999999999E-2</v>
      </c>
      <c r="CL74" s="10">
        <v>0.14130899999999999</v>
      </c>
      <c r="CM74" s="10">
        <v>0</v>
      </c>
      <c r="CN74" s="10">
        <v>0</v>
      </c>
      <c r="CO74" s="10">
        <v>4.6787000000000002E-2</v>
      </c>
      <c r="CP74" s="10">
        <v>0.138683</v>
      </c>
      <c r="CQ74" s="10">
        <v>0</v>
      </c>
      <c r="CR74" s="10">
        <v>0</v>
      </c>
      <c r="CS74" s="10">
        <v>4.7265000000000001E-2</v>
      </c>
      <c r="CT74" s="10">
        <v>0.13877800000000001</v>
      </c>
      <c r="CU74" s="10">
        <v>0</v>
      </c>
      <c r="CV74" s="10">
        <v>0</v>
      </c>
      <c r="CW74" s="10">
        <v>4.8836999999999998E-2</v>
      </c>
      <c r="CX74" s="10">
        <v>0.14008000000000001</v>
      </c>
      <c r="CY74" s="10">
        <v>0</v>
      </c>
      <c r="CZ74" s="10">
        <v>0</v>
      </c>
      <c r="DA74" s="10">
        <v>4.8597000000000001E-2</v>
      </c>
      <c r="DB74" s="10">
        <v>0.13993700000000001</v>
      </c>
      <c r="DC74" s="10">
        <v>0</v>
      </c>
      <c r="DD74" s="10">
        <v>0</v>
      </c>
      <c r="DE74" s="10">
        <v>4.6808000000000002E-2</v>
      </c>
      <c r="DF74" s="10">
        <v>0.13994599999999999</v>
      </c>
      <c r="DG74" s="10">
        <v>0</v>
      </c>
      <c r="DH74" s="10">
        <v>0</v>
      </c>
      <c r="DI74" s="10">
        <v>4.8640999999999997E-2</v>
      </c>
      <c r="DJ74" s="10">
        <v>0.139741</v>
      </c>
      <c r="DK74" s="10">
        <v>0</v>
      </c>
      <c r="DL74" s="10">
        <v>0</v>
      </c>
      <c r="DM74" s="10">
        <v>4.6644999999999999E-2</v>
      </c>
      <c r="DN74" s="10">
        <v>0.138572</v>
      </c>
      <c r="DO74" s="10">
        <v>0</v>
      </c>
      <c r="DP74" s="10">
        <v>0</v>
      </c>
      <c r="DQ74" s="10">
        <v>4.8077000000000002E-2</v>
      </c>
      <c r="DR74" s="10">
        <v>0.139295</v>
      </c>
      <c r="DS74" s="10">
        <v>0</v>
      </c>
      <c r="DT74" s="10">
        <v>0</v>
      </c>
      <c r="DU74" s="10">
        <v>9.9321770629396193E+18</v>
      </c>
      <c r="DV74" s="10">
        <v>0</v>
      </c>
      <c r="DW74" s="10">
        <v>7.7168253197365002E+18</v>
      </c>
      <c r="DX74" s="10">
        <v>0</v>
      </c>
      <c r="DY74" s="10">
        <v>85370672132.016693</v>
      </c>
      <c r="DZ74" s="10">
        <v>0</v>
      </c>
      <c r="EA74" s="10">
        <v>292178.80317938799</v>
      </c>
      <c r="EB74" s="10">
        <v>0</v>
      </c>
      <c r="EC74" s="10">
        <v>853952815739.24402</v>
      </c>
      <c r="ED74" s="10">
        <v>0</v>
      </c>
      <c r="EE74" s="10">
        <v>923978.43139897904</v>
      </c>
      <c r="EF74" s="10">
        <v>0</v>
      </c>
      <c r="EG74" s="10">
        <v>8565652031633.79</v>
      </c>
      <c r="EH74" s="10">
        <v>0</v>
      </c>
      <c r="EI74" s="10">
        <v>2922556.9459509901</v>
      </c>
      <c r="EJ74" s="10">
        <v>0</v>
      </c>
      <c r="EK74" s="10">
        <v>88350778812366.094</v>
      </c>
      <c r="EL74" s="10">
        <v>0</v>
      </c>
      <c r="EM74" s="10">
        <v>9265346.28806757</v>
      </c>
      <c r="EN74" s="10">
        <v>0</v>
      </c>
      <c r="EO74" s="10">
        <v>1243653188563930</v>
      </c>
      <c r="EP74" s="10">
        <v>0</v>
      </c>
      <c r="EQ74" s="10">
        <v>30122676.296137299</v>
      </c>
      <c r="ER74" s="10">
        <v>0</v>
      </c>
      <c r="ES74" s="10">
        <v>6.5533111678328105E+18</v>
      </c>
      <c r="ET74" s="10">
        <v>0</v>
      </c>
      <c r="EU74" s="10">
        <v>6.5533111678328105E+18</v>
      </c>
      <c r="EV74" s="10">
        <v>0</v>
      </c>
      <c r="EW74" s="10">
        <v>4.8263590756558203E+18</v>
      </c>
      <c r="EX74" s="10">
        <v>0</v>
      </c>
      <c r="EY74" s="10">
        <v>4.8263590756558203E+18</v>
      </c>
      <c r="EZ74" s="10">
        <v>0</v>
      </c>
      <c r="FA74" s="10">
        <v>7.7168253197365002E+18</v>
      </c>
      <c r="FB74" s="10">
        <v>0</v>
      </c>
      <c r="FC74" s="10">
        <v>7.7168253197365002E+18</v>
      </c>
      <c r="FD74" s="10">
        <v>0</v>
      </c>
    </row>
    <row r="75" spans="1:160" x14ac:dyDescent="0.45">
      <c r="A75">
        <f t="shared" si="25"/>
        <v>64</v>
      </c>
      <c r="B75" s="13">
        <f t="shared" si="24"/>
        <v>0.5</v>
      </c>
      <c r="C75" s="13">
        <f t="shared" si="26"/>
        <v>16</v>
      </c>
      <c r="D75" s="20">
        <f t="shared" si="27"/>
        <v>1</v>
      </c>
      <c r="E75" s="10">
        <v>1.59024186821693E-3</v>
      </c>
      <c r="F75" s="10">
        <v>1.59024186821693E-3</v>
      </c>
      <c r="G75" s="10">
        <v>0</v>
      </c>
      <c r="H75" s="10">
        <v>0</v>
      </c>
      <c r="I75" s="10">
        <v>1.59024186594319E-3</v>
      </c>
      <c r="J75" s="10">
        <v>1.59024186594319E-3</v>
      </c>
      <c r="K75" s="10">
        <v>0</v>
      </c>
      <c r="L75" s="10">
        <v>0</v>
      </c>
      <c r="M75" s="10">
        <v>1.5519903435634501E-3</v>
      </c>
      <c r="N75" s="10">
        <v>1.5519903435634501E-3</v>
      </c>
      <c r="O75" s="10">
        <v>0</v>
      </c>
      <c r="P75" s="10">
        <v>0</v>
      </c>
      <c r="Q75" s="10">
        <v>1.5863888495262E-3</v>
      </c>
      <c r="R75" s="10">
        <v>1.5863888495262E-3</v>
      </c>
      <c r="S75" s="10">
        <v>0</v>
      </c>
      <c r="T75" s="10">
        <v>0</v>
      </c>
      <c r="U75" s="10">
        <v>1.58985628386501E-3</v>
      </c>
      <c r="V75" s="10">
        <v>1.58985628386501E-3</v>
      </c>
      <c r="W75" s="10">
        <v>0</v>
      </c>
      <c r="X75" s="10">
        <v>0</v>
      </c>
      <c r="Y75" s="10">
        <v>1.5902033096206101E-3</v>
      </c>
      <c r="Z75" s="10">
        <v>1.5902033096206101E-3</v>
      </c>
      <c r="AA75" s="10">
        <v>0</v>
      </c>
      <c r="AB75" s="10">
        <v>0</v>
      </c>
      <c r="AC75" s="10">
        <v>1.5902380138920699E-3</v>
      </c>
      <c r="AD75" s="10">
        <v>1.5902380138920699E-3</v>
      </c>
      <c r="AE75" s="10">
        <v>0</v>
      </c>
      <c r="AF75" s="10">
        <v>0</v>
      </c>
      <c r="AG75" s="10">
        <v>1.5902414774184299E-3</v>
      </c>
      <c r="AH75" s="10">
        <v>1.5902414774184299E-3</v>
      </c>
      <c r="AI75" s="10">
        <v>0</v>
      </c>
      <c r="AJ75" s="10">
        <v>0</v>
      </c>
      <c r="AK75" s="10">
        <v>1.59024183166661E-3</v>
      </c>
      <c r="AL75" s="10">
        <v>1.59024183166661E-3</v>
      </c>
      <c r="AM75" s="10">
        <v>0</v>
      </c>
      <c r="AN75" s="10">
        <v>0</v>
      </c>
      <c r="AO75" s="10">
        <v>1.59024186287365E-3</v>
      </c>
      <c r="AP75" s="10">
        <v>1.59024186287365E-3</v>
      </c>
      <c r="AQ75" s="10">
        <v>0</v>
      </c>
      <c r="AR75" s="10">
        <v>0</v>
      </c>
      <c r="AS75" s="10">
        <v>9.2468366118056097E-4</v>
      </c>
      <c r="AT75" s="10">
        <v>9.2468366118056097E-4</v>
      </c>
      <c r="AU75" s="10">
        <v>0</v>
      </c>
      <c r="AV75" s="10">
        <v>0</v>
      </c>
      <c r="AW75" s="10">
        <v>9.2468365964228799E-4</v>
      </c>
      <c r="AX75" s="10">
        <v>9.2468365964228799E-4</v>
      </c>
      <c r="AY75" s="10">
        <v>0</v>
      </c>
      <c r="AZ75" s="10">
        <v>0</v>
      </c>
      <c r="BA75" s="10">
        <v>9.08337792696624E-4</v>
      </c>
      <c r="BB75" s="10">
        <v>9.08337792696624E-4</v>
      </c>
      <c r="BC75" s="10">
        <v>0</v>
      </c>
      <c r="BD75" s="10">
        <v>0</v>
      </c>
      <c r="BE75" s="10">
        <v>9.2297844404704704E-4</v>
      </c>
      <c r="BF75" s="10">
        <v>9.2297844404704704E-4</v>
      </c>
      <c r="BG75" s="10">
        <v>0</v>
      </c>
      <c r="BH75" s="10">
        <v>0</v>
      </c>
      <c r="BI75" s="10">
        <v>9.2451243781672401E-4</v>
      </c>
      <c r="BJ75" s="10">
        <v>9.2451243781672401E-4</v>
      </c>
      <c r="BK75" s="10">
        <v>0</v>
      </c>
      <c r="BL75" s="10">
        <v>0</v>
      </c>
      <c r="BM75" s="10">
        <v>9.2466653262613199E-4</v>
      </c>
      <c r="BN75" s="10">
        <v>9.2466653262613199E-4</v>
      </c>
      <c r="BO75" s="10">
        <v>0</v>
      </c>
      <c r="BP75" s="10">
        <v>0</v>
      </c>
      <c r="BQ75" s="10">
        <v>9.2468194950496804E-4</v>
      </c>
      <c r="BR75" s="10">
        <v>9.2468194950496804E-4</v>
      </c>
      <c r="BS75" s="10">
        <v>0</v>
      </c>
      <c r="BT75" s="10">
        <v>0</v>
      </c>
      <c r="BU75" s="10">
        <v>9.2468348945204295E-4</v>
      </c>
      <c r="BV75" s="10">
        <v>9.2468348945204295E-4</v>
      </c>
      <c r="BW75" s="10">
        <v>0</v>
      </c>
      <c r="BX75" s="10">
        <v>0</v>
      </c>
      <c r="BY75" s="10">
        <v>9.2468364556491504E-4</v>
      </c>
      <c r="BZ75" s="10">
        <v>9.2468364556491504E-4</v>
      </c>
      <c r="CA75" s="10">
        <v>0</v>
      </c>
      <c r="CB75" s="10">
        <v>0</v>
      </c>
      <c r="CC75" s="10">
        <v>9.2468365965519303E-4</v>
      </c>
      <c r="CD75" s="10">
        <v>9.2468365965519303E-4</v>
      </c>
      <c r="CE75" s="10">
        <v>0</v>
      </c>
      <c r="CF75" s="10">
        <v>0</v>
      </c>
      <c r="CG75" s="10">
        <v>9.3970000000000008E-3</v>
      </c>
      <c r="CH75" s="10">
        <v>9.1389999999999996E-3</v>
      </c>
      <c r="CI75" s="10">
        <v>0</v>
      </c>
      <c r="CJ75" s="10">
        <v>0</v>
      </c>
      <c r="CK75" s="10">
        <v>8.7650000000000002E-3</v>
      </c>
      <c r="CL75" s="10">
        <v>9.2820000000000003E-3</v>
      </c>
      <c r="CM75" s="10">
        <v>0</v>
      </c>
      <c r="CN75" s="10">
        <v>0</v>
      </c>
      <c r="CO75" s="10">
        <v>9.672E-3</v>
      </c>
      <c r="CP75" s="10">
        <v>8.9189999999999998E-3</v>
      </c>
      <c r="CQ75" s="10">
        <v>0</v>
      </c>
      <c r="CR75" s="10">
        <v>0</v>
      </c>
      <c r="CS75" s="10">
        <v>9.3500000000000007E-3</v>
      </c>
      <c r="CT75" s="10">
        <v>9.6559999999999997E-3</v>
      </c>
      <c r="CU75" s="10">
        <v>0</v>
      </c>
      <c r="CV75" s="10">
        <v>0</v>
      </c>
      <c r="CW75" s="10">
        <v>8.9739999999999993E-3</v>
      </c>
      <c r="CX75" s="10">
        <v>8.7690000000000008E-3</v>
      </c>
      <c r="CY75" s="10">
        <v>0</v>
      </c>
      <c r="CZ75" s="10">
        <v>0</v>
      </c>
      <c r="DA75" s="10">
        <v>8.6890000000000005E-3</v>
      </c>
      <c r="DB75" s="10">
        <v>8.9470000000000001E-3</v>
      </c>
      <c r="DC75" s="10">
        <v>0</v>
      </c>
      <c r="DD75" s="10">
        <v>0</v>
      </c>
      <c r="DE75" s="10">
        <v>9.4339999999999997E-3</v>
      </c>
      <c r="DF75" s="10">
        <v>9.1090000000000008E-3</v>
      </c>
      <c r="DG75" s="10">
        <v>0</v>
      </c>
      <c r="DH75" s="10">
        <v>0</v>
      </c>
      <c r="DI75" s="10">
        <v>8.8649999999999996E-3</v>
      </c>
      <c r="DJ75" s="10">
        <v>9.5289999999999993E-3</v>
      </c>
      <c r="DK75" s="10">
        <v>0</v>
      </c>
      <c r="DL75" s="10">
        <v>0</v>
      </c>
      <c r="DM75" s="10">
        <v>9.0310000000000008E-3</v>
      </c>
      <c r="DN75" s="10">
        <v>8.8090000000000009E-3</v>
      </c>
      <c r="DO75" s="10">
        <v>0</v>
      </c>
      <c r="DP75" s="10">
        <v>0</v>
      </c>
      <c r="DQ75" s="10">
        <v>8.7189999999999993E-3</v>
      </c>
      <c r="DR75" s="10">
        <v>8.7609999999999997E-3</v>
      </c>
      <c r="DS75" s="10">
        <v>0</v>
      </c>
      <c r="DT75" s="10">
        <v>0</v>
      </c>
      <c r="DU75" s="10">
        <v>12183.1083083378</v>
      </c>
      <c r="DV75" s="10">
        <v>0</v>
      </c>
      <c r="DW75" s="10">
        <v>48269.932006156698</v>
      </c>
      <c r="DX75" s="10">
        <v>0</v>
      </c>
      <c r="DY75" s="10">
        <v>31695.249824529899</v>
      </c>
      <c r="DZ75" s="10">
        <v>0</v>
      </c>
      <c r="EA75" s="10">
        <v>178.03159782607401</v>
      </c>
      <c r="EB75" s="10">
        <v>0</v>
      </c>
      <c r="EC75" s="10">
        <v>45871.1284235559</v>
      </c>
      <c r="ED75" s="10">
        <v>0</v>
      </c>
      <c r="EE75" s="10">
        <v>214.17546176806599</v>
      </c>
      <c r="EF75" s="10">
        <v>0</v>
      </c>
      <c r="EG75" s="10">
        <v>48018.8201758211</v>
      </c>
      <c r="EH75" s="10">
        <v>0</v>
      </c>
      <c r="EI75" s="10">
        <v>219.13196977115899</v>
      </c>
      <c r="EJ75" s="10">
        <v>0</v>
      </c>
      <c r="EK75" s="10">
        <v>48244.702696695502</v>
      </c>
      <c r="EL75" s="10">
        <v>0</v>
      </c>
      <c r="EM75" s="10">
        <v>219.64676800881301</v>
      </c>
      <c r="EN75" s="10">
        <v>0</v>
      </c>
      <c r="EO75" s="10">
        <v>48267.407887879999</v>
      </c>
      <c r="EP75" s="10">
        <v>0</v>
      </c>
      <c r="EQ75" s="10">
        <v>219.69844762263099</v>
      </c>
      <c r="ER75" s="10">
        <v>0</v>
      </c>
      <c r="ES75" s="10">
        <v>48269.6795824359</v>
      </c>
      <c r="ET75" s="10">
        <v>0</v>
      </c>
      <c r="EU75" s="10">
        <v>219.70361759064701</v>
      </c>
      <c r="EV75" s="10">
        <v>0</v>
      </c>
      <c r="EW75" s="10">
        <v>48269.906763729101</v>
      </c>
      <c r="EX75" s="10">
        <v>0</v>
      </c>
      <c r="EY75" s="10">
        <v>219.704134607708</v>
      </c>
      <c r="EZ75" s="10">
        <v>0</v>
      </c>
      <c r="FA75" s="10">
        <v>48269.929481799503</v>
      </c>
      <c r="FB75" s="10">
        <v>0</v>
      </c>
      <c r="FC75" s="10">
        <v>219.70418630934299</v>
      </c>
      <c r="FD75" s="10">
        <v>0</v>
      </c>
    </row>
    <row r="76" spans="1:160" x14ac:dyDescent="0.45">
      <c r="A76">
        <f t="shared" si="25"/>
        <v>65</v>
      </c>
      <c r="B76" s="13">
        <f t="shared" si="24"/>
        <v>0.25</v>
      </c>
      <c r="C76" s="13">
        <f t="shared" si="26"/>
        <v>16</v>
      </c>
      <c r="D76" s="20">
        <f t="shared" si="27"/>
        <v>2</v>
      </c>
      <c r="E76" s="10">
        <v>1.2287667325194801E-5</v>
      </c>
      <c r="F76" s="10">
        <v>8.2232833766432406E-6</v>
      </c>
      <c r="G76" s="10">
        <v>0</v>
      </c>
      <c r="H76" s="10">
        <v>0</v>
      </c>
      <c r="I76" s="10">
        <v>1.2300680898164001E-5</v>
      </c>
      <c r="J76" s="10">
        <v>8.2271715916570898E-6</v>
      </c>
      <c r="K76" s="10">
        <v>0</v>
      </c>
      <c r="L76" s="10">
        <v>0</v>
      </c>
      <c r="M76" s="10">
        <v>9.7127505965466295E-5</v>
      </c>
      <c r="N76" s="10">
        <v>1.51012813431591E-4</v>
      </c>
      <c r="O76" s="10">
        <v>0</v>
      </c>
      <c r="P76" s="10">
        <v>0</v>
      </c>
      <c r="Q76" s="10">
        <v>6.3975522225145895E-5</v>
      </c>
      <c r="R76" s="10">
        <v>8.2957856646026507E-5</v>
      </c>
      <c r="S76" s="10">
        <v>0</v>
      </c>
      <c r="T76" s="10">
        <v>0</v>
      </c>
      <c r="U76" s="10">
        <v>1.70557087669775E-5</v>
      </c>
      <c r="V76" s="10">
        <v>1.859577001595E-5</v>
      </c>
      <c r="W76" s="10">
        <v>0</v>
      </c>
      <c r="X76" s="10">
        <v>0</v>
      </c>
      <c r="Y76" s="10">
        <v>1.09127455909241E-5</v>
      </c>
      <c r="Z76" s="10">
        <v>6.2571826873886098E-6</v>
      </c>
      <c r="AA76" s="10">
        <v>0</v>
      </c>
      <c r="AB76" s="10">
        <v>0</v>
      </c>
      <c r="AC76" s="10">
        <v>1.21557650390735E-5</v>
      </c>
      <c r="AD76" s="10">
        <v>8.0257374184128304E-6</v>
      </c>
      <c r="AE76" s="10">
        <v>0</v>
      </c>
      <c r="AF76" s="10">
        <v>0</v>
      </c>
      <c r="AG76" s="10">
        <v>1.22945467425222E-5</v>
      </c>
      <c r="AH76" s="10">
        <v>8.2078066485913298E-6</v>
      </c>
      <c r="AI76" s="10">
        <v>0</v>
      </c>
      <c r="AJ76" s="10">
        <v>0</v>
      </c>
      <c r="AK76" s="10">
        <v>1.23026554385008E-5</v>
      </c>
      <c r="AL76" s="10">
        <v>8.2245890503651592E-6</v>
      </c>
      <c r="AM76" s="10">
        <v>0</v>
      </c>
      <c r="AN76" s="10">
        <v>0</v>
      </c>
      <c r="AO76" s="10">
        <v>1.2294809195054201E-5</v>
      </c>
      <c r="AP76" s="10">
        <v>8.2253213505578597E-6</v>
      </c>
      <c r="AQ76" s="10">
        <v>0</v>
      </c>
      <c r="AR76" s="10">
        <v>0</v>
      </c>
      <c r="AS76" s="10">
        <v>6.3155231136118901E-6</v>
      </c>
      <c r="AT76" s="10">
        <v>4.3178591240412498E-6</v>
      </c>
      <c r="AU76" s="10">
        <v>0</v>
      </c>
      <c r="AV76" s="10">
        <v>0</v>
      </c>
      <c r="AW76" s="10">
        <v>6.3169103875563898E-6</v>
      </c>
      <c r="AX76" s="10">
        <v>4.3183817624170999E-6</v>
      </c>
      <c r="AY76" s="10">
        <v>0</v>
      </c>
      <c r="AZ76" s="10">
        <v>0</v>
      </c>
      <c r="BA76" s="10">
        <v>6.4121139616848795E-5</v>
      </c>
      <c r="BB76" s="10">
        <v>9.3646328364522806E-5</v>
      </c>
      <c r="BC76" s="10">
        <v>0</v>
      </c>
      <c r="BD76" s="10">
        <v>0</v>
      </c>
      <c r="BE76" s="10">
        <v>3.93958308767713E-5</v>
      </c>
      <c r="BF76" s="10">
        <v>5.6629818028131699E-5</v>
      </c>
      <c r="BG76" s="10">
        <v>0</v>
      </c>
      <c r="BH76" s="10">
        <v>0</v>
      </c>
      <c r="BI76" s="10">
        <v>7.7764496857384902E-6</v>
      </c>
      <c r="BJ76" s="10">
        <v>9.9811905842529503E-6</v>
      </c>
      <c r="BK76" s="10">
        <v>0</v>
      </c>
      <c r="BL76" s="10">
        <v>0</v>
      </c>
      <c r="BM76" s="10">
        <v>5.8577355455427198E-6</v>
      </c>
      <c r="BN76" s="10">
        <v>3.4795642739270399E-6</v>
      </c>
      <c r="BO76" s="10">
        <v>0</v>
      </c>
      <c r="BP76" s="10">
        <v>0</v>
      </c>
      <c r="BQ76" s="10">
        <v>6.26364837525678E-6</v>
      </c>
      <c r="BR76" s="10">
        <v>4.2196973235706496E-6</v>
      </c>
      <c r="BS76" s="10">
        <v>0</v>
      </c>
      <c r="BT76" s="10">
        <v>0</v>
      </c>
      <c r="BU76" s="10">
        <v>6.3147146191291103E-6</v>
      </c>
      <c r="BV76" s="10">
        <v>4.3090444958603999E-6</v>
      </c>
      <c r="BW76" s="10">
        <v>0</v>
      </c>
      <c r="BX76" s="10">
        <v>0</v>
      </c>
      <c r="BY76" s="10">
        <v>6.3169635155407803E-6</v>
      </c>
      <c r="BZ76" s="10">
        <v>4.3164725757437604E-6</v>
      </c>
      <c r="CA76" s="10">
        <v>0</v>
      </c>
      <c r="CB76" s="10">
        <v>0</v>
      </c>
      <c r="CC76" s="10">
        <v>6.3141343752665698E-6</v>
      </c>
      <c r="CD76" s="10">
        <v>4.3177317365497397E-6</v>
      </c>
      <c r="CE76" s="10">
        <v>0</v>
      </c>
      <c r="CF76" s="10">
        <v>0</v>
      </c>
      <c r="CG76" s="10">
        <v>9.0709999999999992E-3</v>
      </c>
      <c r="CH76" s="10">
        <v>9.5569999999999995E-3</v>
      </c>
      <c r="CI76" s="10">
        <v>0</v>
      </c>
      <c r="CJ76" s="10">
        <v>0</v>
      </c>
      <c r="CK76" s="10">
        <v>8.9859999999999992E-3</v>
      </c>
      <c r="CL76" s="10">
        <v>9.2899999999999996E-3</v>
      </c>
      <c r="CM76" s="10">
        <v>0</v>
      </c>
      <c r="CN76" s="10">
        <v>0</v>
      </c>
      <c r="CO76" s="10">
        <v>8.659E-3</v>
      </c>
      <c r="CP76" s="10">
        <v>9.0950000000000007E-3</v>
      </c>
      <c r="CQ76" s="10">
        <v>0</v>
      </c>
      <c r="CR76" s="10">
        <v>0</v>
      </c>
      <c r="CS76" s="10">
        <v>8.9849999999999999E-3</v>
      </c>
      <c r="CT76" s="10">
        <v>9.2280000000000001E-3</v>
      </c>
      <c r="CU76" s="10">
        <v>0</v>
      </c>
      <c r="CV76" s="10">
        <v>0</v>
      </c>
      <c r="CW76" s="10">
        <v>8.9949999999999995E-3</v>
      </c>
      <c r="CX76" s="10">
        <v>9.2280000000000001E-3</v>
      </c>
      <c r="CY76" s="10">
        <v>0</v>
      </c>
      <c r="CZ76" s="10">
        <v>0</v>
      </c>
      <c r="DA76" s="10">
        <v>9.2069999999999999E-3</v>
      </c>
      <c r="DB76" s="10">
        <v>9.3830000000000007E-3</v>
      </c>
      <c r="DC76" s="10">
        <v>0</v>
      </c>
      <c r="DD76" s="10">
        <v>0</v>
      </c>
      <c r="DE76" s="10">
        <v>8.9130000000000008E-3</v>
      </c>
      <c r="DF76" s="10">
        <v>9.4699999999999993E-3</v>
      </c>
      <c r="DG76" s="10">
        <v>0</v>
      </c>
      <c r="DH76" s="10">
        <v>0</v>
      </c>
      <c r="DI76" s="10">
        <v>8.9449999999999998E-3</v>
      </c>
      <c r="DJ76" s="10">
        <v>9.247E-3</v>
      </c>
      <c r="DK76" s="10">
        <v>0</v>
      </c>
      <c r="DL76" s="10">
        <v>0</v>
      </c>
      <c r="DM76" s="10">
        <v>8.8529999999999998E-3</v>
      </c>
      <c r="DN76" s="10">
        <v>9.1310000000000002E-3</v>
      </c>
      <c r="DO76" s="10">
        <v>0</v>
      </c>
      <c r="DP76" s="10">
        <v>0</v>
      </c>
      <c r="DQ76" s="10">
        <v>8.7349999999999997E-3</v>
      </c>
      <c r="DR76" s="10">
        <v>9.1020000000000007E-3</v>
      </c>
      <c r="DS76" s="10">
        <v>0</v>
      </c>
      <c r="DT76" s="10">
        <v>0</v>
      </c>
      <c r="DU76" s="10">
        <v>44616946.515463397</v>
      </c>
      <c r="DV76" s="10">
        <v>0</v>
      </c>
      <c r="DW76" s="10">
        <v>745486303.58557105</v>
      </c>
      <c r="DX76" s="10">
        <v>0</v>
      </c>
      <c r="DY76" s="10">
        <v>596329.86031028698</v>
      </c>
      <c r="DZ76" s="10">
        <v>0</v>
      </c>
      <c r="EA76" s="10">
        <v>772.22397030186301</v>
      </c>
      <c r="EB76" s="10">
        <v>0</v>
      </c>
      <c r="EC76" s="10">
        <v>5920665.1232340802</v>
      </c>
      <c r="ED76" s="10">
        <v>0</v>
      </c>
      <c r="EE76" s="10">
        <v>2433.2416903622602</v>
      </c>
      <c r="EF76" s="10">
        <v>0</v>
      </c>
      <c r="EG76" s="10">
        <v>55256976.253141798</v>
      </c>
      <c r="EH76" s="10">
        <v>0</v>
      </c>
      <c r="EI76" s="10">
        <v>7433.5036351128201</v>
      </c>
      <c r="EJ76" s="10">
        <v>0</v>
      </c>
      <c r="EK76" s="10">
        <v>331455978.17357898</v>
      </c>
      <c r="EL76" s="10">
        <v>0</v>
      </c>
      <c r="EM76" s="10">
        <v>18205.932477292201</v>
      </c>
      <c r="EN76" s="10">
        <v>0</v>
      </c>
      <c r="EO76" s="10">
        <v>662705968.49626398</v>
      </c>
      <c r="EP76" s="10">
        <v>0</v>
      </c>
      <c r="EQ76" s="10">
        <v>25743.0760977465</v>
      </c>
      <c r="ER76" s="10">
        <v>0</v>
      </c>
      <c r="ES76" s="10">
        <v>736289133.77729297</v>
      </c>
      <c r="ET76" s="10">
        <v>0</v>
      </c>
      <c r="EU76" s="10">
        <v>27134.648173357498</v>
      </c>
      <c r="EV76" s="10">
        <v>0</v>
      </c>
      <c r="EW76" s="10">
        <v>744556263.12755704</v>
      </c>
      <c r="EX76" s="10">
        <v>0</v>
      </c>
      <c r="EY76" s="10">
        <v>27286.5581776492</v>
      </c>
      <c r="EZ76" s="10">
        <v>0</v>
      </c>
      <c r="FA76" s="10">
        <v>745393193.80817997</v>
      </c>
      <c r="FB76" s="10">
        <v>0</v>
      </c>
      <c r="FC76" s="10">
        <v>27301.890056044402</v>
      </c>
      <c r="FD76" s="10">
        <v>0</v>
      </c>
    </row>
    <row r="77" spans="1:160" x14ac:dyDescent="0.45">
      <c r="A77">
        <f t="shared" si="25"/>
        <v>66</v>
      </c>
      <c r="B77" s="13">
        <f t="shared" ref="B77:B119" si="28">2^(-D77)</f>
        <v>0.125</v>
      </c>
      <c r="C77" s="13">
        <f t="shared" si="26"/>
        <v>16</v>
      </c>
      <c r="D77" s="20">
        <f t="shared" si="27"/>
        <v>3</v>
      </c>
      <c r="E77" s="10">
        <v>6.1589033178988101E-9</v>
      </c>
      <c r="F77" s="10">
        <v>6.9145966730133002E-9</v>
      </c>
      <c r="G77" s="10">
        <v>0</v>
      </c>
      <c r="H77" s="10">
        <v>0</v>
      </c>
      <c r="I77" s="10">
        <v>5.2978684857836897E-2</v>
      </c>
      <c r="J77" s="10">
        <v>3.3779356707327999E-5</v>
      </c>
      <c r="K77" s="10">
        <v>0</v>
      </c>
      <c r="L77" s="10">
        <v>0</v>
      </c>
      <c r="M77" s="10">
        <v>1.7533067235397899E-5</v>
      </c>
      <c r="N77" s="10">
        <v>3.0591634732624E-6</v>
      </c>
      <c r="O77" s="10">
        <v>0</v>
      </c>
      <c r="P77" s="10">
        <v>0</v>
      </c>
      <c r="Q77" s="10">
        <v>4.0369786007549096E-6</v>
      </c>
      <c r="R77" s="10">
        <v>7.2266285000566199E-7</v>
      </c>
      <c r="S77" s="10">
        <v>0</v>
      </c>
      <c r="T77" s="10">
        <v>0</v>
      </c>
      <c r="U77" s="10">
        <v>8.2257908284866201E-7</v>
      </c>
      <c r="V77" s="10">
        <v>5.0319006705129502E-7</v>
      </c>
      <c r="W77" s="10">
        <v>0</v>
      </c>
      <c r="X77" s="10">
        <v>0</v>
      </c>
      <c r="Y77" s="10">
        <v>4.2773081786878701E-7</v>
      </c>
      <c r="Z77" s="10">
        <v>2.4844054746786499E-7</v>
      </c>
      <c r="AA77" s="10">
        <v>0</v>
      </c>
      <c r="AB77" s="10">
        <v>0</v>
      </c>
      <c r="AC77" s="10">
        <v>5.3555282825135098E-7</v>
      </c>
      <c r="AD77" s="10">
        <v>8.6789710564138996E-8</v>
      </c>
      <c r="AE77" s="10">
        <v>0</v>
      </c>
      <c r="AF77" s="10">
        <v>0</v>
      </c>
      <c r="AG77" s="10">
        <v>1.91727626730475E-6</v>
      </c>
      <c r="AH77" s="10">
        <v>5.0148206962030699E-8</v>
      </c>
      <c r="AI77" s="10">
        <v>0</v>
      </c>
      <c r="AJ77" s="10">
        <v>0</v>
      </c>
      <c r="AK77" s="10">
        <v>1.8075743129508601E-5</v>
      </c>
      <c r="AL77" s="10">
        <v>3.1247791125454903E-8</v>
      </c>
      <c r="AM77" s="10">
        <v>0</v>
      </c>
      <c r="AN77" s="10">
        <v>0</v>
      </c>
      <c r="AO77" s="10">
        <v>1.2903597305834099E-4</v>
      </c>
      <c r="AP77" s="10">
        <v>1.13251707151151E-7</v>
      </c>
      <c r="AQ77" s="10">
        <v>0</v>
      </c>
      <c r="AR77" s="10">
        <v>0</v>
      </c>
      <c r="AS77" s="10">
        <v>2.9195400209527401E-9</v>
      </c>
      <c r="AT77" s="10">
        <v>1.7782346647218799E-9</v>
      </c>
      <c r="AU77" s="10">
        <v>0</v>
      </c>
      <c r="AV77" s="10">
        <v>0</v>
      </c>
      <c r="AW77" s="10">
        <v>1.35682911003886E-2</v>
      </c>
      <c r="AX77" s="10">
        <v>8.3581813393439403E-6</v>
      </c>
      <c r="AY77" s="10">
        <v>0</v>
      </c>
      <c r="AZ77" s="10">
        <v>0</v>
      </c>
      <c r="BA77" s="10">
        <v>9.3547561063995103E-6</v>
      </c>
      <c r="BB77" s="10">
        <v>1.3142379318478699E-6</v>
      </c>
      <c r="BC77" s="10">
        <v>0</v>
      </c>
      <c r="BD77" s="10">
        <v>0</v>
      </c>
      <c r="BE77" s="10">
        <v>2.10324221662984E-6</v>
      </c>
      <c r="BF77" s="10">
        <v>3.27741082904074E-7</v>
      </c>
      <c r="BG77" s="10">
        <v>0</v>
      </c>
      <c r="BH77" s="10">
        <v>0</v>
      </c>
      <c r="BI77" s="10">
        <v>3.7944714259717801E-7</v>
      </c>
      <c r="BJ77" s="10">
        <v>3.24921438880326E-7</v>
      </c>
      <c r="BK77" s="10">
        <v>0</v>
      </c>
      <c r="BL77" s="10">
        <v>0</v>
      </c>
      <c r="BM77" s="10">
        <v>2.1168694348153001E-7</v>
      </c>
      <c r="BN77" s="10">
        <v>1.52054204570499E-7</v>
      </c>
      <c r="BO77" s="10">
        <v>0</v>
      </c>
      <c r="BP77" s="10">
        <v>0</v>
      </c>
      <c r="BQ77" s="10">
        <v>1.94598980963339E-7</v>
      </c>
      <c r="BR77" s="10">
        <v>4.0368588802628499E-8</v>
      </c>
      <c r="BS77" s="10">
        <v>0</v>
      </c>
      <c r="BT77" s="10">
        <v>0</v>
      </c>
      <c r="BU77" s="10">
        <v>4.7308652284258099E-7</v>
      </c>
      <c r="BV77" s="10">
        <v>2.23183931468927E-8</v>
      </c>
      <c r="BW77" s="10">
        <v>0</v>
      </c>
      <c r="BX77" s="10">
        <v>0</v>
      </c>
      <c r="BY77" s="10">
        <v>4.6320258165349499E-6</v>
      </c>
      <c r="BZ77" s="10">
        <v>1.19412582140506E-8</v>
      </c>
      <c r="CA77" s="10">
        <v>0</v>
      </c>
      <c r="CB77" s="10">
        <v>0</v>
      </c>
      <c r="CC77" s="10">
        <v>3.3393422834220698E-5</v>
      </c>
      <c r="CD77" s="10">
        <v>3.18190356382181E-8</v>
      </c>
      <c r="CE77" s="10">
        <v>0</v>
      </c>
      <c r="CF77" s="10">
        <v>0</v>
      </c>
      <c r="CG77" s="10">
        <v>9.6299999999999997E-3</v>
      </c>
      <c r="CH77" s="10">
        <v>1.0559000000000001E-2</v>
      </c>
      <c r="CI77" s="10">
        <v>0</v>
      </c>
      <c r="CJ77" s="10">
        <v>0</v>
      </c>
      <c r="CK77" s="10">
        <v>9.5709999999999996E-3</v>
      </c>
      <c r="CL77" s="10">
        <v>9.9080000000000001E-3</v>
      </c>
      <c r="CM77" s="10">
        <v>0</v>
      </c>
      <c r="CN77" s="10">
        <v>0</v>
      </c>
      <c r="CO77" s="10">
        <v>9.1769999999999994E-3</v>
      </c>
      <c r="CP77" s="10">
        <v>9.9869999999999994E-3</v>
      </c>
      <c r="CQ77" s="10">
        <v>0</v>
      </c>
      <c r="CR77" s="10">
        <v>0</v>
      </c>
      <c r="CS77" s="10">
        <v>9.3340000000000003E-3</v>
      </c>
      <c r="CT77" s="10">
        <v>9.7339999999999996E-3</v>
      </c>
      <c r="CU77" s="10">
        <v>0</v>
      </c>
      <c r="CV77" s="10">
        <v>0</v>
      </c>
      <c r="CW77" s="10">
        <v>9.3720000000000001E-3</v>
      </c>
      <c r="CX77" s="10">
        <v>9.7269999999999995E-3</v>
      </c>
      <c r="CY77" s="10">
        <v>0</v>
      </c>
      <c r="CZ77" s="10">
        <v>0</v>
      </c>
      <c r="DA77" s="10">
        <v>9.5149999999999992E-3</v>
      </c>
      <c r="DB77" s="10">
        <v>9.9100000000000004E-3</v>
      </c>
      <c r="DC77" s="10">
        <v>0</v>
      </c>
      <c r="DD77" s="10">
        <v>0</v>
      </c>
      <c r="DE77" s="10">
        <v>9.4809999999999998E-3</v>
      </c>
      <c r="DF77" s="10">
        <v>9.8619999999999992E-3</v>
      </c>
      <c r="DG77" s="10">
        <v>0</v>
      </c>
      <c r="DH77" s="10">
        <v>0</v>
      </c>
      <c r="DI77" s="10">
        <v>9.6179999999999998E-3</v>
      </c>
      <c r="DJ77" s="10">
        <v>9.7540000000000005E-3</v>
      </c>
      <c r="DK77" s="10">
        <v>0</v>
      </c>
      <c r="DL77" s="10">
        <v>0</v>
      </c>
      <c r="DM77" s="10">
        <v>9.2379999999999997E-3</v>
      </c>
      <c r="DN77" s="10">
        <v>9.5849999999999998E-3</v>
      </c>
      <c r="DO77" s="10">
        <v>0</v>
      </c>
      <c r="DP77" s="10">
        <v>0</v>
      </c>
      <c r="DQ77" s="10">
        <v>9.3900000000000008E-3</v>
      </c>
      <c r="DR77" s="10">
        <v>9.3329999999999993E-3</v>
      </c>
      <c r="DS77" s="10">
        <v>0</v>
      </c>
      <c r="DT77" s="10">
        <v>0</v>
      </c>
      <c r="DU77" s="10">
        <v>505326551850994</v>
      </c>
      <c r="DV77" s="10">
        <v>0</v>
      </c>
      <c r="DW77" s="10">
        <v>2.27203853781617E+16</v>
      </c>
      <c r="DX77" s="10">
        <v>0</v>
      </c>
      <c r="DY77" s="10">
        <v>3881548.5407379302</v>
      </c>
      <c r="DZ77" s="10">
        <v>0</v>
      </c>
      <c r="EA77" s="10">
        <v>1970.16459738034</v>
      </c>
      <c r="EB77" s="10">
        <v>0</v>
      </c>
      <c r="EC77" s="10">
        <v>38815476.371503703</v>
      </c>
      <c r="ED77" s="10">
        <v>0</v>
      </c>
      <c r="EE77" s="10">
        <v>6230.2067676107999</v>
      </c>
      <c r="EF77" s="10">
        <v>0</v>
      </c>
      <c r="EG77" s="10">
        <v>388154746.55936801</v>
      </c>
      <c r="EH77" s="10">
        <v>0</v>
      </c>
      <c r="EI77" s="10">
        <v>19701.643264256702</v>
      </c>
      <c r="EJ77" s="10">
        <v>0</v>
      </c>
      <c r="EK77" s="10">
        <v>3881547005.61167</v>
      </c>
      <c r="EL77" s="10">
        <v>0</v>
      </c>
      <c r="EM77" s="10">
        <v>62302.062342922203</v>
      </c>
      <c r="EN77" s="10">
        <v>0</v>
      </c>
      <c r="EO77" s="10">
        <v>38815405395.672401</v>
      </c>
      <c r="EP77" s="10">
        <v>0</v>
      </c>
      <c r="EQ77" s="10">
        <v>197016.278773336</v>
      </c>
      <c r="ER77" s="10">
        <v>0</v>
      </c>
      <c r="ES77" s="10">
        <v>388148238461.35999</v>
      </c>
      <c r="ET77" s="10">
        <v>0</v>
      </c>
      <c r="EU77" s="10">
        <v>623014.50168948504</v>
      </c>
      <c r="EV77" s="10">
        <v>0</v>
      </c>
      <c r="EW77" s="10">
        <v>3880967595727.4902</v>
      </c>
      <c r="EX77" s="10">
        <v>0</v>
      </c>
      <c r="EY77" s="10">
        <v>1970037.9426774001</v>
      </c>
      <c r="EZ77" s="10">
        <v>0</v>
      </c>
      <c r="FA77" s="10">
        <v>38737939959328.102</v>
      </c>
      <c r="FB77" s="10">
        <v>0</v>
      </c>
      <c r="FC77" s="10">
        <v>6224686.4014870599</v>
      </c>
      <c r="FD77" s="10">
        <v>0</v>
      </c>
    </row>
    <row r="78" spans="1:160" x14ac:dyDescent="0.45">
      <c r="A78">
        <f t="shared" ref="A78:A119" si="29">A77+1</f>
        <v>67</v>
      </c>
      <c r="B78" s="13">
        <f t="shared" si="28"/>
        <v>6.25E-2</v>
      </c>
      <c r="C78" s="13">
        <f t="shared" si="26"/>
        <v>16</v>
      </c>
      <c r="D78" s="20">
        <f t="shared" si="27"/>
        <v>4</v>
      </c>
      <c r="E78" s="10">
        <v>5.6407321112616997E-8</v>
      </c>
      <c r="F78" s="10">
        <v>8.4519472531852102E-9</v>
      </c>
      <c r="G78" s="10">
        <v>0</v>
      </c>
      <c r="H78" s="10">
        <v>0</v>
      </c>
      <c r="I78" s="10">
        <v>0.32827146394735202</v>
      </c>
      <c r="J78" s="10">
        <v>7.2766472184876405E-5</v>
      </c>
      <c r="K78" s="10">
        <v>0</v>
      </c>
      <c r="L78" s="10">
        <v>0</v>
      </c>
      <c r="M78" s="10">
        <v>6.3733931843779E-6</v>
      </c>
      <c r="N78" s="10">
        <v>9.0404031649615706E-8</v>
      </c>
      <c r="O78" s="10">
        <v>0</v>
      </c>
      <c r="P78" s="10">
        <v>0</v>
      </c>
      <c r="Q78" s="10">
        <v>1.5265079132964401E-6</v>
      </c>
      <c r="R78" s="10">
        <v>1.8372505683483799E-8</v>
      </c>
      <c r="S78" s="10">
        <v>0</v>
      </c>
      <c r="T78" s="10">
        <v>0</v>
      </c>
      <c r="U78" s="10">
        <v>5.1157136843338304E-7</v>
      </c>
      <c r="V78" s="10">
        <v>9.2077048624572505E-9</v>
      </c>
      <c r="W78" s="10">
        <v>0</v>
      </c>
      <c r="X78" s="10">
        <v>0</v>
      </c>
      <c r="Y78" s="10">
        <v>3.2599773647223799E-7</v>
      </c>
      <c r="Z78" s="10">
        <v>3.43513765696523E-9</v>
      </c>
      <c r="AA78" s="10">
        <v>0</v>
      </c>
      <c r="AB78" s="10">
        <v>0</v>
      </c>
      <c r="AC78" s="10">
        <v>4.7637538325151401E-7</v>
      </c>
      <c r="AD78" s="10">
        <v>3.8262841992042699E-9</v>
      </c>
      <c r="AE78" s="10">
        <v>0</v>
      </c>
      <c r="AF78" s="10">
        <v>0</v>
      </c>
      <c r="AG78" s="10">
        <v>3.23418595055136E-6</v>
      </c>
      <c r="AH78" s="10">
        <v>7.8062431449477093E-9</v>
      </c>
      <c r="AI78" s="10">
        <v>0</v>
      </c>
      <c r="AJ78" s="10">
        <v>0</v>
      </c>
      <c r="AK78" s="10">
        <v>3.5725629810800999E-5</v>
      </c>
      <c r="AL78" s="10">
        <v>1.5760945604181799E-8</v>
      </c>
      <c r="AM78" s="10">
        <v>0</v>
      </c>
      <c r="AN78" s="10">
        <v>0</v>
      </c>
      <c r="AO78" s="10">
        <v>4.3864123945530598E-4</v>
      </c>
      <c r="AP78" s="10">
        <v>1.0069812192425799E-7</v>
      </c>
      <c r="AQ78" s="10">
        <v>0</v>
      </c>
      <c r="AR78" s="10">
        <v>0</v>
      </c>
      <c r="AS78" s="10">
        <v>1.48670759986856E-8</v>
      </c>
      <c r="AT78" s="10">
        <v>2.0090768766419801E-9</v>
      </c>
      <c r="AU78" s="10">
        <v>0</v>
      </c>
      <c r="AV78" s="10">
        <v>0</v>
      </c>
      <c r="AW78" s="10">
        <v>9.2477714883145407E-2</v>
      </c>
      <c r="AX78" s="10">
        <v>1.8036314432658399E-5</v>
      </c>
      <c r="AY78" s="10">
        <v>0</v>
      </c>
      <c r="AZ78" s="10">
        <v>0</v>
      </c>
      <c r="BA78" s="10">
        <v>3.12206511977369E-6</v>
      </c>
      <c r="BB78" s="10">
        <v>4.0057975019761102E-8</v>
      </c>
      <c r="BC78" s="10">
        <v>0</v>
      </c>
      <c r="BD78" s="10">
        <v>0</v>
      </c>
      <c r="BE78" s="10">
        <v>6.5065059613347197E-7</v>
      </c>
      <c r="BF78" s="10">
        <v>9.9378082546415092E-9</v>
      </c>
      <c r="BG78" s="10">
        <v>0</v>
      </c>
      <c r="BH78" s="10">
        <v>0</v>
      </c>
      <c r="BI78" s="10">
        <v>2.02301744516533E-7</v>
      </c>
      <c r="BJ78" s="10">
        <v>5.3364386557935604E-9</v>
      </c>
      <c r="BK78" s="10">
        <v>0</v>
      </c>
      <c r="BL78" s="10">
        <v>0</v>
      </c>
      <c r="BM78" s="10">
        <v>1.3901157312856E-7</v>
      </c>
      <c r="BN78" s="10">
        <v>1.1085130189959499E-9</v>
      </c>
      <c r="BO78" s="10">
        <v>0</v>
      </c>
      <c r="BP78" s="10">
        <v>0</v>
      </c>
      <c r="BQ78" s="10">
        <v>1.17530369249668E-7</v>
      </c>
      <c r="BR78" s="10">
        <v>1.1483951247180999E-9</v>
      </c>
      <c r="BS78" s="10">
        <v>0</v>
      </c>
      <c r="BT78" s="10">
        <v>0</v>
      </c>
      <c r="BU78" s="10">
        <v>7.4701509119954699E-7</v>
      </c>
      <c r="BV78" s="10">
        <v>2.42668331278722E-9</v>
      </c>
      <c r="BW78" s="10">
        <v>0</v>
      </c>
      <c r="BX78" s="10">
        <v>0</v>
      </c>
      <c r="BY78" s="10">
        <v>8.3379005214419106E-6</v>
      </c>
      <c r="BZ78" s="10">
        <v>3.71388949556115E-9</v>
      </c>
      <c r="CA78" s="10">
        <v>0</v>
      </c>
      <c r="CB78" s="10">
        <v>0</v>
      </c>
      <c r="CC78" s="10">
        <v>1.2392683368172799E-4</v>
      </c>
      <c r="CD78" s="10">
        <v>2.6670188986686499E-8</v>
      </c>
      <c r="CE78" s="10">
        <v>0</v>
      </c>
      <c r="CF78" s="10">
        <v>0</v>
      </c>
      <c r="CG78" s="10">
        <v>1.4109E-2</v>
      </c>
      <c r="CH78" s="10">
        <v>1.213E-2</v>
      </c>
      <c r="CI78" s="10">
        <v>0</v>
      </c>
      <c r="CJ78" s="10">
        <v>0</v>
      </c>
      <c r="CK78" s="10">
        <v>1.0141000000000001E-2</v>
      </c>
      <c r="CL78" s="10">
        <v>1.0824E-2</v>
      </c>
      <c r="CM78" s="10">
        <v>0</v>
      </c>
      <c r="CN78" s="10">
        <v>0</v>
      </c>
      <c r="CO78" s="10">
        <v>1.0003E-2</v>
      </c>
      <c r="CP78" s="10">
        <v>1.0576E-2</v>
      </c>
      <c r="CQ78" s="10">
        <v>0</v>
      </c>
      <c r="CR78" s="10">
        <v>0</v>
      </c>
      <c r="CS78" s="10">
        <v>1.0061E-2</v>
      </c>
      <c r="CT78" s="10">
        <v>1.0597000000000001E-2</v>
      </c>
      <c r="CU78" s="10">
        <v>0</v>
      </c>
      <c r="CV78" s="10">
        <v>0</v>
      </c>
      <c r="CW78" s="10">
        <v>9.9439999999999997E-3</v>
      </c>
      <c r="CX78" s="10">
        <v>1.0359999999999999E-2</v>
      </c>
      <c r="CY78" s="10">
        <v>0</v>
      </c>
      <c r="CZ78" s="10">
        <v>0</v>
      </c>
      <c r="DA78" s="10">
        <v>1.3132E-2</v>
      </c>
      <c r="DB78" s="10">
        <v>1.0788000000000001E-2</v>
      </c>
      <c r="DC78" s="10">
        <v>0</v>
      </c>
      <c r="DD78" s="10">
        <v>0</v>
      </c>
      <c r="DE78" s="10">
        <v>1.0135E-2</v>
      </c>
      <c r="DF78" s="10">
        <v>1.0628E-2</v>
      </c>
      <c r="DG78" s="10">
        <v>0</v>
      </c>
      <c r="DH78" s="10">
        <v>0</v>
      </c>
      <c r="DI78" s="10">
        <v>1.2871E-2</v>
      </c>
      <c r="DJ78" s="10">
        <v>1.0773E-2</v>
      </c>
      <c r="DK78" s="10">
        <v>0</v>
      </c>
      <c r="DL78" s="10">
        <v>0</v>
      </c>
      <c r="DM78" s="10">
        <v>1.0034E-2</v>
      </c>
      <c r="DN78" s="10">
        <v>1.0559000000000001E-2</v>
      </c>
      <c r="DO78" s="10">
        <v>0</v>
      </c>
      <c r="DP78" s="10">
        <v>0</v>
      </c>
      <c r="DQ78" s="10">
        <v>9.8209999999999999E-3</v>
      </c>
      <c r="DR78" s="10">
        <v>1.025E-2</v>
      </c>
      <c r="DS78" s="10">
        <v>0</v>
      </c>
      <c r="DT78" s="10">
        <v>0</v>
      </c>
      <c r="DU78" s="10">
        <v>1.14885553301898E+18</v>
      </c>
      <c r="DV78" s="10">
        <v>0</v>
      </c>
      <c r="DW78" s="10">
        <v>4.1608500054878502E+17</v>
      </c>
      <c r="DX78" s="10">
        <v>0</v>
      </c>
      <c r="DY78" s="10">
        <v>21434905.338171899</v>
      </c>
      <c r="DZ78" s="10">
        <v>0</v>
      </c>
      <c r="EA78" s="10">
        <v>4629.7845884172202</v>
      </c>
      <c r="EB78" s="10">
        <v>0</v>
      </c>
      <c r="EC78" s="10">
        <v>214349045.840056</v>
      </c>
      <c r="ED78" s="10">
        <v>0</v>
      </c>
      <c r="EE78" s="10">
        <v>14640.664124261801</v>
      </c>
      <c r="EF78" s="10">
        <v>0</v>
      </c>
      <c r="EG78" s="10">
        <v>2143490558.1477799</v>
      </c>
      <c r="EH78" s="10">
        <v>0</v>
      </c>
      <c r="EI78" s="10">
        <v>46297.846643781901</v>
      </c>
      <c r="EJ78" s="10">
        <v>0</v>
      </c>
      <c r="EK78" s="10">
        <v>21434912463.339298</v>
      </c>
      <c r="EL78" s="10">
        <v>0</v>
      </c>
      <c r="EM78" s="10">
        <v>146406.676306215</v>
      </c>
      <c r="EN78" s="10">
        <v>0</v>
      </c>
      <c r="EO78" s="10">
        <v>214350352792.91199</v>
      </c>
      <c r="EP78" s="10">
        <v>0</v>
      </c>
      <c r="EQ78" s="10">
        <v>462979.55559487402</v>
      </c>
      <c r="ER78" s="10">
        <v>0</v>
      </c>
      <c r="ES78" s="10">
        <v>2143606532597.8999</v>
      </c>
      <c r="ET78" s="10">
        <v>0</v>
      </c>
      <c r="EU78" s="10">
        <v>1464124.9012738899</v>
      </c>
      <c r="EV78" s="10">
        <v>0</v>
      </c>
      <c r="EW78" s="10">
        <v>21441368248910.102</v>
      </c>
      <c r="EX78" s="10">
        <v>0</v>
      </c>
      <c r="EY78" s="10">
        <v>4630484.5666339202</v>
      </c>
      <c r="EZ78" s="10">
        <v>0</v>
      </c>
      <c r="FA78" s="10">
        <v>215480823234776</v>
      </c>
      <c r="FB78" s="10">
        <v>0</v>
      </c>
      <c r="FC78" s="10">
        <v>14689729.411629399</v>
      </c>
      <c r="FD78" s="10">
        <v>0</v>
      </c>
    </row>
    <row r="79" spans="1:160" x14ac:dyDescent="0.45">
      <c r="A79">
        <f t="shared" si="29"/>
        <v>68</v>
      </c>
      <c r="B79" s="13">
        <f t="shared" si="28"/>
        <v>3.125E-2</v>
      </c>
      <c r="C79" s="13">
        <f t="shared" si="26"/>
        <v>16</v>
      </c>
      <c r="D79" s="20">
        <f t="shared" si="27"/>
        <v>5</v>
      </c>
      <c r="E79" s="10">
        <v>9.9577799322903005E-7</v>
      </c>
      <c r="F79" s="10">
        <v>9.9997419927832998E-9</v>
      </c>
      <c r="G79" s="10">
        <v>0</v>
      </c>
      <c r="H79" s="10">
        <v>0</v>
      </c>
      <c r="I79" s="10">
        <v>6.5197447650570099</v>
      </c>
      <c r="J79" s="10">
        <v>2.3317561096906601E-3</v>
      </c>
      <c r="K79" s="10">
        <v>0</v>
      </c>
      <c r="L79" s="10">
        <v>0</v>
      </c>
      <c r="M79" s="10">
        <v>2.2369979281733301E-6</v>
      </c>
      <c r="N79" s="10">
        <v>2.3833118256710799E-9</v>
      </c>
      <c r="O79" s="10">
        <v>0</v>
      </c>
      <c r="P79" s="10">
        <v>0</v>
      </c>
      <c r="Q79" s="10">
        <v>7.5267176091742198E-7</v>
      </c>
      <c r="R79" s="10">
        <v>3.8377251376786598E-10</v>
      </c>
      <c r="S79" s="10">
        <v>0</v>
      </c>
      <c r="T79" s="10">
        <v>0</v>
      </c>
      <c r="U79" s="10">
        <v>2.5479194709632198E-7</v>
      </c>
      <c r="V79" s="10">
        <v>5.0339443724567404E-10</v>
      </c>
      <c r="W79" s="10">
        <v>0</v>
      </c>
      <c r="X79" s="10">
        <v>0</v>
      </c>
      <c r="Y79" s="10">
        <v>1.5207603160094499E-7</v>
      </c>
      <c r="Z79" s="10">
        <v>1.3935141929266499E-9</v>
      </c>
      <c r="AA79" s="10">
        <v>0</v>
      </c>
      <c r="AB79" s="10">
        <v>0</v>
      </c>
      <c r="AC79" s="10">
        <v>8.3444986981317996E-7</v>
      </c>
      <c r="AD79" s="10">
        <v>3.2111566600212502E-9</v>
      </c>
      <c r="AE79" s="10">
        <v>0</v>
      </c>
      <c r="AF79" s="10">
        <v>0</v>
      </c>
      <c r="AG79" s="10">
        <v>5.6090557801202697E-6</v>
      </c>
      <c r="AH79" s="10">
        <v>7.56113559784166E-9</v>
      </c>
      <c r="AI79" s="10">
        <v>0</v>
      </c>
      <c r="AJ79" s="10">
        <v>0</v>
      </c>
      <c r="AK79" s="10">
        <v>6.0922083484904398E-5</v>
      </c>
      <c r="AL79" s="10">
        <v>1.5805325742634902E-8</v>
      </c>
      <c r="AM79" s="10">
        <v>0</v>
      </c>
      <c r="AN79" s="10">
        <v>0</v>
      </c>
      <c r="AO79" s="10">
        <v>5.3062296079470195E-4</v>
      </c>
      <c r="AP79" s="10">
        <v>1.00708647830793E-7</v>
      </c>
      <c r="AQ79" s="10">
        <v>0</v>
      </c>
      <c r="AR79" s="10">
        <v>0</v>
      </c>
      <c r="AS79" s="10">
        <v>2.7072983429920599E-7</v>
      </c>
      <c r="AT79" s="10">
        <v>2.5447483202096E-9</v>
      </c>
      <c r="AU79" s="10">
        <v>0</v>
      </c>
      <c r="AV79" s="10">
        <v>0</v>
      </c>
      <c r="AW79" s="10">
        <v>1.57452254814749</v>
      </c>
      <c r="AX79" s="10">
        <v>4.9846864067974999E-4</v>
      </c>
      <c r="AY79" s="10">
        <v>0</v>
      </c>
      <c r="AZ79" s="10">
        <v>0</v>
      </c>
      <c r="BA79" s="10">
        <v>8.4086024399387898E-7</v>
      </c>
      <c r="BB79" s="10">
        <v>1.0718278214810799E-9</v>
      </c>
      <c r="BC79" s="10">
        <v>0</v>
      </c>
      <c r="BD79" s="10">
        <v>0</v>
      </c>
      <c r="BE79" s="10">
        <v>2.9427493190933401E-7</v>
      </c>
      <c r="BF79" s="10">
        <v>1.8696714222264101E-10</v>
      </c>
      <c r="BG79" s="10">
        <v>0</v>
      </c>
      <c r="BH79" s="10">
        <v>0</v>
      </c>
      <c r="BI79" s="10">
        <v>9.5656678252461496E-8</v>
      </c>
      <c r="BJ79" s="10">
        <v>1.6493021462196899E-10</v>
      </c>
      <c r="BK79" s="10">
        <v>0</v>
      </c>
      <c r="BL79" s="10">
        <v>0</v>
      </c>
      <c r="BM79" s="10">
        <v>4.4934579125138398E-8</v>
      </c>
      <c r="BN79" s="10">
        <v>3.6984333472186202E-10</v>
      </c>
      <c r="BO79" s="10">
        <v>0</v>
      </c>
      <c r="BP79" s="10">
        <v>0</v>
      </c>
      <c r="BQ79" s="10">
        <v>1.69302534652637E-7</v>
      </c>
      <c r="BR79" s="10">
        <v>8.12381586387445E-10</v>
      </c>
      <c r="BS79" s="10">
        <v>0</v>
      </c>
      <c r="BT79" s="10">
        <v>0</v>
      </c>
      <c r="BU79" s="10">
        <v>1.1228097199306599E-6</v>
      </c>
      <c r="BV79" s="10">
        <v>2.2123864596332198E-9</v>
      </c>
      <c r="BW79" s="10">
        <v>0</v>
      </c>
      <c r="BX79" s="10">
        <v>0</v>
      </c>
      <c r="BY79" s="10">
        <v>1.41710647406553E-5</v>
      </c>
      <c r="BZ79" s="10">
        <v>3.7334356565154901E-9</v>
      </c>
      <c r="CA79" s="10">
        <v>0</v>
      </c>
      <c r="CB79" s="10">
        <v>0</v>
      </c>
      <c r="CC79" s="10">
        <v>1.094641595874E-4</v>
      </c>
      <c r="CD79" s="10">
        <v>2.66993279074171E-8</v>
      </c>
      <c r="CE79" s="10">
        <v>0</v>
      </c>
      <c r="CF79" s="10">
        <v>0</v>
      </c>
      <c r="CG79" s="10">
        <v>1.6881E-2</v>
      </c>
      <c r="CH79" s="10">
        <v>1.4444E-2</v>
      </c>
      <c r="CI79" s="10">
        <v>0</v>
      </c>
      <c r="CJ79" s="10">
        <v>0</v>
      </c>
      <c r="CK79" s="10">
        <v>1.5994000000000001E-2</v>
      </c>
      <c r="CL79" s="10">
        <v>1.1508000000000001E-2</v>
      </c>
      <c r="CM79" s="10">
        <v>0</v>
      </c>
      <c r="CN79" s="10">
        <v>0</v>
      </c>
      <c r="CO79" s="10">
        <v>1.0669E-2</v>
      </c>
      <c r="CP79" s="10">
        <v>1.1526E-2</v>
      </c>
      <c r="CQ79" s="10">
        <v>0</v>
      </c>
      <c r="CR79" s="10">
        <v>0</v>
      </c>
      <c r="CS79" s="10">
        <v>1.0775E-2</v>
      </c>
      <c r="CT79" s="10">
        <v>1.1566E-2</v>
      </c>
      <c r="CU79" s="10">
        <v>0</v>
      </c>
      <c r="CV79" s="10">
        <v>0</v>
      </c>
      <c r="CW79" s="10">
        <v>1.0723999999999999E-2</v>
      </c>
      <c r="CX79" s="10">
        <v>1.1368E-2</v>
      </c>
      <c r="CY79" s="10">
        <v>0</v>
      </c>
      <c r="CZ79" s="10">
        <v>0</v>
      </c>
      <c r="DA79" s="10">
        <v>1.6052E-2</v>
      </c>
      <c r="DB79" s="10">
        <v>1.1564E-2</v>
      </c>
      <c r="DC79" s="10">
        <v>0</v>
      </c>
      <c r="DD79" s="10">
        <v>0</v>
      </c>
      <c r="DE79" s="10">
        <v>1.2907999999999999E-2</v>
      </c>
      <c r="DF79" s="10">
        <v>1.1556E-2</v>
      </c>
      <c r="DG79" s="10">
        <v>0</v>
      </c>
      <c r="DH79" s="10">
        <v>0</v>
      </c>
      <c r="DI79" s="10">
        <v>1.5762999999999999E-2</v>
      </c>
      <c r="DJ79" s="10">
        <v>1.1526E-2</v>
      </c>
      <c r="DK79" s="10">
        <v>0</v>
      </c>
      <c r="DL79" s="10">
        <v>0</v>
      </c>
      <c r="DM79" s="10">
        <v>1.0581E-2</v>
      </c>
      <c r="DN79" s="10">
        <v>1.1495999999999999E-2</v>
      </c>
      <c r="DO79" s="10">
        <v>0</v>
      </c>
      <c r="DP79" s="10">
        <v>0</v>
      </c>
      <c r="DQ79" s="10">
        <v>1.0553999999999999E-2</v>
      </c>
      <c r="DR79" s="10">
        <v>1.1315E-2</v>
      </c>
      <c r="DS79" s="10">
        <v>0</v>
      </c>
      <c r="DT79" s="10">
        <v>0</v>
      </c>
      <c r="DU79" s="10">
        <v>2.0016005276373801E+18</v>
      </c>
      <c r="DV79" s="10">
        <v>0</v>
      </c>
      <c r="DW79" s="10">
        <v>6.4917609748286298E+17</v>
      </c>
      <c r="DX79" s="10">
        <v>0</v>
      </c>
      <c r="DY79" s="10">
        <v>115622968.303225</v>
      </c>
      <c r="DZ79" s="10">
        <v>0</v>
      </c>
      <c r="EA79" s="10">
        <v>10752.812053318799</v>
      </c>
      <c r="EB79" s="10">
        <v>0</v>
      </c>
      <c r="EC79" s="10">
        <v>1156229898.2086301</v>
      </c>
      <c r="ED79" s="10">
        <v>0</v>
      </c>
      <c r="EE79" s="10">
        <v>34003.377819537302</v>
      </c>
      <c r="EF79" s="10">
        <v>0</v>
      </c>
      <c r="EG79" s="10">
        <v>11562309926.9949</v>
      </c>
      <c r="EH79" s="10">
        <v>0</v>
      </c>
      <c r="EI79" s="10">
        <v>107528.136000385</v>
      </c>
      <c r="EJ79" s="10">
        <v>0</v>
      </c>
      <c r="EK79" s="10">
        <v>115624270499.194</v>
      </c>
      <c r="EL79" s="10">
        <v>0</v>
      </c>
      <c r="EM79" s="10">
        <v>340034.39663922403</v>
      </c>
      <c r="EN79" s="10">
        <v>0</v>
      </c>
      <c r="EO79" s="10">
        <v>1156388283900.4299</v>
      </c>
      <c r="EP79" s="10">
        <v>0</v>
      </c>
      <c r="EQ79" s="10">
        <v>1075299.2815215399</v>
      </c>
      <c r="ER79" s="10">
        <v>0</v>
      </c>
      <c r="ES79" s="10">
        <v>11578040659896.801</v>
      </c>
      <c r="ET79" s="10">
        <v>0</v>
      </c>
      <c r="EU79" s="10">
        <v>3401132.4761386998</v>
      </c>
      <c r="EV79" s="10">
        <v>0</v>
      </c>
      <c r="EW79" s="10">
        <v>116861323423128</v>
      </c>
      <c r="EX79" s="10">
        <v>0</v>
      </c>
      <c r="EY79" s="10">
        <v>10773281.056595201</v>
      </c>
      <c r="EZ79" s="10">
        <v>0</v>
      </c>
      <c r="FA79" s="10">
        <v>1331335441391360</v>
      </c>
      <c r="FB79" s="10">
        <v>0</v>
      </c>
      <c r="FC79" s="10">
        <v>34832204.388029903</v>
      </c>
      <c r="FD79" s="10">
        <v>0</v>
      </c>
    </row>
    <row r="80" spans="1:160" x14ac:dyDescent="0.45">
      <c r="A80">
        <f t="shared" si="29"/>
        <v>69</v>
      </c>
      <c r="B80" s="13">
        <f t="shared" si="28"/>
        <v>1.5625E-2</v>
      </c>
      <c r="C80" s="13">
        <f t="shared" si="26"/>
        <v>16</v>
      </c>
      <c r="D80" s="20">
        <f t="shared" si="27"/>
        <v>6</v>
      </c>
      <c r="E80" s="10">
        <v>5.8155248848501497E-7</v>
      </c>
      <c r="F80" s="10">
        <v>1.23894272341384E-8</v>
      </c>
      <c r="G80" s="10">
        <v>0</v>
      </c>
      <c r="H80" s="10">
        <v>0</v>
      </c>
      <c r="I80" s="10">
        <v>0.15278235133436499</v>
      </c>
      <c r="J80" s="10">
        <v>8.7735134074936293E-3</v>
      </c>
      <c r="K80" s="10">
        <v>0</v>
      </c>
      <c r="L80" s="10">
        <v>0</v>
      </c>
      <c r="M80" s="10">
        <v>9.4906487763113305E-7</v>
      </c>
      <c r="N80" s="10">
        <v>5.6832205608259301E-11</v>
      </c>
      <c r="O80" s="10">
        <v>0</v>
      </c>
      <c r="P80" s="10">
        <v>0</v>
      </c>
      <c r="Q80" s="10">
        <v>3.3824341122423702E-7</v>
      </c>
      <c r="R80" s="10">
        <v>4.1419478957749302E-11</v>
      </c>
      <c r="S80" s="10">
        <v>0</v>
      </c>
      <c r="T80" s="10">
        <v>0</v>
      </c>
      <c r="U80" s="10">
        <v>1.26756687035545E-7</v>
      </c>
      <c r="V80" s="10">
        <v>4.5369596968214399E-10</v>
      </c>
      <c r="W80" s="10">
        <v>0</v>
      </c>
      <c r="X80" s="10">
        <v>0</v>
      </c>
      <c r="Y80" s="10">
        <v>1.01970027588382E-7</v>
      </c>
      <c r="Z80" s="10">
        <v>1.3924547626054101E-9</v>
      </c>
      <c r="AA80" s="10">
        <v>0</v>
      </c>
      <c r="AB80" s="10">
        <v>0</v>
      </c>
      <c r="AC80" s="10">
        <v>7.5197932819515103E-7</v>
      </c>
      <c r="AD80" s="10">
        <v>3.2026456070477399E-9</v>
      </c>
      <c r="AE80" s="10">
        <v>0</v>
      </c>
      <c r="AF80" s="10">
        <v>0</v>
      </c>
      <c r="AG80" s="10">
        <v>8.1784265338335998E-6</v>
      </c>
      <c r="AH80" s="10">
        <v>7.5590725272071896E-9</v>
      </c>
      <c r="AI80" s="10">
        <v>0</v>
      </c>
      <c r="AJ80" s="10">
        <v>0</v>
      </c>
      <c r="AK80" s="10">
        <v>7.0296075608378098E-5</v>
      </c>
      <c r="AL80" s="10">
        <v>1.5857825025333798E-8</v>
      </c>
      <c r="AM80" s="10">
        <v>0</v>
      </c>
      <c r="AN80" s="10">
        <v>0</v>
      </c>
      <c r="AO80" s="10">
        <v>7.8140325841191596E-4</v>
      </c>
      <c r="AP80" s="10">
        <v>1.00844719561066E-7</v>
      </c>
      <c r="AQ80" s="10">
        <v>0</v>
      </c>
      <c r="AR80" s="10">
        <v>0</v>
      </c>
      <c r="AS80" s="10">
        <v>1.4693835950303801E-7</v>
      </c>
      <c r="AT80" s="10">
        <v>4.8620054334358001E-9</v>
      </c>
      <c r="AU80" s="10">
        <v>0</v>
      </c>
      <c r="AV80" s="10">
        <v>0</v>
      </c>
      <c r="AW80" s="10">
        <v>3.8287135538055003E-2</v>
      </c>
      <c r="AX80" s="10">
        <v>2.8921689045310899E-3</v>
      </c>
      <c r="AY80" s="10">
        <v>0</v>
      </c>
      <c r="AZ80" s="10">
        <v>0</v>
      </c>
      <c r="BA80" s="10">
        <v>3.2150284767306902E-7</v>
      </c>
      <c r="BB80" s="10">
        <v>2.5100866675317E-11</v>
      </c>
      <c r="BC80" s="10">
        <v>0</v>
      </c>
      <c r="BD80" s="10">
        <v>0</v>
      </c>
      <c r="BE80" s="10">
        <v>1.22734607708674E-7</v>
      </c>
      <c r="BF80" s="10">
        <v>1.16470659805196E-11</v>
      </c>
      <c r="BG80" s="10">
        <v>0</v>
      </c>
      <c r="BH80" s="10">
        <v>0</v>
      </c>
      <c r="BI80" s="10">
        <v>4.84862959731489E-8</v>
      </c>
      <c r="BJ80" s="10">
        <v>1.1958134865798099E-10</v>
      </c>
      <c r="BK80" s="10">
        <v>0</v>
      </c>
      <c r="BL80" s="10">
        <v>0</v>
      </c>
      <c r="BM80" s="10">
        <v>2.1933690700222299E-8</v>
      </c>
      <c r="BN80" s="10">
        <v>3.7557013331986099E-10</v>
      </c>
      <c r="BO80" s="10">
        <v>0</v>
      </c>
      <c r="BP80" s="10">
        <v>0</v>
      </c>
      <c r="BQ80" s="10">
        <v>1.44060135162666E-7</v>
      </c>
      <c r="BR80" s="10">
        <v>8.0926837977857601E-10</v>
      </c>
      <c r="BS80" s="10">
        <v>0</v>
      </c>
      <c r="BT80" s="10">
        <v>0</v>
      </c>
      <c r="BU80" s="10">
        <v>1.5762313616560399E-6</v>
      </c>
      <c r="BV80" s="10">
        <v>2.2033608264607699E-9</v>
      </c>
      <c r="BW80" s="10">
        <v>0</v>
      </c>
      <c r="BX80" s="10">
        <v>0</v>
      </c>
      <c r="BY80" s="10">
        <v>1.3989316424013999E-5</v>
      </c>
      <c r="BZ80" s="10">
        <v>3.7421668395275402E-9</v>
      </c>
      <c r="CA80" s="10">
        <v>0</v>
      </c>
      <c r="CB80" s="10">
        <v>0</v>
      </c>
      <c r="CC80" s="10">
        <v>1.5915776050425001E-4</v>
      </c>
      <c r="CD80" s="10">
        <v>2.68086225838797E-8</v>
      </c>
      <c r="CE80" s="10">
        <v>0</v>
      </c>
      <c r="CF80" s="10">
        <v>0</v>
      </c>
      <c r="CG80" s="10">
        <v>2.4740999999999999E-2</v>
      </c>
      <c r="CH80" s="10">
        <v>2.2877999999999999E-2</v>
      </c>
      <c r="CI80" s="10">
        <v>0</v>
      </c>
      <c r="CJ80" s="10">
        <v>0</v>
      </c>
      <c r="CK80" s="10">
        <v>1.2847000000000001E-2</v>
      </c>
      <c r="CL80" s="10">
        <v>1.5115999999999999E-2</v>
      </c>
      <c r="CM80" s="10">
        <v>0</v>
      </c>
      <c r="CN80" s="10">
        <v>0</v>
      </c>
      <c r="CO80" s="10">
        <v>1.2801999999999999E-2</v>
      </c>
      <c r="CP80" s="10">
        <v>1.9462E-2</v>
      </c>
      <c r="CQ80" s="10">
        <v>0</v>
      </c>
      <c r="CR80" s="10">
        <v>0</v>
      </c>
      <c r="CS80" s="10">
        <v>1.2711E-2</v>
      </c>
      <c r="CT80" s="10">
        <v>1.4867999999999999E-2</v>
      </c>
      <c r="CU80" s="10">
        <v>0</v>
      </c>
      <c r="CV80" s="10">
        <v>0</v>
      </c>
      <c r="CW80" s="10">
        <v>1.2775999999999999E-2</v>
      </c>
      <c r="CX80" s="10">
        <v>1.4671E-2</v>
      </c>
      <c r="CY80" s="10">
        <v>0</v>
      </c>
      <c r="CZ80" s="10">
        <v>0</v>
      </c>
      <c r="DA80" s="10">
        <v>2.2627999999999999E-2</v>
      </c>
      <c r="DB80" s="10">
        <v>1.4914E-2</v>
      </c>
      <c r="DC80" s="10">
        <v>0</v>
      </c>
      <c r="DD80" s="10">
        <v>0</v>
      </c>
      <c r="DE80" s="10">
        <v>1.3164E-2</v>
      </c>
      <c r="DF80" s="10">
        <v>1.4871000000000001E-2</v>
      </c>
      <c r="DG80" s="10">
        <v>0</v>
      </c>
      <c r="DH80" s="10">
        <v>0</v>
      </c>
      <c r="DI80" s="10">
        <v>2.2419000000000001E-2</v>
      </c>
      <c r="DJ80" s="10">
        <v>1.4924E-2</v>
      </c>
      <c r="DK80" s="10">
        <v>0</v>
      </c>
      <c r="DL80" s="10">
        <v>0</v>
      </c>
      <c r="DM80" s="10">
        <v>1.2661E-2</v>
      </c>
      <c r="DN80" s="10">
        <v>1.5069000000000001E-2</v>
      </c>
      <c r="DO80" s="10">
        <v>0</v>
      </c>
      <c r="DP80" s="10">
        <v>0</v>
      </c>
      <c r="DQ80" s="10">
        <v>1.2552000000000001E-2</v>
      </c>
      <c r="DR80" s="10">
        <v>1.4655E-2</v>
      </c>
      <c r="DS80" s="10">
        <v>0</v>
      </c>
      <c r="DT80" s="10">
        <v>0</v>
      </c>
      <c r="DU80" s="10">
        <v>7.9874388463527898E+17</v>
      </c>
      <c r="DV80" s="10">
        <v>0</v>
      </c>
      <c r="DW80" s="10">
        <v>7.0309009499304998E+17</v>
      </c>
      <c r="DX80" s="10">
        <v>0</v>
      </c>
      <c r="DY80" s="10">
        <v>576438854.013798</v>
      </c>
      <c r="DZ80" s="10">
        <v>0</v>
      </c>
      <c r="EA80" s="10">
        <v>24009.140697558199</v>
      </c>
      <c r="EB80" s="10">
        <v>0</v>
      </c>
      <c r="EC80" s="10">
        <v>5764392465.5866499</v>
      </c>
      <c r="ED80" s="10">
        <v>0</v>
      </c>
      <c r="EE80" s="10">
        <v>75923.579395328794</v>
      </c>
      <c r="EF80" s="10">
        <v>0</v>
      </c>
      <c r="EG80" s="10">
        <v>57644331615.517403</v>
      </c>
      <c r="EH80" s="10">
        <v>0</v>
      </c>
      <c r="EI80" s="10">
        <v>240091.720503221</v>
      </c>
      <c r="EJ80" s="10">
        <v>0</v>
      </c>
      <c r="EK80" s="10">
        <v>576481993372.02405</v>
      </c>
      <c r="EL80" s="10">
        <v>0</v>
      </c>
      <c r="EM80" s="10">
        <v>759248.71857851103</v>
      </c>
      <c r="EN80" s="10">
        <v>0</v>
      </c>
      <c r="EO80" s="10">
        <v>5768957293797.7998</v>
      </c>
      <c r="EP80" s="10">
        <v>0</v>
      </c>
      <c r="EQ80" s="10">
        <v>2401222.3515437702</v>
      </c>
      <c r="ER80" s="10">
        <v>0</v>
      </c>
      <c r="ES80" s="10">
        <v>58080156259957.898</v>
      </c>
      <c r="ET80" s="10">
        <v>0</v>
      </c>
      <c r="EU80" s="10">
        <v>7603050.5902968002</v>
      </c>
      <c r="EV80" s="10">
        <v>0</v>
      </c>
      <c r="EW80" s="10">
        <v>623852277571677</v>
      </c>
      <c r="EX80" s="10">
        <v>0</v>
      </c>
      <c r="EY80" s="10">
        <v>24421896.262080099</v>
      </c>
      <c r="EZ80" s="10">
        <v>0</v>
      </c>
      <c r="FA80" s="10">
        <v>1.31384974660807E+16</v>
      </c>
      <c r="FB80" s="10">
        <v>0</v>
      </c>
      <c r="FC80" s="10">
        <v>96075532.628361896</v>
      </c>
      <c r="FD80" s="10">
        <v>0</v>
      </c>
    </row>
    <row r="81" spans="1:160" x14ac:dyDescent="0.45">
      <c r="A81">
        <f t="shared" si="29"/>
        <v>70</v>
      </c>
      <c r="B81" s="13">
        <f t="shared" si="28"/>
        <v>7.8125E-3</v>
      </c>
      <c r="C81" s="13">
        <f t="shared" si="26"/>
        <v>16</v>
      </c>
      <c r="D81" s="20">
        <f t="shared" si="27"/>
        <v>7</v>
      </c>
      <c r="E81" s="10">
        <v>4.5253208807299798E-7</v>
      </c>
      <c r="F81" s="10">
        <v>1.1458104659523E-8</v>
      </c>
      <c r="G81" s="10">
        <v>0</v>
      </c>
      <c r="H81" s="10">
        <v>0</v>
      </c>
      <c r="I81" s="10">
        <v>5.1821246741338201E-2</v>
      </c>
      <c r="J81" s="10">
        <v>6.5038997693508793E-2</v>
      </c>
      <c r="K81" s="10">
        <v>0</v>
      </c>
      <c r="L81" s="10">
        <v>0</v>
      </c>
      <c r="M81" s="10">
        <v>4.4898998735609599E-7</v>
      </c>
      <c r="N81" s="10">
        <v>9.0044430245406204E-12</v>
      </c>
      <c r="O81" s="10">
        <v>0</v>
      </c>
      <c r="P81" s="10">
        <v>0</v>
      </c>
      <c r="Q81" s="10">
        <v>1.62229312872241E-7</v>
      </c>
      <c r="R81" s="10">
        <v>4.45047332320314E-11</v>
      </c>
      <c r="S81" s="10">
        <v>0</v>
      </c>
      <c r="T81" s="10">
        <v>0</v>
      </c>
      <c r="U81" s="10">
        <v>6.7852265694945402E-8</v>
      </c>
      <c r="V81" s="10">
        <v>4.5312226193416899E-10</v>
      </c>
      <c r="W81" s="10">
        <v>0</v>
      </c>
      <c r="X81" s="10">
        <v>0</v>
      </c>
      <c r="Y81" s="10">
        <v>1.11869468299996E-7</v>
      </c>
      <c r="Z81" s="10">
        <v>1.3923434627471899E-9</v>
      </c>
      <c r="AA81" s="10">
        <v>0</v>
      </c>
      <c r="AB81" s="10">
        <v>0</v>
      </c>
      <c r="AC81" s="10">
        <v>9.1533161478141104E-7</v>
      </c>
      <c r="AD81" s="10">
        <v>3.2024497081950501E-9</v>
      </c>
      <c r="AE81" s="10">
        <v>0</v>
      </c>
      <c r="AF81" s="10">
        <v>0</v>
      </c>
      <c r="AG81" s="10">
        <v>1.0192402854436399E-5</v>
      </c>
      <c r="AH81" s="10">
        <v>7.5591620953170597E-9</v>
      </c>
      <c r="AI81" s="10">
        <v>0</v>
      </c>
      <c r="AJ81" s="10">
        <v>0</v>
      </c>
      <c r="AK81" s="10">
        <v>8.9358894499569298E-5</v>
      </c>
      <c r="AL81" s="10">
        <v>1.58644646031103E-8</v>
      </c>
      <c r="AM81" s="10">
        <v>0</v>
      </c>
      <c r="AN81" s="10">
        <v>0</v>
      </c>
      <c r="AO81" s="10">
        <v>2.0602454435907302E-3</v>
      </c>
      <c r="AP81" s="10">
        <v>1.00873195046924E-7</v>
      </c>
      <c r="AQ81" s="10">
        <v>0</v>
      </c>
      <c r="AR81" s="10">
        <v>0</v>
      </c>
      <c r="AS81" s="10">
        <v>2.2779339373985999E-7</v>
      </c>
      <c r="AT81" s="10">
        <v>4.0290922993830801E-9</v>
      </c>
      <c r="AU81" s="10">
        <v>0</v>
      </c>
      <c r="AV81" s="10">
        <v>0</v>
      </c>
      <c r="AW81" s="10">
        <v>1.9540005494186399E-2</v>
      </c>
      <c r="AX81" s="10">
        <v>2.29879556015707E-2</v>
      </c>
      <c r="AY81" s="10">
        <v>0</v>
      </c>
      <c r="AZ81" s="10">
        <v>0</v>
      </c>
      <c r="BA81" s="10">
        <v>1.5571501486143901E-7</v>
      </c>
      <c r="BB81" s="10">
        <v>2.22283091814705E-12</v>
      </c>
      <c r="BC81" s="10">
        <v>0</v>
      </c>
      <c r="BD81" s="10">
        <v>0</v>
      </c>
      <c r="BE81" s="10">
        <v>6.14716071557316E-8</v>
      </c>
      <c r="BF81" s="10">
        <v>1.3695593521593599E-11</v>
      </c>
      <c r="BG81" s="10">
        <v>0</v>
      </c>
      <c r="BH81" s="10">
        <v>0</v>
      </c>
      <c r="BI81" s="10">
        <v>2.5474542684546701E-8</v>
      </c>
      <c r="BJ81" s="10">
        <v>1.1916809119710401E-10</v>
      </c>
      <c r="BK81" s="10">
        <v>0</v>
      </c>
      <c r="BL81" s="10">
        <v>0</v>
      </c>
      <c r="BM81" s="10">
        <v>2.01291151793486E-8</v>
      </c>
      <c r="BN81" s="10">
        <v>3.7547705169886698E-10</v>
      </c>
      <c r="BO81" s="10">
        <v>0</v>
      </c>
      <c r="BP81" s="10">
        <v>0</v>
      </c>
      <c r="BQ81" s="10">
        <v>1.86801568994933E-7</v>
      </c>
      <c r="BR81" s="10">
        <v>8.0903693417668204E-10</v>
      </c>
      <c r="BS81" s="10">
        <v>0</v>
      </c>
      <c r="BT81" s="10">
        <v>0</v>
      </c>
      <c r="BU81" s="10">
        <v>2.0121193458863801E-6</v>
      </c>
      <c r="BV81" s="10">
        <v>2.20537820566434E-9</v>
      </c>
      <c r="BW81" s="10">
        <v>0</v>
      </c>
      <c r="BX81" s="10">
        <v>0</v>
      </c>
      <c r="BY81" s="10">
        <v>1.8384099889661699E-5</v>
      </c>
      <c r="BZ81" s="10">
        <v>3.7439568082159497E-9</v>
      </c>
      <c r="CA81" s="10">
        <v>0</v>
      </c>
      <c r="CB81" s="10">
        <v>0</v>
      </c>
      <c r="CC81" s="10">
        <v>8.2677519751593099E-4</v>
      </c>
      <c r="CD81" s="10">
        <v>2.6838353347515601E-8</v>
      </c>
      <c r="CE81" s="10">
        <v>0</v>
      </c>
      <c r="CF81" s="10">
        <v>0</v>
      </c>
      <c r="CG81" s="10">
        <v>3.6770999999999998E-2</v>
      </c>
      <c r="CH81" s="10">
        <v>4.9061E-2</v>
      </c>
      <c r="CI81" s="10">
        <v>0</v>
      </c>
      <c r="CJ81" s="10">
        <v>0</v>
      </c>
      <c r="CK81" s="10">
        <v>1.7277000000000001E-2</v>
      </c>
      <c r="CL81" s="10">
        <v>2.3813999999999998E-2</v>
      </c>
      <c r="CM81" s="10">
        <v>0</v>
      </c>
      <c r="CN81" s="10">
        <v>0</v>
      </c>
      <c r="CO81" s="10">
        <v>1.7609E-2</v>
      </c>
      <c r="CP81" s="10">
        <v>2.4225E-2</v>
      </c>
      <c r="CQ81" s="10">
        <v>0</v>
      </c>
      <c r="CR81" s="10">
        <v>0</v>
      </c>
      <c r="CS81" s="10">
        <v>1.7711000000000001E-2</v>
      </c>
      <c r="CT81" s="10">
        <v>2.3991999999999999E-2</v>
      </c>
      <c r="CU81" s="10">
        <v>0</v>
      </c>
      <c r="CV81" s="10">
        <v>0</v>
      </c>
      <c r="CW81" s="10">
        <v>1.7076999999999998E-2</v>
      </c>
      <c r="CX81" s="10">
        <v>2.3722E-2</v>
      </c>
      <c r="CY81" s="10">
        <v>0</v>
      </c>
      <c r="CZ81" s="10">
        <v>0</v>
      </c>
      <c r="DA81" s="10">
        <v>5.4995000000000002E-2</v>
      </c>
      <c r="DB81" s="10">
        <v>2.4296000000000002E-2</v>
      </c>
      <c r="DC81" s="10">
        <v>0</v>
      </c>
      <c r="DD81" s="10">
        <v>0</v>
      </c>
      <c r="DE81" s="10">
        <v>1.7680999999999999E-2</v>
      </c>
      <c r="DF81" s="10">
        <v>2.4294E-2</v>
      </c>
      <c r="DG81" s="10">
        <v>0</v>
      </c>
      <c r="DH81" s="10">
        <v>0</v>
      </c>
      <c r="DI81" s="10">
        <v>3.5806999999999999E-2</v>
      </c>
      <c r="DJ81" s="10">
        <v>2.3771E-2</v>
      </c>
      <c r="DK81" s="10">
        <v>0</v>
      </c>
      <c r="DL81" s="10">
        <v>0</v>
      </c>
      <c r="DM81" s="10">
        <v>1.7262E-2</v>
      </c>
      <c r="DN81" s="10">
        <v>2.3764E-2</v>
      </c>
      <c r="DO81" s="10">
        <v>0</v>
      </c>
      <c r="DP81" s="10">
        <v>0</v>
      </c>
      <c r="DQ81" s="10">
        <v>1.7013E-2</v>
      </c>
      <c r="DR81" s="10">
        <v>2.3716999999999998E-2</v>
      </c>
      <c r="DS81" s="10">
        <v>0</v>
      </c>
      <c r="DT81" s="10">
        <v>0</v>
      </c>
      <c r="DU81" s="10">
        <v>3.5405569749818998E+18</v>
      </c>
      <c r="DV81" s="10">
        <v>0</v>
      </c>
      <c r="DW81" s="10">
        <v>8.1063837243750195E+18</v>
      </c>
      <c r="DX81" s="10">
        <v>0</v>
      </c>
      <c r="DY81" s="10">
        <v>2525436886.4813199</v>
      </c>
      <c r="DZ81" s="10">
        <v>0</v>
      </c>
      <c r="EA81" s="10">
        <v>50253.714546040603</v>
      </c>
      <c r="EB81" s="10">
        <v>0</v>
      </c>
      <c r="EC81" s="10">
        <v>25254484684.787601</v>
      </c>
      <c r="ED81" s="10">
        <v>0</v>
      </c>
      <c r="EE81" s="10">
        <v>158916.3072216</v>
      </c>
      <c r="EF81" s="10">
        <v>0</v>
      </c>
      <c r="EG81" s="10">
        <v>252558274689.45499</v>
      </c>
      <c r="EH81" s="10">
        <v>0</v>
      </c>
      <c r="EI81" s="10">
        <v>502540.45367581199</v>
      </c>
      <c r="EJ81" s="10">
        <v>0</v>
      </c>
      <c r="EK81" s="10">
        <v>2526724584809.4399</v>
      </c>
      <c r="EL81" s="10">
        <v>0</v>
      </c>
      <c r="EM81" s="10">
        <v>1589288.59409153</v>
      </c>
      <c r="EN81" s="10">
        <v>0</v>
      </c>
      <c r="EO81" s="10">
        <v>25419115443884</v>
      </c>
      <c r="EP81" s="10">
        <v>0</v>
      </c>
      <c r="EQ81" s="10">
        <v>5028797.4286823897</v>
      </c>
      <c r="ER81" s="10">
        <v>0</v>
      </c>
      <c r="ES81" s="10">
        <v>267057986724992</v>
      </c>
      <c r="ET81" s="10">
        <v>0</v>
      </c>
      <c r="EU81" s="10">
        <v>16053500.860676801</v>
      </c>
      <c r="EV81" s="10">
        <v>0</v>
      </c>
      <c r="EW81" s="10">
        <v>5844227408391710</v>
      </c>
      <c r="EX81" s="10">
        <v>0</v>
      </c>
      <c r="EY81" s="10">
        <v>55700126.995546199</v>
      </c>
      <c r="EZ81" s="10">
        <v>0</v>
      </c>
      <c r="FA81" s="10">
        <v>5.30556654417136E+17</v>
      </c>
      <c r="FB81" s="10">
        <v>0</v>
      </c>
      <c r="FC81" s="10">
        <v>5.30556654417136E+17</v>
      </c>
      <c r="FD81" s="10">
        <v>0</v>
      </c>
    </row>
    <row r="82" spans="1:160" x14ac:dyDescent="0.45">
      <c r="A82">
        <f t="shared" si="29"/>
        <v>71</v>
      </c>
      <c r="B82" s="13">
        <f t="shared" si="28"/>
        <v>3.90625E-3</v>
      </c>
      <c r="C82" s="13">
        <f t="shared" si="26"/>
        <v>16</v>
      </c>
      <c r="D82" s="20">
        <f t="shared" si="27"/>
        <v>8</v>
      </c>
      <c r="E82" s="10">
        <v>1.09214964497117E-6</v>
      </c>
      <c r="F82" s="10">
        <v>2.81226530049472E-8</v>
      </c>
      <c r="G82" s="10">
        <v>0</v>
      </c>
      <c r="H82" s="10">
        <v>0</v>
      </c>
      <c r="I82" s="10">
        <v>3.0512411129199599E-2</v>
      </c>
      <c r="J82" s="10">
        <v>0.34727942307498699</v>
      </c>
      <c r="K82" s="10">
        <v>0</v>
      </c>
      <c r="L82" s="10">
        <v>0</v>
      </c>
      <c r="M82" s="10">
        <v>2.27721433432304E-7</v>
      </c>
      <c r="N82" s="10">
        <v>8.6764762041724404E-12</v>
      </c>
      <c r="O82" s="10">
        <v>0</v>
      </c>
      <c r="P82" s="10">
        <v>0</v>
      </c>
      <c r="Q82" s="10">
        <v>8.3739593259579599E-8</v>
      </c>
      <c r="R82" s="10">
        <v>4.4570180879333001E-11</v>
      </c>
      <c r="S82" s="10">
        <v>0</v>
      </c>
      <c r="T82" s="10">
        <v>0</v>
      </c>
      <c r="U82" s="10">
        <v>3.5662655106793999E-8</v>
      </c>
      <c r="V82" s="10">
        <v>4.53117210419407E-10</v>
      </c>
      <c r="W82" s="10">
        <v>0</v>
      </c>
      <c r="X82" s="10">
        <v>0</v>
      </c>
      <c r="Y82" s="10">
        <v>1.22209286634866E-7</v>
      </c>
      <c r="Z82" s="10">
        <v>1.3922695218937499E-9</v>
      </c>
      <c r="AA82" s="10">
        <v>0</v>
      </c>
      <c r="AB82" s="10">
        <v>0</v>
      </c>
      <c r="AC82" s="10">
        <v>8.9792366159135899E-7</v>
      </c>
      <c r="AD82" s="10">
        <v>3.20336729364711E-9</v>
      </c>
      <c r="AE82" s="10">
        <v>0</v>
      </c>
      <c r="AF82" s="10">
        <v>0</v>
      </c>
      <c r="AG82" s="10">
        <v>8.9549292675572494E-6</v>
      </c>
      <c r="AH82" s="10">
        <v>7.5592038462080003E-9</v>
      </c>
      <c r="AI82" s="10">
        <v>0</v>
      </c>
      <c r="AJ82" s="10">
        <v>0</v>
      </c>
      <c r="AK82" s="10">
        <v>1.1955095650029101E-4</v>
      </c>
      <c r="AL82" s="10">
        <v>1.5868269725993699E-8</v>
      </c>
      <c r="AM82" s="10">
        <v>0</v>
      </c>
      <c r="AN82" s="10">
        <v>0</v>
      </c>
      <c r="AO82" s="10">
        <v>11.2948004291045</v>
      </c>
      <c r="AP82" s="10">
        <v>1.2568191525008601E-6</v>
      </c>
      <c r="AQ82" s="10">
        <v>0</v>
      </c>
      <c r="AR82" s="10">
        <v>0</v>
      </c>
      <c r="AS82" s="10">
        <v>6.2988390514118203E-7</v>
      </c>
      <c r="AT82" s="10">
        <v>1.54023338762904E-8</v>
      </c>
      <c r="AU82" s="10">
        <v>0</v>
      </c>
      <c r="AV82" s="10">
        <v>0</v>
      </c>
      <c r="AW82" s="10">
        <v>1.11043621439072E-2</v>
      </c>
      <c r="AX82" s="10">
        <v>0.15935028219243</v>
      </c>
      <c r="AY82" s="10">
        <v>0</v>
      </c>
      <c r="AZ82" s="10">
        <v>0</v>
      </c>
      <c r="BA82" s="10">
        <v>8.3533332456483404E-8</v>
      </c>
      <c r="BB82" s="10">
        <v>2.07530595582547E-12</v>
      </c>
      <c r="BC82" s="10">
        <v>0</v>
      </c>
      <c r="BD82" s="10">
        <v>0</v>
      </c>
      <c r="BE82" s="10">
        <v>3.3366276570857098E-8</v>
      </c>
      <c r="BF82" s="10">
        <v>1.3736627875654E-11</v>
      </c>
      <c r="BG82" s="10">
        <v>0</v>
      </c>
      <c r="BH82" s="10">
        <v>0</v>
      </c>
      <c r="BI82" s="10">
        <v>1.31124014024512E-8</v>
      </c>
      <c r="BJ82" s="10">
        <v>1.1912179203419901E-10</v>
      </c>
      <c r="BK82" s="10">
        <v>0</v>
      </c>
      <c r="BL82" s="10">
        <v>0</v>
      </c>
      <c r="BM82" s="10">
        <v>2.2666382639387001E-8</v>
      </c>
      <c r="BN82" s="10">
        <v>3.7544012832694099E-10</v>
      </c>
      <c r="BO82" s="10">
        <v>0</v>
      </c>
      <c r="BP82" s="10">
        <v>0</v>
      </c>
      <c r="BQ82" s="10">
        <v>1.6987749905137601E-7</v>
      </c>
      <c r="BR82" s="10">
        <v>8.0951671204238797E-10</v>
      </c>
      <c r="BS82" s="10">
        <v>0</v>
      </c>
      <c r="BT82" s="10">
        <v>0</v>
      </c>
      <c r="BU82" s="10">
        <v>2.0082387889200601E-6</v>
      </c>
      <c r="BV82" s="10">
        <v>2.20679062475203E-9</v>
      </c>
      <c r="BW82" s="10">
        <v>0</v>
      </c>
      <c r="BX82" s="10">
        <v>0</v>
      </c>
      <c r="BY82" s="10">
        <v>2.1233070141127601E-5</v>
      </c>
      <c r="BZ82" s="10">
        <v>3.7449717987326798E-9</v>
      </c>
      <c r="CA82" s="10">
        <v>0</v>
      </c>
      <c r="CB82" s="10">
        <v>0</v>
      </c>
      <c r="CC82" s="10">
        <v>7.4048149043595402</v>
      </c>
      <c r="CD82" s="10">
        <v>6.5917195074407797E-7</v>
      </c>
      <c r="CE82" s="10">
        <v>0</v>
      </c>
      <c r="CF82" s="10">
        <v>0</v>
      </c>
      <c r="CG82" s="10">
        <v>5.4467000000000002E-2</v>
      </c>
      <c r="CH82" s="10">
        <v>0.14611399999999999</v>
      </c>
      <c r="CI82" s="10">
        <v>0</v>
      </c>
      <c r="CJ82" s="10">
        <v>0</v>
      </c>
      <c r="CK82" s="10">
        <v>3.0136E-2</v>
      </c>
      <c r="CL82" s="10">
        <v>5.3027999999999999E-2</v>
      </c>
      <c r="CM82" s="10">
        <v>0</v>
      </c>
      <c r="CN82" s="10">
        <v>0</v>
      </c>
      <c r="CO82" s="10">
        <v>3.5496E-2</v>
      </c>
      <c r="CP82" s="10">
        <v>5.3380999999999998E-2</v>
      </c>
      <c r="CQ82" s="10">
        <v>0</v>
      </c>
      <c r="CR82" s="10">
        <v>0</v>
      </c>
      <c r="CS82" s="10">
        <v>3.0033000000000001E-2</v>
      </c>
      <c r="CT82" s="10">
        <v>5.2982000000000001E-2</v>
      </c>
      <c r="CU82" s="10">
        <v>0</v>
      </c>
      <c r="CV82" s="10">
        <v>0</v>
      </c>
      <c r="CW82" s="10">
        <v>2.9453E-2</v>
      </c>
      <c r="CX82" s="10">
        <v>5.2637999999999997E-2</v>
      </c>
      <c r="CY82" s="10">
        <v>0</v>
      </c>
      <c r="CZ82" s="10">
        <v>0</v>
      </c>
      <c r="DA82" s="10">
        <v>0.17294200000000001</v>
      </c>
      <c r="DB82" s="10">
        <v>0.147173</v>
      </c>
      <c r="DC82" s="10">
        <v>0</v>
      </c>
      <c r="DD82" s="10">
        <v>0</v>
      </c>
      <c r="DE82" s="10">
        <v>3.0707000000000002E-2</v>
      </c>
      <c r="DF82" s="10">
        <v>5.4054999999999999E-2</v>
      </c>
      <c r="DG82" s="10">
        <v>0</v>
      </c>
      <c r="DH82" s="10">
        <v>0</v>
      </c>
      <c r="DI82" s="10">
        <v>5.2797999999999998E-2</v>
      </c>
      <c r="DJ82" s="10">
        <v>5.3806E-2</v>
      </c>
      <c r="DK82" s="10">
        <v>0</v>
      </c>
      <c r="DL82" s="10">
        <v>0</v>
      </c>
      <c r="DM82" s="10">
        <v>2.9783E-2</v>
      </c>
      <c r="DN82" s="10">
        <v>5.2592E-2</v>
      </c>
      <c r="DO82" s="10">
        <v>0</v>
      </c>
      <c r="DP82" s="10">
        <v>0</v>
      </c>
      <c r="DQ82" s="10">
        <v>2.9506999999999999E-2</v>
      </c>
      <c r="DR82" s="10">
        <v>5.2220000000000003E-2</v>
      </c>
      <c r="DS82" s="10">
        <v>0</v>
      </c>
      <c r="DT82" s="10">
        <v>0</v>
      </c>
      <c r="DU82" s="10">
        <v>3.8670705367518396E+19</v>
      </c>
      <c r="DV82" s="10">
        <v>0</v>
      </c>
      <c r="DW82" s="10">
        <v>6.4853290274946202E+18</v>
      </c>
      <c r="DX82" s="10">
        <v>0</v>
      </c>
      <c r="DY82" s="10">
        <v>10512749424.0844</v>
      </c>
      <c r="DZ82" s="10">
        <v>0</v>
      </c>
      <c r="EA82" s="10">
        <v>102531.566020632</v>
      </c>
      <c r="EB82" s="10">
        <v>0</v>
      </c>
      <c r="EC82" s="10">
        <v>105130180587.769</v>
      </c>
      <c r="ED82" s="10">
        <v>0</v>
      </c>
      <c r="EE82" s="10">
        <v>324234.14663254499</v>
      </c>
      <c r="EF82" s="10">
        <v>0</v>
      </c>
      <c r="EG82" s="10">
        <v>1051563998218.55</v>
      </c>
      <c r="EH82" s="10">
        <v>0</v>
      </c>
      <c r="EI82" s="10">
        <v>1025343.8837124699</v>
      </c>
      <c r="EJ82" s="10">
        <v>0</v>
      </c>
      <c r="EK82" s="10">
        <v>10540581943774</v>
      </c>
      <c r="EL82" s="10">
        <v>0</v>
      </c>
      <c r="EM82" s="10">
        <v>3243433.2418598998</v>
      </c>
      <c r="EN82" s="10">
        <v>0</v>
      </c>
      <c r="EO82" s="10">
        <v>107686955442640</v>
      </c>
      <c r="EP82" s="10">
        <v>0</v>
      </c>
      <c r="EQ82" s="10">
        <v>10280063.785073601</v>
      </c>
      <c r="ER82" s="10">
        <v>0</v>
      </c>
      <c r="ES82" s="10">
        <v>1356535349878270</v>
      </c>
      <c r="ET82" s="10">
        <v>0</v>
      </c>
      <c r="EU82" s="10">
        <v>33494651.511709899</v>
      </c>
      <c r="EV82" s="10">
        <v>0</v>
      </c>
      <c r="EW82" s="10">
        <v>4.8625930826371098E+17</v>
      </c>
      <c r="EX82" s="10">
        <v>0</v>
      </c>
      <c r="EY82" s="10">
        <v>4.8625930826371098E+17</v>
      </c>
      <c r="EZ82" s="10">
        <v>0</v>
      </c>
      <c r="FA82" s="10">
        <v>1.35685575013696E+19</v>
      </c>
      <c r="FB82" s="10">
        <v>0</v>
      </c>
      <c r="FC82" s="10">
        <v>1.35685575013696E+19</v>
      </c>
      <c r="FD82" s="10">
        <v>0</v>
      </c>
    </row>
    <row r="83" spans="1:160" x14ac:dyDescent="0.45">
      <c r="A83">
        <f t="shared" si="29"/>
        <v>72</v>
      </c>
      <c r="B83" s="13">
        <f t="shared" si="28"/>
        <v>1.953125E-3</v>
      </c>
      <c r="C83" s="13">
        <f t="shared" si="26"/>
        <v>16</v>
      </c>
      <c r="D83" s="20">
        <f t="shared" si="27"/>
        <v>9</v>
      </c>
      <c r="E83" s="10">
        <v>9.9645081322666209E-7</v>
      </c>
      <c r="F83" s="10">
        <v>3.8292133303866701E-7</v>
      </c>
      <c r="G83" s="10">
        <v>0</v>
      </c>
      <c r="H83" s="10">
        <v>0</v>
      </c>
      <c r="I83" s="10">
        <v>6.6038922342509895E-2</v>
      </c>
      <c r="J83" s="10">
        <v>7.3142449673520096</v>
      </c>
      <c r="K83" s="10">
        <v>0</v>
      </c>
      <c r="L83" s="10">
        <v>0</v>
      </c>
      <c r="M83" s="10">
        <v>1.1989411552448801E-7</v>
      </c>
      <c r="N83" s="10">
        <v>8.6702173218711193E-12</v>
      </c>
      <c r="O83" s="10">
        <v>0</v>
      </c>
      <c r="P83" s="10">
        <v>0</v>
      </c>
      <c r="Q83" s="10">
        <v>4.4931317721985598E-8</v>
      </c>
      <c r="R83" s="10">
        <v>4.4574899327187703E-11</v>
      </c>
      <c r="S83" s="10">
        <v>0</v>
      </c>
      <c r="T83" s="10">
        <v>0</v>
      </c>
      <c r="U83" s="10">
        <v>2.4549026367282001E-8</v>
      </c>
      <c r="V83" s="10">
        <v>4.5311687735249899E-10</v>
      </c>
      <c r="W83" s="10">
        <v>0</v>
      </c>
      <c r="X83" s="10">
        <v>0</v>
      </c>
      <c r="Y83" s="10">
        <v>1.09595394981454E-7</v>
      </c>
      <c r="Z83" s="10">
        <v>1.39236977503287E-9</v>
      </c>
      <c r="AA83" s="10">
        <v>0</v>
      </c>
      <c r="AB83" s="10">
        <v>0</v>
      </c>
      <c r="AC83" s="10">
        <v>1.1704779036003601E-6</v>
      </c>
      <c r="AD83" s="10">
        <v>3.2032441144025299E-9</v>
      </c>
      <c r="AE83" s="10">
        <v>0</v>
      </c>
      <c r="AF83" s="10">
        <v>0</v>
      </c>
      <c r="AG83" s="10">
        <v>9.5008190942880104E-6</v>
      </c>
      <c r="AH83" s="10">
        <v>7.5591671832610197E-9</v>
      </c>
      <c r="AI83" s="10">
        <v>0</v>
      </c>
      <c r="AJ83" s="10">
        <v>0</v>
      </c>
      <c r="AK83" s="10">
        <v>1.3370717259298301E-2</v>
      </c>
      <c r="AL83" s="10">
        <v>1.6150971698936E-8</v>
      </c>
      <c r="AM83" s="10">
        <v>0</v>
      </c>
      <c r="AN83" s="10">
        <v>0</v>
      </c>
      <c r="AO83" s="10">
        <v>6.6038922342509895E-2</v>
      </c>
      <c r="AP83" s="10">
        <v>1.8981603221723799E-5</v>
      </c>
      <c r="AQ83" s="10">
        <v>0</v>
      </c>
      <c r="AR83" s="10">
        <v>0</v>
      </c>
      <c r="AS83" s="10">
        <v>1.5883106227385601E-7</v>
      </c>
      <c r="AT83" s="10">
        <v>1.9964471969023899E-7</v>
      </c>
      <c r="AU83" s="10">
        <v>0</v>
      </c>
      <c r="AV83" s="10">
        <v>0</v>
      </c>
      <c r="AW83" s="10">
        <v>3.51933043589907E-2</v>
      </c>
      <c r="AX83" s="10">
        <v>4.3421915341758304</v>
      </c>
      <c r="AY83" s="10">
        <v>0</v>
      </c>
      <c r="AZ83" s="10">
        <v>0</v>
      </c>
      <c r="BA83" s="10">
        <v>4.65956147089892E-8</v>
      </c>
      <c r="BB83" s="10">
        <v>2.0729715487043701E-12</v>
      </c>
      <c r="BC83" s="10">
        <v>0</v>
      </c>
      <c r="BD83" s="10">
        <v>0</v>
      </c>
      <c r="BE83" s="10">
        <v>1.9082960776281198E-8</v>
      </c>
      <c r="BF83" s="10">
        <v>1.3737246550222199E-11</v>
      </c>
      <c r="BG83" s="10">
        <v>0</v>
      </c>
      <c r="BH83" s="10">
        <v>0</v>
      </c>
      <c r="BI83" s="10">
        <v>8.9574561811822898E-9</v>
      </c>
      <c r="BJ83" s="10">
        <v>1.1911100665507999E-10</v>
      </c>
      <c r="BK83" s="10">
        <v>0</v>
      </c>
      <c r="BL83" s="10">
        <v>0</v>
      </c>
      <c r="BM83" s="10">
        <v>1.9489670180179299E-8</v>
      </c>
      <c r="BN83" s="10">
        <v>3.7554948630675299E-10</v>
      </c>
      <c r="BO83" s="10">
        <v>0</v>
      </c>
      <c r="BP83" s="10">
        <v>0</v>
      </c>
      <c r="BQ83" s="10">
        <v>3.9269074047803002E-7</v>
      </c>
      <c r="BR83" s="10">
        <v>8.09453839060621E-10</v>
      </c>
      <c r="BS83" s="10">
        <v>0</v>
      </c>
      <c r="BT83" s="10">
        <v>0</v>
      </c>
      <c r="BU83" s="10">
        <v>2.22113790249732E-6</v>
      </c>
      <c r="BV83" s="10">
        <v>2.2068024134274701E-9</v>
      </c>
      <c r="BW83" s="10">
        <v>0</v>
      </c>
      <c r="BX83" s="10">
        <v>0</v>
      </c>
      <c r="BY83" s="10">
        <v>6.2969353506654897E-3</v>
      </c>
      <c r="BZ83" s="10">
        <v>3.7912286936018398E-9</v>
      </c>
      <c r="CA83" s="10">
        <v>0</v>
      </c>
      <c r="CB83" s="10">
        <v>0</v>
      </c>
      <c r="CC83" s="10">
        <v>3.51933043589907E-2</v>
      </c>
      <c r="CD83" s="10">
        <v>9.0133178634836692E-6</v>
      </c>
      <c r="CE83" s="10">
        <v>0</v>
      </c>
      <c r="CF83" s="10">
        <v>0</v>
      </c>
      <c r="CG83" s="10">
        <v>0.179507</v>
      </c>
      <c r="CH83" s="10">
        <v>0.529949</v>
      </c>
      <c r="CI83" s="10">
        <v>0</v>
      </c>
      <c r="CJ83" s="10">
        <v>0</v>
      </c>
      <c r="CK83" s="10">
        <v>4.7433999999999997E-2</v>
      </c>
      <c r="CL83" s="10">
        <v>0.135685</v>
      </c>
      <c r="CM83" s="10">
        <v>0</v>
      </c>
      <c r="CN83" s="10">
        <v>0</v>
      </c>
      <c r="CO83" s="10">
        <v>4.8544999999999998E-2</v>
      </c>
      <c r="CP83" s="10">
        <v>0.13716</v>
      </c>
      <c r="CQ83" s="10">
        <v>0</v>
      </c>
      <c r="CR83" s="10">
        <v>0</v>
      </c>
      <c r="CS83" s="10">
        <v>4.6676000000000002E-2</v>
      </c>
      <c r="CT83" s="10">
        <v>0.13667599999999999</v>
      </c>
      <c r="CU83" s="10">
        <v>0</v>
      </c>
      <c r="CV83" s="10">
        <v>0</v>
      </c>
      <c r="CW83" s="10">
        <v>4.5449000000000003E-2</v>
      </c>
      <c r="CX83" s="10">
        <v>0.13513700000000001</v>
      </c>
      <c r="CY83" s="10">
        <v>0</v>
      </c>
      <c r="CZ83" s="10">
        <v>0</v>
      </c>
      <c r="DA83" s="10">
        <v>8.7431999999999996E-2</v>
      </c>
      <c r="DB83" s="10">
        <v>0.28125699999999998</v>
      </c>
      <c r="DC83" s="10">
        <v>0</v>
      </c>
      <c r="DD83" s="10">
        <v>0</v>
      </c>
      <c r="DE83" s="10">
        <v>4.7472E-2</v>
      </c>
      <c r="DF83" s="10">
        <v>0.13758200000000001</v>
      </c>
      <c r="DG83" s="10">
        <v>0</v>
      </c>
      <c r="DH83" s="10">
        <v>0</v>
      </c>
      <c r="DI83" s="10">
        <v>4.7524999999999998E-2</v>
      </c>
      <c r="DJ83" s="10">
        <v>0.136377</v>
      </c>
      <c r="DK83" s="10">
        <v>0</v>
      </c>
      <c r="DL83" s="10">
        <v>0</v>
      </c>
      <c r="DM83" s="10">
        <v>4.6108000000000003E-2</v>
      </c>
      <c r="DN83" s="10">
        <v>0.13605900000000001</v>
      </c>
      <c r="DO83" s="10">
        <v>0</v>
      </c>
      <c r="DP83" s="10">
        <v>0</v>
      </c>
      <c r="DQ83" s="10">
        <v>4.4970000000000003E-2</v>
      </c>
      <c r="DR83" s="10">
        <v>0.134271</v>
      </c>
      <c r="DS83" s="10">
        <v>0</v>
      </c>
      <c r="DT83" s="10">
        <v>0</v>
      </c>
      <c r="DU83" s="10">
        <v>1.19458306114746E+19</v>
      </c>
      <c r="DV83" s="10">
        <v>0</v>
      </c>
      <c r="DW83" s="10">
        <v>3.3369516265436799E+19</v>
      </c>
      <c r="DX83" s="10">
        <v>0</v>
      </c>
      <c r="DY83" s="10">
        <v>42548581604.123802</v>
      </c>
      <c r="DZ83" s="10">
        <v>0</v>
      </c>
      <c r="EA83" s="10">
        <v>206271.314690495</v>
      </c>
      <c r="EB83" s="10">
        <v>0</v>
      </c>
      <c r="EC83" s="10">
        <v>425559566059.47601</v>
      </c>
      <c r="ED83" s="10">
        <v>0</v>
      </c>
      <c r="EE83" s="10">
        <v>652293.92406491097</v>
      </c>
      <c r="EF83" s="10">
        <v>0</v>
      </c>
      <c r="EG83" s="10">
        <v>4261809169991.5801</v>
      </c>
      <c r="EH83" s="10">
        <v>0</v>
      </c>
      <c r="EI83" s="10">
        <v>2062958.4469488601</v>
      </c>
      <c r="EJ83" s="10">
        <v>0</v>
      </c>
      <c r="EK83" s="10">
        <v>43371790493726.102</v>
      </c>
      <c r="EL83" s="10">
        <v>0</v>
      </c>
      <c r="EM83" s="10">
        <v>6531158.6209215196</v>
      </c>
      <c r="EN83" s="10">
        <v>0</v>
      </c>
      <c r="EO83" s="10">
        <v>503906978419064</v>
      </c>
      <c r="EP83" s="10">
        <v>0</v>
      </c>
      <c r="EQ83" s="10">
        <v>20866977.238946501</v>
      </c>
      <c r="ER83" s="10">
        <v>0</v>
      </c>
      <c r="ES83" s="10">
        <v>1.48673109451192E+17</v>
      </c>
      <c r="ET83" s="10">
        <v>0</v>
      </c>
      <c r="EU83" s="10">
        <v>1.48673109451192E+17</v>
      </c>
      <c r="EV83" s="10">
        <v>0</v>
      </c>
      <c r="EW83" s="10">
        <v>1.19958835579449E+19</v>
      </c>
      <c r="EX83" s="10">
        <v>0</v>
      </c>
      <c r="EY83" s="10">
        <v>1.19958835579449E+19</v>
      </c>
      <c r="EZ83" s="10">
        <v>0</v>
      </c>
      <c r="FA83" s="10">
        <v>3.3369516265436799E+19</v>
      </c>
      <c r="FB83" s="10">
        <v>0</v>
      </c>
      <c r="FC83" s="10">
        <v>3.3369516265436799E+19</v>
      </c>
      <c r="FD83" s="10">
        <v>0</v>
      </c>
    </row>
    <row r="84" spans="1:160" x14ac:dyDescent="0.45">
      <c r="A84">
        <f t="shared" si="29"/>
        <v>73</v>
      </c>
      <c r="B84" s="14">
        <f t="shared" si="28"/>
        <v>0.5</v>
      </c>
      <c r="C84" s="14">
        <f t="shared" si="26"/>
        <v>32</v>
      </c>
      <c r="D84" s="21">
        <f t="shared" si="27"/>
        <v>1</v>
      </c>
      <c r="E84" s="10">
        <v>1.8859061972318601E-3</v>
      </c>
      <c r="F84" s="10">
        <v>1.8859061972318601E-3</v>
      </c>
      <c r="G84" s="10">
        <v>0</v>
      </c>
      <c r="H84" s="10">
        <v>0</v>
      </c>
      <c r="I84" s="10">
        <v>1.8859064018681699E-3</v>
      </c>
      <c r="J84" s="10">
        <v>1.8859064018681699E-3</v>
      </c>
      <c r="K84" s="10">
        <v>0</v>
      </c>
      <c r="L84" s="10">
        <v>0</v>
      </c>
      <c r="M84" s="10">
        <v>1.56177636756976E-3</v>
      </c>
      <c r="N84" s="10">
        <v>1.56177636756976E-3</v>
      </c>
      <c r="O84" s="10">
        <v>0</v>
      </c>
      <c r="P84" s="10">
        <v>0</v>
      </c>
      <c r="Q84" s="10">
        <v>1.82183458967544E-3</v>
      </c>
      <c r="R84" s="10">
        <v>1.82183458967544E-3</v>
      </c>
      <c r="S84" s="10">
        <v>0</v>
      </c>
      <c r="T84" s="10">
        <v>0</v>
      </c>
      <c r="U84" s="10">
        <v>1.8794284278434499E-3</v>
      </c>
      <c r="V84" s="10">
        <v>1.8794284278434499E-3</v>
      </c>
      <c r="W84" s="10">
        <v>0</v>
      </c>
      <c r="X84" s="10">
        <v>0</v>
      </c>
      <c r="Y84" s="10">
        <v>1.8852579628169199E-3</v>
      </c>
      <c r="Z84" s="10">
        <v>1.8852579628169199E-3</v>
      </c>
      <c r="AA84" s="10">
        <v>0</v>
      </c>
      <c r="AB84" s="10">
        <v>0</v>
      </c>
      <c r="AC84" s="10">
        <v>1.88584147758888E-3</v>
      </c>
      <c r="AD84" s="10">
        <v>1.88584147758888E-3</v>
      </c>
      <c r="AE84" s="10">
        <v>0</v>
      </c>
      <c r="AF84" s="10">
        <v>0</v>
      </c>
      <c r="AG84" s="10">
        <v>1.8859002582991601E-3</v>
      </c>
      <c r="AH84" s="10">
        <v>1.8859002582991601E-3</v>
      </c>
      <c r="AI84" s="10">
        <v>0</v>
      </c>
      <c r="AJ84" s="10">
        <v>0</v>
      </c>
      <c r="AK84" s="10">
        <v>1.8859058251853001E-3</v>
      </c>
      <c r="AL84" s="10">
        <v>1.8859058251853001E-3</v>
      </c>
      <c r="AM84" s="10">
        <v>0</v>
      </c>
      <c r="AN84" s="10">
        <v>0</v>
      </c>
      <c r="AO84" s="10">
        <v>1.8859064119464599E-3</v>
      </c>
      <c r="AP84" s="10">
        <v>1.8859064119464599E-3</v>
      </c>
      <c r="AQ84" s="10">
        <v>0</v>
      </c>
      <c r="AR84" s="10">
        <v>0</v>
      </c>
      <c r="AS84" s="10">
        <v>1.10868964958366E-3</v>
      </c>
      <c r="AT84" s="10">
        <v>1.10868964958366E-3</v>
      </c>
      <c r="AU84" s="10">
        <v>0</v>
      </c>
      <c r="AV84" s="10">
        <v>0</v>
      </c>
      <c r="AW84" s="10">
        <v>1.1086896541259699E-3</v>
      </c>
      <c r="AX84" s="10">
        <v>1.1086896541259699E-3</v>
      </c>
      <c r="AY84" s="10">
        <v>0</v>
      </c>
      <c r="AZ84" s="10">
        <v>0</v>
      </c>
      <c r="BA84" s="10">
        <v>1.04260302095378E-3</v>
      </c>
      <c r="BB84" s="10">
        <v>1.04260302095378E-3</v>
      </c>
      <c r="BC84" s="10">
        <v>0</v>
      </c>
      <c r="BD84" s="10">
        <v>0</v>
      </c>
      <c r="BE84" s="10">
        <v>1.08443060461274E-3</v>
      </c>
      <c r="BF84" s="10">
        <v>1.08443060461274E-3</v>
      </c>
      <c r="BG84" s="10">
        <v>0</v>
      </c>
      <c r="BH84" s="10">
        <v>0</v>
      </c>
      <c r="BI84" s="10">
        <v>1.10608884554027E-3</v>
      </c>
      <c r="BJ84" s="10">
        <v>1.10608884554027E-3</v>
      </c>
      <c r="BK84" s="10">
        <v>0</v>
      </c>
      <c r="BL84" s="10">
        <v>0</v>
      </c>
      <c r="BM84" s="10">
        <v>1.10842785918834E-3</v>
      </c>
      <c r="BN84" s="10">
        <v>1.10842785918834E-3</v>
      </c>
      <c r="BO84" s="10">
        <v>0</v>
      </c>
      <c r="BP84" s="10">
        <v>0</v>
      </c>
      <c r="BQ84" s="10">
        <v>1.10866336292798E-3</v>
      </c>
      <c r="BR84" s="10">
        <v>1.10866336292798E-3</v>
      </c>
      <c r="BS84" s="10">
        <v>0</v>
      </c>
      <c r="BT84" s="10">
        <v>0</v>
      </c>
      <c r="BU84" s="10">
        <v>1.10868716049713E-3</v>
      </c>
      <c r="BV84" s="10">
        <v>1.10868716049713E-3</v>
      </c>
      <c r="BW84" s="10">
        <v>0</v>
      </c>
      <c r="BX84" s="10">
        <v>0</v>
      </c>
      <c r="BY84" s="10">
        <v>1.10868945195812E-3</v>
      </c>
      <c r="BZ84" s="10">
        <v>1.10868945195812E-3</v>
      </c>
      <c r="CA84" s="10">
        <v>0</v>
      </c>
      <c r="CB84" s="10">
        <v>0</v>
      </c>
      <c r="CC84" s="10">
        <v>1.1086895801843499E-3</v>
      </c>
      <c r="CD84" s="10">
        <v>1.1086895801843499E-3</v>
      </c>
      <c r="CE84" s="10">
        <v>0</v>
      </c>
      <c r="CF84" s="10">
        <v>0</v>
      </c>
      <c r="CG84" s="10">
        <v>9.8930000000000008E-3</v>
      </c>
      <c r="CH84" s="10">
        <v>9.1929999999999998E-3</v>
      </c>
      <c r="CI84" s="10">
        <v>0</v>
      </c>
      <c r="CJ84" s="10">
        <v>0</v>
      </c>
      <c r="CK84" s="10">
        <v>9.0910000000000001E-3</v>
      </c>
      <c r="CL84" s="10">
        <v>9.2890000000000004E-3</v>
      </c>
      <c r="CM84" s="10">
        <v>0</v>
      </c>
      <c r="CN84" s="10">
        <v>0</v>
      </c>
      <c r="CO84" s="10">
        <v>9.0939999999999997E-3</v>
      </c>
      <c r="CP84" s="10">
        <v>8.9470000000000001E-3</v>
      </c>
      <c r="CQ84" s="10">
        <v>0</v>
      </c>
      <c r="CR84" s="10">
        <v>0</v>
      </c>
      <c r="CS84" s="10">
        <v>8.8540000000000008E-3</v>
      </c>
      <c r="CT84" s="10">
        <v>8.8710000000000004E-3</v>
      </c>
      <c r="CU84" s="10">
        <v>0</v>
      </c>
      <c r="CV84" s="10">
        <v>0</v>
      </c>
      <c r="CW84" s="10">
        <v>9.5709999999999996E-3</v>
      </c>
      <c r="CX84" s="10">
        <v>9.1730000000000006E-3</v>
      </c>
      <c r="CY84" s="10">
        <v>0</v>
      </c>
      <c r="CZ84" s="10">
        <v>0</v>
      </c>
      <c r="DA84" s="10">
        <v>9.4260000000000004E-3</v>
      </c>
      <c r="DB84" s="10">
        <v>9.0679999999999997E-3</v>
      </c>
      <c r="DC84" s="10">
        <v>0</v>
      </c>
      <c r="DD84" s="10">
        <v>0</v>
      </c>
      <c r="DE84" s="10">
        <v>8.7480000000000006E-3</v>
      </c>
      <c r="DF84" s="10">
        <v>8.9370000000000005E-3</v>
      </c>
      <c r="DG84" s="10">
        <v>0</v>
      </c>
      <c r="DH84" s="10">
        <v>0</v>
      </c>
      <c r="DI84" s="10">
        <v>9.5040000000000003E-3</v>
      </c>
      <c r="DJ84" s="10">
        <v>8.9730000000000001E-3</v>
      </c>
      <c r="DK84" s="10">
        <v>0</v>
      </c>
      <c r="DL84" s="10">
        <v>0</v>
      </c>
      <c r="DM84" s="10">
        <v>9.5840000000000005E-3</v>
      </c>
      <c r="DN84" s="10">
        <v>9.2040000000000004E-3</v>
      </c>
      <c r="DO84" s="10">
        <v>0</v>
      </c>
      <c r="DP84" s="10">
        <v>0</v>
      </c>
      <c r="DQ84" s="10">
        <v>9.4339999999999997E-3</v>
      </c>
      <c r="DR84" s="10">
        <v>9.0650000000000001E-3</v>
      </c>
      <c r="DS84" s="10">
        <v>0</v>
      </c>
      <c r="DT84" s="10">
        <v>0</v>
      </c>
      <c r="DU84" s="10">
        <v>196167.167597072</v>
      </c>
      <c r="DV84" s="10">
        <v>0</v>
      </c>
      <c r="DW84" s="10">
        <v>782862.04528030497</v>
      </c>
      <c r="DX84" s="10">
        <v>0</v>
      </c>
      <c r="DY84" s="10">
        <v>22671.125228681401</v>
      </c>
      <c r="DZ84" s="10">
        <v>0</v>
      </c>
      <c r="EA84" s="10">
        <v>150.56933694708999</v>
      </c>
      <c r="EB84" s="10">
        <v>0</v>
      </c>
      <c r="EC84" s="10">
        <v>179833.79663775201</v>
      </c>
      <c r="ED84" s="10">
        <v>0</v>
      </c>
      <c r="EE84" s="10">
        <v>424.06815093585197</v>
      </c>
      <c r="EF84" s="10">
        <v>0</v>
      </c>
      <c r="EG84" s="10">
        <v>586270.08524088201</v>
      </c>
      <c r="EH84" s="10">
        <v>0</v>
      </c>
      <c r="EI84" s="10">
        <v>765.68275756786397</v>
      </c>
      <c r="EJ84" s="10">
        <v>0</v>
      </c>
      <c r="EK84" s="10">
        <v>757462.30869264295</v>
      </c>
      <c r="EL84" s="10">
        <v>0</v>
      </c>
      <c r="EM84" s="10">
        <v>870.32310591971498</v>
      </c>
      <c r="EN84" s="10">
        <v>0</v>
      </c>
      <c r="EO84" s="10">
        <v>780245.67281918996</v>
      </c>
      <c r="EP84" s="10">
        <v>0</v>
      </c>
      <c r="EQ84" s="10">
        <v>883.31516051764197</v>
      </c>
      <c r="ER84" s="10">
        <v>0</v>
      </c>
      <c r="ES84" s="10">
        <v>782599.61864874605</v>
      </c>
      <c r="ET84" s="10">
        <v>0</v>
      </c>
      <c r="EU84" s="10">
        <v>884.64660665698796</v>
      </c>
      <c r="EV84" s="10">
        <v>0</v>
      </c>
      <c r="EW84" s="10">
        <v>782835.79467956698</v>
      </c>
      <c r="EX84" s="10">
        <v>0</v>
      </c>
      <c r="EY84" s="10">
        <v>884.78008265697099</v>
      </c>
      <c r="EZ84" s="10">
        <v>0</v>
      </c>
      <c r="FA84" s="10">
        <v>782859.42013898201</v>
      </c>
      <c r="FB84" s="10">
        <v>0</v>
      </c>
      <c r="FC84" s="10">
        <v>884.79343360169298</v>
      </c>
      <c r="FD84" s="10">
        <v>0</v>
      </c>
    </row>
    <row r="85" spans="1:160" x14ac:dyDescent="0.45">
      <c r="A85">
        <f t="shared" si="29"/>
        <v>74</v>
      </c>
      <c r="B85" s="14">
        <f t="shared" si="28"/>
        <v>0.25</v>
      </c>
      <c r="C85" s="14">
        <f t="shared" ref="C85:C119" si="30">C76*2</f>
        <v>32</v>
      </c>
      <c r="D85" s="21">
        <f t="shared" ref="D85:D119" si="31">D76</f>
        <v>2</v>
      </c>
      <c r="E85" s="10">
        <v>1.8854795872505401E-5</v>
      </c>
      <c r="F85" s="10">
        <v>1.85948602179769E-5</v>
      </c>
      <c r="G85" s="10">
        <v>0</v>
      </c>
      <c r="H85" s="10">
        <v>0</v>
      </c>
      <c r="I85" s="10">
        <v>3.6113466337681E-5</v>
      </c>
      <c r="J85" s="10">
        <v>2.5341649937532501E-5</v>
      </c>
      <c r="K85" s="10">
        <v>0</v>
      </c>
      <c r="L85" s="10">
        <v>0</v>
      </c>
      <c r="M85" s="10">
        <v>7.9337525740084903E-4</v>
      </c>
      <c r="N85" s="10">
        <v>9.6939229359932402E-4</v>
      </c>
      <c r="O85" s="10">
        <v>0</v>
      </c>
      <c r="P85" s="10">
        <v>0</v>
      </c>
      <c r="Q85" s="10">
        <v>2.6684183015808401E-4</v>
      </c>
      <c r="R85" s="10">
        <v>3.1193246034476302E-4</v>
      </c>
      <c r="S85" s="10">
        <v>0</v>
      </c>
      <c r="T85" s="10">
        <v>0</v>
      </c>
      <c r="U85" s="10">
        <v>1.3864605994275101E-4</v>
      </c>
      <c r="V85" s="10">
        <v>1.54308694752886E-4</v>
      </c>
      <c r="W85" s="10">
        <v>0</v>
      </c>
      <c r="X85" s="10">
        <v>0</v>
      </c>
      <c r="Y85" s="10">
        <v>1.18849237811857E-4</v>
      </c>
      <c r="Z85" s="10">
        <v>1.27807143813774E-4</v>
      </c>
      <c r="AA85" s="10">
        <v>0</v>
      </c>
      <c r="AB85" s="10">
        <v>0</v>
      </c>
      <c r="AC85" s="10">
        <v>4.5219929577289203E-5</v>
      </c>
      <c r="AD85" s="10">
        <v>4.8082573532115502E-5</v>
      </c>
      <c r="AE85" s="10">
        <v>0</v>
      </c>
      <c r="AF85" s="10">
        <v>0</v>
      </c>
      <c r="AG85" s="10">
        <v>1.5140962568396799E-5</v>
      </c>
      <c r="AH85" s="10">
        <v>1.37516702094636E-5</v>
      </c>
      <c r="AI85" s="10">
        <v>0</v>
      </c>
      <c r="AJ85" s="10">
        <v>0</v>
      </c>
      <c r="AK85" s="10">
        <v>2.44488949793925E-5</v>
      </c>
      <c r="AL85" s="10">
        <v>1.9528705274093799E-5</v>
      </c>
      <c r="AM85" s="10">
        <v>0</v>
      </c>
      <c r="AN85" s="10">
        <v>0</v>
      </c>
      <c r="AO85" s="10">
        <v>3.1513287104066502E-5</v>
      </c>
      <c r="AP85" s="10">
        <v>2.10286110482321E-5</v>
      </c>
      <c r="AQ85" s="10">
        <v>0</v>
      </c>
      <c r="AR85" s="10">
        <v>0</v>
      </c>
      <c r="AS85" s="10">
        <v>9.6976097831574708E-6</v>
      </c>
      <c r="AT85" s="10">
        <v>9.5616583744283499E-6</v>
      </c>
      <c r="AU85" s="10">
        <v>0</v>
      </c>
      <c r="AV85" s="10">
        <v>0</v>
      </c>
      <c r="AW85" s="10">
        <v>1.18232056443637E-5</v>
      </c>
      <c r="AX85" s="10">
        <v>1.06473918495706E-5</v>
      </c>
      <c r="AY85" s="10">
        <v>0</v>
      </c>
      <c r="AZ85" s="10">
        <v>0</v>
      </c>
      <c r="BA85" s="10">
        <v>4.90552442250563E-4</v>
      </c>
      <c r="BB85" s="10">
        <v>6.0118728081186995E-4</v>
      </c>
      <c r="BC85" s="10">
        <v>0</v>
      </c>
      <c r="BD85" s="10">
        <v>0</v>
      </c>
      <c r="BE85" s="10">
        <v>1.35848014324681E-4</v>
      </c>
      <c r="BF85" s="10">
        <v>1.59321014090226E-4</v>
      </c>
      <c r="BG85" s="10">
        <v>0</v>
      </c>
      <c r="BH85" s="10">
        <v>0</v>
      </c>
      <c r="BI85" s="10">
        <v>9.5197347789724595E-5</v>
      </c>
      <c r="BJ85" s="10">
        <v>1.03852325735075E-4</v>
      </c>
      <c r="BK85" s="10">
        <v>0</v>
      </c>
      <c r="BL85" s="10">
        <v>0</v>
      </c>
      <c r="BM85" s="10">
        <v>7.5826070775293397E-5</v>
      </c>
      <c r="BN85" s="10">
        <v>8.2532933323076094E-5</v>
      </c>
      <c r="BO85" s="10">
        <v>0</v>
      </c>
      <c r="BP85" s="10">
        <v>0</v>
      </c>
      <c r="BQ85" s="10">
        <v>2.3670105681440099E-5</v>
      </c>
      <c r="BR85" s="10">
        <v>2.5756587775248898E-5</v>
      </c>
      <c r="BS85" s="10">
        <v>0</v>
      </c>
      <c r="BT85" s="10">
        <v>0</v>
      </c>
      <c r="BU85" s="10">
        <v>8.5730414749369398E-6</v>
      </c>
      <c r="BV85" s="10">
        <v>8.2778647323943501E-6</v>
      </c>
      <c r="BW85" s="10">
        <v>0</v>
      </c>
      <c r="BX85" s="10">
        <v>0</v>
      </c>
      <c r="BY85" s="10">
        <v>9.6380456926758798E-6</v>
      </c>
      <c r="BZ85" s="10">
        <v>9.4821260019265592E-6</v>
      </c>
      <c r="CA85" s="10">
        <v>0</v>
      </c>
      <c r="CB85" s="10">
        <v>0</v>
      </c>
      <c r="CC85" s="10">
        <v>1.13493536966088E-5</v>
      </c>
      <c r="CD85" s="10">
        <v>9.5052802374880592E-6</v>
      </c>
      <c r="CE85" s="10">
        <v>0</v>
      </c>
      <c r="CF85" s="10">
        <v>0</v>
      </c>
      <c r="CG85" s="10">
        <v>9.9690000000000004E-3</v>
      </c>
      <c r="CH85" s="10">
        <v>9.7149999999999997E-3</v>
      </c>
      <c r="CI85" s="10">
        <v>0</v>
      </c>
      <c r="CJ85" s="10">
        <v>0</v>
      </c>
      <c r="CK85" s="10">
        <v>9.3100000000000006E-3</v>
      </c>
      <c r="CL85" s="10">
        <v>9.4039999999999992E-3</v>
      </c>
      <c r="CM85" s="10">
        <v>0</v>
      </c>
      <c r="CN85" s="10">
        <v>0</v>
      </c>
      <c r="CO85" s="10">
        <v>8.8599999999999998E-3</v>
      </c>
      <c r="CP85" s="10">
        <v>9.1909999999999995E-3</v>
      </c>
      <c r="CQ85" s="10">
        <v>0</v>
      </c>
      <c r="CR85" s="10">
        <v>0</v>
      </c>
      <c r="CS85" s="10">
        <v>8.8620000000000001E-3</v>
      </c>
      <c r="CT85" s="10">
        <v>9.1170000000000001E-3</v>
      </c>
      <c r="CU85" s="10">
        <v>0</v>
      </c>
      <c r="CV85" s="10">
        <v>0</v>
      </c>
      <c r="CW85" s="10">
        <v>9.018E-3</v>
      </c>
      <c r="CX85" s="10">
        <v>9.2460000000000007E-3</v>
      </c>
      <c r="CY85" s="10">
        <v>0</v>
      </c>
      <c r="CZ85" s="10">
        <v>0</v>
      </c>
      <c r="DA85" s="10">
        <v>9.6849999999999992E-3</v>
      </c>
      <c r="DB85" s="10">
        <v>9.5160000000000002E-3</v>
      </c>
      <c r="DC85" s="10">
        <v>0</v>
      </c>
      <c r="DD85" s="10">
        <v>0</v>
      </c>
      <c r="DE85" s="10">
        <v>8.9169999999999996E-3</v>
      </c>
      <c r="DF85" s="10">
        <v>9.3279999999999995E-3</v>
      </c>
      <c r="DG85" s="10">
        <v>0</v>
      </c>
      <c r="DH85" s="10">
        <v>0</v>
      </c>
      <c r="DI85" s="10">
        <v>9.9590000000000008E-3</v>
      </c>
      <c r="DJ85" s="10">
        <v>9.4509999999999993E-3</v>
      </c>
      <c r="DK85" s="10">
        <v>0</v>
      </c>
      <c r="DL85" s="10">
        <v>0</v>
      </c>
      <c r="DM85" s="10">
        <v>8.8959999999999994E-3</v>
      </c>
      <c r="DN85" s="10">
        <v>9.3439999999999999E-3</v>
      </c>
      <c r="DO85" s="10">
        <v>0</v>
      </c>
      <c r="DP85" s="10">
        <v>0</v>
      </c>
      <c r="DQ85" s="10">
        <v>8.7980000000000003E-3</v>
      </c>
      <c r="DR85" s="10">
        <v>9.1590000000000005E-3</v>
      </c>
      <c r="DS85" s="10">
        <v>0</v>
      </c>
      <c r="DT85" s="10">
        <v>0</v>
      </c>
      <c r="DU85" s="10">
        <v>11528209852.753599</v>
      </c>
      <c r="DV85" s="10">
        <v>0</v>
      </c>
      <c r="DW85" s="10">
        <v>197959090301.64301</v>
      </c>
      <c r="DX85" s="10">
        <v>0</v>
      </c>
      <c r="DY85" s="10">
        <v>154437.453290156</v>
      </c>
      <c r="DZ85" s="10">
        <v>0</v>
      </c>
      <c r="EA85" s="10">
        <v>392.98530925492901</v>
      </c>
      <c r="EB85" s="10">
        <v>0</v>
      </c>
      <c r="EC85" s="10">
        <v>1544354.68951796</v>
      </c>
      <c r="ED85" s="10">
        <v>0</v>
      </c>
      <c r="EE85" s="10">
        <v>1242.72068040467</v>
      </c>
      <c r="EF85" s="10">
        <v>0</v>
      </c>
      <c r="EG85" s="10">
        <v>15442453.6437451</v>
      </c>
      <c r="EH85" s="10">
        <v>0</v>
      </c>
      <c r="EI85" s="10">
        <v>3929.6887461595802</v>
      </c>
      <c r="EJ85" s="10">
        <v>0</v>
      </c>
      <c r="EK85" s="10">
        <v>154316186.05865699</v>
      </c>
      <c r="EL85" s="10">
        <v>0</v>
      </c>
      <c r="EM85" s="10">
        <v>12422.406615436699</v>
      </c>
      <c r="EN85" s="10">
        <v>0</v>
      </c>
      <c r="EO85" s="10">
        <v>1532410730.48068</v>
      </c>
      <c r="EP85" s="10">
        <v>0</v>
      </c>
      <c r="EQ85" s="10">
        <v>39146.017913431897</v>
      </c>
      <c r="ER85" s="10">
        <v>0</v>
      </c>
      <c r="ES85" s="10">
        <v>14326022160.3414</v>
      </c>
      <c r="ET85" s="10">
        <v>0</v>
      </c>
      <c r="EU85" s="10">
        <v>119691.358312325</v>
      </c>
      <c r="EV85" s="10">
        <v>0</v>
      </c>
      <c r="EW85" s="10">
        <v>86755197339.263901</v>
      </c>
      <c r="EX85" s="10">
        <v>0</v>
      </c>
      <c r="EY85" s="10">
        <v>294542.28954302002</v>
      </c>
      <c r="EZ85" s="10">
        <v>0</v>
      </c>
      <c r="FA85" s="10">
        <v>175466776182.57401</v>
      </c>
      <c r="FB85" s="10">
        <v>0</v>
      </c>
      <c r="FC85" s="10">
        <v>418888.01021664398</v>
      </c>
      <c r="FD85" s="10">
        <v>0</v>
      </c>
    </row>
    <row r="86" spans="1:160" x14ac:dyDescent="0.45">
      <c r="A86">
        <f t="shared" si="29"/>
        <v>75</v>
      </c>
      <c r="B86" s="14">
        <f t="shared" si="28"/>
        <v>0.125</v>
      </c>
      <c r="C86" s="14">
        <f t="shared" si="30"/>
        <v>32</v>
      </c>
      <c r="D86" s="21">
        <f t="shared" si="31"/>
        <v>3</v>
      </c>
      <c r="E86" s="10">
        <v>7.0897836306205096E-6</v>
      </c>
      <c r="F86" s="10">
        <v>7.57333211952662E-6</v>
      </c>
      <c r="G86" s="10">
        <v>0</v>
      </c>
      <c r="H86" s="10">
        <v>0</v>
      </c>
      <c r="I86" s="10">
        <v>1.20699898857062</v>
      </c>
      <c r="J86" s="10">
        <v>4.13248400058036E-3</v>
      </c>
      <c r="K86" s="10">
        <v>0</v>
      </c>
      <c r="L86" s="10">
        <v>0</v>
      </c>
      <c r="M86" s="10">
        <v>4.8746027358603702E-5</v>
      </c>
      <c r="N86" s="10">
        <v>7.4200066103202706E-5</v>
      </c>
      <c r="O86" s="10">
        <v>0</v>
      </c>
      <c r="P86" s="10">
        <v>0</v>
      </c>
      <c r="Q86" s="10">
        <v>1.6412048309766199E-5</v>
      </c>
      <c r="R86" s="10">
        <v>2.49541082926185E-5</v>
      </c>
      <c r="S86" s="10">
        <v>0</v>
      </c>
      <c r="T86" s="10">
        <v>0</v>
      </c>
      <c r="U86" s="10">
        <v>4.3318072174835999E-6</v>
      </c>
      <c r="V86" s="10">
        <v>7.00858961788508E-6</v>
      </c>
      <c r="W86" s="10">
        <v>0</v>
      </c>
      <c r="X86" s="10">
        <v>0</v>
      </c>
      <c r="Y86" s="10">
        <v>2.9601161119080502E-6</v>
      </c>
      <c r="Z86" s="10">
        <v>4.0820554511947199E-6</v>
      </c>
      <c r="AA86" s="10">
        <v>0</v>
      </c>
      <c r="AB86" s="10">
        <v>0</v>
      </c>
      <c r="AC86" s="10">
        <v>1.5913875937578699E-6</v>
      </c>
      <c r="AD86" s="10">
        <v>1.8663691862957899E-6</v>
      </c>
      <c r="AE86" s="10">
        <v>0</v>
      </c>
      <c r="AF86" s="10">
        <v>0</v>
      </c>
      <c r="AG86" s="10">
        <v>2.9572176015457599E-6</v>
      </c>
      <c r="AH86" s="10">
        <v>1.7073674625778199E-6</v>
      </c>
      <c r="AI86" s="10">
        <v>0</v>
      </c>
      <c r="AJ86" s="10">
        <v>0</v>
      </c>
      <c r="AK86" s="10">
        <v>2.5371102128024501E-5</v>
      </c>
      <c r="AL86" s="10">
        <v>2.6339260376650998E-6</v>
      </c>
      <c r="AM86" s="10">
        <v>0</v>
      </c>
      <c r="AN86" s="10">
        <v>0</v>
      </c>
      <c r="AO86" s="10">
        <v>2.6677447021292101E-4</v>
      </c>
      <c r="AP86" s="10">
        <v>3.7611904498136002E-6</v>
      </c>
      <c r="AQ86" s="10">
        <v>0</v>
      </c>
      <c r="AR86" s="10">
        <v>0</v>
      </c>
      <c r="AS86" s="10">
        <v>1.77096608829135E-6</v>
      </c>
      <c r="AT86" s="10">
        <v>2.0823290933325099E-6</v>
      </c>
      <c r="AU86" s="10">
        <v>0</v>
      </c>
      <c r="AV86" s="10">
        <v>0</v>
      </c>
      <c r="AW86" s="10">
        <v>0.33140855477622599</v>
      </c>
      <c r="AX86" s="10">
        <v>9.9737043479643803E-4</v>
      </c>
      <c r="AY86" s="10">
        <v>0</v>
      </c>
      <c r="AZ86" s="10">
        <v>0</v>
      </c>
      <c r="BA86" s="10">
        <v>2.9665297380281199E-5</v>
      </c>
      <c r="BB86" s="10">
        <v>4.5254751653914299E-5</v>
      </c>
      <c r="BC86" s="10">
        <v>0</v>
      </c>
      <c r="BD86" s="10">
        <v>0</v>
      </c>
      <c r="BE86" s="10">
        <v>8.7991510573220497E-6</v>
      </c>
      <c r="BF86" s="10">
        <v>1.34057157943411E-5</v>
      </c>
      <c r="BG86" s="10">
        <v>0</v>
      </c>
      <c r="BH86" s="10">
        <v>0</v>
      </c>
      <c r="BI86" s="10">
        <v>2.2058697245533999E-6</v>
      </c>
      <c r="BJ86" s="10">
        <v>3.2809399263128698E-6</v>
      </c>
      <c r="BK86" s="10">
        <v>0</v>
      </c>
      <c r="BL86" s="10">
        <v>0</v>
      </c>
      <c r="BM86" s="10">
        <v>1.37452666874636E-6</v>
      </c>
      <c r="BN86" s="10">
        <v>1.96610170143124E-6</v>
      </c>
      <c r="BO86" s="10">
        <v>0</v>
      </c>
      <c r="BP86" s="10">
        <v>0</v>
      </c>
      <c r="BQ86" s="10">
        <v>7.3809026372511305E-7</v>
      </c>
      <c r="BR86" s="10">
        <v>9.3802320670974697E-7</v>
      </c>
      <c r="BS86" s="10">
        <v>0</v>
      </c>
      <c r="BT86" s="10">
        <v>0</v>
      </c>
      <c r="BU86" s="10">
        <v>7.5688447361288499E-7</v>
      </c>
      <c r="BV86" s="10">
        <v>1.03977863963172E-6</v>
      </c>
      <c r="BW86" s="10">
        <v>0</v>
      </c>
      <c r="BX86" s="10">
        <v>0</v>
      </c>
      <c r="BY86" s="10">
        <v>6.9643653248230701E-6</v>
      </c>
      <c r="BZ86" s="10">
        <v>1.03372720653723E-6</v>
      </c>
      <c r="CA86" s="10">
        <v>0</v>
      </c>
      <c r="CB86" s="10">
        <v>0</v>
      </c>
      <c r="CC86" s="10">
        <v>6.75334560246389E-5</v>
      </c>
      <c r="CD86" s="10">
        <v>8.4966895152878204E-7</v>
      </c>
      <c r="CE86" s="10">
        <v>0</v>
      </c>
      <c r="CF86" s="10">
        <v>0</v>
      </c>
      <c r="CG86" s="10">
        <v>1.1761000000000001E-2</v>
      </c>
      <c r="CH86" s="10">
        <v>1.1002E-2</v>
      </c>
      <c r="CI86" s="10">
        <v>0</v>
      </c>
      <c r="CJ86" s="10">
        <v>0</v>
      </c>
      <c r="CK86" s="10">
        <v>9.6500000000000006E-3</v>
      </c>
      <c r="CL86" s="10">
        <v>1.0059E-2</v>
      </c>
      <c r="CM86" s="10">
        <v>0</v>
      </c>
      <c r="CN86" s="10">
        <v>0</v>
      </c>
      <c r="CO86" s="10">
        <v>9.2300000000000004E-3</v>
      </c>
      <c r="CP86" s="10">
        <v>9.6380000000000007E-3</v>
      </c>
      <c r="CQ86" s="10">
        <v>0</v>
      </c>
      <c r="CR86" s="10">
        <v>0</v>
      </c>
      <c r="CS86" s="10">
        <v>9.469E-3</v>
      </c>
      <c r="CT86" s="10">
        <v>9.7999999999999997E-3</v>
      </c>
      <c r="CU86" s="10">
        <v>0</v>
      </c>
      <c r="CV86" s="10">
        <v>0</v>
      </c>
      <c r="CW86" s="10">
        <v>9.2530000000000008E-3</v>
      </c>
      <c r="CX86" s="10">
        <v>9.7579999999999993E-3</v>
      </c>
      <c r="CY86" s="10">
        <v>0</v>
      </c>
      <c r="CZ86" s="10">
        <v>0</v>
      </c>
      <c r="DA86" s="10">
        <v>1.0907E-2</v>
      </c>
      <c r="DB86" s="10">
        <v>9.7929999999999996E-3</v>
      </c>
      <c r="DC86" s="10">
        <v>0</v>
      </c>
      <c r="DD86" s="10">
        <v>0</v>
      </c>
      <c r="DE86" s="10">
        <v>9.528E-3</v>
      </c>
      <c r="DF86" s="10">
        <v>9.8659999999999998E-3</v>
      </c>
      <c r="DG86" s="10">
        <v>0</v>
      </c>
      <c r="DH86" s="10">
        <v>0</v>
      </c>
      <c r="DI86" s="10">
        <v>1.1075E-2</v>
      </c>
      <c r="DJ86" s="10">
        <v>9.8049999999999995E-3</v>
      </c>
      <c r="DK86" s="10">
        <v>0</v>
      </c>
      <c r="DL86" s="10">
        <v>0</v>
      </c>
      <c r="DM86" s="10">
        <v>9.3980000000000001E-3</v>
      </c>
      <c r="DN86" s="10">
        <v>9.8209999999999999E-3</v>
      </c>
      <c r="DO86" s="10">
        <v>0</v>
      </c>
      <c r="DP86" s="10">
        <v>0</v>
      </c>
      <c r="DQ86" s="10">
        <v>9.1979999999999996E-3</v>
      </c>
      <c r="DR86" s="10">
        <v>9.7389999999999994E-3</v>
      </c>
      <c r="DS86" s="10">
        <v>0</v>
      </c>
      <c r="DT86" s="10">
        <v>0</v>
      </c>
      <c r="DU86" s="10">
        <v>2.9761309637269798E+17</v>
      </c>
      <c r="DV86" s="10">
        <v>0</v>
      </c>
      <c r="DW86" s="10">
        <v>1.0056387086497101E+17</v>
      </c>
      <c r="DX86" s="10">
        <v>0</v>
      </c>
      <c r="DY86" s="10">
        <v>1082484.8892111401</v>
      </c>
      <c r="DZ86" s="10">
        <v>0</v>
      </c>
      <c r="EA86" s="10">
        <v>1040.4253405269101</v>
      </c>
      <c r="EB86" s="10">
        <v>0</v>
      </c>
      <c r="EC86" s="10">
        <v>10824839.892782699</v>
      </c>
      <c r="ED86" s="10">
        <v>0</v>
      </c>
      <c r="EE86" s="10">
        <v>3290.11244378422</v>
      </c>
      <c r="EF86" s="10">
        <v>0</v>
      </c>
      <c r="EG86" s="10">
        <v>108248390.105609</v>
      </c>
      <c r="EH86" s="10">
        <v>0</v>
      </c>
      <c r="EI86" s="10">
        <v>10404.248655454699</v>
      </c>
      <c r="EJ86" s="10">
        <v>0</v>
      </c>
      <c r="EK86" s="10">
        <v>1082483904.27789</v>
      </c>
      <c r="EL86" s="10">
        <v>0</v>
      </c>
      <c r="EM86" s="10">
        <v>32901.123179611102</v>
      </c>
      <c r="EN86" s="10">
        <v>0</v>
      </c>
      <c r="EO86" s="10">
        <v>10824839421.707399</v>
      </c>
      <c r="EP86" s="10">
        <v>0</v>
      </c>
      <c r="EQ86" s="10">
        <v>104042.48661593</v>
      </c>
      <c r="ER86" s="10">
        <v>0</v>
      </c>
      <c r="ES86" s="10">
        <v>108248528211.899</v>
      </c>
      <c r="ET86" s="10">
        <v>0</v>
      </c>
      <c r="EU86" s="10">
        <v>329011.46566083602</v>
      </c>
      <c r="EV86" s="10">
        <v>0</v>
      </c>
      <c r="EW86" s="10">
        <v>1082491067186.9399</v>
      </c>
      <c r="EX86" s="10">
        <v>0</v>
      </c>
      <c r="EY86" s="10">
        <v>1040426.05104661</v>
      </c>
      <c r="EZ86" s="10">
        <v>0</v>
      </c>
      <c r="FA86" s="10">
        <v>10825586638117.6</v>
      </c>
      <c r="FB86" s="10">
        <v>0</v>
      </c>
      <c r="FC86" s="10">
        <v>3290180.1834792602</v>
      </c>
      <c r="FD86" s="10">
        <v>0</v>
      </c>
    </row>
    <row r="87" spans="1:160" x14ac:dyDescent="0.45">
      <c r="A87">
        <f t="shared" si="29"/>
        <v>76</v>
      </c>
      <c r="B87" s="14">
        <f t="shared" si="28"/>
        <v>6.25E-2</v>
      </c>
      <c r="C87" s="14">
        <f t="shared" si="30"/>
        <v>32</v>
      </c>
      <c r="D87" s="21">
        <f t="shared" si="31"/>
        <v>4</v>
      </c>
      <c r="E87" s="10">
        <v>1.10738058056725E-6</v>
      </c>
      <c r="F87" s="10">
        <v>2.1813417325877698E-5</v>
      </c>
      <c r="G87" s="10">
        <v>0</v>
      </c>
      <c r="H87" s="10">
        <v>0</v>
      </c>
      <c r="I87" s="10">
        <v>3.38800469887954</v>
      </c>
      <c r="J87" s="10">
        <v>1.7184818275771799E-2</v>
      </c>
      <c r="K87" s="10">
        <v>0</v>
      </c>
      <c r="L87" s="10">
        <v>0</v>
      </c>
      <c r="M87" s="10">
        <v>7.4453812685115699E-6</v>
      </c>
      <c r="N87" s="10">
        <v>1.41593479402457E-6</v>
      </c>
      <c r="O87" s="10">
        <v>0</v>
      </c>
      <c r="P87" s="10">
        <v>0</v>
      </c>
      <c r="Q87" s="10">
        <v>1.1676657168044299E-6</v>
      </c>
      <c r="R87" s="10">
        <v>3.4757101729371298E-7</v>
      </c>
      <c r="S87" s="10">
        <v>0</v>
      </c>
      <c r="T87" s="10">
        <v>0</v>
      </c>
      <c r="U87" s="10">
        <v>2.4498287522906001E-7</v>
      </c>
      <c r="V87" s="10">
        <v>2.2026238536906799E-7</v>
      </c>
      <c r="W87" s="10">
        <v>0</v>
      </c>
      <c r="X87" s="10">
        <v>0</v>
      </c>
      <c r="Y87" s="10">
        <v>2.0457769267512299E-7</v>
      </c>
      <c r="Z87" s="10">
        <v>6.9376716073377103E-8</v>
      </c>
      <c r="AA87" s="10">
        <v>0</v>
      </c>
      <c r="AB87" s="10">
        <v>0</v>
      </c>
      <c r="AC87" s="10">
        <v>6.4294696017208597E-7</v>
      </c>
      <c r="AD87" s="10">
        <v>4.36908753898013E-8</v>
      </c>
      <c r="AE87" s="10">
        <v>0</v>
      </c>
      <c r="AF87" s="10">
        <v>0</v>
      </c>
      <c r="AG87" s="10">
        <v>5.5602054380154899E-6</v>
      </c>
      <c r="AH87" s="10">
        <v>5.4966188867133696E-7</v>
      </c>
      <c r="AI87" s="10">
        <v>0</v>
      </c>
      <c r="AJ87" s="10">
        <v>0</v>
      </c>
      <c r="AK87" s="10">
        <v>5.7451594631052699E-5</v>
      </c>
      <c r="AL87" s="10">
        <v>1.96084737463797E-6</v>
      </c>
      <c r="AM87" s="10">
        <v>0</v>
      </c>
      <c r="AN87" s="10">
        <v>0</v>
      </c>
      <c r="AO87" s="10">
        <v>4.7310479835016502E-4</v>
      </c>
      <c r="AP87" s="10">
        <v>3.8221663177240202E-6</v>
      </c>
      <c r="AQ87" s="10">
        <v>0</v>
      </c>
      <c r="AR87" s="10">
        <v>0</v>
      </c>
      <c r="AS87" s="10">
        <v>2.9733384505710897E-7</v>
      </c>
      <c r="AT87" s="10">
        <v>5.0863815806350102E-6</v>
      </c>
      <c r="AU87" s="10">
        <v>0</v>
      </c>
      <c r="AV87" s="10">
        <v>0</v>
      </c>
      <c r="AW87" s="10">
        <v>0.83210500324755499</v>
      </c>
      <c r="AX87" s="10">
        <v>4.0743093421114198E-3</v>
      </c>
      <c r="AY87" s="10">
        <v>0</v>
      </c>
      <c r="AZ87" s="10">
        <v>0</v>
      </c>
      <c r="BA87" s="10">
        <v>5.1053880330688498E-6</v>
      </c>
      <c r="BB87" s="10">
        <v>6.22048173470048E-7</v>
      </c>
      <c r="BC87" s="10">
        <v>0</v>
      </c>
      <c r="BD87" s="10">
        <v>0</v>
      </c>
      <c r="BE87" s="10">
        <v>7.2206329155998001E-7</v>
      </c>
      <c r="BF87" s="10">
        <v>1.5692824498369401E-7</v>
      </c>
      <c r="BG87" s="10">
        <v>0</v>
      </c>
      <c r="BH87" s="10">
        <v>0</v>
      </c>
      <c r="BI87" s="10">
        <v>9.3449792819297495E-8</v>
      </c>
      <c r="BJ87" s="10">
        <v>1.04442657580842E-7</v>
      </c>
      <c r="BK87" s="10">
        <v>0</v>
      </c>
      <c r="BL87" s="10">
        <v>0</v>
      </c>
      <c r="BM87" s="10">
        <v>7.4794732290553897E-8</v>
      </c>
      <c r="BN87" s="10">
        <v>2.83594259280671E-8</v>
      </c>
      <c r="BO87" s="10">
        <v>0</v>
      </c>
      <c r="BP87" s="10">
        <v>0</v>
      </c>
      <c r="BQ87" s="10">
        <v>1.44376273518558E-7</v>
      </c>
      <c r="BR87" s="10">
        <v>1.0630522797069001E-8</v>
      </c>
      <c r="BS87" s="10">
        <v>0</v>
      </c>
      <c r="BT87" s="10">
        <v>0</v>
      </c>
      <c r="BU87" s="10">
        <v>1.3518460042020899E-6</v>
      </c>
      <c r="BV87" s="10">
        <v>1.8696401592862499E-7</v>
      </c>
      <c r="BW87" s="10">
        <v>0</v>
      </c>
      <c r="BX87" s="10">
        <v>0</v>
      </c>
      <c r="BY87" s="10">
        <v>1.3743214427702699E-5</v>
      </c>
      <c r="BZ87" s="10">
        <v>5.9152613728946601E-7</v>
      </c>
      <c r="CA87" s="10">
        <v>0</v>
      </c>
      <c r="CB87" s="10">
        <v>0</v>
      </c>
      <c r="CC87" s="10">
        <v>1.12025281503877E-4</v>
      </c>
      <c r="CD87" s="10">
        <v>8.4224741317595595E-7</v>
      </c>
      <c r="CE87" s="10">
        <v>0</v>
      </c>
      <c r="CF87" s="10">
        <v>0</v>
      </c>
      <c r="CG87" s="10">
        <v>1.3826E-2</v>
      </c>
      <c r="CH87" s="10">
        <v>1.2487E-2</v>
      </c>
      <c r="CI87" s="10">
        <v>0</v>
      </c>
      <c r="CJ87" s="10">
        <v>0</v>
      </c>
      <c r="CK87" s="10">
        <v>1.2970000000000001E-2</v>
      </c>
      <c r="CL87" s="10">
        <v>1.1018999999999999E-2</v>
      </c>
      <c r="CM87" s="10">
        <v>0</v>
      </c>
      <c r="CN87" s="10">
        <v>0</v>
      </c>
      <c r="CO87" s="10">
        <v>1.2862E-2</v>
      </c>
      <c r="CP87" s="10">
        <v>1.0482E-2</v>
      </c>
      <c r="CQ87" s="10">
        <v>0</v>
      </c>
      <c r="CR87" s="10">
        <v>0</v>
      </c>
      <c r="CS87" s="10">
        <v>1.2836999999999999E-2</v>
      </c>
      <c r="CT87" s="10">
        <v>1.1023E-2</v>
      </c>
      <c r="CU87" s="10">
        <v>0</v>
      </c>
      <c r="CV87" s="10">
        <v>0</v>
      </c>
      <c r="CW87" s="10">
        <v>1.0075000000000001E-2</v>
      </c>
      <c r="CX87" s="10">
        <v>1.0645999999999999E-2</v>
      </c>
      <c r="CY87" s="10">
        <v>0</v>
      </c>
      <c r="CZ87" s="10">
        <v>0</v>
      </c>
      <c r="DA87" s="10">
        <v>1.0238000000000001E-2</v>
      </c>
      <c r="DB87" s="10">
        <v>1.0786E-2</v>
      </c>
      <c r="DC87" s="10">
        <v>0</v>
      </c>
      <c r="DD87" s="10">
        <v>0</v>
      </c>
      <c r="DE87" s="10">
        <v>1.2648E-2</v>
      </c>
      <c r="DF87" s="10">
        <v>1.0696000000000001E-2</v>
      </c>
      <c r="DG87" s="10">
        <v>0</v>
      </c>
      <c r="DH87" s="10">
        <v>0</v>
      </c>
      <c r="DI87" s="10">
        <v>1.0204E-2</v>
      </c>
      <c r="DJ87" s="10">
        <v>1.0656000000000001E-2</v>
      </c>
      <c r="DK87" s="10">
        <v>0</v>
      </c>
      <c r="DL87" s="10">
        <v>0</v>
      </c>
      <c r="DM87" s="10">
        <v>1.0038999999999999E-2</v>
      </c>
      <c r="DN87" s="10">
        <v>1.0689000000000001E-2</v>
      </c>
      <c r="DO87" s="10">
        <v>0</v>
      </c>
      <c r="DP87" s="10">
        <v>0</v>
      </c>
      <c r="DQ87" s="10">
        <v>1.0142E-2</v>
      </c>
      <c r="DR87" s="10">
        <v>1.0423999999999999E-2</v>
      </c>
      <c r="DS87" s="10">
        <v>0</v>
      </c>
      <c r="DT87" s="10">
        <v>0</v>
      </c>
      <c r="DU87" s="10">
        <v>1.1580440404856399E+18</v>
      </c>
      <c r="DV87" s="10">
        <v>0</v>
      </c>
      <c r="DW87" s="10">
        <v>1.4677975030979E+18</v>
      </c>
      <c r="DX87" s="10">
        <v>0</v>
      </c>
      <c r="DY87" s="10">
        <v>7436631.33026719</v>
      </c>
      <c r="DZ87" s="10">
        <v>0</v>
      </c>
      <c r="EA87" s="10">
        <v>2727.0187623893098</v>
      </c>
      <c r="EB87" s="10">
        <v>0</v>
      </c>
      <c r="EC87" s="10">
        <v>74366304.412248597</v>
      </c>
      <c r="ED87" s="10">
        <v>0</v>
      </c>
      <c r="EE87" s="10">
        <v>8623.5899958667505</v>
      </c>
      <c r="EF87" s="10">
        <v>0</v>
      </c>
      <c r="EG87" s="10">
        <v>743663038.71864605</v>
      </c>
      <c r="EH87" s="10">
        <v>0</v>
      </c>
      <c r="EI87" s="10">
        <v>27270.1858922063</v>
      </c>
      <c r="EJ87" s="10">
        <v>0</v>
      </c>
      <c r="EK87" s="10">
        <v>7436631435.2340899</v>
      </c>
      <c r="EL87" s="10">
        <v>0</v>
      </c>
      <c r="EM87" s="10">
        <v>86235.904770470006</v>
      </c>
      <c r="EN87" s="10">
        <v>0</v>
      </c>
      <c r="EO87" s="10">
        <v>74366377054.8367</v>
      </c>
      <c r="EP87" s="10">
        <v>0</v>
      </c>
      <c r="EQ87" s="10">
        <v>272701.99301275302</v>
      </c>
      <c r="ER87" s="10">
        <v>0</v>
      </c>
      <c r="ES87" s="10">
        <v>743671062241.39197</v>
      </c>
      <c r="ET87" s="10">
        <v>0</v>
      </c>
      <c r="EU87" s="10">
        <v>862363.43297303503</v>
      </c>
      <c r="EV87" s="10">
        <v>0</v>
      </c>
      <c r="EW87" s="10">
        <v>7437670417278.7695</v>
      </c>
      <c r="EX87" s="10">
        <v>0</v>
      </c>
      <c r="EY87" s="10">
        <v>2727222.2355291499</v>
      </c>
      <c r="EZ87" s="10">
        <v>0</v>
      </c>
      <c r="FA87" s="10">
        <v>74419512451729.906</v>
      </c>
      <c r="FB87" s="10">
        <v>0</v>
      </c>
      <c r="FC87" s="10">
        <v>8627177.7014436908</v>
      </c>
      <c r="FD87" s="10">
        <v>0</v>
      </c>
    </row>
    <row r="88" spans="1:160" x14ac:dyDescent="0.45">
      <c r="A88">
        <f t="shared" si="29"/>
        <v>77</v>
      </c>
      <c r="B88" s="14">
        <f t="shared" si="28"/>
        <v>3.125E-2</v>
      </c>
      <c r="C88" s="14">
        <f t="shared" si="30"/>
        <v>32</v>
      </c>
      <c r="D88" s="21">
        <f t="shared" si="31"/>
        <v>5</v>
      </c>
      <c r="E88" s="10">
        <v>6.4717292490301596E-7</v>
      </c>
      <c r="F88" s="10">
        <v>2.4445919639737301E-5</v>
      </c>
      <c r="G88" s="10">
        <v>0</v>
      </c>
      <c r="H88" s="10">
        <v>0</v>
      </c>
      <c r="I88" s="10">
        <v>2.5174228101528202</v>
      </c>
      <c r="J88" s="10">
        <v>7.1868894891734494E-2</v>
      </c>
      <c r="K88" s="10">
        <v>0</v>
      </c>
      <c r="L88" s="10">
        <v>0</v>
      </c>
      <c r="M88" s="10">
        <v>2.5633726749574298E-6</v>
      </c>
      <c r="N88" s="10">
        <v>3.5202192438799001E-8</v>
      </c>
      <c r="O88" s="10">
        <v>0</v>
      </c>
      <c r="P88" s="10">
        <v>0</v>
      </c>
      <c r="Q88" s="10">
        <v>5.0251022842839803E-7</v>
      </c>
      <c r="R88" s="10">
        <v>7.5524381019931308E-9</v>
      </c>
      <c r="S88" s="10">
        <v>0</v>
      </c>
      <c r="T88" s="10">
        <v>0</v>
      </c>
      <c r="U88" s="10">
        <v>1.81345541083732E-7</v>
      </c>
      <c r="V88" s="10">
        <v>4.4380792374454301E-9</v>
      </c>
      <c r="W88" s="10">
        <v>0</v>
      </c>
      <c r="X88" s="10">
        <v>0</v>
      </c>
      <c r="Y88" s="10">
        <v>1.66294817471879E-7</v>
      </c>
      <c r="Z88" s="10">
        <v>6.1382190441605603E-9</v>
      </c>
      <c r="AA88" s="10">
        <v>0</v>
      </c>
      <c r="AB88" s="10">
        <v>0</v>
      </c>
      <c r="AC88" s="10">
        <v>1.43299772981109E-6</v>
      </c>
      <c r="AD88" s="10">
        <v>4.3114086842321802E-8</v>
      </c>
      <c r="AE88" s="10">
        <v>0</v>
      </c>
      <c r="AF88" s="10">
        <v>0</v>
      </c>
      <c r="AG88" s="10">
        <v>1.17554028568056E-5</v>
      </c>
      <c r="AH88" s="10">
        <v>5.4378384828357398E-7</v>
      </c>
      <c r="AI88" s="10">
        <v>0</v>
      </c>
      <c r="AJ88" s="10">
        <v>0</v>
      </c>
      <c r="AK88" s="10">
        <v>1.06383614715377E-4</v>
      </c>
      <c r="AL88" s="10">
        <v>1.95974848610225E-6</v>
      </c>
      <c r="AM88" s="10">
        <v>0</v>
      </c>
      <c r="AN88" s="10">
        <v>0</v>
      </c>
      <c r="AO88" s="10">
        <v>7.9978349644754798E-4</v>
      </c>
      <c r="AP88" s="10">
        <v>3.8213343079851402E-6</v>
      </c>
      <c r="AQ88" s="10">
        <v>0</v>
      </c>
      <c r="AR88" s="10">
        <v>0</v>
      </c>
      <c r="AS88" s="10">
        <v>1.5197104532137299E-7</v>
      </c>
      <c r="AT88" s="10">
        <v>5.7116657212018297E-6</v>
      </c>
      <c r="AU88" s="10">
        <v>0</v>
      </c>
      <c r="AV88" s="10">
        <v>0</v>
      </c>
      <c r="AW88" s="10">
        <v>0.65905852271390397</v>
      </c>
      <c r="AX88" s="10">
        <v>1.92910455444276E-2</v>
      </c>
      <c r="AY88" s="10">
        <v>0</v>
      </c>
      <c r="AZ88" s="10">
        <v>0</v>
      </c>
      <c r="BA88" s="10">
        <v>1.6491777370382601E-6</v>
      </c>
      <c r="BB88" s="10">
        <v>1.6076602276186201E-8</v>
      </c>
      <c r="BC88" s="10">
        <v>0</v>
      </c>
      <c r="BD88" s="10">
        <v>0</v>
      </c>
      <c r="BE88" s="10">
        <v>2.17068635253424E-7</v>
      </c>
      <c r="BF88" s="10">
        <v>2.9352869540659198E-9</v>
      </c>
      <c r="BG88" s="10">
        <v>0</v>
      </c>
      <c r="BH88" s="10">
        <v>0</v>
      </c>
      <c r="BI88" s="10">
        <v>7.8972878670853995E-8</v>
      </c>
      <c r="BJ88" s="10">
        <v>1.67428490685249E-9</v>
      </c>
      <c r="BK88" s="10">
        <v>0</v>
      </c>
      <c r="BL88" s="10">
        <v>0</v>
      </c>
      <c r="BM88" s="10">
        <v>4.9999088730928697E-8</v>
      </c>
      <c r="BN88" s="10">
        <v>1.6919347820477999E-9</v>
      </c>
      <c r="BO88" s="10">
        <v>0</v>
      </c>
      <c r="BP88" s="10">
        <v>0</v>
      </c>
      <c r="BQ88" s="10">
        <v>4.00207553645281E-7</v>
      </c>
      <c r="BR88" s="10">
        <v>1.17618014539912E-8</v>
      </c>
      <c r="BS88" s="10">
        <v>0</v>
      </c>
      <c r="BT88" s="10">
        <v>0</v>
      </c>
      <c r="BU88" s="10">
        <v>2.77320242462077E-6</v>
      </c>
      <c r="BV88" s="10">
        <v>1.8282487544044601E-7</v>
      </c>
      <c r="BW88" s="10">
        <v>0</v>
      </c>
      <c r="BX88" s="10">
        <v>0</v>
      </c>
      <c r="BY88" s="10">
        <v>2.4380061161681999E-5</v>
      </c>
      <c r="BZ88" s="10">
        <v>5.9049099570983399E-7</v>
      </c>
      <c r="CA88" s="10">
        <v>0</v>
      </c>
      <c r="CB88" s="10">
        <v>0</v>
      </c>
      <c r="CC88" s="10">
        <v>1.7111363705789401E-4</v>
      </c>
      <c r="CD88" s="10">
        <v>8.4221592258847996E-7</v>
      </c>
      <c r="CE88" s="10">
        <v>0</v>
      </c>
      <c r="CF88" s="10">
        <v>0</v>
      </c>
      <c r="CG88" s="10">
        <v>1.719E-2</v>
      </c>
      <c r="CH88" s="10">
        <v>1.452E-2</v>
      </c>
      <c r="CI88" s="10">
        <v>0</v>
      </c>
      <c r="CJ88" s="10">
        <v>0</v>
      </c>
      <c r="CK88" s="10">
        <v>1.0799E-2</v>
      </c>
      <c r="CL88" s="10">
        <v>1.1691E-2</v>
      </c>
      <c r="CM88" s="10">
        <v>0</v>
      </c>
      <c r="CN88" s="10">
        <v>0</v>
      </c>
      <c r="CO88" s="10">
        <v>1.6011000000000001E-2</v>
      </c>
      <c r="CP88" s="10">
        <v>1.1556E-2</v>
      </c>
      <c r="CQ88" s="10">
        <v>0</v>
      </c>
      <c r="CR88" s="10">
        <v>0</v>
      </c>
      <c r="CS88" s="10">
        <v>1.5885E-2</v>
      </c>
      <c r="CT88" s="10">
        <v>1.1478E-2</v>
      </c>
      <c r="CU88" s="10">
        <v>0</v>
      </c>
      <c r="CV88" s="10">
        <v>0</v>
      </c>
      <c r="CW88" s="10">
        <v>1.0798E-2</v>
      </c>
      <c r="CX88" s="10">
        <v>1.1717E-2</v>
      </c>
      <c r="CY88" s="10">
        <v>0</v>
      </c>
      <c r="CZ88" s="10">
        <v>0</v>
      </c>
      <c r="DA88" s="10">
        <v>1.0946000000000001E-2</v>
      </c>
      <c r="DB88" s="10">
        <v>1.1512E-2</v>
      </c>
      <c r="DC88" s="10">
        <v>0</v>
      </c>
      <c r="DD88" s="10">
        <v>0</v>
      </c>
      <c r="DE88" s="10">
        <v>1.3672999999999999E-2</v>
      </c>
      <c r="DF88" s="10">
        <v>1.1505E-2</v>
      </c>
      <c r="DG88" s="10">
        <v>0</v>
      </c>
      <c r="DH88" s="10">
        <v>0</v>
      </c>
      <c r="DI88" s="10">
        <v>1.0768E-2</v>
      </c>
      <c r="DJ88" s="10">
        <v>1.1589E-2</v>
      </c>
      <c r="DK88" s="10">
        <v>0</v>
      </c>
      <c r="DL88" s="10">
        <v>0</v>
      </c>
      <c r="DM88" s="10">
        <v>1.0656000000000001E-2</v>
      </c>
      <c r="DN88" s="10">
        <v>1.1606999999999999E-2</v>
      </c>
      <c r="DO88" s="10">
        <v>0</v>
      </c>
      <c r="DP88" s="10">
        <v>0</v>
      </c>
      <c r="DQ88" s="10">
        <v>1.0644000000000001E-2</v>
      </c>
      <c r="DR88" s="10">
        <v>1.1618E-2</v>
      </c>
      <c r="DS88" s="10">
        <v>0</v>
      </c>
      <c r="DT88" s="10">
        <v>0</v>
      </c>
      <c r="DU88" s="10">
        <v>5.7383050959774099E+17</v>
      </c>
      <c r="DV88" s="10">
        <v>0</v>
      </c>
      <c r="DW88" s="10">
        <v>3.3134435815302701E+17</v>
      </c>
      <c r="DX88" s="10">
        <v>0</v>
      </c>
      <c r="DY88" s="10">
        <v>42509157.879066102</v>
      </c>
      <c r="DZ88" s="10">
        <v>0</v>
      </c>
      <c r="EA88" s="10">
        <v>6519.90472755673</v>
      </c>
      <c r="EB88" s="10">
        <v>0</v>
      </c>
      <c r="EC88" s="10">
        <v>425091594.08275998</v>
      </c>
      <c r="ED88" s="10">
        <v>0</v>
      </c>
      <c r="EE88" s="10">
        <v>20617.7489621358</v>
      </c>
      <c r="EF88" s="10">
        <v>0</v>
      </c>
      <c r="EG88" s="10">
        <v>4250917614.7098198</v>
      </c>
      <c r="EH88" s="10">
        <v>0</v>
      </c>
      <c r="EI88" s="10">
        <v>65199.0496129073</v>
      </c>
      <c r="EJ88" s="10">
        <v>0</v>
      </c>
      <c r="EK88" s="10">
        <v>42509471922.375603</v>
      </c>
      <c r="EL88" s="10">
        <v>0</v>
      </c>
      <c r="EM88" s="10">
        <v>206177.573641389</v>
      </c>
      <c r="EN88" s="10">
        <v>0</v>
      </c>
      <c r="EO88" s="10">
        <v>425110447101.65002</v>
      </c>
      <c r="EP88" s="10">
        <v>0</v>
      </c>
      <c r="EQ88" s="10">
        <v>651993.638097774</v>
      </c>
      <c r="ER88" s="10">
        <v>0</v>
      </c>
      <c r="ES88" s="10">
        <v>4252668249117.4302</v>
      </c>
      <c r="ET88" s="10">
        <v>0</v>
      </c>
      <c r="EU88" s="10">
        <v>2061874.9567953099</v>
      </c>
      <c r="EV88" s="10">
        <v>0</v>
      </c>
      <c r="EW88" s="10">
        <v>42788712740026.398</v>
      </c>
      <c r="EX88" s="10">
        <v>0</v>
      </c>
      <c r="EY88" s="10">
        <v>6522654.6525485599</v>
      </c>
      <c r="EZ88" s="10">
        <v>0</v>
      </c>
      <c r="FA88" s="10">
        <v>444537342273120</v>
      </c>
      <c r="FB88" s="10">
        <v>0</v>
      </c>
      <c r="FC88" s="10">
        <v>20724264.9054466</v>
      </c>
      <c r="FD88" s="10">
        <v>0</v>
      </c>
    </row>
    <row r="89" spans="1:160" x14ac:dyDescent="0.45">
      <c r="A89">
        <f t="shared" si="29"/>
        <v>78</v>
      </c>
      <c r="B89" s="14">
        <f t="shared" si="28"/>
        <v>1.5625E-2</v>
      </c>
      <c r="C89" s="14">
        <f t="shared" si="30"/>
        <v>32</v>
      </c>
      <c r="D89" s="21">
        <f t="shared" si="31"/>
        <v>6</v>
      </c>
      <c r="E89" s="10">
        <v>2.48644392411914E-6</v>
      </c>
      <c r="F89" s="10">
        <v>3.4319904231167001E-5</v>
      </c>
      <c r="G89" s="10">
        <v>0</v>
      </c>
      <c r="H89" s="10">
        <v>0</v>
      </c>
      <c r="I89" s="10">
        <v>0.34265594177623299</v>
      </c>
      <c r="J89" s="10">
        <v>0.204605095765857</v>
      </c>
      <c r="K89" s="10">
        <v>0</v>
      </c>
      <c r="L89" s="10">
        <v>0</v>
      </c>
      <c r="M89" s="10">
        <v>9.5152196527559198E-7</v>
      </c>
      <c r="N89" s="10">
        <v>7.8331718889046401E-10</v>
      </c>
      <c r="O89" s="10">
        <v>0</v>
      </c>
      <c r="P89" s="10">
        <v>0</v>
      </c>
      <c r="Q89" s="10">
        <v>2.4546359295163298E-7</v>
      </c>
      <c r="R89" s="10">
        <v>3.5070071846554599E-10</v>
      </c>
      <c r="S89" s="10">
        <v>0</v>
      </c>
      <c r="T89" s="10">
        <v>0</v>
      </c>
      <c r="U89" s="10">
        <v>9.1785051170578603E-8</v>
      </c>
      <c r="V89" s="10">
        <v>9.9461494595942606E-10</v>
      </c>
      <c r="W89" s="10">
        <v>0</v>
      </c>
      <c r="X89" s="10">
        <v>0</v>
      </c>
      <c r="Y89" s="10">
        <v>1.9027328518328401E-7</v>
      </c>
      <c r="Z89" s="10">
        <v>6.2817874235676599E-9</v>
      </c>
      <c r="AA89" s="10">
        <v>0</v>
      </c>
      <c r="AB89" s="10">
        <v>0</v>
      </c>
      <c r="AC89" s="10">
        <v>1.5405558198566801E-6</v>
      </c>
      <c r="AD89" s="10">
        <v>4.3392088797111701E-8</v>
      </c>
      <c r="AE89" s="10">
        <v>0</v>
      </c>
      <c r="AF89" s="10">
        <v>0</v>
      </c>
      <c r="AG89" s="10">
        <v>1.44970858269033E-5</v>
      </c>
      <c r="AH89" s="10">
        <v>5.4370200469611099E-7</v>
      </c>
      <c r="AI89" s="10">
        <v>0</v>
      </c>
      <c r="AJ89" s="10">
        <v>0</v>
      </c>
      <c r="AK89" s="10">
        <v>1.33947637725229E-4</v>
      </c>
      <c r="AL89" s="10">
        <v>1.9598959242472702E-6</v>
      </c>
      <c r="AM89" s="10">
        <v>0</v>
      </c>
      <c r="AN89" s="10">
        <v>0</v>
      </c>
      <c r="AO89" s="10">
        <v>1.0289562810806799E-3</v>
      </c>
      <c r="AP89" s="10">
        <v>3.8230219127632897E-6</v>
      </c>
      <c r="AQ89" s="10">
        <v>0</v>
      </c>
      <c r="AR89" s="10">
        <v>0</v>
      </c>
      <c r="AS89" s="10">
        <v>6.8525905700682301E-7</v>
      </c>
      <c r="AT89" s="10">
        <v>8.2847519388916206E-6</v>
      </c>
      <c r="AU89" s="10">
        <v>0</v>
      </c>
      <c r="AV89" s="10">
        <v>0</v>
      </c>
      <c r="AW89" s="10">
        <v>7.2715503661305303E-2</v>
      </c>
      <c r="AX89" s="10">
        <v>5.1323098543967202E-2</v>
      </c>
      <c r="AY89" s="10">
        <v>0</v>
      </c>
      <c r="AZ89" s="10">
        <v>0</v>
      </c>
      <c r="BA89" s="10">
        <v>4.81299447255467E-7</v>
      </c>
      <c r="BB89" s="10">
        <v>2.9391831601583998E-10</v>
      </c>
      <c r="BC89" s="10">
        <v>0</v>
      </c>
      <c r="BD89" s="10">
        <v>0</v>
      </c>
      <c r="BE89" s="10">
        <v>1.00544569723711E-7</v>
      </c>
      <c r="BF89" s="10">
        <v>9.2229549481389395E-11</v>
      </c>
      <c r="BG89" s="10">
        <v>0</v>
      </c>
      <c r="BH89" s="10">
        <v>0</v>
      </c>
      <c r="BI89" s="10">
        <v>3.2121563263178303E-8</v>
      </c>
      <c r="BJ89" s="10">
        <v>2.6575396705308401E-10</v>
      </c>
      <c r="BK89" s="10">
        <v>0</v>
      </c>
      <c r="BL89" s="10">
        <v>0</v>
      </c>
      <c r="BM89" s="10">
        <v>3.1722616189500397E-8</v>
      </c>
      <c r="BN89" s="10">
        <v>1.6946027264886899E-9</v>
      </c>
      <c r="BO89" s="10">
        <v>0</v>
      </c>
      <c r="BP89" s="10">
        <v>0</v>
      </c>
      <c r="BQ89" s="10">
        <v>3.2078249640454298E-7</v>
      </c>
      <c r="BR89" s="10">
        <v>1.18150548398537E-8</v>
      </c>
      <c r="BS89" s="10">
        <v>0</v>
      </c>
      <c r="BT89" s="10">
        <v>0</v>
      </c>
      <c r="BU89" s="10">
        <v>2.75302943776554E-6</v>
      </c>
      <c r="BV89" s="10">
        <v>1.8278375380464301E-7</v>
      </c>
      <c r="BW89" s="10">
        <v>0</v>
      </c>
      <c r="BX89" s="10">
        <v>0</v>
      </c>
      <c r="BY89" s="10">
        <v>2.4422940065512498E-5</v>
      </c>
      <c r="BZ89" s="10">
        <v>5.9060045528182E-7</v>
      </c>
      <c r="CA89" s="10">
        <v>0</v>
      </c>
      <c r="CB89" s="10">
        <v>0</v>
      </c>
      <c r="CC89" s="10">
        <v>2.37040101605043E-4</v>
      </c>
      <c r="CD89" s="10">
        <v>8.4219049677913595E-7</v>
      </c>
      <c r="CE89" s="10">
        <v>0</v>
      </c>
      <c r="CF89" s="10">
        <v>0</v>
      </c>
      <c r="CG89" s="10">
        <v>2.4558E-2</v>
      </c>
      <c r="CH89" s="10">
        <v>2.2976E-2</v>
      </c>
      <c r="CI89" s="10">
        <v>0</v>
      </c>
      <c r="CJ89" s="10">
        <v>0</v>
      </c>
      <c r="CK89" s="10">
        <v>1.3004E-2</v>
      </c>
      <c r="CL89" s="10">
        <v>1.5266999999999999E-2</v>
      </c>
      <c r="CM89" s="10">
        <v>0</v>
      </c>
      <c r="CN89" s="10">
        <v>0</v>
      </c>
      <c r="CO89" s="10">
        <v>2.2710999999999999E-2</v>
      </c>
      <c r="CP89" s="10">
        <v>1.4951000000000001E-2</v>
      </c>
      <c r="CQ89" s="10">
        <v>0</v>
      </c>
      <c r="CR89" s="10">
        <v>0</v>
      </c>
      <c r="CS89" s="10">
        <v>2.2408999999999998E-2</v>
      </c>
      <c r="CT89" s="10">
        <v>1.4860999999999999E-2</v>
      </c>
      <c r="CU89" s="10">
        <v>0</v>
      </c>
      <c r="CV89" s="10">
        <v>0</v>
      </c>
      <c r="CW89" s="10">
        <v>1.2851E-2</v>
      </c>
      <c r="CX89" s="10">
        <v>1.5004E-2</v>
      </c>
      <c r="CY89" s="10">
        <v>0</v>
      </c>
      <c r="CZ89" s="10">
        <v>0</v>
      </c>
      <c r="DA89" s="10">
        <v>1.2723E-2</v>
      </c>
      <c r="DB89" s="10">
        <v>1.5139E-2</v>
      </c>
      <c r="DC89" s="10">
        <v>0</v>
      </c>
      <c r="DD89" s="10">
        <v>0</v>
      </c>
      <c r="DE89" s="10">
        <v>2.1935E-2</v>
      </c>
      <c r="DF89" s="10">
        <v>1.4706E-2</v>
      </c>
      <c r="DG89" s="10">
        <v>0</v>
      </c>
      <c r="DH89" s="10">
        <v>0</v>
      </c>
      <c r="DI89" s="10">
        <v>1.2989000000000001E-2</v>
      </c>
      <c r="DJ89" s="10">
        <v>1.5035E-2</v>
      </c>
      <c r="DK89" s="10">
        <v>0</v>
      </c>
      <c r="DL89" s="10">
        <v>0</v>
      </c>
      <c r="DM89" s="10">
        <v>1.2772E-2</v>
      </c>
      <c r="DN89" s="10">
        <v>1.4989000000000001E-2</v>
      </c>
      <c r="DO89" s="10">
        <v>0</v>
      </c>
      <c r="DP89" s="10">
        <v>0</v>
      </c>
      <c r="DQ89" s="10">
        <v>1.2695E-2</v>
      </c>
      <c r="DR89" s="10">
        <v>1.4631E-2</v>
      </c>
      <c r="DS89" s="10">
        <v>0</v>
      </c>
      <c r="DT89" s="10">
        <v>0</v>
      </c>
      <c r="DU89" s="10">
        <v>8.9344063749028997E+18</v>
      </c>
      <c r="DV89" s="10">
        <v>0</v>
      </c>
      <c r="DW89" s="10">
        <v>2.56477239481361E+19</v>
      </c>
      <c r="DX89" s="10">
        <v>0</v>
      </c>
      <c r="DY89" s="10">
        <v>228728756.78038299</v>
      </c>
      <c r="DZ89" s="10">
        <v>0</v>
      </c>
      <c r="EA89" s="10">
        <v>15123.7809910009</v>
      </c>
      <c r="EB89" s="10">
        <v>0</v>
      </c>
      <c r="EC89" s="10">
        <v>2287288333.7992401</v>
      </c>
      <c r="ED89" s="10">
        <v>0</v>
      </c>
      <c r="EE89" s="10">
        <v>47825.596356670903</v>
      </c>
      <c r="EF89" s="10">
        <v>0</v>
      </c>
      <c r="EG89" s="10">
        <v>22872947260.101299</v>
      </c>
      <c r="EH89" s="10">
        <v>0</v>
      </c>
      <c r="EI89" s="10">
        <v>151237.852241619</v>
      </c>
      <c r="EJ89" s="10">
        <v>0</v>
      </c>
      <c r="EK89" s="10">
        <v>228735503205.39801</v>
      </c>
      <c r="EL89" s="10">
        <v>0</v>
      </c>
      <c r="EM89" s="10">
        <v>478257.59273984598</v>
      </c>
      <c r="EN89" s="10">
        <v>0</v>
      </c>
      <c r="EO89" s="10">
        <v>2288169318421.5801</v>
      </c>
      <c r="EP89" s="10">
        <v>0</v>
      </c>
      <c r="EQ89" s="10">
        <v>1512430.77806943</v>
      </c>
      <c r="ER89" s="10">
        <v>0</v>
      </c>
      <c r="ES89" s="10">
        <v>22955246942800.602</v>
      </c>
      <c r="ET89" s="10">
        <v>0</v>
      </c>
      <c r="EU89" s="10">
        <v>4784194.9778410196</v>
      </c>
      <c r="EV89" s="10">
        <v>0</v>
      </c>
      <c r="EW89" s="10">
        <v>237732537952735</v>
      </c>
      <c r="EX89" s="10">
        <v>0</v>
      </c>
      <c r="EY89" s="10">
        <v>15174225.8987683</v>
      </c>
      <c r="EZ89" s="10">
        <v>0</v>
      </c>
      <c r="FA89" s="10">
        <v>3307623504864050</v>
      </c>
      <c r="FB89" s="10">
        <v>0</v>
      </c>
      <c r="FC89" s="10">
        <v>49675456.455451898</v>
      </c>
      <c r="FD89" s="10">
        <v>0</v>
      </c>
    </row>
    <row r="90" spans="1:160" x14ac:dyDescent="0.45">
      <c r="A90">
        <f t="shared" si="29"/>
        <v>79</v>
      </c>
      <c r="B90" s="14">
        <f t="shared" si="28"/>
        <v>7.8125E-3</v>
      </c>
      <c r="C90" s="14">
        <f t="shared" si="30"/>
        <v>32</v>
      </c>
      <c r="D90" s="21">
        <f t="shared" si="31"/>
        <v>7</v>
      </c>
      <c r="E90" s="10">
        <v>3.3962119250913102E-7</v>
      </c>
      <c r="F90" s="10">
        <v>1.25477362685821E-4</v>
      </c>
      <c r="G90" s="10">
        <v>0</v>
      </c>
      <c r="H90" s="10">
        <v>0</v>
      </c>
      <c r="I90" s="10">
        <v>0.105874058929954</v>
      </c>
      <c r="J90" s="10">
        <v>0.427806480360513</v>
      </c>
      <c r="K90" s="10">
        <v>0</v>
      </c>
      <c r="L90" s="10">
        <v>0</v>
      </c>
      <c r="M90" s="10">
        <v>3.5777477785936498E-7</v>
      </c>
      <c r="N90" s="10">
        <v>3.3637537200092902E-11</v>
      </c>
      <c r="O90" s="10">
        <v>0</v>
      </c>
      <c r="P90" s="10">
        <v>0</v>
      </c>
      <c r="Q90" s="10">
        <v>1.18921140712657E-7</v>
      </c>
      <c r="R90" s="10">
        <v>2.5233734546326001E-10</v>
      </c>
      <c r="S90" s="10">
        <v>0</v>
      </c>
      <c r="T90" s="10">
        <v>0</v>
      </c>
      <c r="U90" s="10">
        <v>5.0378810956264102E-8</v>
      </c>
      <c r="V90" s="10">
        <v>9.783497900706091E-10</v>
      </c>
      <c r="W90" s="10">
        <v>0</v>
      </c>
      <c r="X90" s="10">
        <v>0</v>
      </c>
      <c r="Y90" s="10">
        <v>1.83175376089472E-7</v>
      </c>
      <c r="Z90" s="10">
        <v>6.2827961722078302E-9</v>
      </c>
      <c r="AA90" s="10">
        <v>0</v>
      </c>
      <c r="AB90" s="10">
        <v>0</v>
      </c>
      <c r="AC90" s="10">
        <v>1.7205726653979301E-6</v>
      </c>
      <c r="AD90" s="10">
        <v>4.3388166115487699E-8</v>
      </c>
      <c r="AE90" s="10">
        <v>0</v>
      </c>
      <c r="AF90" s="10">
        <v>0</v>
      </c>
      <c r="AG90" s="10">
        <v>1.8998294148142499E-5</v>
      </c>
      <c r="AH90" s="10">
        <v>5.4364483975666204E-7</v>
      </c>
      <c r="AI90" s="10">
        <v>0</v>
      </c>
      <c r="AJ90" s="10">
        <v>0</v>
      </c>
      <c r="AK90" s="10">
        <v>2.11781509486697E-4</v>
      </c>
      <c r="AL90" s="10">
        <v>1.96007441341516E-6</v>
      </c>
      <c r="AM90" s="10">
        <v>0</v>
      </c>
      <c r="AN90" s="10">
        <v>0</v>
      </c>
      <c r="AO90" s="10">
        <v>2.9324892354143902E-3</v>
      </c>
      <c r="AP90" s="10">
        <v>3.8231339430927398E-6</v>
      </c>
      <c r="AQ90" s="10">
        <v>0</v>
      </c>
      <c r="AR90" s="10">
        <v>0</v>
      </c>
      <c r="AS90" s="10">
        <v>6.0585779899181698E-8</v>
      </c>
      <c r="AT90" s="10">
        <v>4.7057360953352203E-5</v>
      </c>
      <c r="AU90" s="10">
        <v>0</v>
      </c>
      <c r="AV90" s="10">
        <v>0</v>
      </c>
      <c r="AW90" s="10">
        <v>2.6175798449109201E-2</v>
      </c>
      <c r="AX90" s="10">
        <v>9.6821808191335304E-2</v>
      </c>
      <c r="AY90" s="10">
        <v>0</v>
      </c>
      <c r="AZ90" s="10">
        <v>0</v>
      </c>
      <c r="BA90" s="10">
        <v>1.0896266275787601E-7</v>
      </c>
      <c r="BB90" s="10">
        <v>7.9789840171578596E-12</v>
      </c>
      <c r="BC90" s="10">
        <v>0</v>
      </c>
      <c r="BD90" s="10">
        <v>0</v>
      </c>
      <c r="BE90" s="10">
        <v>3.9038221141943997E-8</v>
      </c>
      <c r="BF90" s="10">
        <v>6.5223102453608596E-11</v>
      </c>
      <c r="BG90" s="10">
        <v>0</v>
      </c>
      <c r="BH90" s="10">
        <v>0</v>
      </c>
      <c r="BI90" s="10">
        <v>1.0383909929674501E-8</v>
      </c>
      <c r="BJ90" s="10">
        <v>2.6547369369434202E-10</v>
      </c>
      <c r="BK90" s="10">
        <v>0</v>
      </c>
      <c r="BL90" s="10">
        <v>0</v>
      </c>
      <c r="BM90" s="10">
        <v>3.4652905682702698E-8</v>
      </c>
      <c r="BN90" s="10">
        <v>1.6949987658329401E-9</v>
      </c>
      <c r="BO90" s="10">
        <v>0</v>
      </c>
      <c r="BP90" s="10">
        <v>0</v>
      </c>
      <c r="BQ90" s="10">
        <v>3.1870240840947798E-7</v>
      </c>
      <c r="BR90" s="10">
        <v>1.18141125674027E-8</v>
      </c>
      <c r="BS90" s="10">
        <v>0</v>
      </c>
      <c r="BT90" s="10">
        <v>0</v>
      </c>
      <c r="BU90" s="10">
        <v>3.6522319099304E-6</v>
      </c>
      <c r="BV90" s="10">
        <v>1.8273514885345201E-7</v>
      </c>
      <c r="BW90" s="10">
        <v>0</v>
      </c>
      <c r="BX90" s="10">
        <v>0</v>
      </c>
      <c r="BY90" s="10">
        <v>4.3677259225933398E-5</v>
      </c>
      <c r="BZ90" s="10">
        <v>5.9068565077892096E-7</v>
      </c>
      <c r="CA90" s="10">
        <v>0</v>
      </c>
      <c r="CB90" s="10">
        <v>0</v>
      </c>
      <c r="CC90" s="10">
        <v>5.1751206293241105E-4</v>
      </c>
      <c r="CD90" s="10">
        <v>8.4216571340293695E-7</v>
      </c>
      <c r="CE90" s="10">
        <v>0</v>
      </c>
      <c r="CF90" s="10">
        <v>0</v>
      </c>
      <c r="CG90" s="10">
        <v>4.3871E-2</v>
      </c>
      <c r="CH90" s="10">
        <v>4.9799999999999997E-2</v>
      </c>
      <c r="CI90" s="10">
        <v>0</v>
      </c>
      <c r="CJ90" s="10">
        <v>0</v>
      </c>
      <c r="CK90" s="10">
        <v>3.6679000000000003E-2</v>
      </c>
      <c r="CL90" s="10">
        <v>2.4417999999999999E-2</v>
      </c>
      <c r="CM90" s="10">
        <v>0</v>
      </c>
      <c r="CN90" s="10">
        <v>0</v>
      </c>
      <c r="CO90" s="10">
        <v>3.6811999999999998E-2</v>
      </c>
      <c r="CP90" s="10">
        <v>2.3890000000000002E-2</v>
      </c>
      <c r="CQ90" s="10">
        <v>0</v>
      </c>
      <c r="CR90" s="10">
        <v>0</v>
      </c>
      <c r="CS90" s="10">
        <v>3.6874999999999998E-2</v>
      </c>
      <c r="CT90" s="10">
        <v>2.4185999999999999E-2</v>
      </c>
      <c r="CU90" s="10">
        <v>0</v>
      </c>
      <c r="CV90" s="10">
        <v>0</v>
      </c>
      <c r="CW90" s="10">
        <v>1.736E-2</v>
      </c>
      <c r="CX90" s="10">
        <v>2.3906E-2</v>
      </c>
      <c r="CY90" s="10">
        <v>0</v>
      </c>
      <c r="CZ90" s="10">
        <v>0</v>
      </c>
      <c r="DA90" s="10">
        <v>1.7748E-2</v>
      </c>
      <c r="DB90" s="10">
        <v>2.3833E-2</v>
      </c>
      <c r="DC90" s="10">
        <v>0</v>
      </c>
      <c r="DD90" s="10">
        <v>0</v>
      </c>
      <c r="DE90" s="10">
        <v>3.5836E-2</v>
      </c>
      <c r="DF90" s="10">
        <v>2.4007000000000001E-2</v>
      </c>
      <c r="DG90" s="10">
        <v>0</v>
      </c>
      <c r="DH90" s="10">
        <v>0</v>
      </c>
      <c r="DI90" s="10">
        <v>1.8200999999999998E-2</v>
      </c>
      <c r="DJ90" s="10">
        <v>2.4264000000000001E-2</v>
      </c>
      <c r="DK90" s="10">
        <v>0</v>
      </c>
      <c r="DL90" s="10">
        <v>0</v>
      </c>
      <c r="DM90" s="10">
        <v>1.7864999999999999E-2</v>
      </c>
      <c r="DN90" s="10">
        <v>2.3687E-2</v>
      </c>
      <c r="DO90" s="10">
        <v>0</v>
      </c>
      <c r="DP90" s="10">
        <v>0</v>
      </c>
      <c r="DQ90" s="10">
        <v>1.7631999999999998E-2</v>
      </c>
      <c r="DR90" s="10">
        <v>2.3604E-2</v>
      </c>
      <c r="DS90" s="10">
        <v>0</v>
      </c>
      <c r="DT90" s="10">
        <v>0</v>
      </c>
      <c r="DU90" s="10">
        <v>5.4887970329015099E+19</v>
      </c>
      <c r="DV90" s="10">
        <v>0</v>
      </c>
      <c r="DW90" s="10">
        <v>4.7488739645360497E+18</v>
      </c>
      <c r="DX90" s="10">
        <v>0</v>
      </c>
      <c r="DY90" s="10">
        <v>1151012983.1361201</v>
      </c>
      <c r="DZ90" s="10">
        <v>0</v>
      </c>
      <c r="EA90" s="10">
        <v>33926.580066699498</v>
      </c>
      <c r="EB90" s="10">
        <v>0</v>
      </c>
      <c r="EC90" s="10">
        <v>11510148018.2381</v>
      </c>
      <c r="ED90" s="10">
        <v>0</v>
      </c>
      <c r="EE90" s="10">
        <v>107285.29834229</v>
      </c>
      <c r="EF90" s="10">
        <v>0</v>
      </c>
      <c r="EG90" s="10">
        <v>115103285507.231</v>
      </c>
      <c r="EH90" s="10">
        <v>0</v>
      </c>
      <c r="EI90" s="10">
        <v>339267.23077285901</v>
      </c>
      <c r="EJ90" s="10">
        <v>0</v>
      </c>
      <c r="EK90" s="10">
        <v>1151202549293.25</v>
      </c>
      <c r="EL90" s="10">
        <v>0</v>
      </c>
      <c r="EM90" s="10">
        <v>1072892.63342406</v>
      </c>
      <c r="EN90" s="10">
        <v>0</v>
      </c>
      <c r="EO90" s="10">
        <v>11533512055162.801</v>
      </c>
      <c r="EP90" s="10">
        <v>0</v>
      </c>
      <c r="EQ90" s="10">
        <v>3393809.1695721499</v>
      </c>
      <c r="ER90" s="10">
        <v>0</v>
      </c>
      <c r="ES90" s="10">
        <v>117074251767110</v>
      </c>
      <c r="ET90" s="10">
        <v>0</v>
      </c>
      <c r="EU90" s="10">
        <v>10770760.2322834</v>
      </c>
      <c r="EV90" s="10">
        <v>0</v>
      </c>
      <c r="EW90" s="10">
        <v>1369290785776430</v>
      </c>
      <c r="EX90" s="10">
        <v>0</v>
      </c>
      <c r="EY90" s="10">
        <v>35187933.217923202</v>
      </c>
      <c r="EZ90" s="10">
        <v>0</v>
      </c>
      <c r="FA90" s="10">
        <v>4.37135092939256E+17</v>
      </c>
      <c r="FB90" s="10">
        <v>0</v>
      </c>
      <c r="FC90" s="10">
        <v>4.37135092939256E+17</v>
      </c>
      <c r="FD90" s="10">
        <v>0</v>
      </c>
    </row>
    <row r="91" spans="1:160" x14ac:dyDescent="0.45">
      <c r="A91">
        <f t="shared" si="29"/>
        <v>80</v>
      </c>
      <c r="B91" s="14">
        <f t="shared" si="28"/>
        <v>3.90625E-3</v>
      </c>
      <c r="C91" s="14">
        <f t="shared" si="30"/>
        <v>32</v>
      </c>
      <c r="D91" s="21">
        <f t="shared" si="31"/>
        <v>8</v>
      </c>
      <c r="E91" s="10">
        <v>6.6761731102975201E-6</v>
      </c>
      <c r="F91" s="10">
        <v>4.4769607240410098E-4</v>
      </c>
      <c r="G91" s="10">
        <v>0</v>
      </c>
      <c r="H91" s="10">
        <v>0</v>
      </c>
      <c r="I91" s="10">
        <v>0.13536085138951101</v>
      </c>
      <c r="J91" s="10">
        <v>8.1642235147990796</v>
      </c>
      <c r="K91" s="10">
        <v>0</v>
      </c>
      <c r="L91" s="10">
        <v>0</v>
      </c>
      <c r="M91" s="10">
        <v>1.6392693436007001E-7</v>
      </c>
      <c r="N91" s="10">
        <v>3.3145153288671697E-11</v>
      </c>
      <c r="O91" s="10">
        <v>0</v>
      </c>
      <c r="P91" s="10">
        <v>0</v>
      </c>
      <c r="Q91" s="10">
        <v>5.2769126790419503E-8</v>
      </c>
      <c r="R91" s="10">
        <v>2.5246149615298898E-10</v>
      </c>
      <c r="S91" s="10">
        <v>0</v>
      </c>
      <c r="T91" s="10">
        <v>0</v>
      </c>
      <c r="U91" s="10">
        <v>3.3746102023890501E-8</v>
      </c>
      <c r="V91" s="10">
        <v>9.7820862521302801E-10</v>
      </c>
      <c r="W91" s="10">
        <v>0</v>
      </c>
      <c r="X91" s="10">
        <v>0</v>
      </c>
      <c r="Y91" s="10">
        <v>2.2461102155979499E-7</v>
      </c>
      <c r="Z91" s="10">
        <v>6.2828095503952803E-9</v>
      </c>
      <c r="AA91" s="10">
        <v>0</v>
      </c>
      <c r="AB91" s="10">
        <v>0</v>
      </c>
      <c r="AC91" s="10">
        <v>1.85344583436553E-6</v>
      </c>
      <c r="AD91" s="10">
        <v>4.3389433115881202E-8</v>
      </c>
      <c r="AE91" s="10">
        <v>0</v>
      </c>
      <c r="AF91" s="10">
        <v>0</v>
      </c>
      <c r="AG91" s="10">
        <v>2.3074484933660599E-5</v>
      </c>
      <c r="AH91" s="10">
        <v>5.4363936619061803E-7</v>
      </c>
      <c r="AI91" s="10">
        <v>0</v>
      </c>
      <c r="AJ91" s="10">
        <v>0</v>
      </c>
      <c r="AK91" s="10">
        <v>2.2528330708176901E-4</v>
      </c>
      <c r="AL91" s="10">
        <v>1.9600592557345002E-6</v>
      </c>
      <c r="AM91" s="10">
        <v>0</v>
      </c>
      <c r="AN91" s="10">
        <v>0</v>
      </c>
      <c r="AO91" s="10">
        <v>0.19683677670901401</v>
      </c>
      <c r="AP91" s="10">
        <v>3.8242062410098703E-6</v>
      </c>
      <c r="AQ91" s="10">
        <v>0</v>
      </c>
      <c r="AR91" s="10">
        <v>0</v>
      </c>
      <c r="AS91" s="10">
        <v>2.63946330246282E-6</v>
      </c>
      <c r="AT91" s="10">
        <v>1.4722449788233399E-4</v>
      </c>
      <c r="AU91" s="10">
        <v>0</v>
      </c>
      <c r="AV91" s="10">
        <v>0</v>
      </c>
      <c r="AW91" s="10">
        <v>2.49653828583991E-2</v>
      </c>
      <c r="AX91" s="10">
        <v>1.4053525417371699</v>
      </c>
      <c r="AY91" s="10">
        <v>0</v>
      </c>
      <c r="AZ91" s="10">
        <v>0</v>
      </c>
      <c r="BA91" s="10">
        <v>3.8591527103318198E-8</v>
      </c>
      <c r="BB91" s="10">
        <v>7.4446889503903093E-12</v>
      </c>
      <c r="BC91" s="10">
        <v>0</v>
      </c>
      <c r="BD91" s="10">
        <v>0</v>
      </c>
      <c r="BE91" s="10">
        <v>1.24348592883498E-8</v>
      </c>
      <c r="BF91" s="10">
        <v>6.5008444141062299E-11</v>
      </c>
      <c r="BG91" s="10">
        <v>0</v>
      </c>
      <c r="BH91" s="10">
        <v>0</v>
      </c>
      <c r="BI91" s="10">
        <v>5.2393269536167403E-9</v>
      </c>
      <c r="BJ91" s="10">
        <v>2.65471071326815E-10</v>
      </c>
      <c r="BK91" s="10">
        <v>0</v>
      </c>
      <c r="BL91" s="10">
        <v>0</v>
      </c>
      <c r="BM91" s="10">
        <v>5.0090419178236503E-8</v>
      </c>
      <c r="BN91" s="10">
        <v>1.6950653427375E-9</v>
      </c>
      <c r="BO91" s="10">
        <v>0</v>
      </c>
      <c r="BP91" s="10">
        <v>0</v>
      </c>
      <c r="BQ91" s="10">
        <v>3.0981125722556599E-7</v>
      </c>
      <c r="BR91" s="10">
        <v>1.18146202184091E-8</v>
      </c>
      <c r="BS91" s="10">
        <v>0</v>
      </c>
      <c r="BT91" s="10">
        <v>0</v>
      </c>
      <c r="BU91" s="10">
        <v>5.7635479132865796E-6</v>
      </c>
      <c r="BV91" s="10">
        <v>1.8273571427140201E-7</v>
      </c>
      <c r="BW91" s="10">
        <v>0</v>
      </c>
      <c r="BX91" s="10">
        <v>0</v>
      </c>
      <c r="BY91" s="10">
        <v>5.6596997647533302E-5</v>
      </c>
      <c r="BZ91" s="10">
        <v>5.9068996287639399E-7</v>
      </c>
      <c r="CA91" s="10">
        <v>0</v>
      </c>
      <c r="CB91" s="10">
        <v>0</v>
      </c>
      <c r="CC91" s="10">
        <v>0.108799079219684</v>
      </c>
      <c r="CD91" s="10">
        <v>8.4233667119120298E-7</v>
      </c>
      <c r="CE91" s="10">
        <v>0</v>
      </c>
      <c r="CF91" s="10">
        <v>0</v>
      </c>
      <c r="CG91" s="10">
        <v>9.3412999999999996E-2</v>
      </c>
      <c r="CH91" s="10">
        <v>0.148174</v>
      </c>
      <c r="CI91" s="10">
        <v>0</v>
      </c>
      <c r="CJ91" s="10">
        <v>0</v>
      </c>
      <c r="CK91" s="10">
        <v>3.1451E-2</v>
      </c>
      <c r="CL91" s="10">
        <v>5.4246999999999997E-2</v>
      </c>
      <c r="CM91" s="10">
        <v>0</v>
      </c>
      <c r="CN91" s="10">
        <v>0</v>
      </c>
      <c r="CO91" s="10">
        <v>3.4782E-2</v>
      </c>
      <c r="CP91" s="10">
        <v>5.2805999999999999E-2</v>
      </c>
      <c r="CQ91" s="10">
        <v>0</v>
      </c>
      <c r="CR91" s="10">
        <v>0</v>
      </c>
      <c r="CS91" s="10">
        <v>4.5106E-2</v>
      </c>
      <c r="CT91" s="10">
        <v>5.3062999999999999E-2</v>
      </c>
      <c r="CU91" s="10">
        <v>0</v>
      </c>
      <c r="CV91" s="10">
        <v>0</v>
      </c>
      <c r="CW91" s="10">
        <v>3.1365999999999998E-2</v>
      </c>
      <c r="CX91" s="10">
        <v>5.4280000000000002E-2</v>
      </c>
      <c r="CY91" s="10">
        <v>0</v>
      </c>
      <c r="CZ91" s="10">
        <v>0</v>
      </c>
      <c r="DA91" s="10">
        <v>5.3913999999999997E-2</v>
      </c>
      <c r="DB91" s="10">
        <v>5.3280000000000001E-2</v>
      </c>
      <c r="DC91" s="10">
        <v>0</v>
      </c>
      <c r="DD91" s="10">
        <v>0</v>
      </c>
      <c r="DE91" s="10">
        <v>6.0719000000000002E-2</v>
      </c>
      <c r="DF91" s="10">
        <v>5.3129999999999997E-2</v>
      </c>
      <c r="DG91" s="10">
        <v>0</v>
      </c>
      <c r="DH91" s="10">
        <v>0</v>
      </c>
      <c r="DI91" s="10">
        <v>4.4725000000000001E-2</v>
      </c>
      <c r="DJ91" s="10">
        <v>5.4012999999999999E-2</v>
      </c>
      <c r="DK91" s="10">
        <v>0</v>
      </c>
      <c r="DL91" s="10">
        <v>0</v>
      </c>
      <c r="DM91" s="10">
        <v>3.1140999999999999E-2</v>
      </c>
      <c r="DN91" s="10">
        <v>5.2835E-2</v>
      </c>
      <c r="DO91" s="10">
        <v>0</v>
      </c>
      <c r="DP91" s="10">
        <v>0</v>
      </c>
      <c r="DQ91" s="10">
        <v>3.0578000000000001E-2</v>
      </c>
      <c r="DR91" s="10">
        <v>5.3123999999999998E-2</v>
      </c>
      <c r="DS91" s="10">
        <v>0</v>
      </c>
      <c r="DT91" s="10">
        <v>0</v>
      </c>
      <c r="DU91" s="10">
        <v>5.5162104111362396E+18</v>
      </c>
      <c r="DV91" s="10">
        <v>0</v>
      </c>
      <c r="DW91" s="10">
        <v>7.2039609611827599E+18</v>
      </c>
      <c r="DX91" s="10">
        <v>0</v>
      </c>
      <c r="DY91" s="10">
        <v>5047002056.6451302</v>
      </c>
      <c r="DZ91" s="10">
        <v>0</v>
      </c>
      <c r="EA91" s="10">
        <v>71042.214768024598</v>
      </c>
      <c r="EB91" s="10">
        <v>0</v>
      </c>
      <c r="EC91" s="10">
        <v>50470650835.321999</v>
      </c>
      <c r="ED91" s="10">
        <v>0</v>
      </c>
      <c r="EE91" s="10">
        <v>224655.496368383</v>
      </c>
      <c r="EF91" s="10">
        <v>0</v>
      </c>
      <c r="EG91" s="10">
        <v>504771454696.84302</v>
      </c>
      <c r="EH91" s="10">
        <v>0</v>
      </c>
      <c r="EI91" s="10">
        <v>710432.18986245606</v>
      </c>
      <c r="EJ91" s="10">
        <v>0</v>
      </c>
      <c r="EK91" s="10">
        <v>5053866362903.2998</v>
      </c>
      <c r="EL91" s="10">
        <v>0</v>
      </c>
      <c r="EM91" s="10">
        <v>2246924.1474397699</v>
      </c>
      <c r="EN91" s="10">
        <v>0</v>
      </c>
      <c r="EO91" s="10">
        <v>51184147799347.297</v>
      </c>
      <c r="EP91" s="10">
        <v>0</v>
      </c>
      <c r="EQ91" s="10">
        <v>7115141.554579</v>
      </c>
      <c r="ER91" s="10">
        <v>0</v>
      </c>
      <c r="ES91" s="10">
        <v>586500513330728</v>
      </c>
      <c r="ET91" s="10">
        <v>0</v>
      </c>
      <c r="EU91" s="10">
        <v>22832307.027514599</v>
      </c>
      <c r="EV91" s="10">
        <v>0</v>
      </c>
      <c r="EW91" s="10">
        <v>4.2692958472547904E+16</v>
      </c>
      <c r="EX91" s="10">
        <v>0</v>
      </c>
      <c r="EY91" s="10">
        <v>4.2692958472547904E+16</v>
      </c>
      <c r="EZ91" s="10">
        <v>0</v>
      </c>
      <c r="FA91" s="10">
        <v>4.9568563913030001E+18</v>
      </c>
      <c r="FB91" s="10">
        <v>0</v>
      </c>
      <c r="FC91" s="10">
        <v>4.9568563913030001E+18</v>
      </c>
      <c r="FD91" s="10">
        <v>0</v>
      </c>
    </row>
    <row r="92" spans="1:160" x14ac:dyDescent="0.45">
      <c r="A92">
        <f t="shared" si="29"/>
        <v>81</v>
      </c>
      <c r="B92" s="14">
        <f t="shared" si="28"/>
        <v>1.953125E-3</v>
      </c>
      <c r="C92" s="14">
        <f t="shared" si="30"/>
        <v>32</v>
      </c>
      <c r="D92" s="21">
        <f t="shared" si="31"/>
        <v>9</v>
      </c>
      <c r="E92" s="10">
        <v>1.03888051261026E-4</v>
      </c>
      <c r="F92" s="10">
        <v>1.7218931325270199E-3</v>
      </c>
      <c r="G92" s="10">
        <v>0</v>
      </c>
      <c r="H92" s="10">
        <v>0</v>
      </c>
      <c r="I92" s="10">
        <v>0.37039542674146803</v>
      </c>
      <c r="J92" s="10">
        <v>170.21729093119799</v>
      </c>
      <c r="K92" s="10">
        <v>0</v>
      </c>
      <c r="L92" s="10">
        <v>0</v>
      </c>
      <c r="M92" s="10">
        <v>7.6680807536977303E-8</v>
      </c>
      <c r="N92" s="10">
        <v>3.3195945992048298E-11</v>
      </c>
      <c r="O92" s="10">
        <v>0</v>
      </c>
      <c r="P92" s="10">
        <v>0</v>
      </c>
      <c r="Q92" s="10">
        <v>2.6518786611084901E-8</v>
      </c>
      <c r="R92" s="10">
        <v>2.5245608381574398E-10</v>
      </c>
      <c r="S92" s="10">
        <v>0</v>
      </c>
      <c r="T92" s="10">
        <v>0</v>
      </c>
      <c r="U92" s="10">
        <v>2.9796323297581701E-8</v>
      </c>
      <c r="V92" s="10">
        <v>9.7818841915398004E-10</v>
      </c>
      <c r="W92" s="10">
        <v>0</v>
      </c>
      <c r="X92" s="10">
        <v>0</v>
      </c>
      <c r="Y92" s="10">
        <v>2.3474387089716899E-7</v>
      </c>
      <c r="Z92" s="10">
        <v>6.2828079405718904E-9</v>
      </c>
      <c r="AA92" s="10">
        <v>0</v>
      </c>
      <c r="AB92" s="10">
        <v>0</v>
      </c>
      <c r="AC92" s="10">
        <v>2.13604184445825E-6</v>
      </c>
      <c r="AD92" s="10">
        <v>4.3390202375537197E-8</v>
      </c>
      <c r="AE92" s="10">
        <v>0</v>
      </c>
      <c r="AF92" s="10">
        <v>0</v>
      </c>
      <c r="AG92" s="10">
        <v>2.28750860595261E-5</v>
      </c>
      <c r="AH92" s="10">
        <v>5.4364515195137699E-7</v>
      </c>
      <c r="AI92" s="10">
        <v>0</v>
      </c>
      <c r="AJ92" s="10">
        <v>0</v>
      </c>
      <c r="AK92" s="10">
        <v>6.1639299249022195E-4</v>
      </c>
      <c r="AL92" s="10">
        <v>1.9603450811811402E-6</v>
      </c>
      <c r="AM92" s="10">
        <v>0</v>
      </c>
      <c r="AN92" s="10">
        <v>0</v>
      </c>
      <c r="AO92" s="10">
        <v>0.49968689281605599</v>
      </c>
      <c r="AP92" s="10">
        <v>5.1649698474265303E-6</v>
      </c>
      <c r="AQ92" s="10">
        <v>0</v>
      </c>
      <c r="AR92" s="10">
        <v>0</v>
      </c>
      <c r="AS92" s="10">
        <v>4.6699501502104399E-5</v>
      </c>
      <c r="AT92" s="10">
        <v>8.8963766599484996E-4</v>
      </c>
      <c r="AU92" s="10">
        <v>0</v>
      </c>
      <c r="AV92" s="10">
        <v>0</v>
      </c>
      <c r="AW92" s="10">
        <v>0.18972521127390901</v>
      </c>
      <c r="AX92" s="10">
        <v>33.1451753840931</v>
      </c>
      <c r="AY92" s="10">
        <v>0</v>
      </c>
      <c r="AZ92" s="10">
        <v>0</v>
      </c>
      <c r="BA92" s="10">
        <v>1.5196508440718799E-8</v>
      </c>
      <c r="BB92" s="10">
        <v>7.4635023673789693E-12</v>
      </c>
      <c r="BC92" s="10">
        <v>0</v>
      </c>
      <c r="BD92" s="10">
        <v>0</v>
      </c>
      <c r="BE92" s="10">
        <v>5.4555456428324602E-9</v>
      </c>
      <c r="BF92" s="10">
        <v>6.5005387534272594E-11</v>
      </c>
      <c r="BG92" s="10">
        <v>0</v>
      </c>
      <c r="BH92" s="10">
        <v>0</v>
      </c>
      <c r="BI92" s="10">
        <v>7.7120238179659799E-9</v>
      </c>
      <c r="BJ92" s="10">
        <v>2.65468633820712E-10</v>
      </c>
      <c r="BK92" s="10">
        <v>0</v>
      </c>
      <c r="BL92" s="10">
        <v>0</v>
      </c>
      <c r="BM92" s="10">
        <v>5.5964566463957002E-8</v>
      </c>
      <c r="BN92" s="10">
        <v>1.69504190642932E-9</v>
      </c>
      <c r="BO92" s="10">
        <v>0</v>
      </c>
      <c r="BP92" s="10">
        <v>0</v>
      </c>
      <c r="BQ92" s="10">
        <v>4.4720412488696299E-7</v>
      </c>
      <c r="BR92" s="10">
        <v>1.18149578483806E-8</v>
      </c>
      <c r="BS92" s="10">
        <v>0</v>
      </c>
      <c r="BT92" s="10">
        <v>0</v>
      </c>
      <c r="BU92" s="10">
        <v>4.1325313674911501E-6</v>
      </c>
      <c r="BV92" s="10">
        <v>1.82743431346859E-7</v>
      </c>
      <c r="BW92" s="10">
        <v>0</v>
      </c>
      <c r="BX92" s="10">
        <v>0</v>
      </c>
      <c r="BY92" s="10">
        <v>2.8948248182917099E-4</v>
      </c>
      <c r="BZ92" s="10">
        <v>5.9081486781794505E-7</v>
      </c>
      <c r="CA92" s="10">
        <v>0</v>
      </c>
      <c r="CB92" s="10">
        <v>0</v>
      </c>
      <c r="CC92" s="10">
        <v>0.28538123157262302</v>
      </c>
      <c r="CD92" s="10">
        <v>1.7298550086851999E-6</v>
      </c>
      <c r="CE92" s="10">
        <v>0</v>
      </c>
      <c r="CF92" s="10">
        <v>0</v>
      </c>
      <c r="CG92" s="10">
        <v>0.16644600000000001</v>
      </c>
      <c r="CH92" s="10">
        <v>0.51049199999999995</v>
      </c>
      <c r="CI92" s="10">
        <v>0</v>
      </c>
      <c r="CJ92" s="10">
        <v>0</v>
      </c>
      <c r="CK92" s="10">
        <v>4.8134999999999997E-2</v>
      </c>
      <c r="CL92" s="10">
        <v>0.13597999999999999</v>
      </c>
      <c r="CM92" s="10">
        <v>0</v>
      </c>
      <c r="CN92" s="10">
        <v>0</v>
      </c>
      <c r="CO92" s="10">
        <v>4.6267999999999997E-2</v>
      </c>
      <c r="CP92" s="10">
        <v>0.132997</v>
      </c>
      <c r="CQ92" s="10">
        <v>0</v>
      </c>
      <c r="CR92" s="10">
        <v>0</v>
      </c>
      <c r="CS92" s="10">
        <v>4.9071999999999998E-2</v>
      </c>
      <c r="CT92" s="10">
        <v>0.136268</v>
      </c>
      <c r="CU92" s="10">
        <v>0</v>
      </c>
      <c r="CV92" s="10">
        <v>0</v>
      </c>
      <c r="CW92" s="10">
        <v>4.8832E-2</v>
      </c>
      <c r="CX92" s="10">
        <v>0.13739199999999999</v>
      </c>
      <c r="CY92" s="10">
        <v>0</v>
      </c>
      <c r="CZ92" s="10">
        <v>0</v>
      </c>
      <c r="DA92" s="10">
        <v>8.0898999999999999E-2</v>
      </c>
      <c r="DB92" s="10">
        <v>0.134352</v>
      </c>
      <c r="DC92" s="10">
        <v>0</v>
      </c>
      <c r="DD92" s="10">
        <v>0</v>
      </c>
      <c r="DE92" s="10">
        <v>4.6642999999999997E-2</v>
      </c>
      <c r="DF92" s="10">
        <v>0.134906</v>
      </c>
      <c r="DG92" s="10">
        <v>0</v>
      </c>
      <c r="DH92" s="10">
        <v>0</v>
      </c>
      <c r="DI92" s="10">
        <v>4.8263E-2</v>
      </c>
      <c r="DJ92" s="10">
        <v>0.135681</v>
      </c>
      <c r="DK92" s="10">
        <v>0</v>
      </c>
      <c r="DL92" s="10">
        <v>0</v>
      </c>
      <c r="DM92" s="10">
        <v>4.5485999999999999E-2</v>
      </c>
      <c r="DN92" s="10">
        <v>0.132664</v>
      </c>
      <c r="DO92" s="10">
        <v>0</v>
      </c>
      <c r="DP92" s="10">
        <v>0</v>
      </c>
      <c r="DQ92" s="10">
        <v>4.8036000000000002E-2</v>
      </c>
      <c r="DR92" s="10">
        <v>0.135514</v>
      </c>
      <c r="DS92" s="10">
        <v>0</v>
      </c>
      <c r="DT92" s="10">
        <v>0</v>
      </c>
      <c r="DU92" s="10">
        <v>6.3175307719796097E+19</v>
      </c>
      <c r="DV92" s="10">
        <v>0</v>
      </c>
      <c r="DW92" s="10">
        <v>7.3341130617518899E+19</v>
      </c>
      <c r="DX92" s="10">
        <v>0</v>
      </c>
      <c r="DY92" s="10">
        <v>21023182731.754601</v>
      </c>
      <c r="DZ92" s="10">
        <v>0</v>
      </c>
      <c r="EA92" s="10">
        <v>144993.24228914001</v>
      </c>
      <c r="EB92" s="10">
        <v>0</v>
      </c>
      <c r="EC92" s="10">
        <v>210249843937.71201</v>
      </c>
      <c r="ED92" s="10">
        <v>0</v>
      </c>
      <c r="EE92" s="10">
        <v>458511.38643898501</v>
      </c>
      <c r="EF92" s="10">
        <v>0</v>
      </c>
      <c r="EG92" s="10">
        <v>2103808533974.22</v>
      </c>
      <c r="EH92" s="10">
        <v>0</v>
      </c>
      <c r="EI92" s="10">
        <v>1450017.10493607</v>
      </c>
      <c r="EJ92" s="10">
        <v>0</v>
      </c>
      <c r="EK92" s="10">
        <v>21176768861821.898</v>
      </c>
      <c r="EL92" s="10">
        <v>0</v>
      </c>
      <c r="EM92" s="10">
        <v>4587905.5815175101</v>
      </c>
      <c r="EN92" s="10">
        <v>0</v>
      </c>
      <c r="EO92" s="10">
        <v>231683291155604</v>
      </c>
      <c r="EP92" s="10">
        <v>0</v>
      </c>
      <c r="EQ92" s="10">
        <v>14582817.7328145</v>
      </c>
      <c r="ER92" s="10">
        <v>0</v>
      </c>
      <c r="ES92" s="10">
        <v>9887717721668900</v>
      </c>
      <c r="ET92" s="10">
        <v>0</v>
      </c>
      <c r="EU92" s="10">
        <v>49086376.3340258</v>
      </c>
      <c r="EV92" s="10">
        <v>0</v>
      </c>
      <c r="EW92" s="10">
        <v>1.28152883795359E+18</v>
      </c>
      <c r="EX92" s="10">
        <v>0</v>
      </c>
      <c r="EY92" s="10">
        <v>1.28152883795359E+18</v>
      </c>
      <c r="EZ92" s="10">
        <v>0</v>
      </c>
      <c r="FA92" s="10">
        <v>5.3785963848229896E+19</v>
      </c>
      <c r="FB92" s="10">
        <v>0</v>
      </c>
      <c r="FC92" s="10">
        <v>5.3785963848229896E+19</v>
      </c>
      <c r="FD92" s="10">
        <v>0</v>
      </c>
    </row>
    <row r="93" spans="1:160" x14ac:dyDescent="0.45">
      <c r="A93">
        <f t="shared" si="29"/>
        <v>82</v>
      </c>
      <c r="B93" s="13">
        <f t="shared" si="28"/>
        <v>0.5</v>
      </c>
      <c r="C93" s="13">
        <f t="shared" si="30"/>
        <v>64</v>
      </c>
      <c r="D93" s="20">
        <f t="shared" si="31"/>
        <v>1</v>
      </c>
      <c r="E93" s="10">
        <v>1.96024728533089E-3</v>
      </c>
      <c r="F93" s="10">
        <v>1.96024728533089E-3</v>
      </c>
      <c r="G93" s="10">
        <v>0</v>
      </c>
      <c r="H93" s="10">
        <v>0</v>
      </c>
      <c r="I93" s="10">
        <v>1.96028537601566E-3</v>
      </c>
      <c r="J93" s="10">
        <v>1.96028537601566E-3</v>
      </c>
      <c r="K93" s="10">
        <v>0</v>
      </c>
      <c r="L93" s="10">
        <v>0</v>
      </c>
      <c r="M93" s="10">
        <v>7.2680096985329101E-3</v>
      </c>
      <c r="N93" s="10">
        <v>7.2680096985329101E-3</v>
      </c>
      <c r="O93" s="10">
        <v>0</v>
      </c>
      <c r="P93" s="10">
        <v>0</v>
      </c>
      <c r="Q93" s="10">
        <v>1.9803120648586E-3</v>
      </c>
      <c r="R93" s="10">
        <v>1.9803120648586E-3</v>
      </c>
      <c r="S93" s="10">
        <v>0</v>
      </c>
      <c r="T93" s="10">
        <v>0</v>
      </c>
      <c r="U93" s="10">
        <v>1.85718080309224E-3</v>
      </c>
      <c r="V93" s="10">
        <v>1.85718080309224E-3</v>
      </c>
      <c r="W93" s="10">
        <v>0</v>
      </c>
      <c r="X93" s="10">
        <v>0</v>
      </c>
      <c r="Y93" s="10">
        <v>1.94976446490253E-3</v>
      </c>
      <c r="Z93" s="10">
        <v>1.94976446490253E-3</v>
      </c>
      <c r="AA93" s="10">
        <v>0</v>
      </c>
      <c r="AB93" s="10">
        <v>0</v>
      </c>
      <c r="AC93" s="10">
        <v>1.9592199866460499E-3</v>
      </c>
      <c r="AD93" s="10">
        <v>1.9592199866460499E-3</v>
      </c>
      <c r="AE93" s="10">
        <v>0</v>
      </c>
      <c r="AF93" s="10">
        <v>0</v>
      </c>
      <c r="AG93" s="10">
        <v>1.9601693210495102E-3</v>
      </c>
      <c r="AH93" s="10">
        <v>1.9601693210495102E-3</v>
      </c>
      <c r="AI93" s="10">
        <v>0</v>
      </c>
      <c r="AJ93" s="10">
        <v>0</v>
      </c>
      <c r="AK93" s="10">
        <v>1.9602604916023102E-3</v>
      </c>
      <c r="AL93" s="10">
        <v>1.9602604916023102E-3</v>
      </c>
      <c r="AM93" s="10">
        <v>0</v>
      </c>
      <c r="AN93" s="10">
        <v>0</v>
      </c>
      <c r="AO93" s="10">
        <v>1.9602673605256101E-3</v>
      </c>
      <c r="AP93" s="10">
        <v>1.9602673605256101E-3</v>
      </c>
      <c r="AQ93" s="10">
        <v>0</v>
      </c>
      <c r="AR93" s="10">
        <v>0</v>
      </c>
      <c r="AS93" s="10">
        <v>1.1551433078726501E-3</v>
      </c>
      <c r="AT93" s="10">
        <v>1.1551433078726501E-3</v>
      </c>
      <c r="AU93" s="10">
        <v>0</v>
      </c>
      <c r="AV93" s="10">
        <v>0</v>
      </c>
      <c r="AW93" s="10">
        <v>1.15514720580005E-3</v>
      </c>
      <c r="AX93" s="10">
        <v>1.15514720580005E-3</v>
      </c>
      <c r="AY93" s="10">
        <v>0</v>
      </c>
      <c r="AZ93" s="10">
        <v>0</v>
      </c>
      <c r="BA93" s="10">
        <v>5.0322663178935401E-3</v>
      </c>
      <c r="BB93" s="10">
        <v>5.0322663178935401E-3</v>
      </c>
      <c r="BC93" s="10">
        <v>0</v>
      </c>
      <c r="BD93" s="10">
        <v>0</v>
      </c>
      <c r="BE93" s="10">
        <v>1.2042404309202299E-3</v>
      </c>
      <c r="BF93" s="10">
        <v>1.2042404309202299E-3</v>
      </c>
      <c r="BG93" s="10">
        <v>0</v>
      </c>
      <c r="BH93" s="10">
        <v>0</v>
      </c>
      <c r="BI93" s="10">
        <v>1.1184885178667401E-3</v>
      </c>
      <c r="BJ93" s="10">
        <v>1.1184885178667401E-3</v>
      </c>
      <c r="BK93" s="10">
        <v>0</v>
      </c>
      <c r="BL93" s="10">
        <v>0</v>
      </c>
      <c r="BM93" s="10">
        <v>1.1510320371850599E-3</v>
      </c>
      <c r="BN93" s="10">
        <v>1.1510320371850599E-3</v>
      </c>
      <c r="BO93" s="10">
        <v>0</v>
      </c>
      <c r="BP93" s="10">
        <v>0</v>
      </c>
      <c r="BQ93" s="10">
        <v>1.15472886365687E-3</v>
      </c>
      <c r="BR93" s="10">
        <v>1.15472886365687E-3</v>
      </c>
      <c r="BS93" s="10">
        <v>0</v>
      </c>
      <c r="BT93" s="10">
        <v>0</v>
      </c>
      <c r="BU93" s="10">
        <v>1.15510405847204E-3</v>
      </c>
      <c r="BV93" s="10">
        <v>1.15510405847204E-3</v>
      </c>
      <c r="BW93" s="10">
        <v>0</v>
      </c>
      <c r="BX93" s="10">
        <v>0</v>
      </c>
      <c r="BY93" s="10">
        <v>1.15513836865106E-3</v>
      </c>
      <c r="BZ93" s="10">
        <v>1.15513836865106E-3</v>
      </c>
      <c r="CA93" s="10">
        <v>0</v>
      </c>
      <c r="CB93" s="10">
        <v>0</v>
      </c>
      <c r="CC93" s="10">
        <v>1.1551411324848299E-3</v>
      </c>
      <c r="CD93" s="10">
        <v>1.1551411324848299E-3</v>
      </c>
      <c r="CE93" s="10">
        <v>0</v>
      </c>
      <c r="CF93" s="10">
        <v>0</v>
      </c>
      <c r="CG93" s="10">
        <v>9.7529999999999995E-3</v>
      </c>
      <c r="CH93" s="10">
        <v>8.9029999999999995E-3</v>
      </c>
      <c r="CI93" s="10">
        <v>0</v>
      </c>
      <c r="CJ93" s="10">
        <v>0</v>
      </c>
      <c r="CK93" s="10">
        <v>8.8990000000000007E-3</v>
      </c>
      <c r="CL93" s="10">
        <v>9.4529999999999996E-3</v>
      </c>
      <c r="CM93" s="10">
        <v>0</v>
      </c>
      <c r="CN93" s="10">
        <v>0</v>
      </c>
      <c r="CO93" s="10">
        <v>9.5300000000000003E-3</v>
      </c>
      <c r="CP93" s="10">
        <v>8.9859999999999992E-3</v>
      </c>
      <c r="CQ93" s="10">
        <v>0</v>
      </c>
      <c r="CR93" s="10">
        <v>0</v>
      </c>
      <c r="CS93" s="10">
        <v>9.6740000000000003E-3</v>
      </c>
      <c r="CT93" s="10">
        <v>9.2119999999999997E-3</v>
      </c>
      <c r="CU93" s="10">
        <v>0</v>
      </c>
      <c r="CV93" s="10">
        <v>0</v>
      </c>
      <c r="CW93" s="10">
        <v>8.9560000000000004E-3</v>
      </c>
      <c r="CX93" s="10">
        <v>8.855E-3</v>
      </c>
      <c r="CY93" s="10">
        <v>0</v>
      </c>
      <c r="CZ93" s="10">
        <v>0</v>
      </c>
      <c r="DA93" s="10">
        <v>8.7530000000000004E-3</v>
      </c>
      <c r="DB93" s="10">
        <v>8.7989999999999995E-3</v>
      </c>
      <c r="DC93" s="10">
        <v>0</v>
      </c>
      <c r="DD93" s="10">
        <v>0</v>
      </c>
      <c r="DE93" s="10">
        <v>8.5199999999999998E-3</v>
      </c>
      <c r="DF93" s="10">
        <v>8.515E-3</v>
      </c>
      <c r="DG93" s="10">
        <v>0</v>
      </c>
      <c r="DH93" s="10">
        <v>0</v>
      </c>
      <c r="DI93" s="10">
        <v>8.8249999999999995E-3</v>
      </c>
      <c r="DJ93" s="10">
        <v>8.9929999999999993E-3</v>
      </c>
      <c r="DK93" s="10">
        <v>0</v>
      </c>
      <c r="DL93" s="10">
        <v>0</v>
      </c>
      <c r="DM93" s="10">
        <v>8.6949999999999996E-3</v>
      </c>
      <c r="DN93" s="10">
        <v>8.8599999999999998E-3</v>
      </c>
      <c r="DO93" s="10">
        <v>0</v>
      </c>
      <c r="DP93" s="10">
        <v>0</v>
      </c>
      <c r="DQ93" s="10">
        <v>8.7690000000000008E-3</v>
      </c>
      <c r="DR93" s="10">
        <v>9.0659999999999994E-3</v>
      </c>
      <c r="DS93" s="10">
        <v>0</v>
      </c>
      <c r="DT93" s="10">
        <v>0</v>
      </c>
      <c r="DU93" s="10">
        <v>3143943.1825176398</v>
      </c>
      <c r="DV93" s="10">
        <v>0</v>
      </c>
      <c r="DW93" s="10">
        <v>12568590.0790233</v>
      </c>
      <c r="DX93" s="10">
        <v>0</v>
      </c>
      <c r="DY93" s="10">
        <v>5851.9316818866901</v>
      </c>
      <c r="DZ93" s="10">
        <v>0</v>
      </c>
      <c r="EA93" s="10">
        <v>76.497919461155504</v>
      </c>
      <c r="EB93" s="10">
        <v>0</v>
      </c>
      <c r="EC93" s="10">
        <v>58266.204171034798</v>
      </c>
      <c r="ED93" s="10">
        <v>0</v>
      </c>
      <c r="EE93" s="10">
        <v>241.38393519638001</v>
      </c>
      <c r="EF93" s="10">
        <v>0</v>
      </c>
      <c r="EG93" s="10">
        <v>559317.24214719306</v>
      </c>
      <c r="EH93" s="10">
        <v>0</v>
      </c>
      <c r="EI93" s="10">
        <v>747.87515144997803</v>
      </c>
      <c r="EJ93" s="10">
        <v>0</v>
      </c>
      <c r="EK93" s="10">
        <v>3993662.0525982501</v>
      </c>
      <c r="EL93" s="10">
        <v>0</v>
      </c>
      <c r="EM93" s="10">
        <v>1998.4148851290799</v>
      </c>
      <c r="EN93" s="10">
        <v>0</v>
      </c>
      <c r="EO93" s="10">
        <v>10346958.893250899</v>
      </c>
      <c r="EP93" s="10">
        <v>0</v>
      </c>
      <c r="EQ93" s="10">
        <v>3216.6689125118901</v>
      </c>
      <c r="ER93" s="10">
        <v>0</v>
      </c>
      <c r="ES93" s="10">
        <v>12304398.1038568</v>
      </c>
      <c r="ET93" s="10">
        <v>0</v>
      </c>
      <c r="EU93" s="10">
        <v>3507.7625491549902</v>
      </c>
      <c r="EV93" s="10">
        <v>0</v>
      </c>
      <c r="EW93" s="10">
        <v>12541661.4451114</v>
      </c>
      <c r="EX93" s="10">
        <v>0</v>
      </c>
      <c r="EY93" s="10">
        <v>3541.42082265925</v>
      </c>
      <c r="EZ93" s="10">
        <v>0</v>
      </c>
      <c r="FA93" s="10">
        <v>12565892.0137194</v>
      </c>
      <c r="FB93" s="10">
        <v>0</v>
      </c>
      <c r="FC93" s="10">
        <v>3544.8401954043902</v>
      </c>
      <c r="FD93" s="10">
        <v>0</v>
      </c>
    </row>
    <row r="94" spans="1:160" x14ac:dyDescent="0.45">
      <c r="A94">
        <f t="shared" si="29"/>
        <v>83</v>
      </c>
      <c r="B94" s="13">
        <f t="shared" si="28"/>
        <v>0.25</v>
      </c>
      <c r="C94" s="13">
        <f t="shared" si="30"/>
        <v>64</v>
      </c>
      <c r="D94" s="20">
        <f t="shared" si="31"/>
        <v>2</v>
      </c>
      <c r="E94" s="10">
        <v>2.2661587312317E-5</v>
      </c>
      <c r="F94" s="10">
        <v>2.2453377843636899E-5</v>
      </c>
      <c r="G94" s="10">
        <v>0</v>
      </c>
      <c r="H94" s="10">
        <v>0</v>
      </c>
      <c r="I94" s="10">
        <v>2.0925830433303899E-2</v>
      </c>
      <c r="J94" s="10">
        <v>6.8220949350745403E-3</v>
      </c>
      <c r="K94" s="10">
        <v>0</v>
      </c>
      <c r="L94" s="10">
        <v>0</v>
      </c>
      <c r="M94" s="10">
        <v>1.5092789945906899E-3</v>
      </c>
      <c r="N94" s="10">
        <v>1.50360704720348E-3</v>
      </c>
      <c r="O94" s="10">
        <v>0</v>
      </c>
      <c r="P94" s="10">
        <v>0</v>
      </c>
      <c r="Q94" s="10">
        <v>1.3996896890173601E-3</v>
      </c>
      <c r="R94" s="10">
        <v>1.48288882510563E-3</v>
      </c>
      <c r="S94" s="10">
        <v>0</v>
      </c>
      <c r="T94" s="10">
        <v>0</v>
      </c>
      <c r="U94" s="10">
        <v>8.0794145508232497E-4</v>
      </c>
      <c r="V94" s="10">
        <v>8.4406476723375401E-4</v>
      </c>
      <c r="W94" s="10">
        <v>0</v>
      </c>
      <c r="X94" s="10">
        <v>0</v>
      </c>
      <c r="Y94" s="10">
        <v>2.51821120502093E-4</v>
      </c>
      <c r="Z94" s="10">
        <v>2.6045694583828801E-4</v>
      </c>
      <c r="AA94" s="10">
        <v>0</v>
      </c>
      <c r="AB94" s="10">
        <v>0</v>
      </c>
      <c r="AC94" s="10">
        <v>1.5250081706258401E-4</v>
      </c>
      <c r="AD94" s="10">
        <v>1.5495978627322299E-4</v>
      </c>
      <c r="AE94" s="10">
        <v>0</v>
      </c>
      <c r="AF94" s="10">
        <v>0</v>
      </c>
      <c r="AG94" s="10">
        <v>1.5032043570961599E-4</v>
      </c>
      <c r="AH94" s="10">
        <v>1.5246255627499001E-4</v>
      </c>
      <c r="AI94" s="10">
        <v>0</v>
      </c>
      <c r="AJ94" s="10">
        <v>0</v>
      </c>
      <c r="AK94" s="10">
        <v>9.4128004446358799E-5</v>
      </c>
      <c r="AL94" s="10">
        <v>8.8619056097194394E-5</v>
      </c>
      <c r="AM94" s="10">
        <v>0</v>
      </c>
      <c r="AN94" s="10">
        <v>0</v>
      </c>
      <c r="AO94" s="10">
        <v>1.4271396285925301E-4</v>
      </c>
      <c r="AP94" s="10">
        <v>6.9356879526305496E-5</v>
      </c>
      <c r="AQ94" s="10">
        <v>0</v>
      </c>
      <c r="AR94" s="10">
        <v>0</v>
      </c>
      <c r="AS94" s="10">
        <v>1.1278762996448399E-5</v>
      </c>
      <c r="AT94" s="10">
        <v>1.1168903296689701E-5</v>
      </c>
      <c r="AU94" s="10">
        <v>0</v>
      </c>
      <c r="AV94" s="10">
        <v>0</v>
      </c>
      <c r="AW94" s="10">
        <v>5.1683058042434398E-3</v>
      </c>
      <c r="AX94" s="10">
        <v>1.74671008432181E-3</v>
      </c>
      <c r="AY94" s="10">
        <v>0</v>
      </c>
      <c r="AZ94" s="10">
        <v>0</v>
      </c>
      <c r="BA94" s="10">
        <v>1.0247050582804301E-3</v>
      </c>
      <c r="BB94" s="10">
        <v>1.05768713635759E-3</v>
      </c>
      <c r="BC94" s="10">
        <v>0</v>
      </c>
      <c r="BD94" s="10">
        <v>0</v>
      </c>
      <c r="BE94" s="10">
        <v>9.2090854829101905E-4</v>
      </c>
      <c r="BF94" s="10">
        <v>9.6480699889935897E-4</v>
      </c>
      <c r="BG94" s="10">
        <v>0</v>
      </c>
      <c r="BH94" s="10">
        <v>0</v>
      </c>
      <c r="BI94" s="10">
        <v>4.8835859354895395E-4</v>
      </c>
      <c r="BJ94" s="10">
        <v>5.1084345967815402E-4</v>
      </c>
      <c r="BK94" s="10">
        <v>0</v>
      </c>
      <c r="BL94" s="10">
        <v>0</v>
      </c>
      <c r="BM94" s="10">
        <v>1.30159862458571E-4</v>
      </c>
      <c r="BN94" s="10">
        <v>1.34399430549548E-4</v>
      </c>
      <c r="BO94" s="10">
        <v>0</v>
      </c>
      <c r="BP94" s="10">
        <v>0</v>
      </c>
      <c r="BQ94" s="10">
        <v>1.0505647575487401E-4</v>
      </c>
      <c r="BR94" s="10">
        <v>1.0729730283227101E-4</v>
      </c>
      <c r="BS94" s="10">
        <v>0</v>
      </c>
      <c r="BT94" s="10">
        <v>0</v>
      </c>
      <c r="BU94" s="10">
        <v>9.5345489371190302E-5</v>
      </c>
      <c r="BV94" s="10">
        <v>9.7561342854490698E-5</v>
      </c>
      <c r="BW94" s="10">
        <v>0</v>
      </c>
      <c r="BX94" s="10">
        <v>0</v>
      </c>
      <c r="BY94" s="10">
        <v>4.7846895603078301E-5</v>
      </c>
      <c r="BZ94" s="10">
        <v>5.04064277117211E-5</v>
      </c>
      <c r="CA94" s="10">
        <v>0</v>
      </c>
      <c r="CB94" s="10">
        <v>0</v>
      </c>
      <c r="CC94" s="10">
        <v>3.8056088155435699E-5</v>
      </c>
      <c r="CD94" s="10">
        <v>1.8696324586119699E-5</v>
      </c>
      <c r="CE94" s="10">
        <v>0</v>
      </c>
      <c r="CF94" s="10">
        <v>0</v>
      </c>
      <c r="CG94" s="10">
        <v>9.8040000000000002E-3</v>
      </c>
      <c r="CH94" s="10">
        <v>9.5860000000000008E-3</v>
      </c>
      <c r="CI94" s="10">
        <v>0</v>
      </c>
      <c r="CJ94" s="10">
        <v>0</v>
      </c>
      <c r="CK94" s="10">
        <v>9.0959999999999999E-3</v>
      </c>
      <c r="CL94" s="10">
        <v>9.0500000000000008E-3</v>
      </c>
      <c r="CM94" s="10">
        <v>0</v>
      </c>
      <c r="CN94" s="10">
        <v>0</v>
      </c>
      <c r="CO94" s="10">
        <v>9.6930000000000002E-3</v>
      </c>
      <c r="CP94" s="10">
        <v>9.2929999999999992E-3</v>
      </c>
      <c r="CQ94" s="10">
        <v>0</v>
      </c>
      <c r="CR94" s="10">
        <v>0</v>
      </c>
      <c r="CS94" s="10">
        <v>9.7540000000000005E-3</v>
      </c>
      <c r="CT94" s="10">
        <v>9.2420000000000002E-3</v>
      </c>
      <c r="CU94" s="10">
        <v>0</v>
      </c>
      <c r="CV94" s="10">
        <v>0</v>
      </c>
      <c r="CW94" s="10">
        <v>9.1549999999999999E-3</v>
      </c>
      <c r="CX94" s="10">
        <v>9.2709999999999997E-3</v>
      </c>
      <c r="CY94" s="10">
        <v>0</v>
      </c>
      <c r="CZ94" s="10">
        <v>0</v>
      </c>
      <c r="DA94" s="10">
        <v>8.9230000000000004E-3</v>
      </c>
      <c r="DB94" s="10">
        <v>9.1369999999999993E-3</v>
      </c>
      <c r="DC94" s="10">
        <v>0</v>
      </c>
      <c r="DD94" s="10">
        <v>0</v>
      </c>
      <c r="DE94" s="10">
        <v>8.5079999999999999E-3</v>
      </c>
      <c r="DF94" s="10">
        <v>9.3039999999999998E-3</v>
      </c>
      <c r="DG94" s="10">
        <v>0</v>
      </c>
      <c r="DH94" s="10">
        <v>0</v>
      </c>
      <c r="DI94" s="10">
        <v>9.0379999999999992E-3</v>
      </c>
      <c r="DJ94" s="10">
        <v>9.3019999999999995E-3</v>
      </c>
      <c r="DK94" s="10">
        <v>0</v>
      </c>
      <c r="DL94" s="10">
        <v>0</v>
      </c>
      <c r="DM94" s="10">
        <v>8.9280000000000002E-3</v>
      </c>
      <c r="DN94" s="10">
        <v>9.1350000000000008E-3</v>
      </c>
      <c r="DO94" s="10">
        <v>0</v>
      </c>
      <c r="DP94" s="10">
        <v>0</v>
      </c>
      <c r="DQ94" s="10">
        <v>9.1129999999999996E-3</v>
      </c>
      <c r="DR94" s="10">
        <v>9.1529999999999997E-3</v>
      </c>
      <c r="DS94" s="10">
        <v>0</v>
      </c>
      <c r="DT94" s="10">
        <v>0</v>
      </c>
      <c r="DU94" s="10">
        <v>2964143763990.8901</v>
      </c>
      <c r="DV94" s="10">
        <v>0</v>
      </c>
      <c r="DW94" s="10">
        <v>51182892348311.102</v>
      </c>
      <c r="DX94" s="10">
        <v>0</v>
      </c>
      <c r="DY94" s="10">
        <v>38949.336061917304</v>
      </c>
      <c r="DZ94" s="10">
        <v>0</v>
      </c>
      <c r="EA94" s="10">
        <v>197.35586148356899</v>
      </c>
      <c r="EB94" s="10">
        <v>0</v>
      </c>
      <c r="EC94" s="10">
        <v>389484.35795323498</v>
      </c>
      <c r="ED94" s="10">
        <v>0</v>
      </c>
      <c r="EE94" s="10">
        <v>624.08681924487701</v>
      </c>
      <c r="EF94" s="10">
        <v>0</v>
      </c>
      <c r="EG94" s="10">
        <v>3894834.3127530599</v>
      </c>
      <c r="EH94" s="10">
        <v>0</v>
      </c>
      <c r="EI94" s="10">
        <v>1973.5334587478701</v>
      </c>
      <c r="EJ94" s="10">
        <v>0</v>
      </c>
      <c r="EK94" s="10">
        <v>38948307.484348603</v>
      </c>
      <c r="EL94" s="10">
        <v>0</v>
      </c>
      <c r="EM94" s="10">
        <v>6240.8579111606896</v>
      </c>
      <c r="EN94" s="10">
        <v>0</v>
      </c>
      <c r="EO94" s="10">
        <v>389480400.13534999</v>
      </c>
      <c r="EP94" s="10">
        <v>0</v>
      </c>
      <c r="EQ94" s="10">
        <v>19735.257779573501</v>
      </c>
      <c r="ER94" s="10">
        <v>0</v>
      </c>
      <c r="ES94" s="10">
        <v>3894536822.98805</v>
      </c>
      <c r="ET94" s="10">
        <v>0</v>
      </c>
      <c r="EU94" s="10">
        <v>62406.224213570502</v>
      </c>
      <c r="EV94" s="10">
        <v>0</v>
      </c>
      <c r="EW94" s="10">
        <v>38918699552.786499</v>
      </c>
      <c r="EX94" s="10">
        <v>0</v>
      </c>
      <c r="EY94" s="10">
        <v>197278.27730243199</v>
      </c>
      <c r="EZ94" s="10">
        <v>0</v>
      </c>
      <c r="FA94" s="10">
        <v>386542278795.39697</v>
      </c>
      <c r="FB94" s="10">
        <v>0</v>
      </c>
      <c r="FC94" s="10">
        <v>621725.13168326195</v>
      </c>
      <c r="FD94" s="10">
        <v>0</v>
      </c>
    </row>
    <row r="95" spans="1:160" x14ac:dyDescent="0.45">
      <c r="A95">
        <f t="shared" si="29"/>
        <v>84</v>
      </c>
      <c r="B95" s="13">
        <f t="shared" si="28"/>
        <v>0.125</v>
      </c>
      <c r="C95" s="13">
        <f t="shared" si="30"/>
        <v>64</v>
      </c>
      <c r="D95" s="20">
        <f t="shared" si="31"/>
        <v>3</v>
      </c>
      <c r="E95" s="10">
        <v>5.9317357550658196E-4</v>
      </c>
      <c r="F95" s="10">
        <v>4.9728547552682601E-4</v>
      </c>
      <c r="G95" s="10">
        <v>0</v>
      </c>
      <c r="H95" s="10">
        <v>0</v>
      </c>
      <c r="I95" s="10">
        <v>16.873597813199201</v>
      </c>
      <c r="J95" s="10">
        <v>8.8768722413125903E-2</v>
      </c>
      <c r="K95" s="10">
        <v>0</v>
      </c>
      <c r="L95" s="10">
        <v>0</v>
      </c>
      <c r="M95" s="10">
        <v>4.6774280570127598E-4</v>
      </c>
      <c r="N95" s="10">
        <v>5.8735903341772201E-4</v>
      </c>
      <c r="O95" s="10">
        <v>0</v>
      </c>
      <c r="P95" s="10">
        <v>0</v>
      </c>
      <c r="Q95" s="10">
        <v>1.3546286313503801E-4</v>
      </c>
      <c r="R95" s="10">
        <v>1.5310923060343699E-4</v>
      </c>
      <c r="S95" s="10">
        <v>0</v>
      </c>
      <c r="T95" s="10">
        <v>0</v>
      </c>
      <c r="U95" s="10">
        <v>7.8012907173435897E-5</v>
      </c>
      <c r="V95" s="10">
        <v>8.8376474544071799E-5</v>
      </c>
      <c r="W95" s="10">
        <v>0</v>
      </c>
      <c r="X95" s="10">
        <v>0</v>
      </c>
      <c r="Y95" s="10">
        <v>4.0567854739437201E-5</v>
      </c>
      <c r="Z95" s="10">
        <v>4.5705638913817703E-5</v>
      </c>
      <c r="AA95" s="10">
        <v>0</v>
      </c>
      <c r="AB95" s="10">
        <v>0</v>
      </c>
      <c r="AC95" s="10">
        <v>1.0488163095623201E-5</v>
      </c>
      <c r="AD95" s="10">
        <v>1.17316010219137E-5</v>
      </c>
      <c r="AE95" s="10">
        <v>0</v>
      </c>
      <c r="AF95" s="10">
        <v>0</v>
      </c>
      <c r="AG95" s="10">
        <v>1.0282024439353599E-5</v>
      </c>
      <c r="AH95" s="10">
        <v>7.7615820817319907E-6</v>
      </c>
      <c r="AI95" s="10">
        <v>0</v>
      </c>
      <c r="AJ95" s="10">
        <v>0</v>
      </c>
      <c r="AK95" s="10">
        <v>3.7246213801855799E-5</v>
      </c>
      <c r="AL95" s="10">
        <v>7.8967928407933097E-6</v>
      </c>
      <c r="AM95" s="10">
        <v>0</v>
      </c>
      <c r="AN95" s="10">
        <v>0</v>
      </c>
      <c r="AO95" s="10">
        <v>4.2495595952616401E-4</v>
      </c>
      <c r="AP95" s="10">
        <v>4.7097241172411299E-5</v>
      </c>
      <c r="AQ95" s="10">
        <v>0</v>
      </c>
      <c r="AR95" s="10">
        <v>0</v>
      </c>
      <c r="AS95" s="10">
        <v>1.3875639481654201E-4</v>
      </c>
      <c r="AT95" s="10">
        <v>1.3356569250476901E-4</v>
      </c>
      <c r="AU95" s="10">
        <v>0</v>
      </c>
      <c r="AV95" s="10">
        <v>0</v>
      </c>
      <c r="AW95" s="10">
        <v>5.3260314015927301</v>
      </c>
      <c r="AX95" s="10">
        <v>2.1243301261232798E-2</v>
      </c>
      <c r="AY95" s="10">
        <v>0</v>
      </c>
      <c r="AZ95" s="10">
        <v>0</v>
      </c>
      <c r="BA95" s="10">
        <v>2.9517195655888098E-4</v>
      </c>
      <c r="BB95" s="10">
        <v>3.7198139863982603E-4</v>
      </c>
      <c r="BC95" s="10">
        <v>0</v>
      </c>
      <c r="BD95" s="10">
        <v>0</v>
      </c>
      <c r="BE95" s="10">
        <v>6.9614948968300101E-5</v>
      </c>
      <c r="BF95" s="10">
        <v>7.8104690716884794E-5</v>
      </c>
      <c r="BG95" s="10">
        <v>0</v>
      </c>
      <c r="BH95" s="10">
        <v>0</v>
      </c>
      <c r="BI95" s="10">
        <v>4.9736755584587403E-5</v>
      </c>
      <c r="BJ95" s="10">
        <v>5.4863987223884997E-5</v>
      </c>
      <c r="BK95" s="10">
        <v>0</v>
      </c>
      <c r="BL95" s="10">
        <v>0</v>
      </c>
      <c r="BM95" s="10">
        <v>2.3288217459120499E-5</v>
      </c>
      <c r="BN95" s="10">
        <v>2.57721282736863E-5</v>
      </c>
      <c r="BO95" s="10">
        <v>0</v>
      </c>
      <c r="BP95" s="10">
        <v>0</v>
      </c>
      <c r="BQ95" s="10">
        <v>4.7336790901428303E-6</v>
      </c>
      <c r="BR95" s="10">
        <v>5.3374781906444998E-6</v>
      </c>
      <c r="BS95" s="10">
        <v>0</v>
      </c>
      <c r="BT95" s="10">
        <v>0</v>
      </c>
      <c r="BU95" s="10">
        <v>3.50672197611506E-6</v>
      </c>
      <c r="BV95" s="10">
        <v>3.65548614617024E-6</v>
      </c>
      <c r="BW95" s="10">
        <v>0</v>
      </c>
      <c r="BX95" s="10">
        <v>0</v>
      </c>
      <c r="BY95" s="10">
        <v>9.5257390759772707E-6</v>
      </c>
      <c r="BZ95" s="10">
        <v>2.5737465782748899E-6</v>
      </c>
      <c r="CA95" s="10">
        <v>0</v>
      </c>
      <c r="CB95" s="10">
        <v>0</v>
      </c>
      <c r="CC95" s="10">
        <v>9.6884819134495994E-5</v>
      </c>
      <c r="CD95" s="10">
        <v>1.3114438511183399E-5</v>
      </c>
      <c r="CE95" s="10">
        <v>0</v>
      </c>
      <c r="CF95" s="10">
        <v>0</v>
      </c>
      <c r="CG95" s="10">
        <v>1.1658E-2</v>
      </c>
      <c r="CH95" s="10">
        <v>1.065E-2</v>
      </c>
      <c r="CI95" s="10">
        <v>0</v>
      </c>
      <c r="CJ95" s="10">
        <v>0</v>
      </c>
      <c r="CK95" s="10">
        <v>9.4900000000000002E-3</v>
      </c>
      <c r="CL95" s="10">
        <v>9.8709999999999996E-3</v>
      </c>
      <c r="CM95" s="10">
        <v>0</v>
      </c>
      <c r="CN95" s="10">
        <v>0</v>
      </c>
      <c r="CO95" s="10">
        <v>1.1318999999999999E-2</v>
      </c>
      <c r="CP95" s="10">
        <v>1.0147E-2</v>
      </c>
      <c r="CQ95" s="10">
        <v>0</v>
      </c>
      <c r="CR95" s="10">
        <v>0</v>
      </c>
      <c r="CS95" s="10">
        <v>1.0893E-2</v>
      </c>
      <c r="CT95" s="10">
        <v>1.0266000000000001E-2</v>
      </c>
      <c r="CU95" s="10">
        <v>0</v>
      </c>
      <c r="CV95" s="10">
        <v>0</v>
      </c>
      <c r="CW95" s="10">
        <v>9.2860000000000009E-3</v>
      </c>
      <c r="CX95" s="10">
        <v>9.7719999999999994E-3</v>
      </c>
      <c r="CY95" s="10">
        <v>0</v>
      </c>
      <c r="CZ95" s="10">
        <v>0</v>
      </c>
      <c r="DA95" s="10">
        <v>9.2739999999999993E-3</v>
      </c>
      <c r="DB95" s="10">
        <v>9.5630000000000003E-3</v>
      </c>
      <c r="DC95" s="10">
        <v>0</v>
      </c>
      <c r="DD95" s="10">
        <v>0</v>
      </c>
      <c r="DE95" s="10">
        <v>9.1520000000000004E-3</v>
      </c>
      <c r="DF95" s="10">
        <v>9.3489999999999997E-3</v>
      </c>
      <c r="DG95" s="10">
        <v>0</v>
      </c>
      <c r="DH95" s="10">
        <v>0</v>
      </c>
      <c r="DI95" s="10">
        <v>9.4549999999999999E-3</v>
      </c>
      <c r="DJ95" s="10">
        <v>9.8169999999999993E-3</v>
      </c>
      <c r="DK95" s="10">
        <v>0</v>
      </c>
      <c r="DL95" s="10">
        <v>0</v>
      </c>
      <c r="DM95" s="10">
        <v>9.4280000000000006E-3</v>
      </c>
      <c r="DN95" s="10">
        <v>9.9290000000000003E-3</v>
      </c>
      <c r="DO95" s="10">
        <v>0</v>
      </c>
      <c r="DP95" s="10">
        <v>0</v>
      </c>
      <c r="DQ95" s="10">
        <v>9.5420000000000001E-3</v>
      </c>
      <c r="DR95" s="10">
        <v>9.6209999999999993E-3</v>
      </c>
      <c r="DS95" s="10">
        <v>0</v>
      </c>
      <c r="DT95" s="10">
        <v>0</v>
      </c>
      <c r="DU95" s="10">
        <v>2.4315885210253701E+18</v>
      </c>
      <c r="DV95" s="10">
        <v>0</v>
      </c>
      <c r="DW95" s="10">
        <v>2.0717863871740198E+17</v>
      </c>
      <c r="DX95" s="10">
        <v>0</v>
      </c>
      <c r="DY95" s="10">
        <v>278527.19804135698</v>
      </c>
      <c r="DZ95" s="10">
        <v>0</v>
      </c>
      <c r="EA95" s="10">
        <v>527.75676029899398</v>
      </c>
      <c r="EB95" s="10">
        <v>0</v>
      </c>
      <c r="EC95" s="10">
        <v>2785262.9803964701</v>
      </c>
      <c r="ED95" s="10">
        <v>0</v>
      </c>
      <c r="EE95" s="10">
        <v>1668.9107167126199</v>
      </c>
      <c r="EF95" s="10">
        <v>0</v>
      </c>
      <c r="EG95" s="10">
        <v>27852620.806525599</v>
      </c>
      <c r="EH95" s="10">
        <v>0</v>
      </c>
      <c r="EI95" s="10">
        <v>5277.5582237850704</v>
      </c>
      <c r="EJ95" s="10">
        <v>0</v>
      </c>
      <c r="EK95" s="10">
        <v>278526199.78965098</v>
      </c>
      <c r="EL95" s="10">
        <v>0</v>
      </c>
      <c r="EM95" s="10">
        <v>16689.104230326699</v>
      </c>
      <c r="EN95" s="10">
        <v>0</v>
      </c>
      <c r="EO95" s="10">
        <v>2785262016.25705</v>
      </c>
      <c r="EP95" s="10">
        <v>0</v>
      </c>
      <c r="EQ95" s="10">
        <v>52775.581625881503</v>
      </c>
      <c r="ER95" s="10">
        <v>0</v>
      </c>
      <c r="ES95" s="10">
        <v>27852623452.046398</v>
      </c>
      <c r="ET95" s="10">
        <v>0</v>
      </c>
      <c r="EU95" s="10">
        <v>166891.05335130999</v>
      </c>
      <c r="EV95" s="10">
        <v>0</v>
      </c>
      <c r="EW95" s="10">
        <v>278527158632.68903</v>
      </c>
      <c r="EX95" s="10">
        <v>0</v>
      </c>
      <c r="EY95" s="10">
        <v>527756.79760656599</v>
      </c>
      <c r="EZ95" s="10">
        <v>0</v>
      </c>
      <c r="FA95" s="10">
        <v>2785227829878.7202</v>
      </c>
      <c r="FB95" s="10">
        <v>0</v>
      </c>
      <c r="FC95" s="10">
        <v>1668892.6863394</v>
      </c>
      <c r="FD95" s="10">
        <v>0</v>
      </c>
    </row>
    <row r="96" spans="1:160" x14ac:dyDescent="0.45">
      <c r="A96">
        <f t="shared" si="29"/>
        <v>85</v>
      </c>
      <c r="B96" s="13">
        <f t="shared" si="28"/>
        <v>6.25E-2</v>
      </c>
      <c r="C96" s="13">
        <f t="shared" si="30"/>
        <v>64</v>
      </c>
      <c r="D96" s="20">
        <f t="shared" si="31"/>
        <v>4</v>
      </c>
      <c r="E96" s="10">
        <v>1.20949380880364E-4</v>
      </c>
      <c r="F96" s="10">
        <v>9.24734221997236E-4</v>
      </c>
      <c r="G96" s="10">
        <v>0</v>
      </c>
      <c r="H96" s="10">
        <v>0</v>
      </c>
      <c r="I96" s="10">
        <v>16.270382576431199</v>
      </c>
      <c r="J96" s="10">
        <v>0.234341162503068</v>
      </c>
      <c r="K96" s="10">
        <v>0</v>
      </c>
      <c r="L96" s="10">
        <v>0</v>
      </c>
      <c r="M96" s="10">
        <v>3.2896182791730603E-5</v>
      </c>
      <c r="N96" s="10">
        <v>4.9452208749023398E-5</v>
      </c>
      <c r="O96" s="10">
        <v>0</v>
      </c>
      <c r="P96" s="10">
        <v>0</v>
      </c>
      <c r="Q96" s="10">
        <v>7.9580314071847607E-6</v>
      </c>
      <c r="R96" s="10">
        <v>1.22316029422253E-5</v>
      </c>
      <c r="S96" s="10">
        <v>0</v>
      </c>
      <c r="T96" s="10">
        <v>0</v>
      </c>
      <c r="U96" s="10">
        <v>2.9389859139694599E-6</v>
      </c>
      <c r="V96" s="10">
        <v>4.6067521433656999E-6</v>
      </c>
      <c r="W96" s="10">
        <v>0</v>
      </c>
      <c r="X96" s="10">
        <v>0</v>
      </c>
      <c r="Y96" s="10">
        <v>1.3096409192669901E-6</v>
      </c>
      <c r="Z96" s="10">
        <v>2.1243333326245698E-6</v>
      </c>
      <c r="AA96" s="10">
        <v>0</v>
      </c>
      <c r="AB96" s="10">
        <v>0</v>
      </c>
      <c r="AC96" s="10">
        <v>1.55357955283763E-6</v>
      </c>
      <c r="AD96" s="10">
        <v>9.1471349687038897E-7</v>
      </c>
      <c r="AE96" s="10">
        <v>0</v>
      </c>
      <c r="AF96" s="10">
        <v>0</v>
      </c>
      <c r="AG96" s="10">
        <v>9.7984362445457906E-6</v>
      </c>
      <c r="AH96" s="10">
        <v>1.25814833593085E-6</v>
      </c>
      <c r="AI96" s="10">
        <v>0</v>
      </c>
      <c r="AJ96" s="10">
        <v>0</v>
      </c>
      <c r="AK96" s="10">
        <v>8.0611635811356206E-5</v>
      </c>
      <c r="AL96" s="10">
        <v>4.1274836711929698E-6</v>
      </c>
      <c r="AM96" s="10">
        <v>0</v>
      </c>
      <c r="AN96" s="10">
        <v>0</v>
      </c>
      <c r="AO96" s="10">
        <v>7.0153687331759099E-4</v>
      </c>
      <c r="AP96" s="10">
        <v>4.7113875262072497E-5</v>
      </c>
      <c r="AQ96" s="10">
        <v>0</v>
      </c>
      <c r="AR96" s="10">
        <v>0</v>
      </c>
      <c r="AS96" s="10">
        <v>3.00606692697332E-5</v>
      </c>
      <c r="AT96" s="10">
        <v>2.2530361364760901E-4</v>
      </c>
      <c r="AU96" s="10">
        <v>0</v>
      </c>
      <c r="AV96" s="10">
        <v>0</v>
      </c>
      <c r="AW96" s="10">
        <v>3.6323584884599902</v>
      </c>
      <c r="AX96" s="10">
        <v>5.0788271007902203E-2</v>
      </c>
      <c r="AY96" s="10">
        <v>0</v>
      </c>
      <c r="AZ96" s="10">
        <v>0</v>
      </c>
      <c r="BA96" s="10">
        <v>2.2261133374800901E-5</v>
      </c>
      <c r="BB96" s="10">
        <v>3.3878531459399102E-5</v>
      </c>
      <c r="BC96" s="10">
        <v>0</v>
      </c>
      <c r="BD96" s="10">
        <v>0</v>
      </c>
      <c r="BE96" s="10">
        <v>4.8102991510500803E-6</v>
      </c>
      <c r="BF96" s="10">
        <v>7.2114705797982197E-6</v>
      </c>
      <c r="BG96" s="10">
        <v>0</v>
      </c>
      <c r="BH96" s="10">
        <v>0</v>
      </c>
      <c r="BI96" s="10">
        <v>1.8402896497227E-6</v>
      </c>
      <c r="BJ96" s="10">
        <v>2.9704302764743102E-6</v>
      </c>
      <c r="BK96" s="10">
        <v>0</v>
      </c>
      <c r="BL96" s="10">
        <v>0</v>
      </c>
      <c r="BM96" s="10">
        <v>7.5105137385751296E-7</v>
      </c>
      <c r="BN96" s="10">
        <v>1.2810279934946301E-6</v>
      </c>
      <c r="BO96" s="10">
        <v>0</v>
      </c>
      <c r="BP96" s="10">
        <v>0</v>
      </c>
      <c r="BQ96" s="10">
        <v>4.7561697045451702E-7</v>
      </c>
      <c r="BR96" s="10">
        <v>4.4855149542667199E-7</v>
      </c>
      <c r="BS96" s="10">
        <v>0</v>
      </c>
      <c r="BT96" s="10">
        <v>0</v>
      </c>
      <c r="BU96" s="10">
        <v>2.0870161138206699E-6</v>
      </c>
      <c r="BV96" s="10">
        <v>4.1393889520613502E-7</v>
      </c>
      <c r="BW96" s="10">
        <v>0</v>
      </c>
      <c r="BX96" s="10">
        <v>0</v>
      </c>
      <c r="BY96" s="10">
        <v>1.74841686237112E-5</v>
      </c>
      <c r="BZ96" s="10">
        <v>1.06917181259443E-6</v>
      </c>
      <c r="CA96" s="10">
        <v>0</v>
      </c>
      <c r="CB96" s="10">
        <v>0</v>
      </c>
      <c r="CC96" s="10">
        <v>1.6778106816965499E-4</v>
      </c>
      <c r="CD96" s="10">
        <v>1.30317324799691E-5</v>
      </c>
      <c r="CE96" s="10">
        <v>0</v>
      </c>
      <c r="CF96" s="10">
        <v>0</v>
      </c>
      <c r="CG96" s="10">
        <v>1.3688000000000001E-2</v>
      </c>
      <c r="CH96" s="10">
        <v>1.1946999999999999E-2</v>
      </c>
      <c r="CI96" s="10">
        <v>0</v>
      </c>
      <c r="CJ96" s="10">
        <v>0</v>
      </c>
      <c r="CK96" s="10">
        <v>1.2774000000000001E-2</v>
      </c>
      <c r="CL96" s="10">
        <v>1.0548E-2</v>
      </c>
      <c r="CM96" s="10">
        <v>0</v>
      </c>
      <c r="CN96" s="10">
        <v>0</v>
      </c>
      <c r="CO96" s="10">
        <v>1.0160000000000001E-2</v>
      </c>
      <c r="CP96" s="10">
        <v>1.0661E-2</v>
      </c>
      <c r="CQ96" s="10">
        <v>0</v>
      </c>
      <c r="CR96" s="10">
        <v>0</v>
      </c>
      <c r="CS96" s="10">
        <v>1.0184E-2</v>
      </c>
      <c r="CT96" s="10">
        <v>1.0772E-2</v>
      </c>
      <c r="CU96" s="10">
        <v>0</v>
      </c>
      <c r="CV96" s="10">
        <v>0</v>
      </c>
      <c r="CW96" s="10">
        <v>1.3056999999999999E-2</v>
      </c>
      <c r="CX96" s="10">
        <v>1.0378E-2</v>
      </c>
      <c r="CY96" s="10">
        <v>0</v>
      </c>
      <c r="CZ96" s="10">
        <v>0</v>
      </c>
      <c r="DA96" s="10">
        <v>9.9989999999999992E-3</v>
      </c>
      <c r="DB96" s="10">
        <v>1.0506E-2</v>
      </c>
      <c r="DC96" s="10">
        <v>0</v>
      </c>
      <c r="DD96" s="10">
        <v>0</v>
      </c>
      <c r="DE96" s="10">
        <v>9.9640000000000006E-3</v>
      </c>
      <c r="DF96" s="10">
        <v>1.0319E-2</v>
      </c>
      <c r="DG96" s="10">
        <v>0</v>
      </c>
      <c r="DH96" s="10">
        <v>0</v>
      </c>
      <c r="DI96" s="10">
        <v>1.0580000000000001E-2</v>
      </c>
      <c r="DJ96" s="10">
        <v>1.0895E-2</v>
      </c>
      <c r="DK96" s="10">
        <v>0</v>
      </c>
      <c r="DL96" s="10">
        <v>0</v>
      </c>
      <c r="DM96" s="10">
        <v>1.2789999999999999E-2</v>
      </c>
      <c r="DN96" s="10">
        <v>1.0600999999999999E-2</v>
      </c>
      <c r="DO96" s="10">
        <v>0</v>
      </c>
      <c r="DP96" s="10">
        <v>0</v>
      </c>
      <c r="DQ96" s="10">
        <v>1.306E-2</v>
      </c>
      <c r="DR96" s="10">
        <v>1.0529999999999999E-2</v>
      </c>
      <c r="DS96" s="10">
        <v>0</v>
      </c>
      <c r="DT96" s="10">
        <v>0</v>
      </c>
      <c r="DU96" s="10">
        <v>7.5416670760163502E+18</v>
      </c>
      <c r="DV96" s="10">
        <v>0</v>
      </c>
      <c r="DW96" s="10">
        <v>1.9180381445074701E+18</v>
      </c>
      <c r="DX96" s="10">
        <v>0</v>
      </c>
      <c r="DY96" s="10">
        <v>2052507.0878036099</v>
      </c>
      <c r="DZ96" s="10">
        <v>0</v>
      </c>
      <c r="EA96" s="10">
        <v>1432.6573518452601</v>
      </c>
      <c r="EB96" s="10">
        <v>0</v>
      </c>
      <c r="EC96" s="10">
        <v>20525061.8840097</v>
      </c>
      <c r="ED96" s="10">
        <v>0</v>
      </c>
      <c r="EE96" s="10">
        <v>4530.4593454792803</v>
      </c>
      <c r="EF96" s="10">
        <v>0</v>
      </c>
      <c r="EG96" s="10">
        <v>205250610.366694</v>
      </c>
      <c r="EH96" s="10">
        <v>0</v>
      </c>
      <c r="EI96" s="10">
        <v>14326.5700869181</v>
      </c>
      <c r="EJ96" s="10">
        <v>0</v>
      </c>
      <c r="EK96" s="10">
        <v>2052506141.62483</v>
      </c>
      <c r="EL96" s="10">
        <v>0</v>
      </c>
      <c r="EM96" s="10">
        <v>45304.5929363377</v>
      </c>
      <c r="EN96" s="10">
        <v>0</v>
      </c>
      <c r="EO96" s="10">
        <v>20525064541.803501</v>
      </c>
      <c r="EP96" s="10">
        <v>0</v>
      </c>
      <c r="EQ96" s="10">
        <v>143265.71084574901</v>
      </c>
      <c r="ER96" s="10">
        <v>0</v>
      </c>
      <c r="ES96" s="10">
        <v>205251007533.49899</v>
      </c>
      <c r="ET96" s="10">
        <v>0</v>
      </c>
      <c r="EU96" s="10">
        <v>453046.54083139001</v>
      </c>
      <c r="EV96" s="10">
        <v>0</v>
      </c>
      <c r="EW96" s="10">
        <v>2052548826794.01</v>
      </c>
      <c r="EX96" s="10">
        <v>0</v>
      </c>
      <c r="EY96" s="10">
        <v>1432670.3751781599</v>
      </c>
      <c r="EZ96" s="10">
        <v>0</v>
      </c>
      <c r="FA96" s="10">
        <v>20529661694741.398</v>
      </c>
      <c r="FB96" s="10">
        <v>0</v>
      </c>
      <c r="FC96" s="10">
        <v>4531003.4085659403</v>
      </c>
      <c r="FD96" s="10">
        <v>0</v>
      </c>
    </row>
    <row r="97" spans="1:160" x14ac:dyDescent="0.45">
      <c r="A97">
        <f t="shared" si="29"/>
        <v>86</v>
      </c>
      <c r="B97" s="13">
        <f t="shared" si="28"/>
        <v>3.125E-2</v>
      </c>
      <c r="C97" s="13">
        <f t="shared" si="30"/>
        <v>64</v>
      </c>
      <c r="D97" s="20">
        <f t="shared" si="31"/>
        <v>5</v>
      </c>
      <c r="E97" s="10">
        <v>5.0438747933867405E-7</v>
      </c>
      <c r="F97" s="10">
        <v>2.3932281245449502E-3</v>
      </c>
      <c r="G97" s="10">
        <v>0</v>
      </c>
      <c r="H97" s="10">
        <v>0</v>
      </c>
      <c r="I97" s="10">
        <v>17.721967159451999</v>
      </c>
      <c r="J97" s="10">
        <v>2.2393008537877401</v>
      </c>
      <c r="K97" s="10">
        <v>0</v>
      </c>
      <c r="L97" s="10">
        <v>0</v>
      </c>
      <c r="M97" s="10">
        <v>4.3204700828081102E-6</v>
      </c>
      <c r="N97" s="10">
        <v>7.7294909706093698E-7</v>
      </c>
      <c r="O97" s="10">
        <v>0</v>
      </c>
      <c r="P97" s="10">
        <v>0</v>
      </c>
      <c r="Q97" s="10">
        <v>5.3204117514416005E-7</v>
      </c>
      <c r="R97" s="10">
        <v>2.6471098758459803E-7</v>
      </c>
      <c r="S97" s="10">
        <v>0</v>
      </c>
      <c r="T97" s="10">
        <v>0</v>
      </c>
      <c r="U97" s="10">
        <v>1.4006001991875799E-7</v>
      </c>
      <c r="V97" s="10">
        <v>1.17475502093428E-7</v>
      </c>
      <c r="W97" s="10">
        <v>0</v>
      </c>
      <c r="X97" s="10">
        <v>0</v>
      </c>
      <c r="Y97" s="10">
        <v>2.5188865038216998E-7</v>
      </c>
      <c r="Z97" s="10">
        <v>4.1851643331480797E-8</v>
      </c>
      <c r="AA97" s="10">
        <v>0</v>
      </c>
      <c r="AB97" s="10">
        <v>0</v>
      </c>
      <c r="AC97" s="10">
        <v>1.6413336477449901E-6</v>
      </c>
      <c r="AD97" s="10">
        <v>1.4014487315083799E-7</v>
      </c>
      <c r="AE97" s="10">
        <v>0</v>
      </c>
      <c r="AF97" s="10">
        <v>0</v>
      </c>
      <c r="AG97" s="10">
        <v>1.2894044959022E-5</v>
      </c>
      <c r="AH97" s="10">
        <v>7.9221844501153797E-7</v>
      </c>
      <c r="AI97" s="10">
        <v>0</v>
      </c>
      <c r="AJ97" s="10">
        <v>0</v>
      </c>
      <c r="AK97" s="10">
        <v>1.3089524733631E-4</v>
      </c>
      <c r="AL97" s="10">
        <v>4.07063674306984E-6</v>
      </c>
      <c r="AM97" s="10">
        <v>0</v>
      </c>
      <c r="AN97" s="10">
        <v>0</v>
      </c>
      <c r="AO97" s="10">
        <v>1.3672124017244901E-3</v>
      </c>
      <c r="AP97" s="10">
        <v>4.7086848944000103E-5</v>
      </c>
      <c r="AQ97" s="10">
        <v>0</v>
      </c>
      <c r="AR97" s="10">
        <v>0</v>
      </c>
      <c r="AS97" s="10">
        <v>1.1946871543863299E-7</v>
      </c>
      <c r="AT97" s="10">
        <v>5.4208276045372196E-4</v>
      </c>
      <c r="AU97" s="10">
        <v>0</v>
      </c>
      <c r="AV97" s="10">
        <v>0</v>
      </c>
      <c r="AW97" s="10">
        <v>3.9294827463977402</v>
      </c>
      <c r="AX97" s="10">
        <v>0.53751053417366201</v>
      </c>
      <c r="AY97" s="10">
        <v>0</v>
      </c>
      <c r="AZ97" s="10">
        <v>0</v>
      </c>
      <c r="BA97" s="10">
        <v>2.9464333739659099E-6</v>
      </c>
      <c r="BB97" s="10">
        <v>4.3477222895551601E-7</v>
      </c>
      <c r="BC97" s="10">
        <v>0</v>
      </c>
      <c r="BD97" s="10">
        <v>0</v>
      </c>
      <c r="BE97" s="10">
        <v>3.34353315787344E-7</v>
      </c>
      <c r="BF97" s="10">
        <v>1.3984440177457001E-7</v>
      </c>
      <c r="BG97" s="10">
        <v>0</v>
      </c>
      <c r="BH97" s="10">
        <v>0</v>
      </c>
      <c r="BI97" s="10">
        <v>6.3116871262556395E-8</v>
      </c>
      <c r="BJ97" s="10">
        <v>6.5669022096982405E-8</v>
      </c>
      <c r="BK97" s="10">
        <v>0</v>
      </c>
      <c r="BL97" s="10">
        <v>0</v>
      </c>
      <c r="BM97" s="10">
        <v>7.7360533080034105E-8</v>
      </c>
      <c r="BN97" s="10">
        <v>1.6291160216086299E-8</v>
      </c>
      <c r="BO97" s="10">
        <v>0</v>
      </c>
      <c r="BP97" s="10">
        <v>0</v>
      </c>
      <c r="BQ97" s="10">
        <v>3.5753738814868399E-7</v>
      </c>
      <c r="BR97" s="10">
        <v>3.81022304667277E-8</v>
      </c>
      <c r="BS97" s="10">
        <v>0</v>
      </c>
      <c r="BT97" s="10">
        <v>0</v>
      </c>
      <c r="BU97" s="10">
        <v>3.16292622555463E-6</v>
      </c>
      <c r="BV97" s="10">
        <v>1.9051499231553E-7</v>
      </c>
      <c r="BW97" s="10">
        <v>0</v>
      </c>
      <c r="BX97" s="10">
        <v>0</v>
      </c>
      <c r="BY97" s="10">
        <v>3.1629060537982801E-5</v>
      </c>
      <c r="BZ97" s="10">
        <v>1.0711561813304E-6</v>
      </c>
      <c r="CA97" s="10">
        <v>0</v>
      </c>
      <c r="CB97" s="10">
        <v>0</v>
      </c>
      <c r="CC97" s="10">
        <v>3.0225839646991898E-4</v>
      </c>
      <c r="CD97" s="10">
        <v>1.3031523108926199E-5</v>
      </c>
      <c r="CE97" s="10">
        <v>0</v>
      </c>
      <c r="CF97" s="10">
        <v>0</v>
      </c>
      <c r="CG97" s="10">
        <v>1.7162E-2</v>
      </c>
      <c r="CH97" s="10">
        <v>1.4425E-2</v>
      </c>
      <c r="CI97" s="10">
        <v>0</v>
      </c>
      <c r="CJ97" s="10">
        <v>0</v>
      </c>
      <c r="CK97" s="10">
        <v>1.068E-2</v>
      </c>
      <c r="CL97" s="10">
        <v>1.1421000000000001E-2</v>
      </c>
      <c r="CM97" s="10">
        <v>0</v>
      </c>
      <c r="CN97" s="10">
        <v>0</v>
      </c>
      <c r="CO97" s="10">
        <v>1.0607999999999999E-2</v>
      </c>
      <c r="CP97" s="10">
        <v>1.1558000000000001E-2</v>
      </c>
      <c r="CQ97" s="10">
        <v>0</v>
      </c>
      <c r="CR97" s="10">
        <v>0</v>
      </c>
      <c r="CS97" s="10">
        <v>1.0852000000000001E-2</v>
      </c>
      <c r="CT97" s="10">
        <v>1.1553000000000001E-2</v>
      </c>
      <c r="CU97" s="10">
        <v>0</v>
      </c>
      <c r="CV97" s="10">
        <v>0</v>
      </c>
      <c r="CW97" s="10">
        <v>1.5892E-2</v>
      </c>
      <c r="CX97" s="10">
        <v>1.1594E-2</v>
      </c>
      <c r="CY97" s="10">
        <v>0</v>
      </c>
      <c r="CZ97" s="10">
        <v>0</v>
      </c>
      <c r="DA97" s="10">
        <v>1.0633E-2</v>
      </c>
      <c r="DB97" s="10">
        <v>1.1757E-2</v>
      </c>
      <c r="DC97" s="10">
        <v>0</v>
      </c>
      <c r="DD97" s="10">
        <v>0</v>
      </c>
      <c r="DE97" s="10">
        <v>1.026E-2</v>
      </c>
      <c r="DF97" s="10">
        <v>1.1335E-2</v>
      </c>
      <c r="DG97" s="10">
        <v>0</v>
      </c>
      <c r="DH97" s="10">
        <v>0</v>
      </c>
      <c r="DI97" s="10">
        <v>1.0754E-2</v>
      </c>
      <c r="DJ97" s="10">
        <v>1.1764999999999999E-2</v>
      </c>
      <c r="DK97" s="10">
        <v>0</v>
      </c>
      <c r="DL97" s="10">
        <v>0</v>
      </c>
      <c r="DM97" s="10">
        <v>1.5636000000000001E-2</v>
      </c>
      <c r="DN97" s="10">
        <v>1.1728000000000001E-2</v>
      </c>
      <c r="DO97" s="10">
        <v>0</v>
      </c>
      <c r="DP97" s="10">
        <v>0</v>
      </c>
      <c r="DQ97" s="10">
        <v>1.6091000000000001E-2</v>
      </c>
      <c r="DR97" s="10">
        <v>1.1747E-2</v>
      </c>
      <c r="DS97" s="10">
        <v>0</v>
      </c>
      <c r="DT97" s="10">
        <v>0</v>
      </c>
      <c r="DU97" s="10">
        <v>8.92940482001856E+17</v>
      </c>
      <c r="DV97" s="10">
        <v>0</v>
      </c>
      <c r="DW97" s="10">
        <v>2.58469865797184E+18</v>
      </c>
      <c r="DX97" s="10">
        <v>0</v>
      </c>
      <c r="DY97" s="10">
        <v>14538765.2305457</v>
      </c>
      <c r="DZ97" s="10">
        <v>0</v>
      </c>
      <c r="EA97" s="10">
        <v>3812.9732758109599</v>
      </c>
      <c r="EB97" s="10">
        <v>0</v>
      </c>
      <c r="EC97" s="10">
        <v>145387646.041031</v>
      </c>
      <c r="ED97" s="10">
        <v>0</v>
      </c>
      <c r="EE97" s="10">
        <v>12057.6798484132</v>
      </c>
      <c r="EF97" s="10">
        <v>0</v>
      </c>
      <c r="EG97" s="10">
        <v>1453876855.8396001</v>
      </c>
      <c r="EH97" s="10">
        <v>0</v>
      </c>
      <c r="EI97" s="10">
        <v>38129.731693006397</v>
      </c>
      <c r="EJ97" s="10">
        <v>0</v>
      </c>
      <c r="EK97" s="10">
        <v>14538794763.588699</v>
      </c>
      <c r="EL97" s="10">
        <v>0</v>
      </c>
      <c r="EM97" s="10">
        <v>120576.81158793101</v>
      </c>
      <c r="EN97" s="10">
        <v>0</v>
      </c>
      <c r="EO97" s="10">
        <v>145390809147.345</v>
      </c>
      <c r="EP97" s="10">
        <v>0</v>
      </c>
      <c r="EQ97" s="10">
        <v>381297.735320126</v>
      </c>
      <c r="ER97" s="10">
        <v>0</v>
      </c>
      <c r="ES97" s="10">
        <v>1454135417242.5</v>
      </c>
      <c r="ET97" s="10">
        <v>0</v>
      </c>
      <c r="EU97" s="10">
        <v>1205779.4811139901</v>
      </c>
      <c r="EV97" s="10">
        <v>0</v>
      </c>
      <c r="EW97" s="10">
        <v>14563410077999.699</v>
      </c>
      <c r="EX97" s="10">
        <v>0</v>
      </c>
      <c r="EY97" s="10">
        <v>3813382.5772935599</v>
      </c>
      <c r="EZ97" s="10">
        <v>0</v>
      </c>
      <c r="FA97" s="10">
        <v>147962477017895</v>
      </c>
      <c r="FB97" s="10">
        <v>0</v>
      </c>
      <c r="FC97" s="10">
        <v>12067245.6477686</v>
      </c>
      <c r="FD97" s="10">
        <v>0</v>
      </c>
    </row>
    <row r="98" spans="1:160" ht="16.5" customHeight="1" x14ac:dyDescent="0.45">
      <c r="A98">
        <f t="shared" si="29"/>
        <v>87</v>
      </c>
      <c r="B98" s="13">
        <f t="shared" si="28"/>
        <v>1.5625E-2</v>
      </c>
      <c r="C98" s="13">
        <f t="shared" si="30"/>
        <v>64</v>
      </c>
      <c r="D98" s="20">
        <f t="shared" si="31"/>
        <v>6</v>
      </c>
      <c r="E98" s="10">
        <v>9.4129282335320099E-7</v>
      </c>
      <c r="F98" s="10">
        <v>7.9276724488256498E-2</v>
      </c>
      <c r="G98" s="10">
        <v>0</v>
      </c>
      <c r="H98" s="10">
        <v>0</v>
      </c>
      <c r="I98" s="10">
        <v>30.037139460780299</v>
      </c>
      <c r="J98" s="10">
        <v>86.584776912346001</v>
      </c>
      <c r="K98" s="10">
        <v>0</v>
      </c>
      <c r="L98" s="10">
        <v>0</v>
      </c>
      <c r="M98" s="10">
        <v>1.38729146614835E-6</v>
      </c>
      <c r="N98" s="10">
        <v>1.5816274845370502E-8</v>
      </c>
      <c r="O98" s="10">
        <v>0</v>
      </c>
      <c r="P98" s="10">
        <v>0</v>
      </c>
      <c r="Q98" s="10">
        <v>2.6463792796027598E-7</v>
      </c>
      <c r="R98" s="10">
        <v>6.2921955978900704E-9</v>
      </c>
      <c r="S98" s="10">
        <v>0</v>
      </c>
      <c r="T98" s="10">
        <v>0</v>
      </c>
      <c r="U98" s="10">
        <v>1.32570233790652E-7</v>
      </c>
      <c r="V98" s="10">
        <v>4.2294544533305603E-9</v>
      </c>
      <c r="W98" s="10">
        <v>0</v>
      </c>
      <c r="X98" s="10">
        <v>0</v>
      </c>
      <c r="Y98" s="10">
        <v>2.75387743109423E-7</v>
      </c>
      <c r="Z98" s="10">
        <v>1.6139053760078001E-8</v>
      </c>
      <c r="AA98" s="10">
        <v>0</v>
      </c>
      <c r="AB98" s="10">
        <v>0</v>
      </c>
      <c r="AC98" s="10">
        <v>2.2811741827166699E-6</v>
      </c>
      <c r="AD98" s="10">
        <v>1.39072900418035E-7</v>
      </c>
      <c r="AE98" s="10">
        <v>0</v>
      </c>
      <c r="AF98" s="10">
        <v>0</v>
      </c>
      <c r="AG98" s="10">
        <v>2.7166983953996701E-5</v>
      </c>
      <c r="AH98" s="10">
        <v>7.9358496474224396E-7</v>
      </c>
      <c r="AI98" s="10">
        <v>0</v>
      </c>
      <c r="AJ98" s="10">
        <v>0</v>
      </c>
      <c r="AK98" s="10">
        <v>1.9622698770826999E-4</v>
      </c>
      <c r="AL98" s="10">
        <v>4.0707032778752804E-6</v>
      </c>
      <c r="AM98" s="10">
        <v>0</v>
      </c>
      <c r="AN98" s="10">
        <v>0</v>
      </c>
      <c r="AO98" s="10">
        <v>1.96516429161708E-3</v>
      </c>
      <c r="AP98" s="10">
        <v>4.7083716812112898E-5</v>
      </c>
      <c r="AQ98" s="10">
        <v>0</v>
      </c>
      <c r="AR98" s="10">
        <v>0</v>
      </c>
      <c r="AS98" s="10">
        <v>2.00679885998407E-7</v>
      </c>
      <c r="AT98" s="10">
        <v>2.0804037993667299E-2</v>
      </c>
      <c r="AU98" s="10">
        <v>0</v>
      </c>
      <c r="AV98" s="10">
        <v>0</v>
      </c>
      <c r="AW98" s="10">
        <v>6.80011255729453</v>
      </c>
      <c r="AX98" s="10">
        <v>22.509511821164701</v>
      </c>
      <c r="AY98" s="10">
        <v>0</v>
      </c>
      <c r="AZ98" s="10">
        <v>0</v>
      </c>
      <c r="BA98" s="10">
        <v>9.1774809618147098E-7</v>
      </c>
      <c r="BB98" s="10">
        <v>8.1907049630546899E-9</v>
      </c>
      <c r="BC98" s="10">
        <v>0</v>
      </c>
      <c r="BD98" s="10">
        <v>0</v>
      </c>
      <c r="BE98" s="10">
        <v>1.12693890067789E-7</v>
      </c>
      <c r="BF98" s="10">
        <v>3.0798569068705502E-9</v>
      </c>
      <c r="BG98" s="10">
        <v>0</v>
      </c>
      <c r="BH98" s="10">
        <v>0</v>
      </c>
      <c r="BI98" s="10">
        <v>7.2191660980494807E-8</v>
      </c>
      <c r="BJ98" s="10">
        <v>1.46792596938943E-9</v>
      </c>
      <c r="BK98" s="10">
        <v>0</v>
      </c>
      <c r="BL98" s="10">
        <v>0</v>
      </c>
      <c r="BM98" s="10">
        <v>5.9364765003299098E-8</v>
      </c>
      <c r="BN98" s="10">
        <v>3.8899735706091697E-9</v>
      </c>
      <c r="BO98" s="10">
        <v>0</v>
      </c>
      <c r="BP98" s="10">
        <v>0</v>
      </c>
      <c r="BQ98" s="10">
        <v>4.8278385027908997E-7</v>
      </c>
      <c r="BR98" s="10">
        <v>3.7367882235263298E-8</v>
      </c>
      <c r="BS98" s="10">
        <v>0</v>
      </c>
      <c r="BT98" s="10">
        <v>0</v>
      </c>
      <c r="BU98" s="10">
        <v>6.4856813402086497E-6</v>
      </c>
      <c r="BV98" s="10">
        <v>1.9023284045864E-7</v>
      </c>
      <c r="BW98" s="10">
        <v>0</v>
      </c>
      <c r="BX98" s="10">
        <v>0</v>
      </c>
      <c r="BY98" s="10">
        <v>4.4163720997191099E-5</v>
      </c>
      <c r="BZ98" s="10">
        <v>1.0711850534623501E-6</v>
      </c>
      <c r="CA98" s="10">
        <v>0</v>
      </c>
      <c r="CB98" s="10">
        <v>0</v>
      </c>
      <c r="CC98" s="10">
        <v>4.1172939739353399E-4</v>
      </c>
      <c r="CD98" s="10">
        <v>1.3031455013268399E-5</v>
      </c>
      <c r="CE98" s="10">
        <v>0</v>
      </c>
      <c r="CF98" s="10">
        <v>0</v>
      </c>
      <c r="CG98" s="10">
        <v>2.4197E-2</v>
      </c>
      <c r="CH98" s="10">
        <v>2.2280000000000001E-2</v>
      </c>
      <c r="CI98" s="10">
        <v>0</v>
      </c>
      <c r="CJ98" s="10">
        <v>0</v>
      </c>
      <c r="CK98" s="10">
        <v>1.2596E-2</v>
      </c>
      <c r="CL98" s="10">
        <v>1.4893999999999999E-2</v>
      </c>
      <c r="CM98" s="10">
        <v>0</v>
      </c>
      <c r="CN98" s="10">
        <v>0</v>
      </c>
      <c r="CO98" s="10">
        <v>1.2733E-2</v>
      </c>
      <c r="CP98" s="10">
        <v>1.4977000000000001E-2</v>
      </c>
      <c r="CQ98" s="10">
        <v>0</v>
      </c>
      <c r="CR98" s="10">
        <v>0</v>
      </c>
      <c r="CS98" s="10">
        <v>1.282E-2</v>
      </c>
      <c r="CT98" s="10">
        <v>1.5067000000000001E-2</v>
      </c>
      <c r="CU98" s="10">
        <v>0</v>
      </c>
      <c r="CV98" s="10">
        <v>0</v>
      </c>
      <c r="CW98" s="10">
        <v>2.2748000000000001E-2</v>
      </c>
      <c r="CX98" s="10">
        <v>1.4817E-2</v>
      </c>
      <c r="CY98" s="10">
        <v>0</v>
      </c>
      <c r="CZ98" s="10">
        <v>0</v>
      </c>
      <c r="DA98" s="10">
        <v>1.264E-2</v>
      </c>
      <c r="DB98" s="10">
        <v>1.4984000000000001E-2</v>
      </c>
      <c r="DC98" s="10">
        <v>0</v>
      </c>
      <c r="DD98" s="10">
        <v>0</v>
      </c>
      <c r="DE98" s="10">
        <v>1.2538000000000001E-2</v>
      </c>
      <c r="DF98" s="10">
        <v>1.4685E-2</v>
      </c>
      <c r="DG98" s="10">
        <v>0</v>
      </c>
      <c r="DH98" s="10">
        <v>0</v>
      </c>
      <c r="DI98" s="10">
        <v>1.2872E-2</v>
      </c>
      <c r="DJ98" s="10">
        <v>1.5138E-2</v>
      </c>
      <c r="DK98" s="10">
        <v>0</v>
      </c>
      <c r="DL98" s="10">
        <v>0</v>
      </c>
      <c r="DM98" s="10">
        <v>2.2016999999999998E-2</v>
      </c>
      <c r="DN98" s="10">
        <v>1.4923000000000001E-2</v>
      </c>
      <c r="DO98" s="10">
        <v>0</v>
      </c>
      <c r="DP98" s="10">
        <v>0</v>
      </c>
      <c r="DQ98" s="10">
        <v>2.2168E-2</v>
      </c>
      <c r="DR98" s="10">
        <v>1.4893999999999999E-2</v>
      </c>
      <c r="DS98" s="10">
        <v>0</v>
      </c>
      <c r="DT98" s="10">
        <v>0</v>
      </c>
      <c r="DU98" s="10">
        <v>9.7921734683940495E+18</v>
      </c>
      <c r="DV98" s="10">
        <v>0</v>
      </c>
      <c r="DW98" s="10">
        <v>1.6151624679687501E+18</v>
      </c>
      <c r="DX98" s="10">
        <v>0</v>
      </c>
      <c r="DY98" s="10">
        <v>84636084.117472902</v>
      </c>
      <c r="DZ98" s="10">
        <v>0</v>
      </c>
      <c r="EA98" s="10">
        <v>9199.7870983238899</v>
      </c>
      <c r="EB98" s="10">
        <v>0</v>
      </c>
      <c r="EC98" s="10">
        <v>846360902.46236598</v>
      </c>
      <c r="ED98" s="10">
        <v>0</v>
      </c>
      <c r="EE98" s="10">
        <v>29092.281271021198</v>
      </c>
      <c r="EF98" s="10">
        <v>0</v>
      </c>
      <c r="EG98" s="10">
        <v>8463619706.1498299</v>
      </c>
      <c r="EH98" s="10">
        <v>0</v>
      </c>
      <c r="EI98" s="10">
        <v>91997.877048605893</v>
      </c>
      <c r="EJ98" s="10">
        <v>0</v>
      </c>
      <c r="EK98" s="10">
        <v>84636965720.489395</v>
      </c>
      <c r="EL98" s="10">
        <v>0</v>
      </c>
      <c r="EM98" s="10">
        <v>290922.99513010698</v>
      </c>
      <c r="EN98" s="10">
        <v>0</v>
      </c>
      <c r="EO98" s="10">
        <v>846471871001.448</v>
      </c>
      <c r="EP98" s="10">
        <v>0</v>
      </c>
      <c r="EQ98" s="10">
        <v>919984.921444493</v>
      </c>
      <c r="ER98" s="10">
        <v>0</v>
      </c>
      <c r="ES98" s="10">
        <v>8476825323586.4805</v>
      </c>
      <c r="ET98" s="10">
        <v>0</v>
      </c>
      <c r="EU98" s="10">
        <v>2909419.1607600502</v>
      </c>
      <c r="EV98" s="10">
        <v>0</v>
      </c>
      <c r="EW98" s="10">
        <v>86130937988827.906</v>
      </c>
      <c r="EX98" s="10">
        <v>0</v>
      </c>
      <c r="EY98" s="10">
        <v>9205266.1517098099</v>
      </c>
      <c r="EZ98" s="10">
        <v>0</v>
      </c>
      <c r="FA98" s="10">
        <v>942277767895287</v>
      </c>
      <c r="FB98" s="10">
        <v>0</v>
      </c>
      <c r="FC98" s="10">
        <v>29303223.729085501</v>
      </c>
      <c r="FD98" s="10">
        <v>0</v>
      </c>
    </row>
    <row r="99" spans="1:160" ht="16.5" customHeight="1" x14ac:dyDescent="0.45">
      <c r="A99">
        <f t="shared" si="29"/>
        <v>88</v>
      </c>
      <c r="B99" s="13">
        <f t="shared" si="28"/>
        <v>7.8125E-3</v>
      </c>
      <c r="C99" s="13">
        <f t="shared" si="30"/>
        <v>64</v>
      </c>
      <c r="D99" s="20">
        <f t="shared" si="31"/>
        <v>7</v>
      </c>
      <c r="E99" s="10">
        <v>2.0927077887256101E-6</v>
      </c>
      <c r="F99" s="10">
        <v>0.46925978856445399</v>
      </c>
      <c r="G99" s="10">
        <v>0</v>
      </c>
      <c r="H99" s="10">
        <v>0</v>
      </c>
      <c r="I99" s="10">
        <v>1.89317575993422</v>
      </c>
      <c r="J99" s="10">
        <v>1808.4258577784899</v>
      </c>
      <c r="K99" s="10">
        <v>0</v>
      </c>
      <c r="L99" s="10">
        <v>0</v>
      </c>
      <c r="M99" s="10">
        <v>5.85612690839898E-7</v>
      </c>
      <c r="N99" s="10">
        <v>3.7332131830325398E-10</v>
      </c>
      <c r="O99" s="10">
        <v>0</v>
      </c>
      <c r="P99" s="10">
        <v>0</v>
      </c>
      <c r="Q99" s="10">
        <v>1.3594589365339899E-7</v>
      </c>
      <c r="R99" s="10">
        <v>3.8968250848370102E-10</v>
      </c>
      <c r="S99" s="10">
        <v>0</v>
      </c>
      <c r="T99" s="10">
        <v>0</v>
      </c>
      <c r="U99" s="10">
        <v>8.1154901798718902E-8</v>
      </c>
      <c r="V99" s="10">
        <v>2.6933619778901601E-9</v>
      </c>
      <c r="W99" s="10">
        <v>0</v>
      </c>
      <c r="X99" s="10">
        <v>0</v>
      </c>
      <c r="Y99" s="10">
        <v>3.7187973561669802E-7</v>
      </c>
      <c r="Z99" s="10">
        <v>1.63739300451659E-8</v>
      </c>
      <c r="AA99" s="10">
        <v>0</v>
      </c>
      <c r="AB99" s="10">
        <v>0</v>
      </c>
      <c r="AC99" s="10">
        <v>3.10152239907379E-6</v>
      </c>
      <c r="AD99" s="10">
        <v>1.3913361590622799E-7</v>
      </c>
      <c r="AE99" s="10">
        <v>0</v>
      </c>
      <c r="AF99" s="10">
        <v>0</v>
      </c>
      <c r="AG99" s="10">
        <v>3.19607263652432E-5</v>
      </c>
      <c r="AH99" s="10">
        <v>7.9356823129428304E-7</v>
      </c>
      <c r="AI99" s="10">
        <v>0</v>
      </c>
      <c r="AJ99" s="10">
        <v>0</v>
      </c>
      <c r="AK99" s="10">
        <v>2.9787069147624301E-4</v>
      </c>
      <c r="AL99" s="10">
        <v>4.0707645724002898E-6</v>
      </c>
      <c r="AM99" s="10">
        <v>0</v>
      </c>
      <c r="AN99" s="10">
        <v>0</v>
      </c>
      <c r="AO99" s="10">
        <v>2.8994420905973299E-3</v>
      </c>
      <c r="AP99" s="10">
        <v>4.7084473127567599E-5</v>
      </c>
      <c r="AQ99" s="10">
        <v>0</v>
      </c>
      <c r="AR99" s="10">
        <v>0</v>
      </c>
      <c r="AS99" s="10">
        <v>6.5024001676179902E-7</v>
      </c>
      <c r="AT99" s="10">
        <v>0.106333080693656</v>
      </c>
      <c r="AU99" s="10">
        <v>0</v>
      </c>
      <c r="AV99" s="10">
        <v>0</v>
      </c>
      <c r="AW99" s="10">
        <v>0.426374940119775</v>
      </c>
      <c r="AX99" s="10">
        <v>438.83658546054602</v>
      </c>
      <c r="AY99" s="10">
        <v>0</v>
      </c>
      <c r="AZ99" s="10">
        <v>0</v>
      </c>
      <c r="BA99" s="10">
        <v>3.2473917106129198E-7</v>
      </c>
      <c r="BB99" s="10">
        <v>1.49878828281595E-10</v>
      </c>
      <c r="BC99" s="10">
        <v>0</v>
      </c>
      <c r="BD99" s="10">
        <v>0</v>
      </c>
      <c r="BE99" s="10">
        <v>5.4855404872795402E-8</v>
      </c>
      <c r="BF99" s="10">
        <v>1.00703284615933E-10</v>
      </c>
      <c r="BG99" s="10">
        <v>0</v>
      </c>
      <c r="BH99" s="10">
        <v>0</v>
      </c>
      <c r="BI99" s="10">
        <v>2.68900006759946E-8</v>
      </c>
      <c r="BJ99" s="10">
        <v>6.3229770820276805E-10</v>
      </c>
      <c r="BK99" s="10">
        <v>0</v>
      </c>
      <c r="BL99" s="10">
        <v>0</v>
      </c>
      <c r="BM99" s="10">
        <v>6.4579016227435299E-8</v>
      </c>
      <c r="BN99" s="10">
        <v>3.8855046335665997E-9</v>
      </c>
      <c r="BO99" s="10">
        <v>0</v>
      </c>
      <c r="BP99" s="10">
        <v>0</v>
      </c>
      <c r="BQ99" s="10">
        <v>6.10124985834586E-7</v>
      </c>
      <c r="BR99" s="10">
        <v>3.7356897578229899E-8</v>
      </c>
      <c r="BS99" s="10">
        <v>0</v>
      </c>
      <c r="BT99" s="10">
        <v>0</v>
      </c>
      <c r="BU99" s="10">
        <v>6.7817143851246898E-6</v>
      </c>
      <c r="BV99" s="10">
        <v>1.9024049511373401E-7</v>
      </c>
      <c r="BW99" s="10">
        <v>0</v>
      </c>
      <c r="BX99" s="10">
        <v>0</v>
      </c>
      <c r="BY99" s="10">
        <v>5.8095774166926202E-5</v>
      </c>
      <c r="BZ99" s="10">
        <v>1.07119487922179E-6</v>
      </c>
      <c r="CA99" s="10">
        <v>0</v>
      </c>
      <c r="CB99" s="10">
        <v>0</v>
      </c>
      <c r="CC99" s="10">
        <v>5.3917576961960896E-4</v>
      </c>
      <c r="CD99" s="10">
        <v>1.30314790459114E-5</v>
      </c>
      <c r="CE99" s="10">
        <v>0</v>
      </c>
      <c r="CF99" s="10">
        <v>0</v>
      </c>
      <c r="CG99" s="10">
        <v>4.2186000000000001E-2</v>
      </c>
      <c r="CH99" s="10">
        <v>4.8571999999999997E-2</v>
      </c>
      <c r="CI99" s="10">
        <v>0</v>
      </c>
      <c r="CJ99" s="10">
        <v>0</v>
      </c>
      <c r="CK99" s="10">
        <v>3.6068999999999997E-2</v>
      </c>
      <c r="CL99" s="10">
        <v>2.3674000000000001E-2</v>
      </c>
      <c r="CM99" s="10">
        <v>0</v>
      </c>
      <c r="CN99" s="10">
        <v>0</v>
      </c>
      <c r="CO99" s="10">
        <v>1.7505E-2</v>
      </c>
      <c r="CP99" s="10">
        <v>2.3421999999999998E-2</v>
      </c>
      <c r="CQ99" s="10">
        <v>0</v>
      </c>
      <c r="CR99" s="10">
        <v>0</v>
      </c>
      <c r="CS99" s="10">
        <v>1.7590000000000001E-2</v>
      </c>
      <c r="CT99" s="10">
        <v>2.3619999999999999E-2</v>
      </c>
      <c r="CU99" s="10">
        <v>0</v>
      </c>
      <c r="CV99" s="10">
        <v>0</v>
      </c>
      <c r="CW99" s="10">
        <v>3.6510000000000001E-2</v>
      </c>
      <c r="CX99" s="10">
        <v>2.2915999999999999E-2</v>
      </c>
      <c r="CY99" s="10">
        <v>0</v>
      </c>
      <c r="CZ99" s="10">
        <v>0</v>
      </c>
      <c r="DA99" s="10">
        <v>1.7509E-2</v>
      </c>
      <c r="DB99" s="10">
        <v>2.3321000000000001E-2</v>
      </c>
      <c r="DC99" s="10">
        <v>0</v>
      </c>
      <c r="DD99" s="10">
        <v>0</v>
      </c>
      <c r="DE99" s="10">
        <v>1.7306999999999999E-2</v>
      </c>
      <c r="DF99" s="10">
        <v>2.3650000000000001E-2</v>
      </c>
      <c r="DG99" s="10">
        <v>0</v>
      </c>
      <c r="DH99" s="10">
        <v>0</v>
      </c>
      <c r="DI99" s="10">
        <v>1.7829000000000001E-2</v>
      </c>
      <c r="DJ99" s="10">
        <v>2.3692000000000001E-2</v>
      </c>
      <c r="DK99" s="10">
        <v>0</v>
      </c>
      <c r="DL99" s="10">
        <v>0</v>
      </c>
      <c r="DM99" s="10">
        <v>3.637E-2</v>
      </c>
      <c r="DN99" s="10">
        <v>2.3591000000000001E-2</v>
      </c>
      <c r="DO99" s="10">
        <v>0</v>
      </c>
      <c r="DP99" s="10">
        <v>0</v>
      </c>
      <c r="DQ99" s="10">
        <v>3.5756000000000003E-2</v>
      </c>
      <c r="DR99" s="10">
        <v>2.3345999999999999E-2</v>
      </c>
      <c r="DS99" s="10">
        <v>0</v>
      </c>
      <c r="DT99" s="10">
        <v>0</v>
      </c>
      <c r="DU99" s="10">
        <v>2.36246410505905E+18</v>
      </c>
      <c r="DV99" s="10">
        <v>0</v>
      </c>
      <c r="DW99" s="10">
        <v>1.87697752323724E+19</v>
      </c>
      <c r="DX99" s="10">
        <v>0</v>
      </c>
      <c r="DY99" s="10">
        <v>454885170.81655198</v>
      </c>
      <c r="DZ99" s="10">
        <v>0</v>
      </c>
      <c r="EA99" s="10">
        <v>21328.036605666999</v>
      </c>
      <c r="EB99" s="10">
        <v>0</v>
      </c>
      <c r="EC99" s="10">
        <v>4548854528.3754997</v>
      </c>
      <c r="ED99" s="10">
        <v>0</v>
      </c>
      <c r="EE99" s="10">
        <v>67445.182724403698</v>
      </c>
      <c r="EF99" s="10">
        <v>0</v>
      </c>
      <c r="EG99" s="10">
        <v>45488892988.965797</v>
      </c>
      <c r="EH99" s="10">
        <v>0</v>
      </c>
      <c r="EI99" s="10">
        <v>213280.68079230501</v>
      </c>
      <c r="EJ99" s="10">
        <v>0</v>
      </c>
      <c r="EK99" s="10">
        <v>454921195505.14001</v>
      </c>
      <c r="EL99" s="10">
        <v>0</v>
      </c>
      <c r="EM99" s="10">
        <v>674461.52104050701</v>
      </c>
      <c r="EN99" s="10">
        <v>0</v>
      </c>
      <c r="EO99" s="10">
        <v>4553137423629.0195</v>
      </c>
      <c r="EP99" s="10">
        <v>0</v>
      </c>
      <c r="EQ99" s="10">
        <v>2133103.0616597398</v>
      </c>
      <c r="ER99" s="10">
        <v>0</v>
      </c>
      <c r="ES99" s="10">
        <v>46002906762543.797</v>
      </c>
      <c r="ET99" s="10">
        <v>0</v>
      </c>
      <c r="EU99" s="10">
        <v>6754400.86634757</v>
      </c>
      <c r="EV99" s="10">
        <v>0</v>
      </c>
      <c r="EW99" s="10">
        <v>493657276581972</v>
      </c>
      <c r="EX99" s="10">
        <v>0</v>
      </c>
      <c r="EY99" s="10">
        <v>21640392.8339593</v>
      </c>
      <c r="EZ99" s="10">
        <v>0</v>
      </c>
      <c r="FA99" s="10">
        <v>1.24810990807839E+16</v>
      </c>
      <c r="FB99" s="10">
        <v>0</v>
      </c>
      <c r="FC99" s="10">
        <v>80575910.377692997</v>
      </c>
      <c r="FD99" s="10">
        <v>0</v>
      </c>
    </row>
    <row r="100" spans="1:160" ht="16.5" customHeight="1" x14ac:dyDescent="0.45">
      <c r="A100">
        <f t="shared" si="29"/>
        <v>89</v>
      </c>
      <c r="B100" s="13">
        <f t="shared" si="28"/>
        <v>3.90625E-3</v>
      </c>
      <c r="C100" s="13">
        <f t="shared" si="30"/>
        <v>64</v>
      </c>
      <c r="D100" s="20">
        <f t="shared" si="31"/>
        <v>8</v>
      </c>
      <c r="E100" s="10">
        <v>8.9978660850961702E-7</v>
      </c>
      <c r="F100" s="10">
        <v>6.90629062527145</v>
      </c>
      <c r="G100" s="10">
        <v>0</v>
      </c>
      <c r="H100" s="10">
        <v>0</v>
      </c>
      <c r="I100" s="10">
        <v>0.204606779419331</v>
      </c>
      <c r="J100" s="10">
        <v>36068.095090726303</v>
      </c>
      <c r="K100" s="10">
        <v>0</v>
      </c>
      <c r="L100" s="10">
        <v>0</v>
      </c>
      <c r="M100" s="10">
        <v>2.1122057075606501E-7</v>
      </c>
      <c r="N100" s="10">
        <v>4.6719378365978001E-11</v>
      </c>
      <c r="O100" s="10">
        <v>0</v>
      </c>
      <c r="P100" s="10">
        <v>0</v>
      </c>
      <c r="Q100" s="10">
        <v>7.0065191148938002E-8</v>
      </c>
      <c r="R100" s="10">
        <v>3.6730030128495602E-10</v>
      </c>
      <c r="S100" s="10">
        <v>0</v>
      </c>
      <c r="T100" s="10">
        <v>0</v>
      </c>
      <c r="U100" s="10">
        <v>5.7032705169657298E-8</v>
      </c>
      <c r="V100" s="10">
        <v>2.6773400163548899E-9</v>
      </c>
      <c r="W100" s="10">
        <v>0</v>
      </c>
      <c r="X100" s="10">
        <v>0</v>
      </c>
      <c r="Y100" s="10">
        <v>3.8026638948807E-7</v>
      </c>
      <c r="Z100" s="10">
        <v>1.6372092348504399E-8</v>
      </c>
      <c r="AA100" s="10">
        <v>0</v>
      </c>
      <c r="AB100" s="10">
        <v>0</v>
      </c>
      <c r="AC100" s="10">
        <v>3.6174934955335299E-6</v>
      </c>
      <c r="AD100" s="10">
        <v>1.39133380760991E-7</v>
      </c>
      <c r="AE100" s="10">
        <v>0</v>
      </c>
      <c r="AF100" s="10">
        <v>0</v>
      </c>
      <c r="AG100" s="10">
        <v>5.9559854803103901E-5</v>
      </c>
      <c r="AH100" s="10">
        <v>7.9357393695245098E-7</v>
      </c>
      <c r="AI100" s="10">
        <v>0</v>
      </c>
      <c r="AJ100" s="10">
        <v>0</v>
      </c>
      <c r="AK100" s="10">
        <v>4.1470097701939898E-4</v>
      </c>
      <c r="AL100" s="10">
        <v>4.0709337712774296E-6</v>
      </c>
      <c r="AM100" s="10">
        <v>0</v>
      </c>
      <c r="AN100" s="10">
        <v>0</v>
      </c>
      <c r="AO100" s="10">
        <v>3.8706901268995499E-3</v>
      </c>
      <c r="AP100" s="10">
        <v>4.7086287821629299E-5</v>
      </c>
      <c r="AQ100" s="10">
        <v>0</v>
      </c>
      <c r="AR100" s="10">
        <v>0</v>
      </c>
      <c r="AS100" s="10">
        <v>1.9288274571632401E-7</v>
      </c>
      <c r="AT100" s="10">
        <v>1.3503996362502999</v>
      </c>
      <c r="AU100" s="10">
        <v>0</v>
      </c>
      <c r="AV100" s="10">
        <v>0</v>
      </c>
      <c r="AW100" s="10">
        <v>8.12577138629621E-2</v>
      </c>
      <c r="AX100" s="10">
        <v>7888.0381100806799</v>
      </c>
      <c r="AY100" s="10">
        <v>0</v>
      </c>
      <c r="AZ100" s="10">
        <v>0</v>
      </c>
      <c r="BA100" s="10">
        <v>6.9897788638736197E-8</v>
      </c>
      <c r="BB100" s="10">
        <v>1.14313730045932E-11</v>
      </c>
      <c r="BC100" s="10">
        <v>0</v>
      </c>
      <c r="BD100" s="10">
        <v>0</v>
      </c>
      <c r="BE100" s="10">
        <v>2.4393776245424099E-8</v>
      </c>
      <c r="BF100" s="10">
        <v>9.1076734050308297E-11</v>
      </c>
      <c r="BG100" s="10">
        <v>0</v>
      </c>
      <c r="BH100" s="10">
        <v>0</v>
      </c>
      <c r="BI100" s="10">
        <v>9.6335676296979395E-9</v>
      </c>
      <c r="BJ100" s="10">
        <v>6.3256291106751998E-10</v>
      </c>
      <c r="BK100" s="10">
        <v>0</v>
      </c>
      <c r="BL100" s="10">
        <v>0</v>
      </c>
      <c r="BM100" s="10">
        <v>6.5963231885230901E-8</v>
      </c>
      <c r="BN100" s="10">
        <v>3.8855508231444399E-9</v>
      </c>
      <c r="BO100" s="10">
        <v>0</v>
      </c>
      <c r="BP100" s="10">
        <v>0</v>
      </c>
      <c r="BQ100" s="10">
        <v>6.95869020676798E-7</v>
      </c>
      <c r="BR100" s="10">
        <v>3.7358331654333302E-8</v>
      </c>
      <c r="BS100" s="10">
        <v>0</v>
      </c>
      <c r="BT100" s="10">
        <v>0</v>
      </c>
      <c r="BU100" s="10">
        <v>2.0813842729595199E-5</v>
      </c>
      <c r="BV100" s="10">
        <v>1.9024318989678E-7</v>
      </c>
      <c r="BW100" s="10">
        <v>0</v>
      </c>
      <c r="BX100" s="10">
        <v>0</v>
      </c>
      <c r="BY100" s="10">
        <v>6.0717498151800302E-5</v>
      </c>
      <c r="BZ100" s="10">
        <v>1.0712182626900199E-6</v>
      </c>
      <c r="CA100" s="10">
        <v>0</v>
      </c>
      <c r="CB100" s="10">
        <v>0</v>
      </c>
      <c r="CC100" s="10">
        <v>8.1718401175454405E-4</v>
      </c>
      <c r="CD100" s="10">
        <v>1.3031451246085201E-5</v>
      </c>
      <c r="CE100" s="10">
        <v>0</v>
      </c>
      <c r="CF100" s="10">
        <v>0</v>
      </c>
      <c r="CG100" s="10">
        <v>9.2540999999999998E-2</v>
      </c>
      <c r="CH100" s="10">
        <v>0.14651400000000001</v>
      </c>
      <c r="CI100" s="10">
        <v>0</v>
      </c>
      <c r="CJ100" s="10">
        <v>0</v>
      </c>
      <c r="CK100" s="10">
        <v>3.0870999999999999E-2</v>
      </c>
      <c r="CL100" s="10">
        <v>5.1554999999999997E-2</v>
      </c>
      <c r="CM100" s="10">
        <v>0</v>
      </c>
      <c r="CN100" s="10">
        <v>0</v>
      </c>
      <c r="CO100" s="10">
        <v>6.3241000000000006E-2</v>
      </c>
      <c r="CP100" s="10">
        <v>5.1272999999999999E-2</v>
      </c>
      <c r="CQ100" s="10">
        <v>0</v>
      </c>
      <c r="CR100" s="10">
        <v>0</v>
      </c>
      <c r="CS100" s="10">
        <v>5.3999999999999999E-2</v>
      </c>
      <c r="CT100" s="10">
        <v>5.1749999999999997E-2</v>
      </c>
      <c r="CU100" s="10">
        <v>0</v>
      </c>
      <c r="CV100" s="10">
        <v>0</v>
      </c>
      <c r="CW100" s="10">
        <v>5.2677000000000002E-2</v>
      </c>
      <c r="CX100" s="10">
        <v>5.0910999999999998E-2</v>
      </c>
      <c r="CY100" s="10">
        <v>0</v>
      </c>
      <c r="CZ100" s="10">
        <v>0</v>
      </c>
      <c r="DA100" s="10">
        <v>3.0200999999999999E-2</v>
      </c>
      <c r="DB100" s="10">
        <v>5.2217E-2</v>
      </c>
      <c r="DC100" s="10">
        <v>0</v>
      </c>
      <c r="DD100" s="10">
        <v>0</v>
      </c>
      <c r="DE100" s="10">
        <v>3.0582999999999999E-2</v>
      </c>
      <c r="DF100" s="10">
        <v>5.1427E-2</v>
      </c>
      <c r="DG100" s="10">
        <v>0</v>
      </c>
      <c r="DH100" s="10">
        <v>0</v>
      </c>
      <c r="DI100" s="10">
        <v>3.2336999999999998E-2</v>
      </c>
      <c r="DJ100" s="10">
        <v>5.2699999999999997E-2</v>
      </c>
      <c r="DK100" s="10">
        <v>0</v>
      </c>
      <c r="DL100" s="10">
        <v>0</v>
      </c>
      <c r="DM100" s="10">
        <v>5.4153E-2</v>
      </c>
      <c r="DN100" s="10">
        <v>5.2256999999999998E-2</v>
      </c>
      <c r="DO100" s="10">
        <v>0</v>
      </c>
      <c r="DP100" s="10">
        <v>0</v>
      </c>
      <c r="DQ100" s="10">
        <v>5.2304000000000003E-2</v>
      </c>
      <c r="DR100" s="10">
        <v>5.1959999999999999E-2</v>
      </c>
      <c r="DS100" s="10">
        <v>0</v>
      </c>
      <c r="DT100" s="10">
        <v>0</v>
      </c>
      <c r="DU100" s="10">
        <v>1.3033039517300199E+19</v>
      </c>
      <c r="DV100" s="10">
        <v>0</v>
      </c>
      <c r="DW100" s="10">
        <v>1.30359258015348E+19</v>
      </c>
      <c r="DX100" s="10">
        <v>0</v>
      </c>
      <c r="DY100" s="10">
        <v>2300103746.3915</v>
      </c>
      <c r="DZ100" s="10">
        <v>0</v>
      </c>
      <c r="EA100" s="10">
        <v>47959.389324050302</v>
      </c>
      <c r="EB100" s="10">
        <v>0</v>
      </c>
      <c r="EC100" s="10">
        <v>23001131917.8162</v>
      </c>
      <c r="ED100" s="10">
        <v>0</v>
      </c>
      <c r="EE100" s="10">
        <v>151661.00303558799</v>
      </c>
      <c r="EF100" s="10">
        <v>0</v>
      </c>
      <c r="EG100" s="10">
        <v>230021921592.07599</v>
      </c>
      <c r="EH100" s="10">
        <v>0</v>
      </c>
      <c r="EI100" s="10">
        <v>479597.14261817699</v>
      </c>
      <c r="EJ100" s="10">
        <v>0</v>
      </c>
      <c r="EK100" s="10">
        <v>2301603802257.9902</v>
      </c>
      <c r="EL100" s="10">
        <v>0</v>
      </c>
      <c r="EM100" s="10">
        <v>1516713.79294667</v>
      </c>
      <c r="EN100" s="10">
        <v>0</v>
      </c>
      <c r="EO100" s="10">
        <v>23106936892848.199</v>
      </c>
      <c r="EP100" s="10">
        <v>0</v>
      </c>
      <c r="EQ100" s="10">
        <v>4799195.1304328702</v>
      </c>
      <c r="ER100" s="10">
        <v>0</v>
      </c>
      <c r="ES100" s="10">
        <v>243852221490526</v>
      </c>
      <c r="ET100" s="10">
        <v>0</v>
      </c>
      <c r="EU100" s="10">
        <v>15270432.7693701</v>
      </c>
      <c r="EV100" s="10">
        <v>0</v>
      </c>
      <c r="EW100" s="10">
        <v>3899038532709870</v>
      </c>
      <c r="EX100" s="10">
        <v>0</v>
      </c>
      <c r="EY100" s="10">
        <v>51941568.007617101</v>
      </c>
      <c r="EZ100" s="10">
        <v>0</v>
      </c>
      <c r="FA100" s="10">
        <v>6.2224586935244595E+17</v>
      </c>
      <c r="FB100" s="10">
        <v>0</v>
      </c>
      <c r="FC100" s="10">
        <v>6.2224586935244595E+17</v>
      </c>
      <c r="FD100" s="10">
        <v>0</v>
      </c>
    </row>
    <row r="101" spans="1:160" ht="16.5" customHeight="1" x14ac:dyDescent="0.45">
      <c r="A101">
        <f t="shared" si="29"/>
        <v>90</v>
      </c>
      <c r="B101" s="13">
        <f t="shared" si="28"/>
        <v>1.953125E-3</v>
      </c>
      <c r="C101" s="13">
        <f t="shared" si="30"/>
        <v>64</v>
      </c>
      <c r="D101" s="20">
        <f t="shared" si="31"/>
        <v>9</v>
      </c>
      <c r="E101" s="10">
        <v>3.8209066327878004E-6</v>
      </c>
      <c r="F101" s="10">
        <v>671.61012404017799</v>
      </c>
      <c r="G101" s="10">
        <v>0</v>
      </c>
      <c r="H101" s="10">
        <v>0</v>
      </c>
      <c r="I101" s="10">
        <v>0.28654920886802199</v>
      </c>
      <c r="J101" s="10">
        <v>1534027.8602269799</v>
      </c>
      <c r="K101" s="10">
        <v>0</v>
      </c>
      <c r="L101" s="10">
        <v>0</v>
      </c>
      <c r="M101" s="10">
        <v>9.3472823092799394E-8</v>
      </c>
      <c r="N101" s="10">
        <v>4.7682413573113497E-11</v>
      </c>
      <c r="O101" s="10">
        <v>0</v>
      </c>
      <c r="P101" s="10">
        <v>0</v>
      </c>
      <c r="Q101" s="10">
        <v>2.9605613960370601E-8</v>
      </c>
      <c r="R101" s="10">
        <v>3.6722141993905599E-10</v>
      </c>
      <c r="S101" s="10">
        <v>0</v>
      </c>
      <c r="T101" s="10">
        <v>0</v>
      </c>
      <c r="U101" s="10">
        <v>4.6383008212025299E-8</v>
      </c>
      <c r="V101" s="10">
        <v>2.6771730388119801E-9</v>
      </c>
      <c r="W101" s="10">
        <v>0</v>
      </c>
      <c r="X101" s="10">
        <v>0</v>
      </c>
      <c r="Y101" s="10">
        <v>4.4706480845091402E-7</v>
      </c>
      <c r="Z101" s="10">
        <v>1.6371438815721E-8</v>
      </c>
      <c r="AA101" s="10">
        <v>0</v>
      </c>
      <c r="AB101" s="10">
        <v>0</v>
      </c>
      <c r="AC101" s="10">
        <v>4.0233665877242804E-6</v>
      </c>
      <c r="AD101" s="10">
        <v>1.39132232290783E-7</v>
      </c>
      <c r="AE101" s="10">
        <v>0</v>
      </c>
      <c r="AF101" s="10">
        <v>0</v>
      </c>
      <c r="AG101" s="10">
        <v>3.7445854461415297E-5</v>
      </c>
      <c r="AH101" s="10">
        <v>7.9357731180840197E-7</v>
      </c>
      <c r="AI101" s="10">
        <v>0</v>
      </c>
      <c r="AJ101" s="10">
        <v>0</v>
      </c>
      <c r="AK101" s="10">
        <v>5.3053972704492005E-4</v>
      </c>
      <c r="AL101" s="10">
        <v>4.0708119910803902E-6</v>
      </c>
      <c r="AM101" s="10">
        <v>0</v>
      </c>
      <c r="AN101" s="10">
        <v>0</v>
      </c>
      <c r="AO101" s="10">
        <v>8.3337705809906404E-2</v>
      </c>
      <c r="AP101" s="10">
        <v>4.7089882233120003E-5</v>
      </c>
      <c r="AQ101" s="10">
        <v>0</v>
      </c>
      <c r="AR101" s="10">
        <v>0</v>
      </c>
      <c r="AS101" s="10">
        <v>1.3867822830375001E-6</v>
      </c>
      <c r="AT101" s="10">
        <v>249.78003111072999</v>
      </c>
      <c r="AU101" s="10">
        <v>0</v>
      </c>
      <c r="AV101" s="10">
        <v>0</v>
      </c>
      <c r="AW101" s="10">
        <v>6.7110261204149896E-2</v>
      </c>
      <c r="AX101" s="10">
        <v>218329.120320788</v>
      </c>
      <c r="AY101" s="10">
        <v>0</v>
      </c>
      <c r="AZ101" s="10">
        <v>0</v>
      </c>
      <c r="BA101" s="10">
        <v>2.23285805126206E-8</v>
      </c>
      <c r="BB101" s="10">
        <v>1.13779873935151E-11</v>
      </c>
      <c r="BC101" s="10">
        <v>0</v>
      </c>
      <c r="BD101" s="10">
        <v>0</v>
      </c>
      <c r="BE101" s="10">
        <v>6.6299602055091099E-9</v>
      </c>
      <c r="BF101" s="10">
        <v>9.10617534213766E-11</v>
      </c>
      <c r="BG101" s="10">
        <v>0</v>
      </c>
      <c r="BH101" s="10">
        <v>0</v>
      </c>
      <c r="BI101" s="10">
        <v>7.7863879902885098E-9</v>
      </c>
      <c r="BJ101" s="10">
        <v>6.3254450700085703E-10</v>
      </c>
      <c r="BK101" s="10">
        <v>0</v>
      </c>
      <c r="BL101" s="10">
        <v>0</v>
      </c>
      <c r="BM101" s="10">
        <v>7.42985730101049E-8</v>
      </c>
      <c r="BN101" s="10">
        <v>3.8855770749307902E-9</v>
      </c>
      <c r="BO101" s="10">
        <v>0</v>
      </c>
      <c r="BP101" s="10">
        <v>0</v>
      </c>
      <c r="BQ101" s="10">
        <v>6.5691150292970402E-7</v>
      </c>
      <c r="BR101" s="10">
        <v>3.7357170335490702E-8</v>
      </c>
      <c r="BS101" s="10">
        <v>0</v>
      </c>
      <c r="BT101" s="10">
        <v>0</v>
      </c>
      <c r="BU101" s="10">
        <v>7.7175075688887008E-6</v>
      </c>
      <c r="BV101" s="10">
        <v>1.9024420919218101E-7</v>
      </c>
      <c r="BW101" s="10">
        <v>0</v>
      </c>
      <c r="BX101" s="10">
        <v>0</v>
      </c>
      <c r="BY101" s="10">
        <v>7.6161679251440797E-5</v>
      </c>
      <c r="BZ101" s="10">
        <v>1.07120333897834E-6</v>
      </c>
      <c r="CA101" s="10">
        <v>0</v>
      </c>
      <c r="CB101" s="10">
        <v>0</v>
      </c>
      <c r="CC101" s="10">
        <v>2.9719899926774901E-2</v>
      </c>
      <c r="CD101" s="10">
        <v>1.3032757478788E-5</v>
      </c>
      <c r="CE101" s="10">
        <v>0</v>
      </c>
      <c r="CF101" s="10">
        <v>0</v>
      </c>
      <c r="CG101" s="10">
        <v>0.16538700000000001</v>
      </c>
      <c r="CH101" s="10">
        <v>0.508691</v>
      </c>
      <c r="CI101" s="10">
        <v>0</v>
      </c>
      <c r="CJ101" s="10">
        <v>0</v>
      </c>
      <c r="CK101" s="10">
        <v>4.7713999999999999E-2</v>
      </c>
      <c r="CL101" s="10">
        <v>0.13137599999999999</v>
      </c>
      <c r="CM101" s="10">
        <v>0</v>
      </c>
      <c r="CN101" s="10">
        <v>0</v>
      </c>
      <c r="CO101" s="10">
        <v>4.5961000000000002E-2</v>
      </c>
      <c r="CP101" s="10">
        <v>0.132078</v>
      </c>
      <c r="CQ101" s="10">
        <v>0</v>
      </c>
      <c r="CR101" s="10">
        <v>0</v>
      </c>
      <c r="CS101" s="10">
        <v>8.0773999999999999E-2</v>
      </c>
      <c r="CT101" s="10">
        <v>0.13353100000000001</v>
      </c>
      <c r="CU101" s="10">
        <v>0</v>
      </c>
      <c r="CV101" s="10">
        <v>0</v>
      </c>
      <c r="CW101" s="10">
        <v>4.5034999999999999E-2</v>
      </c>
      <c r="CX101" s="10">
        <v>0.13205600000000001</v>
      </c>
      <c r="CY101" s="10">
        <v>0</v>
      </c>
      <c r="CZ101" s="10">
        <v>0</v>
      </c>
      <c r="DA101" s="10">
        <v>4.6841000000000001E-2</v>
      </c>
      <c r="DB101" s="10">
        <v>0.13264300000000001</v>
      </c>
      <c r="DC101" s="10">
        <v>0</v>
      </c>
      <c r="DD101" s="10">
        <v>0</v>
      </c>
      <c r="DE101" s="10">
        <v>4.7985E-2</v>
      </c>
      <c r="DF101" s="10">
        <v>0.13039300000000001</v>
      </c>
      <c r="DG101" s="10">
        <v>0</v>
      </c>
      <c r="DH101" s="10">
        <v>0</v>
      </c>
      <c r="DI101" s="10">
        <v>4.8852E-2</v>
      </c>
      <c r="DJ101" s="10">
        <v>0.136741</v>
      </c>
      <c r="DK101" s="10">
        <v>0</v>
      </c>
      <c r="DL101" s="10">
        <v>0</v>
      </c>
      <c r="DM101" s="10">
        <v>4.7843999999999998E-2</v>
      </c>
      <c r="DN101" s="10">
        <v>0.133687</v>
      </c>
      <c r="DO101" s="10">
        <v>0</v>
      </c>
      <c r="DP101" s="10">
        <v>0</v>
      </c>
      <c r="DQ101" s="10">
        <v>4.8439000000000003E-2</v>
      </c>
      <c r="DR101" s="10">
        <v>0.132188</v>
      </c>
      <c r="DS101" s="10">
        <v>0</v>
      </c>
      <c r="DT101" s="10">
        <v>0</v>
      </c>
      <c r="DU101" s="10">
        <v>1.33729346886197E+20</v>
      </c>
      <c r="DV101" s="10">
        <v>0</v>
      </c>
      <c r="DW101" s="10">
        <v>4.1519021593907503E+19</v>
      </c>
      <c r="DX101" s="10">
        <v>0</v>
      </c>
      <c r="DY101" s="10">
        <v>10090147684.704201</v>
      </c>
      <c r="DZ101" s="10">
        <v>0</v>
      </c>
      <c r="EA101" s="10">
        <v>100449.576863287</v>
      </c>
      <c r="EB101" s="10">
        <v>0</v>
      </c>
      <c r="EC101" s="10">
        <v>100905436795.59801</v>
      </c>
      <c r="ED101" s="10">
        <v>0</v>
      </c>
      <c r="EE101" s="10">
        <v>317650.25056769</v>
      </c>
      <c r="EF101" s="10">
        <v>0</v>
      </c>
      <c r="EG101" s="10">
        <v>1009390077587.76</v>
      </c>
      <c r="EH101" s="10">
        <v>0</v>
      </c>
      <c r="EI101" s="10">
        <v>1004523.10320593</v>
      </c>
      <c r="EJ101" s="10">
        <v>0</v>
      </c>
      <c r="EK101" s="10">
        <v>10127451551992.699</v>
      </c>
      <c r="EL101" s="10">
        <v>0</v>
      </c>
      <c r="EM101" s="10">
        <v>3177435.7883713399</v>
      </c>
      <c r="EN101" s="10">
        <v>0</v>
      </c>
      <c r="EO101" s="10">
        <v>104844468630649</v>
      </c>
      <c r="EP101" s="10">
        <v>0</v>
      </c>
      <c r="EQ101" s="10">
        <v>10074077.2752501</v>
      </c>
      <c r="ER101" s="10">
        <v>0</v>
      </c>
      <c r="ES101" s="10">
        <v>1523830161135020</v>
      </c>
      <c r="ET101" s="10">
        <v>0</v>
      </c>
      <c r="EU101" s="10">
        <v>32706622.959302001</v>
      </c>
      <c r="EV101" s="10">
        <v>0</v>
      </c>
      <c r="EW101" s="10">
        <v>1.10984879764377E+18</v>
      </c>
      <c r="EX101" s="10">
        <v>0</v>
      </c>
      <c r="EY101" s="10">
        <v>1.10984879764377E+18</v>
      </c>
      <c r="EZ101" s="10">
        <v>0</v>
      </c>
      <c r="FA101" s="10">
        <v>9.8135697436775596E+19</v>
      </c>
      <c r="FB101" s="10">
        <v>0</v>
      </c>
      <c r="FC101" s="10">
        <v>9.8135697436775596E+19</v>
      </c>
      <c r="FD101" s="10">
        <v>0</v>
      </c>
    </row>
    <row r="102" spans="1:160" x14ac:dyDescent="0.45">
      <c r="A102">
        <f t="shared" si="29"/>
        <v>91</v>
      </c>
      <c r="B102" s="12">
        <f t="shared" si="28"/>
        <v>0.5</v>
      </c>
      <c r="C102" s="12">
        <f t="shared" si="30"/>
        <v>128</v>
      </c>
      <c r="D102" s="19">
        <f t="shared" si="31"/>
        <v>1</v>
      </c>
      <c r="E102" s="10">
        <v>1.9788589528173198E-3</v>
      </c>
      <c r="F102" s="10">
        <v>1.9788589528173198E-3</v>
      </c>
      <c r="G102" s="10">
        <v>0</v>
      </c>
      <c r="H102" s="10">
        <v>0</v>
      </c>
      <c r="I102" s="10">
        <v>1.9806492295944499E-3</v>
      </c>
      <c r="J102" s="10">
        <v>1.9806492295944499E-3</v>
      </c>
      <c r="K102" s="10">
        <v>0</v>
      </c>
      <c r="L102" s="10">
        <v>0</v>
      </c>
      <c r="M102" s="10">
        <v>1.33111920547577E-2</v>
      </c>
      <c r="N102" s="10">
        <v>1.33111920547577E-2</v>
      </c>
      <c r="O102" s="10">
        <v>0</v>
      </c>
      <c r="P102" s="10">
        <v>0</v>
      </c>
      <c r="Q102" s="10">
        <v>8.8729304684606602E-3</v>
      </c>
      <c r="R102" s="10">
        <v>8.8729304684606602E-3</v>
      </c>
      <c r="S102" s="10">
        <v>0</v>
      </c>
      <c r="T102" s="10">
        <v>0</v>
      </c>
      <c r="U102" s="10">
        <v>2.5472875548345699E-3</v>
      </c>
      <c r="V102" s="10">
        <v>2.5472875548345699E-3</v>
      </c>
      <c r="W102" s="10">
        <v>0</v>
      </c>
      <c r="X102" s="10">
        <v>0</v>
      </c>
      <c r="Y102" s="10">
        <v>1.8153363270574901E-3</v>
      </c>
      <c r="Z102" s="10">
        <v>1.8153363270574901E-3</v>
      </c>
      <c r="AA102" s="10">
        <v>0</v>
      </c>
      <c r="AB102" s="10">
        <v>0</v>
      </c>
      <c r="AC102" s="10">
        <v>1.9621917687122599E-3</v>
      </c>
      <c r="AD102" s="10">
        <v>1.9621917687122599E-3</v>
      </c>
      <c r="AE102" s="10">
        <v>0</v>
      </c>
      <c r="AF102" s="10">
        <v>0</v>
      </c>
      <c r="AG102" s="10">
        <v>1.9778584260589302E-3</v>
      </c>
      <c r="AH102" s="10">
        <v>1.9778584260589302E-3</v>
      </c>
      <c r="AI102" s="10">
        <v>0</v>
      </c>
      <c r="AJ102" s="10">
        <v>0</v>
      </c>
      <c r="AK102" s="10">
        <v>1.980916103228E-3</v>
      </c>
      <c r="AL102" s="10">
        <v>1.980916103228E-3</v>
      </c>
      <c r="AM102" s="10">
        <v>0</v>
      </c>
      <c r="AN102" s="10">
        <v>0</v>
      </c>
      <c r="AO102" s="10">
        <v>1.9806254726551899E-3</v>
      </c>
      <c r="AP102" s="10">
        <v>1.9806254726551899E-3</v>
      </c>
      <c r="AQ102" s="10">
        <v>0</v>
      </c>
      <c r="AR102" s="10">
        <v>0</v>
      </c>
      <c r="AS102" s="10">
        <v>1.1667805518767299E-3</v>
      </c>
      <c r="AT102" s="10">
        <v>1.1667805518767299E-3</v>
      </c>
      <c r="AU102" s="10">
        <v>0</v>
      </c>
      <c r="AV102" s="10">
        <v>0</v>
      </c>
      <c r="AW102" s="10">
        <v>1.16666542068489E-3</v>
      </c>
      <c r="AX102" s="10">
        <v>1.16666542068489E-3</v>
      </c>
      <c r="AY102" s="10">
        <v>0</v>
      </c>
      <c r="AZ102" s="10">
        <v>0</v>
      </c>
      <c r="BA102" s="10">
        <v>9.5279777507803493E-3</v>
      </c>
      <c r="BB102" s="10">
        <v>9.5279777507803493E-3</v>
      </c>
      <c r="BC102" s="10">
        <v>0</v>
      </c>
      <c r="BD102" s="10">
        <v>0</v>
      </c>
      <c r="BE102" s="10">
        <v>6.2310349169862299E-3</v>
      </c>
      <c r="BF102" s="10">
        <v>6.2310349169862299E-3</v>
      </c>
      <c r="BG102" s="10">
        <v>0</v>
      </c>
      <c r="BH102" s="10">
        <v>0</v>
      </c>
      <c r="BI102" s="10">
        <v>1.5190747104746199E-3</v>
      </c>
      <c r="BJ102" s="10">
        <v>1.5190747104746199E-3</v>
      </c>
      <c r="BK102" s="10">
        <v>0</v>
      </c>
      <c r="BL102" s="10">
        <v>0</v>
      </c>
      <c r="BM102" s="10">
        <v>1.1130373712783599E-3</v>
      </c>
      <c r="BN102" s="10">
        <v>1.1130373712783599E-3</v>
      </c>
      <c r="BO102" s="10">
        <v>0</v>
      </c>
      <c r="BP102" s="10">
        <v>0</v>
      </c>
      <c r="BQ102" s="10">
        <v>1.16027719580617E-3</v>
      </c>
      <c r="BR102" s="10">
        <v>1.16027719580617E-3</v>
      </c>
      <c r="BS102" s="10">
        <v>0</v>
      </c>
      <c r="BT102" s="10">
        <v>0</v>
      </c>
      <c r="BU102" s="10">
        <v>1.1660516244742999E-3</v>
      </c>
      <c r="BV102" s="10">
        <v>1.1660516244742999E-3</v>
      </c>
      <c r="BW102" s="10">
        <v>0</v>
      </c>
      <c r="BX102" s="10">
        <v>0</v>
      </c>
      <c r="BY102" s="10">
        <v>1.1669194156619599E-3</v>
      </c>
      <c r="BZ102" s="10">
        <v>1.1669194156619599E-3</v>
      </c>
      <c r="CA102" s="10">
        <v>0</v>
      </c>
      <c r="CB102" s="10">
        <v>0</v>
      </c>
      <c r="CC102" s="10">
        <v>1.16681319362518E-3</v>
      </c>
      <c r="CD102" s="10">
        <v>1.16681319362518E-3</v>
      </c>
      <c r="CE102" s="10">
        <v>0</v>
      </c>
      <c r="CF102" s="10">
        <v>0</v>
      </c>
      <c r="CG102" s="10">
        <v>9.8049999999999995E-3</v>
      </c>
      <c r="CH102" s="10">
        <v>9.0229999999999998E-3</v>
      </c>
      <c r="CI102" s="10">
        <v>0</v>
      </c>
      <c r="CJ102" s="10">
        <v>0</v>
      </c>
      <c r="CK102" s="10">
        <v>8.7829999999999991E-3</v>
      </c>
      <c r="CL102" s="10">
        <v>9.0889999999999999E-3</v>
      </c>
      <c r="CM102" s="10">
        <v>0</v>
      </c>
      <c r="CN102" s="10">
        <v>0</v>
      </c>
      <c r="CO102" s="10">
        <v>8.6219999999999995E-3</v>
      </c>
      <c r="CP102" s="10">
        <v>8.8310000000000003E-3</v>
      </c>
      <c r="CQ102" s="10">
        <v>0</v>
      </c>
      <c r="CR102" s="10">
        <v>0</v>
      </c>
      <c r="CS102" s="10">
        <v>9.0360000000000006E-3</v>
      </c>
      <c r="CT102" s="10">
        <v>8.8430000000000002E-3</v>
      </c>
      <c r="CU102" s="10">
        <v>0</v>
      </c>
      <c r="CV102" s="10">
        <v>0</v>
      </c>
      <c r="CW102" s="10">
        <v>9.5340000000000008E-3</v>
      </c>
      <c r="CX102" s="10">
        <v>8.907E-3</v>
      </c>
      <c r="CY102" s="10">
        <v>0</v>
      </c>
      <c r="CZ102" s="10">
        <v>0</v>
      </c>
      <c r="DA102" s="10">
        <v>8.6499999999999997E-3</v>
      </c>
      <c r="DB102" s="10">
        <v>8.8369999999999994E-3</v>
      </c>
      <c r="DC102" s="10">
        <v>0</v>
      </c>
      <c r="DD102" s="10">
        <v>0</v>
      </c>
      <c r="DE102" s="10">
        <v>9.3989999999999994E-3</v>
      </c>
      <c r="DF102" s="10">
        <v>9.0889999999999999E-3</v>
      </c>
      <c r="DG102" s="10">
        <v>0</v>
      </c>
      <c r="DH102" s="10">
        <v>0</v>
      </c>
      <c r="DI102" s="10">
        <v>9.4900000000000002E-3</v>
      </c>
      <c r="DJ102" s="10">
        <v>9.1660000000000005E-3</v>
      </c>
      <c r="DK102" s="10">
        <v>0</v>
      </c>
      <c r="DL102" s="10">
        <v>0</v>
      </c>
      <c r="DM102" s="10">
        <v>8.7119999999999993E-3</v>
      </c>
      <c r="DN102" s="10">
        <v>8.7989999999999995E-3</v>
      </c>
      <c r="DO102" s="10">
        <v>0</v>
      </c>
      <c r="DP102" s="10">
        <v>0</v>
      </c>
      <c r="DQ102" s="10">
        <v>8.7340000000000004E-3</v>
      </c>
      <c r="DR102" s="10">
        <v>8.8059999999999996E-3</v>
      </c>
      <c r="DS102" s="10">
        <v>0</v>
      </c>
      <c r="DT102" s="10">
        <v>0</v>
      </c>
      <c r="DU102" s="10">
        <v>50324487.186303496</v>
      </c>
      <c r="DV102" s="10">
        <v>0</v>
      </c>
      <c r="DW102" s="10">
        <v>201269262.298309</v>
      </c>
      <c r="DX102" s="10">
        <v>0</v>
      </c>
      <c r="DY102" s="10">
        <v>1465.47552443482</v>
      </c>
      <c r="DZ102" s="10">
        <v>0</v>
      </c>
      <c r="EA102" s="10">
        <v>38.2815298079218</v>
      </c>
      <c r="EB102" s="10">
        <v>0</v>
      </c>
      <c r="EC102" s="10">
        <v>14644.7962835658</v>
      </c>
      <c r="ED102" s="10">
        <v>0</v>
      </c>
      <c r="EE102" s="10">
        <v>121.01568610540799</v>
      </c>
      <c r="EF102" s="10">
        <v>0</v>
      </c>
      <c r="EG102" s="10">
        <v>146343.135783679</v>
      </c>
      <c r="EH102" s="10">
        <v>0</v>
      </c>
      <c r="EI102" s="10">
        <v>382.54821367193603</v>
      </c>
      <c r="EJ102" s="10">
        <v>0</v>
      </c>
      <c r="EK102" s="10">
        <v>1453908.1829603901</v>
      </c>
      <c r="EL102" s="10">
        <v>0</v>
      </c>
      <c r="EM102" s="10">
        <v>1205.78115055325</v>
      </c>
      <c r="EN102" s="10">
        <v>0</v>
      </c>
      <c r="EO102" s="10">
        <v>13651542.0568923</v>
      </c>
      <c r="EP102" s="10">
        <v>0</v>
      </c>
      <c r="EQ102" s="10">
        <v>3694.7993261103902</v>
      </c>
      <c r="ER102" s="10">
        <v>0</v>
      </c>
      <c r="ES102" s="10">
        <v>84768737.5263087</v>
      </c>
      <c r="ET102" s="10">
        <v>0</v>
      </c>
      <c r="EU102" s="10">
        <v>9206.9939368201904</v>
      </c>
      <c r="EV102" s="10">
        <v>0</v>
      </c>
      <c r="EW102" s="10">
        <v>176950377.87542</v>
      </c>
      <c r="EX102" s="10">
        <v>0</v>
      </c>
      <c r="EY102" s="10">
        <v>13302.269623579299</v>
      </c>
      <c r="EZ102" s="10">
        <v>0</v>
      </c>
      <c r="FA102" s="10">
        <v>198540651.71315899</v>
      </c>
      <c r="FB102" s="10">
        <v>0</v>
      </c>
      <c r="FC102" s="10">
        <v>14090.4454187625</v>
      </c>
      <c r="FD102" s="10">
        <v>0</v>
      </c>
    </row>
    <row r="103" spans="1:160" x14ac:dyDescent="0.45">
      <c r="A103">
        <f t="shared" si="29"/>
        <v>92</v>
      </c>
      <c r="B103" s="12">
        <f t="shared" si="28"/>
        <v>0.25</v>
      </c>
      <c r="C103" s="12">
        <f t="shared" si="30"/>
        <v>128</v>
      </c>
      <c r="D103" s="19">
        <f t="shared" si="31"/>
        <v>2</v>
      </c>
      <c r="E103" s="10">
        <v>2.79369692118225E-4</v>
      </c>
      <c r="F103" s="10">
        <v>2.9604579510367202E-4</v>
      </c>
      <c r="G103" s="10">
        <v>0</v>
      </c>
      <c r="H103" s="10">
        <v>0</v>
      </c>
      <c r="I103" s="10">
        <v>26.5108151345982</v>
      </c>
      <c r="J103" s="10">
        <v>8.2712714472407303</v>
      </c>
      <c r="K103" s="10">
        <v>0</v>
      </c>
      <c r="L103" s="10">
        <v>0</v>
      </c>
      <c r="M103" s="10">
        <v>4.6988918198504403E-3</v>
      </c>
      <c r="N103" s="10">
        <v>4.5067555475282097E-3</v>
      </c>
      <c r="O103" s="10">
        <v>0</v>
      </c>
      <c r="P103" s="10">
        <v>0</v>
      </c>
      <c r="Q103" s="10">
        <v>1.73539447065129E-3</v>
      </c>
      <c r="R103" s="10">
        <v>1.59551185117107E-3</v>
      </c>
      <c r="S103" s="10">
        <v>0</v>
      </c>
      <c r="T103" s="10">
        <v>0</v>
      </c>
      <c r="U103" s="10">
        <v>1.5716937064419101E-3</v>
      </c>
      <c r="V103" s="10">
        <v>1.62188850353144E-3</v>
      </c>
      <c r="W103" s="10">
        <v>0</v>
      </c>
      <c r="X103" s="10">
        <v>0</v>
      </c>
      <c r="Y103" s="10">
        <v>1.40849328225406E-3</v>
      </c>
      <c r="Z103" s="10">
        <v>1.42696432139698E-3</v>
      </c>
      <c r="AA103" s="10">
        <v>0</v>
      </c>
      <c r="AB103" s="10">
        <v>0</v>
      </c>
      <c r="AC103" s="10">
        <v>6.8144350685679601E-4</v>
      </c>
      <c r="AD103" s="10">
        <v>6.8842740307177499E-4</v>
      </c>
      <c r="AE103" s="10">
        <v>0</v>
      </c>
      <c r="AF103" s="10">
        <v>0</v>
      </c>
      <c r="AG103" s="10">
        <v>2.20746500062998E-4</v>
      </c>
      <c r="AH103" s="10">
        <v>2.21213039922188E-4</v>
      </c>
      <c r="AI103" s="10">
        <v>0</v>
      </c>
      <c r="AJ103" s="10">
        <v>0</v>
      </c>
      <c r="AK103" s="10">
        <v>1.7171954422667799E-4</v>
      </c>
      <c r="AL103" s="10">
        <v>1.6659296182136501E-4</v>
      </c>
      <c r="AM103" s="10">
        <v>0</v>
      </c>
      <c r="AN103" s="10">
        <v>0</v>
      </c>
      <c r="AO103" s="10">
        <v>4.1760005719326798E-4</v>
      </c>
      <c r="AP103" s="10">
        <v>2.4733211320881999E-4</v>
      </c>
      <c r="AQ103" s="10">
        <v>0</v>
      </c>
      <c r="AR103" s="10">
        <v>0</v>
      </c>
      <c r="AS103" s="10">
        <v>7.6977749897520306E-5</v>
      </c>
      <c r="AT103" s="10">
        <v>8.1789099841468696E-5</v>
      </c>
      <c r="AU103" s="10">
        <v>0</v>
      </c>
      <c r="AV103" s="10">
        <v>0</v>
      </c>
      <c r="AW103" s="10">
        <v>6.4080988898703302</v>
      </c>
      <c r="AX103" s="10">
        <v>2.0722426792303801</v>
      </c>
      <c r="AY103" s="10">
        <v>0</v>
      </c>
      <c r="AZ103" s="10">
        <v>0</v>
      </c>
      <c r="BA103" s="10">
        <v>3.0907974735699798E-3</v>
      </c>
      <c r="BB103" s="10">
        <v>2.9404266399966198E-3</v>
      </c>
      <c r="BC103" s="10">
        <v>0</v>
      </c>
      <c r="BD103" s="10">
        <v>0</v>
      </c>
      <c r="BE103" s="10">
        <v>1.11347429325393E-3</v>
      </c>
      <c r="BF103" s="10">
        <v>1.09066210844226E-3</v>
      </c>
      <c r="BG103" s="10">
        <v>0</v>
      </c>
      <c r="BH103" s="10">
        <v>0</v>
      </c>
      <c r="BI103" s="10">
        <v>1.05142167482587E-3</v>
      </c>
      <c r="BJ103" s="10">
        <v>1.0652062695735601E-3</v>
      </c>
      <c r="BK103" s="10">
        <v>0</v>
      </c>
      <c r="BL103" s="10">
        <v>0</v>
      </c>
      <c r="BM103" s="10">
        <v>9.1306103906476797E-4</v>
      </c>
      <c r="BN103" s="10">
        <v>9.23406401571849E-4</v>
      </c>
      <c r="BO103" s="10">
        <v>0</v>
      </c>
      <c r="BP103" s="10">
        <v>0</v>
      </c>
      <c r="BQ103" s="10">
        <v>3.9761268886277399E-4</v>
      </c>
      <c r="BR103" s="10">
        <v>4.0193691410627302E-4</v>
      </c>
      <c r="BS103" s="10">
        <v>0</v>
      </c>
      <c r="BT103" s="10">
        <v>0</v>
      </c>
      <c r="BU103" s="10">
        <v>1.19640819114591E-4</v>
      </c>
      <c r="BV103" s="10">
        <v>1.1994769044174099E-4</v>
      </c>
      <c r="BW103" s="10">
        <v>0</v>
      </c>
      <c r="BX103" s="10">
        <v>0</v>
      </c>
      <c r="BY103" s="10">
        <v>1.0477303678733701E-4</v>
      </c>
      <c r="BZ103" s="10">
        <v>1.08557178070981E-4</v>
      </c>
      <c r="CA103" s="10">
        <v>0</v>
      </c>
      <c r="CB103" s="10">
        <v>0</v>
      </c>
      <c r="CC103" s="10">
        <v>1.6927812914386799E-4</v>
      </c>
      <c r="CD103" s="10">
        <v>1.26297833937916E-4</v>
      </c>
      <c r="CE103" s="10">
        <v>0</v>
      </c>
      <c r="CF103" s="10">
        <v>0</v>
      </c>
      <c r="CG103" s="10">
        <v>9.7219999999999997E-3</v>
      </c>
      <c r="CH103" s="10">
        <v>9.5069999999999998E-3</v>
      </c>
      <c r="CI103" s="10">
        <v>0</v>
      </c>
      <c r="CJ103" s="10">
        <v>0</v>
      </c>
      <c r="CK103" s="10">
        <v>8.8079999999999999E-3</v>
      </c>
      <c r="CL103" s="10">
        <v>9.1170000000000001E-3</v>
      </c>
      <c r="CM103" s="10">
        <v>0</v>
      </c>
      <c r="CN103" s="10">
        <v>0</v>
      </c>
      <c r="CO103" s="10">
        <v>8.8870000000000008E-3</v>
      </c>
      <c r="CP103" s="10">
        <v>9.0209999999999995E-3</v>
      </c>
      <c r="CQ103" s="10">
        <v>0</v>
      </c>
      <c r="CR103" s="10">
        <v>0</v>
      </c>
      <c r="CS103" s="10">
        <v>8.8900000000000003E-3</v>
      </c>
      <c r="CT103" s="10">
        <v>9.1690000000000001E-3</v>
      </c>
      <c r="CU103" s="10">
        <v>0</v>
      </c>
      <c r="CV103" s="10">
        <v>0</v>
      </c>
      <c r="CW103" s="10">
        <v>9.6830000000000006E-3</v>
      </c>
      <c r="CX103" s="10">
        <v>9.2399999999999999E-3</v>
      </c>
      <c r="CY103" s="10">
        <v>0</v>
      </c>
      <c r="CZ103" s="10">
        <v>0</v>
      </c>
      <c r="DA103" s="10">
        <v>8.8269999999999998E-3</v>
      </c>
      <c r="DB103" s="10">
        <v>9.1520000000000004E-3</v>
      </c>
      <c r="DC103" s="10">
        <v>0</v>
      </c>
      <c r="DD103" s="10">
        <v>0</v>
      </c>
      <c r="DE103" s="10">
        <v>9.5049999999999996E-3</v>
      </c>
      <c r="DF103" s="10">
        <v>9.3139999999999994E-3</v>
      </c>
      <c r="DG103" s="10">
        <v>0</v>
      </c>
      <c r="DH103" s="10">
        <v>0</v>
      </c>
      <c r="DI103" s="10">
        <v>9.0740000000000005E-3</v>
      </c>
      <c r="DJ103" s="10">
        <v>9.2619999999999994E-3</v>
      </c>
      <c r="DK103" s="10">
        <v>0</v>
      </c>
      <c r="DL103" s="10">
        <v>0</v>
      </c>
      <c r="DM103" s="10">
        <v>8.8229999999999992E-3</v>
      </c>
      <c r="DN103" s="10">
        <v>9.0609999999999996E-3</v>
      </c>
      <c r="DO103" s="10">
        <v>0</v>
      </c>
      <c r="DP103" s="10">
        <v>0</v>
      </c>
      <c r="DQ103" s="10">
        <v>8.7950000000000007E-3</v>
      </c>
      <c r="DR103" s="10">
        <v>9.0320000000000001E-3</v>
      </c>
      <c r="DS103" s="10">
        <v>0</v>
      </c>
      <c r="DT103" s="10">
        <v>0</v>
      </c>
      <c r="DU103" s="10">
        <v>759759815699141</v>
      </c>
      <c r="DV103" s="10">
        <v>0</v>
      </c>
      <c r="DW103" s="10">
        <v>1.36389088562233E+16</v>
      </c>
      <c r="DX103" s="10">
        <v>0</v>
      </c>
      <c r="DY103" s="10">
        <v>9759.4767770380604</v>
      </c>
      <c r="DZ103" s="10">
        <v>0</v>
      </c>
      <c r="EA103" s="10">
        <v>98.790064161523901</v>
      </c>
      <c r="EB103" s="10">
        <v>0</v>
      </c>
      <c r="EC103" s="10">
        <v>97585.767769961603</v>
      </c>
      <c r="ED103" s="10">
        <v>0</v>
      </c>
      <c r="EE103" s="10">
        <v>312.38720807652101</v>
      </c>
      <c r="EF103" s="10">
        <v>0</v>
      </c>
      <c r="EG103" s="10">
        <v>975848.67763868102</v>
      </c>
      <c r="EH103" s="10">
        <v>0</v>
      </c>
      <c r="EI103" s="10">
        <v>987.85053405577196</v>
      </c>
      <c r="EJ103" s="10">
        <v>0</v>
      </c>
      <c r="EK103" s="10">
        <v>9758477.7708855607</v>
      </c>
      <c r="EL103" s="10">
        <v>0</v>
      </c>
      <c r="EM103" s="10">
        <v>3123.8562339330401</v>
      </c>
      <c r="EN103" s="10">
        <v>0</v>
      </c>
      <c r="EO103" s="10">
        <v>97584767.986677095</v>
      </c>
      <c r="EP103" s="10">
        <v>0</v>
      </c>
      <c r="EQ103" s="10">
        <v>9878.5002943869495</v>
      </c>
      <c r="ER103" s="10">
        <v>0</v>
      </c>
      <c r="ES103" s="10">
        <v>975847615.07714403</v>
      </c>
      <c r="ET103" s="10">
        <v>0</v>
      </c>
      <c r="EU103" s="10">
        <v>31238.5596691424</v>
      </c>
      <c r="EV103" s="10">
        <v>0</v>
      </c>
      <c r="EW103" s="10">
        <v>9758469937.1136799</v>
      </c>
      <c r="EX103" s="10">
        <v>0</v>
      </c>
      <c r="EY103" s="10">
        <v>98784.963534914001</v>
      </c>
      <c r="EZ103" s="10">
        <v>0</v>
      </c>
      <c r="FA103" s="10">
        <v>97584193898.669403</v>
      </c>
      <c r="FB103" s="10">
        <v>0</v>
      </c>
      <c r="FC103" s="10">
        <v>312384.745329628</v>
      </c>
      <c r="FD103" s="10">
        <v>0</v>
      </c>
    </row>
    <row r="104" spans="1:160" x14ac:dyDescent="0.45">
      <c r="A104">
        <f t="shared" si="29"/>
        <v>93</v>
      </c>
      <c r="B104" s="12">
        <f t="shared" si="28"/>
        <v>0.125</v>
      </c>
      <c r="C104" s="12">
        <f t="shared" si="30"/>
        <v>128</v>
      </c>
      <c r="D104" s="19">
        <f t="shared" si="31"/>
        <v>3</v>
      </c>
      <c r="E104" s="10">
        <v>7.4091582957822796E-2</v>
      </c>
      <c r="F104" s="10">
        <v>7.8250558726116901E-2</v>
      </c>
      <c r="G104" s="10">
        <v>0</v>
      </c>
      <c r="H104" s="10">
        <v>0</v>
      </c>
      <c r="I104" s="10">
        <v>70.717716589657698</v>
      </c>
      <c r="J104" s="10">
        <v>8.6253607191291497</v>
      </c>
      <c r="K104" s="10">
        <v>0</v>
      </c>
      <c r="L104" s="10">
        <v>0</v>
      </c>
      <c r="M104" s="10">
        <v>1.43398805266403E-3</v>
      </c>
      <c r="N104" s="10">
        <v>1.5042611253071E-3</v>
      </c>
      <c r="O104" s="10">
        <v>0</v>
      </c>
      <c r="P104" s="10">
        <v>0</v>
      </c>
      <c r="Q104" s="10">
        <v>1.16164383884893E-3</v>
      </c>
      <c r="R104" s="10">
        <v>1.2346856375277601E-3</v>
      </c>
      <c r="S104" s="10">
        <v>0</v>
      </c>
      <c r="T104" s="10">
        <v>0</v>
      </c>
      <c r="U104" s="10">
        <v>4.3624725100384299E-4</v>
      </c>
      <c r="V104" s="10">
        <v>4.53191975619909E-4</v>
      </c>
      <c r="W104" s="10">
        <v>0</v>
      </c>
      <c r="X104" s="10">
        <v>0</v>
      </c>
      <c r="Y104" s="10">
        <v>1.3185777486646099E-4</v>
      </c>
      <c r="Z104" s="10">
        <v>1.29929705987061E-4</v>
      </c>
      <c r="AA104" s="10">
        <v>0</v>
      </c>
      <c r="AB104" s="10">
        <v>0</v>
      </c>
      <c r="AC104" s="10">
        <v>9.3589168139451799E-5</v>
      </c>
      <c r="AD104" s="10">
        <v>9.8224418861147996E-5</v>
      </c>
      <c r="AE104" s="10">
        <v>0</v>
      </c>
      <c r="AF104" s="10">
        <v>0</v>
      </c>
      <c r="AG104" s="10">
        <v>6.9833113568618099E-5</v>
      </c>
      <c r="AH104" s="10">
        <v>7.10298534282727E-5</v>
      </c>
      <c r="AI104" s="10">
        <v>0</v>
      </c>
      <c r="AJ104" s="10">
        <v>0</v>
      </c>
      <c r="AK104" s="10">
        <v>8.7655986213408505E-5</v>
      </c>
      <c r="AL104" s="10">
        <v>2.82168886158729E-5</v>
      </c>
      <c r="AM104" s="10">
        <v>0</v>
      </c>
      <c r="AN104" s="10">
        <v>0</v>
      </c>
      <c r="AO104" s="10">
        <v>5.9268279564211803E-4</v>
      </c>
      <c r="AP104" s="10">
        <v>1.0245989840751399E-4</v>
      </c>
      <c r="AQ104" s="10">
        <v>0</v>
      </c>
      <c r="AR104" s="10">
        <v>0</v>
      </c>
      <c r="AS104" s="10">
        <v>1.8315047430741499E-2</v>
      </c>
      <c r="AT104" s="10">
        <v>1.86639593901669E-2</v>
      </c>
      <c r="AU104" s="10">
        <v>0</v>
      </c>
      <c r="AV104" s="10">
        <v>0</v>
      </c>
      <c r="AW104" s="10">
        <v>16.249568609914</v>
      </c>
      <c r="AX104" s="10">
        <v>2.17002664710611</v>
      </c>
      <c r="AY104" s="10">
        <v>0</v>
      </c>
      <c r="AZ104" s="10">
        <v>0</v>
      </c>
      <c r="BA104" s="10">
        <v>9.9992469703854702E-4</v>
      </c>
      <c r="BB104" s="10">
        <v>1.0499645600987001E-3</v>
      </c>
      <c r="BC104" s="10">
        <v>0</v>
      </c>
      <c r="BD104" s="10">
        <v>0</v>
      </c>
      <c r="BE104" s="10">
        <v>7.9118624635709101E-4</v>
      </c>
      <c r="BF104" s="10">
        <v>8.3482081217214096E-4</v>
      </c>
      <c r="BG104" s="10">
        <v>0</v>
      </c>
      <c r="BH104" s="10">
        <v>0</v>
      </c>
      <c r="BI104" s="10">
        <v>2.6596807150855298E-4</v>
      </c>
      <c r="BJ104" s="10">
        <v>2.7616177558945499E-4</v>
      </c>
      <c r="BK104" s="10">
        <v>0</v>
      </c>
      <c r="BL104" s="10">
        <v>0</v>
      </c>
      <c r="BM104" s="10">
        <v>6.9305998690054294E-5</v>
      </c>
      <c r="BN104" s="10">
        <v>6.9151047867389999E-5</v>
      </c>
      <c r="BO104" s="10">
        <v>0</v>
      </c>
      <c r="BP104" s="10">
        <v>0</v>
      </c>
      <c r="BQ104" s="10">
        <v>5.8208163195710799E-5</v>
      </c>
      <c r="BR104" s="10">
        <v>5.9641589956946902E-5</v>
      </c>
      <c r="BS104" s="10">
        <v>0</v>
      </c>
      <c r="BT104" s="10">
        <v>0</v>
      </c>
      <c r="BU104" s="10">
        <v>3.9018205778345798E-5</v>
      </c>
      <c r="BV104" s="10">
        <v>4.0481788652206997E-5</v>
      </c>
      <c r="BW104" s="10">
        <v>0</v>
      </c>
      <c r="BX104" s="10">
        <v>0</v>
      </c>
      <c r="BY104" s="10">
        <v>3.0127278298751199E-5</v>
      </c>
      <c r="BZ104" s="10">
        <v>1.05913273082691E-5</v>
      </c>
      <c r="CA104" s="10">
        <v>0</v>
      </c>
      <c r="CB104" s="10">
        <v>0</v>
      </c>
      <c r="CC104" s="10">
        <v>1.6705972285770799E-4</v>
      </c>
      <c r="CD104" s="10">
        <v>3.1360677738002002E-5</v>
      </c>
      <c r="CE104" s="10">
        <v>0</v>
      </c>
      <c r="CF104" s="10">
        <v>0</v>
      </c>
      <c r="CG104" s="10">
        <v>1.1305000000000001E-2</v>
      </c>
      <c r="CH104" s="10">
        <v>1.1261E-2</v>
      </c>
      <c r="CI104" s="10">
        <v>0</v>
      </c>
      <c r="CJ104" s="10">
        <v>0</v>
      </c>
      <c r="CK104" s="10">
        <v>9.3690000000000006E-3</v>
      </c>
      <c r="CL104" s="10">
        <v>9.9850000000000008E-3</v>
      </c>
      <c r="CM104" s="10">
        <v>0</v>
      </c>
      <c r="CN104" s="10">
        <v>0</v>
      </c>
      <c r="CO104" s="10">
        <v>9.2709999999999997E-3</v>
      </c>
      <c r="CP104" s="10">
        <v>9.5910000000000006E-3</v>
      </c>
      <c r="CQ104" s="10">
        <v>0</v>
      </c>
      <c r="CR104" s="10">
        <v>0</v>
      </c>
      <c r="CS104" s="10">
        <v>9.6039999999999997E-3</v>
      </c>
      <c r="CT104" s="10">
        <v>9.6089999999999995E-3</v>
      </c>
      <c r="CU104" s="10">
        <v>0</v>
      </c>
      <c r="CV104" s="10">
        <v>0</v>
      </c>
      <c r="CW104" s="10">
        <v>1.0912E-2</v>
      </c>
      <c r="CX104" s="10">
        <v>9.7940000000000006E-3</v>
      </c>
      <c r="CY104" s="10">
        <v>0</v>
      </c>
      <c r="CZ104" s="10">
        <v>0</v>
      </c>
      <c r="DA104" s="10">
        <v>9.2919999999999999E-3</v>
      </c>
      <c r="DB104" s="10">
        <v>9.5700000000000004E-3</v>
      </c>
      <c r="DC104" s="10">
        <v>0</v>
      </c>
      <c r="DD104" s="10">
        <v>0</v>
      </c>
      <c r="DE104" s="10">
        <v>1.0822999999999999E-2</v>
      </c>
      <c r="DF104" s="10">
        <v>9.7210000000000005E-3</v>
      </c>
      <c r="DG104" s="10">
        <v>0</v>
      </c>
      <c r="DH104" s="10">
        <v>0</v>
      </c>
      <c r="DI104" s="10">
        <v>9.6340000000000002E-3</v>
      </c>
      <c r="DJ104" s="10">
        <v>9.7850000000000003E-3</v>
      </c>
      <c r="DK104" s="10">
        <v>0</v>
      </c>
      <c r="DL104" s="10">
        <v>0</v>
      </c>
      <c r="DM104" s="10">
        <v>9.2460000000000007E-3</v>
      </c>
      <c r="DN104" s="10">
        <v>9.4920000000000004E-3</v>
      </c>
      <c r="DO104" s="10">
        <v>0</v>
      </c>
      <c r="DP104" s="10">
        <v>0</v>
      </c>
      <c r="DQ104" s="10">
        <v>9.1590000000000005E-3</v>
      </c>
      <c r="DR104" s="10">
        <v>9.469E-3</v>
      </c>
      <c r="DS104" s="10">
        <v>0</v>
      </c>
      <c r="DT104" s="10">
        <v>0</v>
      </c>
      <c r="DU104" s="10">
        <v>1.3121444711519199E+19</v>
      </c>
      <c r="DV104" s="10">
        <v>0</v>
      </c>
      <c r="DW104" s="10">
        <v>2.2412050535650099E+17</v>
      </c>
      <c r="DX104" s="10">
        <v>0</v>
      </c>
      <c r="DY104" s="10">
        <v>70142.196350220707</v>
      </c>
      <c r="DZ104" s="10">
        <v>0</v>
      </c>
      <c r="EA104" s="10">
        <v>264.84372061693898</v>
      </c>
      <c r="EB104" s="10">
        <v>0</v>
      </c>
      <c r="EC104" s="10">
        <v>701412.96351548296</v>
      </c>
      <c r="ED104" s="10">
        <v>0</v>
      </c>
      <c r="EE104" s="10">
        <v>837.50400805909703</v>
      </c>
      <c r="EF104" s="10">
        <v>0</v>
      </c>
      <c r="EG104" s="10">
        <v>7014120.6360266097</v>
      </c>
      <c r="EH104" s="10">
        <v>0</v>
      </c>
      <c r="EI104" s="10">
        <v>2648.4185160228699</v>
      </c>
      <c r="EJ104" s="10">
        <v>0</v>
      </c>
      <c r="EK104" s="10">
        <v>70141197.479081705</v>
      </c>
      <c r="EL104" s="10">
        <v>0</v>
      </c>
      <c r="EM104" s="10">
        <v>8375.0341787476791</v>
      </c>
      <c r="EN104" s="10">
        <v>0</v>
      </c>
      <c r="EO104" s="10">
        <v>701411975.57717097</v>
      </c>
      <c r="EP104" s="10">
        <v>0</v>
      </c>
      <c r="EQ104" s="10">
        <v>26484.183524358799</v>
      </c>
      <c r="ER104" s="10">
        <v>0</v>
      </c>
      <c r="ES104" s="10">
        <v>7014120161.64221</v>
      </c>
      <c r="ET104" s="10">
        <v>0</v>
      </c>
      <c r="EU104" s="10">
        <v>83750.3439148498</v>
      </c>
      <c r="EV104" s="10">
        <v>0</v>
      </c>
      <c r="EW104" s="10">
        <v>70141253263.731506</v>
      </c>
      <c r="EX104" s="10">
        <v>0</v>
      </c>
      <c r="EY104" s="10">
        <v>264841.96363009099</v>
      </c>
      <c r="EZ104" s="10">
        <v>0</v>
      </c>
      <c r="FA104" s="10">
        <v>701421655387.72095</v>
      </c>
      <c r="FB104" s="10">
        <v>0</v>
      </c>
      <c r="FC104" s="10">
        <v>837508.16779432504</v>
      </c>
      <c r="FD104" s="10">
        <v>0</v>
      </c>
    </row>
    <row r="105" spans="1:160" x14ac:dyDescent="0.45">
      <c r="A105">
        <f t="shared" si="29"/>
        <v>94</v>
      </c>
      <c r="B105" s="12">
        <f t="shared" si="28"/>
        <v>6.25E-2</v>
      </c>
      <c r="C105" s="12">
        <f t="shared" si="30"/>
        <v>128</v>
      </c>
      <c r="D105" s="19">
        <f t="shared" si="31"/>
        <v>4</v>
      </c>
      <c r="E105" s="10">
        <v>2.99511499353688E-3</v>
      </c>
      <c r="F105" s="10">
        <v>0.49986501521138199</v>
      </c>
      <c r="G105" s="10">
        <v>0</v>
      </c>
      <c r="H105" s="10">
        <v>0</v>
      </c>
      <c r="I105" s="10">
        <v>156.02070473638099</v>
      </c>
      <c r="J105" s="10">
        <v>16.347550666466901</v>
      </c>
      <c r="K105" s="10">
        <v>0</v>
      </c>
      <c r="L105" s="10">
        <v>0</v>
      </c>
      <c r="M105" s="10">
        <v>2.8934011457673598E-4</v>
      </c>
      <c r="N105" s="10">
        <v>3.5705042965754297E-4</v>
      </c>
      <c r="O105" s="10">
        <v>0</v>
      </c>
      <c r="P105" s="10">
        <v>0</v>
      </c>
      <c r="Q105" s="10">
        <v>9.65969452646486E-5</v>
      </c>
      <c r="R105" s="10">
        <v>1.04641002602379E-4</v>
      </c>
      <c r="S105" s="10">
        <v>0</v>
      </c>
      <c r="T105" s="10">
        <v>0</v>
      </c>
      <c r="U105" s="10">
        <v>6.4207756884482298E-5</v>
      </c>
      <c r="V105" s="10">
        <v>7.0840417187467697E-5</v>
      </c>
      <c r="W105" s="10">
        <v>0</v>
      </c>
      <c r="X105" s="10">
        <v>0</v>
      </c>
      <c r="Y105" s="10">
        <v>2.0945163875185601E-5</v>
      </c>
      <c r="Z105" s="10">
        <v>2.3574960088146298E-5</v>
      </c>
      <c r="AA105" s="10">
        <v>0</v>
      </c>
      <c r="AB105" s="10">
        <v>0</v>
      </c>
      <c r="AC105" s="10">
        <v>7.0010162590006202E-6</v>
      </c>
      <c r="AD105" s="10">
        <v>7.0894487430583899E-6</v>
      </c>
      <c r="AE105" s="10">
        <v>0</v>
      </c>
      <c r="AF105" s="10">
        <v>0</v>
      </c>
      <c r="AG105" s="10">
        <v>1.5637124402945102E-5</v>
      </c>
      <c r="AH105" s="10">
        <v>6.2928630490122198E-6</v>
      </c>
      <c r="AI105" s="10">
        <v>0</v>
      </c>
      <c r="AJ105" s="10">
        <v>0</v>
      </c>
      <c r="AK105" s="10">
        <v>1.09930646995548E-4</v>
      </c>
      <c r="AL105" s="10">
        <v>1.5354723757410299E-5</v>
      </c>
      <c r="AM105" s="10">
        <v>0</v>
      </c>
      <c r="AN105" s="10">
        <v>0</v>
      </c>
      <c r="AO105" s="10">
        <v>1.00392014514649E-3</v>
      </c>
      <c r="AP105" s="10">
        <v>1.03222125851343E-4</v>
      </c>
      <c r="AQ105" s="10">
        <v>0</v>
      </c>
      <c r="AR105" s="10">
        <v>0</v>
      </c>
      <c r="AS105" s="10">
        <v>7.2788204190231301E-4</v>
      </c>
      <c r="AT105" s="10">
        <v>0.111018324713446</v>
      </c>
      <c r="AU105" s="10">
        <v>0</v>
      </c>
      <c r="AV105" s="10">
        <v>0</v>
      </c>
      <c r="AW105" s="10">
        <v>50.965990557052002</v>
      </c>
      <c r="AX105" s="10">
        <v>5.4861363254195803</v>
      </c>
      <c r="AY105" s="10">
        <v>0</v>
      </c>
      <c r="AZ105" s="10">
        <v>0</v>
      </c>
      <c r="BA105" s="10">
        <v>1.7817629119820601E-4</v>
      </c>
      <c r="BB105" s="10">
        <v>2.2052066322295801E-4</v>
      </c>
      <c r="BC105" s="10">
        <v>0</v>
      </c>
      <c r="BD105" s="10">
        <v>0</v>
      </c>
      <c r="BE105" s="10">
        <v>6.0060290504795103E-5</v>
      </c>
      <c r="BF105" s="10">
        <v>6.5524564370616096E-5</v>
      </c>
      <c r="BG105" s="10">
        <v>0</v>
      </c>
      <c r="BH105" s="10">
        <v>0</v>
      </c>
      <c r="BI105" s="10">
        <v>4.3380276423156E-5</v>
      </c>
      <c r="BJ105" s="10">
        <v>4.7978058490576999E-5</v>
      </c>
      <c r="BK105" s="10">
        <v>0</v>
      </c>
      <c r="BL105" s="10">
        <v>0</v>
      </c>
      <c r="BM105" s="10">
        <v>1.35927701697189E-5</v>
      </c>
      <c r="BN105" s="10">
        <v>1.5023997298720799E-5</v>
      </c>
      <c r="BO105" s="10">
        <v>0</v>
      </c>
      <c r="BP105" s="10">
        <v>0</v>
      </c>
      <c r="BQ105" s="10">
        <v>3.6592701624656202E-6</v>
      </c>
      <c r="BR105" s="10">
        <v>4.2457026011534598E-6</v>
      </c>
      <c r="BS105" s="10">
        <v>0</v>
      </c>
      <c r="BT105" s="10">
        <v>0</v>
      </c>
      <c r="BU105" s="10">
        <v>4.08185211836582E-6</v>
      </c>
      <c r="BV105" s="10">
        <v>3.3635220826534202E-6</v>
      </c>
      <c r="BW105" s="10">
        <v>0</v>
      </c>
      <c r="BX105" s="10">
        <v>0</v>
      </c>
      <c r="BY105" s="10">
        <v>2.4575832401144799E-5</v>
      </c>
      <c r="BZ105" s="10">
        <v>3.8771370322234297E-6</v>
      </c>
      <c r="CA105" s="10">
        <v>0</v>
      </c>
      <c r="CB105" s="10">
        <v>0</v>
      </c>
      <c r="CC105" s="10">
        <v>3.1793224254676999E-4</v>
      </c>
      <c r="CD105" s="10">
        <v>3.2959498374157902E-5</v>
      </c>
      <c r="CE105" s="10">
        <v>0</v>
      </c>
      <c r="CF105" s="10">
        <v>0</v>
      </c>
      <c r="CG105" s="10">
        <v>1.3602E-2</v>
      </c>
      <c r="CH105" s="10">
        <v>1.2114E-2</v>
      </c>
      <c r="CI105" s="10">
        <v>0</v>
      </c>
      <c r="CJ105" s="10">
        <v>0</v>
      </c>
      <c r="CK105" s="10">
        <v>1.2828000000000001E-2</v>
      </c>
      <c r="CL105" s="10">
        <v>1.0744E-2</v>
      </c>
      <c r="CM105" s="10">
        <v>0</v>
      </c>
      <c r="CN105" s="10">
        <v>0</v>
      </c>
      <c r="CO105" s="10">
        <v>9.9880000000000004E-3</v>
      </c>
      <c r="CP105" s="10">
        <v>1.0503E-2</v>
      </c>
      <c r="CQ105" s="10">
        <v>0</v>
      </c>
      <c r="CR105" s="10">
        <v>0</v>
      </c>
      <c r="CS105" s="10">
        <v>1.0076999999999999E-2</v>
      </c>
      <c r="CT105" s="10">
        <v>1.0527E-2</v>
      </c>
      <c r="CU105" s="10">
        <v>0</v>
      </c>
      <c r="CV105" s="10">
        <v>0</v>
      </c>
      <c r="CW105" s="10">
        <v>1.0737999999999999E-2</v>
      </c>
      <c r="CX105" s="10">
        <v>1.0565E-2</v>
      </c>
      <c r="CY105" s="10">
        <v>0</v>
      </c>
      <c r="CZ105" s="10">
        <v>0</v>
      </c>
      <c r="DA105" s="10">
        <v>1.0069E-2</v>
      </c>
      <c r="DB105" s="10">
        <v>1.04E-2</v>
      </c>
      <c r="DC105" s="10">
        <v>0</v>
      </c>
      <c r="DD105" s="10">
        <v>0</v>
      </c>
      <c r="DE105" s="10">
        <v>1.0045999999999999E-2</v>
      </c>
      <c r="DF105" s="10">
        <v>1.0603E-2</v>
      </c>
      <c r="DG105" s="10">
        <v>0</v>
      </c>
      <c r="DH105" s="10">
        <v>0</v>
      </c>
      <c r="DI105" s="10">
        <v>1.051E-2</v>
      </c>
      <c r="DJ105" s="10">
        <v>1.0711999999999999E-2</v>
      </c>
      <c r="DK105" s="10">
        <v>0</v>
      </c>
      <c r="DL105" s="10">
        <v>0</v>
      </c>
      <c r="DM105" s="10">
        <v>1.0035000000000001E-2</v>
      </c>
      <c r="DN105" s="10">
        <v>1.0472E-2</v>
      </c>
      <c r="DO105" s="10">
        <v>0</v>
      </c>
      <c r="DP105" s="10">
        <v>0</v>
      </c>
      <c r="DQ105" s="10">
        <v>9.9500000000000005E-3</v>
      </c>
      <c r="DR105" s="10">
        <v>1.0377000000000001E-2</v>
      </c>
      <c r="DS105" s="10">
        <v>0</v>
      </c>
      <c r="DT105" s="10">
        <v>0</v>
      </c>
      <c r="DU105" s="10">
        <v>4.5124884581645798E+18</v>
      </c>
      <c r="DV105" s="10">
        <v>0</v>
      </c>
      <c r="DW105" s="10">
        <v>5.6614350986401702E+17</v>
      </c>
      <c r="DX105" s="10">
        <v>0</v>
      </c>
      <c r="DY105" s="10">
        <v>526617.02720117394</v>
      </c>
      <c r="DZ105" s="10">
        <v>0</v>
      </c>
      <c r="EA105" s="10">
        <v>725.68383418696999</v>
      </c>
      <c r="EB105" s="10">
        <v>0</v>
      </c>
      <c r="EC105" s="10">
        <v>5266161.2723313896</v>
      </c>
      <c r="ED105" s="10">
        <v>0</v>
      </c>
      <c r="EE105" s="10">
        <v>2294.8118163157901</v>
      </c>
      <c r="EF105" s="10">
        <v>0</v>
      </c>
      <c r="EG105" s="10">
        <v>52661603.795386501</v>
      </c>
      <c r="EH105" s="10">
        <v>0</v>
      </c>
      <c r="EI105" s="10">
        <v>7256.8315236775397</v>
      </c>
      <c r="EJ105" s="10">
        <v>0</v>
      </c>
      <c r="EK105" s="10">
        <v>526616035.87393397</v>
      </c>
      <c r="EL105" s="10">
        <v>0</v>
      </c>
      <c r="EM105" s="10">
        <v>22948.116135880799</v>
      </c>
      <c r="EN105" s="10">
        <v>0</v>
      </c>
      <c r="EO105" s="10">
        <v>5266160713.6464195</v>
      </c>
      <c r="EP105" s="10">
        <v>0</v>
      </c>
      <c r="EQ105" s="10">
        <v>72568.3174444053</v>
      </c>
      <c r="ER105" s="10">
        <v>0</v>
      </c>
      <c r="ES105" s="10">
        <v>52661645842.978203</v>
      </c>
      <c r="ET105" s="10">
        <v>0</v>
      </c>
      <c r="EU105" s="10">
        <v>229481.25485813801</v>
      </c>
      <c r="EV105" s="10">
        <v>0</v>
      </c>
      <c r="EW105" s="10">
        <v>526621660269.62903</v>
      </c>
      <c r="EX105" s="10">
        <v>0</v>
      </c>
      <c r="EY105" s="10">
        <v>725687.12301586103</v>
      </c>
      <c r="EZ105" s="10">
        <v>0</v>
      </c>
      <c r="FA105" s="10">
        <v>5266576102465.2803</v>
      </c>
      <c r="FB105" s="10">
        <v>0</v>
      </c>
      <c r="FC105" s="10">
        <v>2294883.9580485299</v>
      </c>
      <c r="FD105" s="10">
        <v>0</v>
      </c>
    </row>
    <row r="106" spans="1:160" x14ac:dyDescent="0.45">
      <c r="A106">
        <f t="shared" si="29"/>
        <v>95</v>
      </c>
      <c r="B106" s="12">
        <f t="shared" si="28"/>
        <v>3.125E-2</v>
      </c>
      <c r="C106" s="12">
        <f t="shared" si="30"/>
        <v>128</v>
      </c>
      <c r="D106" s="19">
        <f t="shared" si="31"/>
        <v>5</v>
      </c>
      <c r="E106" s="10">
        <v>9.6556589633067704E-4</v>
      </c>
      <c r="F106" s="10">
        <v>0.89064049501050202</v>
      </c>
      <c r="G106" s="10">
        <v>0</v>
      </c>
      <c r="H106" s="10">
        <v>0</v>
      </c>
      <c r="I106" s="10">
        <v>47.076489202273997</v>
      </c>
      <c r="J106" s="10">
        <v>36.547794104191702</v>
      </c>
      <c r="K106" s="10">
        <v>0</v>
      </c>
      <c r="L106" s="10">
        <v>0</v>
      </c>
      <c r="M106" s="10">
        <v>2.3772321777248901E-5</v>
      </c>
      <c r="N106" s="10">
        <v>3.57661975555756E-5</v>
      </c>
      <c r="O106" s="10">
        <v>0</v>
      </c>
      <c r="P106" s="10">
        <v>0</v>
      </c>
      <c r="Q106" s="10">
        <v>5.3121220153218296E-6</v>
      </c>
      <c r="R106" s="10">
        <v>7.8632028771563594E-6</v>
      </c>
      <c r="S106" s="10">
        <v>0</v>
      </c>
      <c r="T106" s="10">
        <v>0</v>
      </c>
      <c r="U106" s="10">
        <v>2.4374900478019102E-6</v>
      </c>
      <c r="V106" s="10">
        <v>4.0570221054303498E-6</v>
      </c>
      <c r="W106" s="10">
        <v>0</v>
      </c>
      <c r="X106" s="10">
        <v>0</v>
      </c>
      <c r="Y106" s="10">
        <v>9.36545206969841E-7</v>
      </c>
      <c r="Z106" s="10">
        <v>1.37599036512114E-6</v>
      </c>
      <c r="AA106" s="10">
        <v>0</v>
      </c>
      <c r="AB106" s="10">
        <v>0</v>
      </c>
      <c r="AC106" s="10">
        <v>2.68802718617067E-6</v>
      </c>
      <c r="AD106" s="10">
        <v>8.1721943936963098E-7</v>
      </c>
      <c r="AE106" s="10">
        <v>0</v>
      </c>
      <c r="AF106" s="10">
        <v>0</v>
      </c>
      <c r="AG106" s="10">
        <v>1.8136506457017099E-5</v>
      </c>
      <c r="AH106" s="10">
        <v>2.3394688226652199E-6</v>
      </c>
      <c r="AI106" s="10">
        <v>0</v>
      </c>
      <c r="AJ106" s="10">
        <v>0</v>
      </c>
      <c r="AK106" s="10">
        <v>1.88669599102291E-4</v>
      </c>
      <c r="AL106" s="10">
        <v>1.47970905390211E-5</v>
      </c>
      <c r="AM106" s="10">
        <v>0</v>
      </c>
      <c r="AN106" s="10">
        <v>0</v>
      </c>
      <c r="AO106" s="10">
        <v>1.63452359842775E-3</v>
      </c>
      <c r="AP106" s="10">
        <v>1.01705230115212E-4</v>
      </c>
      <c r="AQ106" s="10">
        <v>0</v>
      </c>
      <c r="AR106" s="10">
        <v>0</v>
      </c>
      <c r="AS106" s="10">
        <v>2.1424200692605699E-4</v>
      </c>
      <c r="AT106" s="10">
        <v>0.17411078469242999</v>
      </c>
      <c r="AU106" s="10">
        <v>0</v>
      </c>
      <c r="AV106" s="10">
        <v>0</v>
      </c>
      <c r="AW106" s="10">
        <v>11.104086054712401</v>
      </c>
      <c r="AX106" s="10">
        <v>7.8906419323999</v>
      </c>
      <c r="AY106" s="10">
        <v>0</v>
      </c>
      <c r="AZ106" s="10">
        <v>0</v>
      </c>
      <c r="BA106" s="10">
        <v>1.5233029716908401E-5</v>
      </c>
      <c r="BB106" s="10">
        <v>2.31565559340443E-5</v>
      </c>
      <c r="BC106" s="10">
        <v>0</v>
      </c>
      <c r="BD106" s="10">
        <v>0</v>
      </c>
      <c r="BE106" s="10">
        <v>3.1291769752855302E-6</v>
      </c>
      <c r="BF106" s="10">
        <v>4.6670195202141503E-6</v>
      </c>
      <c r="BG106" s="10">
        <v>0</v>
      </c>
      <c r="BH106" s="10">
        <v>0</v>
      </c>
      <c r="BI106" s="10">
        <v>1.56706720873834E-6</v>
      </c>
      <c r="BJ106" s="10">
        <v>2.6405448756013801E-6</v>
      </c>
      <c r="BK106" s="10">
        <v>0</v>
      </c>
      <c r="BL106" s="10">
        <v>0</v>
      </c>
      <c r="BM106" s="10">
        <v>4.9593747237495604E-7</v>
      </c>
      <c r="BN106" s="10">
        <v>8.1258767483962504E-7</v>
      </c>
      <c r="BO106" s="10">
        <v>0</v>
      </c>
      <c r="BP106" s="10">
        <v>0</v>
      </c>
      <c r="BQ106" s="10">
        <v>7.7803686577361902E-7</v>
      </c>
      <c r="BR106" s="10">
        <v>3.8825974974937598E-7</v>
      </c>
      <c r="BS106" s="10">
        <v>0</v>
      </c>
      <c r="BT106" s="10">
        <v>0</v>
      </c>
      <c r="BU106" s="10">
        <v>4.3675421148897897E-6</v>
      </c>
      <c r="BV106" s="10">
        <v>6.0850745021609102E-7</v>
      </c>
      <c r="BW106" s="10">
        <v>0</v>
      </c>
      <c r="BX106" s="10">
        <v>0</v>
      </c>
      <c r="BY106" s="10">
        <v>5.417904940792E-5</v>
      </c>
      <c r="BZ106" s="10">
        <v>3.8410948957744602E-6</v>
      </c>
      <c r="CA106" s="10">
        <v>0</v>
      </c>
      <c r="CB106" s="10">
        <v>0</v>
      </c>
      <c r="CC106" s="10">
        <v>3.4970830656346001E-4</v>
      </c>
      <c r="CD106" s="10">
        <v>3.2387416714926001E-5</v>
      </c>
      <c r="CE106" s="10">
        <v>0</v>
      </c>
      <c r="CF106" s="10">
        <v>0</v>
      </c>
      <c r="CG106" s="10">
        <v>1.6750000000000001E-2</v>
      </c>
      <c r="CH106" s="10">
        <v>1.4474000000000001E-2</v>
      </c>
      <c r="CI106" s="10">
        <v>0</v>
      </c>
      <c r="CJ106" s="10">
        <v>0</v>
      </c>
      <c r="CK106" s="10">
        <v>1.0949E-2</v>
      </c>
      <c r="CL106" s="10">
        <v>1.1708E-2</v>
      </c>
      <c r="CM106" s="10">
        <v>0</v>
      </c>
      <c r="CN106" s="10">
        <v>0</v>
      </c>
      <c r="CO106" s="10">
        <v>1.085E-2</v>
      </c>
      <c r="CP106" s="10">
        <v>1.1566E-2</v>
      </c>
      <c r="CQ106" s="10">
        <v>0</v>
      </c>
      <c r="CR106" s="10">
        <v>0</v>
      </c>
      <c r="CS106" s="10">
        <v>1.0711E-2</v>
      </c>
      <c r="CT106" s="10">
        <v>1.1780000000000001E-2</v>
      </c>
      <c r="CU106" s="10">
        <v>0</v>
      </c>
      <c r="CV106" s="10">
        <v>0</v>
      </c>
      <c r="CW106" s="10">
        <v>1.0933999999999999E-2</v>
      </c>
      <c r="CX106" s="10">
        <v>1.1736999999999999E-2</v>
      </c>
      <c r="CY106" s="10">
        <v>0</v>
      </c>
      <c r="CZ106" s="10">
        <v>0</v>
      </c>
      <c r="DA106" s="10">
        <v>1.0521000000000001E-2</v>
      </c>
      <c r="DB106" s="10">
        <v>1.1833E-2</v>
      </c>
      <c r="DC106" s="10">
        <v>0</v>
      </c>
      <c r="DD106" s="10">
        <v>0</v>
      </c>
      <c r="DE106" s="10">
        <v>1.0671999999999999E-2</v>
      </c>
      <c r="DF106" s="10">
        <v>1.1778E-2</v>
      </c>
      <c r="DG106" s="10">
        <v>0</v>
      </c>
      <c r="DH106" s="10">
        <v>0</v>
      </c>
      <c r="DI106" s="10">
        <v>1.0805E-2</v>
      </c>
      <c r="DJ106" s="10">
        <v>1.1756000000000001E-2</v>
      </c>
      <c r="DK106" s="10">
        <v>0</v>
      </c>
      <c r="DL106" s="10">
        <v>0</v>
      </c>
      <c r="DM106" s="10">
        <v>1.0541999999999999E-2</v>
      </c>
      <c r="DN106" s="10">
        <v>1.1703E-2</v>
      </c>
      <c r="DO106" s="10">
        <v>0</v>
      </c>
      <c r="DP106" s="10">
        <v>0</v>
      </c>
      <c r="DQ106" s="10">
        <v>1.0659E-2</v>
      </c>
      <c r="DR106" s="10">
        <v>1.146E-2</v>
      </c>
      <c r="DS106" s="10">
        <v>0</v>
      </c>
      <c r="DT106" s="10">
        <v>0</v>
      </c>
      <c r="DU106" s="10">
        <v>2.1122602098028301E+18</v>
      </c>
      <c r="DV106" s="10">
        <v>0</v>
      </c>
      <c r="DW106" s="10">
        <v>1.9414028969084101E+18</v>
      </c>
      <c r="DX106" s="10">
        <v>0</v>
      </c>
      <c r="DY106" s="10">
        <v>3991885.3898771</v>
      </c>
      <c r="DZ106" s="10">
        <v>0</v>
      </c>
      <c r="EA106" s="10">
        <v>1997.97031713358</v>
      </c>
      <c r="EB106" s="10">
        <v>0</v>
      </c>
      <c r="EC106" s="10">
        <v>39918845.053101599</v>
      </c>
      <c r="ED106" s="10">
        <v>0</v>
      </c>
      <c r="EE106" s="10">
        <v>6318.1361887818302</v>
      </c>
      <c r="EF106" s="10">
        <v>0</v>
      </c>
      <c r="EG106" s="10">
        <v>399188461.18390399</v>
      </c>
      <c r="EH106" s="10">
        <v>0</v>
      </c>
      <c r="EI106" s="10">
        <v>19979.700752331199</v>
      </c>
      <c r="EJ106" s="10">
        <v>0</v>
      </c>
      <c r="EK106" s="10">
        <v>3991885897.1700401</v>
      </c>
      <c r="EL106" s="10">
        <v>0</v>
      </c>
      <c r="EM106" s="10">
        <v>63181.362886396797</v>
      </c>
      <c r="EN106" s="10">
        <v>0</v>
      </c>
      <c r="EO106" s="10">
        <v>39919058893.659897</v>
      </c>
      <c r="EP106" s="10">
        <v>0</v>
      </c>
      <c r="EQ106" s="10">
        <v>199797.05320248901</v>
      </c>
      <c r="ER106" s="10">
        <v>0</v>
      </c>
      <c r="ES106" s="10">
        <v>399209613892.20801</v>
      </c>
      <c r="ET106" s="10">
        <v>0</v>
      </c>
      <c r="EU106" s="10">
        <v>631815.38865730795</v>
      </c>
      <c r="EV106" s="10">
        <v>0</v>
      </c>
      <c r="EW106" s="10">
        <v>3993919818831.77</v>
      </c>
      <c r="EX106" s="10">
        <v>0</v>
      </c>
      <c r="EY106" s="10">
        <v>1998019.2836859501</v>
      </c>
      <c r="EZ106" s="10">
        <v>0</v>
      </c>
      <c r="FA106" s="10">
        <v>40120863510588.102</v>
      </c>
      <c r="FB106" s="10">
        <v>0</v>
      </c>
      <c r="FC106" s="10">
        <v>6319755.9190999996</v>
      </c>
      <c r="FD106" s="10">
        <v>0</v>
      </c>
    </row>
    <row r="107" spans="1:160" x14ac:dyDescent="0.45">
      <c r="A107">
        <f t="shared" si="29"/>
        <v>96</v>
      </c>
      <c r="B107" s="12">
        <f t="shared" si="28"/>
        <v>1.5625E-2</v>
      </c>
      <c r="C107" s="12">
        <f t="shared" si="30"/>
        <v>128</v>
      </c>
      <c r="D107" s="19">
        <f t="shared" si="31"/>
        <v>6</v>
      </c>
      <c r="E107" s="10">
        <v>3.5579133496887999E-6</v>
      </c>
      <c r="F107" s="10">
        <v>32.374926500268103</v>
      </c>
      <c r="G107" s="10">
        <v>0</v>
      </c>
      <c r="H107" s="10">
        <v>0</v>
      </c>
      <c r="I107" s="10">
        <v>7.6613886423836002</v>
      </c>
      <c r="J107" s="10">
        <v>361.82772975457402</v>
      </c>
      <c r="K107" s="10">
        <v>0</v>
      </c>
      <c r="L107" s="10">
        <v>0</v>
      </c>
      <c r="M107" s="10">
        <v>2.3599700474940999E-6</v>
      </c>
      <c r="N107" s="10">
        <v>3.9796669409897202E-7</v>
      </c>
      <c r="O107" s="10">
        <v>0</v>
      </c>
      <c r="P107" s="10">
        <v>0</v>
      </c>
      <c r="Q107" s="10">
        <v>2.9093414213518499E-7</v>
      </c>
      <c r="R107" s="10">
        <v>2.3068975235629399E-7</v>
      </c>
      <c r="S107" s="10">
        <v>0</v>
      </c>
      <c r="T107" s="10">
        <v>0</v>
      </c>
      <c r="U107" s="10">
        <v>1.25974313702759E-7</v>
      </c>
      <c r="V107" s="10">
        <v>8.5519722067828306E-8</v>
      </c>
      <c r="W107" s="10">
        <v>0</v>
      </c>
      <c r="X107" s="10">
        <v>0</v>
      </c>
      <c r="Y107" s="10">
        <v>3.4069737148145699E-7</v>
      </c>
      <c r="Z107" s="10">
        <v>5.0405403573261502E-8</v>
      </c>
      <c r="AA107" s="10">
        <v>0</v>
      </c>
      <c r="AB107" s="10">
        <v>0</v>
      </c>
      <c r="AC107" s="10">
        <v>3.1806587446336901E-6</v>
      </c>
      <c r="AD107" s="10">
        <v>2.8381063921223399E-7</v>
      </c>
      <c r="AE107" s="10">
        <v>0</v>
      </c>
      <c r="AF107" s="10">
        <v>0</v>
      </c>
      <c r="AG107" s="10">
        <v>3.23476399390343E-5</v>
      </c>
      <c r="AH107" s="10">
        <v>2.1935510514103901E-6</v>
      </c>
      <c r="AI107" s="10">
        <v>0</v>
      </c>
      <c r="AJ107" s="10">
        <v>0</v>
      </c>
      <c r="AK107" s="10">
        <v>3.6112565624529802E-4</v>
      </c>
      <c r="AL107" s="10">
        <v>1.48245372887829E-5</v>
      </c>
      <c r="AM107" s="10">
        <v>0</v>
      </c>
      <c r="AN107" s="10">
        <v>0</v>
      </c>
      <c r="AO107" s="10">
        <v>2.4082335206503901E-3</v>
      </c>
      <c r="AP107" s="10">
        <v>1.01675133335477E-4</v>
      </c>
      <c r="AQ107" s="10">
        <v>0</v>
      </c>
      <c r="AR107" s="10">
        <v>0</v>
      </c>
      <c r="AS107" s="10">
        <v>7.2889977004963998E-7</v>
      </c>
      <c r="AT107" s="10">
        <v>8.8479964528760409</v>
      </c>
      <c r="AU107" s="10">
        <v>0</v>
      </c>
      <c r="AV107" s="10">
        <v>0</v>
      </c>
      <c r="AW107" s="10">
        <v>1.8869561280923799</v>
      </c>
      <c r="AX107" s="10">
        <v>98.7406096754207</v>
      </c>
      <c r="AY107" s="10">
        <v>0</v>
      </c>
      <c r="AZ107" s="10">
        <v>0</v>
      </c>
      <c r="BA107" s="10">
        <v>1.59848820829295E-6</v>
      </c>
      <c r="BB107" s="10">
        <v>2.6429093251879099E-7</v>
      </c>
      <c r="BC107" s="10">
        <v>0</v>
      </c>
      <c r="BD107" s="10">
        <v>0</v>
      </c>
      <c r="BE107" s="10">
        <v>1.60300448741575E-7</v>
      </c>
      <c r="BF107" s="10">
        <v>1.2845505264212101E-7</v>
      </c>
      <c r="BG107" s="10">
        <v>0</v>
      </c>
      <c r="BH107" s="10">
        <v>0</v>
      </c>
      <c r="BI107" s="10">
        <v>6.5334869069505496E-8</v>
      </c>
      <c r="BJ107" s="10">
        <v>4.5038469944988599E-8</v>
      </c>
      <c r="BK107" s="10">
        <v>0</v>
      </c>
      <c r="BL107" s="10">
        <v>0</v>
      </c>
      <c r="BM107" s="10">
        <v>8.6888886209505806E-8</v>
      </c>
      <c r="BN107" s="10">
        <v>1.3066432958388699E-8</v>
      </c>
      <c r="BO107" s="10">
        <v>0</v>
      </c>
      <c r="BP107" s="10">
        <v>0</v>
      </c>
      <c r="BQ107" s="10">
        <v>7.8794648626430898E-7</v>
      </c>
      <c r="BR107" s="10">
        <v>7.9739880719937201E-8</v>
      </c>
      <c r="BS107" s="10">
        <v>0</v>
      </c>
      <c r="BT107" s="10">
        <v>0</v>
      </c>
      <c r="BU107" s="10">
        <v>7.4769050977394899E-6</v>
      </c>
      <c r="BV107" s="10">
        <v>5.8202420814934497E-7</v>
      </c>
      <c r="BW107" s="10">
        <v>0</v>
      </c>
      <c r="BX107" s="10">
        <v>0</v>
      </c>
      <c r="BY107" s="10">
        <v>9.2014493497484295E-5</v>
      </c>
      <c r="BZ107" s="10">
        <v>3.8437029365946296E-6</v>
      </c>
      <c r="CA107" s="10">
        <v>0</v>
      </c>
      <c r="CB107" s="10">
        <v>0</v>
      </c>
      <c r="CC107" s="10">
        <v>5.6952398495788896E-4</v>
      </c>
      <c r="CD107" s="10">
        <v>3.23708080076313E-5</v>
      </c>
      <c r="CE107" s="10">
        <v>0</v>
      </c>
      <c r="CF107" s="10">
        <v>0</v>
      </c>
      <c r="CG107" s="10">
        <v>2.4948999999999999E-2</v>
      </c>
      <c r="CH107" s="10">
        <v>2.3037999999999999E-2</v>
      </c>
      <c r="CI107" s="10">
        <v>0</v>
      </c>
      <c r="CJ107" s="10">
        <v>0</v>
      </c>
      <c r="CK107" s="10">
        <v>1.2794E-2</v>
      </c>
      <c r="CL107" s="10">
        <v>1.5098E-2</v>
      </c>
      <c r="CM107" s="10">
        <v>0</v>
      </c>
      <c r="CN107" s="10">
        <v>0</v>
      </c>
      <c r="CO107" s="10">
        <v>1.2988E-2</v>
      </c>
      <c r="CP107" s="10">
        <v>1.5387E-2</v>
      </c>
      <c r="CQ107" s="10">
        <v>0</v>
      </c>
      <c r="CR107" s="10">
        <v>0</v>
      </c>
      <c r="CS107" s="10">
        <v>1.2748000000000001E-2</v>
      </c>
      <c r="CT107" s="10">
        <v>1.487E-2</v>
      </c>
      <c r="CU107" s="10">
        <v>0</v>
      </c>
      <c r="CV107" s="10">
        <v>0</v>
      </c>
      <c r="CW107" s="10">
        <v>1.2661E-2</v>
      </c>
      <c r="CX107" s="10">
        <v>1.474E-2</v>
      </c>
      <c r="CY107" s="10">
        <v>0</v>
      </c>
      <c r="CZ107" s="10">
        <v>0</v>
      </c>
      <c r="DA107" s="10">
        <v>1.2704999999999999E-2</v>
      </c>
      <c r="DB107" s="10">
        <v>1.4997E-2</v>
      </c>
      <c r="DC107" s="10">
        <v>0</v>
      </c>
      <c r="DD107" s="10">
        <v>0</v>
      </c>
      <c r="DE107" s="10">
        <v>1.2801999999999999E-2</v>
      </c>
      <c r="DF107" s="10">
        <v>1.4744E-2</v>
      </c>
      <c r="DG107" s="10">
        <v>0</v>
      </c>
      <c r="DH107" s="10">
        <v>0</v>
      </c>
      <c r="DI107" s="10">
        <v>1.2782999999999999E-2</v>
      </c>
      <c r="DJ107" s="10">
        <v>1.4917E-2</v>
      </c>
      <c r="DK107" s="10">
        <v>0</v>
      </c>
      <c r="DL107" s="10">
        <v>0</v>
      </c>
      <c r="DM107" s="10">
        <v>1.2588999999999999E-2</v>
      </c>
      <c r="DN107" s="10">
        <v>1.4784E-2</v>
      </c>
      <c r="DO107" s="10">
        <v>0</v>
      </c>
      <c r="DP107" s="10">
        <v>0</v>
      </c>
      <c r="DQ107" s="10">
        <v>1.2659999999999999E-2</v>
      </c>
      <c r="DR107" s="10">
        <v>1.515E-2</v>
      </c>
      <c r="DS107" s="10">
        <v>0</v>
      </c>
      <c r="DT107" s="10">
        <v>0</v>
      </c>
      <c r="DU107" s="10">
        <v>3.44599756413489E+18</v>
      </c>
      <c r="DV107" s="10">
        <v>0</v>
      </c>
      <c r="DW107" s="10">
        <v>2.8433937062592901E+18</v>
      </c>
      <c r="DX107" s="10">
        <v>0</v>
      </c>
      <c r="DY107" s="10">
        <v>28739012.310398702</v>
      </c>
      <c r="DZ107" s="10">
        <v>0</v>
      </c>
      <c r="EA107" s="10">
        <v>5360.8779331737696</v>
      </c>
      <c r="EB107" s="10">
        <v>0</v>
      </c>
      <c r="EC107" s="10">
        <v>287390123.91680801</v>
      </c>
      <c r="ED107" s="10">
        <v>0</v>
      </c>
      <c r="EE107" s="10">
        <v>16952.584289816499</v>
      </c>
      <c r="EF107" s="10">
        <v>0</v>
      </c>
      <c r="EG107" s="10">
        <v>2873902256.01823</v>
      </c>
      <c r="EH107" s="10">
        <v>0</v>
      </c>
      <c r="EI107" s="10">
        <v>53608.779118406397</v>
      </c>
      <c r="EJ107" s="10">
        <v>0</v>
      </c>
      <c r="EK107" s="10">
        <v>28739113850.303902</v>
      </c>
      <c r="EL107" s="10">
        <v>0</v>
      </c>
      <c r="EM107" s="10">
        <v>169525.87130310401</v>
      </c>
      <c r="EN107" s="10">
        <v>0</v>
      </c>
      <c r="EO107" s="10">
        <v>287398124496.52698</v>
      </c>
      <c r="EP107" s="10">
        <v>0</v>
      </c>
      <c r="EQ107" s="10">
        <v>536088.57716072595</v>
      </c>
      <c r="ER107" s="10">
        <v>0</v>
      </c>
      <c r="ES107" s="10">
        <v>2875038360766.1201</v>
      </c>
      <c r="ET107" s="10">
        <v>0</v>
      </c>
      <c r="EU107" s="10">
        <v>1695286.0081553401</v>
      </c>
      <c r="EV107" s="10">
        <v>0</v>
      </c>
      <c r="EW107" s="10">
        <v>28913995081819.898</v>
      </c>
      <c r="EX107" s="10">
        <v>0</v>
      </c>
      <c r="EY107" s="10">
        <v>5361771.1197600598</v>
      </c>
      <c r="EZ107" s="10">
        <v>0</v>
      </c>
      <c r="FA107" s="10">
        <v>300236508564301</v>
      </c>
      <c r="FB107" s="10">
        <v>0</v>
      </c>
      <c r="FC107" s="10">
        <v>16977213.088523299</v>
      </c>
      <c r="FD107" s="10">
        <v>0</v>
      </c>
    </row>
    <row r="108" spans="1:160" x14ac:dyDescent="0.45">
      <c r="A108">
        <f t="shared" si="29"/>
        <v>97</v>
      </c>
      <c r="B108" s="12">
        <f t="shared" si="28"/>
        <v>7.8125E-3</v>
      </c>
      <c r="C108" s="12">
        <f t="shared" si="30"/>
        <v>128</v>
      </c>
      <c r="D108" s="19">
        <f t="shared" si="31"/>
        <v>7</v>
      </c>
      <c r="E108" s="10">
        <v>2.0908988122396401E-6</v>
      </c>
      <c r="F108" s="10">
        <v>88.296831031111907</v>
      </c>
      <c r="G108" s="10">
        <v>0</v>
      </c>
      <c r="H108" s="10">
        <v>0</v>
      </c>
      <c r="I108" s="10">
        <v>49.933123929004097</v>
      </c>
      <c r="J108" s="10">
        <v>14360.896030694401</v>
      </c>
      <c r="K108" s="10">
        <v>0</v>
      </c>
      <c r="L108" s="10">
        <v>0</v>
      </c>
      <c r="M108" s="10">
        <v>8.0042136046953797E-7</v>
      </c>
      <c r="N108" s="10">
        <v>6.0037218529984596E-9</v>
      </c>
      <c r="O108" s="10">
        <v>0</v>
      </c>
      <c r="P108" s="10">
        <v>0</v>
      </c>
      <c r="Q108" s="10">
        <v>1.81316305136736E-7</v>
      </c>
      <c r="R108" s="10">
        <v>5.1577613568998202E-9</v>
      </c>
      <c r="S108" s="10">
        <v>0</v>
      </c>
      <c r="T108" s="10">
        <v>0</v>
      </c>
      <c r="U108" s="10">
        <v>1.3828918354885599E-7</v>
      </c>
      <c r="V108" s="10">
        <v>6.0999526541039001E-9</v>
      </c>
      <c r="W108" s="10">
        <v>0</v>
      </c>
      <c r="X108" s="10">
        <v>0</v>
      </c>
      <c r="Y108" s="10">
        <v>5.6636068818116595E-7</v>
      </c>
      <c r="Z108" s="10">
        <v>4.0094164266424302E-8</v>
      </c>
      <c r="AA108" s="10">
        <v>0</v>
      </c>
      <c r="AB108" s="10">
        <v>0</v>
      </c>
      <c r="AC108" s="10">
        <v>7.1425873824360002E-6</v>
      </c>
      <c r="AD108" s="10">
        <v>2.8500475829362701E-7</v>
      </c>
      <c r="AE108" s="10">
        <v>0</v>
      </c>
      <c r="AF108" s="10">
        <v>0</v>
      </c>
      <c r="AG108" s="10">
        <v>5.2329323436628398E-5</v>
      </c>
      <c r="AH108" s="10">
        <v>2.1942096167237802E-6</v>
      </c>
      <c r="AI108" s="10">
        <v>0</v>
      </c>
      <c r="AJ108" s="10">
        <v>0</v>
      </c>
      <c r="AK108" s="10">
        <v>4.6359204557838701E-4</v>
      </c>
      <c r="AL108" s="10">
        <v>1.4824413863957E-5</v>
      </c>
      <c r="AM108" s="10">
        <v>0</v>
      </c>
      <c r="AN108" s="10">
        <v>0</v>
      </c>
      <c r="AO108" s="10">
        <v>4.1914724378785398E-3</v>
      </c>
      <c r="AP108" s="10">
        <v>1.01675390837496E-4</v>
      </c>
      <c r="AQ108" s="10">
        <v>0</v>
      </c>
      <c r="AR108" s="10">
        <v>0</v>
      </c>
      <c r="AS108" s="10">
        <v>5.17578683788916E-7</v>
      </c>
      <c r="AT108" s="10">
        <v>23.161556458714799</v>
      </c>
      <c r="AU108" s="10">
        <v>0</v>
      </c>
      <c r="AV108" s="10">
        <v>0</v>
      </c>
      <c r="AW108" s="10">
        <v>13.2673960733261</v>
      </c>
      <c r="AX108" s="10">
        <v>3025.1197553797701</v>
      </c>
      <c r="AY108" s="10">
        <v>0</v>
      </c>
      <c r="AZ108" s="10">
        <v>0</v>
      </c>
      <c r="BA108" s="10">
        <v>4.8241446604845504E-7</v>
      </c>
      <c r="BB108" s="10">
        <v>2.9943102429276102E-9</v>
      </c>
      <c r="BC108" s="10">
        <v>0</v>
      </c>
      <c r="BD108" s="10">
        <v>0</v>
      </c>
      <c r="BE108" s="10">
        <v>8.3580148674101396E-8</v>
      </c>
      <c r="BF108" s="10">
        <v>2.36021770300483E-9</v>
      </c>
      <c r="BG108" s="10">
        <v>0</v>
      </c>
      <c r="BH108" s="10">
        <v>0</v>
      </c>
      <c r="BI108" s="10">
        <v>6.4465592650330594E-8</v>
      </c>
      <c r="BJ108" s="10">
        <v>1.51182426244485E-9</v>
      </c>
      <c r="BK108" s="10">
        <v>0</v>
      </c>
      <c r="BL108" s="10">
        <v>0</v>
      </c>
      <c r="BM108" s="10">
        <v>1.39990027511446E-7</v>
      </c>
      <c r="BN108" s="10">
        <v>9.8814332117835502E-9</v>
      </c>
      <c r="BO108" s="10">
        <v>0</v>
      </c>
      <c r="BP108" s="10">
        <v>0</v>
      </c>
      <c r="BQ108" s="10">
        <v>2.2429116282822E-6</v>
      </c>
      <c r="BR108" s="10">
        <v>7.9855416664983302E-8</v>
      </c>
      <c r="BS108" s="10">
        <v>0</v>
      </c>
      <c r="BT108" s="10">
        <v>0</v>
      </c>
      <c r="BU108" s="10">
        <v>1.25035664847234E-5</v>
      </c>
      <c r="BV108" s="10">
        <v>5.8218475972064504E-7</v>
      </c>
      <c r="BW108" s="10">
        <v>0</v>
      </c>
      <c r="BX108" s="10">
        <v>0</v>
      </c>
      <c r="BY108" s="10">
        <v>8.6054312774190106E-5</v>
      </c>
      <c r="BZ108" s="10">
        <v>3.8436528934097296E-6</v>
      </c>
      <c r="CA108" s="10">
        <v>0</v>
      </c>
      <c r="CB108" s="10">
        <v>0</v>
      </c>
      <c r="CC108" s="10">
        <v>9.0739909665876999E-4</v>
      </c>
      <c r="CD108" s="10">
        <v>3.2371152770271001E-5</v>
      </c>
      <c r="CE108" s="10">
        <v>0</v>
      </c>
      <c r="CF108" s="10">
        <v>0</v>
      </c>
      <c r="CG108" s="10">
        <v>4.1607999999999999E-2</v>
      </c>
      <c r="CH108" s="10">
        <v>4.7884999999999997E-2</v>
      </c>
      <c r="CI108" s="10">
        <v>0</v>
      </c>
      <c r="CJ108" s="10">
        <v>0</v>
      </c>
      <c r="CK108" s="10">
        <v>2.1101999999999999E-2</v>
      </c>
      <c r="CL108" s="10">
        <v>2.4573000000000001E-2</v>
      </c>
      <c r="CM108" s="10">
        <v>0</v>
      </c>
      <c r="CN108" s="10">
        <v>0</v>
      </c>
      <c r="CO108" s="10">
        <v>1.7631999999999998E-2</v>
      </c>
      <c r="CP108" s="10">
        <v>2.4131E-2</v>
      </c>
      <c r="CQ108" s="10">
        <v>0</v>
      </c>
      <c r="CR108" s="10">
        <v>0</v>
      </c>
      <c r="CS108" s="10">
        <v>1.7343000000000001E-2</v>
      </c>
      <c r="CT108" s="10">
        <v>2.4121E-2</v>
      </c>
      <c r="CU108" s="10">
        <v>0</v>
      </c>
      <c r="CV108" s="10">
        <v>0</v>
      </c>
      <c r="CW108" s="10">
        <v>1.7485000000000001E-2</v>
      </c>
      <c r="CX108" s="10">
        <v>2.4108000000000001E-2</v>
      </c>
      <c r="CY108" s="10">
        <v>0</v>
      </c>
      <c r="CZ108" s="10">
        <v>0</v>
      </c>
      <c r="DA108" s="10">
        <v>1.7471E-2</v>
      </c>
      <c r="DB108" s="10">
        <v>2.4140000000000002E-2</v>
      </c>
      <c r="DC108" s="10">
        <v>0</v>
      </c>
      <c r="DD108" s="10">
        <v>0</v>
      </c>
      <c r="DE108" s="10">
        <v>1.7406999999999999E-2</v>
      </c>
      <c r="DF108" s="10">
        <v>2.3872999999999998E-2</v>
      </c>
      <c r="DG108" s="10">
        <v>0</v>
      </c>
      <c r="DH108" s="10">
        <v>0</v>
      </c>
      <c r="DI108" s="10">
        <v>1.7767000000000002E-2</v>
      </c>
      <c r="DJ108" s="10">
        <v>2.4421000000000002E-2</v>
      </c>
      <c r="DK108" s="10">
        <v>0</v>
      </c>
      <c r="DL108" s="10">
        <v>0</v>
      </c>
      <c r="DM108" s="10">
        <v>1.7122999999999999E-2</v>
      </c>
      <c r="DN108" s="10">
        <v>2.3691E-2</v>
      </c>
      <c r="DO108" s="10">
        <v>0</v>
      </c>
      <c r="DP108" s="10">
        <v>0</v>
      </c>
      <c r="DQ108" s="10">
        <v>1.7354000000000001E-2</v>
      </c>
      <c r="DR108" s="10">
        <v>2.4115999999999999E-2</v>
      </c>
      <c r="DS108" s="10">
        <v>0</v>
      </c>
      <c r="DT108" s="10">
        <v>0</v>
      </c>
      <c r="DU108" s="10">
        <v>1.4176770292553699E+19</v>
      </c>
      <c r="DV108" s="10">
        <v>0</v>
      </c>
      <c r="DW108" s="10">
        <v>1.55587634769134E+19</v>
      </c>
      <c r="DX108" s="10">
        <v>0</v>
      </c>
      <c r="DY108" s="10">
        <v>168879176.85400701</v>
      </c>
      <c r="DZ108" s="10">
        <v>0</v>
      </c>
      <c r="EA108" s="10">
        <v>12995.3519916983</v>
      </c>
      <c r="EB108" s="10">
        <v>0</v>
      </c>
      <c r="EC108" s="10">
        <v>1688792154.95665</v>
      </c>
      <c r="ED108" s="10">
        <v>0</v>
      </c>
      <c r="EE108" s="10">
        <v>41094.912833567701</v>
      </c>
      <c r="EF108" s="10">
        <v>0</v>
      </c>
      <c r="EG108" s="10">
        <v>16887974211.426901</v>
      </c>
      <c r="EH108" s="10">
        <v>0</v>
      </c>
      <c r="EI108" s="10">
        <v>129953.576907831</v>
      </c>
      <c r="EJ108" s="10">
        <v>0</v>
      </c>
      <c r="EK108" s="10">
        <v>168884568947.495</v>
      </c>
      <c r="EL108" s="10">
        <v>0</v>
      </c>
      <c r="EM108" s="10">
        <v>410950.76140643499</v>
      </c>
      <c r="EN108" s="10">
        <v>0</v>
      </c>
      <c r="EO108" s="10">
        <v>1689353351639.23</v>
      </c>
      <c r="EP108" s="10">
        <v>0</v>
      </c>
      <c r="EQ108" s="10">
        <v>1299592.36197915</v>
      </c>
      <c r="ER108" s="10">
        <v>0</v>
      </c>
      <c r="ES108" s="10">
        <v>16930510339690.699</v>
      </c>
      <c r="ET108" s="10">
        <v>0</v>
      </c>
      <c r="EU108" s="10">
        <v>4111345.4844021001</v>
      </c>
      <c r="EV108" s="10">
        <v>0</v>
      </c>
      <c r="EW108" s="10">
        <v>175958021156998</v>
      </c>
      <c r="EX108" s="10">
        <v>0</v>
      </c>
      <c r="EY108" s="10">
        <v>13052994.698279601</v>
      </c>
      <c r="EZ108" s="10">
        <v>0</v>
      </c>
      <c r="FA108" s="10">
        <v>3157159749186030</v>
      </c>
      <c r="FB108" s="10">
        <v>0</v>
      </c>
      <c r="FC108" s="10">
        <v>43084775.136875503</v>
      </c>
      <c r="FD108" s="10">
        <v>0</v>
      </c>
    </row>
    <row r="109" spans="1:160" x14ac:dyDescent="0.45">
      <c r="A109">
        <f t="shared" si="29"/>
        <v>98</v>
      </c>
      <c r="B109" s="12">
        <f t="shared" si="28"/>
        <v>3.90625E-3</v>
      </c>
      <c r="C109" s="12">
        <f t="shared" si="30"/>
        <v>128</v>
      </c>
      <c r="D109" s="19">
        <f t="shared" si="31"/>
        <v>8</v>
      </c>
      <c r="E109" s="10">
        <v>2.4751752950042499E-6</v>
      </c>
      <c r="F109" s="10">
        <v>1232.2813610245801</v>
      </c>
      <c r="G109" s="10">
        <v>0</v>
      </c>
      <c r="H109" s="10">
        <v>0</v>
      </c>
      <c r="I109" s="10">
        <v>0.57135096026236698</v>
      </c>
      <c r="J109" s="10">
        <v>54574.365923524398</v>
      </c>
      <c r="K109" s="10">
        <v>0</v>
      </c>
      <c r="L109" s="10">
        <v>0</v>
      </c>
      <c r="M109" s="10">
        <v>3.7860849538828802E-7</v>
      </c>
      <c r="N109" s="10">
        <v>2.3800600379431098E-10</v>
      </c>
      <c r="O109" s="10">
        <v>0</v>
      </c>
      <c r="P109" s="10">
        <v>0</v>
      </c>
      <c r="Q109" s="10">
        <v>1.0020434870749901E-7</v>
      </c>
      <c r="R109" s="10">
        <v>8.91376417122558E-10</v>
      </c>
      <c r="S109" s="10">
        <v>0</v>
      </c>
      <c r="T109" s="10">
        <v>0</v>
      </c>
      <c r="U109" s="10">
        <v>9.2291731257354504E-8</v>
      </c>
      <c r="V109" s="10">
        <v>4.7701532723820597E-9</v>
      </c>
      <c r="W109" s="10">
        <v>0</v>
      </c>
      <c r="X109" s="10">
        <v>0</v>
      </c>
      <c r="Y109" s="10">
        <v>6.6236322920909498E-7</v>
      </c>
      <c r="Z109" s="10">
        <v>4.00208258755085E-8</v>
      </c>
      <c r="AA109" s="10">
        <v>0</v>
      </c>
      <c r="AB109" s="10">
        <v>0</v>
      </c>
      <c r="AC109" s="10">
        <v>6.97556781548147E-6</v>
      </c>
      <c r="AD109" s="10">
        <v>2.85059290450195E-7</v>
      </c>
      <c r="AE109" s="10">
        <v>0</v>
      </c>
      <c r="AF109" s="10">
        <v>0</v>
      </c>
      <c r="AG109" s="10">
        <v>6.5530756908738206E-5</v>
      </c>
      <c r="AH109" s="10">
        <v>2.1942103819449999E-6</v>
      </c>
      <c r="AI109" s="10">
        <v>0</v>
      </c>
      <c r="AJ109" s="10">
        <v>0</v>
      </c>
      <c r="AK109" s="10">
        <v>6.4196357602808098E-4</v>
      </c>
      <c r="AL109" s="10">
        <v>1.48244192079167E-5</v>
      </c>
      <c r="AM109" s="10">
        <v>0</v>
      </c>
      <c r="AN109" s="10">
        <v>0</v>
      </c>
      <c r="AO109" s="10">
        <v>7.3458531420175204E-3</v>
      </c>
      <c r="AP109" s="10">
        <v>1.0167028211927E-4</v>
      </c>
      <c r="AQ109" s="10">
        <v>0</v>
      </c>
      <c r="AR109" s="10">
        <v>0</v>
      </c>
      <c r="AS109" s="10">
        <v>5.5953994580469004E-7</v>
      </c>
      <c r="AT109" s="10">
        <v>398.95371736999601</v>
      </c>
      <c r="AU109" s="10">
        <v>0</v>
      </c>
      <c r="AV109" s="10">
        <v>0</v>
      </c>
      <c r="AW109" s="10">
        <v>0.15050613404947399</v>
      </c>
      <c r="AX109" s="10">
        <v>14005.7639355758</v>
      </c>
      <c r="AY109" s="10">
        <v>0</v>
      </c>
      <c r="AZ109" s="10">
        <v>0</v>
      </c>
      <c r="BA109" s="10">
        <v>1.97483129252997E-7</v>
      </c>
      <c r="BB109" s="10">
        <v>7.3881599802532201E-11</v>
      </c>
      <c r="BC109" s="10">
        <v>0</v>
      </c>
      <c r="BD109" s="10">
        <v>0</v>
      </c>
      <c r="BE109" s="10">
        <v>3.78649784018009E-8</v>
      </c>
      <c r="BF109" s="10">
        <v>2.4784571639911E-10</v>
      </c>
      <c r="BG109" s="10">
        <v>0</v>
      </c>
      <c r="BH109" s="10">
        <v>0</v>
      </c>
      <c r="BI109" s="10">
        <v>2.5100946005842301E-8</v>
      </c>
      <c r="BJ109" s="10">
        <v>1.13275100052328E-9</v>
      </c>
      <c r="BK109" s="10">
        <v>0</v>
      </c>
      <c r="BL109" s="10">
        <v>0</v>
      </c>
      <c r="BM109" s="10">
        <v>1.3002503575369399E-7</v>
      </c>
      <c r="BN109" s="10">
        <v>9.8785295016341706E-9</v>
      </c>
      <c r="BO109" s="10">
        <v>0</v>
      </c>
      <c r="BP109" s="10">
        <v>0</v>
      </c>
      <c r="BQ109" s="10">
        <v>1.3697498851030401E-6</v>
      </c>
      <c r="BR109" s="10">
        <v>7.9860922655315098E-8</v>
      </c>
      <c r="BS109" s="10">
        <v>0</v>
      </c>
      <c r="BT109" s="10">
        <v>0</v>
      </c>
      <c r="BU109" s="10">
        <v>1.4206358240398899E-5</v>
      </c>
      <c r="BV109" s="10">
        <v>5.8221768913191195E-7</v>
      </c>
      <c r="BW109" s="10">
        <v>0</v>
      </c>
      <c r="BX109" s="10">
        <v>0</v>
      </c>
      <c r="BY109" s="10">
        <v>1.2851535101842499E-4</v>
      </c>
      <c r="BZ109" s="10">
        <v>3.8436676784471902E-6</v>
      </c>
      <c r="CA109" s="10">
        <v>0</v>
      </c>
      <c r="CB109" s="10">
        <v>0</v>
      </c>
      <c r="CC109" s="10">
        <v>1.50291874146197E-3</v>
      </c>
      <c r="CD109" s="10">
        <v>3.2369362226466901E-5</v>
      </c>
      <c r="CE109" s="10">
        <v>0</v>
      </c>
      <c r="CF109" s="10">
        <v>0</v>
      </c>
      <c r="CG109" s="10">
        <v>9.2644000000000004E-2</v>
      </c>
      <c r="CH109" s="10">
        <v>0.146036</v>
      </c>
      <c r="CI109" s="10">
        <v>0</v>
      </c>
      <c r="CJ109" s="10">
        <v>0</v>
      </c>
      <c r="CK109" s="10">
        <v>3.1049E-2</v>
      </c>
      <c r="CL109" s="10">
        <v>5.0645999999999997E-2</v>
      </c>
      <c r="CM109" s="10">
        <v>0</v>
      </c>
      <c r="CN109" s="10">
        <v>0</v>
      </c>
      <c r="CO109" s="10">
        <v>3.0803000000000001E-2</v>
      </c>
      <c r="CP109" s="10">
        <v>5.0401000000000001E-2</v>
      </c>
      <c r="CQ109" s="10">
        <v>0</v>
      </c>
      <c r="CR109" s="10">
        <v>0</v>
      </c>
      <c r="CS109" s="10">
        <v>3.0158999999999998E-2</v>
      </c>
      <c r="CT109" s="10">
        <v>5.0099999999999999E-2</v>
      </c>
      <c r="CU109" s="10">
        <v>0</v>
      </c>
      <c r="CV109" s="10">
        <v>0</v>
      </c>
      <c r="CW109" s="10">
        <v>3.0630999999999999E-2</v>
      </c>
      <c r="CX109" s="10">
        <v>5.0020000000000002E-2</v>
      </c>
      <c r="CY109" s="10">
        <v>0</v>
      </c>
      <c r="CZ109" s="10">
        <v>0</v>
      </c>
      <c r="DA109" s="10">
        <v>3.0922999999999999E-2</v>
      </c>
      <c r="DB109" s="10">
        <v>5.0541999999999997E-2</v>
      </c>
      <c r="DC109" s="10">
        <v>0</v>
      </c>
      <c r="DD109" s="10">
        <v>0</v>
      </c>
      <c r="DE109" s="10">
        <v>3.0082999999999999E-2</v>
      </c>
      <c r="DF109" s="10">
        <v>4.9407E-2</v>
      </c>
      <c r="DG109" s="10">
        <v>0</v>
      </c>
      <c r="DH109" s="10">
        <v>0</v>
      </c>
      <c r="DI109" s="10">
        <v>3.1510999999999997E-2</v>
      </c>
      <c r="DJ109" s="10">
        <v>5.0178E-2</v>
      </c>
      <c r="DK109" s="10">
        <v>0</v>
      </c>
      <c r="DL109" s="10">
        <v>0</v>
      </c>
      <c r="DM109" s="10">
        <v>2.9685E-2</v>
      </c>
      <c r="DN109" s="10">
        <v>5.0014000000000003E-2</v>
      </c>
      <c r="DO109" s="10">
        <v>0</v>
      </c>
      <c r="DP109" s="10">
        <v>0</v>
      </c>
      <c r="DQ109" s="10">
        <v>3.0152999999999999E-2</v>
      </c>
      <c r="DR109" s="10">
        <v>5.0333000000000003E-2</v>
      </c>
      <c r="DS109" s="10">
        <v>0</v>
      </c>
      <c r="DT109" s="10">
        <v>0</v>
      </c>
      <c r="DU109" s="10">
        <v>7.0299115754465403E+19</v>
      </c>
      <c r="DV109" s="10">
        <v>0</v>
      </c>
      <c r="DW109" s="10">
        <v>4.6952566259574497E+19</v>
      </c>
      <c r="DX109" s="10">
        <v>0</v>
      </c>
      <c r="DY109" s="10">
        <v>907170605.02365398</v>
      </c>
      <c r="DZ109" s="10">
        <v>0</v>
      </c>
      <c r="EA109" s="10">
        <v>30119.270815389798</v>
      </c>
      <c r="EB109" s="10">
        <v>0</v>
      </c>
      <c r="EC109" s="10">
        <v>9071727366.8153706</v>
      </c>
      <c r="ED109" s="10">
        <v>0</v>
      </c>
      <c r="EE109" s="10">
        <v>95245.518536482094</v>
      </c>
      <c r="EF109" s="10">
        <v>0</v>
      </c>
      <c r="EG109" s="10">
        <v>90718709071.026199</v>
      </c>
      <c r="EH109" s="10">
        <v>0</v>
      </c>
      <c r="EI109" s="10">
        <v>301193.401414697</v>
      </c>
      <c r="EJ109" s="10">
        <v>0</v>
      </c>
      <c r="EK109" s="10">
        <v>907354825598.68701</v>
      </c>
      <c r="EL109" s="10">
        <v>0</v>
      </c>
      <c r="EM109" s="10">
        <v>952478.12244064105</v>
      </c>
      <c r="EN109" s="10">
        <v>0</v>
      </c>
      <c r="EO109" s="10">
        <v>9094187451189.5996</v>
      </c>
      <c r="EP109" s="10">
        <v>0</v>
      </c>
      <c r="EQ109" s="10">
        <v>3012661.9360051202</v>
      </c>
      <c r="ER109" s="10">
        <v>0</v>
      </c>
      <c r="ES109" s="10">
        <v>92597862123414.906</v>
      </c>
      <c r="ET109" s="10">
        <v>0</v>
      </c>
      <c r="EU109" s="10">
        <v>9548490.7582616806</v>
      </c>
      <c r="EV109" s="10">
        <v>0</v>
      </c>
      <c r="EW109" s="10">
        <v>1102712040482360</v>
      </c>
      <c r="EX109" s="10">
        <v>0</v>
      </c>
      <c r="EY109" s="10">
        <v>30922127.879180301</v>
      </c>
      <c r="EZ109" s="10">
        <v>0</v>
      </c>
      <c r="FA109" s="10">
        <v>3.3572732912767501E+17</v>
      </c>
      <c r="FB109" s="10">
        <v>0</v>
      </c>
      <c r="FC109" s="10">
        <v>3.3572732912767501E+17</v>
      </c>
      <c r="FD109" s="10">
        <v>0</v>
      </c>
    </row>
    <row r="110" spans="1:160" x14ac:dyDescent="0.45">
      <c r="A110">
        <f t="shared" si="29"/>
        <v>99</v>
      </c>
      <c r="B110" s="12">
        <f t="shared" si="28"/>
        <v>1.953125E-3</v>
      </c>
      <c r="C110" s="12">
        <f t="shared" si="30"/>
        <v>128</v>
      </c>
      <c r="D110" s="19">
        <f t="shared" si="31"/>
        <v>9</v>
      </c>
      <c r="E110" s="10">
        <v>3.1909015497516501E-6</v>
      </c>
      <c r="F110" s="10">
        <v>21096.054824449799</v>
      </c>
      <c r="G110" s="10">
        <v>0</v>
      </c>
      <c r="H110" s="10">
        <v>0</v>
      </c>
      <c r="I110" s="10">
        <v>0.80604551265975299</v>
      </c>
      <c r="J110" s="10">
        <v>918811.43455176998</v>
      </c>
      <c r="K110" s="10">
        <v>0</v>
      </c>
      <c r="L110" s="10">
        <v>0</v>
      </c>
      <c r="M110" s="10">
        <v>1.47087336588302E-7</v>
      </c>
      <c r="N110" s="10">
        <v>1.1896733598248899E-10</v>
      </c>
      <c r="O110" s="10">
        <v>0</v>
      </c>
      <c r="P110" s="10">
        <v>0</v>
      </c>
      <c r="Q110" s="10">
        <v>4.9191669404535701E-8</v>
      </c>
      <c r="R110" s="10">
        <v>8.8419455090971103E-10</v>
      </c>
      <c r="S110" s="10">
        <v>0</v>
      </c>
      <c r="T110" s="10">
        <v>0</v>
      </c>
      <c r="U110" s="10">
        <v>9.5125321564193399E-8</v>
      </c>
      <c r="V110" s="10">
        <v>4.7689198701128499E-9</v>
      </c>
      <c r="W110" s="10">
        <v>0</v>
      </c>
      <c r="X110" s="10">
        <v>0</v>
      </c>
      <c r="Y110" s="10">
        <v>1.0226745967290001E-6</v>
      </c>
      <c r="Z110" s="10">
        <v>4.0018534042118799E-8</v>
      </c>
      <c r="AA110" s="10">
        <v>0</v>
      </c>
      <c r="AB110" s="10">
        <v>0</v>
      </c>
      <c r="AC110" s="10">
        <v>7.4091622212502002E-6</v>
      </c>
      <c r="AD110" s="10">
        <v>2.8506001292782901E-7</v>
      </c>
      <c r="AE110" s="10">
        <v>0</v>
      </c>
      <c r="AF110" s="10">
        <v>0</v>
      </c>
      <c r="AG110" s="10">
        <v>1.0307061682834901E-4</v>
      </c>
      <c r="AH110" s="10">
        <v>2.1942110960959601E-6</v>
      </c>
      <c r="AI110" s="10">
        <v>0</v>
      </c>
      <c r="AJ110" s="10">
        <v>0</v>
      </c>
      <c r="AK110" s="10">
        <v>8.4753815067367601E-4</v>
      </c>
      <c r="AL110" s="10">
        <v>1.4824425640030201E-5</v>
      </c>
      <c r="AM110" s="10">
        <v>0</v>
      </c>
      <c r="AN110" s="10">
        <v>0</v>
      </c>
      <c r="AO110" s="10">
        <v>9.0130456350244192E-3</v>
      </c>
      <c r="AP110" s="10">
        <v>1.01672483617254E-4</v>
      </c>
      <c r="AQ110" s="10">
        <v>0</v>
      </c>
      <c r="AR110" s="10">
        <v>0</v>
      </c>
      <c r="AS110" s="10">
        <v>9.5157325056845596E-7</v>
      </c>
      <c r="AT110" s="10">
        <v>4071.77431010694</v>
      </c>
      <c r="AU110" s="10">
        <v>0</v>
      </c>
      <c r="AV110" s="10">
        <v>0</v>
      </c>
      <c r="AW110" s="10">
        <v>0.22336541360529</v>
      </c>
      <c r="AX110" s="10">
        <v>239330.980858906</v>
      </c>
      <c r="AY110" s="10">
        <v>0</v>
      </c>
      <c r="AZ110" s="10">
        <v>0</v>
      </c>
      <c r="BA110" s="10">
        <v>5.2608508395176697E-8</v>
      </c>
      <c r="BB110" s="10">
        <v>2.9590300708179699E-11</v>
      </c>
      <c r="BC110" s="10">
        <v>0</v>
      </c>
      <c r="BD110" s="10">
        <v>0</v>
      </c>
      <c r="BE110" s="10">
        <v>1.53737032785296E-8</v>
      </c>
      <c r="BF110" s="10">
        <v>2.4556889759258598E-10</v>
      </c>
      <c r="BG110" s="10">
        <v>0</v>
      </c>
      <c r="BH110" s="10">
        <v>0</v>
      </c>
      <c r="BI110" s="10">
        <v>2.05574498509423E-8</v>
      </c>
      <c r="BJ110" s="10">
        <v>1.13263333744145E-9</v>
      </c>
      <c r="BK110" s="10">
        <v>0</v>
      </c>
      <c r="BL110" s="10">
        <v>0</v>
      </c>
      <c r="BM110" s="10">
        <v>1.8469613706456101E-7</v>
      </c>
      <c r="BN110" s="10">
        <v>9.8783329027323705E-9</v>
      </c>
      <c r="BO110" s="10">
        <v>0</v>
      </c>
      <c r="BP110" s="10">
        <v>0</v>
      </c>
      <c r="BQ110" s="10">
        <v>1.51691520474132E-6</v>
      </c>
      <c r="BR110" s="10">
        <v>7.9863823464275606E-8</v>
      </c>
      <c r="BS110" s="10">
        <v>0</v>
      </c>
      <c r="BT110" s="10">
        <v>0</v>
      </c>
      <c r="BU110" s="10">
        <v>2.20467533570964E-5</v>
      </c>
      <c r="BV110" s="10">
        <v>5.8221034522645305E-7</v>
      </c>
      <c r="BW110" s="10">
        <v>0</v>
      </c>
      <c r="BX110" s="10">
        <v>0</v>
      </c>
      <c r="BY110" s="10">
        <v>1.59588605316893E-4</v>
      </c>
      <c r="BZ110" s="10">
        <v>3.8437325752727101E-6</v>
      </c>
      <c r="CA110" s="10">
        <v>0</v>
      </c>
      <c r="CB110" s="10">
        <v>0</v>
      </c>
      <c r="CC110" s="10">
        <v>2.0920294311819101E-3</v>
      </c>
      <c r="CD110" s="10">
        <v>3.2371395107995799E-5</v>
      </c>
      <c r="CE110" s="10">
        <v>0</v>
      </c>
      <c r="CF110" s="10">
        <v>0</v>
      </c>
      <c r="CG110" s="10">
        <v>0.16622500000000001</v>
      </c>
      <c r="CH110" s="10">
        <v>0.50924400000000003</v>
      </c>
      <c r="CI110" s="10">
        <v>0</v>
      </c>
      <c r="CJ110" s="10">
        <v>0</v>
      </c>
      <c r="CK110" s="10">
        <v>4.8413999999999999E-2</v>
      </c>
      <c r="CL110" s="10">
        <v>0.127275</v>
      </c>
      <c r="CM110" s="10">
        <v>0</v>
      </c>
      <c r="CN110" s="10">
        <v>0</v>
      </c>
      <c r="CO110" s="10">
        <v>4.8304E-2</v>
      </c>
      <c r="CP110" s="10">
        <v>0.12945100000000001</v>
      </c>
      <c r="CQ110" s="10">
        <v>0</v>
      </c>
      <c r="CR110" s="10">
        <v>0</v>
      </c>
      <c r="CS110" s="10">
        <v>4.6389E-2</v>
      </c>
      <c r="CT110" s="10">
        <v>0.128742</v>
      </c>
      <c r="CU110" s="10">
        <v>0</v>
      </c>
      <c r="CV110" s="10">
        <v>0</v>
      </c>
      <c r="CW110" s="10">
        <v>4.6802999999999997E-2</v>
      </c>
      <c r="CX110" s="10">
        <v>0.127253</v>
      </c>
      <c r="CY110" s="10">
        <v>0</v>
      </c>
      <c r="CZ110" s="10">
        <v>0</v>
      </c>
      <c r="DA110" s="10">
        <v>4.8372999999999999E-2</v>
      </c>
      <c r="DB110" s="10">
        <v>0.128779</v>
      </c>
      <c r="DC110" s="10">
        <v>0</v>
      </c>
      <c r="DD110" s="10">
        <v>0</v>
      </c>
      <c r="DE110" s="10">
        <v>4.6204000000000002E-2</v>
      </c>
      <c r="DF110" s="10">
        <v>0.125829</v>
      </c>
      <c r="DG110" s="10">
        <v>0</v>
      </c>
      <c r="DH110" s="10">
        <v>0</v>
      </c>
      <c r="DI110" s="10">
        <v>4.8998E-2</v>
      </c>
      <c r="DJ110" s="10">
        <v>0.13165399999999999</v>
      </c>
      <c r="DK110" s="10">
        <v>0</v>
      </c>
      <c r="DL110" s="10">
        <v>0</v>
      </c>
      <c r="DM110" s="10">
        <v>4.6518999999999998E-2</v>
      </c>
      <c r="DN110" s="10">
        <v>0.12808800000000001</v>
      </c>
      <c r="DO110" s="10">
        <v>0</v>
      </c>
      <c r="DP110" s="10">
        <v>0</v>
      </c>
      <c r="DQ110" s="10">
        <v>4.6740999999999998E-2</v>
      </c>
      <c r="DR110" s="10">
        <v>0.12796399999999999</v>
      </c>
      <c r="DS110" s="10">
        <v>0</v>
      </c>
      <c r="DT110" s="10">
        <v>0</v>
      </c>
      <c r="DU110" s="10">
        <v>1.7352288297739E+20</v>
      </c>
      <c r="DV110" s="10">
        <v>0</v>
      </c>
      <c r="DW110" s="10">
        <v>3.4862954970842898E+19</v>
      </c>
      <c r="DX110" s="10">
        <v>0</v>
      </c>
      <c r="DY110" s="10">
        <v>4598262068.2466602</v>
      </c>
      <c r="DZ110" s="10">
        <v>0</v>
      </c>
      <c r="EA110" s="10">
        <v>67810.437455773805</v>
      </c>
      <c r="EB110" s="10">
        <v>0</v>
      </c>
      <c r="EC110" s="10">
        <v>45983289285.393097</v>
      </c>
      <c r="ED110" s="10">
        <v>0</v>
      </c>
      <c r="EE110" s="10">
        <v>214435.620396518</v>
      </c>
      <c r="EF110" s="10">
        <v>0</v>
      </c>
      <c r="EG110" s="10">
        <v>459893204824.85999</v>
      </c>
      <c r="EH110" s="10">
        <v>0</v>
      </c>
      <c r="EI110" s="10">
        <v>678110.94011752901</v>
      </c>
      <c r="EJ110" s="10">
        <v>0</v>
      </c>
      <c r="EK110" s="10">
        <v>4605461177204.0596</v>
      </c>
      <c r="EL110" s="10">
        <v>0</v>
      </c>
      <c r="EM110" s="10">
        <v>2144571.2324422002</v>
      </c>
      <c r="EN110" s="10">
        <v>0</v>
      </c>
      <c r="EO110" s="10">
        <v>46605930076599</v>
      </c>
      <c r="EP110" s="10">
        <v>0</v>
      </c>
      <c r="EQ110" s="10">
        <v>6787983.4771950403</v>
      </c>
      <c r="ER110" s="10">
        <v>0</v>
      </c>
      <c r="ES110" s="10">
        <v>532532837437260</v>
      </c>
      <c r="ET110" s="10">
        <v>0</v>
      </c>
      <c r="EU110" s="10">
        <v>21672981.465225901</v>
      </c>
      <c r="EV110" s="10">
        <v>0</v>
      </c>
      <c r="EW110" s="10">
        <v>3.18110526603065E+16</v>
      </c>
      <c r="EX110" s="10">
        <v>0</v>
      </c>
      <c r="EY110" s="10">
        <v>76064485.952348307</v>
      </c>
      <c r="EZ110" s="10">
        <v>0</v>
      </c>
      <c r="FA110" s="10">
        <v>4.5439106912876401E+18</v>
      </c>
      <c r="FB110" s="10">
        <v>0</v>
      </c>
      <c r="FC110" s="10">
        <v>4.5439106912876401E+18</v>
      </c>
      <c r="FD110" s="10">
        <v>0</v>
      </c>
    </row>
    <row r="111" spans="1:160" x14ac:dyDescent="0.45">
      <c r="A111">
        <f t="shared" si="29"/>
        <v>100</v>
      </c>
      <c r="B111" s="15">
        <f t="shared" si="28"/>
        <v>0.5</v>
      </c>
      <c r="C111" s="15">
        <f t="shared" si="30"/>
        <v>256</v>
      </c>
      <c r="D111" s="22">
        <f t="shared" si="31"/>
        <v>1</v>
      </c>
      <c r="E111" s="10">
        <v>1.9835150459532099E-3</v>
      </c>
      <c r="F111" s="10">
        <v>1.9835150459532099E-3</v>
      </c>
      <c r="G111" s="10">
        <v>0</v>
      </c>
      <c r="H111" s="10">
        <v>0</v>
      </c>
      <c r="I111" s="10">
        <v>2.1159292045149001E-3</v>
      </c>
      <c r="J111" s="10">
        <v>2.1159292045149001E-3</v>
      </c>
      <c r="K111" s="10">
        <v>0</v>
      </c>
      <c r="L111" s="10">
        <v>0</v>
      </c>
      <c r="M111" s="10">
        <v>1.40647096542308E-2</v>
      </c>
      <c r="N111" s="10">
        <v>1.40647096542308E-2</v>
      </c>
      <c r="O111" s="10">
        <v>0</v>
      </c>
      <c r="P111" s="10">
        <v>0</v>
      </c>
      <c r="Q111" s="10">
        <v>1.3609571512623E-2</v>
      </c>
      <c r="R111" s="10">
        <v>1.3609571512623E-2</v>
      </c>
      <c r="S111" s="10">
        <v>0</v>
      </c>
      <c r="T111" s="10">
        <v>0</v>
      </c>
      <c r="U111" s="10">
        <v>1.0300006991867301E-2</v>
      </c>
      <c r="V111" s="10">
        <v>1.0300006991867301E-2</v>
      </c>
      <c r="W111" s="10">
        <v>0</v>
      </c>
      <c r="X111" s="10">
        <v>0</v>
      </c>
      <c r="Y111" s="10">
        <v>3.3654142719887199E-3</v>
      </c>
      <c r="Z111" s="10">
        <v>3.3654142719887199E-3</v>
      </c>
      <c r="AA111" s="10">
        <v>0</v>
      </c>
      <c r="AB111" s="10">
        <v>0</v>
      </c>
      <c r="AC111" s="10">
        <v>1.7265168541363001E-3</v>
      </c>
      <c r="AD111" s="10">
        <v>1.7265168541363001E-3</v>
      </c>
      <c r="AE111" s="10">
        <v>0</v>
      </c>
      <c r="AF111" s="10">
        <v>0</v>
      </c>
      <c r="AG111" s="10">
        <v>1.9571402043258401E-3</v>
      </c>
      <c r="AH111" s="10">
        <v>1.9571402043258401E-3</v>
      </c>
      <c r="AI111" s="10">
        <v>0</v>
      </c>
      <c r="AJ111" s="10">
        <v>0</v>
      </c>
      <c r="AK111" s="10">
        <v>2.00061361423625E-3</v>
      </c>
      <c r="AL111" s="10">
        <v>2.00061361423625E-3</v>
      </c>
      <c r="AM111" s="10">
        <v>0</v>
      </c>
      <c r="AN111" s="10">
        <v>0</v>
      </c>
      <c r="AO111" s="10">
        <v>2.0240888703250402E-3</v>
      </c>
      <c r="AP111" s="10">
        <v>2.0240888703250402E-3</v>
      </c>
      <c r="AQ111" s="10">
        <v>0</v>
      </c>
      <c r="AR111" s="10">
        <v>0</v>
      </c>
      <c r="AS111" s="10">
        <v>1.16969031555294E-3</v>
      </c>
      <c r="AT111" s="10">
        <v>1.16969031555294E-3</v>
      </c>
      <c r="AU111" s="10">
        <v>0</v>
      </c>
      <c r="AV111" s="10">
        <v>0</v>
      </c>
      <c r="AW111" s="10">
        <v>1.1735493018589201E-3</v>
      </c>
      <c r="AX111" s="10">
        <v>1.1735493018589201E-3</v>
      </c>
      <c r="AY111" s="10">
        <v>0</v>
      </c>
      <c r="AZ111" s="10">
        <v>0</v>
      </c>
      <c r="BA111" s="10">
        <v>1.00841425443508E-2</v>
      </c>
      <c r="BB111" s="10">
        <v>1.00841425443508E-2</v>
      </c>
      <c r="BC111" s="10">
        <v>0</v>
      </c>
      <c r="BD111" s="10">
        <v>0</v>
      </c>
      <c r="BE111" s="10">
        <v>9.7478457146523093E-3</v>
      </c>
      <c r="BF111" s="10">
        <v>9.7478457146523093E-3</v>
      </c>
      <c r="BG111" s="10">
        <v>0</v>
      </c>
      <c r="BH111" s="10">
        <v>0</v>
      </c>
      <c r="BI111" s="10">
        <v>7.29422800753081E-3</v>
      </c>
      <c r="BJ111" s="10">
        <v>7.29422800753081E-3</v>
      </c>
      <c r="BK111" s="10">
        <v>0</v>
      </c>
      <c r="BL111" s="10">
        <v>0</v>
      </c>
      <c r="BM111" s="10">
        <v>2.0858357205550699E-3</v>
      </c>
      <c r="BN111" s="10">
        <v>2.0858357205550699E-3</v>
      </c>
      <c r="BO111" s="10">
        <v>0</v>
      </c>
      <c r="BP111" s="10">
        <v>0</v>
      </c>
      <c r="BQ111" s="10">
        <v>1.09611570067875E-3</v>
      </c>
      <c r="BR111" s="10">
        <v>1.09611570067875E-3</v>
      </c>
      <c r="BS111" s="10">
        <v>0</v>
      </c>
      <c r="BT111" s="10">
        <v>0</v>
      </c>
      <c r="BU111" s="10">
        <v>1.15931940885389E-3</v>
      </c>
      <c r="BV111" s="10">
        <v>1.15931940885389E-3</v>
      </c>
      <c r="BW111" s="10">
        <v>0</v>
      </c>
      <c r="BX111" s="10">
        <v>0</v>
      </c>
      <c r="BY111" s="10">
        <v>1.17182395049269E-3</v>
      </c>
      <c r="BZ111" s="10">
        <v>1.17182395049269E-3</v>
      </c>
      <c r="CA111" s="10">
        <v>0</v>
      </c>
      <c r="CB111" s="10">
        <v>0</v>
      </c>
      <c r="CC111" s="10">
        <v>1.1582498201067001E-3</v>
      </c>
      <c r="CD111" s="10">
        <v>1.1582498201067001E-3</v>
      </c>
      <c r="CE111" s="10">
        <v>0</v>
      </c>
      <c r="CF111" s="10">
        <v>0</v>
      </c>
      <c r="CG111" s="10">
        <v>1.0200000000000001E-2</v>
      </c>
      <c r="CH111" s="10">
        <v>9.1400000000000006E-3</v>
      </c>
      <c r="CI111" s="10">
        <v>0</v>
      </c>
      <c r="CJ111" s="10">
        <v>0</v>
      </c>
      <c r="CK111" s="10">
        <v>9.0010000000000003E-3</v>
      </c>
      <c r="CL111" s="10">
        <v>9.2809999999999993E-3</v>
      </c>
      <c r="CM111" s="10">
        <v>0</v>
      </c>
      <c r="CN111" s="10">
        <v>0</v>
      </c>
      <c r="CO111" s="10">
        <v>9.528E-3</v>
      </c>
      <c r="CP111" s="10">
        <v>9.0989999999999994E-3</v>
      </c>
      <c r="CQ111" s="10">
        <v>0</v>
      </c>
      <c r="CR111" s="10">
        <v>0</v>
      </c>
      <c r="CS111" s="10">
        <v>8.848E-3</v>
      </c>
      <c r="CT111" s="10">
        <v>8.9040000000000005E-3</v>
      </c>
      <c r="CU111" s="10">
        <v>0</v>
      </c>
      <c r="CV111" s="10">
        <v>0</v>
      </c>
      <c r="CW111" s="10">
        <v>9.4769999999999993E-3</v>
      </c>
      <c r="CX111" s="10">
        <v>9.3229999999999997E-3</v>
      </c>
      <c r="CY111" s="10">
        <v>0</v>
      </c>
      <c r="CZ111" s="10">
        <v>0</v>
      </c>
      <c r="DA111" s="10">
        <v>9.5259999999999997E-3</v>
      </c>
      <c r="DB111" s="10">
        <v>8.8819999999999993E-3</v>
      </c>
      <c r="DC111" s="10">
        <v>0</v>
      </c>
      <c r="DD111" s="10">
        <v>0</v>
      </c>
      <c r="DE111" s="10">
        <v>9.0779999999999993E-3</v>
      </c>
      <c r="DF111" s="10">
        <v>8.8389999999999996E-3</v>
      </c>
      <c r="DG111" s="10">
        <v>0</v>
      </c>
      <c r="DH111" s="10">
        <v>0</v>
      </c>
      <c r="DI111" s="10">
        <v>8.7670000000000005E-3</v>
      </c>
      <c r="DJ111" s="10">
        <v>8.7860000000000004E-3</v>
      </c>
      <c r="DK111" s="10">
        <v>0</v>
      </c>
      <c r="DL111" s="10">
        <v>0</v>
      </c>
      <c r="DM111" s="10">
        <v>9.1219999999999999E-3</v>
      </c>
      <c r="DN111" s="10">
        <v>9.0419999999999997E-3</v>
      </c>
      <c r="DO111" s="10">
        <v>0</v>
      </c>
      <c r="DP111" s="10">
        <v>0</v>
      </c>
      <c r="DQ111" s="10">
        <v>9.0039999999999999E-3</v>
      </c>
      <c r="DR111" s="10">
        <v>8.8229999999999992E-3</v>
      </c>
      <c r="DS111" s="10">
        <v>0</v>
      </c>
      <c r="DT111" s="10">
        <v>0</v>
      </c>
      <c r="DU111" s="10">
        <v>805277703.18574905</v>
      </c>
      <c r="DV111" s="10">
        <v>0</v>
      </c>
      <c r="DW111" s="10">
        <v>3220996049.1282902</v>
      </c>
      <c r="DX111" s="10">
        <v>0</v>
      </c>
      <c r="DY111" s="10">
        <v>367.18854503643001</v>
      </c>
      <c r="DZ111" s="10">
        <v>0</v>
      </c>
      <c r="EA111" s="10">
        <v>19.162164414189501</v>
      </c>
      <c r="EB111" s="10">
        <v>0</v>
      </c>
      <c r="EC111" s="10">
        <v>3662.88170355691</v>
      </c>
      <c r="ED111" s="10">
        <v>0</v>
      </c>
      <c r="EE111" s="10">
        <v>60.521745708108099</v>
      </c>
      <c r="EF111" s="10">
        <v>0</v>
      </c>
      <c r="EG111" s="10">
        <v>36619.442359051398</v>
      </c>
      <c r="EH111" s="10">
        <v>0</v>
      </c>
      <c r="EI111" s="10">
        <v>191.362071370226</v>
      </c>
      <c r="EJ111" s="10">
        <v>0</v>
      </c>
      <c r="EK111" s="10">
        <v>366147.960155949</v>
      </c>
      <c r="EL111" s="10">
        <v>0</v>
      </c>
      <c r="EM111" s="10">
        <v>605.10161143454604</v>
      </c>
      <c r="EN111" s="10">
        <v>0</v>
      </c>
      <c r="EO111" s="10">
        <v>3657728.46949019</v>
      </c>
      <c r="EP111" s="10">
        <v>0</v>
      </c>
      <c r="EQ111" s="10">
        <v>1912.5188808216501</v>
      </c>
      <c r="ER111" s="10">
        <v>0</v>
      </c>
      <c r="ES111" s="10">
        <v>36207227.092922702</v>
      </c>
      <c r="ET111" s="10">
        <v>0</v>
      </c>
      <c r="EU111" s="10">
        <v>6017.2441420024697</v>
      </c>
      <c r="EV111" s="10">
        <v>0</v>
      </c>
      <c r="EW111" s="10">
        <v>328807167.44982803</v>
      </c>
      <c r="EX111" s="10">
        <v>0</v>
      </c>
      <c r="EY111" s="10">
        <v>18133.040647341099</v>
      </c>
      <c r="EZ111" s="10">
        <v>0</v>
      </c>
      <c r="FA111" s="10">
        <v>1713660063.63591</v>
      </c>
      <c r="FB111" s="10">
        <v>0</v>
      </c>
      <c r="FC111" s="10">
        <v>41396.378068552804</v>
      </c>
      <c r="FD111" s="10">
        <v>0</v>
      </c>
    </row>
    <row r="112" spans="1:160" x14ac:dyDescent="0.45">
      <c r="A112">
        <f t="shared" si="29"/>
        <v>101</v>
      </c>
      <c r="B112" s="15">
        <f t="shared" si="28"/>
        <v>0.25</v>
      </c>
      <c r="C112" s="15">
        <f t="shared" si="30"/>
        <v>256</v>
      </c>
      <c r="D112" s="22">
        <f t="shared" si="31"/>
        <v>2</v>
      </c>
      <c r="E112" s="10">
        <v>8.4515878078991802E-2</v>
      </c>
      <c r="F112" s="10">
        <v>6.4483473792323595E-2</v>
      </c>
      <c r="G112" s="10">
        <v>0</v>
      </c>
      <c r="H112" s="10">
        <v>0</v>
      </c>
      <c r="I112" s="10">
        <v>808.556432602104</v>
      </c>
      <c r="J112" s="10">
        <v>303.53968039538699</v>
      </c>
      <c r="K112" s="10">
        <v>0</v>
      </c>
      <c r="L112" s="10">
        <v>0</v>
      </c>
      <c r="M112" s="10">
        <v>1.2337921450207E-2</v>
      </c>
      <c r="N112" s="10">
        <v>1.2302979091316699E-2</v>
      </c>
      <c r="O112" s="10">
        <v>0</v>
      </c>
      <c r="P112" s="10">
        <v>0</v>
      </c>
      <c r="Q112" s="10">
        <v>6.0766199864653002E-3</v>
      </c>
      <c r="R112" s="10">
        <v>5.8901052643964801E-3</v>
      </c>
      <c r="S112" s="10">
        <v>0</v>
      </c>
      <c r="T112" s="10">
        <v>0</v>
      </c>
      <c r="U112" s="10">
        <v>1.9893686016305701E-3</v>
      </c>
      <c r="V112" s="10">
        <v>1.80945984173991E-3</v>
      </c>
      <c r="W112" s="10">
        <v>0</v>
      </c>
      <c r="X112" s="10">
        <v>0</v>
      </c>
      <c r="Y112" s="10">
        <v>1.58771131906819E-3</v>
      </c>
      <c r="Z112" s="10">
        <v>1.64122052678246E-3</v>
      </c>
      <c r="AA112" s="10">
        <v>0</v>
      </c>
      <c r="AB112" s="10">
        <v>0</v>
      </c>
      <c r="AC112" s="10">
        <v>1.6062174486470801E-3</v>
      </c>
      <c r="AD112" s="10">
        <v>1.6163515177655401E-3</v>
      </c>
      <c r="AE112" s="10">
        <v>0</v>
      </c>
      <c r="AF112" s="10">
        <v>0</v>
      </c>
      <c r="AG112" s="10">
        <v>1.3278429789508001E-3</v>
      </c>
      <c r="AH112" s="10">
        <v>1.33203888990394E-3</v>
      </c>
      <c r="AI112" s="10">
        <v>0</v>
      </c>
      <c r="AJ112" s="10">
        <v>0</v>
      </c>
      <c r="AK112" s="10">
        <v>5.6733339225251101E-4</v>
      </c>
      <c r="AL112" s="10">
        <v>5.6845273043366895E-4</v>
      </c>
      <c r="AM112" s="10">
        <v>0</v>
      </c>
      <c r="AN112" s="10">
        <v>0</v>
      </c>
      <c r="AO112" s="10">
        <v>4.1245481015800202E-4</v>
      </c>
      <c r="AP112" s="10">
        <v>3.14691114033496E-4</v>
      </c>
      <c r="AQ112" s="10">
        <v>0</v>
      </c>
      <c r="AR112" s="10">
        <v>0</v>
      </c>
      <c r="AS112" s="10">
        <v>2.5530121028461899E-2</v>
      </c>
      <c r="AT112" s="10">
        <v>1.8264347257015999E-2</v>
      </c>
      <c r="AU112" s="10">
        <v>0</v>
      </c>
      <c r="AV112" s="10">
        <v>0</v>
      </c>
      <c r="AW112" s="10">
        <v>213.29764778295601</v>
      </c>
      <c r="AX112" s="10">
        <v>109.20418198580001</v>
      </c>
      <c r="AY112" s="10">
        <v>0</v>
      </c>
      <c r="AZ112" s="10">
        <v>0</v>
      </c>
      <c r="BA112" s="10">
        <v>8.80774443062835E-3</v>
      </c>
      <c r="BB112" s="10">
        <v>8.78109637150991E-3</v>
      </c>
      <c r="BC112" s="10">
        <v>0</v>
      </c>
      <c r="BD112" s="10">
        <v>0</v>
      </c>
      <c r="BE112" s="10">
        <v>4.1293027776641497E-3</v>
      </c>
      <c r="BF112" s="10">
        <v>3.9870281253851399E-3</v>
      </c>
      <c r="BG112" s="10">
        <v>0</v>
      </c>
      <c r="BH112" s="10">
        <v>0</v>
      </c>
      <c r="BI112" s="10">
        <v>1.21168200268371E-3</v>
      </c>
      <c r="BJ112" s="10">
        <v>1.1445984557146699E-3</v>
      </c>
      <c r="BK112" s="10">
        <v>0</v>
      </c>
      <c r="BL112" s="10">
        <v>0</v>
      </c>
      <c r="BM112" s="10">
        <v>1.0777693130241499E-3</v>
      </c>
      <c r="BN112" s="10">
        <v>1.0831870659501299E-3</v>
      </c>
      <c r="BO112" s="10">
        <v>0</v>
      </c>
      <c r="BP112" s="10">
        <v>0</v>
      </c>
      <c r="BQ112" s="10">
        <v>1.0549060506886299E-3</v>
      </c>
      <c r="BR112" s="10">
        <v>1.0582974872206199E-3</v>
      </c>
      <c r="BS112" s="10">
        <v>0</v>
      </c>
      <c r="BT112" s="10">
        <v>0</v>
      </c>
      <c r="BU112" s="10">
        <v>8.5249341983476196E-4</v>
      </c>
      <c r="BV112" s="10">
        <v>8.5484957256734496E-4</v>
      </c>
      <c r="BW112" s="10">
        <v>0</v>
      </c>
      <c r="BX112" s="10">
        <v>0</v>
      </c>
      <c r="BY112" s="10">
        <v>3.0355126269435498E-4</v>
      </c>
      <c r="BZ112" s="10">
        <v>3.0788560230513799E-4</v>
      </c>
      <c r="CA112" s="10">
        <v>0</v>
      </c>
      <c r="CB112" s="10">
        <v>0</v>
      </c>
      <c r="CC112" s="10">
        <v>1.5065401809390001E-4</v>
      </c>
      <c r="CD112" s="10">
        <v>1.0797672126823401E-4</v>
      </c>
      <c r="CE112" s="10">
        <v>0</v>
      </c>
      <c r="CF112" s="10">
        <v>0</v>
      </c>
      <c r="CG112" s="10">
        <v>1.0264000000000001E-2</v>
      </c>
      <c r="CH112" s="10">
        <v>1.0085999999999999E-2</v>
      </c>
      <c r="CI112" s="10">
        <v>0</v>
      </c>
      <c r="CJ112" s="10">
        <v>0</v>
      </c>
      <c r="CK112" s="10">
        <v>9.6690000000000005E-3</v>
      </c>
      <c r="CL112" s="10">
        <v>9.1870000000000007E-3</v>
      </c>
      <c r="CM112" s="10">
        <v>0</v>
      </c>
      <c r="CN112" s="10">
        <v>0</v>
      </c>
      <c r="CO112" s="10">
        <v>8.8780000000000005E-3</v>
      </c>
      <c r="CP112" s="10">
        <v>9.2370000000000004E-3</v>
      </c>
      <c r="CQ112" s="10">
        <v>0</v>
      </c>
      <c r="CR112" s="10">
        <v>0</v>
      </c>
      <c r="CS112" s="10">
        <v>9.1760000000000001E-3</v>
      </c>
      <c r="CT112" s="10">
        <v>9.1900000000000003E-3</v>
      </c>
      <c r="CU112" s="10">
        <v>0</v>
      </c>
      <c r="CV112" s="10">
        <v>0</v>
      </c>
      <c r="CW112" s="10">
        <v>9.2929999999999992E-3</v>
      </c>
      <c r="CX112" s="10">
        <v>9.3690000000000006E-3</v>
      </c>
      <c r="CY112" s="10">
        <v>0</v>
      </c>
      <c r="CZ112" s="10">
        <v>0</v>
      </c>
      <c r="DA112" s="10">
        <v>8.9700000000000005E-3</v>
      </c>
      <c r="DB112" s="10">
        <v>9.3720000000000001E-3</v>
      </c>
      <c r="DC112" s="10">
        <v>0</v>
      </c>
      <c r="DD112" s="10">
        <v>0</v>
      </c>
      <c r="DE112" s="10">
        <v>8.6230000000000005E-3</v>
      </c>
      <c r="DF112" s="10">
        <v>8.9420000000000003E-3</v>
      </c>
      <c r="DG112" s="10">
        <v>0</v>
      </c>
      <c r="DH112" s="10">
        <v>0</v>
      </c>
      <c r="DI112" s="10">
        <v>8.7969999999999993E-3</v>
      </c>
      <c r="DJ112" s="10">
        <v>9.0480000000000005E-3</v>
      </c>
      <c r="DK112" s="10">
        <v>0</v>
      </c>
      <c r="DL112" s="10">
        <v>0</v>
      </c>
      <c r="DM112" s="10">
        <v>9.5899999999999996E-3</v>
      </c>
      <c r="DN112" s="10">
        <v>9.0639999999999991E-3</v>
      </c>
      <c r="DO112" s="10">
        <v>0</v>
      </c>
      <c r="DP112" s="10">
        <v>0</v>
      </c>
      <c r="DQ112" s="10">
        <v>9.5739999999999992E-3</v>
      </c>
      <c r="DR112" s="10">
        <v>9.41E-3</v>
      </c>
      <c r="DS112" s="10">
        <v>0</v>
      </c>
      <c r="DT112" s="10">
        <v>0</v>
      </c>
      <c r="DU112" s="10">
        <v>1.9475678286212301E+17</v>
      </c>
      <c r="DV112" s="10">
        <v>0</v>
      </c>
      <c r="DW112" s="10">
        <v>1.8326541349316198E+17</v>
      </c>
      <c r="DX112" s="10">
        <v>0</v>
      </c>
      <c r="DY112" s="10">
        <v>2441.9592829134999</v>
      </c>
      <c r="DZ112" s="10">
        <v>0</v>
      </c>
      <c r="EA112" s="10">
        <v>49.416184422853597</v>
      </c>
      <c r="EB112" s="10">
        <v>0</v>
      </c>
      <c r="EC112" s="10">
        <v>24410.592829154601</v>
      </c>
      <c r="ED112" s="10">
        <v>0</v>
      </c>
      <c r="EE112" s="10">
        <v>156.238896658778</v>
      </c>
      <c r="EF112" s="10">
        <v>0</v>
      </c>
      <c r="EG112" s="10">
        <v>244096.92829031599</v>
      </c>
      <c r="EH112" s="10">
        <v>0</v>
      </c>
      <c r="EI112" s="10">
        <v>494.06166446076998</v>
      </c>
      <c r="EJ112" s="10">
        <v>0</v>
      </c>
      <c r="EK112" s="10">
        <v>2440960.2829173701</v>
      </c>
      <c r="EL112" s="10">
        <v>0</v>
      </c>
      <c r="EM112" s="10">
        <v>1562.35728400619</v>
      </c>
      <c r="EN112" s="10">
        <v>0</v>
      </c>
      <c r="EO112" s="10">
        <v>24409593.824772298</v>
      </c>
      <c r="EP112" s="10">
        <v>0</v>
      </c>
      <c r="EQ112" s="10">
        <v>4940.6066246698401</v>
      </c>
      <c r="ER112" s="10">
        <v>0</v>
      </c>
      <c r="ES112" s="10">
        <v>244095930.63878399</v>
      </c>
      <c r="ET112" s="10">
        <v>0</v>
      </c>
      <c r="EU112" s="10">
        <v>15623.569725433799</v>
      </c>
      <c r="EV112" s="10">
        <v>0</v>
      </c>
      <c r="EW112" s="10">
        <v>2440959382.0679898</v>
      </c>
      <c r="EX112" s="10">
        <v>0</v>
      </c>
      <c r="EY112" s="10">
        <v>49406.065268439001</v>
      </c>
      <c r="EZ112" s="10">
        <v>0</v>
      </c>
      <c r="FA112" s="10">
        <v>24409603394.826</v>
      </c>
      <c r="FB112" s="10">
        <v>0</v>
      </c>
      <c r="FC112" s="10">
        <v>156235.73151891801</v>
      </c>
      <c r="FD112" s="10">
        <v>0</v>
      </c>
    </row>
    <row r="113" spans="1:160" x14ac:dyDescent="0.45">
      <c r="A113">
        <f t="shared" si="29"/>
        <v>102</v>
      </c>
      <c r="B113" s="15">
        <f t="shared" si="28"/>
        <v>0.125</v>
      </c>
      <c r="C113" s="15">
        <f t="shared" si="30"/>
        <v>256</v>
      </c>
      <c r="D113" s="22">
        <f t="shared" si="31"/>
        <v>3</v>
      </c>
      <c r="E113" s="10">
        <v>3.9610563874217699</v>
      </c>
      <c r="F113" s="10">
        <v>2.0011354270230002</v>
      </c>
      <c r="G113" s="10">
        <v>0</v>
      </c>
      <c r="H113" s="10">
        <v>0</v>
      </c>
      <c r="I113" s="10">
        <v>1111.52496613475</v>
      </c>
      <c r="J113" s="10">
        <v>746.83625471563505</v>
      </c>
      <c r="K113" s="10">
        <v>0</v>
      </c>
      <c r="L113" s="10">
        <v>0</v>
      </c>
      <c r="M113" s="10">
        <v>3.2098430215562399E-3</v>
      </c>
      <c r="N113" s="10">
        <v>2.9756450390053799E-3</v>
      </c>
      <c r="O113" s="10">
        <v>0</v>
      </c>
      <c r="P113" s="10">
        <v>0</v>
      </c>
      <c r="Q113" s="10">
        <v>1.6038333040601599E-3</v>
      </c>
      <c r="R113" s="10">
        <v>1.5086871957232699E-3</v>
      </c>
      <c r="S113" s="10">
        <v>0</v>
      </c>
      <c r="T113" s="10">
        <v>0</v>
      </c>
      <c r="U113" s="10">
        <v>1.47840843343456E-3</v>
      </c>
      <c r="V113" s="10">
        <v>1.5148346729963299E-3</v>
      </c>
      <c r="W113" s="10">
        <v>0</v>
      </c>
      <c r="X113" s="10">
        <v>0</v>
      </c>
      <c r="Y113" s="10">
        <v>1.09230987085565E-3</v>
      </c>
      <c r="Z113" s="10">
        <v>1.1056167527284601E-3</v>
      </c>
      <c r="AA113" s="10">
        <v>0</v>
      </c>
      <c r="AB113" s="10">
        <v>0</v>
      </c>
      <c r="AC113" s="10">
        <v>3.4533630941400902E-4</v>
      </c>
      <c r="AD113" s="10">
        <v>3.42214480411218E-4</v>
      </c>
      <c r="AE113" s="10">
        <v>0</v>
      </c>
      <c r="AF113" s="10">
        <v>0</v>
      </c>
      <c r="AG113" s="10">
        <v>1.25240197404813E-4</v>
      </c>
      <c r="AH113" s="10">
        <v>1.17230679608337E-4</v>
      </c>
      <c r="AI113" s="10">
        <v>0</v>
      </c>
      <c r="AJ113" s="10">
        <v>0</v>
      </c>
      <c r="AK113" s="10">
        <v>1.5428339277799501E-4</v>
      </c>
      <c r="AL113" s="10">
        <v>1.1812471573879801E-4</v>
      </c>
      <c r="AM113" s="10">
        <v>0</v>
      </c>
      <c r="AN113" s="10">
        <v>0</v>
      </c>
      <c r="AO113" s="10">
        <v>7.3304949703634204E-4</v>
      </c>
      <c r="AP113" s="10">
        <v>2.13862362745509E-4</v>
      </c>
      <c r="AQ113" s="10">
        <v>0</v>
      </c>
      <c r="AR113" s="10">
        <v>0</v>
      </c>
      <c r="AS113" s="10">
        <v>0.94832002169488605</v>
      </c>
      <c r="AT113" s="10">
        <v>0.460714182163666</v>
      </c>
      <c r="AU113" s="10">
        <v>0</v>
      </c>
      <c r="AV113" s="10">
        <v>0</v>
      </c>
      <c r="AW113" s="10">
        <v>262.90369656674</v>
      </c>
      <c r="AX113" s="10">
        <v>189.39660937171899</v>
      </c>
      <c r="AY113" s="10">
        <v>0</v>
      </c>
      <c r="AZ113" s="10">
        <v>0</v>
      </c>
      <c r="BA113" s="10">
        <v>1.9777808341976699E-3</v>
      </c>
      <c r="BB113" s="10">
        <v>1.80650281922674E-3</v>
      </c>
      <c r="BC113" s="10">
        <v>0</v>
      </c>
      <c r="BD113" s="10">
        <v>0</v>
      </c>
      <c r="BE113" s="10">
        <v>1.0809181695978301E-3</v>
      </c>
      <c r="BF113" s="10">
        <v>1.0806904247066601E-3</v>
      </c>
      <c r="BG113" s="10">
        <v>0</v>
      </c>
      <c r="BH113" s="10">
        <v>0</v>
      </c>
      <c r="BI113" s="10">
        <v>1.02221440759605E-3</v>
      </c>
      <c r="BJ113" s="10">
        <v>1.0357942061727399E-3</v>
      </c>
      <c r="BK113" s="10">
        <v>0</v>
      </c>
      <c r="BL113" s="10">
        <v>0</v>
      </c>
      <c r="BM113" s="10">
        <v>7.3402897603552395E-4</v>
      </c>
      <c r="BN113" s="10">
        <v>7.42022182885925E-4</v>
      </c>
      <c r="BO113" s="10">
        <v>0</v>
      </c>
      <c r="BP113" s="10">
        <v>0</v>
      </c>
      <c r="BQ113" s="10">
        <v>2.00444092372573E-4</v>
      </c>
      <c r="BR113" s="10">
        <v>1.9810022642653401E-4</v>
      </c>
      <c r="BS113" s="10">
        <v>0</v>
      </c>
      <c r="BT113" s="10">
        <v>0</v>
      </c>
      <c r="BU113" s="10">
        <v>6.6030078310978798E-5</v>
      </c>
      <c r="BV113" s="10">
        <v>6.5059949010828094E-5</v>
      </c>
      <c r="BW113" s="10">
        <v>0</v>
      </c>
      <c r="BX113" s="10">
        <v>0</v>
      </c>
      <c r="BY113" s="10">
        <v>6.3905195690481403E-5</v>
      </c>
      <c r="BZ113" s="10">
        <v>6.2720238694529998E-5</v>
      </c>
      <c r="CA113" s="10">
        <v>0</v>
      </c>
      <c r="CB113" s="10">
        <v>0</v>
      </c>
      <c r="CC113" s="10">
        <v>1.9077428222435101E-4</v>
      </c>
      <c r="CD113" s="10">
        <v>6.2659917163328802E-5</v>
      </c>
      <c r="CE113" s="10">
        <v>0</v>
      </c>
      <c r="CF113" s="10">
        <v>0</v>
      </c>
      <c r="CG113" s="10">
        <v>1.1440000000000001E-2</v>
      </c>
      <c r="CH113" s="10">
        <v>1.0794E-2</v>
      </c>
      <c r="CI113" s="10">
        <v>0</v>
      </c>
      <c r="CJ113" s="10">
        <v>0</v>
      </c>
      <c r="CK113" s="10">
        <v>1.0822999999999999E-2</v>
      </c>
      <c r="CL113" s="10">
        <v>9.9950000000000004E-3</v>
      </c>
      <c r="CM113" s="10">
        <v>0</v>
      </c>
      <c r="CN113" s="10">
        <v>0</v>
      </c>
      <c r="CO113" s="10">
        <v>9.332E-3</v>
      </c>
      <c r="CP113" s="10">
        <v>9.6930000000000002E-3</v>
      </c>
      <c r="CQ113" s="10">
        <v>0</v>
      </c>
      <c r="CR113" s="10">
        <v>0</v>
      </c>
      <c r="CS113" s="10">
        <v>9.1920000000000005E-3</v>
      </c>
      <c r="CT113" s="10">
        <v>9.8250000000000004E-3</v>
      </c>
      <c r="CU113" s="10">
        <v>0</v>
      </c>
      <c r="CV113" s="10">
        <v>0</v>
      </c>
      <c r="CW113" s="10">
        <v>9.4079999999999997E-3</v>
      </c>
      <c r="CX113" s="10">
        <v>9.8139999999999998E-3</v>
      </c>
      <c r="CY113" s="10">
        <v>0</v>
      </c>
      <c r="CZ113" s="10">
        <v>0</v>
      </c>
      <c r="DA113" s="10">
        <v>9.2250000000000006E-3</v>
      </c>
      <c r="DB113" s="10">
        <v>9.5080000000000008E-3</v>
      </c>
      <c r="DC113" s="10">
        <v>0</v>
      </c>
      <c r="DD113" s="10">
        <v>0</v>
      </c>
      <c r="DE113" s="10">
        <v>9.0530000000000003E-3</v>
      </c>
      <c r="DF113" s="10">
        <v>9.6080000000000002E-3</v>
      </c>
      <c r="DG113" s="10">
        <v>0</v>
      </c>
      <c r="DH113" s="10">
        <v>0</v>
      </c>
      <c r="DI113" s="10">
        <v>9.1570000000000002E-3</v>
      </c>
      <c r="DJ113" s="10">
        <v>9.4680000000000007E-3</v>
      </c>
      <c r="DK113" s="10">
        <v>0</v>
      </c>
      <c r="DL113" s="10">
        <v>0</v>
      </c>
      <c r="DM113" s="10">
        <v>1.0973E-2</v>
      </c>
      <c r="DN113" s="10">
        <v>9.4820000000000008E-3</v>
      </c>
      <c r="DO113" s="10">
        <v>0</v>
      </c>
      <c r="DP113" s="10">
        <v>0</v>
      </c>
      <c r="DQ113" s="10">
        <v>1.0985E-2</v>
      </c>
      <c r="DR113" s="10">
        <v>9.9330000000000009E-3</v>
      </c>
      <c r="DS113" s="10">
        <v>0</v>
      </c>
      <c r="DT113" s="10">
        <v>0</v>
      </c>
      <c r="DU113" s="10">
        <v>6.4993090060172198E+20</v>
      </c>
      <c r="DV113" s="10">
        <v>0</v>
      </c>
      <c r="DW113" s="10">
        <v>7.5723827256096102E+17</v>
      </c>
      <c r="DX113" s="10">
        <v>0</v>
      </c>
      <c r="DY113" s="10">
        <v>17568.401760449498</v>
      </c>
      <c r="DZ113" s="10">
        <v>0</v>
      </c>
      <c r="EA113" s="10">
        <v>132.54584776766399</v>
      </c>
      <c r="EB113" s="10">
        <v>0</v>
      </c>
      <c r="EC113" s="10">
        <v>175675.01760524401</v>
      </c>
      <c r="ED113" s="10">
        <v>0</v>
      </c>
      <c r="EE113" s="10">
        <v>419.13603711119902</v>
      </c>
      <c r="EF113" s="10">
        <v>0</v>
      </c>
      <c r="EG113" s="10">
        <v>1756741.17611247</v>
      </c>
      <c r="EH113" s="10">
        <v>0</v>
      </c>
      <c r="EI113" s="10">
        <v>1325.4211316128101</v>
      </c>
      <c r="EJ113" s="10">
        <v>0</v>
      </c>
      <c r="EK113" s="10">
        <v>17567402.766889501</v>
      </c>
      <c r="EL113" s="10">
        <v>0</v>
      </c>
      <c r="EM113" s="10">
        <v>4191.3485620266802</v>
      </c>
      <c r="EN113" s="10">
        <v>0</v>
      </c>
      <c r="EO113" s="10">
        <v>175674019.04177499</v>
      </c>
      <c r="EP113" s="10">
        <v>0</v>
      </c>
      <c r="EQ113" s="10">
        <v>13254.2075988948</v>
      </c>
      <c r="ER113" s="10">
        <v>0</v>
      </c>
      <c r="ES113" s="10">
        <v>1756740246.8941</v>
      </c>
      <c r="ET113" s="10">
        <v>0</v>
      </c>
      <c r="EU113" s="10">
        <v>41913.4851512284</v>
      </c>
      <c r="EV113" s="10">
        <v>0</v>
      </c>
      <c r="EW113" s="10">
        <v>17567409813.229401</v>
      </c>
      <c r="EX113" s="10">
        <v>0</v>
      </c>
      <c r="EY113" s="10">
        <v>132542.10075195701</v>
      </c>
      <c r="EZ113" s="10">
        <v>0</v>
      </c>
      <c r="FA113" s="10">
        <v>175674833069.67899</v>
      </c>
      <c r="FB113" s="10">
        <v>0</v>
      </c>
      <c r="FC113" s="10">
        <v>419135.815496622</v>
      </c>
      <c r="FD113" s="10">
        <v>0</v>
      </c>
    </row>
    <row r="114" spans="1:160" x14ac:dyDescent="0.45">
      <c r="A114">
        <f t="shared" si="29"/>
        <v>103</v>
      </c>
      <c r="B114" s="15">
        <f t="shared" si="28"/>
        <v>6.25E-2</v>
      </c>
      <c r="C114" s="15">
        <f t="shared" si="30"/>
        <v>256</v>
      </c>
      <c r="D114" s="22">
        <f t="shared" si="31"/>
        <v>4</v>
      </c>
      <c r="E114" s="10">
        <v>0.27081237338487602</v>
      </c>
      <c r="F114" s="10">
        <v>4.0163146477185299</v>
      </c>
      <c r="G114" s="10">
        <v>0</v>
      </c>
      <c r="H114" s="10">
        <v>0</v>
      </c>
      <c r="I114" s="10">
        <v>306.01698656051298</v>
      </c>
      <c r="J114" s="10">
        <v>2446.1242093584601</v>
      </c>
      <c r="K114" s="10">
        <v>0</v>
      </c>
      <c r="L114" s="10">
        <v>0</v>
      </c>
      <c r="M114" s="10">
        <v>1.35107388229827E-3</v>
      </c>
      <c r="N114" s="10">
        <v>1.4668153689747401E-3</v>
      </c>
      <c r="O114" s="10">
        <v>0</v>
      </c>
      <c r="P114" s="10">
        <v>0</v>
      </c>
      <c r="Q114" s="10">
        <v>9.2770480847874305E-4</v>
      </c>
      <c r="R114" s="10">
        <v>9.8250348568112902E-4</v>
      </c>
      <c r="S114" s="10">
        <v>0</v>
      </c>
      <c r="T114" s="10">
        <v>0</v>
      </c>
      <c r="U114" s="10">
        <v>2.6149239732581298E-4</v>
      </c>
      <c r="V114" s="10">
        <v>2.6631132766510802E-4</v>
      </c>
      <c r="W114" s="10">
        <v>0</v>
      </c>
      <c r="X114" s="10">
        <v>0</v>
      </c>
      <c r="Y114" s="10">
        <v>9.8766781901501996E-5</v>
      </c>
      <c r="Z114" s="10">
        <v>9.5549167276553994E-5</v>
      </c>
      <c r="AA114" s="10">
        <v>0</v>
      </c>
      <c r="AB114" s="10">
        <v>0</v>
      </c>
      <c r="AC114" s="10">
        <v>8.3368933952082601E-5</v>
      </c>
      <c r="AD114" s="10">
        <v>8.4328372474851103E-5</v>
      </c>
      <c r="AE114" s="10">
        <v>0</v>
      </c>
      <c r="AF114" s="10">
        <v>0</v>
      </c>
      <c r="AG114" s="10">
        <v>5.1927298979015298E-5</v>
      </c>
      <c r="AH114" s="10">
        <v>4.4081397639950102E-5</v>
      </c>
      <c r="AI114" s="10">
        <v>0</v>
      </c>
      <c r="AJ114" s="10">
        <v>0</v>
      </c>
      <c r="AK114" s="10">
        <v>1.2278287701343501E-4</v>
      </c>
      <c r="AL114" s="10">
        <v>3.3370010703914698E-5</v>
      </c>
      <c r="AM114" s="10">
        <v>0</v>
      </c>
      <c r="AN114" s="10">
        <v>0</v>
      </c>
      <c r="AO114" s="10">
        <v>1.32148789662406E-3</v>
      </c>
      <c r="AP114" s="10">
        <v>2.2433353186484999E-4</v>
      </c>
      <c r="AQ114" s="10">
        <v>0</v>
      </c>
      <c r="AR114" s="10">
        <v>0</v>
      </c>
      <c r="AS114" s="10">
        <v>7.0889058411199898E-2</v>
      </c>
      <c r="AT114" s="10">
        <v>1.10017527951907</v>
      </c>
      <c r="AU114" s="10">
        <v>0</v>
      </c>
      <c r="AV114" s="10">
        <v>0</v>
      </c>
      <c r="AW114" s="10">
        <v>75.853421567148203</v>
      </c>
      <c r="AX114" s="10">
        <v>592.70990121647799</v>
      </c>
      <c r="AY114" s="10">
        <v>0</v>
      </c>
      <c r="AZ114" s="10">
        <v>0</v>
      </c>
      <c r="BA114" s="10">
        <v>9.6541246901019496E-4</v>
      </c>
      <c r="BB114" s="10">
        <v>1.01994635472127E-3</v>
      </c>
      <c r="BC114" s="10">
        <v>0</v>
      </c>
      <c r="BD114" s="10">
        <v>0</v>
      </c>
      <c r="BE114" s="10">
        <v>6.3239661494676096E-4</v>
      </c>
      <c r="BF114" s="10">
        <v>6.6690539936558896E-4</v>
      </c>
      <c r="BG114" s="10">
        <v>0</v>
      </c>
      <c r="BH114" s="10">
        <v>0</v>
      </c>
      <c r="BI114" s="10">
        <v>1.5534185528584001E-4</v>
      </c>
      <c r="BJ114" s="10">
        <v>1.5763075835300701E-4</v>
      </c>
      <c r="BK114" s="10">
        <v>0</v>
      </c>
      <c r="BL114" s="10">
        <v>0</v>
      </c>
      <c r="BM114" s="10">
        <v>6.4344500048780302E-5</v>
      </c>
      <c r="BN114" s="10">
        <v>6.4853826493068304E-5</v>
      </c>
      <c r="BO114" s="10">
        <v>0</v>
      </c>
      <c r="BP114" s="10">
        <v>0</v>
      </c>
      <c r="BQ114" s="10">
        <v>5.54992334128537E-5</v>
      </c>
      <c r="BR114" s="10">
        <v>5.6892154835141097E-5</v>
      </c>
      <c r="BS114" s="10">
        <v>0</v>
      </c>
      <c r="BT114" s="10">
        <v>0</v>
      </c>
      <c r="BU114" s="10">
        <v>2.7371149317048901E-5</v>
      </c>
      <c r="BV114" s="10">
        <v>2.77701896787062E-5</v>
      </c>
      <c r="BW114" s="10">
        <v>0</v>
      </c>
      <c r="BX114" s="10">
        <v>0</v>
      </c>
      <c r="BY114" s="10">
        <v>2.9033854618413599E-5</v>
      </c>
      <c r="BZ114" s="10">
        <v>1.0070103101891E-5</v>
      </c>
      <c r="CA114" s="10">
        <v>0</v>
      </c>
      <c r="CB114" s="10">
        <v>0</v>
      </c>
      <c r="CC114" s="10">
        <v>3.00865294352643E-4</v>
      </c>
      <c r="CD114" s="10">
        <v>5.36063357121371E-5</v>
      </c>
      <c r="CE114" s="10">
        <v>0</v>
      </c>
      <c r="CF114" s="10">
        <v>0</v>
      </c>
      <c r="CG114" s="10">
        <v>1.3582E-2</v>
      </c>
      <c r="CH114" s="10">
        <v>1.1995E-2</v>
      </c>
      <c r="CI114" s="10">
        <v>0</v>
      </c>
      <c r="CJ114" s="10">
        <v>0</v>
      </c>
      <c r="CK114" s="10">
        <v>1.0111E-2</v>
      </c>
      <c r="CL114" s="10">
        <v>1.0713E-2</v>
      </c>
      <c r="CM114" s="10">
        <v>0</v>
      </c>
      <c r="CN114" s="10">
        <v>0</v>
      </c>
      <c r="CO114" s="10">
        <v>1.0344000000000001E-2</v>
      </c>
      <c r="CP114" s="10">
        <v>1.0803E-2</v>
      </c>
      <c r="CQ114" s="10">
        <v>0</v>
      </c>
      <c r="CR114" s="10">
        <v>0</v>
      </c>
      <c r="CS114" s="10">
        <v>1.0315E-2</v>
      </c>
      <c r="CT114" s="10">
        <v>1.0711E-2</v>
      </c>
      <c r="CU114" s="10">
        <v>0</v>
      </c>
      <c r="CV114" s="10">
        <v>0</v>
      </c>
      <c r="CW114" s="10">
        <v>1.0191E-2</v>
      </c>
      <c r="CX114" s="10">
        <v>1.0999E-2</v>
      </c>
      <c r="CY114" s="10">
        <v>0</v>
      </c>
      <c r="CZ114" s="10">
        <v>0</v>
      </c>
      <c r="DA114" s="10">
        <v>1.009E-2</v>
      </c>
      <c r="DB114" s="10">
        <v>1.0723999999999999E-2</v>
      </c>
      <c r="DC114" s="10">
        <v>0</v>
      </c>
      <c r="DD114" s="10">
        <v>0</v>
      </c>
      <c r="DE114" s="10">
        <v>9.894E-3</v>
      </c>
      <c r="DF114" s="10">
        <v>1.035E-2</v>
      </c>
      <c r="DG114" s="10">
        <v>0</v>
      </c>
      <c r="DH114" s="10">
        <v>0</v>
      </c>
      <c r="DI114" s="10">
        <v>1.2692999999999999E-2</v>
      </c>
      <c r="DJ114" s="10">
        <v>1.0395E-2</v>
      </c>
      <c r="DK114" s="10">
        <v>0</v>
      </c>
      <c r="DL114" s="10">
        <v>0</v>
      </c>
      <c r="DM114" s="10">
        <v>1.0259000000000001E-2</v>
      </c>
      <c r="DN114" s="10">
        <v>1.0637000000000001E-2</v>
      </c>
      <c r="DO114" s="10">
        <v>0</v>
      </c>
      <c r="DP114" s="10">
        <v>0</v>
      </c>
      <c r="DQ114" s="10">
        <v>1.0057E-2</v>
      </c>
      <c r="DR114" s="10">
        <v>1.0536E-2</v>
      </c>
      <c r="DS114" s="10">
        <v>0</v>
      </c>
      <c r="DT114" s="10">
        <v>0</v>
      </c>
      <c r="DU114" s="10">
        <v>1.36149656203525E+19</v>
      </c>
      <c r="DV114" s="10">
        <v>0</v>
      </c>
      <c r="DW114" s="10">
        <v>5.9630593108666803E+17</v>
      </c>
      <c r="DX114" s="10">
        <v>0</v>
      </c>
      <c r="DY114" s="10">
        <v>132522.22845351999</v>
      </c>
      <c r="DZ114" s="10">
        <v>0</v>
      </c>
      <c r="EA114" s="10">
        <v>364.03602631211697</v>
      </c>
      <c r="EB114" s="10">
        <v>0</v>
      </c>
      <c r="EC114" s="10">
        <v>1325213.2845781799</v>
      </c>
      <c r="ED114" s="10">
        <v>0</v>
      </c>
      <c r="EE114" s="10">
        <v>1151.17908448977</v>
      </c>
      <c r="EF114" s="10">
        <v>0</v>
      </c>
      <c r="EG114" s="10">
        <v>13252123.84874</v>
      </c>
      <c r="EH114" s="10">
        <v>0</v>
      </c>
      <c r="EI114" s="10">
        <v>3640.34666600523</v>
      </c>
      <c r="EJ114" s="10">
        <v>0</v>
      </c>
      <c r="EK114" s="10">
        <v>132521229.858881</v>
      </c>
      <c r="EL114" s="10">
        <v>0</v>
      </c>
      <c r="EM114" s="10">
        <v>11511.786560094801</v>
      </c>
      <c r="EN114" s="10">
        <v>0</v>
      </c>
      <c r="EO114" s="10">
        <v>1325212323.6724401</v>
      </c>
      <c r="EP114" s="10">
        <v>0</v>
      </c>
      <c r="EQ114" s="10">
        <v>36403.465834568902</v>
      </c>
      <c r="ER114" s="10">
        <v>0</v>
      </c>
      <c r="ES114" s="10">
        <v>13252125425.4317</v>
      </c>
      <c r="ET114" s="10">
        <v>0</v>
      </c>
      <c r="EU114" s="10">
        <v>115117.87426981299</v>
      </c>
      <c r="EV114" s="10">
        <v>0</v>
      </c>
      <c r="EW114" s="10">
        <v>132521626252.20799</v>
      </c>
      <c r="EX114" s="10">
        <v>0</v>
      </c>
      <c r="EY114" s="10">
        <v>364034.94241008803</v>
      </c>
      <c r="EZ114" s="10">
        <v>0</v>
      </c>
      <c r="FA114" s="10">
        <v>1325260908309.3401</v>
      </c>
      <c r="FB114" s="10">
        <v>0</v>
      </c>
      <c r="FC114" s="10">
        <v>1151192.70601551</v>
      </c>
      <c r="FD114" s="10">
        <v>0</v>
      </c>
    </row>
    <row r="115" spans="1:160" x14ac:dyDescent="0.45">
      <c r="A115">
        <f t="shared" si="29"/>
        <v>104</v>
      </c>
      <c r="B115" s="15">
        <f t="shared" si="28"/>
        <v>3.125E-2</v>
      </c>
      <c r="C115" s="15">
        <f t="shared" si="30"/>
        <v>256</v>
      </c>
      <c r="D115" s="22">
        <f t="shared" si="31"/>
        <v>5</v>
      </c>
      <c r="E115" s="10">
        <v>4.0063459667645197E-3</v>
      </c>
      <c r="F115" s="10">
        <v>6.0154740533694602</v>
      </c>
      <c r="G115" s="10">
        <v>0</v>
      </c>
      <c r="H115" s="10">
        <v>0</v>
      </c>
      <c r="I115" s="10">
        <v>140.26551032078899</v>
      </c>
      <c r="J115" s="10">
        <v>5596.9351200781402</v>
      </c>
      <c r="K115" s="10">
        <v>0</v>
      </c>
      <c r="L115" s="10">
        <v>0</v>
      </c>
      <c r="M115" s="10">
        <v>1.86386794907109E-4</v>
      </c>
      <c r="N115" s="10">
        <v>2.2134207990283299E-4</v>
      </c>
      <c r="O115" s="10">
        <v>0</v>
      </c>
      <c r="P115" s="10">
        <v>0</v>
      </c>
      <c r="Q115" s="10">
        <v>8.7350870267566204E-5</v>
      </c>
      <c r="R115" s="10">
        <v>9.5706761204683496E-5</v>
      </c>
      <c r="S115" s="10">
        <v>0</v>
      </c>
      <c r="T115" s="10">
        <v>0</v>
      </c>
      <c r="U115" s="10">
        <v>5.4235550007664099E-5</v>
      </c>
      <c r="V115" s="10">
        <v>5.9879235555893002E-5</v>
      </c>
      <c r="W115" s="10">
        <v>0</v>
      </c>
      <c r="X115" s="10">
        <v>0</v>
      </c>
      <c r="Y115" s="10">
        <v>1.3563620189172E-5</v>
      </c>
      <c r="Z115" s="10">
        <v>1.4936134380916201E-5</v>
      </c>
      <c r="AA115" s="10">
        <v>0</v>
      </c>
      <c r="AB115" s="10">
        <v>0</v>
      </c>
      <c r="AC115" s="10">
        <v>7.1300084094616497E-6</v>
      </c>
      <c r="AD115" s="10">
        <v>6.7110145485771399E-6</v>
      </c>
      <c r="AE115" s="10">
        <v>0</v>
      </c>
      <c r="AF115" s="10">
        <v>0</v>
      </c>
      <c r="AG115" s="10">
        <v>3.1811504602241499E-5</v>
      </c>
      <c r="AH115" s="10">
        <v>7.4874255344692302E-6</v>
      </c>
      <c r="AI115" s="10">
        <v>0</v>
      </c>
      <c r="AJ115" s="10">
        <v>0</v>
      </c>
      <c r="AK115" s="10">
        <v>2.04893484112012E-4</v>
      </c>
      <c r="AL115" s="10">
        <v>3.5912901280410402E-5</v>
      </c>
      <c r="AM115" s="10">
        <v>0</v>
      </c>
      <c r="AN115" s="10">
        <v>0</v>
      </c>
      <c r="AO115" s="10">
        <v>1.9624192551312598E-3</v>
      </c>
      <c r="AP115" s="10">
        <v>2.42274481739024E-4</v>
      </c>
      <c r="AQ115" s="10">
        <v>0</v>
      </c>
      <c r="AR115" s="10">
        <v>0</v>
      </c>
      <c r="AS115" s="10">
        <v>1.0347812534398299E-3</v>
      </c>
      <c r="AT115" s="10">
        <v>1.4302740438031001</v>
      </c>
      <c r="AU115" s="10">
        <v>0</v>
      </c>
      <c r="AV115" s="10">
        <v>0</v>
      </c>
      <c r="AW115" s="10">
        <v>35.672165949530502</v>
      </c>
      <c r="AX115" s="10">
        <v>1309.9852296295901</v>
      </c>
      <c r="AY115" s="10">
        <v>0</v>
      </c>
      <c r="AZ115" s="10">
        <v>0</v>
      </c>
      <c r="BA115" s="10">
        <v>1.1037294010713499E-4</v>
      </c>
      <c r="BB115" s="10">
        <v>1.3049851743609801E-4</v>
      </c>
      <c r="BC115" s="10">
        <v>0</v>
      </c>
      <c r="BD115" s="10">
        <v>0</v>
      </c>
      <c r="BE115" s="10">
        <v>5.6493493568223499E-5</v>
      </c>
      <c r="BF115" s="10">
        <v>6.1876857669942705E-5</v>
      </c>
      <c r="BG115" s="10">
        <v>0</v>
      </c>
      <c r="BH115" s="10">
        <v>0</v>
      </c>
      <c r="BI115" s="10">
        <v>3.47754429944966E-5</v>
      </c>
      <c r="BJ115" s="10">
        <v>3.8470174701682898E-5</v>
      </c>
      <c r="BK115" s="10">
        <v>0</v>
      </c>
      <c r="BL115" s="10">
        <v>0</v>
      </c>
      <c r="BM115" s="10">
        <v>8.1598504053039095E-6</v>
      </c>
      <c r="BN115" s="10">
        <v>9.0353364994809496E-6</v>
      </c>
      <c r="BO115" s="10">
        <v>0</v>
      </c>
      <c r="BP115" s="10">
        <v>0</v>
      </c>
      <c r="BQ115" s="10">
        <v>3.4272714651483298E-6</v>
      </c>
      <c r="BR115" s="10">
        <v>4.0426487974632499E-6</v>
      </c>
      <c r="BS115" s="10">
        <v>0</v>
      </c>
      <c r="BT115" s="10">
        <v>0</v>
      </c>
      <c r="BU115" s="10">
        <v>6.1585661388160802E-6</v>
      </c>
      <c r="BV115" s="10">
        <v>3.0225742558138102E-6</v>
      </c>
      <c r="BW115" s="10">
        <v>0</v>
      </c>
      <c r="BX115" s="10">
        <v>0</v>
      </c>
      <c r="BY115" s="10">
        <v>4.9252760427880497E-5</v>
      </c>
      <c r="BZ115" s="10">
        <v>8.5679144229313701E-6</v>
      </c>
      <c r="CA115" s="10">
        <v>0</v>
      </c>
      <c r="CB115" s="10">
        <v>0</v>
      </c>
      <c r="CC115" s="10">
        <v>5.0043859579658196E-4</v>
      </c>
      <c r="CD115" s="10">
        <v>5.5418526344019398E-5</v>
      </c>
      <c r="CE115" s="10">
        <v>0</v>
      </c>
      <c r="CF115" s="10">
        <v>0</v>
      </c>
      <c r="CG115" s="10">
        <v>1.7009E-2</v>
      </c>
      <c r="CH115" s="10">
        <v>1.4371999999999999E-2</v>
      </c>
      <c r="CI115" s="10">
        <v>0</v>
      </c>
      <c r="CJ115" s="10">
        <v>0</v>
      </c>
      <c r="CK115" s="10">
        <v>1.0640999999999999E-2</v>
      </c>
      <c r="CL115" s="10">
        <v>1.1546000000000001E-2</v>
      </c>
      <c r="CM115" s="10">
        <v>0</v>
      </c>
      <c r="CN115" s="10">
        <v>0</v>
      </c>
      <c r="CO115" s="10">
        <v>1.0834E-2</v>
      </c>
      <c r="CP115" s="10">
        <v>1.1701E-2</v>
      </c>
      <c r="CQ115" s="10">
        <v>0</v>
      </c>
      <c r="CR115" s="10">
        <v>0</v>
      </c>
      <c r="CS115" s="10">
        <v>1.0629E-2</v>
      </c>
      <c r="CT115" s="10">
        <v>1.1447000000000001E-2</v>
      </c>
      <c r="CU115" s="10">
        <v>0</v>
      </c>
      <c r="CV115" s="10">
        <v>0</v>
      </c>
      <c r="CW115" s="10">
        <v>1.1133000000000001E-2</v>
      </c>
      <c r="CX115" s="10">
        <v>1.1948E-2</v>
      </c>
      <c r="CY115" s="10">
        <v>0</v>
      </c>
      <c r="CZ115" s="10">
        <v>0</v>
      </c>
      <c r="DA115" s="10">
        <v>1.0739E-2</v>
      </c>
      <c r="DB115" s="10">
        <v>1.1526E-2</v>
      </c>
      <c r="DC115" s="10">
        <v>0</v>
      </c>
      <c r="DD115" s="10">
        <v>0</v>
      </c>
      <c r="DE115" s="10">
        <v>1.0536999999999999E-2</v>
      </c>
      <c r="DF115" s="10">
        <v>1.1642E-2</v>
      </c>
      <c r="DG115" s="10">
        <v>0</v>
      </c>
      <c r="DH115" s="10">
        <v>0</v>
      </c>
      <c r="DI115" s="10">
        <v>1.6178000000000001E-2</v>
      </c>
      <c r="DJ115" s="10">
        <v>1.1542E-2</v>
      </c>
      <c r="DK115" s="10">
        <v>0</v>
      </c>
      <c r="DL115" s="10">
        <v>0</v>
      </c>
      <c r="DM115" s="10">
        <v>1.0600999999999999E-2</v>
      </c>
      <c r="DN115" s="10">
        <v>1.1493E-2</v>
      </c>
      <c r="DO115" s="10">
        <v>0</v>
      </c>
      <c r="DP115" s="10">
        <v>0</v>
      </c>
      <c r="DQ115" s="10">
        <v>1.0607E-2</v>
      </c>
      <c r="DR115" s="10">
        <v>1.142E-2</v>
      </c>
      <c r="DS115" s="10">
        <v>0</v>
      </c>
      <c r="DT115" s="10">
        <v>0</v>
      </c>
      <c r="DU115" s="10">
        <v>8.0395686941380403E+18</v>
      </c>
      <c r="DV115" s="10">
        <v>0</v>
      </c>
      <c r="DW115" s="10">
        <v>5.1063080130323896E+18</v>
      </c>
      <c r="DX115" s="10">
        <v>0</v>
      </c>
      <c r="DY115" s="10">
        <v>1022751.9837058</v>
      </c>
      <c r="DZ115" s="10">
        <v>0</v>
      </c>
      <c r="EA115" s="10">
        <v>1011.31201100638</v>
      </c>
      <c r="EB115" s="10">
        <v>0</v>
      </c>
      <c r="EC115" s="10">
        <v>10227510.848325601</v>
      </c>
      <c r="ED115" s="10">
        <v>0</v>
      </c>
      <c r="EE115" s="10">
        <v>3198.04797291971</v>
      </c>
      <c r="EF115" s="10">
        <v>0</v>
      </c>
      <c r="EG115" s="10">
        <v>102275100.482687</v>
      </c>
      <c r="EH115" s="10">
        <v>0</v>
      </c>
      <c r="EI115" s="10">
        <v>10113.1152225847</v>
      </c>
      <c r="EJ115" s="10">
        <v>0</v>
      </c>
      <c r="EK115" s="10">
        <v>1022751125.23078</v>
      </c>
      <c r="EL115" s="10">
        <v>0</v>
      </c>
      <c r="EM115" s="10">
        <v>31980.478425196401</v>
      </c>
      <c r="EN115" s="10">
        <v>0</v>
      </c>
      <c r="EO115" s="10">
        <v>10227520736.670601</v>
      </c>
      <c r="EP115" s="10">
        <v>0</v>
      </c>
      <c r="EQ115" s="10">
        <v>101131.159202554</v>
      </c>
      <c r="ER115" s="10">
        <v>0</v>
      </c>
      <c r="ES115" s="10">
        <v>102276664923.33299</v>
      </c>
      <c r="ET115" s="10">
        <v>0</v>
      </c>
      <c r="EU115" s="10">
        <v>319805.02216973802</v>
      </c>
      <c r="EV115" s="10">
        <v>0</v>
      </c>
      <c r="EW115" s="10">
        <v>1022850381250.8199</v>
      </c>
      <c r="EX115" s="10">
        <v>0</v>
      </c>
      <c r="EY115" s="10">
        <v>1011320.28522918</v>
      </c>
      <c r="EZ115" s="10">
        <v>0</v>
      </c>
      <c r="FA115" s="10">
        <v>10237424188536.699</v>
      </c>
      <c r="FB115" s="10">
        <v>0</v>
      </c>
      <c r="FC115" s="10">
        <v>3198259.7021820699</v>
      </c>
      <c r="FD115" s="10">
        <v>0</v>
      </c>
    </row>
    <row r="116" spans="1:160" x14ac:dyDescent="0.45">
      <c r="A116">
        <f t="shared" si="29"/>
        <v>105</v>
      </c>
      <c r="B116" s="15">
        <f t="shared" si="28"/>
        <v>1.5625E-2</v>
      </c>
      <c r="C116" s="15">
        <f t="shared" si="30"/>
        <v>256</v>
      </c>
      <c r="D116" s="22">
        <f t="shared" si="31"/>
        <v>6</v>
      </c>
      <c r="E116" s="10">
        <v>1.95878370203572E-4</v>
      </c>
      <c r="F116" s="10">
        <v>7.7638242697804998</v>
      </c>
      <c r="G116" s="10">
        <v>0</v>
      </c>
      <c r="H116" s="10">
        <v>0</v>
      </c>
      <c r="I116" s="10">
        <v>15384.454008549301</v>
      </c>
      <c r="J116" s="10">
        <v>5665052.0292684902</v>
      </c>
      <c r="K116" s="10">
        <v>0</v>
      </c>
      <c r="L116" s="10">
        <v>0</v>
      </c>
      <c r="M116" s="10">
        <v>1.5124840374580699E-5</v>
      </c>
      <c r="N116" s="10">
        <v>2.2604755190891402E-5</v>
      </c>
      <c r="O116" s="10">
        <v>0</v>
      </c>
      <c r="P116" s="10">
        <v>0</v>
      </c>
      <c r="Q116" s="10">
        <v>4.0315673029422901E-6</v>
      </c>
      <c r="R116" s="10">
        <v>6.1734761354070796E-6</v>
      </c>
      <c r="S116" s="10">
        <v>0</v>
      </c>
      <c r="T116" s="10">
        <v>0</v>
      </c>
      <c r="U116" s="10">
        <v>1.94346561305236E-6</v>
      </c>
      <c r="V116" s="10">
        <v>3.25541779030991E-6</v>
      </c>
      <c r="W116" s="10">
        <v>0</v>
      </c>
      <c r="X116" s="10">
        <v>0</v>
      </c>
      <c r="Y116" s="10">
        <v>8.5891209558597303E-7</v>
      </c>
      <c r="Z116" s="10">
        <v>1.0304322267951E-6</v>
      </c>
      <c r="AA116" s="10">
        <v>0</v>
      </c>
      <c r="AB116" s="10">
        <v>0</v>
      </c>
      <c r="AC116" s="10">
        <v>3.58074706058308E-6</v>
      </c>
      <c r="AD116" s="10">
        <v>9.2476121593687502E-7</v>
      </c>
      <c r="AE116" s="10">
        <v>0</v>
      </c>
      <c r="AF116" s="10">
        <v>0</v>
      </c>
      <c r="AG116" s="10">
        <v>4.3567696699886501E-5</v>
      </c>
      <c r="AH116" s="10">
        <v>3.8158774036678402E-6</v>
      </c>
      <c r="AI116" s="10">
        <v>0</v>
      </c>
      <c r="AJ116" s="10">
        <v>0</v>
      </c>
      <c r="AK116" s="10">
        <v>3.8636981792339298E-4</v>
      </c>
      <c r="AL116" s="10">
        <v>3.6139447258831602E-5</v>
      </c>
      <c r="AM116" s="10">
        <v>0</v>
      </c>
      <c r="AN116" s="10">
        <v>0</v>
      </c>
      <c r="AO116" s="10">
        <v>3.4253870473424201E-3</v>
      </c>
      <c r="AP116" s="10">
        <v>2.43167489916651E-4</v>
      </c>
      <c r="AQ116" s="10">
        <v>0</v>
      </c>
      <c r="AR116" s="10">
        <v>0</v>
      </c>
      <c r="AS116" s="10">
        <v>4.5825946006670503E-5</v>
      </c>
      <c r="AT116" s="10">
        <v>2.1052438215688398</v>
      </c>
      <c r="AU116" s="10">
        <v>0</v>
      </c>
      <c r="AV116" s="10">
        <v>0</v>
      </c>
      <c r="AW116" s="10">
        <v>3545.4563554729798</v>
      </c>
      <c r="AX116" s="10">
        <v>1309696.97473347</v>
      </c>
      <c r="AY116" s="10">
        <v>0</v>
      </c>
      <c r="AZ116" s="10">
        <v>0</v>
      </c>
      <c r="BA116" s="10">
        <v>9.4598700614551696E-6</v>
      </c>
      <c r="BB116" s="10">
        <v>1.43041835279385E-5</v>
      </c>
      <c r="BC116" s="10">
        <v>0</v>
      </c>
      <c r="BD116" s="10">
        <v>0</v>
      </c>
      <c r="BE116" s="10">
        <v>2.38836947667282E-6</v>
      </c>
      <c r="BF116" s="10">
        <v>3.6712650833562502E-6</v>
      </c>
      <c r="BG116" s="10">
        <v>0</v>
      </c>
      <c r="BH116" s="10">
        <v>0</v>
      </c>
      <c r="BI116" s="10">
        <v>1.20724880833538E-6</v>
      </c>
      <c r="BJ116" s="10">
        <v>2.07175823814578E-6</v>
      </c>
      <c r="BK116" s="10">
        <v>0</v>
      </c>
      <c r="BL116" s="10">
        <v>0</v>
      </c>
      <c r="BM116" s="10">
        <v>3.68190613019529E-7</v>
      </c>
      <c r="BN116" s="10">
        <v>5.5706169423072901E-7</v>
      </c>
      <c r="BO116" s="10">
        <v>0</v>
      </c>
      <c r="BP116" s="10">
        <v>0</v>
      </c>
      <c r="BQ116" s="10">
        <v>8.2417629184496095E-7</v>
      </c>
      <c r="BR116" s="10">
        <v>3.74512259754514E-7</v>
      </c>
      <c r="BS116" s="10">
        <v>0</v>
      </c>
      <c r="BT116" s="10">
        <v>0</v>
      </c>
      <c r="BU116" s="10">
        <v>1.1655393482803601E-5</v>
      </c>
      <c r="BV116" s="10">
        <v>9.0804289278805095E-7</v>
      </c>
      <c r="BW116" s="10">
        <v>0</v>
      </c>
      <c r="BX116" s="10">
        <v>0</v>
      </c>
      <c r="BY116" s="10">
        <v>9.1571548930105304E-5</v>
      </c>
      <c r="BZ116" s="10">
        <v>8.5601372901136303E-6</v>
      </c>
      <c r="CA116" s="10">
        <v>0</v>
      </c>
      <c r="CB116" s="10">
        <v>0</v>
      </c>
      <c r="CC116" s="10">
        <v>8.8252433324655002E-4</v>
      </c>
      <c r="CD116" s="10">
        <v>5.4800443823511597E-5</v>
      </c>
      <c r="CE116" s="10">
        <v>0</v>
      </c>
      <c r="CF116" s="10">
        <v>0</v>
      </c>
      <c r="CG116" s="10">
        <v>2.4826000000000001E-2</v>
      </c>
      <c r="CH116" s="10">
        <v>2.2610000000000002E-2</v>
      </c>
      <c r="CI116" s="10">
        <v>0</v>
      </c>
      <c r="CJ116" s="10">
        <v>0</v>
      </c>
      <c r="CK116" s="10">
        <v>1.2751E-2</v>
      </c>
      <c r="CL116" s="10">
        <v>1.4954E-2</v>
      </c>
      <c r="CM116" s="10">
        <v>0</v>
      </c>
      <c r="CN116" s="10">
        <v>0</v>
      </c>
      <c r="CO116" s="10">
        <v>1.2898E-2</v>
      </c>
      <c r="CP116" s="10">
        <v>1.4925000000000001E-2</v>
      </c>
      <c r="CQ116" s="10">
        <v>0</v>
      </c>
      <c r="CR116" s="10">
        <v>0</v>
      </c>
      <c r="CS116" s="10">
        <v>1.2796999999999999E-2</v>
      </c>
      <c r="CT116" s="10">
        <v>1.5167999999999999E-2</v>
      </c>
      <c r="CU116" s="10">
        <v>0</v>
      </c>
      <c r="CV116" s="10">
        <v>0</v>
      </c>
      <c r="CW116" s="10">
        <v>1.302E-2</v>
      </c>
      <c r="CX116" s="10">
        <v>1.5226E-2</v>
      </c>
      <c r="CY116" s="10">
        <v>0</v>
      </c>
      <c r="CZ116" s="10">
        <v>0</v>
      </c>
      <c r="DA116" s="10">
        <v>1.3054E-2</v>
      </c>
      <c r="DB116" s="10">
        <v>1.5108999999999999E-2</v>
      </c>
      <c r="DC116" s="10">
        <v>0</v>
      </c>
      <c r="DD116" s="10">
        <v>0</v>
      </c>
      <c r="DE116" s="10">
        <v>1.2607999999999999E-2</v>
      </c>
      <c r="DF116" s="10">
        <v>1.4622E-2</v>
      </c>
      <c r="DG116" s="10">
        <v>0</v>
      </c>
      <c r="DH116" s="10">
        <v>0</v>
      </c>
      <c r="DI116" s="10">
        <v>2.2582999999999999E-2</v>
      </c>
      <c r="DJ116" s="10">
        <v>1.4832E-2</v>
      </c>
      <c r="DK116" s="10">
        <v>0</v>
      </c>
      <c r="DL116" s="10">
        <v>0</v>
      </c>
      <c r="DM116" s="10">
        <v>1.2547000000000001E-2</v>
      </c>
      <c r="DN116" s="10">
        <v>1.4949E-2</v>
      </c>
      <c r="DO116" s="10">
        <v>0</v>
      </c>
      <c r="DP116" s="10">
        <v>0</v>
      </c>
      <c r="DQ116" s="10">
        <v>1.2930000000000001E-2</v>
      </c>
      <c r="DR116" s="10">
        <v>1.4932000000000001E-2</v>
      </c>
      <c r="DS116" s="10">
        <v>0</v>
      </c>
      <c r="DT116" s="10">
        <v>0</v>
      </c>
      <c r="DU116" s="10">
        <v>6.0966596540176302E+18</v>
      </c>
      <c r="DV116" s="10">
        <v>0</v>
      </c>
      <c r="DW116" s="10">
        <v>1.2988248862208399E+19</v>
      </c>
      <c r="DX116" s="10">
        <v>0</v>
      </c>
      <c r="DY116" s="10">
        <v>7870308.8244387601</v>
      </c>
      <c r="DZ116" s="10">
        <v>0</v>
      </c>
      <c r="EA116" s="10">
        <v>2805.4070674424001</v>
      </c>
      <c r="EB116" s="10">
        <v>0</v>
      </c>
      <c r="EC116" s="10">
        <v>78703080.286526799</v>
      </c>
      <c r="ED116" s="10">
        <v>0</v>
      </c>
      <c r="EE116" s="10">
        <v>8871.4755933675697</v>
      </c>
      <c r="EF116" s="10">
        <v>0</v>
      </c>
      <c r="EG116" s="10">
        <v>787030877.44968104</v>
      </c>
      <c r="EH116" s="10">
        <v>0</v>
      </c>
      <c r="EI116" s="10">
        <v>28054.0690514157</v>
      </c>
      <c r="EJ116" s="10">
        <v>0</v>
      </c>
      <c r="EK116" s="10">
        <v>7870317335.4846601</v>
      </c>
      <c r="EL116" s="10">
        <v>0</v>
      </c>
      <c r="EM116" s="10">
        <v>88714.759508202798</v>
      </c>
      <c r="EN116" s="10">
        <v>0</v>
      </c>
      <c r="EO116" s="10">
        <v>78703715549.570999</v>
      </c>
      <c r="EP116" s="10">
        <v>0</v>
      </c>
      <c r="EQ116" s="10">
        <v>280540.81150404899</v>
      </c>
      <c r="ER116" s="10">
        <v>0</v>
      </c>
      <c r="ES116" s="10">
        <v>787103183725.04602</v>
      </c>
      <c r="ET116" s="10">
        <v>0</v>
      </c>
      <c r="EU116" s="10">
        <v>887151.80629406404</v>
      </c>
      <c r="EV116" s="10">
        <v>0</v>
      </c>
      <c r="EW116" s="10">
        <v>7880370218962.9102</v>
      </c>
      <c r="EX116" s="10">
        <v>0</v>
      </c>
      <c r="EY116" s="10">
        <v>2805532.38829422</v>
      </c>
      <c r="EZ116" s="10">
        <v>0</v>
      </c>
      <c r="FA116" s="10">
        <v>79437997558186.297</v>
      </c>
      <c r="FB116" s="10">
        <v>0</v>
      </c>
      <c r="FC116" s="10">
        <v>8875540.3725589402</v>
      </c>
      <c r="FD116" s="10">
        <v>0</v>
      </c>
    </row>
    <row r="117" spans="1:160" x14ac:dyDescent="0.45">
      <c r="A117">
        <f t="shared" si="29"/>
        <v>106</v>
      </c>
      <c r="B117" s="15">
        <f t="shared" si="28"/>
        <v>7.8125E-3</v>
      </c>
      <c r="C117" s="15">
        <f t="shared" si="30"/>
        <v>256</v>
      </c>
      <c r="D117" s="22">
        <f t="shared" si="31"/>
        <v>7</v>
      </c>
      <c r="E117" s="10">
        <v>4.6070566240841101E-6</v>
      </c>
      <c r="F117" s="10">
        <v>80.783176060103997</v>
      </c>
      <c r="G117" s="10">
        <v>0</v>
      </c>
      <c r="H117" s="10">
        <v>0</v>
      </c>
      <c r="I117" s="10">
        <v>24.467934741939299</v>
      </c>
      <c r="J117" s="10">
        <v>51627366.461716801</v>
      </c>
      <c r="K117" s="10">
        <v>0</v>
      </c>
      <c r="L117" s="10">
        <v>0</v>
      </c>
      <c r="M117" s="10">
        <v>1.2150271047062199E-6</v>
      </c>
      <c r="N117" s="10">
        <v>2.96248869741111E-7</v>
      </c>
      <c r="O117" s="10">
        <v>0</v>
      </c>
      <c r="P117" s="10">
        <v>0</v>
      </c>
      <c r="Q117" s="10">
        <v>1.80999161002864E-7</v>
      </c>
      <c r="R117" s="10">
        <v>1.86573599306183E-7</v>
      </c>
      <c r="S117" s="10">
        <v>0</v>
      </c>
      <c r="T117" s="10">
        <v>0</v>
      </c>
      <c r="U117" s="10">
        <v>1.4370845030642301E-7</v>
      </c>
      <c r="V117" s="10">
        <v>5.9725167381174895E-8</v>
      </c>
      <c r="W117" s="10">
        <v>0</v>
      </c>
      <c r="X117" s="10">
        <v>0</v>
      </c>
      <c r="Y117" s="10">
        <v>7.0758387965552597E-7</v>
      </c>
      <c r="Z117" s="10">
        <v>7.9190459589123505E-8</v>
      </c>
      <c r="AA117" s="10">
        <v>0</v>
      </c>
      <c r="AB117" s="10">
        <v>0</v>
      </c>
      <c r="AC117" s="10">
        <v>7.5457244835264102E-6</v>
      </c>
      <c r="AD117" s="10">
        <v>4.3334991413346201E-7</v>
      </c>
      <c r="AE117" s="10">
        <v>0</v>
      </c>
      <c r="AF117" s="10">
        <v>0</v>
      </c>
      <c r="AG117" s="10">
        <v>5.6558717692889401E-5</v>
      </c>
      <c r="AH117" s="10">
        <v>3.7629236511738098E-6</v>
      </c>
      <c r="AI117" s="10">
        <v>0</v>
      </c>
      <c r="AJ117" s="10">
        <v>0</v>
      </c>
      <c r="AK117" s="10">
        <v>5.06214689013073E-4</v>
      </c>
      <c r="AL117" s="10">
        <v>3.6136488484272903E-5</v>
      </c>
      <c r="AM117" s="10">
        <v>0</v>
      </c>
      <c r="AN117" s="10">
        <v>0</v>
      </c>
      <c r="AO117" s="10">
        <v>6.2523657069553096E-3</v>
      </c>
      <c r="AP117" s="10">
        <v>2.4317230971987401E-4</v>
      </c>
      <c r="AQ117" s="10">
        <v>0</v>
      </c>
      <c r="AR117" s="10">
        <v>0</v>
      </c>
      <c r="AS117" s="10">
        <v>1.00189870281177E-6</v>
      </c>
      <c r="AT117" s="10">
        <v>20.910827055572501</v>
      </c>
      <c r="AU117" s="10">
        <v>0</v>
      </c>
      <c r="AV117" s="10">
        <v>0</v>
      </c>
      <c r="AW117" s="10">
        <v>5.1185047720414101</v>
      </c>
      <c r="AX117" s="10">
        <v>13227701.0032386</v>
      </c>
      <c r="AY117" s="10">
        <v>0</v>
      </c>
      <c r="AZ117" s="10">
        <v>0</v>
      </c>
      <c r="BA117" s="10">
        <v>8.2611981039871195E-7</v>
      </c>
      <c r="BB117" s="10">
        <v>1.6738776381112399E-7</v>
      </c>
      <c r="BC117" s="10">
        <v>0</v>
      </c>
      <c r="BD117" s="10">
        <v>0</v>
      </c>
      <c r="BE117" s="10">
        <v>8.6151207598696597E-8</v>
      </c>
      <c r="BF117" s="10">
        <v>1.0279025828712201E-7</v>
      </c>
      <c r="BG117" s="10">
        <v>0</v>
      </c>
      <c r="BH117" s="10">
        <v>0</v>
      </c>
      <c r="BI117" s="10">
        <v>6.6354373420899105E-8</v>
      </c>
      <c r="BJ117" s="10">
        <v>3.0020234985525E-8</v>
      </c>
      <c r="BK117" s="10">
        <v>0</v>
      </c>
      <c r="BL117" s="10">
        <v>0</v>
      </c>
      <c r="BM117" s="10">
        <v>2.2680907030987699E-7</v>
      </c>
      <c r="BN117" s="10">
        <v>1.7785353434603E-8</v>
      </c>
      <c r="BO117" s="10">
        <v>0</v>
      </c>
      <c r="BP117" s="10">
        <v>0</v>
      </c>
      <c r="BQ117" s="10">
        <v>2.19435388112041E-6</v>
      </c>
      <c r="BR117" s="10">
        <v>1.05938787958729E-7</v>
      </c>
      <c r="BS117" s="10">
        <v>0</v>
      </c>
      <c r="BT117" s="10">
        <v>0</v>
      </c>
      <c r="BU117" s="10">
        <v>1.28490584682579E-5</v>
      </c>
      <c r="BV117" s="10">
        <v>8.9018734936070699E-7</v>
      </c>
      <c r="BW117" s="10">
        <v>0</v>
      </c>
      <c r="BX117" s="10">
        <v>0</v>
      </c>
      <c r="BY117" s="10">
        <v>1.16249470594723E-4</v>
      </c>
      <c r="BZ117" s="10">
        <v>8.5609521893369293E-6</v>
      </c>
      <c r="CA117" s="10">
        <v>0</v>
      </c>
      <c r="CB117" s="10">
        <v>0</v>
      </c>
      <c r="CC117" s="10">
        <v>1.8530387143832999E-3</v>
      </c>
      <c r="CD117" s="10">
        <v>5.4778488697729599E-5</v>
      </c>
      <c r="CE117" s="10">
        <v>0</v>
      </c>
      <c r="CF117" s="10">
        <v>0</v>
      </c>
      <c r="CG117" s="10">
        <v>4.2430000000000002E-2</v>
      </c>
      <c r="CH117" s="10">
        <v>4.9161000000000003E-2</v>
      </c>
      <c r="CI117" s="10">
        <v>0</v>
      </c>
      <c r="CJ117" s="10">
        <v>0</v>
      </c>
      <c r="CK117" s="10">
        <v>1.7427999999999999E-2</v>
      </c>
      <c r="CL117" s="10">
        <v>2.4246E-2</v>
      </c>
      <c r="CM117" s="10">
        <v>0</v>
      </c>
      <c r="CN117" s="10">
        <v>0</v>
      </c>
      <c r="CO117" s="10">
        <v>1.7573999999999999E-2</v>
      </c>
      <c r="CP117" s="10">
        <v>2.4244000000000002E-2</v>
      </c>
      <c r="CQ117" s="10">
        <v>0</v>
      </c>
      <c r="CR117" s="10">
        <v>0</v>
      </c>
      <c r="CS117" s="10">
        <v>1.7593000000000001E-2</v>
      </c>
      <c r="CT117" s="10">
        <v>2.4199999999999999E-2</v>
      </c>
      <c r="CU117" s="10">
        <v>0</v>
      </c>
      <c r="CV117" s="10">
        <v>0</v>
      </c>
      <c r="CW117" s="10">
        <v>1.7738E-2</v>
      </c>
      <c r="CX117" s="10">
        <v>2.4309999999999998E-2</v>
      </c>
      <c r="CY117" s="10">
        <v>0</v>
      </c>
      <c r="CZ117" s="10">
        <v>0</v>
      </c>
      <c r="DA117" s="10">
        <v>1.7264000000000002E-2</v>
      </c>
      <c r="DB117" s="10">
        <v>2.3834999999999999E-2</v>
      </c>
      <c r="DC117" s="10">
        <v>0</v>
      </c>
      <c r="DD117" s="10">
        <v>0</v>
      </c>
      <c r="DE117" s="10">
        <v>1.7148E-2</v>
      </c>
      <c r="DF117" s="10">
        <v>2.3536000000000001E-2</v>
      </c>
      <c r="DG117" s="10">
        <v>0</v>
      </c>
      <c r="DH117" s="10">
        <v>0</v>
      </c>
      <c r="DI117" s="10">
        <v>3.6643000000000002E-2</v>
      </c>
      <c r="DJ117" s="10">
        <v>2.4059000000000001E-2</v>
      </c>
      <c r="DK117" s="10">
        <v>0</v>
      </c>
      <c r="DL117" s="10">
        <v>0</v>
      </c>
      <c r="DM117" s="10">
        <v>1.7614000000000001E-2</v>
      </c>
      <c r="DN117" s="10">
        <v>2.4125000000000001E-2</v>
      </c>
      <c r="DO117" s="10">
        <v>0</v>
      </c>
      <c r="DP117" s="10">
        <v>0</v>
      </c>
      <c r="DQ117" s="10">
        <v>1.7708000000000002E-2</v>
      </c>
      <c r="DR117" s="10">
        <v>2.4226999999999999E-2</v>
      </c>
      <c r="DS117" s="10">
        <v>0</v>
      </c>
      <c r="DT117" s="10">
        <v>0</v>
      </c>
      <c r="DU117" s="10">
        <v>1.05535032683246E+19</v>
      </c>
      <c r="DV117" s="10">
        <v>0</v>
      </c>
      <c r="DW117" s="10">
        <v>1.38117602312278E+19</v>
      </c>
      <c r="DX117" s="10">
        <v>0</v>
      </c>
      <c r="DY117" s="10">
        <v>57137493.962928198</v>
      </c>
      <c r="DZ117" s="10">
        <v>0</v>
      </c>
      <c r="EA117" s="10">
        <v>7558.9346842631303</v>
      </c>
      <c r="EB117" s="10">
        <v>0</v>
      </c>
      <c r="EC117" s="10">
        <v>571374987.65119398</v>
      </c>
      <c r="ED117" s="10">
        <v>0</v>
      </c>
      <c r="EE117" s="10">
        <v>23903.4503477992</v>
      </c>
      <c r="EF117" s="10">
        <v>0</v>
      </c>
      <c r="EG117" s="10">
        <v>5713754775.8411503</v>
      </c>
      <c r="EH117" s="10">
        <v>0</v>
      </c>
      <c r="EI117" s="10">
        <v>75589.354365841995</v>
      </c>
      <c r="EJ117" s="10">
        <v>0</v>
      </c>
      <c r="EK117" s="10">
        <v>57138355157.735199</v>
      </c>
      <c r="EL117" s="10">
        <v>0</v>
      </c>
      <c r="EM117" s="10">
        <v>239034.77840444501</v>
      </c>
      <c r="EN117" s="10">
        <v>0</v>
      </c>
      <c r="EO117" s="10">
        <v>571438329646.26794</v>
      </c>
      <c r="EP117" s="10">
        <v>0</v>
      </c>
      <c r="EQ117" s="10">
        <v>755902.00677054399</v>
      </c>
      <c r="ER117" s="10">
        <v>0</v>
      </c>
      <c r="ES117" s="10">
        <v>5721540136293.2402</v>
      </c>
      <c r="ET117" s="10">
        <v>0</v>
      </c>
      <c r="EU117" s="10">
        <v>2390631.8017881699</v>
      </c>
      <c r="EV117" s="10">
        <v>0</v>
      </c>
      <c r="EW117" s="10">
        <v>57866553921794.5</v>
      </c>
      <c r="EX117" s="10">
        <v>0</v>
      </c>
      <c r="EY117" s="10">
        <v>7567400.6585865496</v>
      </c>
      <c r="EZ117" s="10">
        <v>0</v>
      </c>
      <c r="FA117" s="10">
        <v>640489152619027</v>
      </c>
      <c r="FB117" s="10">
        <v>0</v>
      </c>
      <c r="FC117" s="10">
        <v>24182866.6330298</v>
      </c>
      <c r="FD117" s="10">
        <v>0</v>
      </c>
    </row>
    <row r="118" spans="1:160" x14ac:dyDescent="0.45">
      <c r="A118">
        <f t="shared" si="29"/>
        <v>107</v>
      </c>
      <c r="B118" s="15">
        <f t="shared" si="28"/>
        <v>3.90625E-3</v>
      </c>
      <c r="C118" s="15">
        <f t="shared" si="30"/>
        <v>256</v>
      </c>
      <c r="D118" s="22">
        <f t="shared" si="31"/>
        <v>8</v>
      </c>
      <c r="E118" s="10">
        <v>1.2976383055689201E-6</v>
      </c>
      <c r="F118" s="10">
        <v>999.71975744824795</v>
      </c>
      <c r="G118" s="10">
        <v>0</v>
      </c>
      <c r="H118" s="10">
        <v>0</v>
      </c>
      <c r="I118" s="10">
        <v>2.8923150059246399</v>
      </c>
      <c r="J118" s="10">
        <v>434995943.99923199</v>
      </c>
      <c r="K118" s="10">
        <v>0</v>
      </c>
      <c r="L118" s="10">
        <v>0</v>
      </c>
      <c r="M118" s="10">
        <v>4.6372423878615599E-7</v>
      </c>
      <c r="N118" s="10">
        <v>6.5155604661581898E-9</v>
      </c>
      <c r="O118" s="10">
        <v>0</v>
      </c>
      <c r="P118" s="10">
        <v>0</v>
      </c>
      <c r="Q118" s="10">
        <v>1.5105093326139801E-7</v>
      </c>
      <c r="R118" s="10">
        <v>4.6619025723115801E-9</v>
      </c>
      <c r="S118" s="10">
        <v>0</v>
      </c>
      <c r="T118" s="10">
        <v>0</v>
      </c>
      <c r="U118" s="10">
        <v>1.43652887529821E-7</v>
      </c>
      <c r="V118" s="10">
        <v>1.1107051675965299E-8</v>
      </c>
      <c r="W118" s="10">
        <v>0</v>
      </c>
      <c r="X118" s="10">
        <v>0</v>
      </c>
      <c r="Y118" s="10">
        <v>8.1117693337406905E-7</v>
      </c>
      <c r="Z118" s="10">
        <v>7.36357849140389E-8</v>
      </c>
      <c r="AA118" s="10">
        <v>0</v>
      </c>
      <c r="AB118" s="10">
        <v>0</v>
      </c>
      <c r="AC118" s="10">
        <v>1.04703615587675E-5</v>
      </c>
      <c r="AD118" s="10">
        <v>4.30440368161255E-7</v>
      </c>
      <c r="AE118" s="10">
        <v>0</v>
      </c>
      <c r="AF118" s="10">
        <v>0</v>
      </c>
      <c r="AG118" s="10">
        <v>9.1206784184283394E-5</v>
      </c>
      <c r="AH118" s="10">
        <v>3.7632712893143E-6</v>
      </c>
      <c r="AI118" s="10">
        <v>0</v>
      </c>
      <c r="AJ118" s="10">
        <v>0</v>
      </c>
      <c r="AK118" s="10">
        <v>8.4306682721402195E-4</v>
      </c>
      <c r="AL118" s="10">
        <v>3.6136901991945498E-5</v>
      </c>
      <c r="AM118" s="10">
        <v>0</v>
      </c>
      <c r="AN118" s="10">
        <v>0</v>
      </c>
      <c r="AO118" s="10">
        <v>8.6799466219855594E-3</v>
      </c>
      <c r="AP118" s="10">
        <v>2.43161161041116E-4</v>
      </c>
      <c r="AQ118" s="10">
        <v>0</v>
      </c>
      <c r="AR118" s="10">
        <v>0</v>
      </c>
      <c r="AS118" s="10">
        <v>2.8538847265789103E-7</v>
      </c>
      <c r="AT118" s="10">
        <v>242.72437656656001</v>
      </c>
      <c r="AU118" s="10">
        <v>0</v>
      </c>
      <c r="AV118" s="10">
        <v>0</v>
      </c>
      <c r="AW118" s="10">
        <v>0.73201214336043596</v>
      </c>
      <c r="AX118" s="10">
        <v>112523045.59088799</v>
      </c>
      <c r="AY118" s="10">
        <v>0</v>
      </c>
      <c r="AZ118" s="10">
        <v>0</v>
      </c>
      <c r="BA118" s="10">
        <v>2.4546900078572599E-7</v>
      </c>
      <c r="BB118" s="10">
        <v>2.8226247121044E-9</v>
      </c>
      <c r="BC118" s="10">
        <v>0</v>
      </c>
      <c r="BD118" s="10">
        <v>0</v>
      </c>
      <c r="BE118" s="10">
        <v>7.8086974746801396E-8</v>
      </c>
      <c r="BF118" s="10">
        <v>1.7932614645769601E-9</v>
      </c>
      <c r="BG118" s="10">
        <v>0</v>
      </c>
      <c r="BH118" s="10">
        <v>0</v>
      </c>
      <c r="BI118" s="10">
        <v>5.3231284391145402E-8</v>
      </c>
      <c r="BJ118" s="10">
        <v>2.7693706618527299E-9</v>
      </c>
      <c r="BK118" s="10">
        <v>0</v>
      </c>
      <c r="BL118" s="10">
        <v>0</v>
      </c>
      <c r="BM118" s="10">
        <v>2.30826346039324E-7</v>
      </c>
      <c r="BN118" s="10">
        <v>1.71917687311841E-8</v>
      </c>
      <c r="BO118" s="10">
        <v>0</v>
      </c>
      <c r="BP118" s="10">
        <v>0</v>
      </c>
      <c r="BQ118" s="10">
        <v>1.91977340710297E-6</v>
      </c>
      <c r="BR118" s="10">
        <v>1.05917923852641E-7</v>
      </c>
      <c r="BS118" s="10">
        <v>0</v>
      </c>
      <c r="BT118" s="10">
        <v>0</v>
      </c>
      <c r="BU118" s="10">
        <v>2.0610318328382599E-5</v>
      </c>
      <c r="BV118" s="10">
        <v>8.9020326151899195E-7</v>
      </c>
      <c r="BW118" s="10">
        <v>0</v>
      </c>
      <c r="BX118" s="10">
        <v>0</v>
      </c>
      <c r="BY118" s="10">
        <v>2.26097026301626E-4</v>
      </c>
      <c r="BZ118" s="10">
        <v>8.5610538463085205E-6</v>
      </c>
      <c r="CA118" s="10">
        <v>0</v>
      </c>
      <c r="CB118" s="10">
        <v>0</v>
      </c>
      <c r="CC118" s="10">
        <v>1.9681582462303701E-3</v>
      </c>
      <c r="CD118" s="10">
        <v>5.4775986236471603E-5</v>
      </c>
      <c r="CE118" s="10">
        <v>0</v>
      </c>
      <c r="CF118" s="10">
        <v>0</v>
      </c>
      <c r="CG118" s="10">
        <v>8.6081000000000005E-2</v>
      </c>
      <c r="CH118" s="10">
        <v>0.13980699999999999</v>
      </c>
      <c r="CI118" s="10">
        <v>0</v>
      </c>
      <c r="CJ118" s="10">
        <v>0</v>
      </c>
      <c r="CK118" s="10">
        <v>3.0193999999999999E-2</v>
      </c>
      <c r="CL118" s="10">
        <v>5.2545000000000001E-2</v>
      </c>
      <c r="CM118" s="10">
        <v>0</v>
      </c>
      <c r="CN118" s="10">
        <v>0</v>
      </c>
      <c r="CO118" s="10">
        <v>3.0634999999999999E-2</v>
      </c>
      <c r="CP118" s="10">
        <v>5.3367999999999999E-2</v>
      </c>
      <c r="CQ118" s="10">
        <v>0</v>
      </c>
      <c r="CR118" s="10">
        <v>0</v>
      </c>
      <c r="CS118" s="10">
        <v>3.057E-2</v>
      </c>
      <c r="CT118" s="10">
        <v>5.3606000000000001E-2</v>
      </c>
      <c r="CU118" s="10">
        <v>0</v>
      </c>
      <c r="CV118" s="10">
        <v>0</v>
      </c>
      <c r="CW118" s="10">
        <v>3.1120999999999999E-2</v>
      </c>
      <c r="CX118" s="10">
        <v>5.4011000000000003E-2</v>
      </c>
      <c r="CY118" s="10">
        <v>0</v>
      </c>
      <c r="CZ118" s="10">
        <v>0</v>
      </c>
      <c r="DA118" s="10">
        <v>2.9901E-2</v>
      </c>
      <c r="DB118" s="10">
        <v>5.2868999999999999E-2</v>
      </c>
      <c r="DC118" s="10">
        <v>0</v>
      </c>
      <c r="DD118" s="10">
        <v>0</v>
      </c>
      <c r="DE118" s="10">
        <v>2.9298999999999999E-2</v>
      </c>
      <c r="DF118" s="10">
        <v>5.2222999999999999E-2</v>
      </c>
      <c r="DG118" s="10">
        <v>0</v>
      </c>
      <c r="DH118" s="10">
        <v>0</v>
      </c>
      <c r="DI118" s="10">
        <v>5.4247999999999998E-2</v>
      </c>
      <c r="DJ118" s="10">
        <v>5.3005999999999998E-2</v>
      </c>
      <c r="DK118" s="10">
        <v>0</v>
      </c>
      <c r="DL118" s="10">
        <v>0</v>
      </c>
      <c r="DM118" s="10">
        <v>3.1315000000000003E-2</v>
      </c>
      <c r="DN118" s="10">
        <v>5.3552000000000002E-2</v>
      </c>
      <c r="DO118" s="10">
        <v>0</v>
      </c>
      <c r="DP118" s="10">
        <v>0</v>
      </c>
      <c r="DQ118" s="10">
        <v>3.0630999999999999E-2</v>
      </c>
      <c r="DR118" s="10">
        <v>5.3677999999999997E-2</v>
      </c>
      <c r="DS118" s="10">
        <v>0</v>
      </c>
      <c r="DT118" s="10">
        <v>0</v>
      </c>
      <c r="DU118" s="10">
        <v>4.3690874358845001E+20</v>
      </c>
      <c r="DV118" s="10">
        <v>0</v>
      </c>
      <c r="DW118" s="10">
        <v>2.9077273211079E+19</v>
      </c>
      <c r="DX118" s="10">
        <v>0</v>
      </c>
      <c r="DY118" s="10">
        <v>337360011.30858201</v>
      </c>
      <c r="DZ118" s="10">
        <v>0</v>
      </c>
      <c r="EA118" s="10">
        <v>18367.361871313198</v>
      </c>
      <c r="EB118" s="10">
        <v>0</v>
      </c>
      <c r="EC118" s="10">
        <v>3373602852.02528</v>
      </c>
      <c r="ED118" s="10">
        <v>0</v>
      </c>
      <c r="EE118" s="10">
        <v>58082.701960041202</v>
      </c>
      <c r="EF118" s="10">
        <v>0</v>
      </c>
      <c r="EG118" s="10">
        <v>33736268506.0425</v>
      </c>
      <c r="EH118" s="10">
        <v>0</v>
      </c>
      <c r="EI118" s="10">
        <v>183673.76242314299</v>
      </c>
      <c r="EJ118" s="10">
        <v>0</v>
      </c>
      <c r="EK118" s="10">
        <v>337400556170.72998</v>
      </c>
      <c r="EL118" s="10">
        <v>0</v>
      </c>
      <c r="EM118" s="10">
        <v>580831.35349427699</v>
      </c>
      <c r="EN118" s="10">
        <v>0</v>
      </c>
      <c r="EO118" s="10">
        <v>3376284480575.3198</v>
      </c>
      <c r="EP118" s="10">
        <v>0</v>
      </c>
      <c r="EQ118" s="10">
        <v>1836874.8888016001</v>
      </c>
      <c r="ER118" s="10">
        <v>0</v>
      </c>
      <c r="ES118" s="10">
        <v>34032984269231.699</v>
      </c>
      <c r="ET118" s="10">
        <v>0</v>
      </c>
      <c r="EU118" s="10">
        <v>5812677.9338430203</v>
      </c>
      <c r="EV118" s="10">
        <v>0</v>
      </c>
      <c r="EW118" s="10">
        <v>367086203973313</v>
      </c>
      <c r="EX118" s="10">
        <v>0</v>
      </c>
      <c r="EY118" s="10">
        <v>18515222.775118601</v>
      </c>
      <c r="EZ118" s="10">
        <v>0</v>
      </c>
      <c r="FA118" s="10">
        <v>9411334019861710</v>
      </c>
      <c r="FB118" s="10">
        <v>0</v>
      </c>
      <c r="FC118" s="10">
        <v>63183760.984850198</v>
      </c>
      <c r="FD118" s="10">
        <v>0</v>
      </c>
    </row>
    <row r="119" spans="1:160" x14ac:dyDescent="0.45">
      <c r="A119">
        <f t="shared" si="29"/>
        <v>108</v>
      </c>
      <c r="B119" s="15">
        <f t="shared" si="28"/>
        <v>1.953125E-3</v>
      </c>
      <c r="C119" s="15">
        <f t="shared" si="30"/>
        <v>256</v>
      </c>
      <c r="D119" s="22">
        <f t="shared" si="31"/>
        <v>9</v>
      </c>
      <c r="E119" s="10">
        <v>3.4066968000734299E-6</v>
      </c>
      <c r="F119" s="10">
        <v>3083.4984872690402</v>
      </c>
      <c r="G119" s="10">
        <v>0</v>
      </c>
      <c r="H119" s="10">
        <v>0</v>
      </c>
      <c r="I119" s="10">
        <v>1.3241566992079401</v>
      </c>
      <c r="J119" s="10">
        <v>2618537292.9857202</v>
      </c>
      <c r="K119" s="10">
        <v>0</v>
      </c>
      <c r="L119" s="10">
        <v>0</v>
      </c>
      <c r="M119" s="10">
        <v>2.4318523295096999E-7</v>
      </c>
      <c r="N119" s="10">
        <v>2.81654088940541E-10</v>
      </c>
      <c r="O119" s="10">
        <v>0</v>
      </c>
      <c r="P119" s="10">
        <v>0</v>
      </c>
      <c r="Q119" s="10">
        <v>7.71069459393203E-8</v>
      </c>
      <c r="R119" s="10">
        <v>1.37394523536116E-9</v>
      </c>
      <c r="S119" s="10">
        <v>0</v>
      </c>
      <c r="T119" s="10">
        <v>0</v>
      </c>
      <c r="U119" s="10">
        <v>1.3738096477089401E-7</v>
      </c>
      <c r="V119" s="10">
        <v>1.13866440998311E-8</v>
      </c>
      <c r="W119" s="10">
        <v>0</v>
      </c>
      <c r="X119" s="10">
        <v>0</v>
      </c>
      <c r="Y119" s="10">
        <v>1.25523123278847E-6</v>
      </c>
      <c r="Z119" s="10">
        <v>7.3564177915930094E-8</v>
      </c>
      <c r="AA119" s="10">
        <v>0</v>
      </c>
      <c r="AB119" s="10">
        <v>0</v>
      </c>
      <c r="AC119" s="10">
        <v>1.1484435036734899E-5</v>
      </c>
      <c r="AD119" s="10">
        <v>4.3039687333545901E-7</v>
      </c>
      <c r="AE119" s="10">
        <v>0</v>
      </c>
      <c r="AF119" s="10">
        <v>0</v>
      </c>
      <c r="AG119" s="10">
        <v>1.2579927500216899E-4</v>
      </c>
      <c r="AH119" s="10">
        <v>3.76324501649705E-6</v>
      </c>
      <c r="AI119" s="10">
        <v>0</v>
      </c>
      <c r="AJ119" s="10">
        <v>0</v>
      </c>
      <c r="AK119" s="10">
        <v>1.5573088509978599E-3</v>
      </c>
      <c r="AL119" s="10">
        <v>3.6137006219183402E-5</v>
      </c>
      <c r="AM119" s="10">
        <v>0</v>
      </c>
      <c r="AN119" s="10">
        <v>0</v>
      </c>
      <c r="AO119" s="10">
        <v>2.3037219710553902E-2</v>
      </c>
      <c r="AP119" s="10">
        <v>2.4315726338308599E-4</v>
      </c>
      <c r="AQ119" s="10">
        <v>0</v>
      </c>
      <c r="AR119" s="10">
        <v>0</v>
      </c>
      <c r="AS119" s="10">
        <v>1.16168999705237E-6</v>
      </c>
      <c r="AT119" s="10">
        <v>661.88268758023901</v>
      </c>
      <c r="AU119" s="10">
        <v>0</v>
      </c>
      <c r="AV119" s="10">
        <v>0</v>
      </c>
      <c r="AW119" s="10">
        <v>0.30982466093482403</v>
      </c>
      <c r="AX119" s="10">
        <v>635429870.89167798</v>
      </c>
      <c r="AY119" s="10">
        <v>0</v>
      </c>
      <c r="AZ119" s="10">
        <v>0</v>
      </c>
      <c r="BA119" s="10">
        <v>1.11644992831743E-7</v>
      </c>
      <c r="BB119" s="10">
        <v>7.0515922343106496E-11</v>
      </c>
      <c r="BC119" s="10">
        <v>0</v>
      </c>
      <c r="BD119" s="10">
        <v>0</v>
      </c>
      <c r="BE119" s="10">
        <v>3.1594639945405402E-8</v>
      </c>
      <c r="BF119" s="10">
        <v>3.2957584892823902E-10</v>
      </c>
      <c r="BG119" s="10">
        <v>0</v>
      </c>
      <c r="BH119" s="10">
        <v>0</v>
      </c>
      <c r="BI119" s="10">
        <v>2.9806592677640101E-8</v>
      </c>
      <c r="BJ119" s="10">
        <v>2.7020409273904401E-9</v>
      </c>
      <c r="BK119" s="10">
        <v>0</v>
      </c>
      <c r="BL119" s="10">
        <v>0</v>
      </c>
      <c r="BM119" s="10">
        <v>2.2280173508236001E-7</v>
      </c>
      <c r="BN119" s="10">
        <v>1.7189932553682401E-8</v>
      </c>
      <c r="BO119" s="10">
        <v>0</v>
      </c>
      <c r="BP119" s="10">
        <v>0</v>
      </c>
      <c r="BQ119" s="10">
        <v>2.2991120022554099E-6</v>
      </c>
      <c r="BR119" s="10">
        <v>1.05919414302572E-7</v>
      </c>
      <c r="BS119" s="10">
        <v>0</v>
      </c>
      <c r="BT119" s="10">
        <v>0</v>
      </c>
      <c r="BU119" s="10">
        <v>2.6684299783811999E-5</v>
      </c>
      <c r="BV119" s="10">
        <v>8.90186474979937E-7</v>
      </c>
      <c r="BW119" s="10">
        <v>0</v>
      </c>
      <c r="BX119" s="10">
        <v>0</v>
      </c>
      <c r="BY119" s="10">
        <v>3.8790439472236401E-4</v>
      </c>
      <c r="BZ119" s="10">
        <v>8.5610639481501096E-6</v>
      </c>
      <c r="CA119" s="10">
        <v>0</v>
      </c>
      <c r="CB119" s="10">
        <v>0</v>
      </c>
      <c r="CC119" s="10">
        <v>4.68944143211944E-3</v>
      </c>
      <c r="CD119" s="10">
        <v>5.4775194017099502E-5</v>
      </c>
      <c r="CE119" s="10">
        <v>0</v>
      </c>
      <c r="CF119" s="10">
        <v>0</v>
      </c>
      <c r="CG119" s="10">
        <v>0.20715700000000001</v>
      </c>
      <c r="CH119" s="10">
        <v>0.497639</v>
      </c>
      <c r="CI119" s="10">
        <v>0</v>
      </c>
      <c r="CJ119" s="10">
        <v>0</v>
      </c>
      <c r="CK119" s="10">
        <v>4.7162999999999997E-2</v>
      </c>
      <c r="CL119" s="10">
        <v>0.12099500000000001</v>
      </c>
      <c r="CM119" s="10">
        <v>0</v>
      </c>
      <c r="CN119" s="10">
        <v>0</v>
      </c>
      <c r="CO119" s="10">
        <v>4.6987000000000001E-2</v>
      </c>
      <c r="CP119" s="10">
        <v>0.12078800000000001</v>
      </c>
      <c r="CQ119" s="10">
        <v>0</v>
      </c>
      <c r="CR119" s="10">
        <v>0</v>
      </c>
      <c r="CS119" s="10">
        <v>4.8196000000000003E-2</v>
      </c>
      <c r="CT119" s="10">
        <v>0.12246</v>
      </c>
      <c r="CU119" s="10">
        <v>0</v>
      </c>
      <c r="CV119" s="10">
        <v>0</v>
      </c>
      <c r="CW119" s="10">
        <v>4.8812000000000001E-2</v>
      </c>
      <c r="CX119" s="10">
        <v>0.12242400000000001</v>
      </c>
      <c r="CY119" s="10">
        <v>0</v>
      </c>
      <c r="CZ119" s="10">
        <v>0</v>
      </c>
      <c r="DA119" s="10">
        <v>4.5429999999999998E-2</v>
      </c>
      <c r="DB119" s="10">
        <v>0.119393</v>
      </c>
      <c r="DC119" s="10">
        <v>0</v>
      </c>
      <c r="DD119" s="10">
        <v>0</v>
      </c>
      <c r="DE119" s="10">
        <v>4.5491999999999998E-2</v>
      </c>
      <c r="DF119" s="10">
        <v>0.11874800000000001</v>
      </c>
      <c r="DG119" s="10">
        <v>0</v>
      </c>
      <c r="DH119" s="10">
        <v>0</v>
      </c>
      <c r="DI119" s="10">
        <v>4.6698000000000003E-2</v>
      </c>
      <c r="DJ119" s="10">
        <v>0.120154</v>
      </c>
      <c r="DK119" s="10">
        <v>0</v>
      </c>
      <c r="DL119" s="10">
        <v>0</v>
      </c>
      <c r="DM119" s="10">
        <v>4.8522000000000003E-2</v>
      </c>
      <c r="DN119" s="10">
        <v>0.120187</v>
      </c>
      <c r="DO119" s="10">
        <v>0</v>
      </c>
      <c r="DP119" s="10">
        <v>0</v>
      </c>
      <c r="DQ119" s="10">
        <v>4.7749E-2</v>
      </c>
      <c r="DR119" s="10">
        <v>0.12185699999999999</v>
      </c>
      <c r="DS119" s="10">
        <v>0</v>
      </c>
      <c r="DT119" s="10">
        <v>0</v>
      </c>
      <c r="DU119" s="10">
        <v>1.0595413318375E+20</v>
      </c>
      <c r="DV119" s="10">
        <v>0</v>
      </c>
      <c r="DW119" s="10">
        <v>1.6655876824380001E+20</v>
      </c>
      <c r="DX119" s="10">
        <v>0</v>
      </c>
      <c r="DY119" s="10">
        <v>1811728523.42556</v>
      </c>
      <c r="DZ119" s="10">
        <v>0</v>
      </c>
      <c r="EA119" s="10">
        <v>42564.391804233397</v>
      </c>
      <c r="EB119" s="10">
        <v>0</v>
      </c>
      <c r="EC119" s="10">
        <v>18117377512.801899</v>
      </c>
      <c r="ED119" s="10">
        <v>0</v>
      </c>
      <c r="EE119" s="10">
        <v>134600.469534506</v>
      </c>
      <c r="EF119" s="10">
        <v>0</v>
      </c>
      <c r="EG119" s="10">
        <v>181183474848.73499</v>
      </c>
      <c r="EH119" s="10">
        <v>0</v>
      </c>
      <c r="EI119" s="10">
        <v>425645.38669454597</v>
      </c>
      <c r="EJ119" s="10">
        <v>0</v>
      </c>
      <c r="EK119" s="10">
        <v>1812971595980.45</v>
      </c>
      <c r="EL119" s="10">
        <v>0</v>
      </c>
      <c r="EM119" s="10">
        <v>1346054.6923912601</v>
      </c>
      <c r="EN119" s="10">
        <v>0</v>
      </c>
      <c r="EO119" s="10">
        <v>18237334889027.699</v>
      </c>
      <c r="EP119" s="10">
        <v>0</v>
      </c>
      <c r="EQ119" s="10">
        <v>4258036.8127370495</v>
      </c>
      <c r="ER119" s="10">
        <v>0</v>
      </c>
      <c r="ES119" s="10">
        <v>192967822081350</v>
      </c>
      <c r="ET119" s="10">
        <v>0</v>
      </c>
      <c r="EU119" s="10">
        <v>13510622.3233069</v>
      </c>
      <c r="EV119" s="10">
        <v>0</v>
      </c>
      <c r="EW119" s="10">
        <v>3369868711413080</v>
      </c>
      <c r="EX119" s="10">
        <v>0</v>
      </c>
      <c r="EY119" s="10">
        <v>44231599.686723404</v>
      </c>
      <c r="EZ119" s="10">
        <v>0</v>
      </c>
      <c r="FA119" s="10">
        <v>4.5036955666671698E+18</v>
      </c>
      <c r="FB119" s="10">
        <v>0</v>
      </c>
      <c r="FC119" s="10">
        <v>4.5036955666671698E+18</v>
      </c>
      <c r="FD119" s="10">
        <v>0</v>
      </c>
    </row>
    <row r="124" spans="1:160" x14ac:dyDescent="0.45">
      <c r="C124" s="68"/>
      <c r="D124" s="68"/>
      <c r="F124" s="68"/>
      <c r="G124" s="68"/>
      <c r="I124" s="68"/>
      <c r="J124" s="68"/>
      <c r="L124" s="68"/>
      <c r="M124" s="68"/>
      <c r="O124" s="68"/>
      <c r="P124" s="68"/>
    </row>
    <row r="125" spans="1:160" x14ac:dyDescent="0.45">
      <c r="C125" s="68"/>
      <c r="D125" s="68"/>
      <c r="F125" s="68"/>
      <c r="G125" s="68"/>
      <c r="I125" s="68"/>
      <c r="J125" s="68"/>
      <c r="L125" s="68"/>
      <c r="M125" s="68"/>
      <c r="O125" s="68"/>
      <c r="P125" s="68"/>
    </row>
    <row r="126" spans="1:160" x14ac:dyDescent="0.45">
      <c r="C126" s="68"/>
      <c r="D126" s="68"/>
      <c r="F126" s="68"/>
      <c r="G126" s="68"/>
      <c r="I126" s="68"/>
      <c r="J126" s="68"/>
      <c r="L126" s="68"/>
      <c r="M126" s="68"/>
      <c r="O126" s="68"/>
      <c r="P126" s="68"/>
    </row>
    <row r="127" spans="1:160" x14ac:dyDescent="0.45">
      <c r="C127" s="68"/>
      <c r="D127" s="68"/>
      <c r="F127" s="68"/>
      <c r="G127" s="68"/>
      <c r="I127" s="68"/>
      <c r="J127" s="68"/>
      <c r="L127" s="68"/>
      <c r="M127" s="68"/>
      <c r="O127" s="68"/>
      <c r="P127" s="68"/>
    </row>
    <row r="128" spans="1:160" x14ac:dyDescent="0.45">
      <c r="C128" s="68"/>
      <c r="D128" s="68"/>
      <c r="F128" s="68"/>
      <c r="G128" s="68"/>
      <c r="I128" s="68"/>
      <c r="J128" s="68"/>
      <c r="L128" s="68"/>
      <c r="M128" s="68"/>
      <c r="O128" s="68"/>
      <c r="P128" s="68"/>
    </row>
    <row r="129" spans="3:16" x14ac:dyDescent="0.45">
      <c r="C129" s="68"/>
      <c r="D129" s="68"/>
      <c r="F129" s="68"/>
      <c r="G129" s="68"/>
      <c r="I129" s="68"/>
      <c r="J129" s="68"/>
      <c r="L129" s="68"/>
      <c r="M129" s="68"/>
      <c r="O129" s="68"/>
      <c r="P129" s="68"/>
    </row>
    <row r="130" spans="3:16" x14ac:dyDescent="0.45">
      <c r="C130" s="68"/>
      <c r="D130" s="68"/>
      <c r="F130" s="68"/>
      <c r="G130" s="68"/>
      <c r="I130" s="68"/>
      <c r="J130" s="68"/>
      <c r="L130" s="68"/>
      <c r="M130" s="68"/>
      <c r="O130" s="68"/>
      <c r="P130" s="68"/>
    </row>
    <row r="131" spans="3:16" x14ac:dyDescent="0.45">
      <c r="C131" s="68"/>
      <c r="D131" s="68"/>
      <c r="F131" s="68"/>
      <c r="G131" s="68"/>
      <c r="I131" s="68"/>
      <c r="J131" s="68"/>
      <c r="L131" s="68"/>
      <c r="M131" s="68"/>
      <c r="O131" s="68"/>
      <c r="P131" s="68"/>
    </row>
    <row r="132" spans="3:16" x14ac:dyDescent="0.45">
      <c r="C132" s="68"/>
      <c r="D132" s="68"/>
      <c r="F132" s="68"/>
      <c r="G132" s="68"/>
      <c r="I132" s="68"/>
      <c r="J132" s="68"/>
      <c r="L132" s="68"/>
      <c r="M132" s="68"/>
      <c r="O132" s="68"/>
      <c r="P132" s="68"/>
    </row>
    <row r="137" spans="3:16" x14ac:dyDescent="0.45">
      <c r="I137" s="68"/>
      <c r="J137" s="68"/>
    </row>
    <row r="138" spans="3:16" x14ac:dyDescent="0.45">
      <c r="I138" s="68"/>
      <c r="J138" s="68"/>
    </row>
    <row r="139" spans="3:16" x14ac:dyDescent="0.45">
      <c r="I139" s="68"/>
      <c r="J139" s="68"/>
    </row>
    <row r="140" spans="3:16" x14ac:dyDescent="0.45">
      <c r="I140" s="68"/>
      <c r="J140" s="68"/>
    </row>
    <row r="141" spans="3:16" x14ac:dyDescent="0.45">
      <c r="I141" s="68"/>
      <c r="J141" s="68"/>
    </row>
    <row r="142" spans="3:16" x14ac:dyDescent="0.45">
      <c r="I142" s="68"/>
      <c r="J142" s="68"/>
    </row>
    <row r="143" spans="3:16" x14ac:dyDescent="0.45">
      <c r="I143" s="68"/>
      <c r="J143" s="68"/>
    </row>
    <row r="144" spans="3:16" x14ac:dyDescent="0.45">
      <c r="I144" s="68"/>
      <c r="J144" s="68"/>
    </row>
    <row r="145" spans="9:10" x14ac:dyDescent="0.45">
      <c r="I145" s="68"/>
      <c r="J145" s="68"/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8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336C71-86A9-4A03-A165-26C7D0A74CF9}">
  <sheetPr>
    <tabColor rgb="FFFF0000"/>
  </sheetPr>
  <dimension ref="A1:W77"/>
  <sheetViews>
    <sheetView showGridLines="0" topLeftCell="A44" zoomScale="63" zoomScaleNormal="85" workbookViewId="0">
      <selection activeCell="I47" sqref="I47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customWidth="1" outlineLevel="1"/>
    <col min="12" max="12" width="19.73046875" customWidth="1" outlineLevel="1"/>
    <col min="13" max="13" width="4.59765625" customWidth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51" t="str" cm="1">
        <f t="array" aca="1" ref="A1" ca="1">_xlfn.TEXTAFTER(CELL("filename",Example_1_Adap!A1),"]")&amp;"!"</f>
        <v>Example_1_Adap!</v>
      </c>
    </row>
    <row r="2" spans="1:14" ht="37.15" customHeight="1" thickBot="1" x14ac:dyDescent="0.5">
      <c r="B2" s="96" t="str">
        <f ca="1">_xlfn.TEXTAFTER(CELL("filename",Example_1_Adap!A1),"]")</f>
        <v>Example_1_Adap</v>
      </c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</row>
    <row r="3" spans="1:14" ht="11.85" customHeight="1" x14ac:dyDescent="0.45"/>
    <row r="4" spans="1:14" s="4" customFormat="1" ht="35.25" customHeight="1" x14ac:dyDescent="0.45">
      <c r="B4" s="89" t="s">
        <v>91</v>
      </c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SMALL(Example_1_Adap!$E$6:$AR$6,COUNTIF(Example_1_Adap!$E$6:$AR$6,0)+C7)</f>
        <v>3.5791161701048599E-13</v>
      </c>
      <c r="E7" s="1" cm="1">
        <f t="array" aca="1" ref="E7" ca="1">INDEX(Example_1_Adap!$AS$12:$CF$119,Analysis_1_Adap!$K7,MATCH(Analysis_1_Adap!$J7,Example_1_Adap!$AS$11:$CF$11,0))</f>
        <v>9.2378817985545902E-14</v>
      </c>
      <c r="F7" s="1" cm="1">
        <f t="array" aca="1" ref="F7" ca="1">INDEX(Example_1_Adap!$DU$12:$FD$119,Analysis_1_Adap!$K7,MATCH(Analysis_1_Adap!$L7,Example_1_Adap!$DU$11:$FD$11,0))</f>
        <v>292178.80317938799</v>
      </c>
      <c r="G7" s="1" cm="1">
        <f t="array" aca="1" ref="G7" ca="1">INDEX(Example_1_Adap!$CG$12:$DT$119,$K7,MATCH(Analysis_1_Adap!$J7,Example_1_Adap!$CG$11:$DT$11,0))</f>
        <v>0.138683</v>
      </c>
      <c r="H7" s="48" cm="1">
        <f t="array" aca="1" ref="H7" ca="1">INDEX(Example_1_Adap!$D$12:$D$119,K7,1)</f>
        <v>9</v>
      </c>
      <c r="I7" s="52" cm="1">
        <f t="array" aca="1" ref="I7" ca="1">INDEX(Example_1_Adap!$C$12:$C$119,K7,1)</f>
        <v>8</v>
      </c>
      <c r="J7" s="44" t="str">
        <f>INDEX(Example_1_Adap!$E$5:$AR$5,1,MATCH(D7,Example_1_Adap!$E$6:$AR$6,0))</f>
        <v>Mu_1E-6_CPLRBF_AD</v>
      </c>
      <c r="K7" s="48">
        <f ca="1">MATCH(D7,INDIRECT($A$1&amp;INDEX(Example_1_Adap!$E$1:$FD$1,1,MATCH(J7,Example_1_Adap!$E$11:$AR$11,0))&amp;ROW(Example_1_Adap!$E$12)&amp;":" &amp; INDEX(Example_1_Adap!$E$1:$FD$1,1,MATCH(J7,Example_1_Adap!$E$11:$AR$11,0))&amp;ROW(Example_1_Adap!$E$119)),0)</f>
        <v>63</v>
      </c>
      <c r="L7" s="25" t="str">
        <f t="shared" ref="L7:L26" si="0">IF(LEFT(J7,2)="Mu","St"&amp;RIGHT(J7,LEN(J7)-2),J7)</f>
        <v>St_1E-6_CPLRBF_AD</v>
      </c>
    </row>
    <row r="8" spans="1:14" ht="15" customHeight="1" x14ac:dyDescent="0.45">
      <c r="C8" s="46">
        <v>2</v>
      </c>
      <c r="D8" s="43">
        <f>SMALL(Example_1_Adap!$E$6:$AR$6,COUNTIF(Example_1_Adap!$E$6:$AR$6,0)+C8)</f>
        <v>5.0709436649754005E-13</v>
      </c>
      <c r="E8" s="1" cm="1">
        <f t="array" aca="1" ref="E8" ca="1">INDEX(Example_1_Adap!$AS$12:$CF$119,Analysis_1_Adap!$K8,MATCH(Analysis_1_Adap!$J8,Example_1_Adap!$AS$11:$CF$11,0))</f>
        <v>2.7371252544825202E-13</v>
      </c>
      <c r="F8" s="1" cm="1">
        <f t="array" aca="1" ref="F8" ca="1">INDEX(Example_1_Adap!$DU$12:$FD$119,Analysis_1_Adap!$K8,MATCH(Analysis_1_Adap!$L8,Example_1_Adap!$DU$11:$FD$11,0))</f>
        <v>653104967361090</v>
      </c>
      <c r="G8" s="1" cm="1">
        <f t="array" aca="1" ref="G8" ca="1">INDEX(Example_1_Adap!$CG$12:$DT$119,$K8,MATCH(Analysis_1_Adap!$J8,Example_1_Adap!$CG$11:$DT$11,0))</f>
        <v>0.53234000000000004</v>
      </c>
      <c r="H8" s="48" cm="1">
        <f t="array" aca="1" ref="H8" ca="1">INDEX(Example_1_Adap!$D$12:$D$119,K8,1)</f>
        <v>9</v>
      </c>
      <c r="I8" s="52" cm="1">
        <f t="array" aca="1" ref="I8" ca="1">INDEX(Example_1_Adap!$C$12:$C$119,K8,1)</f>
        <v>4</v>
      </c>
      <c r="J8" s="44" t="str">
        <f>INDEX(Example_1_Adap!$E$5:$AR$5,1,MATCH(D8,Example_1_Adap!$E$6:$AR$6,0))</f>
        <v>Mu_RBF_AD</v>
      </c>
      <c r="K8" s="48">
        <f ca="1">MATCH(D8,INDIRECT($A$1&amp;INDEX(Example_1_Adap!$E$1:$FD$1,1,MATCH(J8,Example_1_Adap!$E$11:$AR$11,0))&amp;ROW(Example_1_Adap!$E$12)&amp;":" &amp; INDEX(Example_1_Adap!$E$1:$FD$1,1,MATCH(J8,Example_1_Adap!$E$11:$AR$11,0))&amp;ROW(Example_1_Adap!$E$119)),0)</f>
        <v>54</v>
      </c>
      <c r="L8" s="25" t="str">
        <f t="shared" si="0"/>
        <v>St_RBF_AD</v>
      </c>
    </row>
    <row r="9" spans="1:14" ht="15" customHeight="1" x14ac:dyDescent="0.45">
      <c r="C9" s="46">
        <v>3</v>
      </c>
      <c r="D9" s="43">
        <f>SMALL(Example_1_Adap!$E$6:$AR$6,COUNTIF(Example_1_Adap!$E$6:$AR$6,0)+C9)</f>
        <v>6.0287885794707502E-13</v>
      </c>
      <c r="E9" s="1" cm="1">
        <f t="array" aca="1" ref="E9" ca="1">INDEX(Example_1_Adap!$AS$12:$CF$119,Analysis_1_Adap!$K9,MATCH(Analysis_1_Adap!$J9,Example_1_Adap!$AS$11:$CF$11,0))</f>
        <v>3.00924057096664E-13</v>
      </c>
      <c r="F9" s="1" cm="1">
        <f t="array" aca="1" ref="F9" ca="1">INDEX(Example_1_Adap!$DU$12:$FD$119,Analysis_1_Adap!$K9,MATCH(Analysis_1_Adap!$L9,Example_1_Adap!$DU$11:$FD$11,0))</f>
        <v>21517629.281546701</v>
      </c>
      <c r="G9" s="1" cm="1">
        <f t="array" aca="1" ref="G9" ca="1">INDEX(Example_1_Adap!$CG$12:$DT$119,$K9,MATCH(Analysis_1_Adap!$J9,Example_1_Adap!$CG$11:$DT$11,0))</f>
        <v>0.14147499999999999</v>
      </c>
      <c r="H9" s="48" cm="1">
        <f t="array" aca="1" ref="H9" ca="1">INDEX(Example_1_Adap!$D$12:$D$119,K9,1)</f>
        <v>9</v>
      </c>
      <c r="I9" s="52" cm="1">
        <f t="array" aca="1" ref="I9" ca="1">INDEX(Example_1_Adap!$C$12:$C$119,K9,1)</f>
        <v>4</v>
      </c>
      <c r="J9" s="44" t="str">
        <f>INDEX(Example_1_Adap!$E$5:$AR$5,1,MATCH(D9,Example_1_Adap!$E$6:$AR$6,0))</f>
        <v>Mu_1E-10_CPLRBF_AD</v>
      </c>
      <c r="K9" s="48">
        <f ca="1">MATCH(D9,INDIRECT($A$1&amp;INDEX(Example_1_Adap!$E$1:$FD$1,1,MATCH(J9,Example_1_Adap!$E$11:$AR$11,0))&amp;ROW(Example_1_Adap!$E$12)&amp;":" &amp; INDEX(Example_1_Adap!$E$1:$FD$1,1,MATCH(J9,Example_1_Adap!$E$11:$AR$11,0))&amp;ROW(Example_1_Adap!$E$119)),0)</f>
        <v>54</v>
      </c>
      <c r="L9" s="25" t="str">
        <f t="shared" si="0"/>
        <v>St_1E-10_CPLRBF_AD</v>
      </c>
    </row>
    <row r="10" spans="1:14" ht="15" customHeight="1" x14ac:dyDescent="0.45">
      <c r="C10" s="46">
        <v>4</v>
      </c>
      <c r="D10" s="43">
        <f>SMALL(Example_1_Adap!$E$6:$AR$6,COUNTIF(Example_1_Adap!$E$6:$AR$6,0)+C10)</f>
        <v>6.1460548022446099E-13</v>
      </c>
      <c r="E10" s="1" cm="1">
        <f t="array" aca="1" ref="E10" ca="1">INDEX(Example_1_Adap!$AS$12:$CF$119,Analysis_1_Adap!$K10,MATCH(Analysis_1_Adap!$J10,Example_1_Adap!$AS$11:$CF$11,0))</f>
        <v>3.13121525701759E-13</v>
      </c>
      <c r="F10" s="1" cm="1">
        <f t="array" aca="1" ref="F10" ca="1">INDEX(Example_1_Adap!$DU$12:$FD$119,Analysis_1_Adap!$K10,MATCH(Analysis_1_Adap!$L10,Example_1_Adap!$DU$11:$FD$11,0))</f>
        <v>11634681.7916601</v>
      </c>
      <c r="G10" s="1" cm="1">
        <f t="array" aca="1" ref="G10" ca="1">INDEX(Example_1_Adap!$CG$12:$DT$119,$K10,MATCH(Analysis_1_Adap!$J10,Example_1_Adap!$CG$11:$DT$11,0))</f>
        <v>0.13980400000000001</v>
      </c>
      <c r="H10" s="48" cm="1">
        <f t="array" aca="1" ref="H10" ca="1">INDEX(Example_1_Adap!$D$12:$D$119,K10,1)</f>
        <v>9</v>
      </c>
      <c r="I10" s="52" cm="1">
        <f t="array" aca="1" ref="I10" ca="1">INDEX(Example_1_Adap!$C$12:$C$119,K10,1)</f>
        <v>4</v>
      </c>
      <c r="J10" s="44" t="str">
        <f>INDEX(Example_1_Adap!$E$5:$AR$5,1,MATCH(D10,Example_1_Adap!$E$6:$AR$6,0))</f>
        <v>Mu_1E-9_CPLRBF_AD</v>
      </c>
      <c r="K10" s="48">
        <f ca="1">MATCH(D10,INDIRECT($A$1&amp;INDEX(Example_1_Adap!$E$1:$FD$1,1,MATCH(J10,Example_1_Adap!$E$11:$AR$11,0))&amp;ROW(Example_1_Adap!$E$12)&amp;":" &amp; INDEX(Example_1_Adap!$E$1:$FD$1,1,MATCH(J10,Example_1_Adap!$E$11:$AR$11,0))&amp;ROW(Example_1_Adap!$E$119)),0)</f>
        <v>54</v>
      </c>
      <c r="L10" s="25" t="str">
        <f t="shared" si="0"/>
        <v>St_1E-9_CPLRBF_AD</v>
      </c>
    </row>
    <row r="11" spans="1:14" ht="15" customHeight="1" x14ac:dyDescent="0.45">
      <c r="C11" s="46">
        <v>5</v>
      </c>
      <c r="D11" s="43">
        <f>SMALL(Example_1_Adap!$E$6:$AR$6,COUNTIF(Example_1_Adap!$E$6:$AR$6,0)+C11)</f>
        <v>6.7568173278686997E-13</v>
      </c>
      <c r="E11" s="1" cm="1">
        <f t="array" aca="1" ref="E11" ca="1">INDEX(Example_1_Adap!$AS$12:$CF$119,Analysis_1_Adap!$K11,MATCH(Analysis_1_Adap!$J11,Example_1_Adap!$AS$11:$CF$11,0))</f>
        <v>2.97370882326384E-13</v>
      </c>
      <c r="F11" s="1" cm="1">
        <f t="array" aca="1" ref="F11" ca="1">INDEX(Example_1_Adap!$DU$12:$FD$119,Analysis_1_Adap!$K11,MATCH(Analysis_1_Adap!$L11,Example_1_Adap!$DU$11:$FD$11,0))</f>
        <v>25105633.751598001</v>
      </c>
      <c r="G11" s="1" cm="1">
        <f t="array" aca="1" ref="G11" ca="1">INDEX(Example_1_Adap!$CG$12:$DT$119,$K11,MATCH(Analysis_1_Adap!$J11,Example_1_Adap!$CG$11:$DT$11,0))</f>
        <v>0.138851</v>
      </c>
      <c r="H11" s="48" cm="1">
        <f t="array" aca="1" ref="H11" ca="1">INDEX(Example_1_Adap!$D$12:$D$119,K11,1)</f>
        <v>9</v>
      </c>
      <c r="I11" s="52" cm="1">
        <f t="array" aca="1" ref="I11" ca="1">INDEX(Example_1_Adap!$C$12:$C$119,K11,1)</f>
        <v>4</v>
      </c>
      <c r="J11" s="44" t="str">
        <f>INDEX(Example_1_Adap!$E$5:$AR$5,1,MATCH(D11,Example_1_Adap!$E$6:$AR$6,0))</f>
        <v>Mu_1E-11_CPLRBF_AD</v>
      </c>
      <c r="K11" s="48">
        <f ca="1">MATCH(D11,INDIRECT($A$1&amp;INDEX(Example_1_Adap!$E$1:$FD$1,1,MATCH(J11,Example_1_Adap!$E$11:$AR$11,0))&amp;ROW(Example_1_Adap!$E$12)&amp;":" &amp; INDEX(Example_1_Adap!$E$1:$FD$1,1,MATCH(J11,Example_1_Adap!$E$11:$AR$11,0))&amp;ROW(Example_1_Adap!$E$119)),0)</f>
        <v>54</v>
      </c>
      <c r="L11" s="25" t="str">
        <f t="shared" si="0"/>
        <v>St_1E-11_CPLRBF_AD</v>
      </c>
    </row>
    <row r="12" spans="1:14" ht="15" customHeight="1" x14ac:dyDescent="0.45">
      <c r="C12" s="46">
        <v>6</v>
      </c>
      <c r="D12" s="43">
        <f>SMALL(Example_1_Adap!$E$6:$AR$6,COUNTIF(Example_1_Adap!$E$6:$AR$6,0)+C12)</f>
        <v>6.8406391662279E-13</v>
      </c>
      <c r="E12" s="1" cm="1">
        <f t="array" aca="1" ref="E12" ca="1">INDEX(Example_1_Adap!$AS$12:$CF$119,Analysis_1_Adap!$K12,MATCH(Analysis_1_Adap!$J12,Example_1_Adap!$AS$11:$CF$11,0))</f>
        <v>2.9477550779226302E-13</v>
      </c>
      <c r="F12" s="1" cm="1">
        <f t="array" aca="1" ref="F12" ca="1">INDEX(Example_1_Adap!$DU$12:$FD$119,Analysis_1_Adap!$K12,MATCH(Analysis_1_Adap!$L12,Example_1_Adap!$DU$11:$FD$11,0))</f>
        <v>644209183157341</v>
      </c>
      <c r="G12" s="1" cm="1">
        <f t="array" aca="1" ref="G12" ca="1">INDEX(Example_1_Adap!$CG$12:$DT$119,$K12,MATCH(Analysis_1_Adap!$J12,Example_1_Adap!$CG$11:$DT$11,0))</f>
        <v>0.14302400000000001</v>
      </c>
      <c r="H12" s="48" cm="1">
        <f t="array" aca="1" ref="H12" ca="1">INDEX(Example_1_Adap!$D$12:$D$119,K12,1)</f>
        <v>9</v>
      </c>
      <c r="I12" s="52" cm="1">
        <f t="array" aca="1" ref="I12" ca="1">INDEX(Example_1_Adap!$C$12:$C$119,K12,1)</f>
        <v>4</v>
      </c>
      <c r="J12" s="44" t="str">
        <f>INDEX(Example_1_Adap!$E$5:$AR$5,1,MATCH(D12,Example_1_Adap!$E$6:$AR$6,0))</f>
        <v>Mu_LRBF_AD</v>
      </c>
      <c r="K12" s="48">
        <f ca="1">MATCH(D12,INDIRECT($A$1&amp;INDEX(Example_1_Adap!$E$1:$FD$1,1,MATCH(J12,Example_1_Adap!$E$11:$AR$11,0))&amp;ROW(Example_1_Adap!$E$12)&amp;":" &amp; INDEX(Example_1_Adap!$E$1:$FD$1,1,MATCH(J12,Example_1_Adap!$E$11:$AR$11,0))&amp;ROW(Example_1_Adap!$E$119)),0)</f>
        <v>54</v>
      </c>
      <c r="L12" s="25" t="str">
        <f t="shared" si="0"/>
        <v>St_LRBF_AD</v>
      </c>
    </row>
    <row r="13" spans="1:14" ht="15" customHeight="1" x14ac:dyDescent="0.6">
      <c r="C13" s="46">
        <v>7</v>
      </c>
      <c r="D13" s="43">
        <f>SMALL(Example_1_Adap!$E$6:$AR$6,COUNTIF(Example_1_Adap!$E$6:$AR$6,0)+C13)</f>
        <v>7.34079463882153E-13</v>
      </c>
      <c r="E13" s="1" cm="1">
        <f t="array" aca="1" ref="E13" ca="1">INDEX(Example_1_Adap!$AS$12:$CF$119,Analysis_1_Adap!$K13,MATCH(Analysis_1_Adap!$J13,Example_1_Adap!$AS$11:$CF$11,0))</f>
        <v>3.8900571652516802E-13</v>
      </c>
      <c r="F13" s="1" cm="1">
        <f t="array" aca="1" ref="F13" ca="1">INDEX(Example_1_Adap!$DU$12:$FD$119,Analysis_1_Adap!$K13,MATCH(Analysis_1_Adap!$L13,Example_1_Adap!$DU$11:$FD$11,0))</f>
        <v>4080885.3412239701</v>
      </c>
      <c r="G13" s="1" cm="1">
        <f t="array" aca="1" ref="G13" ca="1">INDEX(Example_1_Adap!$CG$12:$DT$119,$K13,MATCH(Analysis_1_Adap!$J13,Example_1_Adap!$CG$11:$DT$11,0))</f>
        <v>0.141099</v>
      </c>
      <c r="H13" s="48" cm="1">
        <f t="array" aca="1" ref="H13" ca="1">INDEX(Example_1_Adap!$D$12:$D$119,K13,1)</f>
        <v>9</v>
      </c>
      <c r="I13" s="52" cm="1">
        <f t="array" aca="1" ref="I13" ca="1">INDEX(Example_1_Adap!$C$12:$C$119,K13,1)</f>
        <v>4</v>
      </c>
      <c r="J13" s="44" t="str">
        <f>INDEX(Example_1_Adap!$E$5:$AR$5,1,MATCH(D13,Example_1_Adap!$E$6:$AR$6,0))</f>
        <v>Mu_1E-8_CPLRBF_AD</v>
      </c>
      <c r="K13" s="48">
        <f ca="1">MATCH(D13,INDIRECT($A$1&amp;INDEX(Example_1_Adap!$E$1:$FD$1,1,MATCH(J13,Example_1_Adap!$E$11:$AR$11,0))&amp;ROW(Example_1_Adap!$E$12)&amp;":" &amp; INDEX(Example_1_Adap!$E$1:$FD$1,1,MATCH(J13,Example_1_Adap!$E$11:$AR$11,0))&amp;ROW(Example_1_Adap!$E$119)),0)</f>
        <v>54</v>
      </c>
      <c r="L13" s="25" t="str">
        <f t="shared" si="0"/>
        <v>St_1E-8_CPLRBF_AD</v>
      </c>
      <c r="N13" s="47"/>
    </row>
    <row r="14" spans="1:14" ht="15" customHeight="1" x14ac:dyDescent="0.6">
      <c r="C14" s="46">
        <v>8</v>
      </c>
      <c r="D14" s="43">
        <f>SMALL(Example_1_Adap!$E$6:$AR$6,COUNTIF(Example_1_Adap!$E$6:$AR$6,0)+C14)</f>
        <v>7.5109363173453403E-13</v>
      </c>
      <c r="E14" s="1" cm="1">
        <f t="array" aca="1" ref="E14" ca="1">INDEX(Example_1_Adap!$AS$12:$CF$119,Analysis_1_Adap!$K14,MATCH(Analysis_1_Adap!$J14,Example_1_Adap!$AS$11:$CF$11,0))</f>
        <v>2.9429156313150201E-13</v>
      </c>
      <c r="F14" s="1" cm="1">
        <f t="array" aca="1" ref="F14" ca="1">INDEX(Example_1_Adap!$DU$12:$FD$119,Analysis_1_Adap!$K14,MATCH(Analysis_1_Adap!$L14,Example_1_Adap!$DU$11:$FD$11,0))</f>
        <v>25446350.142967802</v>
      </c>
      <c r="G14" s="1" cm="1">
        <f t="array" aca="1" ref="G14" ca="1">INDEX(Example_1_Adap!$CG$12:$DT$119,$K14,MATCH(Analysis_1_Adap!$J14,Example_1_Adap!$CG$11:$DT$11,0))</f>
        <v>0.139459</v>
      </c>
      <c r="H14" s="48" cm="1">
        <f t="array" aca="1" ref="H14" ca="1">INDEX(Example_1_Adap!$D$12:$D$119,K14,1)</f>
        <v>9</v>
      </c>
      <c r="I14" s="52" cm="1">
        <f t="array" aca="1" ref="I14" ca="1">INDEX(Example_1_Adap!$C$12:$C$119,K14,1)</f>
        <v>4</v>
      </c>
      <c r="J14" s="44" t="str">
        <f>INDEX(Example_1_Adap!$E$5:$AR$5,1,MATCH(D14,Example_1_Adap!$E$6:$AR$6,0))</f>
        <v>Mu_1E-13_CPLRBF_AD</v>
      </c>
      <c r="K14" s="48">
        <f ca="1">MATCH(D14,INDIRECT($A$1&amp;INDEX(Example_1_Adap!$E$1:$FD$1,1,MATCH(J14,Example_1_Adap!$E$11:$AR$11,0))&amp;ROW(Example_1_Adap!$E$12)&amp;":" &amp; INDEX(Example_1_Adap!$E$1:$FD$1,1,MATCH(J14,Example_1_Adap!$E$11:$AR$11,0))&amp;ROW(Example_1_Adap!$E$119)),0)</f>
        <v>54</v>
      </c>
      <c r="L14" s="25" t="str">
        <f t="shared" si="0"/>
        <v>St_1E-13_CPLRBF_AD</v>
      </c>
      <c r="N14" s="47"/>
    </row>
    <row r="15" spans="1:14" ht="15" customHeight="1" x14ac:dyDescent="0.6">
      <c r="C15" s="46">
        <v>9</v>
      </c>
      <c r="D15" s="43">
        <f>SMALL(Example_1_Adap!$E$6:$AR$6,COUNTIF(Example_1_Adap!$E$6:$AR$6,0)+C15)</f>
        <v>7.6438855245441998E-13</v>
      </c>
      <c r="E15" s="1" cm="1">
        <f t="array" aca="1" ref="E15" ca="1">INDEX(Example_1_Adap!$AS$12:$CF$119,Analysis_1_Adap!$K15,MATCH(Analysis_1_Adap!$J15,Example_1_Adap!$AS$11:$CF$11,0))</f>
        <v>3.0585980213186502E-13</v>
      </c>
      <c r="F15" s="1" cm="1">
        <f t="array" aca="1" ref="F15" ca="1">INDEX(Example_1_Adap!$DU$12:$FD$119,Analysis_1_Adap!$K15,MATCH(Analysis_1_Adap!$L15,Example_1_Adap!$DU$11:$FD$11,0))</f>
        <v>25446350.142967802</v>
      </c>
      <c r="G15" s="1" cm="1">
        <f t="array" aca="1" ref="G15" ca="1">INDEX(Example_1_Adap!$CG$12:$DT$119,$K15,MATCH(Analysis_1_Adap!$J15,Example_1_Adap!$CG$11:$DT$11,0))</f>
        <v>0.14088100000000001</v>
      </c>
      <c r="H15" s="48" cm="1">
        <f t="array" aca="1" ref="H15" ca="1">INDEX(Example_1_Adap!$D$12:$D$119,K15,1)</f>
        <v>9</v>
      </c>
      <c r="I15" s="52" cm="1">
        <f t="array" aca="1" ref="I15" ca="1">INDEX(Example_1_Adap!$C$12:$C$119,K15,1)</f>
        <v>4</v>
      </c>
      <c r="J15" s="44" t="str">
        <f>INDEX(Example_1_Adap!$E$5:$AR$5,1,MATCH(D15,Example_1_Adap!$E$6:$AR$6,0))</f>
        <v>Mu_1E-12_CPLRBF_AD</v>
      </c>
      <c r="K15" s="48">
        <f ca="1">MATCH(D15,INDIRECT($A$1&amp;INDEX(Example_1_Adap!$E$1:$FD$1,1,MATCH(J15,Example_1_Adap!$E$11:$AR$11,0))&amp;ROW(Example_1_Adap!$E$12)&amp;":" &amp; INDEX(Example_1_Adap!$E$1:$FD$1,1,MATCH(J15,Example_1_Adap!$E$11:$AR$11,0))&amp;ROW(Example_1_Adap!$E$119)),0)</f>
        <v>54</v>
      </c>
      <c r="L15" s="25" t="str">
        <f t="shared" si="0"/>
        <v>St_1E-12_CPLRBF_AD</v>
      </c>
      <c r="N15" s="47"/>
    </row>
    <row r="16" spans="1:14" ht="15" customHeight="1" x14ac:dyDescent="0.6">
      <c r="C16" s="46">
        <v>10</v>
      </c>
      <c r="D16" s="43">
        <f>SMALL(Example_1_Adap!$E$6:$AR$6,COUNTIF(Example_1_Adap!$E$6:$AR$6,0)+C16)</f>
        <v>8.0774276156603204E-13</v>
      </c>
      <c r="E16" s="1" cm="1">
        <f t="array" aca="1" ref="E16" ca="1">INDEX(Example_1_Adap!$AS$12:$CF$119,Analysis_1_Adap!$K16,MATCH(Analysis_1_Adap!$J16,Example_1_Adap!$AS$11:$CF$11,0))</f>
        <v>1.9427288831303399E-13</v>
      </c>
      <c r="F16" s="1" cm="1">
        <f t="array" aca="1" ref="F16" ca="1">INDEX(Example_1_Adap!$DU$12:$FD$119,Analysis_1_Adap!$K16,MATCH(Analysis_1_Adap!$L16,Example_1_Adap!$DU$11:$FD$11,0))</f>
        <v>229294.34375545301</v>
      </c>
      <c r="G16" s="1" cm="1">
        <f t="array" aca="1" ref="G16" ca="1">INDEX(Example_1_Adap!$CG$12:$DT$119,$K16,MATCH(Analysis_1_Adap!$J16,Example_1_Adap!$CG$11:$DT$11,0))</f>
        <v>2.4559000000000001E-2</v>
      </c>
      <c r="H16" s="48" cm="1">
        <f t="array" aca="1" ref="H16" ca="1">INDEX(Example_1_Adap!$D$12:$D$119,K16,1)</f>
        <v>7</v>
      </c>
      <c r="I16" s="52" cm="1">
        <f t="array" aca="1" ref="I16" ca="1">INDEX(Example_1_Adap!$C$12:$C$119,K16,1)</f>
        <v>8</v>
      </c>
      <c r="J16" s="44" t="str">
        <f>INDEX(Example_1_Adap!$E$5:$AR$5,1,MATCH(D16,Example_1_Adap!$E$6:$AR$6,0))</f>
        <v>Mu_1E-7_CPLRBF_AD</v>
      </c>
      <c r="K16" s="48">
        <f ca="1">MATCH(D16,INDIRECT($A$1&amp;INDEX(Example_1_Adap!$E$1:$FD$1,1,MATCH(J16,Example_1_Adap!$E$11:$AR$11,0))&amp;ROW(Example_1_Adap!$E$12)&amp;":" &amp; INDEX(Example_1_Adap!$E$1:$FD$1,1,MATCH(J16,Example_1_Adap!$E$11:$AR$11,0))&amp;ROW(Example_1_Adap!$E$119)),0)</f>
        <v>61</v>
      </c>
      <c r="L16" s="25" t="str">
        <f t="shared" si="0"/>
        <v>St_1E-7_CPLRBF_AD</v>
      </c>
      <c r="N16" s="47"/>
    </row>
    <row r="17" spans="2:22" ht="15" customHeight="1" x14ac:dyDescent="0.6">
      <c r="C17" s="46">
        <v>11</v>
      </c>
      <c r="D17" s="43">
        <f>SMALL(Example_1_Adap!$E$6:$AR$6,COUNTIF(Example_1_Adap!$E$6:$AR$6,0)+C17)</f>
        <v>6.1589033178988101E-9</v>
      </c>
      <c r="E17" s="1" cm="1">
        <f t="array" aca="1" ref="E17" ca="1">INDEX(Example_1_Adap!$AS$12:$CF$119,Analysis_1_Adap!$K17,MATCH(Analysis_1_Adap!$J17,Example_1_Adap!$AS$11:$CF$11,0))</f>
        <v>2.9195400209527401E-9</v>
      </c>
      <c r="F17" s="1" cm="1">
        <f t="array" aca="1" ref="F17" ca="1">INDEX(Example_1_Adap!$DU$12:$FD$119,Analysis_1_Adap!$K17,MATCH(Analysis_1_Adap!$L17,Example_1_Adap!$DU$11:$FD$11,0))</f>
        <v>505326551850994</v>
      </c>
      <c r="G17" s="1" cm="1">
        <f t="array" aca="1" ref="G17" ca="1">INDEX(Example_1_Adap!$CG$12:$DT$119,$K17,MATCH(Analysis_1_Adap!$J17,Example_1_Adap!$CG$11:$DT$11,0))</f>
        <v>9.6299999999999997E-3</v>
      </c>
      <c r="H17" s="48" cm="1">
        <f t="array" aca="1" ref="H17" ca="1">INDEX(Example_1_Adap!$D$12:$D$119,K17,1)</f>
        <v>3</v>
      </c>
      <c r="I17" s="52" cm="1">
        <f t="array" aca="1" ref="I17" ca="1">INDEX(Example_1_Adap!$C$12:$C$119,K17,1)</f>
        <v>16</v>
      </c>
      <c r="J17" s="44" t="str">
        <f>INDEX(Example_1_Adap!$E$5:$AR$5,1,MATCH(D17,Example_1_Adap!$E$6:$AR$6,0))</f>
        <v>St_RBF_AD</v>
      </c>
      <c r="K17" s="48">
        <f ca="1">MATCH(D17,INDIRECT($A$1&amp;INDEX(Example_1_Adap!$E$1:$FD$1,1,MATCH(J17,Example_1_Adap!$E$11:$AR$11,0))&amp;ROW(Example_1_Adap!$E$12)&amp;":" &amp; INDEX(Example_1_Adap!$E$1:$FD$1,1,MATCH(J17,Example_1_Adap!$E$11:$AR$11,0))&amp;ROW(Example_1_Adap!$E$119)),0)</f>
        <v>66</v>
      </c>
      <c r="L17" s="25" t="str">
        <f t="shared" si="0"/>
        <v>St_RBF_AD</v>
      </c>
      <c r="N17" s="47"/>
    </row>
    <row r="18" spans="2:22" ht="15" customHeight="1" x14ac:dyDescent="0.6">
      <c r="C18" s="46">
        <v>12</v>
      </c>
      <c r="D18" s="43">
        <f>SMALL(Example_1_Adap!$E$6:$AR$6,COUNTIF(Example_1_Adap!$E$6:$AR$6,0)+C18)</f>
        <v>2.4549026367282001E-8</v>
      </c>
      <c r="E18" s="1" cm="1">
        <f t="array" aca="1" ref="E18" ca="1">INDEX(Example_1_Adap!$AS$12:$CF$119,Analysis_1_Adap!$K18,MATCH(Analysis_1_Adap!$J18,Example_1_Adap!$AS$11:$CF$11,0))</f>
        <v>8.9574561811822898E-9</v>
      </c>
      <c r="F18" s="1" cm="1">
        <f t="array" aca="1" ref="F18" ca="1">INDEX(Example_1_Adap!$DU$12:$FD$119,Analysis_1_Adap!$K18,MATCH(Analysis_1_Adap!$L18,Example_1_Adap!$DU$11:$FD$11,0))</f>
        <v>2062958.4469488601</v>
      </c>
      <c r="G18" s="1" cm="1">
        <f t="array" aca="1" ref="G18" ca="1">INDEX(Example_1_Adap!$CG$12:$DT$119,$K18,MATCH(Analysis_1_Adap!$J18,Example_1_Adap!$CG$11:$DT$11,0))</f>
        <v>4.5449000000000003E-2</v>
      </c>
      <c r="H18" s="48" cm="1">
        <f t="array" aca="1" ref="H18" ca="1">INDEX(Example_1_Adap!$D$12:$D$119,K18,1)</f>
        <v>9</v>
      </c>
      <c r="I18" s="52" cm="1">
        <f t="array" aca="1" ref="I18" ca="1">INDEX(Example_1_Adap!$C$12:$C$119,K18,1)</f>
        <v>16</v>
      </c>
      <c r="J18" s="44" t="str">
        <f>INDEX(Example_1_Adap!$E$5:$AR$5,1,MATCH(D18,Example_1_Adap!$E$6:$AR$6,0))</f>
        <v>St_1E-8_CPLRBF_AD</v>
      </c>
      <c r="K18" s="48">
        <f ca="1">MATCH(D18,INDIRECT($A$1&amp;INDEX(Example_1_Adap!$E$1:$FD$1,1,MATCH(J18,Example_1_Adap!$E$11:$AR$11,0))&amp;ROW(Example_1_Adap!$E$12)&amp;":" &amp; INDEX(Example_1_Adap!$E$1:$FD$1,1,MATCH(J18,Example_1_Adap!$E$11:$AR$11,0))&amp;ROW(Example_1_Adap!$E$119)),0)</f>
        <v>72</v>
      </c>
      <c r="L18" s="25" t="str">
        <f t="shared" si="0"/>
        <v>St_1E-8_CPLRBF_AD</v>
      </c>
      <c r="N18" s="47"/>
    </row>
    <row r="19" spans="2:22" ht="16.5" x14ac:dyDescent="0.6">
      <c r="C19" s="46">
        <v>13</v>
      </c>
      <c r="D19" s="43">
        <f>SMALL(Example_1_Adap!$E$6:$AR$6,COUNTIF(Example_1_Adap!$E$6:$AR$6,0)+C19)</f>
        <v>2.6518786611084901E-8</v>
      </c>
      <c r="E19" s="1" cm="1">
        <f t="array" aca="1" ref="E19" ca="1">INDEX(Example_1_Adap!$AS$12:$CF$119,Analysis_1_Adap!$K19,MATCH(Analysis_1_Adap!$J19,Example_1_Adap!$AS$11:$CF$11,0))</f>
        <v>5.4555456428324602E-9</v>
      </c>
      <c r="F19" s="1" cm="1">
        <f t="array" aca="1" ref="F19" ca="1">INDEX(Example_1_Adap!$DU$12:$FD$119,Analysis_1_Adap!$K19,MATCH(Analysis_1_Adap!$L19,Example_1_Adap!$DU$11:$FD$11,0))</f>
        <v>458511.38643898501</v>
      </c>
      <c r="G19" s="1" cm="1">
        <f t="array" aca="1" ref="G19" ca="1">INDEX(Example_1_Adap!$CG$12:$DT$119,$K19,MATCH(Analysis_1_Adap!$J19,Example_1_Adap!$CG$11:$DT$11,0))</f>
        <v>4.9071999999999998E-2</v>
      </c>
      <c r="H19" s="48" cm="1">
        <f t="array" aca="1" ref="H19" ca="1">INDEX(Example_1_Adap!$D$12:$D$119,K19,1)</f>
        <v>9</v>
      </c>
      <c r="I19" s="52" cm="1">
        <f t="array" aca="1" ref="I19" ca="1">INDEX(Example_1_Adap!$C$12:$C$119,K19,1)</f>
        <v>32</v>
      </c>
      <c r="J19" s="44" t="str">
        <f>INDEX(Example_1_Adap!$E$5:$AR$5,1,MATCH(D19,Example_1_Adap!$E$6:$AR$6,0))</f>
        <v>St_1E-7_CPLRBF_AD</v>
      </c>
      <c r="K19" s="48">
        <f ca="1">MATCH(D19,INDIRECT($A$1&amp;INDEX(Example_1_Adap!$E$1:$FD$1,1,MATCH(J19,Example_1_Adap!$E$11:$AR$11,0))&amp;ROW(Example_1_Adap!$E$12)&amp;":" &amp; INDEX(Example_1_Adap!$E$1:$FD$1,1,MATCH(J19,Example_1_Adap!$E$11:$AR$11,0))&amp;ROW(Example_1_Adap!$E$119)),0)</f>
        <v>81</v>
      </c>
      <c r="L19" s="25" t="str">
        <f t="shared" si="0"/>
        <v>St_1E-7_CPLRBF_AD</v>
      </c>
      <c r="N19" s="47"/>
    </row>
    <row r="20" spans="2:22" ht="16.5" x14ac:dyDescent="0.6">
      <c r="C20" s="46">
        <v>14</v>
      </c>
      <c r="D20" s="43">
        <f>SMALL(Example_1_Adap!$E$6:$AR$6,COUNTIF(Example_1_Adap!$E$6:$AR$6,0)+C20)</f>
        <v>7.6680807536977303E-8</v>
      </c>
      <c r="E20" s="1" cm="1">
        <f t="array" aca="1" ref="E20" ca="1">INDEX(Example_1_Adap!$AS$12:$CF$119,Analysis_1_Adap!$K20,MATCH(Analysis_1_Adap!$J20,Example_1_Adap!$AS$11:$CF$11,0))</f>
        <v>1.5196508440718799E-8</v>
      </c>
      <c r="F20" s="1" cm="1">
        <f t="array" aca="1" ref="F20" ca="1">INDEX(Example_1_Adap!$DU$12:$FD$119,Analysis_1_Adap!$K20,MATCH(Analysis_1_Adap!$L20,Example_1_Adap!$DU$11:$FD$11,0))</f>
        <v>144993.24228914001</v>
      </c>
      <c r="G20" s="1" cm="1">
        <f t="array" aca="1" ref="G20" ca="1">INDEX(Example_1_Adap!$CG$12:$DT$119,$K20,MATCH(Analysis_1_Adap!$J20,Example_1_Adap!$CG$11:$DT$11,0))</f>
        <v>4.6267999999999997E-2</v>
      </c>
      <c r="H20" s="48" cm="1">
        <f t="array" aca="1" ref="H20" ca="1">INDEX(Example_1_Adap!$D$12:$D$119,K20,1)</f>
        <v>9</v>
      </c>
      <c r="I20" s="52" cm="1">
        <f t="array" aca="1" ref="I20" ca="1">INDEX(Example_1_Adap!$C$12:$C$119,K20,1)</f>
        <v>32</v>
      </c>
      <c r="J20" s="44" t="str">
        <f>INDEX(Example_1_Adap!$E$5:$AR$5,1,MATCH(D20,Example_1_Adap!$E$6:$AR$6,0))</f>
        <v>St_1E-6_CPLRBF_AD</v>
      </c>
      <c r="K20" s="48">
        <f ca="1">MATCH(D20,INDIRECT($A$1&amp;INDEX(Example_1_Adap!$E$1:$FD$1,1,MATCH(J20,Example_1_Adap!$E$11:$AR$11,0))&amp;ROW(Example_1_Adap!$E$12)&amp;":" &amp; INDEX(Example_1_Adap!$E$1:$FD$1,1,MATCH(J20,Example_1_Adap!$E$11:$AR$11,0))&amp;ROW(Example_1_Adap!$E$119)),0)</f>
        <v>81</v>
      </c>
      <c r="L20" s="25" t="str">
        <f t="shared" si="0"/>
        <v>St_1E-6_CPLRBF_AD</v>
      </c>
      <c r="N20" s="47"/>
    </row>
    <row r="21" spans="2:22" ht="16.5" x14ac:dyDescent="0.6">
      <c r="C21" s="46">
        <v>15</v>
      </c>
      <c r="D21" s="43">
        <f>SMALL(Example_1_Adap!$E$6:$AR$6,COUNTIF(Example_1_Adap!$E$6:$AR$6,0)+C21)</f>
        <v>1.01970027588382E-7</v>
      </c>
      <c r="E21" s="1" cm="1">
        <f t="array" aca="1" ref="E21" ca="1">INDEX(Example_1_Adap!$AS$12:$CF$119,Analysis_1_Adap!$K21,MATCH(Analysis_1_Adap!$J21,Example_1_Adap!$AS$11:$CF$11,0))</f>
        <v>2.1933690700222299E-8</v>
      </c>
      <c r="F21" s="1" cm="1">
        <f t="array" aca="1" ref="F21" ca="1">INDEX(Example_1_Adap!$DU$12:$FD$119,Analysis_1_Adap!$K21,MATCH(Analysis_1_Adap!$L21,Example_1_Adap!$DU$11:$FD$11,0))</f>
        <v>759248.71857851103</v>
      </c>
      <c r="G21" s="1" cm="1">
        <f t="array" aca="1" ref="G21" ca="1">INDEX(Example_1_Adap!$CG$12:$DT$119,$K21,MATCH(Analysis_1_Adap!$J21,Example_1_Adap!$CG$11:$DT$11,0))</f>
        <v>2.2627999999999999E-2</v>
      </c>
      <c r="H21" s="48" cm="1">
        <f t="array" aca="1" ref="H21" ca="1">INDEX(Example_1_Adap!$D$12:$D$119,K21,1)</f>
        <v>6</v>
      </c>
      <c r="I21" s="52" cm="1">
        <f t="array" aca="1" ref="I21" ca="1">INDEX(Example_1_Adap!$C$12:$C$119,K21,1)</f>
        <v>16</v>
      </c>
      <c r="J21" s="44" t="str">
        <f>INDEX(Example_1_Adap!$E$5:$AR$5,1,MATCH(D21,Example_1_Adap!$E$6:$AR$6,0))</f>
        <v>St_1E-9_CPLRBF_AD</v>
      </c>
      <c r="K21" s="48">
        <f ca="1">MATCH(D21,INDIRECT($A$1&amp;INDEX(Example_1_Adap!$E$1:$FD$1,1,MATCH(J21,Example_1_Adap!$E$11:$AR$11,0))&amp;ROW(Example_1_Adap!$E$12)&amp;":" &amp; INDEX(Example_1_Adap!$E$1:$FD$1,1,MATCH(J21,Example_1_Adap!$E$11:$AR$11,0))&amp;ROW(Example_1_Adap!$E$119)),0)</f>
        <v>69</v>
      </c>
      <c r="L21" s="25" t="str">
        <f t="shared" si="0"/>
        <v>St_1E-9_CPLRBF_AD</v>
      </c>
      <c r="N21" s="47"/>
    </row>
    <row r="22" spans="2:22" ht="16.5" x14ac:dyDescent="0.6">
      <c r="C22" s="46">
        <v>16</v>
      </c>
      <c r="D22" s="43">
        <f>SMALL(Example_1_Adap!$E$6:$AR$6,COUNTIF(Example_1_Adap!$E$6:$AR$6,0)+C22)</f>
        <v>4.3878987726619901E-7</v>
      </c>
      <c r="E22" s="1" cm="1">
        <f t="array" aca="1" ref="E22" ca="1">INDEX(Example_1_Adap!$AS$12:$CF$119,Analysis_1_Adap!$K22,MATCH(Analysis_1_Adap!$J22,Example_1_Adap!$AS$11:$CF$11,0))</f>
        <v>1.04539670766182E-7</v>
      </c>
      <c r="F22" s="1" cm="1">
        <f t="array" aca="1" ref="F22" ca="1">INDEX(Example_1_Adap!$DU$12:$FD$119,Analysis_1_Adap!$K22,MATCH(Analysis_1_Adap!$L22,Example_1_Adap!$DU$11:$FD$11,0))</f>
        <v>7261141.9935451401</v>
      </c>
      <c r="G22" s="1" cm="1">
        <f t="array" aca="1" ref="G22" ca="1">INDEX(Example_1_Adap!$CG$12:$DT$119,$K22,MATCH(Analysis_1_Adap!$J22,Example_1_Adap!$CG$11:$DT$11,0))</f>
        <v>1.7357000000000001E-2</v>
      </c>
      <c r="H22" s="48" cm="1">
        <f t="array" aca="1" ref="H22" ca="1">INDEX(Example_1_Adap!$D$12:$D$119,K22,1)</f>
        <v>7</v>
      </c>
      <c r="I22" s="52" cm="1">
        <f t="array" aca="1" ref="I22" ca="1">INDEX(Example_1_Adap!$C$12:$C$119,K22,1)</f>
        <v>8</v>
      </c>
      <c r="J22" s="44" t="str">
        <f>INDEX(Example_1_Adap!$E$5:$AR$5,1,MATCH(D22,Example_1_Adap!$E$6:$AR$6,0))</f>
        <v>St_1E-10_CPLRBF_AD</v>
      </c>
      <c r="K22" s="48">
        <f ca="1">MATCH(D22,INDIRECT($A$1&amp;INDEX(Example_1_Adap!$E$1:$FD$1,1,MATCH(J22,Example_1_Adap!$E$11:$AR$11,0))&amp;ROW(Example_1_Adap!$E$12)&amp;":" &amp; INDEX(Example_1_Adap!$E$1:$FD$1,1,MATCH(J22,Example_1_Adap!$E$11:$AR$11,0))&amp;ROW(Example_1_Adap!$E$119)),0)</f>
        <v>61</v>
      </c>
      <c r="L22" s="25" t="str">
        <f t="shared" si="0"/>
        <v>St_1E-10_CPLRBF_AD</v>
      </c>
      <c r="N22" s="47"/>
    </row>
    <row r="23" spans="2:22" ht="16.5" x14ac:dyDescent="0.6">
      <c r="C23" s="46">
        <v>17</v>
      </c>
      <c r="D23" s="43">
        <f>SMALL(Example_1_Adap!$E$6:$AR$6,COUNTIF(Example_1_Adap!$E$6:$AR$6,0)+C23)</f>
        <v>1.91727626730475E-6</v>
      </c>
      <c r="E23" s="1" cm="1">
        <f t="array" aca="1" ref="E23" ca="1">INDEX(Example_1_Adap!$AS$12:$CF$119,Analysis_1_Adap!$K23,MATCH(Analysis_1_Adap!$J23,Example_1_Adap!$AS$11:$CF$11,0))</f>
        <v>4.7308652284258099E-7</v>
      </c>
      <c r="F23" s="1" cm="1">
        <f t="array" aca="1" ref="F23" ca="1">INDEX(Example_1_Adap!$DU$12:$FD$119,Analysis_1_Adap!$K23,MATCH(Analysis_1_Adap!$L23,Example_1_Adap!$DU$11:$FD$11,0))</f>
        <v>623014.50168948504</v>
      </c>
      <c r="G23" s="1" cm="1">
        <f t="array" aca="1" ref="G23" ca="1">INDEX(Example_1_Adap!$CG$12:$DT$119,$K23,MATCH(Analysis_1_Adap!$J23,Example_1_Adap!$CG$11:$DT$11,0))</f>
        <v>9.6179999999999998E-3</v>
      </c>
      <c r="H23" s="48" cm="1">
        <f t="array" aca="1" ref="H23" ca="1">INDEX(Example_1_Adap!$D$12:$D$119,K23,1)</f>
        <v>3</v>
      </c>
      <c r="I23" s="52" cm="1">
        <f t="array" aca="1" ref="I23" ca="1">INDEX(Example_1_Adap!$C$12:$C$119,K23,1)</f>
        <v>16</v>
      </c>
      <c r="J23" s="44" t="str">
        <f>INDEX(Example_1_Adap!$E$5:$AR$5,1,MATCH(D23,Example_1_Adap!$E$6:$AR$6,0))</f>
        <v>St_1E-11_CPLRBF_AD</v>
      </c>
      <c r="K23" s="48">
        <f ca="1">MATCH(D23,INDIRECT($A$1&amp;INDEX(Example_1_Adap!$E$1:$FD$1,1,MATCH(J23,Example_1_Adap!$E$11:$AR$11,0))&amp;ROW(Example_1_Adap!$E$12)&amp;":" &amp; INDEX(Example_1_Adap!$E$1:$FD$1,1,MATCH(J23,Example_1_Adap!$E$11:$AR$11,0))&amp;ROW(Example_1_Adap!$E$119)),0)</f>
        <v>66</v>
      </c>
      <c r="L23" s="25" t="str">
        <f t="shared" si="0"/>
        <v>St_1E-11_CPLRBF_AD</v>
      </c>
      <c r="N23" s="47"/>
    </row>
    <row r="24" spans="2:22" x14ac:dyDescent="0.45">
      <c r="C24" s="46">
        <v>18</v>
      </c>
      <c r="D24" s="43">
        <f>SMALL(Example_1_Adap!$E$6:$AR$6,COUNTIF(Example_1_Adap!$E$6:$AR$6,0)+C24)</f>
        <v>1.94824325211451E-6</v>
      </c>
      <c r="E24" s="1" cm="1">
        <f t="array" aca="1" ref="E24" ca="1">INDEX(Example_1_Adap!$AS$12:$CF$119,Analysis_1_Adap!$K24,MATCH(Analysis_1_Adap!$J24,Example_1_Adap!$AS$11:$CF$11,0))</f>
        <v>1.03860635727702E-6</v>
      </c>
      <c r="F24" s="1" cm="1">
        <f t="array" aca="1" ref="F24" ca="1">INDEX(Example_1_Adap!$DU$12:$FD$119,Analysis_1_Adap!$K24,MATCH(Analysis_1_Adap!$L24,Example_1_Adap!$DU$11:$FD$11,0))</f>
        <v>210208074179.31699</v>
      </c>
      <c r="G24" s="1" cm="1">
        <f t="array" aca="1" ref="G24" ca="1">INDEX(Example_1_Adap!$CG$12:$DT$119,$K24,MATCH(Analysis_1_Adap!$J24,Example_1_Adap!$CG$11:$DT$11,0))</f>
        <v>9.6120000000000008E-3</v>
      </c>
      <c r="H24" s="48" cm="1">
        <f t="array" aca="1" ref="H24" ca="1">INDEX(Example_1_Adap!$D$12:$D$119,K24,1)</f>
        <v>3</v>
      </c>
      <c r="I24" s="52" cm="1">
        <f t="array" aca="1" ref="I24" ca="1">INDEX(Example_1_Adap!$C$12:$C$119,K24,1)</f>
        <v>8</v>
      </c>
      <c r="J24" s="44" t="str">
        <f>INDEX(Example_1_Adap!$E$5:$AR$5,1,MATCH(D24,Example_1_Adap!$E$6:$AR$6,0))</f>
        <v>St_LRBF_AD</v>
      </c>
      <c r="K24" s="48">
        <f ca="1">MATCH(D24,INDIRECT($A$1&amp;INDEX(Example_1_Adap!$E$1:$FD$1,1,MATCH(J24,Example_1_Adap!$E$11:$AR$11,0))&amp;ROW(Example_1_Adap!$E$12)&amp;":" &amp; INDEX(Example_1_Adap!$E$1:$FD$1,1,MATCH(J24,Example_1_Adap!$E$11:$AR$11,0))&amp;ROW(Example_1_Adap!$E$119)),0)</f>
        <v>57</v>
      </c>
      <c r="L24" s="25" t="str">
        <f t="shared" si="0"/>
        <v>St_LRBF_AD</v>
      </c>
    </row>
    <row r="25" spans="2:22" x14ac:dyDescent="0.45">
      <c r="C25" s="46">
        <v>19</v>
      </c>
      <c r="D25" s="43">
        <f>SMALL(Example_1_Adap!$E$6:$AR$6,COUNTIF(Example_1_Adap!$E$6:$AR$6,0)+C25)</f>
        <v>1.9612858511153199E-6</v>
      </c>
      <c r="E25" s="1" cm="1">
        <f t="array" aca="1" ref="E25" ca="1">INDEX(Example_1_Adap!$AS$12:$CF$119,Analysis_1_Adap!$K25,MATCH(Analysis_1_Adap!$J25,Example_1_Adap!$AS$11:$CF$11,0))</f>
        <v>1.07140633988915E-6</v>
      </c>
      <c r="F25" s="1" cm="1">
        <f t="array" aca="1" ref="F25" ca="1">INDEX(Example_1_Adap!$DU$12:$FD$119,Analysis_1_Adap!$K25,MATCH(Analysis_1_Adap!$L25,Example_1_Adap!$DU$11:$FD$11,0))</f>
        <v>458043.00261223997</v>
      </c>
      <c r="G25" s="1" cm="1">
        <f t="array" aca="1" ref="G25" ca="1">INDEX(Example_1_Adap!$CG$12:$DT$119,$K25,MATCH(Analysis_1_Adap!$J25,Example_1_Adap!$CG$11:$DT$11,0))</f>
        <v>9.2010000000000008E-3</v>
      </c>
      <c r="H25" s="48" cm="1">
        <f t="array" aca="1" ref="H25" ca="1">INDEX(Example_1_Adap!$D$12:$D$119,K25,1)</f>
        <v>3</v>
      </c>
      <c r="I25" s="52" cm="1">
        <f t="array" aca="1" ref="I25" ca="1">INDEX(Example_1_Adap!$C$12:$C$119,K25,1)</f>
        <v>8</v>
      </c>
      <c r="J25" s="44" t="str">
        <f>INDEX(Example_1_Adap!$E$5:$AR$5,1,MATCH(D25,Example_1_Adap!$E$6:$AR$6,0))</f>
        <v>St_1E-13_CPLRBF_AD</v>
      </c>
      <c r="K25" s="48">
        <f ca="1">MATCH(D25,INDIRECT($A$1&amp;INDEX(Example_1_Adap!$E$1:$FD$1,1,MATCH(J25,Example_1_Adap!$E$11:$AR$11,0))&amp;ROW(Example_1_Adap!$E$12)&amp;":" &amp; INDEX(Example_1_Adap!$E$1:$FD$1,1,MATCH(J25,Example_1_Adap!$E$11:$AR$11,0))&amp;ROW(Example_1_Adap!$E$119)),0)</f>
        <v>57</v>
      </c>
      <c r="L25" s="25" t="str">
        <f t="shared" si="0"/>
        <v>St_1E-13_CPLRBF_AD</v>
      </c>
    </row>
    <row r="26" spans="2:22" x14ac:dyDescent="0.45">
      <c r="C26" s="46">
        <v>20</v>
      </c>
      <c r="D26" s="43">
        <f>SMALL(Example_1_Adap!$E$6:$AR$6,COUNTIF(Example_1_Adap!$E$6:$AR$6,0)+C26)</f>
        <v>2.0489763963293901E-6</v>
      </c>
      <c r="E26" s="1" cm="1">
        <f t="array" aca="1" ref="E26" ca="1">INDEX(Example_1_Adap!$AS$12:$CF$119,Analysis_1_Adap!$K26,MATCH(Analysis_1_Adap!$J26,Example_1_Adap!$AS$11:$CF$11,0))</f>
        <v>1.05850346975026E-6</v>
      </c>
      <c r="F26" s="1" cm="1">
        <f t="array" aca="1" ref="F26" ca="1">INDEX(Example_1_Adap!$DU$12:$FD$119,Analysis_1_Adap!$K26,MATCH(Analysis_1_Adap!$L26,Example_1_Adap!$DU$11:$FD$11,0))</f>
        <v>454116.76007901097</v>
      </c>
      <c r="G26" s="1" cm="1">
        <f t="array" aca="1" ref="G26" ca="1">INDEX(Example_1_Adap!$CG$12:$DT$119,$K26,MATCH(Analysis_1_Adap!$J26,Example_1_Adap!$CG$11:$DT$11,0))</f>
        <v>9.469E-3</v>
      </c>
      <c r="H26" s="48" cm="1">
        <f t="array" aca="1" ref="H26" ca="1">INDEX(Example_1_Adap!$D$12:$D$119,K26,1)</f>
        <v>3</v>
      </c>
      <c r="I26" s="52" cm="1">
        <f t="array" aca="1" ref="I26" ca="1">INDEX(Example_1_Adap!$C$12:$C$119,K26,1)</f>
        <v>8</v>
      </c>
      <c r="J26" s="44" t="str">
        <f>INDEX(Example_1_Adap!$E$5:$AR$5,1,MATCH(D26,Example_1_Adap!$E$6:$AR$6,0))</f>
        <v>St_1E-12_CPLRBF_AD</v>
      </c>
      <c r="K26" s="48">
        <f ca="1">MATCH(D26,INDIRECT($A$1&amp;INDEX(Example_1_Adap!$E$1:$FD$1,1,MATCH(J26,Example_1_Adap!$E$11:$AR$11,0))&amp;ROW(Example_1_Adap!$E$12)&amp;":" &amp; INDEX(Example_1_Adap!$E$1:$FD$1,1,MATCH(J26,Example_1_Adap!$E$11:$AR$11,0))&amp;ROW(Example_1_Adap!$E$119)),0)</f>
        <v>57</v>
      </c>
      <c r="L26" s="25" t="str">
        <f t="shared" si="0"/>
        <v>St_1E-12_CPLRBF_AD</v>
      </c>
    </row>
    <row r="28" spans="2:22" ht="11.85" customHeight="1" x14ac:dyDescent="0.45"/>
    <row r="29" spans="2:22" s="4" customFormat="1" ht="35.25" customHeight="1" x14ac:dyDescent="0.45">
      <c r="B29" s="89" t="s">
        <v>92</v>
      </c>
      <c r="C29" s="89"/>
      <c r="D29" s="89"/>
      <c r="E29" s="89"/>
      <c r="F29" s="89"/>
      <c r="G29" s="89"/>
      <c r="H29" s="89"/>
      <c r="I29" s="89"/>
      <c r="J29" s="89"/>
      <c r="K29" s="89"/>
      <c r="L29" s="89"/>
      <c r="M29" s="89"/>
    </row>
    <row r="30" spans="2:22" ht="5.45" customHeight="1" x14ac:dyDescent="0.45"/>
    <row r="31" spans="2:22" x14ac:dyDescent="0.45">
      <c r="C31" s="90" t="s">
        <v>76</v>
      </c>
      <c r="D31" s="91"/>
      <c r="E31" s="91"/>
      <c r="F31" s="91"/>
      <c r="G31" s="91"/>
      <c r="H31" s="91"/>
      <c r="I31" s="91"/>
      <c r="J31" s="92"/>
      <c r="O31" s="90" t="s">
        <v>103</v>
      </c>
      <c r="P31" s="91"/>
      <c r="Q31" s="91"/>
      <c r="R31" s="91"/>
      <c r="S31" s="91"/>
      <c r="T31" s="91"/>
      <c r="U31" s="91"/>
      <c r="V31" s="92"/>
    </row>
    <row r="32" spans="2:22" x14ac:dyDescent="0.45">
      <c r="C32" s="50" t="s">
        <v>11</v>
      </c>
      <c r="D32" s="50" t="s">
        <v>14</v>
      </c>
      <c r="E32" s="54" t="s">
        <v>17</v>
      </c>
      <c r="F32" s="54" t="s">
        <v>18</v>
      </c>
      <c r="G32" s="54" t="s">
        <v>21</v>
      </c>
      <c r="H32" s="54" t="s">
        <v>22</v>
      </c>
      <c r="I32" s="54" t="s">
        <v>65</v>
      </c>
      <c r="J32" s="54" t="s">
        <v>100</v>
      </c>
      <c r="P32" t="str">
        <f t="shared" ref="P32:U32" si="1">E32</f>
        <v>St_RBF_AD</v>
      </c>
      <c r="Q32" t="str">
        <f t="shared" si="1"/>
        <v>Mu_RBF_AD</v>
      </c>
      <c r="R32" t="str">
        <f t="shared" si="1"/>
        <v>St_LRBF_AD</v>
      </c>
      <c r="S32" t="str">
        <f t="shared" si="1"/>
        <v>Mu_LRBF_AD</v>
      </c>
      <c r="T32" t="str">
        <f t="shared" si="1"/>
        <v>St_1E-9_CPLRBF_AD</v>
      </c>
      <c r="U32" t="str">
        <f t="shared" si="1"/>
        <v>Mu_1E-9_CPLRBF_AD</v>
      </c>
    </row>
    <row r="33" spans="3:22" x14ac:dyDescent="0.45">
      <c r="C33" s="53">
        <v>0.5</v>
      </c>
      <c r="D33" s="48">
        <v>1</v>
      </c>
      <c r="E33" s="1" cm="1">
        <f t="array" ref="E33">INDEX(Example_1_Adap!$E$12:$AR$119,MATCH(Analysis_1_Adap!$C33,Example_1_Adap!$C$12:$C$119)+Analysis_1_Adap!$D33-COUNT($C$33:$C$41),MATCH(Analysis_1_Adap!E$32,Example_1_Adap!$E$11:$AR$11,0))</f>
        <v>0.20584716274074399</v>
      </c>
      <c r="F33" s="1" cm="1">
        <f t="array" ref="F33">INDEX(Example_1_Adap!$E$12:$AR$119,MATCH(Analysis_1_Adap!$C33,Example_1_Adap!$C$12:$C$119)+Analysis_1_Adap!$D33-COUNT($C$33:$C$41),MATCH(Analysis_1_Adap!F$32,Example_1_Adap!$E$11:$AR$11,0))</f>
        <v>0.20584716274074399</v>
      </c>
      <c r="G33" s="1" cm="1">
        <f t="array" ref="G33">INDEX(Example_1_Adap!$E$12:$AR$119,MATCH(Analysis_1_Adap!$C33,Example_1_Adap!$C$12:$C$119)+Analysis_1_Adap!$D33-COUNT($C$33:$C$41),MATCH(Analysis_1_Adap!G$32,Example_1_Adap!$E$11:$AR$11,0))</f>
        <v>0.20584716274074399</v>
      </c>
      <c r="H33" s="1" cm="1">
        <f t="array" ref="H33">INDEX(Example_1_Adap!$E$12:$AR$119,MATCH(Analysis_1_Adap!$C33,Example_1_Adap!$C$12:$C$119)+Analysis_1_Adap!$D33-COUNT($C$33:$C$41),MATCH(Analysis_1_Adap!H$32,Example_1_Adap!$E$11:$AR$11,0))</f>
        <v>0.20584716274074399</v>
      </c>
      <c r="I33" s="1" cm="1">
        <f t="array" ref="I33">INDEX(Example_1_Adap!$E$12:$AR$119,MATCH(Analysis_1_Adap!$C33,Example_1_Adap!$C$12:$C$119)+Analysis_1_Adap!$D33-COUNT($C$33:$C$41),MATCH(Analysis_1_Adap!I$32,Example_1_Adap!$E$11:$AR$11,0))</f>
        <v>0.20584716274217399</v>
      </c>
      <c r="J33" s="1" cm="1">
        <f t="array" ref="J33">INDEX(Example_1_Adap!$E$12:$AR$119,MATCH(Analysis_1_Adap!$C33,Example_1_Adap!$C$12:$C$119)+Analysis_1_Adap!$D33-COUNT($C$33:$C$41),MATCH(Analysis_1_Adap!J$32,Example_1_Adap!$E$11:$AR$11,0))</f>
        <v>0.20584716274217399</v>
      </c>
      <c r="P33" s="56" t="s">
        <v>93</v>
      </c>
      <c r="Q33" s="56" t="s">
        <v>93</v>
      </c>
      <c r="R33" s="56" t="s">
        <v>93</v>
      </c>
      <c r="S33" s="56" t="s">
        <v>93</v>
      </c>
      <c r="T33" s="56" t="s">
        <v>93</v>
      </c>
      <c r="U33" s="56" t="s">
        <v>93</v>
      </c>
    </row>
    <row r="34" spans="3:22" x14ac:dyDescent="0.45">
      <c r="C34" s="48">
        <f>C33</f>
        <v>0.5</v>
      </c>
      <c r="D34" s="48">
        <v>2</v>
      </c>
      <c r="E34" s="1" cm="1">
        <f t="array" ref="E34">INDEX(Example_1_Adap!$E$12:$AR$119,MATCH(Analysis_1_Adap!$C34,Example_1_Adap!$C$12:$C$119)+Analysis_1_Adap!$D34-COUNT($C$33:$C$41),MATCH(Analysis_1_Adap!E$32,Example_1_Adap!$E$11:$AR$11,0))</f>
        <v>0.29273891485345999</v>
      </c>
      <c r="F34" s="1" cm="1">
        <f t="array" ref="F34">INDEX(Example_1_Adap!$E$12:$AR$119,MATCH(Analysis_1_Adap!$C34,Example_1_Adap!$C$12:$C$119)+Analysis_1_Adap!$D34-COUNT($C$33:$C$41),MATCH(Analysis_1_Adap!F$32,Example_1_Adap!$E$11:$AR$11,0))</f>
        <v>0.18659942322472101</v>
      </c>
      <c r="G34" s="1" cm="1">
        <f t="array" ref="G34">INDEX(Example_1_Adap!$E$12:$AR$119,MATCH(Analysis_1_Adap!$C34,Example_1_Adap!$C$12:$C$119)+Analysis_1_Adap!$D34-COUNT($C$33:$C$41),MATCH(Analysis_1_Adap!G$32,Example_1_Adap!$E$11:$AR$11,0))</f>
        <v>0.29273891485345999</v>
      </c>
      <c r="H34" s="1" cm="1">
        <f t="array" ref="H34">INDEX(Example_1_Adap!$E$12:$AR$119,MATCH(Analysis_1_Adap!$C34,Example_1_Adap!$C$12:$C$119)+Analysis_1_Adap!$D34-COUNT($C$33:$C$41),MATCH(Analysis_1_Adap!H$32,Example_1_Adap!$E$11:$AR$11,0))</f>
        <v>0.18659942322472101</v>
      </c>
      <c r="I34" s="1" cm="1">
        <f t="array" ref="I34">INDEX(Example_1_Adap!$E$12:$AR$119,MATCH(Analysis_1_Adap!$C34,Example_1_Adap!$C$12:$C$119)+Analysis_1_Adap!$D34-COUNT($C$33:$C$41),MATCH(Analysis_1_Adap!I$32,Example_1_Adap!$E$11:$AR$11,0))</f>
        <v>0.29273891485391401</v>
      </c>
      <c r="J34" s="1" cm="1">
        <f t="array" ref="J34">INDEX(Example_1_Adap!$E$12:$AR$119,MATCH(Analysis_1_Adap!$C34,Example_1_Adap!$C$12:$C$119)+Analysis_1_Adap!$D34-COUNT($C$33:$C$41),MATCH(Analysis_1_Adap!J$32,Example_1_Adap!$E$11:$AR$11,0))</f>
        <v>0.186599423226321</v>
      </c>
      <c r="P34" s="57">
        <f>LOG(E33/E34)/LOG(2)</f>
        <v>-0.50804097756238042</v>
      </c>
      <c r="Q34" s="57">
        <f t="shared" ref="Q34:U41" si="2">LOG(F33/F34)/LOG(2)</f>
        <v>0.14162903680166139</v>
      </c>
      <c r="R34" s="57">
        <f t="shared" si="2"/>
        <v>-0.50804097756238042</v>
      </c>
      <c r="S34" s="57">
        <f t="shared" si="2"/>
        <v>0.14162903680166139</v>
      </c>
      <c r="T34" s="57">
        <f t="shared" si="2"/>
        <v>-0.50804097755459565</v>
      </c>
      <c r="U34" s="57">
        <f t="shared" si="2"/>
        <v>0.14162903679931332</v>
      </c>
    </row>
    <row r="35" spans="3:22" x14ac:dyDescent="0.45">
      <c r="C35" s="48">
        <f t="shared" ref="C35:C41" si="3">C34</f>
        <v>0.5</v>
      </c>
      <c r="D35" s="48">
        <v>3</v>
      </c>
      <c r="E35" s="1" cm="1">
        <f t="array" ref="E35">INDEX(Example_1_Adap!$E$12:$AR$119,MATCH(Analysis_1_Adap!$C35,Example_1_Adap!$C$12:$C$119)+Analysis_1_Adap!$D35-COUNT($C$33:$C$41),MATCH(Analysis_1_Adap!E$32,Example_1_Adap!$E$11:$AR$11,0))</f>
        <v>0.36125970102581001</v>
      </c>
      <c r="F35" s="1" cm="1">
        <f t="array" ref="F35">INDEX(Example_1_Adap!$E$12:$AR$119,MATCH(Analysis_1_Adap!$C35,Example_1_Adap!$C$12:$C$119)+Analysis_1_Adap!$D35-COUNT($C$33:$C$41),MATCH(Analysis_1_Adap!F$32,Example_1_Adap!$E$11:$AR$11,0))</f>
        <v>0.17652077109713299</v>
      </c>
      <c r="G35" s="1" cm="1">
        <f t="array" ref="G35">INDEX(Example_1_Adap!$E$12:$AR$119,MATCH(Analysis_1_Adap!$C35,Example_1_Adap!$C$12:$C$119)+Analysis_1_Adap!$D35-COUNT($C$33:$C$41),MATCH(Analysis_1_Adap!G$32,Example_1_Adap!$E$11:$AR$11,0))</f>
        <v>0.36125970102581001</v>
      </c>
      <c r="H35" s="1" cm="1">
        <f t="array" ref="H35">INDEX(Example_1_Adap!$E$12:$AR$119,MATCH(Analysis_1_Adap!$C35,Example_1_Adap!$C$12:$C$119)+Analysis_1_Adap!$D35-COUNT($C$33:$C$41),MATCH(Analysis_1_Adap!H$32,Example_1_Adap!$E$11:$AR$11,0))</f>
        <v>0.17652077109713299</v>
      </c>
      <c r="I35" s="1" cm="1">
        <f t="array" ref="I35">INDEX(Example_1_Adap!$E$12:$AR$119,MATCH(Analysis_1_Adap!$C35,Example_1_Adap!$C$12:$C$119)+Analysis_1_Adap!$D35-COUNT($C$33:$C$41),MATCH(Analysis_1_Adap!I$32,Example_1_Adap!$E$11:$AR$11,0))</f>
        <v>0.36125970102585597</v>
      </c>
      <c r="J35" s="1" cm="1">
        <f t="array" ref="J35">INDEX(Example_1_Adap!$E$12:$AR$119,MATCH(Analysis_1_Adap!$C35,Example_1_Adap!$C$12:$C$119)+Analysis_1_Adap!$D35-COUNT($C$33:$C$41),MATCH(Analysis_1_Adap!J$32,Example_1_Adap!$E$11:$AR$11,0))</f>
        <v>0.17652077109873501</v>
      </c>
      <c r="P35" s="57">
        <f t="shared" ref="P35:P41" si="4">LOG(E34/E35)/LOG(2)</f>
        <v>-0.30342178808129494</v>
      </c>
      <c r="Q35" s="57">
        <f t="shared" si="2"/>
        <v>8.0106572276659502E-2</v>
      </c>
      <c r="R35" s="57">
        <f t="shared" si="2"/>
        <v>-0.30342178808129494</v>
      </c>
      <c r="S35" s="57">
        <f t="shared" si="2"/>
        <v>8.0106572276659502E-2</v>
      </c>
      <c r="T35" s="57">
        <f t="shared" si="2"/>
        <v>-0.30342178807924108</v>
      </c>
      <c r="U35" s="57">
        <f t="shared" si="2"/>
        <v>8.0106572275936747E-2</v>
      </c>
    </row>
    <row r="36" spans="3:22" x14ac:dyDescent="0.45">
      <c r="C36" s="48">
        <f t="shared" si="3"/>
        <v>0.5</v>
      </c>
      <c r="D36" s="48">
        <v>4</v>
      </c>
      <c r="E36" s="1" cm="1">
        <f t="array" ref="E36">INDEX(Example_1_Adap!$E$12:$AR$119,MATCH(Analysis_1_Adap!$C36,Example_1_Adap!$C$12:$C$119)+Analysis_1_Adap!$D36-COUNT($C$33:$C$41),MATCH(Analysis_1_Adap!E$32,Example_1_Adap!$E$11:$AR$11,0))</f>
        <v>0.40549640802770798</v>
      </c>
      <c r="F36" s="1" cm="1">
        <f t="array" ref="F36">INDEX(Example_1_Adap!$E$12:$AR$119,MATCH(Analysis_1_Adap!$C36,Example_1_Adap!$C$12:$C$119)+Analysis_1_Adap!$D36-COUNT($C$33:$C$41),MATCH(Analysis_1_Adap!F$32,Example_1_Adap!$E$11:$AR$11,0))</f>
        <v>0.17322578689481299</v>
      </c>
      <c r="G36" s="1" cm="1">
        <f t="array" ref="G36">INDEX(Example_1_Adap!$E$12:$AR$119,MATCH(Analysis_1_Adap!$C36,Example_1_Adap!$C$12:$C$119)+Analysis_1_Adap!$D36-COUNT($C$33:$C$41),MATCH(Analysis_1_Adap!G$32,Example_1_Adap!$E$11:$AR$11,0))</f>
        <v>0.40549640802770798</v>
      </c>
      <c r="H36" s="1" cm="1">
        <f t="array" ref="H36">INDEX(Example_1_Adap!$E$12:$AR$119,MATCH(Analysis_1_Adap!$C36,Example_1_Adap!$C$12:$C$119)+Analysis_1_Adap!$D36-COUNT($C$33:$C$41),MATCH(Analysis_1_Adap!H$32,Example_1_Adap!$E$11:$AR$11,0))</f>
        <v>0.17322578689481299</v>
      </c>
      <c r="I36" s="1" cm="1">
        <f t="array" ref="I36">INDEX(Example_1_Adap!$E$12:$AR$119,MATCH(Analysis_1_Adap!$C36,Example_1_Adap!$C$12:$C$119)+Analysis_1_Adap!$D36-COUNT($C$33:$C$41),MATCH(Analysis_1_Adap!I$32,Example_1_Adap!$E$11:$AR$11,0))</f>
        <v>0.40549640802771703</v>
      </c>
      <c r="J36" s="1" cm="1">
        <f t="array" ref="J36">INDEX(Example_1_Adap!$E$12:$AR$119,MATCH(Analysis_1_Adap!$C36,Example_1_Adap!$C$12:$C$119)+Analysis_1_Adap!$D36-COUNT($C$33:$C$41),MATCH(Analysis_1_Adap!J$32,Example_1_Adap!$E$11:$AR$11,0))</f>
        <v>0.173225786896402</v>
      </c>
      <c r="P36" s="57">
        <f t="shared" si="4"/>
        <v>-0.16665280550478642</v>
      </c>
      <c r="Q36" s="57">
        <f t="shared" si="2"/>
        <v>2.7184244742714143E-2</v>
      </c>
      <c r="R36" s="57">
        <f t="shared" si="2"/>
        <v>-0.16665280550478642</v>
      </c>
      <c r="S36" s="57">
        <f t="shared" si="2"/>
        <v>2.7184244742714143E-2</v>
      </c>
      <c r="T36" s="57">
        <f t="shared" si="2"/>
        <v>-0.16665280550463504</v>
      </c>
      <c r="U36" s="57">
        <f t="shared" si="2"/>
        <v>2.718424474257362E-2</v>
      </c>
    </row>
    <row r="37" spans="3:22" x14ac:dyDescent="0.45">
      <c r="C37" s="48">
        <f t="shared" si="3"/>
        <v>0.5</v>
      </c>
      <c r="D37" s="48">
        <v>5</v>
      </c>
      <c r="E37" s="1" cm="1">
        <f t="array" ref="E37">INDEX(Example_1_Adap!$E$12:$AR$119,MATCH(Analysis_1_Adap!$C37,Example_1_Adap!$C$12:$C$119)+Analysis_1_Adap!$D37-COUNT($C$33:$C$41),MATCH(Analysis_1_Adap!E$32,Example_1_Adap!$E$11:$AR$11,0))</f>
        <v>0.42855726008443701</v>
      </c>
      <c r="F37" s="1" cm="1">
        <f t="array" ref="F37">INDEX(Example_1_Adap!$E$12:$AR$119,MATCH(Analysis_1_Adap!$C37,Example_1_Adap!$C$12:$C$119)+Analysis_1_Adap!$D37-COUNT($C$33:$C$41),MATCH(Analysis_1_Adap!F$32,Example_1_Adap!$E$11:$AR$11,0))</f>
        <v>0.17276039842306901</v>
      </c>
      <c r="G37" s="1" cm="1">
        <f t="array" ref="G37">INDEX(Example_1_Adap!$E$12:$AR$119,MATCH(Analysis_1_Adap!$C37,Example_1_Adap!$C$12:$C$119)+Analysis_1_Adap!$D37-COUNT($C$33:$C$41),MATCH(Analysis_1_Adap!G$32,Example_1_Adap!$E$11:$AR$11,0))</f>
        <v>0.42855726008443701</v>
      </c>
      <c r="H37" s="1" cm="1">
        <f t="array" ref="H37">INDEX(Example_1_Adap!$E$12:$AR$119,MATCH(Analysis_1_Adap!$C37,Example_1_Adap!$C$12:$C$119)+Analysis_1_Adap!$D37-COUNT($C$33:$C$41),MATCH(Analysis_1_Adap!H$32,Example_1_Adap!$E$11:$AR$11,0))</f>
        <v>0.17276039842306901</v>
      </c>
      <c r="I37" s="1" cm="1">
        <f t="array" ref="I37">INDEX(Example_1_Adap!$E$12:$AR$119,MATCH(Analysis_1_Adap!$C37,Example_1_Adap!$C$12:$C$119)+Analysis_1_Adap!$D37-COUNT($C$33:$C$41),MATCH(Analysis_1_Adap!I$32,Example_1_Adap!$E$11:$AR$11,0))</f>
        <v>0.42855726008443901</v>
      </c>
      <c r="J37" s="1" cm="1">
        <f t="array" ref="J37">INDEX(Example_1_Adap!$E$12:$AR$119,MATCH(Analysis_1_Adap!$C37,Example_1_Adap!$C$12:$C$119)+Analysis_1_Adap!$D37-COUNT($C$33:$C$41),MATCH(Analysis_1_Adap!J$32,Example_1_Adap!$E$11:$AR$11,0))</f>
        <v>0.17276039842465801</v>
      </c>
      <c r="P37" s="57">
        <f t="shared" si="4"/>
        <v>-7.9798842745016529E-2</v>
      </c>
      <c r="Q37" s="57">
        <f t="shared" si="2"/>
        <v>3.8811610040902778E-3</v>
      </c>
      <c r="R37" s="57">
        <f t="shared" si="2"/>
        <v>-7.9798842745016529E-2</v>
      </c>
      <c r="S37" s="57">
        <f t="shared" si="2"/>
        <v>3.8811610040902778E-3</v>
      </c>
      <c r="T37" s="57">
        <f t="shared" si="2"/>
        <v>-7.9798842744991133E-2</v>
      </c>
      <c r="U37" s="57">
        <f t="shared" si="2"/>
        <v>3.8811610040548152E-3</v>
      </c>
    </row>
    <row r="38" spans="3:22" x14ac:dyDescent="0.45">
      <c r="C38" s="48">
        <f t="shared" si="3"/>
        <v>0.5</v>
      </c>
      <c r="D38" s="48">
        <v>6</v>
      </c>
      <c r="E38" s="1" cm="1">
        <f t="array" ref="E38">INDEX(Example_1_Adap!$E$12:$AR$119,MATCH(Analysis_1_Adap!$C38,Example_1_Adap!$C$12:$C$119)+Analysis_1_Adap!$D38-COUNT($C$33:$C$41),MATCH(Analysis_1_Adap!E$32,Example_1_Adap!$E$11:$AR$11,0))</f>
        <v>0.44360457612461202</v>
      </c>
      <c r="F38" s="1" cm="1">
        <f t="array" ref="F38">INDEX(Example_1_Adap!$E$12:$AR$119,MATCH(Analysis_1_Adap!$C38,Example_1_Adap!$C$12:$C$119)+Analysis_1_Adap!$D38-COUNT($C$33:$C$41),MATCH(Analysis_1_Adap!F$32,Example_1_Adap!$E$11:$AR$11,0))</f>
        <v>0.17255409929273099</v>
      </c>
      <c r="G38" s="1" cm="1">
        <f t="array" ref="G38">INDEX(Example_1_Adap!$E$12:$AR$119,MATCH(Analysis_1_Adap!$C38,Example_1_Adap!$C$12:$C$119)+Analysis_1_Adap!$D38-COUNT($C$33:$C$41),MATCH(Analysis_1_Adap!G$32,Example_1_Adap!$E$11:$AR$11,0))</f>
        <v>0.44360457612461202</v>
      </c>
      <c r="H38" s="1" cm="1">
        <f t="array" ref="H38">INDEX(Example_1_Adap!$E$12:$AR$119,MATCH(Analysis_1_Adap!$C38,Example_1_Adap!$C$12:$C$119)+Analysis_1_Adap!$D38-COUNT($C$33:$C$41),MATCH(Analysis_1_Adap!H$32,Example_1_Adap!$E$11:$AR$11,0))</f>
        <v>0.17255409929273099</v>
      </c>
      <c r="I38" s="1" cm="1">
        <f t="array" ref="I38">INDEX(Example_1_Adap!$E$12:$AR$119,MATCH(Analysis_1_Adap!$C38,Example_1_Adap!$C$12:$C$119)+Analysis_1_Adap!$D38-COUNT($C$33:$C$41),MATCH(Analysis_1_Adap!I$32,Example_1_Adap!$E$11:$AR$11,0))</f>
        <v>0.44360457612461202</v>
      </c>
      <c r="J38" s="1" cm="1">
        <f t="array" ref="J38">INDEX(Example_1_Adap!$E$12:$AR$119,MATCH(Analysis_1_Adap!$C38,Example_1_Adap!$C$12:$C$119)+Analysis_1_Adap!$D38-COUNT($C$33:$C$41),MATCH(Analysis_1_Adap!J$32,Example_1_Adap!$E$11:$AR$11,0))</f>
        <v>0.172554099294322</v>
      </c>
      <c r="P38" s="57">
        <f t="shared" si="4"/>
        <v>-4.978627054388407E-2</v>
      </c>
      <c r="Q38" s="57">
        <f t="shared" si="2"/>
        <v>1.7238011705635254E-3</v>
      </c>
      <c r="R38" s="57">
        <f t="shared" si="2"/>
        <v>-4.978627054388407E-2</v>
      </c>
      <c r="S38" s="57">
        <f t="shared" si="2"/>
        <v>1.7238011705635254E-3</v>
      </c>
      <c r="T38" s="57">
        <f t="shared" si="2"/>
        <v>-4.9786270543877437E-2</v>
      </c>
      <c r="U38" s="57">
        <f t="shared" si="2"/>
        <v>1.7238011705308894E-3</v>
      </c>
    </row>
    <row r="39" spans="3:22" x14ac:dyDescent="0.45">
      <c r="C39" s="48">
        <f t="shared" si="3"/>
        <v>0.5</v>
      </c>
      <c r="D39" s="48">
        <v>7</v>
      </c>
      <c r="E39" s="1" cm="1">
        <f t="array" ref="E39">INDEX(Example_1_Adap!$E$12:$AR$119,MATCH(Analysis_1_Adap!$C39,Example_1_Adap!$C$12:$C$119)+Analysis_1_Adap!$D39-COUNT($C$33:$C$41),MATCH(Analysis_1_Adap!E$32,Example_1_Adap!$E$11:$AR$11,0))</f>
        <v>0.45200420484353798</v>
      </c>
      <c r="F39" s="1" cm="1">
        <f t="array" ref="F39">INDEX(Example_1_Adap!$E$12:$AR$119,MATCH(Analysis_1_Adap!$C39,Example_1_Adap!$C$12:$C$119)+Analysis_1_Adap!$D39-COUNT($C$33:$C$41),MATCH(Analysis_1_Adap!F$32,Example_1_Adap!$E$11:$AR$11,0))</f>
        <v>0.172517084613758</v>
      </c>
      <c r="G39" s="1" cm="1">
        <f t="array" ref="G39">INDEX(Example_1_Adap!$E$12:$AR$119,MATCH(Analysis_1_Adap!$C39,Example_1_Adap!$C$12:$C$119)+Analysis_1_Adap!$D39-COUNT($C$33:$C$41),MATCH(Analysis_1_Adap!G$32,Example_1_Adap!$E$11:$AR$11,0))</f>
        <v>0.45200420484353798</v>
      </c>
      <c r="H39" s="1" cm="1">
        <f t="array" ref="H39">INDEX(Example_1_Adap!$E$12:$AR$119,MATCH(Analysis_1_Adap!$C39,Example_1_Adap!$C$12:$C$119)+Analysis_1_Adap!$D39-COUNT($C$33:$C$41),MATCH(Analysis_1_Adap!H$32,Example_1_Adap!$E$11:$AR$11,0))</f>
        <v>0.172517084613758</v>
      </c>
      <c r="I39" s="1" cm="1">
        <f t="array" ref="I39">INDEX(Example_1_Adap!$E$12:$AR$119,MATCH(Analysis_1_Adap!$C39,Example_1_Adap!$C$12:$C$119)+Analysis_1_Adap!$D39-COUNT($C$33:$C$41),MATCH(Analysis_1_Adap!I$32,Example_1_Adap!$E$11:$AR$11,0))</f>
        <v>0.45200420484353798</v>
      </c>
      <c r="J39" s="1" cm="1">
        <f t="array" ref="J39">INDEX(Example_1_Adap!$E$12:$AR$119,MATCH(Analysis_1_Adap!$C39,Example_1_Adap!$C$12:$C$119)+Analysis_1_Adap!$D39-COUNT($C$33:$C$41),MATCH(Analysis_1_Adap!J$32,Example_1_Adap!$E$11:$AR$11,0))</f>
        <v>0.17251708461534701</v>
      </c>
      <c r="P39" s="57">
        <f t="shared" si="4"/>
        <v>-2.7061945518474361E-2</v>
      </c>
      <c r="Q39" s="57">
        <f t="shared" si="2"/>
        <v>3.0950653946069202E-4</v>
      </c>
      <c r="R39" s="57">
        <f t="shared" si="2"/>
        <v>-2.7061945518474361E-2</v>
      </c>
      <c r="S39" s="57">
        <f t="shared" si="2"/>
        <v>3.0950653946069202E-4</v>
      </c>
      <c r="T39" s="57">
        <f t="shared" si="2"/>
        <v>-2.7061945518474361E-2</v>
      </c>
      <c r="U39" s="57">
        <f t="shared" si="2"/>
        <v>3.0950653947446383E-4</v>
      </c>
    </row>
    <row r="40" spans="3:22" x14ac:dyDescent="0.45">
      <c r="C40" s="48">
        <f t="shared" si="3"/>
        <v>0.5</v>
      </c>
      <c r="D40" s="48">
        <v>8</v>
      </c>
      <c r="E40" s="1" cm="1">
        <f t="array" ref="E40">INDEX(Example_1_Adap!$E$12:$AR$119,MATCH(Analysis_1_Adap!$C40,Example_1_Adap!$C$12:$C$119)+Analysis_1_Adap!$D40-COUNT($C$33:$C$41),MATCH(Analysis_1_Adap!E$32,Example_1_Adap!$E$11:$AR$11,0))</f>
        <v>0.45636132473434898</v>
      </c>
      <c r="F40" s="1" cm="1">
        <f t="array" ref="F40">INDEX(Example_1_Adap!$E$12:$AR$119,MATCH(Analysis_1_Adap!$C40,Example_1_Adap!$C$12:$C$119)+Analysis_1_Adap!$D40-COUNT($C$33:$C$41),MATCH(Analysis_1_Adap!F$32,Example_1_Adap!$E$11:$AR$11,0))</f>
        <v>0.17250201532012299</v>
      </c>
      <c r="G40" s="1" cm="1">
        <f t="array" ref="G40">INDEX(Example_1_Adap!$E$12:$AR$119,MATCH(Analysis_1_Adap!$C40,Example_1_Adap!$C$12:$C$119)+Analysis_1_Adap!$D40-COUNT($C$33:$C$41),MATCH(Analysis_1_Adap!G$32,Example_1_Adap!$E$11:$AR$11,0))</f>
        <v>0.45636132473434898</v>
      </c>
      <c r="H40" s="1" cm="1">
        <f t="array" ref="H40">INDEX(Example_1_Adap!$E$12:$AR$119,MATCH(Analysis_1_Adap!$C40,Example_1_Adap!$C$12:$C$119)+Analysis_1_Adap!$D40-COUNT($C$33:$C$41),MATCH(Analysis_1_Adap!H$32,Example_1_Adap!$E$11:$AR$11,0))</f>
        <v>0.17250201532012299</v>
      </c>
      <c r="I40" s="1" cm="1">
        <f t="array" ref="I40">INDEX(Example_1_Adap!$E$12:$AR$119,MATCH(Analysis_1_Adap!$C40,Example_1_Adap!$C$12:$C$119)+Analysis_1_Adap!$D40-COUNT($C$33:$C$41),MATCH(Analysis_1_Adap!I$32,Example_1_Adap!$E$11:$AR$11,0))</f>
        <v>0.45636132473434898</v>
      </c>
      <c r="J40" s="1" cm="1">
        <f t="array" ref="J40">INDEX(Example_1_Adap!$E$12:$AR$119,MATCH(Analysis_1_Adap!$C40,Example_1_Adap!$C$12:$C$119)+Analysis_1_Adap!$D40-COUNT($C$33:$C$41),MATCH(Analysis_1_Adap!J$32,Example_1_Adap!$E$11:$AR$11,0))</f>
        <v>0.172502015321713</v>
      </c>
      <c r="P40" s="57">
        <f t="shared" si="4"/>
        <v>-1.3840339079984368E-2</v>
      </c>
      <c r="Q40" s="57">
        <f t="shared" si="2"/>
        <v>1.2602429961070744E-4</v>
      </c>
      <c r="R40" s="57">
        <f t="shared" si="2"/>
        <v>-1.3840339079984368E-2</v>
      </c>
      <c r="S40" s="57">
        <f t="shared" si="2"/>
        <v>1.2602429961070744E-4</v>
      </c>
      <c r="T40" s="57">
        <f t="shared" si="2"/>
        <v>-1.3840339079984368E-2</v>
      </c>
      <c r="U40" s="57">
        <f t="shared" si="2"/>
        <v>1.2602429960141833E-4</v>
      </c>
    </row>
    <row r="41" spans="3:22" x14ac:dyDescent="0.45">
      <c r="C41" s="48">
        <f t="shared" si="3"/>
        <v>0.5</v>
      </c>
      <c r="D41" s="48">
        <v>9</v>
      </c>
      <c r="E41" s="1" cm="1">
        <f t="array" ref="E41">INDEX(Example_1_Adap!$E$12:$AR$119,MATCH(Analysis_1_Adap!$C41,Example_1_Adap!$C$12:$C$119)+Analysis_1_Adap!$D41-COUNT($C$33:$C$41),MATCH(Analysis_1_Adap!E$32,Example_1_Adap!$E$11:$AR$11,0))</f>
        <v>0.45903871559003101</v>
      </c>
      <c r="F41" s="1" cm="1">
        <f t="array" ref="F41">INDEX(Example_1_Adap!$E$12:$AR$119,MATCH(Analysis_1_Adap!$C41,Example_1_Adap!$C$12:$C$119)+Analysis_1_Adap!$D41-COUNT($C$33:$C$41),MATCH(Analysis_1_Adap!F$32,Example_1_Adap!$E$11:$AR$11,0))</f>
        <v>0.172500669026807</v>
      </c>
      <c r="G41" s="1" cm="1">
        <f t="array" ref="G41">INDEX(Example_1_Adap!$E$12:$AR$119,MATCH(Analysis_1_Adap!$C41,Example_1_Adap!$C$12:$C$119)+Analysis_1_Adap!$D41-COUNT($C$33:$C$41),MATCH(Analysis_1_Adap!G$32,Example_1_Adap!$E$11:$AR$11,0))</f>
        <v>0.45903871559003101</v>
      </c>
      <c r="H41" s="1" cm="1">
        <f t="array" ref="H41">INDEX(Example_1_Adap!$E$12:$AR$119,MATCH(Analysis_1_Adap!$C41,Example_1_Adap!$C$12:$C$119)+Analysis_1_Adap!$D41-COUNT($C$33:$C$41),MATCH(Analysis_1_Adap!H$32,Example_1_Adap!$E$11:$AR$11,0))</f>
        <v>0.172500669026807</v>
      </c>
      <c r="I41" s="1" cm="1">
        <f t="array" ref="I41">INDEX(Example_1_Adap!$E$12:$AR$119,MATCH(Analysis_1_Adap!$C41,Example_1_Adap!$C$12:$C$119)+Analysis_1_Adap!$D41-COUNT($C$33:$C$41),MATCH(Analysis_1_Adap!I$32,Example_1_Adap!$E$11:$AR$11,0))</f>
        <v>0.45903871559003101</v>
      </c>
      <c r="J41" s="1" cm="1">
        <f t="array" ref="J41">INDEX(Example_1_Adap!$E$12:$AR$119,MATCH(Analysis_1_Adap!$C41,Example_1_Adap!$C$12:$C$119)+Analysis_1_Adap!$D41-COUNT($C$33:$C$41),MATCH(Analysis_1_Adap!J$32,Example_1_Adap!$E$11:$AR$11,0))</f>
        <v>0.172500669028397</v>
      </c>
      <c r="P41" s="57">
        <f t="shared" si="4"/>
        <v>-8.4393038113733665E-3</v>
      </c>
      <c r="Q41" s="57">
        <f t="shared" si="2"/>
        <v>1.1259568569856435E-5</v>
      </c>
      <c r="R41" s="57">
        <f t="shared" si="2"/>
        <v>-8.4393038113733665E-3</v>
      </c>
      <c r="S41" s="57">
        <f t="shared" si="2"/>
        <v>1.1259568569856435E-5</v>
      </c>
      <c r="T41" s="57">
        <f t="shared" si="2"/>
        <v>-8.4393038113733665E-3</v>
      </c>
      <c r="U41" s="57">
        <f t="shared" si="2"/>
        <v>1.1259568569536096E-5</v>
      </c>
    </row>
    <row r="43" spans="3:22" x14ac:dyDescent="0.45">
      <c r="C43" s="90" t="s">
        <v>76</v>
      </c>
      <c r="D43" s="91"/>
      <c r="E43" s="91"/>
      <c r="F43" s="91"/>
      <c r="G43" s="91"/>
      <c r="H43" s="91"/>
      <c r="I43" s="91"/>
      <c r="J43" s="92"/>
      <c r="O43" s="90" t="s">
        <v>103</v>
      </c>
      <c r="P43" s="91"/>
      <c r="Q43" s="91"/>
      <c r="R43" s="91"/>
      <c r="S43" s="91"/>
      <c r="T43" s="91"/>
      <c r="U43" s="91"/>
      <c r="V43" s="92"/>
    </row>
    <row r="44" spans="3:22" x14ac:dyDescent="0.45">
      <c r="C44" s="50" t="s">
        <v>11</v>
      </c>
      <c r="D44" s="50" t="s">
        <v>14</v>
      </c>
      <c r="E44" s="54" t="s">
        <v>17</v>
      </c>
      <c r="F44" s="54" t="s">
        <v>18</v>
      </c>
      <c r="G44" s="54" t="s">
        <v>21</v>
      </c>
      <c r="H44" s="54" t="s">
        <v>18</v>
      </c>
      <c r="I44" s="54" t="s">
        <v>63</v>
      </c>
      <c r="J44" s="54" t="s">
        <v>89</v>
      </c>
      <c r="P44" t="str">
        <f t="shared" ref="P44:U44" si="5">E44</f>
        <v>St_RBF_AD</v>
      </c>
      <c r="Q44" t="str">
        <f t="shared" si="5"/>
        <v>Mu_RBF_AD</v>
      </c>
      <c r="R44" t="str">
        <f t="shared" si="5"/>
        <v>St_LRBF_AD</v>
      </c>
      <c r="S44" t="str">
        <f t="shared" si="5"/>
        <v>Mu_RBF_AD</v>
      </c>
      <c r="T44" t="str">
        <f t="shared" si="5"/>
        <v>St_1E-8_CPLRBF_AD</v>
      </c>
      <c r="U44" t="str">
        <f t="shared" si="5"/>
        <v>Mu_1E-8_CPLRBF_AD</v>
      </c>
    </row>
    <row r="45" spans="3:22" x14ac:dyDescent="0.45">
      <c r="C45" s="53">
        <v>32</v>
      </c>
      <c r="D45" s="48">
        <v>1</v>
      </c>
      <c r="E45" s="1" cm="1">
        <f t="array" ref="E45">INDEX(Example_1_Adap!$E$12:$AR$119,MATCH(Analysis_1_Adap!$C45,Example_1_Adap!$C$12:$C$119)+Analysis_1_Adap!$D45-COUNT($C$45:$C$53),MATCH(Analysis_1_Adap!E$44,Example_1_Adap!$E$11:$AR$11,0))</f>
        <v>1.8859061972318601E-3</v>
      </c>
      <c r="F45" s="1" cm="1">
        <f t="array" ref="F45">INDEX(Example_1_Adap!$E$12:$AR$119,MATCH(Analysis_1_Adap!$C45,Example_1_Adap!$C$12:$C$119)+Analysis_1_Adap!$D45-COUNT($C$45:$C$53),MATCH(Analysis_1_Adap!F$44,Example_1_Adap!$E$11:$AR$11,0))</f>
        <v>1.8859061972318601E-3</v>
      </c>
      <c r="G45" s="1" cm="1">
        <f t="array" ref="G45">INDEX(Example_1_Adap!$E$12:$AR$119,MATCH(Analysis_1_Adap!$C45,Example_1_Adap!$C$12:$C$119)+Analysis_1_Adap!$D45-COUNT($C$45:$C$53),MATCH(Analysis_1_Adap!G$44,Example_1_Adap!$E$11:$AR$11,0))</f>
        <v>1.8859064018681699E-3</v>
      </c>
      <c r="H45" s="1" cm="1">
        <f t="array" ref="H45">INDEX(Example_1_Adap!$E$12:$AR$119,MATCH(Analysis_1_Adap!$C45,Example_1_Adap!$C$12:$C$119)+Analysis_1_Adap!$D45-COUNT($C$45:$C$53),MATCH(Analysis_1_Adap!H$44,Example_1_Adap!$E$11:$AR$11,0))</f>
        <v>1.8859061972318601E-3</v>
      </c>
      <c r="I45" s="1" cm="1">
        <f t="array" ref="I45">INDEX(Example_1_Adap!$E$12:$AR$119,MATCH(Analysis_1_Adap!$C45,Example_1_Adap!$C$12:$C$119)+Analysis_1_Adap!$D45-COUNT($C$45:$C$53),MATCH(Analysis_1_Adap!I$44,Example_1_Adap!$E$11:$AR$11,0))</f>
        <v>1.8794284278434499E-3</v>
      </c>
      <c r="J45" s="1" cm="1">
        <f t="array" ref="J45">INDEX(Example_1_Adap!$E$12:$AR$119,MATCH(Analysis_1_Adap!$C45,Example_1_Adap!$C$12:$C$119)+Analysis_1_Adap!$D45-COUNT($C$45:$C$53),MATCH(Analysis_1_Adap!J$44,Example_1_Adap!$E$11:$AR$11,0))</f>
        <v>1.8794284278434499E-3</v>
      </c>
      <c r="P45" s="56" t="s">
        <v>93</v>
      </c>
      <c r="Q45" s="56" t="s">
        <v>93</v>
      </c>
      <c r="R45" s="56" t="s">
        <v>93</v>
      </c>
      <c r="S45" s="56" t="s">
        <v>93</v>
      </c>
      <c r="T45" s="56" t="s">
        <v>93</v>
      </c>
      <c r="U45" s="56" t="s">
        <v>93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INDEX(Example_1_Adap!$E$12:$AR$119,MATCH(Analysis_1_Adap!$C46,Example_1_Adap!$C$12:$C$119)+Analysis_1_Adap!$D46-COUNT($C$45:$C$53),MATCH(Analysis_1_Adap!E$44,Example_1_Adap!$E$11:$AR$11,0))</f>
        <v>1.8854795872505401E-5</v>
      </c>
      <c r="F46" s="1" cm="1">
        <f t="array" ref="F46">INDEX(Example_1_Adap!$E$12:$AR$119,MATCH(Analysis_1_Adap!$C46,Example_1_Adap!$C$12:$C$119)+Analysis_1_Adap!$D46-COUNT($C$45:$C$53),MATCH(Analysis_1_Adap!F$44,Example_1_Adap!$E$11:$AR$11,0))</f>
        <v>1.85948602179769E-5</v>
      </c>
      <c r="G46" s="1" cm="1">
        <f t="array" ref="G46">INDEX(Example_1_Adap!$E$12:$AR$119,MATCH(Analysis_1_Adap!$C46,Example_1_Adap!$C$12:$C$119)+Analysis_1_Adap!$D46-COUNT($C$45:$C$53),MATCH(Analysis_1_Adap!G$44,Example_1_Adap!$E$11:$AR$11,0))</f>
        <v>3.6113466337681E-5</v>
      </c>
      <c r="H46" s="1" cm="1">
        <f t="array" ref="H46">INDEX(Example_1_Adap!$E$12:$AR$119,MATCH(Analysis_1_Adap!$C46,Example_1_Adap!$C$12:$C$119)+Analysis_1_Adap!$D46-COUNT($C$45:$C$53),MATCH(Analysis_1_Adap!H$44,Example_1_Adap!$E$11:$AR$11,0))</f>
        <v>1.85948602179769E-5</v>
      </c>
      <c r="I46" s="1" cm="1">
        <f t="array" ref="I46">INDEX(Example_1_Adap!$E$12:$AR$119,MATCH(Analysis_1_Adap!$C46,Example_1_Adap!$C$12:$C$119)+Analysis_1_Adap!$D46-COUNT($C$45:$C$53),MATCH(Analysis_1_Adap!I$44,Example_1_Adap!$E$11:$AR$11,0))</f>
        <v>1.3864605994275101E-4</v>
      </c>
      <c r="J46" s="1" cm="1">
        <f t="array" ref="J46">INDEX(Example_1_Adap!$E$12:$AR$119,MATCH(Analysis_1_Adap!$C46,Example_1_Adap!$C$12:$C$119)+Analysis_1_Adap!$D46-COUNT($C$45:$C$53),MATCH(Analysis_1_Adap!J$44,Example_1_Adap!$E$11:$AR$11,0))</f>
        <v>1.54308694752886E-4</v>
      </c>
      <c r="P46" s="57">
        <f>LOG(E45/E46)/LOG(2)</f>
        <v>6.6441825780798416</v>
      </c>
      <c r="Q46" s="57">
        <f t="shared" ref="Q46:U53" si="6">LOG(F45/F46)/LOG(2)</f>
        <v>6.6642102067024682</v>
      </c>
      <c r="R46" s="57">
        <f t="shared" si="6"/>
        <v>5.7065773626712639</v>
      </c>
      <c r="S46" s="57">
        <f t="shared" si="6"/>
        <v>6.6642102067024682</v>
      </c>
      <c r="T46" s="57">
        <f t="shared" si="6"/>
        <v>3.760815452472039</v>
      </c>
      <c r="U46" s="57">
        <f t="shared" si="6"/>
        <v>3.606402715787099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INDEX(Example_1_Adap!$E$12:$AR$119,MATCH(Analysis_1_Adap!$C47,Example_1_Adap!$C$12:$C$119)+Analysis_1_Adap!$D47-COUNT($C$45:$C$53),MATCH(Analysis_1_Adap!E$44,Example_1_Adap!$E$11:$AR$11,0))</f>
        <v>7.0897836306205096E-6</v>
      </c>
      <c r="F47" s="1" cm="1">
        <f t="array" ref="F47">INDEX(Example_1_Adap!$E$12:$AR$119,MATCH(Analysis_1_Adap!$C47,Example_1_Adap!$C$12:$C$119)+Analysis_1_Adap!$D47-COUNT($C$45:$C$53),MATCH(Analysis_1_Adap!F$44,Example_1_Adap!$E$11:$AR$11,0))</f>
        <v>7.57333211952662E-6</v>
      </c>
      <c r="G47" s="1" cm="1">
        <f t="array" ref="G47">INDEX(Example_1_Adap!$E$12:$AR$119,MATCH(Analysis_1_Adap!$C47,Example_1_Adap!$C$12:$C$119)+Analysis_1_Adap!$D47-COUNT($C$45:$C$53),MATCH(Analysis_1_Adap!G$44,Example_1_Adap!$E$11:$AR$11,0))</f>
        <v>1.20699898857062</v>
      </c>
      <c r="H47" s="1" cm="1">
        <f t="array" ref="H47">INDEX(Example_1_Adap!$E$12:$AR$119,MATCH(Analysis_1_Adap!$C47,Example_1_Adap!$C$12:$C$119)+Analysis_1_Adap!$D47-COUNT($C$45:$C$53),MATCH(Analysis_1_Adap!H$44,Example_1_Adap!$E$11:$AR$11,0))</f>
        <v>7.57333211952662E-6</v>
      </c>
      <c r="I47" s="1" cm="1">
        <f t="array" ref="I47">INDEX(Example_1_Adap!$E$12:$AR$119,MATCH(Analysis_1_Adap!$C47,Example_1_Adap!$C$12:$C$119)+Analysis_1_Adap!$D47-COUNT($C$45:$C$53),MATCH(Analysis_1_Adap!I$44,Example_1_Adap!$E$11:$AR$11,0))</f>
        <v>4.3318072174835999E-6</v>
      </c>
      <c r="J47" s="1" cm="1">
        <f t="array" ref="J47">INDEX(Example_1_Adap!$E$12:$AR$119,MATCH(Analysis_1_Adap!$C47,Example_1_Adap!$C$12:$C$119)+Analysis_1_Adap!$D47-COUNT($C$45:$C$53),MATCH(Analysis_1_Adap!J$44,Example_1_Adap!$E$11:$AR$11,0))</f>
        <v>7.00858961788508E-6</v>
      </c>
      <c r="P47" s="57">
        <f t="shared" ref="P47:P53" si="8">LOG(E46/E47)/LOG(2)</f>
        <v>1.4111180271309849</v>
      </c>
      <c r="Q47" s="57">
        <f t="shared" si="6"/>
        <v>1.2959038000108565</v>
      </c>
      <c r="R47" s="57">
        <f t="shared" si="6"/>
        <v>-15.028528038113013</v>
      </c>
      <c r="S47" s="57">
        <f t="shared" si="6"/>
        <v>1.2959038000108565</v>
      </c>
      <c r="T47" s="57">
        <f t="shared" si="6"/>
        <v>5.0002937693342586</v>
      </c>
      <c r="U47" s="57">
        <f t="shared" si="6"/>
        <v>4.4605513938309533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INDEX(Example_1_Adap!$E$12:$AR$119,MATCH(Analysis_1_Adap!$C48,Example_1_Adap!$C$12:$C$119)+Analysis_1_Adap!$D48-COUNT($C$45:$C$53),MATCH(Analysis_1_Adap!E$44,Example_1_Adap!$E$11:$AR$11,0))</f>
        <v>1.10738058056725E-6</v>
      </c>
      <c r="F48" s="1" cm="1">
        <f t="array" ref="F48">INDEX(Example_1_Adap!$E$12:$AR$119,MATCH(Analysis_1_Adap!$C48,Example_1_Adap!$C$12:$C$119)+Analysis_1_Adap!$D48-COUNT($C$45:$C$53),MATCH(Analysis_1_Adap!F$44,Example_1_Adap!$E$11:$AR$11,0))</f>
        <v>2.1813417325877698E-5</v>
      </c>
      <c r="G48" s="1" cm="1">
        <f t="array" ref="G48">INDEX(Example_1_Adap!$E$12:$AR$119,MATCH(Analysis_1_Adap!$C48,Example_1_Adap!$C$12:$C$119)+Analysis_1_Adap!$D48-COUNT($C$45:$C$53),MATCH(Analysis_1_Adap!G$44,Example_1_Adap!$E$11:$AR$11,0))</f>
        <v>3.38800469887954</v>
      </c>
      <c r="H48" s="1" cm="1">
        <f t="array" ref="H48">INDEX(Example_1_Adap!$E$12:$AR$119,MATCH(Analysis_1_Adap!$C48,Example_1_Adap!$C$12:$C$119)+Analysis_1_Adap!$D48-COUNT($C$45:$C$53),MATCH(Analysis_1_Adap!H$44,Example_1_Adap!$E$11:$AR$11,0))</f>
        <v>2.1813417325877698E-5</v>
      </c>
      <c r="I48" s="1" cm="1">
        <f t="array" ref="I48">INDEX(Example_1_Adap!$E$12:$AR$119,MATCH(Analysis_1_Adap!$C48,Example_1_Adap!$C$12:$C$119)+Analysis_1_Adap!$D48-COUNT($C$45:$C$53),MATCH(Analysis_1_Adap!I$44,Example_1_Adap!$E$11:$AR$11,0))</f>
        <v>2.4498287522906001E-7</v>
      </c>
      <c r="J48" s="1" cm="1">
        <f t="array" ref="J48">INDEX(Example_1_Adap!$E$12:$AR$119,MATCH(Analysis_1_Adap!$C48,Example_1_Adap!$C$12:$C$119)+Analysis_1_Adap!$D48-COUNT($C$45:$C$53),MATCH(Analysis_1_Adap!J$44,Example_1_Adap!$E$11:$AR$11,0))</f>
        <v>2.2026238536906799E-7</v>
      </c>
      <c r="P48" s="57">
        <f t="shared" si="8"/>
        <v>2.6785904717126594</v>
      </c>
      <c r="Q48" s="57">
        <f t="shared" si="6"/>
        <v>-1.5262156997699539</v>
      </c>
      <c r="R48" s="57">
        <f t="shared" si="6"/>
        <v>-1.4890114084112676</v>
      </c>
      <c r="S48" s="57">
        <f t="shared" si="6"/>
        <v>-1.5262156997699539</v>
      </c>
      <c r="T48" s="57">
        <f t="shared" si="6"/>
        <v>4.1442162280262114</v>
      </c>
      <c r="U48" s="57">
        <f t="shared" si="6"/>
        <v>4.9918291015598228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INDEX(Example_1_Adap!$E$12:$AR$119,MATCH(Analysis_1_Adap!$C49,Example_1_Adap!$C$12:$C$119)+Analysis_1_Adap!$D49-COUNT($C$45:$C$53),MATCH(Analysis_1_Adap!E$44,Example_1_Adap!$E$11:$AR$11,0))</f>
        <v>6.4717292490301596E-7</v>
      </c>
      <c r="F49" s="1" cm="1">
        <f t="array" ref="F49">INDEX(Example_1_Adap!$E$12:$AR$119,MATCH(Analysis_1_Adap!$C49,Example_1_Adap!$C$12:$C$119)+Analysis_1_Adap!$D49-COUNT($C$45:$C$53),MATCH(Analysis_1_Adap!F$44,Example_1_Adap!$E$11:$AR$11,0))</f>
        <v>2.4445919639737301E-5</v>
      </c>
      <c r="G49" s="1" cm="1">
        <f t="array" ref="G49">INDEX(Example_1_Adap!$E$12:$AR$119,MATCH(Analysis_1_Adap!$C49,Example_1_Adap!$C$12:$C$119)+Analysis_1_Adap!$D49-COUNT($C$45:$C$53),MATCH(Analysis_1_Adap!G$44,Example_1_Adap!$E$11:$AR$11,0))</f>
        <v>2.5174228101528202</v>
      </c>
      <c r="H49" s="1" cm="1">
        <f t="array" ref="H49">INDEX(Example_1_Adap!$E$12:$AR$119,MATCH(Analysis_1_Adap!$C49,Example_1_Adap!$C$12:$C$119)+Analysis_1_Adap!$D49-COUNT($C$45:$C$53),MATCH(Analysis_1_Adap!H$44,Example_1_Adap!$E$11:$AR$11,0))</f>
        <v>2.4445919639737301E-5</v>
      </c>
      <c r="I49" s="1" cm="1">
        <f t="array" ref="I49">INDEX(Example_1_Adap!$E$12:$AR$119,MATCH(Analysis_1_Adap!$C49,Example_1_Adap!$C$12:$C$119)+Analysis_1_Adap!$D49-COUNT($C$45:$C$53),MATCH(Analysis_1_Adap!I$44,Example_1_Adap!$E$11:$AR$11,0))</f>
        <v>1.81345541083732E-7</v>
      </c>
      <c r="J49" s="1" cm="1">
        <f t="array" ref="J49">INDEX(Example_1_Adap!$E$12:$AR$119,MATCH(Analysis_1_Adap!$C49,Example_1_Adap!$C$12:$C$119)+Analysis_1_Adap!$D49-COUNT($C$45:$C$53),MATCH(Analysis_1_Adap!J$44,Example_1_Adap!$E$11:$AR$11,0))</f>
        <v>4.4380792374454301E-9</v>
      </c>
      <c r="P49" s="57">
        <f t="shared" si="8"/>
        <v>0.77492796995337776</v>
      </c>
      <c r="Q49" s="57">
        <f t="shared" si="6"/>
        <v>-0.16437787695911907</v>
      </c>
      <c r="R49" s="57">
        <f t="shared" si="6"/>
        <v>0.42848833293458349</v>
      </c>
      <c r="S49" s="57">
        <f t="shared" si="6"/>
        <v>-0.16437787695911907</v>
      </c>
      <c r="T49" s="57">
        <f t="shared" si="6"/>
        <v>0.43393963279177805</v>
      </c>
      <c r="U49" s="57">
        <f t="shared" si="6"/>
        <v>5.6331439084073649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INDEX(Example_1_Adap!$E$12:$AR$119,MATCH(Analysis_1_Adap!$C50,Example_1_Adap!$C$12:$C$119)+Analysis_1_Adap!$D50-COUNT($C$45:$C$53),MATCH(Analysis_1_Adap!E$44,Example_1_Adap!$E$11:$AR$11,0))</f>
        <v>2.48644392411914E-6</v>
      </c>
      <c r="F50" s="1" cm="1">
        <f t="array" ref="F50">INDEX(Example_1_Adap!$E$12:$AR$119,MATCH(Analysis_1_Adap!$C50,Example_1_Adap!$C$12:$C$119)+Analysis_1_Adap!$D50-COUNT($C$45:$C$53),MATCH(Analysis_1_Adap!F$44,Example_1_Adap!$E$11:$AR$11,0))</f>
        <v>3.4319904231167001E-5</v>
      </c>
      <c r="G50" s="1" cm="1">
        <f t="array" ref="G50">INDEX(Example_1_Adap!$E$12:$AR$119,MATCH(Analysis_1_Adap!$C50,Example_1_Adap!$C$12:$C$119)+Analysis_1_Adap!$D50-COUNT($C$45:$C$53),MATCH(Analysis_1_Adap!G$44,Example_1_Adap!$E$11:$AR$11,0))</f>
        <v>0.34265594177623299</v>
      </c>
      <c r="H50" s="1" cm="1">
        <f t="array" ref="H50">INDEX(Example_1_Adap!$E$12:$AR$119,MATCH(Analysis_1_Adap!$C50,Example_1_Adap!$C$12:$C$119)+Analysis_1_Adap!$D50-COUNT($C$45:$C$53),MATCH(Analysis_1_Adap!H$44,Example_1_Adap!$E$11:$AR$11,0))</f>
        <v>3.4319904231167001E-5</v>
      </c>
      <c r="I50" s="1" cm="1">
        <f t="array" ref="I50">INDEX(Example_1_Adap!$E$12:$AR$119,MATCH(Analysis_1_Adap!$C50,Example_1_Adap!$C$12:$C$119)+Analysis_1_Adap!$D50-COUNT($C$45:$C$53),MATCH(Analysis_1_Adap!I$44,Example_1_Adap!$E$11:$AR$11,0))</f>
        <v>9.1785051170578603E-8</v>
      </c>
      <c r="J50" s="1" cm="1">
        <f t="array" ref="J50">INDEX(Example_1_Adap!$E$12:$AR$119,MATCH(Analysis_1_Adap!$C50,Example_1_Adap!$C$12:$C$119)+Analysis_1_Adap!$D50-COUNT($C$45:$C$53),MATCH(Analysis_1_Adap!J$44,Example_1_Adap!$E$11:$AR$11,0))</f>
        <v>9.9461494595942606E-10</v>
      </c>
      <c r="P50" s="57">
        <f t="shared" si="8"/>
        <v>-1.9418607373030359</v>
      </c>
      <c r="Q50" s="57">
        <f t="shared" si="6"/>
        <v>-0.48945184741439063</v>
      </c>
      <c r="R50" s="57">
        <f t="shared" si="6"/>
        <v>2.8771149334591635</v>
      </c>
      <c r="S50" s="57">
        <f t="shared" si="6"/>
        <v>-0.48945184741439063</v>
      </c>
      <c r="T50" s="57">
        <f t="shared" si="6"/>
        <v>0.98241016350578314</v>
      </c>
      <c r="U50" s="57">
        <f t="shared" si="6"/>
        <v>2.157725410013775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INDEX(Example_1_Adap!$E$12:$AR$119,MATCH(Analysis_1_Adap!$C51,Example_1_Adap!$C$12:$C$119)+Analysis_1_Adap!$D51-COUNT($C$45:$C$53),MATCH(Analysis_1_Adap!E$44,Example_1_Adap!$E$11:$AR$11,0))</f>
        <v>3.3962119250913102E-7</v>
      </c>
      <c r="F51" s="1" cm="1">
        <f t="array" ref="F51">INDEX(Example_1_Adap!$E$12:$AR$119,MATCH(Analysis_1_Adap!$C51,Example_1_Adap!$C$12:$C$119)+Analysis_1_Adap!$D51-COUNT($C$45:$C$53),MATCH(Analysis_1_Adap!F$44,Example_1_Adap!$E$11:$AR$11,0))</f>
        <v>1.25477362685821E-4</v>
      </c>
      <c r="G51" s="1" cm="1">
        <f t="array" ref="G51">INDEX(Example_1_Adap!$E$12:$AR$119,MATCH(Analysis_1_Adap!$C51,Example_1_Adap!$C$12:$C$119)+Analysis_1_Adap!$D51-COUNT($C$45:$C$53),MATCH(Analysis_1_Adap!G$44,Example_1_Adap!$E$11:$AR$11,0))</f>
        <v>0.105874058929954</v>
      </c>
      <c r="H51" s="1" cm="1">
        <f t="array" ref="H51">INDEX(Example_1_Adap!$E$12:$AR$119,MATCH(Analysis_1_Adap!$C51,Example_1_Adap!$C$12:$C$119)+Analysis_1_Adap!$D51-COUNT($C$45:$C$53),MATCH(Analysis_1_Adap!H$44,Example_1_Adap!$E$11:$AR$11,0))</f>
        <v>1.25477362685821E-4</v>
      </c>
      <c r="I51" s="1" cm="1">
        <f t="array" ref="I51">INDEX(Example_1_Adap!$E$12:$AR$119,MATCH(Analysis_1_Adap!$C51,Example_1_Adap!$C$12:$C$119)+Analysis_1_Adap!$D51-COUNT($C$45:$C$53),MATCH(Analysis_1_Adap!I$44,Example_1_Adap!$E$11:$AR$11,0))</f>
        <v>5.0378810956264102E-8</v>
      </c>
      <c r="J51" s="1" cm="1">
        <f t="array" ref="J51">INDEX(Example_1_Adap!$E$12:$AR$119,MATCH(Analysis_1_Adap!$C51,Example_1_Adap!$C$12:$C$119)+Analysis_1_Adap!$D51-COUNT($C$45:$C$53),MATCH(Analysis_1_Adap!J$44,Example_1_Adap!$E$11:$AR$11,0))</f>
        <v>9.783497900706091E-10</v>
      </c>
      <c r="P51" s="57">
        <f t="shared" si="8"/>
        <v>2.8720855033157981</v>
      </c>
      <c r="Q51" s="57">
        <f t="shared" si="6"/>
        <v>-1.8703096795410208</v>
      </c>
      <c r="R51" s="57">
        <f t="shared" si="6"/>
        <v>1.694411557958504</v>
      </c>
      <c r="S51" s="57">
        <f t="shared" si="6"/>
        <v>-1.8703096795410208</v>
      </c>
      <c r="T51" s="57">
        <f t="shared" si="6"/>
        <v>0.86544213230444422</v>
      </c>
      <c r="U51" s="57">
        <f t="shared" si="6"/>
        <v>2.3787745354548466E-2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INDEX(Example_1_Adap!$E$12:$AR$119,MATCH(Analysis_1_Adap!$C52,Example_1_Adap!$C$12:$C$119)+Analysis_1_Adap!$D52-COUNT($C$45:$C$53),MATCH(Analysis_1_Adap!E$44,Example_1_Adap!$E$11:$AR$11,0))</f>
        <v>6.6761731102975201E-6</v>
      </c>
      <c r="F52" s="1" cm="1">
        <f t="array" ref="F52">INDEX(Example_1_Adap!$E$12:$AR$119,MATCH(Analysis_1_Adap!$C52,Example_1_Adap!$C$12:$C$119)+Analysis_1_Adap!$D52-COUNT($C$45:$C$53),MATCH(Analysis_1_Adap!F$44,Example_1_Adap!$E$11:$AR$11,0))</f>
        <v>4.4769607240410098E-4</v>
      </c>
      <c r="G52" s="1" cm="1">
        <f t="array" ref="G52">INDEX(Example_1_Adap!$E$12:$AR$119,MATCH(Analysis_1_Adap!$C52,Example_1_Adap!$C$12:$C$119)+Analysis_1_Adap!$D52-COUNT($C$45:$C$53),MATCH(Analysis_1_Adap!G$44,Example_1_Adap!$E$11:$AR$11,0))</f>
        <v>0.13536085138951101</v>
      </c>
      <c r="H52" s="1" cm="1">
        <f t="array" ref="H52">INDEX(Example_1_Adap!$E$12:$AR$119,MATCH(Analysis_1_Adap!$C52,Example_1_Adap!$C$12:$C$119)+Analysis_1_Adap!$D52-COUNT($C$45:$C$53),MATCH(Analysis_1_Adap!H$44,Example_1_Adap!$E$11:$AR$11,0))</f>
        <v>4.4769607240410098E-4</v>
      </c>
      <c r="I52" s="1" cm="1">
        <f t="array" ref="I52">INDEX(Example_1_Adap!$E$12:$AR$119,MATCH(Analysis_1_Adap!$C52,Example_1_Adap!$C$12:$C$119)+Analysis_1_Adap!$D52-COUNT($C$45:$C$53),MATCH(Analysis_1_Adap!I$44,Example_1_Adap!$E$11:$AR$11,0))</f>
        <v>3.3746102023890501E-8</v>
      </c>
      <c r="J52" s="1" cm="1">
        <f t="array" ref="J52">INDEX(Example_1_Adap!$E$12:$AR$119,MATCH(Analysis_1_Adap!$C52,Example_1_Adap!$C$12:$C$119)+Analysis_1_Adap!$D52-COUNT($C$45:$C$53),MATCH(Analysis_1_Adap!J$44,Example_1_Adap!$E$11:$AR$11,0))</f>
        <v>9.7820862521302801E-10</v>
      </c>
      <c r="P52" s="57">
        <f t="shared" si="8"/>
        <v>-4.297022972041157</v>
      </c>
      <c r="Q52" s="57">
        <f t="shared" si="6"/>
        <v>-1.8350925499755373</v>
      </c>
      <c r="R52" s="57">
        <f t="shared" si="6"/>
        <v>-0.35446140172436397</v>
      </c>
      <c r="S52" s="57">
        <f t="shared" si="6"/>
        <v>-1.8350925499755373</v>
      </c>
      <c r="T52" s="57">
        <f t="shared" si="6"/>
        <v>0.57809620427074226</v>
      </c>
      <c r="U52" s="57">
        <f t="shared" si="6"/>
        <v>2.0817966766813938E-4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INDEX(Example_1_Adap!$E$12:$AR$119,MATCH(Analysis_1_Adap!$C53,Example_1_Adap!$C$12:$C$119)+Analysis_1_Adap!$D53-COUNT($C$45:$C$53),MATCH(Analysis_1_Adap!E$44,Example_1_Adap!$E$11:$AR$11,0))</f>
        <v>1.03888051261026E-4</v>
      </c>
      <c r="F53" s="1" cm="1">
        <f t="array" ref="F53">INDEX(Example_1_Adap!$E$12:$AR$119,MATCH(Analysis_1_Adap!$C53,Example_1_Adap!$C$12:$C$119)+Analysis_1_Adap!$D53-COUNT($C$45:$C$53),MATCH(Analysis_1_Adap!F$44,Example_1_Adap!$E$11:$AR$11,0))</f>
        <v>1.7218931325270199E-3</v>
      </c>
      <c r="G53" s="1" cm="1">
        <f t="array" ref="G53">INDEX(Example_1_Adap!$E$12:$AR$119,MATCH(Analysis_1_Adap!$C53,Example_1_Adap!$C$12:$C$119)+Analysis_1_Adap!$D53-COUNT($C$45:$C$53),MATCH(Analysis_1_Adap!G$44,Example_1_Adap!$E$11:$AR$11,0))</f>
        <v>0.37039542674146803</v>
      </c>
      <c r="H53" s="1" cm="1">
        <f t="array" ref="H53">INDEX(Example_1_Adap!$E$12:$AR$119,MATCH(Analysis_1_Adap!$C53,Example_1_Adap!$C$12:$C$119)+Analysis_1_Adap!$D53-COUNT($C$45:$C$53),MATCH(Analysis_1_Adap!H$44,Example_1_Adap!$E$11:$AR$11,0))</f>
        <v>1.7218931325270199E-3</v>
      </c>
      <c r="I53" s="1" cm="1">
        <f t="array" ref="I53">INDEX(Example_1_Adap!$E$12:$AR$119,MATCH(Analysis_1_Adap!$C53,Example_1_Adap!$C$12:$C$119)+Analysis_1_Adap!$D53-COUNT($C$45:$C$53),MATCH(Analysis_1_Adap!I$44,Example_1_Adap!$E$11:$AR$11,0))</f>
        <v>2.9796323297581701E-8</v>
      </c>
      <c r="J53" s="1" cm="1">
        <f t="array" ref="J53">INDEX(Example_1_Adap!$E$12:$AR$119,MATCH(Analysis_1_Adap!$C53,Example_1_Adap!$C$12:$C$119)+Analysis_1_Adap!$D53-COUNT($C$45:$C$53),MATCH(Analysis_1_Adap!J$44,Example_1_Adap!$E$11:$AR$11,0))</f>
        <v>9.7818841915398004E-10</v>
      </c>
      <c r="P53" s="57">
        <f t="shared" si="8"/>
        <v>-3.9598645575804978</v>
      </c>
      <c r="Q53" s="57">
        <f t="shared" si="6"/>
        <v>-1.9434040393934613</v>
      </c>
      <c r="R53" s="57">
        <f t="shared" si="6"/>
        <v>-1.4522557379777072</v>
      </c>
      <c r="S53" s="57">
        <f t="shared" si="6"/>
        <v>-1.9434040393934613</v>
      </c>
      <c r="T53" s="57">
        <f t="shared" si="6"/>
        <v>0.17958654659129325</v>
      </c>
      <c r="U53" s="57">
        <f t="shared" si="6"/>
        <v>2.98008845078344E-5</v>
      </c>
    </row>
    <row r="55" spans="3:22" x14ac:dyDescent="0.45">
      <c r="C55" s="90" t="s">
        <v>76</v>
      </c>
      <c r="D55" s="91"/>
      <c r="E55" s="91"/>
      <c r="F55" s="91"/>
      <c r="G55" s="91"/>
      <c r="H55" s="91"/>
      <c r="I55" s="91"/>
      <c r="J55" s="92"/>
      <c r="O55" s="90" t="s">
        <v>103</v>
      </c>
      <c r="P55" s="91"/>
      <c r="Q55" s="91"/>
      <c r="R55" s="91"/>
      <c r="S55" s="91"/>
      <c r="T55" s="91"/>
      <c r="U55" s="91"/>
      <c r="V55" s="92"/>
    </row>
    <row r="56" spans="3:22" x14ac:dyDescent="0.45">
      <c r="C56" s="50" t="s">
        <v>11</v>
      </c>
      <c r="D56" s="50" t="s">
        <v>14</v>
      </c>
      <c r="E56" s="54" t="s">
        <v>17</v>
      </c>
      <c r="F56" s="54" t="s">
        <v>18</v>
      </c>
      <c r="G56" s="54" t="s">
        <v>21</v>
      </c>
      <c r="H56" s="54" t="s">
        <v>22</v>
      </c>
      <c r="I56" s="54" t="s">
        <v>63</v>
      </c>
      <c r="J56" s="54" t="s">
        <v>89</v>
      </c>
      <c r="P56" t="str">
        <f t="shared" ref="P56:U56" si="9">E56</f>
        <v>St_RBF_AD</v>
      </c>
      <c r="Q56" t="str">
        <f t="shared" si="9"/>
        <v>Mu_RBF_AD</v>
      </c>
      <c r="R56" t="str">
        <f t="shared" si="9"/>
        <v>St_LRBF_AD</v>
      </c>
      <c r="S56" t="str">
        <f t="shared" si="9"/>
        <v>Mu_LRBF_AD</v>
      </c>
      <c r="T56" t="str">
        <f t="shared" si="9"/>
        <v>St_1E-8_CPLRBF_AD</v>
      </c>
      <c r="U56" t="str">
        <f t="shared" si="9"/>
        <v>Mu_1E-8_CPLRBF_AD</v>
      </c>
    </row>
    <row r="57" spans="3:22" x14ac:dyDescent="0.45">
      <c r="C57" s="53">
        <v>1</v>
      </c>
      <c r="D57" s="48">
        <v>1</v>
      </c>
      <c r="E57" s="1" cm="1">
        <f t="array" ref="E57">INDEX(Example_1_Adap!$E$12:$AR$119,MATCH(Analysis_1_Adap!$C57,Example_1_Adap!$C$12:$C$119)+Analysis_1_Adap!$D57-COUNT($C$57:$C$65),MATCH(Analysis_1_Adap!E$56,Example_1_Adap!$E$11:$AR$11,0))</f>
        <v>6.6673762030135197E-2</v>
      </c>
      <c r="F57" s="1" cm="1">
        <f t="array" ref="F57">INDEX(Example_1_Adap!$E$12:$AR$119,MATCH(Analysis_1_Adap!$C57,Example_1_Adap!$C$12:$C$119)+Analysis_1_Adap!$D57-COUNT($C$57:$C$65),MATCH(Analysis_1_Adap!F$56,Example_1_Adap!$E$11:$AR$11,0))</f>
        <v>6.6673762030135197E-2</v>
      </c>
      <c r="G57" s="1" cm="1">
        <f t="array" ref="G57">INDEX(Example_1_Adap!$E$12:$AR$119,MATCH(Analysis_1_Adap!$C57,Example_1_Adap!$C$12:$C$119)+Analysis_1_Adap!$D57-COUNT($C$57:$C$65),MATCH(Analysis_1_Adap!G$56,Example_1_Adap!$E$11:$AR$11,0))</f>
        <v>6.6673762030135197E-2</v>
      </c>
      <c r="H57" s="1" cm="1">
        <f t="array" ref="H57">INDEX(Example_1_Adap!$E$12:$AR$119,MATCH(Analysis_1_Adap!$C57,Example_1_Adap!$C$12:$C$119)+Analysis_1_Adap!$D57-COUNT($C$57:$C$65),MATCH(Analysis_1_Adap!H$56,Example_1_Adap!$E$11:$AR$11,0))</f>
        <v>6.6673762030135197E-2</v>
      </c>
      <c r="I57" s="1" cm="1">
        <f t="array" ref="I57">INDEX(Example_1_Adap!$E$12:$AR$119,MATCH(Analysis_1_Adap!$C57,Example_1_Adap!$C$12:$C$119)+Analysis_1_Adap!$D57-COUNT($C$57:$C$65),MATCH(Analysis_1_Adap!I$56,Example_1_Adap!$E$11:$AR$11,0))</f>
        <v>6.6673761967955797E-2</v>
      </c>
      <c r="J57" s="1" cm="1">
        <f t="array" ref="J57">INDEX(Example_1_Adap!$E$12:$AR$119,MATCH(Analysis_1_Adap!$C57,Example_1_Adap!$C$12:$C$119)+Analysis_1_Adap!$D57-COUNT($C$57:$C$65),MATCH(Analysis_1_Adap!J$56,Example_1_Adap!$E$11:$AR$11,0))</f>
        <v>6.6673761967955797E-2</v>
      </c>
      <c r="P57" s="56" t="s">
        <v>93</v>
      </c>
      <c r="Q57" s="56" t="s">
        <v>93</v>
      </c>
      <c r="R57" s="56" t="s">
        <v>93</v>
      </c>
      <c r="S57" s="56" t="s">
        <v>93</v>
      </c>
      <c r="T57" s="56" t="s">
        <v>93</v>
      </c>
      <c r="U57" s="56" t="s">
        <v>93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INDEX(Example_1_Adap!$E$12:$AR$119,MATCH(Analysis_1_Adap!$C58,Example_1_Adap!$C$12:$C$119)+Analysis_1_Adap!$D58-COUNT($C$57:$C$65),MATCH(Analysis_1_Adap!E$56,Example_1_Adap!$E$11:$AR$11,0))</f>
        <v>6.7316112290281699E-2</v>
      </c>
      <c r="F58" s="1" cm="1">
        <f t="array" ref="F58">INDEX(Example_1_Adap!$E$12:$AR$119,MATCH(Analysis_1_Adap!$C58,Example_1_Adap!$C$12:$C$119)+Analysis_1_Adap!$D58-COUNT($C$57:$C$65),MATCH(Analysis_1_Adap!F$56,Example_1_Adap!$E$11:$AR$11,0))</f>
        <v>2.8278745277815098E-2</v>
      </c>
      <c r="G58" s="1" cm="1">
        <f t="array" ref="G58">INDEX(Example_1_Adap!$E$12:$AR$119,MATCH(Analysis_1_Adap!$C58,Example_1_Adap!$C$12:$C$119)+Analysis_1_Adap!$D58-COUNT($C$57:$C$65),MATCH(Analysis_1_Adap!G$56,Example_1_Adap!$E$11:$AR$11,0))</f>
        <v>6.7316112290281699E-2</v>
      </c>
      <c r="H58" s="1" cm="1">
        <f t="array" ref="H58">INDEX(Example_1_Adap!$E$12:$AR$119,MATCH(Analysis_1_Adap!$C58,Example_1_Adap!$C$12:$C$119)+Analysis_1_Adap!$D58-COUNT($C$57:$C$65),MATCH(Analysis_1_Adap!H$56,Example_1_Adap!$E$11:$AR$11,0))</f>
        <v>2.8278745277814901E-2</v>
      </c>
      <c r="I58" s="1" cm="1">
        <f t="array" ref="I58">INDEX(Example_1_Adap!$E$12:$AR$119,MATCH(Analysis_1_Adap!$C58,Example_1_Adap!$C$12:$C$119)+Analysis_1_Adap!$D58-COUNT($C$57:$C$65),MATCH(Analysis_1_Adap!I$56,Example_1_Adap!$E$11:$AR$11,0))</f>
        <v>6.7316112224165101E-2</v>
      </c>
      <c r="J58" s="1" cm="1">
        <f t="array" ref="J58">INDEX(Example_1_Adap!$E$12:$AR$119,MATCH(Analysis_1_Adap!$C58,Example_1_Adap!$C$12:$C$119)+Analysis_1_Adap!$D58-COUNT($C$57:$C$65),MATCH(Analysis_1_Adap!J$56,Example_1_Adap!$E$11:$AR$11,0))</f>
        <v>2.8278745282125501E-2</v>
      </c>
      <c r="P58" s="57">
        <f>LOG(E57/E58)/LOG(2)</f>
        <v>-1.3832726376984475E-2</v>
      </c>
      <c r="Q58" s="57">
        <f t="shared" ref="Q58:U65" si="10">LOG(F57/F58)/LOG(2)</f>
        <v>1.2374010231997035</v>
      </c>
      <c r="R58" s="57">
        <f t="shared" si="10"/>
        <v>-1.3832726376984475E-2</v>
      </c>
      <c r="S58" s="57">
        <f t="shared" si="10"/>
        <v>1.2374010231997135</v>
      </c>
      <c r="T58" s="57">
        <f t="shared" si="10"/>
        <v>-1.3832726305442486E-2</v>
      </c>
      <c r="U58" s="57">
        <f t="shared" si="10"/>
        <v>1.2374010216343541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INDEX(Example_1_Adap!$E$12:$AR$119,MATCH(Analysis_1_Adap!$C59,Example_1_Adap!$C$12:$C$119)+Analysis_1_Adap!$D59-COUNT($C$57:$C$65),MATCH(Analysis_1_Adap!E$56,Example_1_Adap!$E$11:$AR$11,0))</f>
        <v>6.4827226116895703E-2</v>
      </c>
      <c r="F59" s="1" cm="1">
        <f t="array" ref="F59">INDEX(Example_1_Adap!$E$12:$AR$119,MATCH(Analysis_1_Adap!$C59,Example_1_Adap!$C$12:$C$119)+Analysis_1_Adap!$D59-COUNT($C$57:$C$65),MATCH(Analysis_1_Adap!F$56,Example_1_Adap!$E$11:$AR$11,0))</f>
        <v>1.1102506636756399E-2</v>
      </c>
      <c r="G59" s="1" cm="1">
        <f t="array" ref="G59">INDEX(Example_1_Adap!$E$12:$AR$119,MATCH(Analysis_1_Adap!$C59,Example_1_Adap!$C$12:$C$119)+Analysis_1_Adap!$D59-COUNT($C$57:$C$65),MATCH(Analysis_1_Adap!G$56,Example_1_Adap!$E$11:$AR$11,0))</f>
        <v>6.4827226116895606E-2</v>
      </c>
      <c r="H59" s="1" cm="1">
        <f t="array" ref="H59">INDEX(Example_1_Adap!$E$12:$AR$119,MATCH(Analysis_1_Adap!$C59,Example_1_Adap!$C$12:$C$119)+Analysis_1_Adap!$D59-COUNT($C$57:$C$65),MATCH(Analysis_1_Adap!H$56,Example_1_Adap!$E$11:$AR$11,0))</f>
        <v>1.1102506636756399E-2</v>
      </c>
      <c r="I59" s="1" cm="1">
        <f t="array" ref="I59">INDEX(Example_1_Adap!$E$12:$AR$119,MATCH(Analysis_1_Adap!$C59,Example_1_Adap!$C$12:$C$119)+Analysis_1_Adap!$D59-COUNT($C$57:$C$65),MATCH(Analysis_1_Adap!I$56,Example_1_Adap!$E$11:$AR$11,0))</f>
        <v>6.4827226073341099E-2</v>
      </c>
      <c r="J59" s="1" cm="1">
        <f t="array" ref="J59">INDEX(Example_1_Adap!$E$12:$AR$119,MATCH(Analysis_1_Adap!$C59,Example_1_Adap!$C$12:$C$119)+Analysis_1_Adap!$D59-COUNT($C$57:$C$65),MATCH(Analysis_1_Adap!J$56,Example_1_Adap!$E$11:$AR$11,0))</f>
        <v>1.1102506637353101E-2</v>
      </c>
      <c r="P59" s="57">
        <f t="shared" ref="P59:P65" si="12">LOG(E58/E59)/LOG(2)</f>
        <v>5.4352016095012202E-2</v>
      </c>
      <c r="Q59" s="57">
        <f t="shared" si="10"/>
        <v>1.3488326757748728</v>
      </c>
      <c r="R59" s="57">
        <f t="shared" si="10"/>
        <v>5.4352016095014367E-2</v>
      </c>
      <c r="S59" s="57">
        <f t="shared" si="10"/>
        <v>1.348832675774863</v>
      </c>
      <c r="T59" s="57">
        <f t="shared" si="10"/>
        <v>5.4352015647308877E-2</v>
      </c>
      <c r="U59" s="57">
        <f t="shared" si="10"/>
        <v>1.3488326759172393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INDEX(Example_1_Adap!$E$12:$AR$119,MATCH(Analysis_1_Adap!$C60,Example_1_Adap!$C$12:$C$119)+Analysis_1_Adap!$D60-COUNT($C$57:$C$65),MATCH(Analysis_1_Adap!E$56,Example_1_Adap!$E$11:$AR$11,0))</f>
        <v>6.1177628567223002E-2</v>
      </c>
      <c r="F60" s="1" cm="1">
        <f t="array" ref="F60">INDEX(Example_1_Adap!$E$12:$AR$119,MATCH(Analysis_1_Adap!$C60,Example_1_Adap!$C$12:$C$119)+Analysis_1_Adap!$D60-COUNT($C$57:$C$65),MATCH(Analysis_1_Adap!F$56,Example_1_Adap!$E$11:$AR$11,0))</f>
        <v>4.2925820039038101E-3</v>
      </c>
      <c r="G60" s="1" cm="1">
        <f t="array" ref="G60">INDEX(Example_1_Adap!$E$12:$AR$119,MATCH(Analysis_1_Adap!$C60,Example_1_Adap!$C$12:$C$119)+Analysis_1_Adap!$D60-COUNT($C$57:$C$65),MATCH(Analysis_1_Adap!G$56,Example_1_Adap!$E$11:$AR$11,0))</f>
        <v>6.1177628567223197E-2</v>
      </c>
      <c r="H60" s="1" cm="1">
        <f t="array" ref="H60">INDEX(Example_1_Adap!$E$12:$AR$119,MATCH(Analysis_1_Adap!$C60,Example_1_Adap!$C$12:$C$119)+Analysis_1_Adap!$D60-COUNT($C$57:$C$65),MATCH(Analysis_1_Adap!H$56,Example_1_Adap!$E$11:$AR$11,0))</f>
        <v>4.2925820039038101E-3</v>
      </c>
      <c r="I60" s="1" cm="1">
        <f t="array" ref="I60">INDEX(Example_1_Adap!$E$12:$AR$119,MATCH(Analysis_1_Adap!$C60,Example_1_Adap!$C$12:$C$119)+Analysis_1_Adap!$D60-COUNT($C$57:$C$65),MATCH(Analysis_1_Adap!I$56,Example_1_Adap!$E$11:$AR$11,0))</f>
        <v>6.1177628545483899E-2</v>
      </c>
      <c r="J60" s="1" cm="1">
        <f t="array" ref="J60">INDEX(Example_1_Adap!$E$12:$AR$119,MATCH(Analysis_1_Adap!$C60,Example_1_Adap!$C$12:$C$119)+Analysis_1_Adap!$D60-COUNT($C$57:$C$65),MATCH(Analysis_1_Adap!J$56,Example_1_Adap!$E$11:$AR$11,0))</f>
        <v>4.2925820038708304E-3</v>
      </c>
      <c r="P60" s="57">
        <f t="shared" si="12"/>
        <v>8.3595658273818069E-2</v>
      </c>
      <c r="Q60" s="57">
        <f t="shared" si="10"/>
        <v>1.3709678333891231</v>
      </c>
      <c r="R60" s="57">
        <f t="shared" si="10"/>
        <v>8.3595658273811421E-2</v>
      </c>
      <c r="S60" s="57">
        <f t="shared" si="10"/>
        <v>1.3709678333891231</v>
      </c>
      <c r="T60" s="57">
        <f t="shared" si="10"/>
        <v>8.3595657817186933E-2</v>
      </c>
      <c r="U60" s="57">
        <f t="shared" si="10"/>
        <v>1.3709678334777444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INDEX(Example_1_Adap!$E$12:$AR$119,MATCH(Analysis_1_Adap!$C61,Example_1_Adap!$C$12:$C$119)+Analysis_1_Adap!$D61-COUNT($C$57:$C$65),MATCH(Analysis_1_Adap!E$56,Example_1_Adap!$E$11:$AR$11,0))</f>
        <v>6.9950628982973106E-2</v>
      </c>
      <c r="F61" s="1" cm="1">
        <f t="array" ref="F61">INDEX(Example_1_Adap!$E$12:$AR$119,MATCH(Analysis_1_Adap!$C61,Example_1_Adap!$C$12:$C$119)+Analysis_1_Adap!$D61-COUNT($C$57:$C$65),MATCH(Analysis_1_Adap!F$56,Example_1_Adap!$E$11:$AR$11,0))</f>
        <v>1.65033646588463E-3</v>
      </c>
      <c r="G61" s="1" cm="1">
        <f t="array" ref="G61">INDEX(Example_1_Adap!$E$12:$AR$119,MATCH(Analysis_1_Adap!$C61,Example_1_Adap!$C$12:$C$119)+Analysis_1_Adap!$D61-COUNT($C$57:$C$65),MATCH(Analysis_1_Adap!G$56,Example_1_Adap!$E$11:$AR$11,0))</f>
        <v>6.9950628982973495E-2</v>
      </c>
      <c r="H61" s="1" cm="1">
        <f t="array" ref="H61">INDEX(Example_1_Adap!$E$12:$AR$119,MATCH(Analysis_1_Adap!$C61,Example_1_Adap!$C$12:$C$119)+Analysis_1_Adap!$D61-COUNT($C$57:$C$65),MATCH(Analysis_1_Adap!H$56,Example_1_Adap!$E$11:$AR$11,0))</f>
        <v>1.6503364658844099E-3</v>
      </c>
      <c r="I61" s="1" cm="1">
        <f t="array" ref="I61">INDEX(Example_1_Adap!$E$12:$AR$119,MATCH(Analysis_1_Adap!$C61,Example_1_Adap!$C$12:$C$119)+Analysis_1_Adap!$D61-COUNT($C$57:$C$65),MATCH(Analysis_1_Adap!I$56,Example_1_Adap!$E$11:$AR$11,0))</f>
        <v>6.9950629075620399E-2</v>
      </c>
      <c r="J61" s="1" cm="1">
        <f t="array" ref="J61">INDEX(Example_1_Adap!$E$12:$AR$119,MATCH(Analysis_1_Adap!$C61,Example_1_Adap!$C$12:$C$119)+Analysis_1_Adap!$D61-COUNT($C$57:$C$65),MATCH(Analysis_1_Adap!J$56,Example_1_Adap!$E$11:$AR$11,0))</f>
        <v>1.6503364658295701E-3</v>
      </c>
      <c r="P61" s="57">
        <f t="shared" si="12"/>
        <v>-0.19333284520307656</v>
      </c>
      <c r="Q61" s="57">
        <f t="shared" si="10"/>
        <v>1.3790855082021385</v>
      </c>
      <c r="R61" s="57">
        <f t="shared" si="10"/>
        <v>-0.19333284520308003</v>
      </c>
      <c r="S61" s="57">
        <f t="shared" si="10"/>
        <v>1.379085508202331</v>
      </c>
      <c r="T61" s="57">
        <f t="shared" si="10"/>
        <v>-0.19333284762653147</v>
      </c>
      <c r="U61" s="57">
        <f t="shared" si="10"/>
        <v>1.3790855082391869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INDEX(Example_1_Adap!$E$12:$AR$119,MATCH(Analysis_1_Adap!$C62,Example_1_Adap!$C$12:$C$119)+Analysis_1_Adap!$D62-COUNT($C$57:$C$65),MATCH(Analysis_1_Adap!E$56,Example_1_Adap!$E$11:$AR$11,0))</f>
        <v>0.18490154189833799</v>
      </c>
      <c r="F62" s="1" cm="1">
        <f t="array" ref="F62">INDEX(Example_1_Adap!$E$12:$AR$119,MATCH(Analysis_1_Adap!$C62,Example_1_Adap!$C$12:$C$119)+Analysis_1_Adap!$D62-COUNT($C$57:$C$65),MATCH(Analysis_1_Adap!F$56,Example_1_Adap!$E$11:$AR$11,0))</f>
        <v>7.3063908705994697E-4</v>
      </c>
      <c r="G62" s="1" cm="1">
        <f t="array" ref="G62">INDEX(Example_1_Adap!$E$12:$AR$119,MATCH(Analysis_1_Adap!$C62,Example_1_Adap!$C$12:$C$119)+Analysis_1_Adap!$D62-COUNT($C$57:$C$65),MATCH(Analysis_1_Adap!G$56,Example_1_Adap!$E$11:$AR$11,0))</f>
        <v>0.18490154189834501</v>
      </c>
      <c r="H62" s="1" cm="1">
        <f t="array" ref="H62">INDEX(Example_1_Adap!$E$12:$AR$119,MATCH(Analysis_1_Adap!$C62,Example_1_Adap!$C$12:$C$119)+Analysis_1_Adap!$D62-COUNT($C$57:$C$65),MATCH(Analysis_1_Adap!H$56,Example_1_Adap!$E$11:$AR$11,0))</f>
        <v>7.3063908706000303E-4</v>
      </c>
      <c r="I62" s="1" cm="1">
        <f t="array" ref="I62">INDEX(Example_1_Adap!$E$12:$AR$119,MATCH(Analysis_1_Adap!$C62,Example_1_Adap!$C$12:$C$119)+Analysis_1_Adap!$D62-COUNT($C$57:$C$65),MATCH(Analysis_1_Adap!I$56,Example_1_Adap!$E$11:$AR$11,0))</f>
        <v>0.18490154192727901</v>
      </c>
      <c r="J62" s="1" cm="1">
        <f t="array" ref="J62">INDEX(Example_1_Adap!$E$12:$AR$119,MATCH(Analysis_1_Adap!$C62,Example_1_Adap!$C$12:$C$119)+Analysis_1_Adap!$D62-COUNT($C$57:$C$65),MATCH(Analysis_1_Adap!J$56,Example_1_Adap!$E$11:$AR$11,0))</f>
        <v>7.30639087352713E-4</v>
      </c>
      <c r="P62" s="57">
        <f t="shared" si="12"/>
        <v>-1.4023483204554195</v>
      </c>
      <c r="Q62" s="57">
        <f t="shared" si="10"/>
        <v>1.1755293461490632</v>
      </c>
      <c r="R62" s="57">
        <f t="shared" si="10"/>
        <v>-1.4023483204554663</v>
      </c>
      <c r="S62" s="57">
        <f t="shared" si="10"/>
        <v>1.1755293461487601</v>
      </c>
      <c r="T62" s="57">
        <f t="shared" si="10"/>
        <v>-1.4023483187704302</v>
      </c>
      <c r="U62" s="57">
        <f t="shared" si="10"/>
        <v>1.175529345522845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INDEX(Example_1_Adap!$E$12:$AR$119,MATCH(Analysis_1_Adap!$C63,Example_1_Adap!$C$12:$C$119)+Analysis_1_Adap!$D63-COUNT($C$57:$C$65),MATCH(Analysis_1_Adap!E$56,Example_1_Adap!$E$11:$AR$11,0))</f>
        <v>0.28983282010274197</v>
      </c>
      <c r="F63" s="1" cm="1">
        <f t="array" ref="F63">INDEX(Example_1_Adap!$E$12:$AR$119,MATCH(Analysis_1_Adap!$C63,Example_1_Adap!$C$12:$C$119)+Analysis_1_Adap!$D63-COUNT($C$57:$C$65),MATCH(Analysis_1_Adap!F$56,Example_1_Adap!$E$11:$AR$11,0))</f>
        <v>6.0789921985260299E-4</v>
      </c>
      <c r="G63" s="1" cm="1">
        <f t="array" ref="G63">INDEX(Example_1_Adap!$E$12:$AR$119,MATCH(Analysis_1_Adap!$C63,Example_1_Adap!$C$12:$C$119)+Analysis_1_Adap!$D63-COUNT($C$57:$C$65),MATCH(Analysis_1_Adap!G$56,Example_1_Adap!$E$11:$AR$11,0))</f>
        <v>0.28983282010274902</v>
      </c>
      <c r="H63" s="1" cm="1">
        <f t="array" ref="H63">INDEX(Example_1_Adap!$E$12:$AR$119,MATCH(Analysis_1_Adap!$C63,Example_1_Adap!$C$12:$C$119)+Analysis_1_Adap!$D63-COUNT($C$57:$C$65),MATCH(Analysis_1_Adap!H$56,Example_1_Adap!$E$11:$AR$11,0))</f>
        <v>6.0789921985260299E-4</v>
      </c>
      <c r="I63" s="1" cm="1">
        <f t="array" ref="I63">INDEX(Example_1_Adap!$E$12:$AR$119,MATCH(Analysis_1_Adap!$C63,Example_1_Adap!$C$12:$C$119)+Analysis_1_Adap!$D63-COUNT($C$57:$C$65),MATCH(Analysis_1_Adap!I$56,Example_1_Adap!$E$11:$AR$11,0))</f>
        <v>0.28983282010802602</v>
      </c>
      <c r="J63" s="1" cm="1">
        <f t="array" ref="J63">INDEX(Example_1_Adap!$E$12:$AR$119,MATCH(Analysis_1_Adap!$C63,Example_1_Adap!$C$12:$C$119)+Analysis_1_Adap!$D63-COUNT($C$57:$C$65),MATCH(Analysis_1_Adap!J$56,Example_1_Adap!$E$11:$AR$11,0))</f>
        <v>6.0789922012460796E-4</v>
      </c>
      <c r="P63" s="57">
        <f t="shared" si="12"/>
        <v>-0.64846371665490943</v>
      </c>
      <c r="Q63" s="57">
        <f t="shared" si="10"/>
        <v>0.26532676843770803</v>
      </c>
      <c r="R63" s="57">
        <f t="shared" si="10"/>
        <v>-0.64846371665488978</v>
      </c>
      <c r="S63" s="57">
        <f t="shared" si="10"/>
        <v>0.26532676843781866</v>
      </c>
      <c r="T63" s="57">
        <f t="shared" si="10"/>
        <v>-0.64846371645539957</v>
      </c>
      <c r="U63" s="57">
        <f t="shared" si="10"/>
        <v>0.26532676837025876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INDEX(Example_1_Adap!$E$12:$AR$119,MATCH(Analysis_1_Adap!$C64,Example_1_Adap!$C$12:$C$119)+Analysis_1_Adap!$D64-COUNT($C$57:$C$65),MATCH(Analysis_1_Adap!E$56,Example_1_Adap!$E$11:$AR$11,0))</f>
        <v>0.36002271484241</v>
      </c>
      <c r="F64" s="1" cm="1">
        <f t="array" ref="F64">INDEX(Example_1_Adap!$E$12:$AR$119,MATCH(Analysis_1_Adap!$C64,Example_1_Adap!$C$12:$C$119)+Analysis_1_Adap!$D64-COUNT($C$57:$C$65),MATCH(Analysis_1_Adap!F$56,Example_1_Adap!$E$11:$AR$11,0))</f>
        <v>5.7925896991456395E-4</v>
      </c>
      <c r="G64" s="1" cm="1">
        <f t="array" ref="G64">INDEX(Example_1_Adap!$E$12:$AR$119,MATCH(Analysis_1_Adap!$C64,Example_1_Adap!$C$12:$C$119)+Analysis_1_Adap!$D64-COUNT($C$57:$C$65),MATCH(Analysis_1_Adap!G$56,Example_1_Adap!$E$11:$AR$11,0))</f>
        <v>0.36002271484241</v>
      </c>
      <c r="H64" s="1" cm="1">
        <f t="array" ref="H64">INDEX(Example_1_Adap!$E$12:$AR$119,MATCH(Analysis_1_Adap!$C64,Example_1_Adap!$C$12:$C$119)+Analysis_1_Adap!$D64-COUNT($C$57:$C$65),MATCH(Analysis_1_Adap!H$56,Example_1_Adap!$E$11:$AR$11,0))</f>
        <v>5.7925896991456395E-4</v>
      </c>
      <c r="I64" s="1" cm="1">
        <f t="array" ref="I64">INDEX(Example_1_Adap!$E$12:$AR$119,MATCH(Analysis_1_Adap!$C64,Example_1_Adap!$C$12:$C$119)+Analysis_1_Adap!$D64-COUNT($C$57:$C$65),MATCH(Analysis_1_Adap!I$56,Example_1_Adap!$E$11:$AR$11,0))</f>
        <v>0.360022714843238</v>
      </c>
      <c r="J64" s="1" cm="1">
        <f t="array" ref="J64">INDEX(Example_1_Adap!$E$12:$AR$119,MATCH(Analysis_1_Adap!$C64,Example_1_Adap!$C$12:$C$119)+Analysis_1_Adap!$D64-COUNT($C$57:$C$65),MATCH(Analysis_1_Adap!J$56,Example_1_Adap!$E$11:$AR$11,0))</f>
        <v>5.7925897017774199E-4</v>
      </c>
      <c r="P64" s="57">
        <f t="shared" si="12"/>
        <v>-0.31286696098599082</v>
      </c>
      <c r="Q64" s="57">
        <f t="shared" si="10"/>
        <v>6.9623687684745736E-2</v>
      </c>
      <c r="R64" s="57">
        <f t="shared" si="10"/>
        <v>-0.31286696098595557</v>
      </c>
      <c r="S64" s="57">
        <f t="shared" si="10"/>
        <v>6.9623687684745736E-2</v>
      </c>
      <c r="T64" s="57">
        <f t="shared" si="10"/>
        <v>-0.31286696096300642</v>
      </c>
      <c r="U64" s="57">
        <f t="shared" si="10"/>
        <v>6.9623687674812598E-2</v>
      </c>
    </row>
    <row r="65" spans="3:22" x14ac:dyDescent="0.45">
      <c r="C65" s="48">
        <f t="shared" si="11"/>
        <v>1</v>
      </c>
      <c r="D65" s="48">
        <v>9</v>
      </c>
      <c r="E65" s="1" cm="1">
        <f t="array" ref="E65">INDEX(Example_1_Adap!$E$12:$AR$119,MATCH(Analysis_1_Adap!$C65,Example_1_Adap!$C$12:$C$119)+Analysis_1_Adap!$D65-COUNT($C$57:$C$65),MATCH(Analysis_1_Adap!E$56,Example_1_Adap!$E$11:$AR$11,0))</f>
        <v>0.40315857331897198</v>
      </c>
      <c r="F65" s="1" cm="1">
        <f t="array" ref="F65">INDEX(Example_1_Adap!$E$12:$AR$119,MATCH(Analysis_1_Adap!$C65,Example_1_Adap!$C$12:$C$119)+Analysis_1_Adap!$D65-COUNT($C$57:$C$65),MATCH(Analysis_1_Adap!F$56,Example_1_Adap!$E$11:$AR$11,0))</f>
        <v>5.7224362547636499E-4</v>
      </c>
      <c r="G65" s="1" cm="1">
        <f t="array" ref="G65">INDEX(Example_1_Adap!$E$12:$AR$119,MATCH(Analysis_1_Adap!$C65,Example_1_Adap!$C$12:$C$119)+Analysis_1_Adap!$D65-COUNT($C$57:$C$65),MATCH(Analysis_1_Adap!G$56,Example_1_Adap!$E$11:$AR$11,0))</f>
        <v>0.40315857331897298</v>
      </c>
      <c r="H65" s="1" cm="1">
        <f t="array" ref="H65">INDEX(Example_1_Adap!$E$12:$AR$119,MATCH(Analysis_1_Adap!$C65,Example_1_Adap!$C$12:$C$119)+Analysis_1_Adap!$D65-COUNT($C$57:$C$65),MATCH(Analysis_1_Adap!H$56,Example_1_Adap!$E$11:$AR$11,0))</f>
        <v>5.7224362547636499E-4</v>
      </c>
      <c r="I65" s="1" cm="1">
        <f t="array" ref="I65">INDEX(Example_1_Adap!$E$12:$AR$119,MATCH(Analysis_1_Adap!$C65,Example_1_Adap!$C$12:$C$119)+Analysis_1_Adap!$D65-COUNT($C$57:$C$65),MATCH(Analysis_1_Adap!I$56,Example_1_Adap!$E$11:$AR$11,0))</f>
        <v>0.40315857331909799</v>
      </c>
      <c r="J65" s="1" cm="1">
        <f t="array" ref="J65">INDEX(Example_1_Adap!$E$12:$AR$119,MATCH(Analysis_1_Adap!$C65,Example_1_Adap!$C$12:$C$119)+Analysis_1_Adap!$D65-COUNT($C$57:$C$65),MATCH(Analysis_1_Adap!J$56,Example_1_Adap!$E$11:$AR$11,0))</f>
        <v>5.7224362573710097E-4</v>
      </c>
      <c r="P65" s="57">
        <f t="shared" si="12"/>
        <v>-0.16325946878759137</v>
      </c>
      <c r="Q65" s="57">
        <f t="shared" si="10"/>
        <v>1.7578992689165504E-2</v>
      </c>
      <c r="R65" s="57">
        <f t="shared" si="10"/>
        <v>-0.16325946878759498</v>
      </c>
      <c r="S65" s="57">
        <f t="shared" si="10"/>
        <v>1.7578992689165504E-2</v>
      </c>
      <c r="T65" s="57">
        <f t="shared" si="10"/>
        <v>-0.16325946878472428</v>
      </c>
      <c r="U65" s="57">
        <f t="shared" si="10"/>
        <v>1.7578992687286351E-2</v>
      </c>
    </row>
    <row r="67" spans="3:22" x14ac:dyDescent="0.45">
      <c r="C67" s="93" t="s">
        <v>15</v>
      </c>
      <c r="D67" s="94"/>
      <c r="E67" s="94"/>
      <c r="F67" s="94"/>
      <c r="G67" s="94"/>
      <c r="H67" s="94"/>
      <c r="I67" s="94"/>
      <c r="J67" s="95"/>
      <c r="O67" s="90" t="s">
        <v>103</v>
      </c>
      <c r="P67" s="91"/>
      <c r="Q67" s="91"/>
      <c r="R67" s="91"/>
      <c r="S67" s="91"/>
      <c r="T67" s="91"/>
      <c r="U67" s="91"/>
      <c r="V67" s="92"/>
    </row>
    <row r="68" spans="3:22" x14ac:dyDescent="0.45">
      <c r="C68" s="50" t="s">
        <v>11</v>
      </c>
      <c r="D68" s="50" t="s">
        <v>14</v>
      </c>
      <c r="E68" s="54" t="s">
        <v>17</v>
      </c>
      <c r="F68" s="54" t="s">
        <v>18</v>
      </c>
      <c r="G68" s="54" t="s">
        <v>21</v>
      </c>
      <c r="H68" s="54" t="s">
        <v>22</v>
      </c>
      <c r="I68" s="54" t="s">
        <v>65</v>
      </c>
      <c r="J68" s="54" t="s">
        <v>100</v>
      </c>
      <c r="P68" t="str">
        <f t="shared" ref="P68:U68" si="13">E68</f>
        <v>St_RBF_AD</v>
      </c>
      <c r="Q68" t="str">
        <f t="shared" si="13"/>
        <v>Mu_RBF_AD</v>
      </c>
      <c r="R68" t="str">
        <f t="shared" si="13"/>
        <v>St_LRBF_AD</v>
      </c>
      <c r="S68" t="str">
        <f t="shared" si="13"/>
        <v>Mu_LRBF_AD</v>
      </c>
      <c r="T68" t="str">
        <f t="shared" si="13"/>
        <v>St_1E-9_CPLRBF_AD</v>
      </c>
      <c r="U68" t="str">
        <f t="shared" si="13"/>
        <v>Mu_1E-9_CPLRBF_AD</v>
      </c>
    </row>
    <row r="69" spans="3:22" x14ac:dyDescent="0.45">
      <c r="C69" s="53">
        <v>0.5</v>
      </c>
      <c r="D69" s="48">
        <v>1</v>
      </c>
      <c r="E69" s="1" cm="1">
        <f t="array" ref="E69">INDEX(Example_1_Adap!$AS$12:$CF$119,MATCH(Analysis_1_Adap!$C69,Example_1_Adap!$C$12:$C$119)+Analysis_1_Adap!$D69-COUNT($C$69:$C$77),MATCH(Analysis_1_Adap!E$68,Example_1_Adap!$AS$11:$CF$11,0))</f>
        <v>0.129499702903143</v>
      </c>
      <c r="F69" s="1" cm="1">
        <f t="array" ref="F69">INDEX(Example_1_Adap!$AS$12:$CF$119,MATCH(Analysis_1_Adap!$C69,Example_1_Adap!$C$12:$C$119)+Analysis_1_Adap!$D69-COUNT($C$69:$C$77),MATCH(Analysis_1_Adap!F$68,Example_1_Adap!$AS$11:$CF$11,0))</f>
        <v>0.129499702903143</v>
      </c>
      <c r="G69" s="1" cm="1">
        <f t="array" ref="G69">INDEX(Example_1_Adap!$AS$12:$CF$119,MATCH(Analysis_1_Adap!$C69,Example_1_Adap!$C$12:$C$119)+Analysis_1_Adap!$D69-COUNT($C$69:$C$77),MATCH(Analysis_1_Adap!G$68,Example_1_Adap!$AS$11:$CF$11,0))</f>
        <v>0.129499702903143</v>
      </c>
      <c r="H69" s="1" cm="1">
        <f t="array" ref="H69">INDEX(Example_1_Adap!$AS$12:$CF$119,MATCH(Analysis_1_Adap!$C69,Example_1_Adap!$C$12:$C$119)+Analysis_1_Adap!$D69-COUNT($C$69:$C$77),MATCH(Analysis_1_Adap!H$68,Example_1_Adap!$AS$11:$CF$11,0))</f>
        <v>0.129499702903143</v>
      </c>
      <c r="I69" s="1" cm="1">
        <f t="array" ref="I69">INDEX(Example_1_Adap!$AS$12:$CF$119,MATCH(Analysis_1_Adap!$C69,Example_1_Adap!$C$12:$C$119)+Analysis_1_Adap!$D69-COUNT($C$69:$C$77),MATCH(Analysis_1_Adap!I$68,Example_1_Adap!$AS$11:$CF$11,0))</f>
        <v>0.12949970290416599</v>
      </c>
      <c r="J69" s="1" cm="1">
        <f t="array" ref="J69">INDEX(Example_1_Adap!$AS$12:$CF$119,MATCH(Analysis_1_Adap!$C69,Example_1_Adap!$C$12:$C$119)+Analysis_1_Adap!$D69-COUNT($C$69:$C$77),MATCH(Analysis_1_Adap!J$68,Example_1_Adap!$AS$11:$CF$11,0))</f>
        <v>0.12949970290416599</v>
      </c>
      <c r="P69" s="56" t="s">
        <v>93</v>
      </c>
      <c r="Q69" s="56" t="s">
        <v>93</v>
      </c>
      <c r="R69" s="56" t="s">
        <v>93</v>
      </c>
      <c r="S69" s="56" t="s">
        <v>93</v>
      </c>
      <c r="T69" s="56" t="s">
        <v>93</v>
      </c>
      <c r="U69" s="56" t="s">
        <v>93</v>
      </c>
    </row>
    <row r="70" spans="3:22" x14ac:dyDescent="0.45">
      <c r="C70" s="48">
        <f>C69</f>
        <v>0.5</v>
      </c>
      <c r="D70" s="48">
        <v>2</v>
      </c>
      <c r="E70" s="1" cm="1">
        <f t="array" ref="E70">INDEX(Example_1_Adap!$AS$12:$CF$119,MATCH(Analysis_1_Adap!$C70,Example_1_Adap!$C$12:$C$119)+Analysis_1_Adap!$D70-COUNT($C$69:$C$77),MATCH(Analysis_1_Adap!E$68,Example_1_Adap!$AS$11:$CF$11,0))</f>
        <v>0.19784429870345699</v>
      </c>
      <c r="F70" s="1" cm="1">
        <f t="array" ref="F70">INDEX(Example_1_Adap!$AS$12:$CF$119,MATCH(Analysis_1_Adap!$C70,Example_1_Adap!$C$12:$C$119)+Analysis_1_Adap!$D70-COUNT($C$69:$C$77),MATCH(Analysis_1_Adap!F$68,Example_1_Adap!$AS$11:$CF$11,0))</f>
        <v>0.114212215214733</v>
      </c>
      <c r="G70" s="1" cm="1">
        <f t="array" ref="G70">INDEX(Example_1_Adap!$AS$12:$CF$119,MATCH(Analysis_1_Adap!$C70,Example_1_Adap!$C$12:$C$119)+Analysis_1_Adap!$D70-COUNT($C$69:$C$77),MATCH(Analysis_1_Adap!G$68,Example_1_Adap!$AS$11:$CF$11,0))</f>
        <v>0.19784429870345699</v>
      </c>
      <c r="H70" s="1" cm="1">
        <f t="array" ref="H70">INDEX(Example_1_Adap!$AS$12:$CF$119,MATCH(Analysis_1_Adap!$C70,Example_1_Adap!$C$12:$C$119)+Analysis_1_Adap!$D70-COUNT($C$69:$C$77),MATCH(Analysis_1_Adap!H$68,Example_1_Adap!$AS$11:$CF$11,0))</f>
        <v>0.114212215214733</v>
      </c>
      <c r="I70" s="1" cm="1">
        <f t="array" ref="I70">INDEX(Example_1_Adap!$AS$12:$CF$119,MATCH(Analysis_1_Adap!$C70,Example_1_Adap!$C$12:$C$119)+Analysis_1_Adap!$D70-COUNT($C$69:$C$77),MATCH(Analysis_1_Adap!I$68,Example_1_Adap!$AS$11:$CF$11,0))</f>
        <v>0.197844298703649</v>
      </c>
      <c r="J70" s="1" cm="1">
        <f t="array" ref="J70">INDEX(Example_1_Adap!$AS$12:$CF$119,MATCH(Analysis_1_Adap!$C70,Example_1_Adap!$C$12:$C$119)+Analysis_1_Adap!$D70-COUNT($C$69:$C$77),MATCH(Analysis_1_Adap!J$68,Example_1_Adap!$AS$11:$CF$11,0))</f>
        <v>0.114212215215823</v>
      </c>
      <c r="P70" s="57">
        <f>LOG(E69/E70)/LOG(2)</f>
        <v>-0.61141670354001454</v>
      </c>
      <c r="Q70" s="57">
        <f t="shared" ref="Q70:U77" si="14">LOG(F69/F70)/LOG(2)</f>
        <v>0.18123183015487571</v>
      </c>
      <c r="R70" s="57">
        <f t="shared" si="14"/>
        <v>-0.61141670354001454</v>
      </c>
      <c r="S70" s="57">
        <f t="shared" si="14"/>
        <v>0.18123183015487571</v>
      </c>
      <c r="T70" s="57">
        <f t="shared" si="14"/>
        <v>-0.6114167035300182</v>
      </c>
      <c r="U70" s="57">
        <f t="shared" si="14"/>
        <v>0.18123183015250391</v>
      </c>
    </row>
    <row r="71" spans="3:22" x14ac:dyDescent="0.45">
      <c r="C71" s="48">
        <f t="shared" ref="C71:C77" si="15">C70</f>
        <v>0.5</v>
      </c>
      <c r="D71" s="48">
        <v>3</v>
      </c>
      <c r="E71" s="1" cm="1">
        <f t="array" ref="E71">INDEX(Example_1_Adap!$AS$12:$CF$119,MATCH(Analysis_1_Adap!$C71,Example_1_Adap!$C$12:$C$119)+Analysis_1_Adap!$D71-COUNT($C$69:$C$77),MATCH(Analysis_1_Adap!E$68,Example_1_Adap!$AS$11:$CF$11,0))</f>
        <v>0.23622460924778599</v>
      </c>
      <c r="F71" s="1" cm="1">
        <f t="array" ref="F71">INDEX(Example_1_Adap!$AS$12:$CF$119,MATCH(Analysis_1_Adap!$C71,Example_1_Adap!$C$12:$C$119)+Analysis_1_Adap!$D71-COUNT($C$69:$C$77),MATCH(Analysis_1_Adap!F$68,Example_1_Adap!$AS$11:$CF$11,0))</f>
        <v>0.11104951457262301</v>
      </c>
      <c r="G71" s="1" cm="1">
        <f t="array" ref="G71">INDEX(Example_1_Adap!$AS$12:$CF$119,MATCH(Analysis_1_Adap!$C71,Example_1_Adap!$C$12:$C$119)+Analysis_1_Adap!$D71-COUNT($C$69:$C$77),MATCH(Analysis_1_Adap!G$68,Example_1_Adap!$AS$11:$CF$11,0))</f>
        <v>0.23622460924778599</v>
      </c>
      <c r="H71" s="1" cm="1">
        <f t="array" ref="H71">INDEX(Example_1_Adap!$AS$12:$CF$119,MATCH(Analysis_1_Adap!$C71,Example_1_Adap!$C$12:$C$119)+Analysis_1_Adap!$D71-COUNT($C$69:$C$77),MATCH(Analysis_1_Adap!H$68,Example_1_Adap!$AS$11:$CF$11,0))</f>
        <v>0.11104951457262301</v>
      </c>
      <c r="I71" s="1" cm="1">
        <f t="array" ref="I71">INDEX(Example_1_Adap!$AS$12:$CF$119,MATCH(Analysis_1_Adap!$C71,Example_1_Adap!$C$12:$C$119)+Analysis_1_Adap!$D71-COUNT($C$69:$C$77),MATCH(Analysis_1_Adap!I$68,Example_1_Adap!$AS$11:$CF$11,0))</f>
        <v>0.236224609247812</v>
      </c>
      <c r="J71" s="1" cm="1">
        <f t="array" ref="J71">INDEX(Example_1_Adap!$AS$12:$CF$119,MATCH(Analysis_1_Adap!$C71,Example_1_Adap!$C$12:$C$119)+Analysis_1_Adap!$D71-COUNT($C$69:$C$77),MATCH(Analysis_1_Adap!J$68,Example_1_Adap!$AS$11:$CF$11,0))</f>
        <v>0.11104951457369699</v>
      </c>
      <c r="P71" s="57">
        <f t="shared" ref="P71:P77" si="16">LOG(E70/E71)/LOG(2)</f>
        <v>-0.25579377703400435</v>
      </c>
      <c r="Q71" s="57">
        <f t="shared" si="14"/>
        <v>4.0513871455378977E-2</v>
      </c>
      <c r="R71" s="57">
        <f t="shared" si="14"/>
        <v>-0.25579377703400435</v>
      </c>
      <c r="S71" s="57">
        <f t="shared" si="14"/>
        <v>4.0513871455378977E-2</v>
      </c>
      <c r="T71" s="57">
        <f t="shared" si="14"/>
        <v>-0.25579377703276318</v>
      </c>
      <c r="U71" s="57">
        <f t="shared" si="14"/>
        <v>4.0513871455194896E-2</v>
      </c>
    </row>
    <row r="72" spans="3:22" x14ac:dyDescent="0.45">
      <c r="C72" s="48">
        <f t="shared" si="15"/>
        <v>0.5</v>
      </c>
      <c r="D72" s="48">
        <v>4</v>
      </c>
      <c r="E72" s="1" cm="1">
        <f t="array" ref="E72">INDEX(Example_1_Adap!$AS$12:$CF$119,MATCH(Analysis_1_Adap!$C72,Example_1_Adap!$C$12:$C$119)+Analysis_1_Adap!$D72-COUNT($C$69:$C$77),MATCH(Analysis_1_Adap!E$68,Example_1_Adap!$AS$11:$CF$11,0))</f>
        <v>0.25573009233266802</v>
      </c>
      <c r="F72" s="1" cm="1">
        <f t="array" ref="F72">INDEX(Example_1_Adap!$AS$12:$CF$119,MATCH(Analysis_1_Adap!$C72,Example_1_Adap!$C$12:$C$119)+Analysis_1_Adap!$D72-COUNT($C$69:$C$77),MATCH(Analysis_1_Adap!F$68,Example_1_Adap!$AS$11:$CF$11,0))</f>
        <v>0.11025133050979501</v>
      </c>
      <c r="G72" s="1" cm="1">
        <f t="array" ref="G72">INDEX(Example_1_Adap!$AS$12:$CF$119,MATCH(Analysis_1_Adap!$C72,Example_1_Adap!$C$12:$C$119)+Analysis_1_Adap!$D72-COUNT($C$69:$C$77),MATCH(Analysis_1_Adap!G$68,Example_1_Adap!$AS$11:$CF$11,0))</f>
        <v>0.25573009233266802</v>
      </c>
      <c r="H72" s="1" cm="1">
        <f t="array" ref="H72">INDEX(Example_1_Adap!$AS$12:$CF$119,MATCH(Analysis_1_Adap!$C72,Example_1_Adap!$C$12:$C$119)+Analysis_1_Adap!$D72-COUNT($C$69:$C$77),MATCH(Analysis_1_Adap!H$68,Example_1_Adap!$AS$11:$CF$11,0))</f>
        <v>0.11025133050979501</v>
      </c>
      <c r="I72" s="1" cm="1">
        <f t="array" ref="I72">INDEX(Example_1_Adap!$AS$12:$CF$119,MATCH(Analysis_1_Adap!$C72,Example_1_Adap!$C$12:$C$119)+Analysis_1_Adap!$D72-COUNT($C$69:$C$77),MATCH(Analysis_1_Adap!I$68,Example_1_Adap!$AS$11:$CF$11,0))</f>
        <v>0.25573009233267102</v>
      </c>
      <c r="J72" s="1" cm="1">
        <f t="array" ref="J72">INDEX(Example_1_Adap!$AS$12:$CF$119,MATCH(Analysis_1_Adap!$C72,Example_1_Adap!$C$12:$C$119)+Analysis_1_Adap!$D72-COUNT($C$69:$C$77),MATCH(Analysis_1_Adap!J$68,Example_1_Adap!$AS$11:$CF$11,0))</f>
        <v>0.110251330510862</v>
      </c>
      <c r="P72" s="57">
        <f t="shared" si="16"/>
        <v>-0.11446266705117228</v>
      </c>
      <c r="Q72" s="57">
        <f t="shared" si="14"/>
        <v>1.0407020200650024E-2</v>
      </c>
      <c r="R72" s="57">
        <f t="shared" si="14"/>
        <v>-0.11446266705117228</v>
      </c>
      <c r="S72" s="57">
        <f t="shared" si="14"/>
        <v>1.0407020200650024E-2</v>
      </c>
      <c r="T72" s="57">
        <f t="shared" si="14"/>
        <v>-0.11446266705103045</v>
      </c>
      <c r="U72" s="57">
        <f t="shared" si="14"/>
        <v>1.0407020200640483E-2</v>
      </c>
    </row>
    <row r="73" spans="3:22" x14ac:dyDescent="0.45">
      <c r="C73" s="48">
        <f t="shared" si="15"/>
        <v>0.5</v>
      </c>
      <c r="D73" s="48">
        <v>5</v>
      </c>
      <c r="E73" s="1" cm="1">
        <f t="array" ref="E73">INDEX(Example_1_Adap!$AS$12:$CF$119,MATCH(Analysis_1_Adap!$C73,Example_1_Adap!$C$12:$C$119)+Analysis_1_Adap!$D73-COUNT($C$69:$C$77),MATCH(Analysis_1_Adap!E$68,Example_1_Adap!$AS$11:$CF$11,0))</f>
        <v>0.26549771857774901</v>
      </c>
      <c r="F73" s="1" cm="1">
        <f t="array" ref="F73">INDEX(Example_1_Adap!$AS$12:$CF$119,MATCH(Analysis_1_Adap!$C73,Example_1_Adap!$C$12:$C$119)+Analysis_1_Adap!$D73-COUNT($C$69:$C$77),MATCH(Analysis_1_Adap!F$68,Example_1_Adap!$AS$11:$CF$11,0))</f>
        <v>0.11005186576085201</v>
      </c>
      <c r="G73" s="1" cm="1">
        <f t="array" ref="G73">INDEX(Example_1_Adap!$AS$12:$CF$119,MATCH(Analysis_1_Adap!$C73,Example_1_Adap!$C$12:$C$119)+Analysis_1_Adap!$D73-COUNT($C$69:$C$77),MATCH(Analysis_1_Adap!G$68,Example_1_Adap!$AS$11:$CF$11,0))</f>
        <v>0.26549771857774901</v>
      </c>
      <c r="H73" s="1" cm="1">
        <f t="array" ref="H73">INDEX(Example_1_Adap!$AS$12:$CF$119,MATCH(Analysis_1_Adap!$C73,Example_1_Adap!$C$12:$C$119)+Analysis_1_Adap!$D73-COUNT($C$69:$C$77),MATCH(Analysis_1_Adap!H$68,Example_1_Adap!$AS$11:$CF$11,0))</f>
        <v>0.11005186576085201</v>
      </c>
      <c r="I73" s="1" cm="1">
        <f t="array" ref="I73">INDEX(Example_1_Adap!$AS$12:$CF$119,MATCH(Analysis_1_Adap!$C73,Example_1_Adap!$C$12:$C$119)+Analysis_1_Adap!$D73-COUNT($C$69:$C$77),MATCH(Analysis_1_Adap!I$68,Example_1_Adap!$AS$11:$CF$11,0))</f>
        <v>0.26549771857775001</v>
      </c>
      <c r="J73" s="1" cm="1">
        <f t="array" ref="J73">INDEX(Example_1_Adap!$AS$12:$CF$119,MATCH(Analysis_1_Adap!$C73,Example_1_Adap!$C$12:$C$119)+Analysis_1_Adap!$D73-COUNT($C$69:$C$77),MATCH(Analysis_1_Adap!J$68,Example_1_Adap!$AS$11:$CF$11,0))</f>
        <v>0.110051865761917</v>
      </c>
      <c r="P73" s="57">
        <f t="shared" si="16"/>
        <v>-5.4077528277254761E-2</v>
      </c>
      <c r="Q73" s="57">
        <f t="shared" si="14"/>
        <v>2.6124621670282058E-3</v>
      </c>
      <c r="R73" s="57">
        <f t="shared" si="14"/>
        <v>-5.4077528277254761E-2</v>
      </c>
      <c r="S73" s="57">
        <f t="shared" si="14"/>
        <v>2.6124621670282058E-3</v>
      </c>
      <c r="T73" s="57">
        <f t="shared" si="14"/>
        <v>-5.4077528277243291E-2</v>
      </c>
      <c r="U73" s="57">
        <f t="shared" si="14"/>
        <v>2.6124621670291655E-3</v>
      </c>
    </row>
    <row r="74" spans="3:22" x14ac:dyDescent="0.45">
      <c r="C74" s="48">
        <f t="shared" si="15"/>
        <v>0.5</v>
      </c>
      <c r="D74" s="48">
        <v>6</v>
      </c>
      <c r="E74" s="1" cm="1">
        <f t="array" ref="E74">INDEX(Example_1_Adap!$AS$12:$CF$119,MATCH(Analysis_1_Adap!$C74,Example_1_Adap!$C$12:$C$119)+Analysis_1_Adap!$D74-COUNT($C$69:$C$77),MATCH(Analysis_1_Adap!E$68,Example_1_Adap!$AS$11:$CF$11,0))</f>
        <v>0.270378740926845</v>
      </c>
      <c r="F74" s="1" cm="1">
        <f t="array" ref="F74">INDEX(Example_1_Adap!$AS$12:$CF$119,MATCH(Analysis_1_Adap!$C74,Example_1_Adap!$C$12:$C$119)+Analysis_1_Adap!$D74-COUNT($C$69:$C$77),MATCH(Analysis_1_Adap!F$68,Example_1_Adap!$AS$11:$CF$11,0))</f>
        <v>0.110002035432755</v>
      </c>
      <c r="G74" s="1" cm="1">
        <f t="array" ref="G74">INDEX(Example_1_Adap!$AS$12:$CF$119,MATCH(Analysis_1_Adap!$C74,Example_1_Adap!$C$12:$C$119)+Analysis_1_Adap!$D74-COUNT($C$69:$C$77),MATCH(Analysis_1_Adap!G$68,Example_1_Adap!$AS$11:$CF$11,0))</f>
        <v>0.270378740926845</v>
      </c>
      <c r="H74" s="1" cm="1">
        <f t="array" ref="H74">INDEX(Example_1_Adap!$AS$12:$CF$119,MATCH(Analysis_1_Adap!$C74,Example_1_Adap!$C$12:$C$119)+Analysis_1_Adap!$D74-COUNT($C$69:$C$77),MATCH(Analysis_1_Adap!H$68,Example_1_Adap!$AS$11:$CF$11,0))</f>
        <v>0.110002035432755</v>
      </c>
      <c r="I74" s="1" cm="1">
        <f t="array" ref="I74">INDEX(Example_1_Adap!$AS$12:$CF$119,MATCH(Analysis_1_Adap!$C74,Example_1_Adap!$C$12:$C$119)+Analysis_1_Adap!$D74-COUNT($C$69:$C$77),MATCH(Analysis_1_Adap!I$68,Example_1_Adap!$AS$11:$CF$11,0))</f>
        <v>0.270378740926846</v>
      </c>
      <c r="J74" s="1" cm="1">
        <f t="array" ref="J74">INDEX(Example_1_Adap!$AS$12:$CF$119,MATCH(Analysis_1_Adap!$C74,Example_1_Adap!$C$12:$C$119)+Analysis_1_Adap!$D74-COUNT($C$69:$C$77),MATCH(Analysis_1_Adap!J$68,Example_1_Adap!$AS$11:$CF$11,0))</f>
        <v>0.110002035433821</v>
      </c>
      <c r="P74" s="57">
        <f t="shared" si="16"/>
        <v>-2.628225727335971E-2</v>
      </c>
      <c r="Q74" s="57">
        <f t="shared" si="14"/>
        <v>6.5338508492938051E-4</v>
      </c>
      <c r="R74" s="57">
        <f t="shared" si="14"/>
        <v>-2.628225727335971E-2</v>
      </c>
      <c r="S74" s="57">
        <f t="shared" si="14"/>
        <v>6.5338508492938051E-4</v>
      </c>
      <c r="T74" s="57">
        <f t="shared" si="14"/>
        <v>-2.628225727335971E-2</v>
      </c>
      <c r="U74" s="57">
        <f t="shared" si="14"/>
        <v>6.5338508490984839E-4</v>
      </c>
    </row>
    <row r="75" spans="3:22" x14ac:dyDescent="0.45">
      <c r="C75" s="48">
        <f t="shared" si="15"/>
        <v>0.5</v>
      </c>
      <c r="D75" s="48">
        <v>7</v>
      </c>
      <c r="E75" s="1" cm="1">
        <f t="array" ref="E75">INDEX(Example_1_Adap!$AS$12:$CF$119,MATCH(Analysis_1_Adap!$C75,Example_1_Adap!$C$12:$C$119)+Analysis_1_Adap!$D75-COUNT($C$69:$C$77),MATCH(Analysis_1_Adap!E$68,Example_1_Adap!$AS$11:$CF$11,0))</f>
        <v>0.27281781581489101</v>
      </c>
      <c r="F75" s="1" cm="1">
        <f t="array" ref="F75">INDEX(Example_1_Adap!$AS$12:$CF$119,MATCH(Analysis_1_Adap!$C75,Example_1_Adap!$C$12:$C$119)+Analysis_1_Adap!$D75-COUNT($C$69:$C$77),MATCH(Analysis_1_Adap!F$68,Example_1_Adap!$AS$11:$CF$11,0))</f>
        <v>0.109989581211277</v>
      </c>
      <c r="G75" s="1" cm="1">
        <f t="array" ref="G75">INDEX(Example_1_Adap!$AS$12:$CF$119,MATCH(Analysis_1_Adap!$C75,Example_1_Adap!$C$12:$C$119)+Analysis_1_Adap!$D75-COUNT($C$69:$C$77),MATCH(Analysis_1_Adap!G$68,Example_1_Adap!$AS$11:$CF$11,0))</f>
        <v>0.27281781581489101</v>
      </c>
      <c r="H75" s="1" cm="1">
        <f t="array" ref="H75">INDEX(Example_1_Adap!$AS$12:$CF$119,MATCH(Analysis_1_Adap!$C75,Example_1_Adap!$C$12:$C$119)+Analysis_1_Adap!$D75-COUNT($C$69:$C$77),MATCH(Analysis_1_Adap!H$68,Example_1_Adap!$AS$11:$CF$11,0))</f>
        <v>0.109989581211277</v>
      </c>
      <c r="I75" s="1" cm="1">
        <f t="array" ref="I75">INDEX(Example_1_Adap!$AS$12:$CF$119,MATCH(Analysis_1_Adap!$C75,Example_1_Adap!$C$12:$C$119)+Analysis_1_Adap!$D75-COUNT($C$69:$C$77),MATCH(Analysis_1_Adap!I$68,Example_1_Adap!$AS$11:$CF$11,0))</f>
        <v>0.27281781581489101</v>
      </c>
      <c r="J75" s="1" cm="1">
        <f t="array" ref="J75">INDEX(Example_1_Adap!$AS$12:$CF$119,MATCH(Analysis_1_Adap!$C75,Example_1_Adap!$C$12:$C$119)+Analysis_1_Adap!$D75-COUNT($C$69:$C$77),MATCH(Analysis_1_Adap!J$68,Example_1_Adap!$AS$11:$CF$11,0))</f>
        <v>0.10998958121234199</v>
      </c>
      <c r="P75" s="57">
        <f t="shared" si="16"/>
        <v>-1.2956138440335784E-2</v>
      </c>
      <c r="Q75" s="57">
        <f t="shared" si="14"/>
        <v>1.6334843897911107E-4</v>
      </c>
      <c r="R75" s="57">
        <f t="shared" si="14"/>
        <v>-1.2956138440335784E-2</v>
      </c>
      <c r="S75" s="57">
        <f t="shared" si="14"/>
        <v>1.6334843897911107E-4</v>
      </c>
      <c r="T75" s="57">
        <f t="shared" si="14"/>
        <v>-1.2956138440330452E-2</v>
      </c>
      <c r="U75" s="57">
        <f t="shared" si="14"/>
        <v>1.633484389906421E-4</v>
      </c>
    </row>
    <row r="76" spans="3:22" x14ac:dyDescent="0.45">
      <c r="C76" s="48">
        <f t="shared" si="15"/>
        <v>0.5</v>
      </c>
      <c r="D76" s="48">
        <v>8</v>
      </c>
      <c r="E76" s="1" cm="1">
        <f t="array" ref="E76">INDEX(Example_1_Adap!$AS$12:$CF$119,MATCH(Analysis_1_Adap!$C76,Example_1_Adap!$C$12:$C$119)+Analysis_1_Adap!$D76-COUNT($C$69:$C$77),MATCH(Analysis_1_Adap!E$68,Example_1_Adap!$AS$11:$CF$11,0))</f>
        <v>0.274036844282743</v>
      </c>
      <c r="F76" s="1" cm="1">
        <f t="array" ref="F76">INDEX(Example_1_Adap!$AS$12:$CF$119,MATCH(Analysis_1_Adap!$C76,Example_1_Adap!$C$12:$C$119)+Analysis_1_Adap!$D76-COUNT($C$69:$C$77),MATCH(Analysis_1_Adap!F$68,Example_1_Adap!$AS$11:$CF$11,0))</f>
        <v>0.10998646787866199</v>
      </c>
      <c r="G76" s="1" cm="1">
        <f t="array" ref="G76">INDEX(Example_1_Adap!$AS$12:$CF$119,MATCH(Analysis_1_Adap!$C76,Example_1_Adap!$C$12:$C$119)+Analysis_1_Adap!$D76-COUNT($C$69:$C$77),MATCH(Analysis_1_Adap!G$68,Example_1_Adap!$AS$11:$CF$11,0))</f>
        <v>0.274036844282743</v>
      </c>
      <c r="H76" s="1" cm="1">
        <f t="array" ref="H76">INDEX(Example_1_Adap!$AS$12:$CF$119,MATCH(Analysis_1_Adap!$C76,Example_1_Adap!$C$12:$C$119)+Analysis_1_Adap!$D76-COUNT($C$69:$C$77),MATCH(Analysis_1_Adap!H$68,Example_1_Adap!$AS$11:$CF$11,0))</f>
        <v>0.10998646787866199</v>
      </c>
      <c r="I76" s="1" cm="1">
        <f t="array" ref="I76">INDEX(Example_1_Adap!$AS$12:$CF$119,MATCH(Analysis_1_Adap!$C76,Example_1_Adap!$C$12:$C$119)+Analysis_1_Adap!$D76-COUNT($C$69:$C$77),MATCH(Analysis_1_Adap!I$68,Example_1_Adap!$AS$11:$CF$11,0))</f>
        <v>0.274036844282743</v>
      </c>
      <c r="J76" s="1" cm="1">
        <f t="array" ref="J76">INDEX(Example_1_Adap!$AS$12:$CF$119,MATCH(Analysis_1_Adap!$C76,Example_1_Adap!$C$12:$C$119)+Analysis_1_Adap!$D76-COUNT($C$69:$C$77),MATCH(Analysis_1_Adap!J$68,Example_1_Adap!$AS$11:$CF$11,0))</f>
        <v>0.109986467879728</v>
      </c>
      <c r="P76" s="57">
        <f t="shared" si="16"/>
        <v>-6.4320170117512379E-3</v>
      </c>
      <c r="Q76" s="57">
        <f t="shared" si="14"/>
        <v>4.0837077883630726E-5</v>
      </c>
      <c r="R76" s="57">
        <f t="shared" si="14"/>
        <v>-6.4320170117512379E-3</v>
      </c>
      <c r="S76" s="57">
        <f t="shared" si="14"/>
        <v>4.0837077883630726E-5</v>
      </c>
      <c r="T76" s="57">
        <f t="shared" si="14"/>
        <v>-6.4320170117512379E-3</v>
      </c>
      <c r="U76" s="57">
        <f t="shared" si="14"/>
        <v>4.0837077869856385E-5</v>
      </c>
    </row>
    <row r="77" spans="3:22" x14ac:dyDescent="0.45">
      <c r="C77" s="48">
        <f t="shared" si="15"/>
        <v>0.5</v>
      </c>
      <c r="D77" s="48">
        <v>9</v>
      </c>
      <c r="E77" s="1" cm="1">
        <f t="array" ref="E77">INDEX(Example_1_Adap!$AS$12:$CF$119,MATCH(Analysis_1_Adap!$C77,Example_1_Adap!$C$12:$C$119)+Analysis_1_Adap!$D77-COUNT($C$69:$C$77),MATCH(Analysis_1_Adap!E$68,Example_1_Adap!$AS$11:$CF$11,0))</f>
        <v>0.27464706756617302</v>
      </c>
      <c r="F77" s="1" cm="1">
        <f t="array" ref="F77">INDEX(Example_1_Adap!$AS$12:$CF$119,MATCH(Analysis_1_Adap!$C77,Example_1_Adap!$C$12:$C$119)+Analysis_1_Adap!$D77-COUNT($C$69:$C$77),MATCH(Analysis_1_Adap!F$68,Example_1_Adap!$AS$11:$CF$11,0))</f>
        <v>0.10998568950481399</v>
      </c>
      <c r="G77" s="1" cm="1">
        <f t="array" ref="G77">INDEX(Example_1_Adap!$AS$12:$CF$119,MATCH(Analysis_1_Adap!$C77,Example_1_Adap!$C$12:$C$119)+Analysis_1_Adap!$D77-COUNT($C$69:$C$77),MATCH(Analysis_1_Adap!G$68,Example_1_Adap!$AS$11:$CF$11,0))</f>
        <v>0.27464706756617302</v>
      </c>
      <c r="H77" s="1" cm="1">
        <f t="array" ref="H77">INDEX(Example_1_Adap!$AS$12:$CF$119,MATCH(Analysis_1_Adap!$C77,Example_1_Adap!$C$12:$C$119)+Analysis_1_Adap!$D77-COUNT($C$69:$C$77),MATCH(Analysis_1_Adap!H$68,Example_1_Adap!$AS$11:$CF$11,0))</f>
        <v>0.10998568950481399</v>
      </c>
      <c r="I77" s="1" cm="1">
        <f t="array" ref="I77">INDEX(Example_1_Adap!$AS$12:$CF$119,MATCH(Analysis_1_Adap!$C77,Example_1_Adap!$C$12:$C$119)+Analysis_1_Adap!$D77-COUNT($C$69:$C$77),MATCH(Analysis_1_Adap!I$68,Example_1_Adap!$AS$11:$CF$11,0))</f>
        <v>0.27464706756617302</v>
      </c>
      <c r="J77" s="1" cm="1">
        <f t="array" ref="J77">INDEX(Example_1_Adap!$AS$12:$CF$119,MATCH(Analysis_1_Adap!$C77,Example_1_Adap!$C$12:$C$119)+Analysis_1_Adap!$D77-COUNT($C$69:$C$77),MATCH(Analysis_1_Adap!J$68,Example_1_Adap!$AS$11:$CF$11,0))</f>
        <v>0.109985689505879</v>
      </c>
      <c r="P77" s="57">
        <f t="shared" si="16"/>
        <v>-3.2090114136820126E-3</v>
      </c>
      <c r="Q77" s="57">
        <f t="shared" si="14"/>
        <v>1.0209983879903357E-5</v>
      </c>
      <c r="R77" s="57">
        <f t="shared" si="14"/>
        <v>-3.2090114136820126E-3</v>
      </c>
      <c r="S77" s="57">
        <f t="shared" si="14"/>
        <v>1.0209983879903357E-5</v>
      </c>
      <c r="T77" s="57">
        <f t="shared" si="14"/>
        <v>-3.2090114136820126E-3</v>
      </c>
      <c r="U77" s="57">
        <f t="shared" si="14"/>
        <v>1.0209983893037311E-5</v>
      </c>
    </row>
  </sheetData>
  <mergeCells count="11">
    <mergeCell ref="B2:M2"/>
    <mergeCell ref="B4:M4"/>
    <mergeCell ref="B29:M29"/>
    <mergeCell ref="C31:J31"/>
    <mergeCell ref="O31:V31"/>
    <mergeCell ref="C55:J55"/>
    <mergeCell ref="O55:V55"/>
    <mergeCell ref="C67:J67"/>
    <mergeCell ref="O67:V67"/>
    <mergeCell ref="C43:J43"/>
    <mergeCell ref="O43:V43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56:J56 E44:J44 E32:J32 E68:J68" xr:uid="{E02C5C31-26DA-4DCF-8DCD-5CFF8A329270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C74838-3119-46E9-AB49-AA5370F576F0}">
  <sheetPr>
    <tabColor theme="4" tint="0.79998168889431442"/>
  </sheetPr>
  <dimension ref="A1:FD119"/>
  <sheetViews>
    <sheetView showGridLines="0" zoomScaleNormal="100" workbookViewId="0">
      <selection activeCell="C125" sqref="C125"/>
    </sheetView>
  </sheetViews>
  <sheetFormatPr defaultRowHeight="14.25" outlineLevelCol="1" x14ac:dyDescent="0.45"/>
  <cols>
    <col min="1" max="1" width="4.265625" customWidth="1"/>
    <col min="2" max="3" width="11.265625" bestFit="1" customWidth="1"/>
    <col min="4" max="4" width="9.86328125" bestFit="1" customWidth="1"/>
    <col min="5" max="5" width="10.73046875" customWidth="1"/>
    <col min="6" max="11" width="10.73046875" customWidth="1" outlineLevel="1"/>
    <col min="12" max="12" width="13.796875" customWidth="1" outlineLevel="1"/>
    <col min="13" max="13" width="16.86328125" customWidth="1" outlineLevel="1"/>
    <col min="14" max="14" width="10.73046875" customWidth="1" outlineLevel="1"/>
    <col min="15" max="15" width="17.6640625" customWidth="1" outlineLevel="1"/>
    <col min="16" max="16" width="20.33203125" customWidth="1" outlineLevel="1"/>
    <col min="17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customWidth="1" outlineLevel="1"/>
    <col min="125" max="125" width="10.73046875" customWidth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FD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si="2"/>
        <v>EY</v>
      </c>
      <c r="EZ1" s="47" t="str">
        <f t="shared" si="2"/>
        <v>EZ</v>
      </c>
      <c r="FA1" s="47" t="str">
        <f t="shared" si="2"/>
        <v>FA</v>
      </c>
      <c r="FB1" s="47" t="str">
        <f t="shared" si="2"/>
        <v>FB</v>
      </c>
      <c r="FC1" s="47" t="str">
        <f t="shared" si="2"/>
        <v>FC</v>
      </c>
      <c r="FD1" s="47" t="str">
        <f t="shared" si="2"/>
        <v>FD</v>
      </c>
    </row>
    <row r="2" spans="1:160" ht="16.5" x14ac:dyDescent="0.6">
      <c r="A2" s="47"/>
      <c r="B2" s="87" t="str" cm="1">
        <f t="array" aca="1" ref="B2" ca="1">"Example " &amp; LEFT(_xlfn.TEXTAFTER(CELL("filename",A1),"e_"),1)</f>
        <v>Example s</v>
      </c>
      <c r="C2" s="87"/>
      <c r="D2" s="87"/>
      <c r="E2" s="82" t="s">
        <v>7</v>
      </c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C2" s="82"/>
      <c r="AD2" s="82"/>
      <c r="AE2" s="82"/>
      <c r="AF2" s="82"/>
      <c r="AG2" s="82"/>
      <c r="AH2" s="82"/>
      <c r="AI2" s="82"/>
      <c r="AJ2" s="82"/>
      <c r="AK2" s="82"/>
      <c r="AL2" s="82"/>
      <c r="AM2" s="82"/>
      <c r="AN2" s="82"/>
      <c r="AO2" s="82"/>
      <c r="AP2" s="82"/>
      <c r="AQ2" s="82"/>
      <c r="AR2" s="82"/>
      <c r="AS2" s="83" t="s">
        <v>15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4" t="s">
        <v>6</v>
      </c>
      <c r="CH2" s="84"/>
      <c r="CI2" s="84"/>
      <c r="CJ2" s="84"/>
      <c r="CK2" s="84"/>
      <c r="CL2" s="84"/>
      <c r="CM2" s="84"/>
      <c r="CN2" s="84"/>
      <c r="CO2" s="84"/>
      <c r="CP2" s="84"/>
      <c r="CQ2" s="84"/>
      <c r="CR2" s="84"/>
      <c r="CS2" s="84"/>
      <c r="CT2" s="84"/>
      <c r="CU2" s="84"/>
      <c r="CV2" s="84"/>
      <c r="CW2" s="84"/>
      <c r="CX2" s="84"/>
      <c r="CY2" s="84"/>
      <c r="CZ2" s="84"/>
      <c r="DA2" s="84"/>
      <c r="DB2" s="84"/>
      <c r="DC2" s="84"/>
      <c r="DD2" s="84"/>
      <c r="DE2" s="84"/>
      <c r="DF2" s="84"/>
      <c r="DG2" s="84"/>
      <c r="DH2" s="84"/>
      <c r="DI2" s="84"/>
      <c r="DJ2" s="84"/>
      <c r="DK2" s="84"/>
      <c r="DL2" s="84"/>
      <c r="DM2" s="84"/>
      <c r="DN2" s="84"/>
      <c r="DO2" s="84"/>
      <c r="DP2" s="84"/>
      <c r="DQ2" s="84"/>
      <c r="DR2" s="84"/>
      <c r="DS2" s="84"/>
      <c r="DT2" s="84"/>
      <c r="DU2" s="88" t="s">
        <v>16</v>
      </c>
      <c r="DV2" s="88"/>
      <c r="DW2" s="88"/>
      <c r="DX2" s="88"/>
      <c r="DY2" s="88"/>
      <c r="DZ2" s="88"/>
      <c r="EA2" s="88"/>
      <c r="EB2" s="88"/>
      <c r="EC2" s="88"/>
      <c r="ED2" s="88"/>
      <c r="EE2" s="88"/>
      <c r="EF2" s="88"/>
      <c r="EG2" s="88"/>
      <c r="EH2" s="88"/>
      <c r="EI2" s="88"/>
      <c r="EJ2" s="88"/>
      <c r="EK2" s="88"/>
      <c r="EL2" s="88"/>
      <c r="EM2" s="88"/>
      <c r="EN2" s="88"/>
      <c r="EO2" s="88"/>
      <c r="EP2" s="88"/>
      <c r="EQ2" s="88"/>
      <c r="ER2" s="88"/>
      <c r="ES2" s="88"/>
      <c r="ET2" s="88"/>
      <c r="EU2" s="88"/>
      <c r="EV2" s="88"/>
      <c r="EW2" s="88"/>
      <c r="EX2" s="88"/>
      <c r="EY2" s="88"/>
      <c r="EZ2" s="88"/>
      <c r="FA2" s="88"/>
      <c r="FB2" s="88"/>
      <c r="FC2" s="88"/>
      <c r="FD2" s="88"/>
    </row>
    <row r="3" spans="1:160" ht="16.5" x14ac:dyDescent="0.6">
      <c r="A3" s="47"/>
      <c r="B3" s="87"/>
      <c r="C3" s="87"/>
      <c r="D3" s="87"/>
      <c r="E3" s="23" t="s">
        <v>8</v>
      </c>
      <c r="F3" s="23" t="s">
        <v>8</v>
      </c>
      <c r="G3" s="23" t="s">
        <v>8</v>
      </c>
      <c r="H3" s="23" t="s">
        <v>8</v>
      </c>
      <c r="I3" s="24" t="s">
        <v>9</v>
      </c>
      <c r="J3" s="24" t="s">
        <v>9</v>
      </c>
      <c r="K3" s="24" t="s">
        <v>9</v>
      </c>
      <c r="L3" s="24" t="s">
        <v>9</v>
      </c>
      <c r="M3" s="26" t="str">
        <f xml:space="preserve"> "1E-6"&amp;"_"&amp;"CPLRBF_AD"</f>
        <v>1E-6_CPLRBF_AD</v>
      </c>
      <c r="N3" s="26" t="str">
        <f xml:space="preserve"> "1E-6"&amp;"_"&amp;"CPLRBF_AD"</f>
        <v>1E-6_CPLRBF_AD</v>
      </c>
      <c r="O3" s="26" t="str">
        <f xml:space="preserve"> "1E-6"&amp;"_"&amp;"CPLRBF_AD"</f>
        <v>1E-6_CPLRBF_AD</v>
      </c>
      <c r="P3" s="26" t="str">
        <f xml:space="preserve"> "1E-6"&amp;"_"&amp;"CPLRBF_AD"</f>
        <v>1E-6_CPLRBF_AD</v>
      </c>
      <c r="Q3" s="27" t="str">
        <f xml:space="preserve"> "1E-7"&amp;"_"&amp;"CPLRBF_AD"</f>
        <v>1E-7_CPLRBF_AD</v>
      </c>
      <c r="R3" s="27" t="str">
        <f xml:space="preserve"> "1E-7"&amp;"_"&amp;"CPLRBF_AD"</f>
        <v>1E-7_CPLRBF_AD</v>
      </c>
      <c r="S3" s="27" t="str">
        <f xml:space="preserve"> "1E-7"&amp;"_"&amp;"CPLRBF_AD"</f>
        <v>1E-7_CPLRBF_AD</v>
      </c>
      <c r="T3" s="27" t="str">
        <f xml:space="preserve"> "1E-7"&amp;"_"&amp;"CPLRBF_AD"</f>
        <v>1E-7_CPLRBF_AD</v>
      </c>
      <c r="U3" s="26" t="str">
        <f xml:space="preserve"> "1E-8"&amp;"_"&amp;"CPLRBF_AD"</f>
        <v>1E-8_CPLRBF_AD</v>
      </c>
      <c r="V3" s="26" t="str">
        <f xml:space="preserve"> "1E-8"&amp;"_"&amp;"CPLRBF_AD"</f>
        <v>1E-8_CPLRBF_AD</v>
      </c>
      <c r="W3" s="26" t="str">
        <f xml:space="preserve"> "1E-8"&amp;"_"&amp;"CPLRBF_AD"</f>
        <v>1E-8_CPLRBF_AD</v>
      </c>
      <c r="X3" s="26" t="str">
        <f xml:space="preserve"> "1E-8"&amp;"_"&amp;"CPLRBF_AD"</f>
        <v>1E-8_CPLRBF_AD</v>
      </c>
      <c r="Y3" s="27" t="str">
        <f xml:space="preserve"> "1E-9"&amp;"_"&amp;"CPLRBF_AD"</f>
        <v>1E-9_CPLRBF_AD</v>
      </c>
      <c r="Z3" s="27" t="str">
        <f xml:space="preserve"> "1E-9"&amp;"_"&amp;"CPLRBF_AD"</f>
        <v>1E-9_CPLRBF_AD</v>
      </c>
      <c r="AA3" s="27" t="str">
        <f xml:space="preserve"> "1E-9"&amp;"_"&amp;"CPLRBF_AD"</f>
        <v>1E-9_CPLRBF_AD</v>
      </c>
      <c r="AB3" s="27" t="str">
        <f xml:space="preserve"> "1E-9"&amp;"_"&amp;"CPLRBF_AD"</f>
        <v>1E-9_CPLRBF_AD</v>
      </c>
      <c r="AC3" s="26" t="str">
        <f xml:space="preserve"> "1E-10"&amp;"_"&amp;"CPLRBF_AD"</f>
        <v>1E-10_CPLRBF_AD</v>
      </c>
      <c r="AD3" s="26" t="str">
        <f xml:space="preserve"> "1E-10"&amp;"_"&amp;"CPLRBF_AD"</f>
        <v>1E-10_CPLRBF_AD</v>
      </c>
      <c r="AE3" s="26" t="str">
        <f xml:space="preserve"> "1E-10"&amp;"_"&amp;"CPLRBF_AD"</f>
        <v>1E-10_CPLRBF_AD</v>
      </c>
      <c r="AF3" s="26" t="str">
        <f xml:space="preserve"> "1E-10"&amp;"_"&amp;"CPLRBF_AD"</f>
        <v>1E-10_CPLRBF_AD</v>
      </c>
      <c r="AG3" s="27" t="str">
        <f xml:space="preserve"> "1E-11"&amp;"_"&amp;"CPLRBF_AD"</f>
        <v>1E-11_CPLRBF_AD</v>
      </c>
      <c r="AH3" s="27" t="str">
        <f xml:space="preserve"> "1E-11"&amp;"_"&amp;"CPLRBF_AD"</f>
        <v>1E-11_CPLRBF_AD</v>
      </c>
      <c r="AI3" s="27" t="str">
        <f xml:space="preserve"> "1E-11"&amp;"_"&amp;"CPLRBF_AD"</f>
        <v>1E-11_CPLRBF_AD</v>
      </c>
      <c r="AJ3" s="27" t="str">
        <f xml:space="preserve"> "1E-11"&amp;"_"&amp;"CPLRBF_AD"</f>
        <v>1E-11_CPLRBF_AD</v>
      </c>
      <c r="AK3" s="26" t="str">
        <f xml:space="preserve"> "1E-12"&amp;"_"&amp;"CPLRBF_AD"</f>
        <v>1E-12_CPLRBF_AD</v>
      </c>
      <c r="AL3" s="26" t="str">
        <f xml:space="preserve"> "1E-12"&amp;"_"&amp;"CPLRBF_AD"</f>
        <v>1E-12_CPLRBF_AD</v>
      </c>
      <c r="AM3" s="26" t="str">
        <f xml:space="preserve"> "1E-12"&amp;"_"&amp;"CPLRBF_AD"</f>
        <v>1E-12_CPLRBF_AD</v>
      </c>
      <c r="AN3" s="26" t="str">
        <f xml:space="preserve"> "1E-12"&amp;"_"&amp;"CPLRBF_AD"</f>
        <v>1E-12_CPLRBF_AD</v>
      </c>
      <c r="AO3" s="28" t="str">
        <f xml:space="preserve"> "1E-13"&amp;"_"&amp;"CPLRBF_AD"</f>
        <v>1E-13_CPLRBF_AD</v>
      </c>
      <c r="AP3" s="28" t="str">
        <f xml:space="preserve"> "1E-13"&amp;"_"&amp;"CPLRBF_AD"</f>
        <v>1E-13_CPLRBF_AD</v>
      </c>
      <c r="AQ3" s="28" t="str">
        <f xml:space="preserve"> "1E-13"&amp;"_"&amp;"CPLRBF_AD"</f>
        <v>1E-13_CPLRBF_AD</v>
      </c>
      <c r="AR3" s="28" t="str">
        <f xml:space="preserve"> "1E-13"&amp;"_"&amp;"CPLRBF_AD"</f>
        <v>1E-13_CPLRBF_AD</v>
      </c>
      <c r="AS3" s="23" t="s">
        <v>8</v>
      </c>
      <c r="AT3" s="23" t="s">
        <v>8</v>
      </c>
      <c r="AU3" s="23" t="s">
        <v>8</v>
      </c>
      <c r="AV3" s="23" t="s">
        <v>8</v>
      </c>
      <c r="AW3" s="24" t="s">
        <v>9</v>
      </c>
      <c r="AX3" s="24" t="s">
        <v>9</v>
      </c>
      <c r="AY3" s="24" t="s">
        <v>9</v>
      </c>
      <c r="AZ3" s="24" t="s">
        <v>9</v>
      </c>
      <c r="BA3" s="26" t="s">
        <v>81</v>
      </c>
      <c r="BB3" s="26" t="s">
        <v>81</v>
      </c>
      <c r="BC3" s="26" t="s">
        <v>81</v>
      </c>
      <c r="BD3" s="26" t="s">
        <v>81</v>
      </c>
      <c r="BE3" s="27" t="s">
        <v>82</v>
      </c>
      <c r="BF3" s="27" t="s">
        <v>82</v>
      </c>
      <c r="BG3" s="27" t="s">
        <v>82</v>
      </c>
      <c r="BH3" s="27" t="s">
        <v>82</v>
      </c>
      <c r="BI3" s="26" t="s">
        <v>83</v>
      </c>
      <c r="BJ3" s="26" t="s">
        <v>83</v>
      </c>
      <c r="BK3" s="26" t="s">
        <v>83</v>
      </c>
      <c r="BL3" s="26" t="s">
        <v>83</v>
      </c>
      <c r="BM3" s="27" t="s">
        <v>84</v>
      </c>
      <c r="BN3" s="27" t="s">
        <v>84</v>
      </c>
      <c r="BO3" s="27" t="s">
        <v>84</v>
      </c>
      <c r="BP3" s="27" t="s">
        <v>84</v>
      </c>
      <c r="BQ3" s="26" t="s">
        <v>85</v>
      </c>
      <c r="BR3" s="26" t="s">
        <v>85</v>
      </c>
      <c r="BS3" s="26" t="s">
        <v>85</v>
      </c>
      <c r="BT3" s="26" t="s">
        <v>85</v>
      </c>
      <c r="BU3" s="27" t="s">
        <v>86</v>
      </c>
      <c r="BV3" s="27" t="s">
        <v>86</v>
      </c>
      <c r="BW3" s="27" t="s">
        <v>86</v>
      </c>
      <c r="BX3" s="27" t="s">
        <v>86</v>
      </c>
      <c r="BY3" s="26" t="s">
        <v>87</v>
      </c>
      <c r="BZ3" s="26" t="s">
        <v>87</v>
      </c>
      <c r="CA3" s="26" t="s">
        <v>87</v>
      </c>
      <c r="CB3" s="26" t="s">
        <v>87</v>
      </c>
      <c r="CC3" s="28" t="s">
        <v>88</v>
      </c>
      <c r="CD3" s="28" t="s">
        <v>88</v>
      </c>
      <c r="CE3" s="28" t="s">
        <v>88</v>
      </c>
      <c r="CF3" s="28" t="s">
        <v>88</v>
      </c>
      <c r="CG3" s="23" t="s">
        <v>8</v>
      </c>
      <c r="CH3" s="23" t="s">
        <v>8</v>
      </c>
      <c r="CI3" s="23" t="s">
        <v>8</v>
      </c>
      <c r="CJ3" s="23" t="s">
        <v>8</v>
      </c>
      <c r="CK3" s="24" t="s">
        <v>9</v>
      </c>
      <c r="CL3" s="24" t="s">
        <v>9</v>
      </c>
      <c r="CM3" s="24" t="s">
        <v>9</v>
      </c>
      <c r="CN3" s="24" t="s">
        <v>9</v>
      </c>
      <c r="CO3" s="26" t="s">
        <v>81</v>
      </c>
      <c r="CP3" s="26" t="s">
        <v>81</v>
      </c>
      <c r="CQ3" s="26" t="s">
        <v>81</v>
      </c>
      <c r="CR3" s="26" t="s">
        <v>81</v>
      </c>
      <c r="CS3" s="27" t="s">
        <v>82</v>
      </c>
      <c r="CT3" s="27" t="s">
        <v>82</v>
      </c>
      <c r="CU3" s="27" t="s">
        <v>82</v>
      </c>
      <c r="CV3" s="27" t="s">
        <v>82</v>
      </c>
      <c r="CW3" s="26" t="s">
        <v>83</v>
      </c>
      <c r="CX3" s="26" t="s">
        <v>83</v>
      </c>
      <c r="CY3" s="26" t="s">
        <v>83</v>
      </c>
      <c r="CZ3" s="26" t="s">
        <v>83</v>
      </c>
      <c r="DA3" s="27" t="s">
        <v>84</v>
      </c>
      <c r="DB3" s="27" t="s">
        <v>84</v>
      </c>
      <c r="DC3" s="27" t="s">
        <v>84</v>
      </c>
      <c r="DD3" s="27" t="s">
        <v>84</v>
      </c>
      <c r="DE3" s="26" t="s">
        <v>85</v>
      </c>
      <c r="DF3" s="26" t="s">
        <v>85</v>
      </c>
      <c r="DG3" s="26" t="s">
        <v>85</v>
      </c>
      <c r="DH3" s="26" t="s">
        <v>85</v>
      </c>
      <c r="DI3" s="27" t="s">
        <v>86</v>
      </c>
      <c r="DJ3" s="27" t="s">
        <v>86</v>
      </c>
      <c r="DK3" s="27" t="s">
        <v>86</v>
      </c>
      <c r="DL3" s="27" t="s">
        <v>86</v>
      </c>
      <c r="DM3" s="26" t="s">
        <v>87</v>
      </c>
      <c r="DN3" s="26" t="s">
        <v>87</v>
      </c>
      <c r="DO3" s="26" t="s">
        <v>87</v>
      </c>
      <c r="DP3" s="26" t="s">
        <v>87</v>
      </c>
      <c r="DQ3" s="28" t="s">
        <v>88</v>
      </c>
      <c r="DR3" s="28" t="s">
        <v>88</v>
      </c>
      <c r="DS3" s="28" t="s">
        <v>88</v>
      </c>
      <c r="DT3" s="28" t="s">
        <v>88</v>
      </c>
      <c r="DU3" s="23" t="s">
        <v>8</v>
      </c>
      <c r="DV3" s="23" t="s">
        <v>8</v>
      </c>
      <c r="DW3" s="24" t="s">
        <v>9</v>
      </c>
      <c r="DX3" s="24" t="s">
        <v>9</v>
      </c>
      <c r="DY3" s="26" t="str">
        <f xml:space="preserve"> "1E-6"&amp;"_"&amp;"PLRBF_AD"</f>
        <v>1E-6_PLRBF_AD</v>
      </c>
      <c r="DZ3" s="26" t="str">
        <f xml:space="preserve"> "1E-6"&amp;"_"&amp;"PLRBF_AD"</f>
        <v>1E-6_PLRBF_AD</v>
      </c>
      <c r="EA3" s="36" t="str">
        <f xml:space="preserve"> "1E-6"&amp;"_"&amp;"CPLRBF_AD"</f>
        <v>1E-6_CPLRBF_AD</v>
      </c>
      <c r="EB3" s="36" t="str">
        <f xml:space="preserve"> "1E-6"&amp;"_"&amp;"CPLRBF_AD"</f>
        <v>1E-6_CPLRBF_AD</v>
      </c>
      <c r="EC3" s="27" t="str">
        <f xml:space="preserve"> "1E-7"&amp;"_"&amp;"PLRBF_AD"</f>
        <v>1E-7_PLRBF_AD</v>
      </c>
      <c r="ED3" s="27" t="str">
        <f xml:space="preserve"> "1E-7"&amp;"_"&amp;"PLRBF_AD"</f>
        <v>1E-7_PLRBF_AD</v>
      </c>
      <c r="EE3" s="38" t="str">
        <f xml:space="preserve"> "1E-7"&amp;"_"&amp;"CPLRBF_AD"</f>
        <v>1E-7_CPLRBF_AD</v>
      </c>
      <c r="EF3" s="38" t="str">
        <f xml:space="preserve"> "1E-7"&amp;"_"&amp;"CPLRBF_AD"</f>
        <v>1E-7_CPLRBF_AD</v>
      </c>
      <c r="EG3" s="26" t="str">
        <f xml:space="preserve"> "1E-8"&amp;"_"&amp;"PLRBF_AD"</f>
        <v>1E-8_PLRBF_AD</v>
      </c>
      <c r="EH3" s="26" t="str">
        <f xml:space="preserve"> "1E-8"&amp;"_"&amp;"PLRBF_AD"</f>
        <v>1E-8_PLRBF_AD</v>
      </c>
      <c r="EI3" s="36" t="str">
        <f xml:space="preserve"> "1E-8"&amp;"_"&amp;"CPLRBF_AD"</f>
        <v>1E-8_CPLRBF_AD</v>
      </c>
      <c r="EJ3" s="36" t="str">
        <f xml:space="preserve"> "1E-8"&amp;"_"&amp;"CPLRBF_AD"</f>
        <v>1E-8_CPLRBF_AD</v>
      </c>
      <c r="EK3" s="27" t="str">
        <f xml:space="preserve"> "1E-9"&amp;"_"&amp;"PLRBF_AD"</f>
        <v>1E-9_PLRBF_AD</v>
      </c>
      <c r="EL3" s="27" t="str">
        <f xml:space="preserve"> "1E-9"&amp;"_"&amp;"PLRBF_AD"</f>
        <v>1E-9_PLRBF_AD</v>
      </c>
      <c r="EM3" s="38" t="str">
        <f xml:space="preserve"> "1E-9"&amp;"_"&amp;"CPLRBF_AD"</f>
        <v>1E-9_CPLRBF_AD</v>
      </c>
      <c r="EN3" s="38" t="str">
        <f xml:space="preserve"> "1E-9"&amp;"_"&amp;"CPLRBF_AD"</f>
        <v>1E-9_CPLRBF_AD</v>
      </c>
      <c r="EO3" s="26" t="str">
        <f xml:space="preserve"> "1E-10"&amp;"_"&amp;"PLRBF_AD"</f>
        <v>1E-10_PLRBF_AD</v>
      </c>
      <c r="EP3" s="26" t="str">
        <f xml:space="preserve"> "1E-10"&amp;"_"&amp;"PLRBF_AD"</f>
        <v>1E-10_PLRBF_AD</v>
      </c>
      <c r="EQ3" s="36" t="str">
        <f xml:space="preserve"> "1E-10"&amp;"_"&amp;"CPLRBF_AD"</f>
        <v>1E-10_CPLRBF_AD</v>
      </c>
      <c r="ER3" s="36" t="str">
        <f xml:space="preserve"> "1E-10"&amp;"_"&amp;"CPLRBF_AD"</f>
        <v>1E-10_CPLRBF_AD</v>
      </c>
      <c r="ES3" s="27" t="str">
        <f xml:space="preserve"> "1E-11"&amp;"_"&amp;"PLRBF_AD"</f>
        <v>1E-11_PLRBF_AD</v>
      </c>
      <c r="ET3" s="27" t="str">
        <f xml:space="preserve"> "1E-11"&amp;"_"&amp;"PLRBF_AD"</f>
        <v>1E-11_PLRBF_AD</v>
      </c>
      <c r="EU3" s="38" t="str">
        <f xml:space="preserve"> "1E-11"&amp;"_"&amp;"CPLRBF_AD"</f>
        <v>1E-11_CPLRBF_AD</v>
      </c>
      <c r="EV3" s="38" t="str">
        <f xml:space="preserve"> "1E-11"&amp;"_"&amp;"CPLRBF_AD"</f>
        <v>1E-11_CPLRBF_AD</v>
      </c>
      <c r="EW3" s="26" t="str">
        <f xml:space="preserve"> "1E-12"&amp;"_"&amp;"PLRBF_AD"</f>
        <v>1E-12_PLRBF_AD</v>
      </c>
      <c r="EX3" s="26" t="str">
        <f xml:space="preserve"> "1E-12"&amp;"_"&amp;"PLRBF_AD"</f>
        <v>1E-12_PLRBF_AD</v>
      </c>
      <c r="EY3" s="36" t="str">
        <f xml:space="preserve"> "1E-12"&amp;"_"&amp;"CPLRBF_AD"</f>
        <v>1E-12_CPLRBF_AD</v>
      </c>
      <c r="EZ3" s="36" t="str">
        <f xml:space="preserve"> "1E-12"&amp;"_"&amp;"CPLRBF_AD"</f>
        <v>1E-12_CPLRBF_AD</v>
      </c>
      <c r="FA3" s="28" t="str">
        <f xml:space="preserve"> "1E-13"&amp;"_"&amp;"PLRBF_AD"</f>
        <v>1E-13_PLRBF_AD</v>
      </c>
      <c r="FB3" s="28" t="str">
        <f xml:space="preserve"> "1E-13"&amp;"_"&amp;"PLRBF_AD"</f>
        <v>1E-13_PLRBF_AD</v>
      </c>
      <c r="FC3" s="42" t="str">
        <f xml:space="preserve"> "1E-13"&amp;"_"&amp;"CPLRBF_AD"</f>
        <v>1E-13_CPLRBF_AD</v>
      </c>
      <c r="FD3" s="42" t="str">
        <f xml:space="preserve"> "1E-13"&amp;"_"&amp;"CPLRBF_AD"</f>
        <v>1E-13_CPLRBF_AD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St_RBF_AD</v>
      </c>
      <c r="F5" s="25" t="str">
        <f t="shared" ref="F5:BQ5" si="3">F4&amp;"_"&amp;F3</f>
        <v>Mu_RBF_AD</v>
      </c>
      <c r="G5" s="25" t="str">
        <f t="shared" si="3"/>
        <v>SIK_RBF_AD</v>
      </c>
      <c r="H5" s="25" t="str">
        <f t="shared" si="3"/>
        <v>MuSIK_RBF_AD</v>
      </c>
      <c r="I5" s="25" t="str">
        <f t="shared" si="3"/>
        <v>St_LRBF_AD</v>
      </c>
      <c r="J5" s="25" t="str">
        <f t="shared" si="3"/>
        <v>Mu_LRBF_AD</v>
      </c>
      <c r="K5" s="25" t="str">
        <f t="shared" si="3"/>
        <v>SIK_LRBF_AD</v>
      </c>
      <c r="L5" s="25" t="str">
        <f t="shared" si="3"/>
        <v>MuSIK_LRBF_AD</v>
      </c>
      <c r="M5" s="25" t="str">
        <f t="shared" si="3"/>
        <v>St_1E-6_CPLRBF_AD</v>
      </c>
      <c r="N5" s="25" t="str">
        <f t="shared" si="3"/>
        <v>Mu_1E-6_CPLRBF_AD</v>
      </c>
      <c r="O5" s="25" t="str">
        <f t="shared" si="3"/>
        <v>SIK_1E-6_CPLRBF_AD</v>
      </c>
      <c r="P5" s="25" t="str">
        <f t="shared" si="3"/>
        <v>MuSIK_1E-6_CPLRBF_AD</v>
      </c>
      <c r="Q5" t="str">
        <f t="shared" si="3"/>
        <v>St_1E-7_CPLRBF_AD</v>
      </c>
      <c r="R5" t="str">
        <f t="shared" si="3"/>
        <v>Mu_1E-7_CPLRBF_AD</v>
      </c>
      <c r="S5" t="str">
        <f t="shared" si="3"/>
        <v>SIK_1E-7_CPLRBF_AD</v>
      </c>
      <c r="T5" t="str">
        <f t="shared" si="3"/>
        <v>MuSIK_1E-7_CPLRBF_AD</v>
      </c>
      <c r="U5" s="25" t="str">
        <f t="shared" si="3"/>
        <v>St_1E-8_CPLRBF_AD</v>
      </c>
      <c r="V5" s="25" t="str">
        <f t="shared" si="3"/>
        <v>Mu_1E-8_CPLRBF_AD</v>
      </c>
      <c r="W5" s="25" t="str">
        <f t="shared" si="3"/>
        <v>SIK_1E-8_CPLRBF_AD</v>
      </c>
      <c r="X5" s="25" t="str">
        <f t="shared" si="3"/>
        <v>MuSIK_1E-8_CPLRBF_AD</v>
      </c>
      <c r="Y5" t="str">
        <f t="shared" si="3"/>
        <v>St_1E-9_CPLRBF_AD</v>
      </c>
      <c r="Z5" t="str">
        <f t="shared" si="3"/>
        <v>Mu_1E-9_CPLRBF_AD</v>
      </c>
      <c r="AA5" t="str">
        <f t="shared" si="3"/>
        <v>SIK_1E-9_CPLRBF_AD</v>
      </c>
      <c r="AB5" t="str">
        <f t="shared" si="3"/>
        <v>MuSIK_1E-9_CPLRBF_AD</v>
      </c>
      <c r="AC5" s="25" t="str">
        <f t="shared" si="3"/>
        <v>St_1E-10_CPLRBF_AD</v>
      </c>
      <c r="AD5" s="25" t="str">
        <f t="shared" si="3"/>
        <v>Mu_1E-10_CPLRBF_AD</v>
      </c>
      <c r="AE5" s="25" t="str">
        <f t="shared" si="3"/>
        <v>SIK_1E-10_CPLRBF_AD</v>
      </c>
      <c r="AF5" s="25" t="str">
        <f t="shared" si="3"/>
        <v>MuSIK_1E-10_CPLRBF_AD</v>
      </c>
      <c r="AG5" t="str">
        <f t="shared" si="3"/>
        <v>St_1E-11_CPLRBF_AD</v>
      </c>
      <c r="AH5" t="str">
        <f t="shared" si="3"/>
        <v>Mu_1E-11_CPLRBF_AD</v>
      </c>
      <c r="AI5" t="str">
        <f t="shared" si="3"/>
        <v>SIK_1E-11_CPLRBF_AD</v>
      </c>
      <c r="AJ5" t="str">
        <f t="shared" si="3"/>
        <v>MuSIK_1E-11_CPLRBF_AD</v>
      </c>
      <c r="AK5" s="25" t="str">
        <f t="shared" si="3"/>
        <v>St_1E-12_CPLRBF_AD</v>
      </c>
      <c r="AL5" s="25" t="str">
        <f t="shared" si="3"/>
        <v>Mu_1E-12_CPLRBF_AD</v>
      </c>
      <c r="AM5" s="25" t="str">
        <f t="shared" si="3"/>
        <v>SIK_1E-12_CPLRBF_AD</v>
      </c>
      <c r="AN5" s="25" t="str">
        <f t="shared" si="3"/>
        <v>MuSIK_1E-12_CPLRBF_AD</v>
      </c>
      <c r="AO5" t="str">
        <f t="shared" si="3"/>
        <v>St_1E-13_CPLRBF_AD</v>
      </c>
      <c r="AP5" t="str">
        <f t="shared" si="3"/>
        <v>Mu_1E-13_CPLRBF_AD</v>
      </c>
      <c r="AQ5" t="str">
        <f t="shared" si="3"/>
        <v>SIK_1E-13_CPLRBF_AD</v>
      </c>
      <c r="AR5" t="str">
        <f t="shared" si="3"/>
        <v>MuSIK_1E-13_CPLRBF_AD</v>
      </c>
      <c r="AS5" s="25" t="str">
        <f t="shared" si="3"/>
        <v>St_RBF_AD</v>
      </c>
      <c r="AT5" s="25" t="str">
        <f t="shared" si="3"/>
        <v>Mu_RBF_AD</v>
      </c>
      <c r="AU5" s="25" t="str">
        <f t="shared" si="3"/>
        <v>SIK_RBF_AD</v>
      </c>
      <c r="AV5" s="25" t="str">
        <f t="shared" si="3"/>
        <v>MuSIK_RBF_AD</v>
      </c>
      <c r="AW5" s="25" t="str">
        <f t="shared" si="3"/>
        <v>St_LRBF_AD</v>
      </c>
      <c r="AX5" s="25" t="str">
        <f t="shared" si="3"/>
        <v>Mu_LRBF_AD</v>
      </c>
      <c r="AY5" s="25" t="str">
        <f t="shared" si="3"/>
        <v>SIK_LRBF_AD</v>
      </c>
      <c r="AZ5" s="25" t="str">
        <f t="shared" si="3"/>
        <v>MuSIK_LRBF_AD</v>
      </c>
      <c r="BA5" s="25" t="str">
        <f t="shared" si="3"/>
        <v>St_1E-6_CPLRBF_AD</v>
      </c>
      <c r="BB5" s="25" t="str">
        <f t="shared" si="3"/>
        <v>Mu_1E-6_CPLRBF_AD</v>
      </c>
      <c r="BC5" s="25" t="str">
        <f t="shared" si="3"/>
        <v>SIK_1E-6_CPLRBF_AD</v>
      </c>
      <c r="BD5" s="25" t="str">
        <f t="shared" si="3"/>
        <v>MuSIK_1E-6_CPLRBF_AD</v>
      </c>
      <c r="BE5" t="str">
        <f t="shared" si="3"/>
        <v>St_1E-7_CPLRBF_AD</v>
      </c>
      <c r="BF5" t="str">
        <f t="shared" si="3"/>
        <v>Mu_1E-7_CPLRBF_AD</v>
      </c>
      <c r="BG5" t="str">
        <f t="shared" si="3"/>
        <v>SIK_1E-7_CPLRBF_AD</v>
      </c>
      <c r="BH5" t="str">
        <f t="shared" si="3"/>
        <v>MuSIK_1E-7_CPLRBF_AD</v>
      </c>
      <c r="BI5" s="25" t="str">
        <f t="shared" si="3"/>
        <v>St_1E-8_CPLRBF_AD</v>
      </c>
      <c r="BJ5" s="25" t="str">
        <f t="shared" si="3"/>
        <v>Mu_1E-8_CPLRBF_AD</v>
      </c>
      <c r="BK5" s="25" t="str">
        <f t="shared" si="3"/>
        <v>SIK_1E-8_CPLRBF_AD</v>
      </c>
      <c r="BL5" s="25" t="str">
        <f t="shared" si="3"/>
        <v>MuSIK_1E-8_CPLRBF_AD</v>
      </c>
      <c r="BM5" t="str">
        <f t="shared" si="3"/>
        <v>St_1E-9_CPLRBF_AD</v>
      </c>
      <c r="BN5" t="str">
        <f t="shared" si="3"/>
        <v>Mu_1E-9_CPLRBF_AD</v>
      </c>
      <c r="BO5" t="str">
        <f t="shared" si="3"/>
        <v>SIK_1E-9_CPLRBF_AD</v>
      </c>
      <c r="BP5" t="str">
        <f t="shared" si="3"/>
        <v>MuSIK_1E-9_CPLRBF_AD</v>
      </c>
      <c r="BQ5" s="25" t="str">
        <f t="shared" si="3"/>
        <v>St_1E-10_CPLRBF_AD</v>
      </c>
      <c r="BR5" s="25" t="str">
        <f t="shared" ref="BR5:EG5" si="4">BR4&amp;"_"&amp;BR3</f>
        <v>Mu_1E-10_CPLRBF_AD</v>
      </c>
      <c r="BS5" s="25" t="str">
        <f t="shared" si="4"/>
        <v>SIK_1E-10_CPLRBF_AD</v>
      </c>
      <c r="BT5" s="25" t="str">
        <f t="shared" si="4"/>
        <v>MuSIK_1E-10_CPLRBF_AD</v>
      </c>
      <c r="BU5" t="str">
        <f t="shared" si="4"/>
        <v>St_1E-11_CPLRBF_AD</v>
      </c>
      <c r="BV5" t="str">
        <f t="shared" si="4"/>
        <v>Mu_1E-11_CPLRBF_AD</v>
      </c>
      <c r="BW5" t="str">
        <f t="shared" si="4"/>
        <v>SIK_1E-11_CPLRBF_AD</v>
      </c>
      <c r="BX5" t="str">
        <f t="shared" si="4"/>
        <v>MuSIK_1E-11_CPLRBF_AD</v>
      </c>
      <c r="BY5" s="25" t="str">
        <f t="shared" si="4"/>
        <v>St_1E-12_CPLRBF_AD</v>
      </c>
      <c r="BZ5" s="25" t="str">
        <f t="shared" si="4"/>
        <v>Mu_1E-12_CPLRBF_AD</v>
      </c>
      <c r="CA5" s="25" t="str">
        <f t="shared" si="4"/>
        <v>SIK_1E-12_CPLRBF_AD</v>
      </c>
      <c r="CB5" s="25" t="str">
        <f t="shared" si="4"/>
        <v>MuSIK_1E-12_CPLRBF_AD</v>
      </c>
      <c r="CC5" t="str">
        <f t="shared" si="4"/>
        <v>St_1E-13_CPLRBF_AD</v>
      </c>
      <c r="CD5" t="str">
        <f t="shared" si="4"/>
        <v>Mu_1E-13_CPLRBF_AD</v>
      </c>
      <c r="CE5" t="str">
        <f t="shared" si="4"/>
        <v>SIK_1E-13_CPLRBF_AD</v>
      </c>
      <c r="CF5" t="str">
        <f t="shared" si="4"/>
        <v>MuSIK_1E-13_CPLRBF_AD</v>
      </c>
      <c r="CG5" s="25" t="str">
        <f t="shared" si="4"/>
        <v>St_RBF_AD</v>
      </c>
      <c r="CH5" s="25" t="str">
        <f t="shared" si="4"/>
        <v>Mu_RBF_AD</v>
      </c>
      <c r="CI5" s="25" t="str">
        <f t="shared" si="4"/>
        <v>SIK_RBF_AD</v>
      </c>
      <c r="CJ5" s="25" t="str">
        <f t="shared" si="4"/>
        <v>MuSIK_RBF_AD</v>
      </c>
      <c r="CK5" s="25" t="str">
        <f t="shared" si="4"/>
        <v>St_LRBF_AD</v>
      </c>
      <c r="CL5" s="25" t="str">
        <f t="shared" si="4"/>
        <v>Mu_LRBF_AD</v>
      </c>
      <c r="CM5" s="25" t="str">
        <f t="shared" si="4"/>
        <v>SIK_LRBF_AD</v>
      </c>
      <c r="CN5" s="25" t="str">
        <f t="shared" si="4"/>
        <v>MuSIK_LRBF_AD</v>
      </c>
      <c r="CO5" s="25" t="str">
        <f t="shared" si="4"/>
        <v>St_1E-6_CPLRBF_AD</v>
      </c>
      <c r="CP5" s="25" t="str">
        <f t="shared" si="4"/>
        <v>Mu_1E-6_CPLRBF_AD</v>
      </c>
      <c r="CQ5" s="25" t="str">
        <f t="shared" si="4"/>
        <v>SIK_1E-6_CPLRBF_AD</v>
      </c>
      <c r="CR5" s="25" t="str">
        <f t="shared" si="4"/>
        <v>MuSIK_1E-6_CPLRBF_AD</v>
      </c>
      <c r="CS5" t="str">
        <f t="shared" si="4"/>
        <v>St_1E-7_CPLRBF_AD</v>
      </c>
      <c r="CT5" t="str">
        <f t="shared" si="4"/>
        <v>Mu_1E-7_CPLRBF_AD</v>
      </c>
      <c r="CU5" t="str">
        <f t="shared" si="4"/>
        <v>SIK_1E-7_CPLRBF_AD</v>
      </c>
      <c r="CV5" t="str">
        <f t="shared" si="4"/>
        <v>MuSIK_1E-7_CPLRBF_AD</v>
      </c>
      <c r="CW5" s="25" t="str">
        <f t="shared" si="4"/>
        <v>St_1E-8_CPLRBF_AD</v>
      </c>
      <c r="CX5" s="25" t="str">
        <f t="shared" si="4"/>
        <v>Mu_1E-8_CPLRBF_AD</v>
      </c>
      <c r="CY5" s="25" t="str">
        <f t="shared" si="4"/>
        <v>SIK_1E-8_CPLRBF_AD</v>
      </c>
      <c r="CZ5" s="25" t="str">
        <f t="shared" si="4"/>
        <v>MuSIK_1E-8_CPLRBF_AD</v>
      </c>
      <c r="DA5" t="str">
        <f t="shared" si="4"/>
        <v>St_1E-9_CPLRBF_AD</v>
      </c>
      <c r="DB5" t="str">
        <f t="shared" si="4"/>
        <v>Mu_1E-9_CPLRBF_AD</v>
      </c>
      <c r="DC5" t="str">
        <f t="shared" si="4"/>
        <v>SIK_1E-9_CPLRBF_AD</v>
      </c>
      <c r="DD5" t="str">
        <f t="shared" si="4"/>
        <v>MuSIK_1E-9_CPLRBF_AD</v>
      </c>
      <c r="DE5" s="25" t="str">
        <f t="shared" si="4"/>
        <v>St_1E-10_CPLRBF_AD</v>
      </c>
      <c r="DF5" s="25" t="str">
        <f t="shared" si="4"/>
        <v>Mu_1E-10_CPLRBF_AD</v>
      </c>
      <c r="DG5" s="25" t="str">
        <f t="shared" si="4"/>
        <v>SIK_1E-10_CPLRBF_AD</v>
      </c>
      <c r="DH5" s="25" t="str">
        <f t="shared" si="4"/>
        <v>MuSIK_1E-10_CPLRBF_AD</v>
      </c>
      <c r="DI5" t="str">
        <f t="shared" si="4"/>
        <v>St_1E-11_CPLRBF_AD</v>
      </c>
      <c r="DJ5" t="str">
        <f t="shared" si="4"/>
        <v>Mu_1E-11_CPLRBF_AD</v>
      </c>
      <c r="DK5" t="str">
        <f t="shared" si="4"/>
        <v>SIK_1E-11_CPLRBF_AD</v>
      </c>
      <c r="DL5" t="str">
        <f t="shared" si="4"/>
        <v>MuSIK_1E-11_CPLRBF_AD</v>
      </c>
      <c r="DM5" s="25" t="str">
        <f t="shared" si="4"/>
        <v>St_1E-12_CPLRBF_AD</v>
      </c>
      <c r="DN5" s="25" t="str">
        <f t="shared" si="4"/>
        <v>Mu_1E-12_CPLRBF_AD</v>
      </c>
      <c r="DO5" s="25" t="str">
        <f t="shared" si="4"/>
        <v>SIK_1E-12_CPLRBF_AD</v>
      </c>
      <c r="DP5" s="25" t="str">
        <f t="shared" si="4"/>
        <v>MuSIK_1E-12_CPLRBF_AD</v>
      </c>
      <c r="DQ5" t="str">
        <f t="shared" si="4"/>
        <v>St_1E-13_CPLRBF_AD</v>
      </c>
      <c r="DR5" t="str">
        <f t="shared" si="4"/>
        <v>Mu_1E-13_CPLRBF_AD</v>
      </c>
      <c r="DS5" t="str">
        <f t="shared" si="4"/>
        <v>SIK_1E-13_CPLRBF_AD</v>
      </c>
      <c r="DT5" t="str">
        <f t="shared" si="4"/>
        <v>MuSIK_1E-13_CPLRBF_AD</v>
      </c>
      <c r="DU5" s="25" t="str">
        <f t="shared" si="4"/>
        <v>St_RBF_AD</v>
      </c>
      <c r="DV5" s="25" t="str">
        <f t="shared" si="4"/>
        <v>SIK_RBF_AD</v>
      </c>
      <c r="DW5" s="25" t="str">
        <f t="shared" si="4"/>
        <v>St_LRBF_AD</v>
      </c>
      <c r="DX5" s="25" t="str">
        <f t="shared" si="4"/>
        <v>SIK_LRBF_AD</v>
      </c>
      <c r="DY5" s="25" t="str">
        <f t="shared" si="4"/>
        <v>St_1E-6_PLRBF_AD</v>
      </c>
      <c r="DZ5" s="25" t="str">
        <f t="shared" si="4"/>
        <v>SIK_1E-6_PLRBF_AD</v>
      </c>
      <c r="EA5" s="25" t="str">
        <f t="shared" si="4"/>
        <v>St_1E-6_CPLRBF_AD</v>
      </c>
      <c r="EB5" s="25" t="str">
        <f t="shared" si="4"/>
        <v>SIK_1E-6_CPLRBF_AD</v>
      </c>
      <c r="EC5" t="str">
        <f t="shared" si="4"/>
        <v>St_1E-7_PLRBF_AD</v>
      </c>
      <c r="ED5" t="str">
        <f t="shared" si="4"/>
        <v>SIK_1E-7_PLRBF_AD</v>
      </c>
      <c r="EE5" t="str">
        <f t="shared" si="4"/>
        <v>St_1E-7_CPLRBF_AD</v>
      </c>
      <c r="EF5" t="str">
        <f t="shared" si="4"/>
        <v>SIK_1E-7_CPLRBF_AD</v>
      </c>
      <c r="EG5" s="25" t="str">
        <f t="shared" si="4"/>
        <v>St_1E-8_PLRBF_AD</v>
      </c>
      <c r="EH5" s="25" t="str">
        <f t="shared" ref="EH5:FD5" si="5">EH4&amp;"_"&amp;EH3</f>
        <v>SIK_1E-8_PLRBF_AD</v>
      </c>
      <c r="EI5" s="25" t="str">
        <f t="shared" si="5"/>
        <v>St_1E-8_CPLRBF_AD</v>
      </c>
      <c r="EJ5" s="25" t="str">
        <f t="shared" si="5"/>
        <v>SIK_1E-8_CPLRBF_AD</v>
      </c>
      <c r="EK5" t="str">
        <f t="shared" si="5"/>
        <v>St_1E-9_PLRBF_AD</v>
      </c>
      <c r="EL5" t="str">
        <f t="shared" si="5"/>
        <v>SIK_1E-9_PLRBF_AD</v>
      </c>
      <c r="EM5" t="str">
        <f t="shared" si="5"/>
        <v>St_1E-9_CPLRBF_AD</v>
      </c>
      <c r="EN5" t="str">
        <f t="shared" si="5"/>
        <v>SIK_1E-9_CPLRBF_AD</v>
      </c>
      <c r="EO5" s="25" t="str">
        <f t="shared" si="5"/>
        <v>St_1E-10_PLRBF_AD</v>
      </c>
      <c r="EP5" s="25" t="str">
        <f t="shared" si="5"/>
        <v>SIK_1E-10_PLRBF_AD</v>
      </c>
      <c r="EQ5" s="25" t="str">
        <f t="shared" si="5"/>
        <v>St_1E-10_CPLRBF_AD</v>
      </c>
      <c r="ER5" s="25" t="str">
        <f t="shared" si="5"/>
        <v>SIK_1E-10_CPLRBF_AD</v>
      </c>
      <c r="ES5" t="str">
        <f t="shared" si="5"/>
        <v>St_1E-11_PLRBF_AD</v>
      </c>
      <c r="ET5" t="str">
        <f t="shared" si="5"/>
        <v>SIK_1E-11_PLRBF_AD</v>
      </c>
      <c r="EU5" t="str">
        <f t="shared" si="5"/>
        <v>St_1E-11_CPLRBF_AD</v>
      </c>
      <c r="EV5" t="str">
        <f t="shared" si="5"/>
        <v>SIK_1E-11_CPLRBF_AD</v>
      </c>
      <c r="EW5" s="25" t="str">
        <f t="shared" si="5"/>
        <v>St_1E-12_PLRBF_AD</v>
      </c>
      <c r="EX5" s="25" t="str">
        <f t="shared" si="5"/>
        <v>SIK_1E-12_PLRBF_AD</v>
      </c>
      <c r="EY5" s="25" t="str">
        <f t="shared" si="5"/>
        <v>St_1E-12_CPLRBF_AD</v>
      </c>
      <c r="EZ5" s="25" t="str">
        <f t="shared" si="5"/>
        <v>SIK_1E-12_CPLRBF_AD</v>
      </c>
      <c r="FA5" t="str">
        <f t="shared" si="5"/>
        <v>St_1E-13_PLRBF_AD</v>
      </c>
      <c r="FB5" t="str">
        <f t="shared" si="5"/>
        <v>SIK_1E-13_PLRBF_AD</v>
      </c>
      <c r="FC5" t="str">
        <f t="shared" si="5"/>
        <v>St_1E-13_CPLRBF_AD</v>
      </c>
      <c r="FD5" t="str">
        <f t="shared" si="5"/>
        <v>SIK_1E-13_CPLRBF_AD</v>
      </c>
    </row>
    <row r="6" spans="1:160" s="4" customFormat="1" ht="33.6" customHeight="1" x14ac:dyDescent="0.45">
      <c r="D6" s="5" t="s">
        <v>5</v>
      </c>
      <c r="E6" s="6">
        <f t="shared" ref="E6:BP6" si="6">MIN(E12:E119)</f>
        <v>3.5483026294969002E-8</v>
      </c>
      <c r="F6" s="6">
        <f t="shared" si="6"/>
        <v>4.8494541715626797E-12</v>
      </c>
      <c r="G6" s="6">
        <f t="shared" si="6"/>
        <v>0</v>
      </c>
      <c r="H6" s="6">
        <f t="shared" si="6"/>
        <v>0</v>
      </c>
      <c r="I6" s="6">
        <f t="shared" si="6"/>
        <v>3.2450360665237099E-7</v>
      </c>
      <c r="J6" s="6">
        <f t="shared" si="6"/>
        <v>6.5329963661042703E-12</v>
      </c>
      <c r="K6" s="6">
        <f t="shared" si="6"/>
        <v>0</v>
      </c>
      <c r="L6" s="6">
        <f t="shared" si="6"/>
        <v>0</v>
      </c>
      <c r="M6" s="6">
        <f t="shared" si="6"/>
        <v>5.0552584340834898E-7</v>
      </c>
      <c r="N6" s="6">
        <f t="shared" si="6"/>
        <v>2.78344014503773E-12</v>
      </c>
      <c r="O6" s="6">
        <f t="shared" si="6"/>
        <v>0</v>
      </c>
      <c r="P6" s="6">
        <f t="shared" si="6"/>
        <v>0</v>
      </c>
      <c r="Q6" s="6">
        <f t="shared" si="6"/>
        <v>1.6097319788244101E-7</v>
      </c>
      <c r="R6" s="6">
        <f t="shared" si="6"/>
        <v>9.0318863499305703E-12</v>
      </c>
      <c r="S6" s="6">
        <f t="shared" si="6"/>
        <v>0</v>
      </c>
      <c r="T6" s="6">
        <f t="shared" si="6"/>
        <v>0</v>
      </c>
      <c r="U6" s="6">
        <f t="shared" si="6"/>
        <v>5.1644640119974297E-8</v>
      </c>
      <c r="V6" s="6">
        <f t="shared" si="6"/>
        <v>7.0494721171598899E-12</v>
      </c>
      <c r="W6" s="6">
        <f t="shared" si="6"/>
        <v>0</v>
      </c>
      <c r="X6" s="6">
        <f t="shared" si="6"/>
        <v>0</v>
      </c>
      <c r="Y6" s="6">
        <f t="shared" si="6"/>
        <v>1.7129893503664499E-8</v>
      </c>
      <c r="Z6" s="6">
        <f t="shared" si="6"/>
        <v>6.0351723618623501E-12</v>
      </c>
      <c r="AA6" s="6">
        <f t="shared" si="6"/>
        <v>0</v>
      </c>
      <c r="AB6" s="6">
        <f t="shared" si="6"/>
        <v>0</v>
      </c>
      <c r="AC6" s="6">
        <f t="shared" si="6"/>
        <v>7.6461907916325295E-9</v>
      </c>
      <c r="AD6" s="6">
        <f t="shared" si="6"/>
        <v>5.9192650780914798E-12</v>
      </c>
      <c r="AE6" s="6">
        <f t="shared" si="6"/>
        <v>0</v>
      </c>
      <c r="AF6" s="6">
        <f t="shared" si="6"/>
        <v>0</v>
      </c>
      <c r="AG6" s="6">
        <f t="shared" si="6"/>
        <v>9.3796881373009406E-9</v>
      </c>
      <c r="AH6" s="6">
        <f t="shared" si="6"/>
        <v>5.9177107658569997E-12</v>
      </c>
      <c r="AI6" s="6">
        <f t="shared" si="6"/>
        <v>0</v>
      </c>
      <c r="AJ6" s="6">
        <f t="shared" si="6"/>
        <v>0</v>
      </c>
      <c r="AK6" s="6">
        <f t="shared" si="6"/>
        <v>1.78668342343257E-8</v>
      </c>
      <c r="AL6" s="6">
        <f t="shared" si="6"/>
        <v>6.7681416027198696E-12</v>
      </c>
      <c r="AM6" s="6">
        <f t="shared" si="6"/>
        <v>0</v>
      </c>
      <c r="AN6" s="6">
        <f t="shared" si="6"/>
        <v>0</v>
      </c>
      <c r="AO6" s="6">
        <f t="shared" si="6"/>
        <v>2.8292936438134499E-8</v>
      </c>
      <c r="AP6" s="6">
        <f t="shared" si="6"/>
        <v>7.1975758686448899E-12</v>
      </c>
      <c r="AQ6" s="6">
        <f t="shared" si="6"/>
        <v>0</v>
      </c>
      <c r="AR6" s="6">
        <f t="shared" si="6"/>
        <v>0</v>
      </c>
      <c r="AS6" s="6">
        <f t="shared" si="6"/>
        <v>1.0574697479270799E-8</v>
      </c>
      <c r="AT6" s="6">
        <f t="shared" si="6"/>
        <v>2.5427139242058901E-12</v>
      </c>
      <c r="AU6" s="6">
        <f t="shared" si="6"/>
        <v>0</v>
      </c>
      <c r="AV6" s="6">
        <f t="shared" si="6"/>
        <v>0</v>
      </c>
      <c r="AW6" s="6">
        <f t="shared" si="6"/>
        <v>1.31859925573504E-7</v>
      </c>
      <c r="AX6" s="6">
        <f t="shared" si="6"/>
        <v>2.7279795674955598E-12</v>
      </c>
      <c r="AY6" s="6">
        <f t="shared" si="6"/>
        <v>0</v>
      </c>
      <c r="AZ6" s="6">
        <f t="shared" si="6"/>
        <v>0</v>
      </c>
      <c r="BA6" s="6">
        <f t="shared" si="6"/>
        <v>1.0056640214252201E-7</v>
      </c>
      <c r="BB6" s="6">
        <f t="shared" si="6"/>
        <v>7.3035832536012505E-13</v>
      </c>
      <c r="BC6" s="6">
        <f t="shared" si="6"/>
        <v>0</v>
      </c>
      <c r="BD6" s="6">
        <f t="shared" si="6"/>
        <v>0</v>
      </c>
      <c r="BE6" s="6">
        <f t="shared" si="6"/>
        <v>3.4900683518787097E-8</v>
      </c>
      <c r="BF6" s="6">
        <f t="shared" si="6"/>
        <v>2.30172804581116E-12</v>
      </c>
      <c r="BG6" s="6">
        <f t="shared" si="6"/>
        <v>0</v>
      </c>
      <c r="BH6" s="6">
        <f t="shared" si="6"/>
        <v>0</v>
      </c>
      <c r="BI6" s="6">
        <f t="shared" si="6"/>
        <v>1.22785568411643E-8</v>
      </c>
      <c r="BJ6" s="6">
        <f t="shared" si="6"/>
        <v>3.6221984814830498E-12</v>
      </c>
      <c r="BK6" s="6">
        <f t="shared" si="6"/>
        <v>0</v>
      </c>
      <c r="BL6" s="6">
        <f t="shared" si="6"/>
        <v>0</v>
      </c>
      <c r="BM6" s="6">
        <f t="shared" si="6"/>
        <v>4.14184137823447E-9</v>
      </c>
      <c r="BN6" s="6">
        <f t="shared" si="6"/>
        <v>2.9265694792149701E-12</v>
      </c>
      <c r="BO6" s="6">
        <f t="shared" si="6"/>
        <v>0</v>
      </c>
      <c r="BP6" s="6">
        <f t="shared" si="6"/>
        <v>0</v>
      </c>
      <c r="BQ6" s="6">
        <f t="shared" ref="BQ6:EB6" si="7">MIN(BQ12:BQ119)</f>
        <v>1.1222965716207499E-9</v>
      </c>
      <c r="BR6" s="6">
        <f t="shared" si="7"/>
        <v>2.8144607965788999E-12</v>
      </c>
      <c r="BS6" s="6">
        <f t="shared" si="7"/>
        <v>0</v>
      </c>
      <c r="BT6" s="6">
        <f t="shared" si="7"/>
        <v>0</v>
      </c>
      <c r="BU6" s="6">
        <f t="shared" si="7"/>
        <v>1.3221802720949601E-9</v>
      </c>
      <c r="BV6" s="6">
        <f t="shared" si="7"/>
        <v>2.7441797925846199E-12</v>
      </c>
      <c r="BW6" s="6">
        <f t="shared" si="7"/>
        <v>0</v>
      </c>
      <c r="BX6" s="6">
        <f t="shared" si="7"/>
        <v>0</v>
      </c>
      <c r="BY6" s="6">
        <f t="shared" si="7"/>
        <v>3.7127459818564099E-9</v>
      </c>
      <c r="BZ6" s="6">
        <f t="shared" si="7"/>
        <v>2.8377648774095701E-12</v>
      </c>
      <c r="CA6" s="6">
        <f t="shared" si="7"/>
        <v>0</v>
      </c>
      <c r="CB6" s="6">
        <f t="shared" si="7"/>
        <v>0</v>
      </c>
      <c r="CC6" s="6">
        <f t="shared" si="7"/>
        <v>5.8904086701087099E-9</v>
      </c>
      <c r="CD6" s="6">
        <f t="shared" si="7"/>
        <v>2.7600904331788998E-12</v>
      </c>
      <c r="CE6" s="6">
        <f t="shared" si="7"/>
        <v>0</v>
      </c>
      <c r="CF6" s="6">
        <f t="shared" si="7"/>
        <v>0</v>
      </c>
      <c r="CG6" s="6">
        <f t="shared" si="7"/>
        <v>8.9560000000000004E-3</v>
      </c>
      <c r="CH6" s="6">
        <f t="shared" si="7"/>
        <v>9.1660000000000005E-3</v>
      </c>
      <c r="CI6" s="6">
        <f t="shared" si="7"/>
        <v>0</v>
      </c>
      <c r="CJ6" s="6">
        <f t="shared" si="7"/>
        <v>0</v>
      </c>
      <c r="CK6" s="6">
        <f t="shared" si="7"/>
        <v>8.6470000000000002E-3</v>
      </c>
      <c r="CL6" s="6">
        <f t="shared" si="7"/>
        <v>9.0530000000000003E-3</v>
      </c>
      <c r="CM6" s="6">
        <f t="shared" si="7"/>
        <v>0</v>
      </c>
      <c r="CN6" s="6">
        <f t="shared" si="7"/>
        <v>0</v>
      </c>
      <c r="CO6" s="6">
        <f t="shared" si="7"/>
        <v>8.7180000000000001E-3</v>
      </c>
      <c r="CP6" s="6">
        <f t="shared" si="7"/>
        <v>8.8749999999999992E-3</v>
      </c>
      <c r="CQ6" s="6">
        <f t="shared" si="7"/>
        <v>0</v>
      </c>
      <c r="CR6" s="6">
        <f t="shared" si="7"/>
        <v>0</v>
      </c>
      <c r="CS6" s="6">
        <f t="shared" si="7"/>
        <v>8.6759999999999997E-3</v>
      </c>
      <c r="CT6" s="6">
        <f t="shared" si="7"/>
        <v>8.7600000000000004E-3</v>
      </c>
      <c r="CU6" s="6">
        <f t="shared" si="7"/>
        <v>0</v>
      </c>
      <c r="CV6" s="6">
        <f t="shared" si="7"/>
        <v>0</v>
      </c>
      <c r="CW6" s="6">
        <f t="shared" si="7"/>
        <v>8.7309999999999992E-3</v>
      </c>
      <c r="CX6" s="6">
        <f t="shared" si="7"/>
        <v>8.7829999999999991E-3</v>
      </c>
      <c r="CY6" s="6">
        <f t="shared" si="7"/>
        <v>0</v>
      </c>
      <c r="CZ6" s="6">
        <f t="shared" si="7"/>
        <v>0</v>
      </c>
      <c r="DA6" s="6">
        <f t="shared" si="7"/>
        <v>8.7650000000000002E-3</v>
      </c>
      <c r="DB6" s="6">
        <f t="shared" si="7"/>
        <v>8.8419999999999992E-3</v>
      </c>
      <c r="DC6" s="6">
        <f t="shared" si="7"/>
        <v>0</v>
      </c>
      <c r="DD6" s="6">
        <f t="shared" si="7"/>
        <v>0</v>
      </c>
      <c r="DE6" s="6">
        <f t="shared" si="7"/>
        <v>8.7290000000000006E-3</v>
      </c>
      <c r="DF6" s="6">
        <f t="shared" si="7"/>
        <v>8.8760000000000002E-3</v>
      </c>
      <c r="DG6" s="6">
        <f t="shared" si="7"/>
        <v>0</v>
      </c>
      <c r="DH6" s="6">
        <f t="shared" si="7"/>
        <v>0</v>
      </c>
      <c r="DI6" s="6">
        <f t="shared" si="7"/>
        <v>8.6560000000000005E-3</v>
      </c>
      <c r="DJ6" s="6">
        <f t="shared" si="7"/>
        <v>8.7299999999999999E-3</v>
      </c>
      <c r="DK6" s="6">
        <f t="shared" si="7"/>
        <v>0</v>
      </c>
      <c r="DL6" s="6">
        <f t="shared" si="7"/>
        <v>0</v>
      </c>
      <c r="DM6" s="6">
        <f t="shared" si="7"/>
        <v>8.7650000000000002E-3</v>
      </c>
      <c r="DN6" s="6">
        <f t="shared" si="7"/>
        <v>8.7770000000000001E-3</v>
      </c>
      <c r="DO6" s="6">
        <f t="shared" si="7"/>
        <v>0</v>
      </c>
      <c r="DP6" s="6">
        <f t="shared" si="7"/>
        <v>0</v>
      </c>
      <c r="DQ6" s="6">
        <f t="shared" si="7"/>
        <v>8.6610000000000003E-3</v>
      </c>
      <c r="DR6" s="6">
        <f t="shared" si="7"/>
        <v>8.8280000000000008E-3</v>
      </c>
      <c r="DS6" s="6">
        <f t="shared" si="7"/>
        <v>0</v>
      </c>
      <c r="DT6" s="6">
        <f t="shared" si="7"/>
        <v>0</v>
      </c>
      <c r="DU6" s="6">
        <f t="shared" si="7"/>
        <v>5.25886989075478</v>
      </c>
      <c r="DV6" s="6">
        <f t="shared" si="7"/>
        <v>0</v>
      </c>
      <c r="DW6" s="6">
        <f t="shared" si="7"/>
        <v>1</v>
      </c>
      <c r="DX6" s="6">
        <f t="shared" si="7"/>
        <v>0</v>
      </c>
      <c r="DY6" s="6">
        <f t="shared" si="7"/>
        <v>1</v>
      </c>
      <c r="DZ6" s="6">
        <f t="shared" si="7"/>
        <v>0</v>
      </c>
      <c r="EA6" s="6">
        <f t="shared" si="7"/>
        <v>1</v>
      </c>
      <c r="EB6" s="6">
        <f t="shared" si="7"/>
        <v>0</v>
      </c>
      <c r="EC6" s="6">
        <f t="shared" ref="EC6:FD6" si="8">MIN(EC12:EC119)</f>
        <v>1</v>
      </c>
      <c r="ED6" s="6">
        <f t="shared" si="8"/>
        <v>0</v>
      </c>
      <c r="EE6" s="6">
        <f t="shared" si="8"/>
        <v>1</v>
      </c>
      <c r="EF6" s="6">
        <f t="shared" si="8"/>
        <v>0</v>
      </c>
      <c r="EG6" s="6">
        <f t="shared" si="8"/>
        <v>1</v>
      </c>
      <c r="EH6" s="6">
        <f t="shared" si="8"/>
        <v>0</v>
      </c>
      <c r="EI6" s="6">
        <f t="shared" si="8"/>
        <v>1</v>
      </c>
      <c r="EJ6" s="6">
        <f t="shared" si="8"/>
        <v>0</v>
      </c>
      <c r="EK6" s="6">
        <f t="shared" si="8"/>
        <v>1</v>
      </c>
      <c r="EL6" s="6">
        <f t="shared" si="8"/>
        <v>0</v>
      </c>
      <c r="EM6" s="6">
        <f t="shared" si="8"/>
        <v>1</v>
      </c>
      <c r="EN6" s="6">
        <f t="shared" si="8"/>
        <v>0</v>
      </c>
      <c r="EO6" s="6">
        <f t="shared" si="8"/>
        <v>1</v>
      </c>
      <c r="EP6" s="6">
        <f t="shared" si="8"/>
        <v>0</v>
      </c>
      <c r="EQ6" s="6">
        <f t="shared" si="8"/>
        <v>1</v>
      </c>
      <c r="ER6" s="6">
        <f t="shared" si="8"/>
        <v>0</v>
      </c>
      <c r="ES6" s="6">
        <f t="shared" si="8"/>
        <v>1</v>
      </c>
      <c r="ET6" s="6">
        <f t="shared" si="8"/>
        <v>0</v>
      </c>
      <c r="EU6" s="6">
        <f t="shared" si="8"/>
        <v>1</v>
      </c>
      <c r="EV6" s="6">
        <f t="shared" si="8"/>
        <v>0</v>
      </c>
      <c r="EW6" s="6">
        <f t="shared" si="8"/>
        <v>1</v>
      </c>
      <c r="EX6" s="6">
        <f t="shared" si="8"/>
        <v>0</v>
      </c>
      <c r="EY6" s="6">
        <f t="shared" si="8"/>
        <v>1</v>
      </c>
      <c r="EZ6" s="6">
        <f t="shared" si="8"/>
        <v>0</v>
      </c>
      <c r="FA6" s="6">
        <f t="shared" si="8"/>
        <v>1</v>
      </c>
      <c r="FB6" s="6">
        <f t="shared" si="8"/>
        <v>0</v>
      </c>
      <c r="FC6" s="6">
        <f t="shared" si="8"/>
        <v>1</v>
      </c>
      <c r="FD6" s="6">
        <f t="shared" si="8"/>
        <v>0</v>
      </c>
    </row>
    <row r="7" spans="1:160" s="4" customFormat="1" ht="33.6" customHeight="1" x14ac:dyDescent="0.45">
      <c r="D7" s="35" t="s">
        <v>12</v>
      </c>
      <c r="E7" s="6">
        <f t="shared" ref="E7:BP7" si="9">MAX(E12:E119)</f>
        <v>2.9975493616021698</v>
      </c>
      <c r="F7" s="6">
        <f t="shared" si="9"/>
        <v>2.5707598404888601</v>
      </c>
      <c r="G7" s="6">
        <f t="shared" si="9"/>
        <v>0</v>
      </c>
      <c r="H7" s="6">
        <f t="shared" si="9"/>
        <v>0</v>
      </c>
      <c r="I7" s="6">
        <f t="shared" si="9"/>
        <v>2.9975493616021698</v>
      </c>
      <c r="J7" s="6">
        <f t="shared" si="9"/>
        <v>22583221.294190299</v>
      </c>
      <c r="K7" s="6">
        <f t="shared" si="9"/>
        <v>0</v>
      </c>
      <c r="L7" s="6">
        <f t="shared" si="9"/>
        <v>0</v>
      </c>
      <c r="M7" s="6">
        <f t="shared" si="9"/>
        <v>2.9975493616021698</v>
      </c>
      <c r="N7" s="6">
        <f t="shared" si="9"/>
        <v>2.5707598404888601</v>
      </c>
      <c r="O7" s="6">
        <f t="shared" si="9"/>
        <v>0</v>
      </c>
      <c r="P7" s="6">
        <f t="shared" si="9"/>
        <v>0</v>
      </c>
      <c r="Q7" s="6">
        <f t="shared" si="9"/>
        <v>2.9975493616021698</v>
      </c>
      <c r="R7" s="6">
        <f t="shared" si="9"/>
        <v>2.5707598404888601</v>
      </c>
      <c r="S7" s="6">
        <f t="shared" si="9"/>
        <v>0</v>
      </c>
      <c r="T7" s="6">
        <f t="shared" si="9"/>
        <v>0</v>
      </c>
      <c r="U7" s="6">
        <f t="shared" si="9"/>
        <v>2.9975493616021698</v>
      </c>
      <c r="V7" s="6">
        <f t="shared" si="9"/>
        <v>2.5707598404888601</v>
      </c>
      <c r="W7" s="6">
        <f t="shared" si="9"/>
        <v>0</v>
      </c>
      <c r="X7" s="6">
        <f t="shared" si="9"/>
        <v>0</v>
      </c>
      <c r="Y7" s="6">
        <f t="shared" si="9"/>
        <v>2.9975493616021698</v>
      </c>
      <c r="Z7" s="6">
        <f t="shared" si="9"/>
        <v>2.5707598404888601</v>
      </c>
      <c r="AA7" s="6">
        <f t="shared" si="9"/>
        <v>0</v>
      </c>
      <c r="AB7" s="6">
        <f t="shared" si="9"/>
        <v>0</v>
      </c>
      <c r="AC7" s="6">
        <f t="shared" si="9"/>
        <v>2.9975493616021698</v>
      </c>
      <c r="AD7" s="6">
        <f t="shared" si="9"/>
        <v>2.5707598404888601</v>
      </c>
      <c r="AE7" s="6">
        <f t="shared" si="9"/>
        <v>0</v>
      </c>
      <c r="AF7" s="6">
        <f t="shared" si="9"/>
        <v>0</v>
      </c>
      <c r="AG7" s="6">
        <f t="shared" si="9"/>
        <v>2.9975493616021698</v>
      </c>
      <c r="AH7" s="6">
        <f t="shared" si="9"/>
        <v>2.5707598404888601</v>
      </c>
      <c r="AI7" s="6">
        <f t="shared" si="9"/>
        <v>0</v>
      </c>
      <c r="AJ7" s="6">
        <f t="shared" si="9"/>
        <v>0</v>
      </c>
      <c r="AK7" s="6">
        <f t="shared" si="9"/>
        <v>2.9975493616021698</v>
      </c>
      <c r="AL7" s="6">
        <f t="shared" si="9"/>
        <v>2.5707598404888601</v>
      </c>
      <c r="AM7" s="6">
        <f t="shared" si="9"/>
        <v>0</v>
      </c>
      <c r="AN7" s="6">
        <f t="shared" si="9"/>
        <v>0</v>
      </c>
      <c r="AO7" s="6">
        <f t="shared" si="9"/>
        <v>2.9975493616021698</v>
      </c>
      <c r="AP7" s="6">
        <f t="shared" si="9"/>
        <v>2.5707598404888601</v>
      </c>
      <c r="AQ7" s="6">
        <f t="shared" si="9"/>
        <v>0</v>
      </c>
      <c r="AR7" s="6">
        <f t="shared" si="9"/>
        <v>0</v>
      </c>
      <c r="AS7" s="6">
        <f t="shared" si="9"/>
        <v>1.73133609257761</v>
      </c>
      <c r="AT7" s="6">
        <f t="shared" si="9"/>
        <v>1.5461712582978699</v>
      </c>
      <c r="AU7" s="6">
        <f t="shared" si="9"/>
        <v>0</v>
      </c>
      <c r="AV7" s="6">
        <f t="shared" si="9"/>
        <v>0</v>
      </c>
      <c r="AW7" s="6">
        <f t="shared" si="9"/>
        <v>1.73133609257761</v>
      </c>
      <c r="AX7" s="6">
        <f t="shared" si="9"/>
        <v>5068432.5498359203</v>
      </c>
      <c r="AY7" s="6">
        <f t="shared" si="9"/>
        <v>0</v>
      </c>
      <c r="AZ7" s="6">
        <f t="shared" si="9"/>
        <v>0</v>
      </c>
      <c r="BA7" s="6">
        <f t="shared" si="9"/>
        <v>1.73133609257761</v>
      </c>
      <c r="BB7" s="6">
        <f t="shared" si="9"/>
        <v>1.5461712582978699</v>
      </c>
      <c r="BC7" s="6">
        <f t="shared" si="9"/>
        <v>0</v>
      </c>
      <c r="BD7" s="6">
        <f t="shared" si="9"/>
        <v>0</v>
      </c>
      <c r="BE7" s="6">
        <f t="shared" si="9"/>
        <v>1.73133609257761</v>
      </c>
      <c r="BF7" s="6">
        <f t="shared" si="9"/>
        <v>1.5461712582978699</v>
      </c>
      <c r="BG7" s="6">
        <f t="shared" si="9"/>
        <v>0</v>
      </c>
      <c r="BH7" s="6">
        <f t="shared" si="9"/>
        <v>0</v>
      </c>
      <c r="BI7" s="6">
        <f t="shared" si="9"/>
        <v>1.73133609257761</v>
      </c>
      <c r="BJ7" s="6">
        <f t="shared" si="9"/>
        <v>1.5461712582978699</v>
      </c>
      <c r="BK7" s="6">
        <f t="shared" si="9"/>
        <v>0</v>
      </c>
      <c r="BL7" s="6">
        <f t="shared" si="9"/>
        <v>0</v>
      </c>
      <c r="BM7" s="6">
        <f t="shared" si="9"/>
        <v>1.73133609257761</v>
      </c>
      <c r="BN7" s="6">
        <f t="shared" si="9"/>
        <v>1.5461712582978699</v>
      </c>
      <c r="BO7" s="6">
        <f t="shared" si="9"/>
        <v>0</v>
      </c>
      <c r="BP7" s="6">
        <f t="shared" si="9"/>
        <v>0</v>
      </c>
      <c r="BQ7" s="6">
        <f t="shared" ref="BQ7:EB7" si="10">MAX(BQ12:BQ119)</f>
        <v>1.73133609257761</v>
      </c>
      <c r="BR7" s="6">
        <f t="shared" si="10"/>
        <v>1.5461712582978699</v>
      </c>
      <c r="BS7" s="6">
        <f t="shared" si="10"/>
        <v>0</v>
      </c>
      <c r="BT7" s="6">
        <f t="shared" si="10"/>
        <v>0</v>
      </c>
      <c r="BU7" s="6">
        <f t="shared" si="10"/>
        <v>1.73133609257761</v>
      </c>
      <c r="BV7" s="6">
        <f t="shared" si="10"/>
        <v>1.5461712582978699</v>
      </c>
      <c r="BW7" s="6">
        <f t="shared" si="10"/>
        <v>0</v>
      </c>
      <c r="BX7" s="6">
        <f t="shared" si="10"/>
        <v>0</v>
      </c>
      <c r="BY7" s="6">
        <f t="shared" si="10"/>
        <v>1.73133609257761</v>
      </c>
      <c r="BZ7" s="6">
        <f t="shared" si="10"/>
        <v>1.5461712582978699</v>
      </c>
      <c r="CA7" s="6">
        <f t="shared" si="10"/>
        <v>0</v>
      </c>
      <c r="CB7" s="6">
        <f t="shared" si="10"/>
        <v>0</v>
      </c>
      <c r="CC7" s="6">
        <f t="shared" si="10"/>
        <v>1.73133609257761</v>
      </c>
      <c r="CD7" s="6">
        <f t="shared" si="10"/>
        <v>1.5461712582978699</v>
      </c>
      <c r="CE7" s="6">
        <f t="shared" si="10"/>
        <v>0</v>
      </c>
      <c r="CF7" s="6">
        <f t="shared" si="10"/>
        <v>0</v>
      </c>
      <c r="CG7" s="6">
        <f t="shared" si="10"/>
        <v>0.20839299999999999</v>
      </c>
      <c r="CH7" s="6">
        <f t="shared" si="10"/>
        <v>0.83383300000000005</v>
      </c>
      <c r="CI7" s="6">
        <f t="shared" si="10"/>
        <v>0</v>
      </c>
      <c r="CJ7" s="6">
        <f t="shared" si="10"/>
        <v>0</v>
      </c>
      <c r="CK7" s="6">
        <f t="shared" si="10"/>
        <v>6.6182000000000005E-2</v>
      </c>
      <c r="CL7" s="6">
        <f t="shared" si="10"/>
        <v>0.241235</v>
      </c>
      <c r="CM7" s="6">
        <f t="shared" si="10"/>
        <v>0</v>
      </c>
      <c r="CN7" s="6">
        <f t="shared" si="10"/>
        <v>0</v>
      </c>
      <c r="CO7" s="6">
        <f t="shared" si="10"/>
        <v>6.3379000000000005E-2</v>
      </c>
      <c r="CP7" s="6">
        <f t="shared" si="10"/>
        <v>0.154062</v>
      </c>
      <c r="CQ7" s="6">
        <f t="shared" si="10"/>
        <v>0</v>
      </c>
      <c r="CR7" s="6">
        <f t="shared" si="10"/>
        <v>0</v>
      </c>
      <c r="CS7" s="6">
        <f t="shared" si="10"/>
        <v>6.2805E-2</v>
      </c>
      <c r="CT7" s="6">
        <f t="shared" si="10"/>
        <v>0.15604599999999999</v>
      </c>
      <c r="CU7" s="6">
        <f t="shared" si="10"/>
        <v>0</v>
      </c>
      <c r="CV7" s="6">
        <f t="shared" si="10"/>
        <v>0</v>
      </c>
      <c r="CW7" s="6">
        <f t="shared" si="10"/>
        <v>8.9776999999999996E-2</v>
      </c>
      <c r="CX7" s="6">
        <f t="shared" si="10"/>
        <v>0.156392</v>
      </c>
      <c r="CY7" s="6">
        <f t="shared" si="10"/>
        <v>0</v>
      </c>
      <c r="CZ7" s="6">
        <f t="shared" si="10"/>
        <v>0</v>
      </c>
      <c r="DA7" s="6">
        <f t="shared" si="10"/>
        <v>0.10238899999999999</v>
      </c>
      <c r="DB7" s="6">
        <f t="shared" si="10"/>
        <v>0.26624700000000001</v>
      </c>
      <c r="DC7" s="6">
        <f t="shared" si="10"/>
        <v>0</v>
      </c>
      <c r="DD7" s="6">
        <f t="shared" si="10"/>
        <v>0</v>
      </c>
      <c r="DE7" s="6">
        <f t="shared" si="10"/>
        <v>9.0267E-2</v>
      </c>
      <c r="DF7" s="6">
        <f t="shared" si="10"/>
        <v>0.15760099999999999</v>
      </c>
      <c r="DG7" s="6">
        <f t="shared" si="10"/>
        <v>0</v>
      </c>
      <c r="DH7" s="6">
        <f t="shared" si="10"/>
        <v>0</v>
      </c>
      <c r="DI7" s="6">
        <f t="shared" si="10"/>
        <v>0.10818700000000001</v>
      </c>
      <c r="DJ7" s="6">
        <f t="shared" si="10"/>
        <v>0.153257</v>
      </c>
      <c r="DK7" s="6">
        <f t="shared" si="10"/>
        <v>0</v>
      </c>
      <c r="DL7" s="6">
        <f t="shared" si="10"/>
        <v>0</v>
      </c>
      <c r="DM7" s="6">
        <f t="shared" si="10"/>
        <v>9.1148999999999994E-2</v>
      </c>
      <c r="DN7" s="6">
        <f t="shared" si="10"/>
        <v>0.15695600000000001</v>
      </c>
      <c r="DO7" s="6">
        <f t="shared" si="10"/>
        <v>0</v>
      </c>
      <c r="DP7" s="6">
        <f t="shared" si="10"/>
        <v>0</v>
      </c>
      <c r="DQ7" s="6">
        <f t="shared" si="10"/>
        <v>5.3179999999999998E-2</v>
      </c>
      <c r="DR7" s="6">
        <f t="shared" si="10"/>
        <v>0.15415499999999999</v>
      </c>
      <c r="DS7" s="6">
        <f t="shared" si="10"/>
        <v>0</v>
      </c>
      <c r="DT7" s="6">
        <f t="shared" si="10"/>
        <v>0</v>
      </c>
      <c r="DU7" s="6">
        <f t="shared" si="10"/>
        <v>6.4993090060172198E+20</v>
      </c>
      <c r="DV7" s="6">
        <f t="shared" si="10"/>
        <v>0</v>
      </c>
      <c r="DW7" s="6">
        <f t="shared" si="10"/>
        <v>1.6655876824380001E+20</v>
      </c>
      <c r="DX7" s="6">
        <f t="shared" si="10"/>
        <v>0</v>
      </c>
      <c r="DY7" s="6">
        <f t="shared" si="10"/>
        <v>170835955407.09</v>
      </c>
      <c r="DZ7" s="6">
        <f t="shared" si="10"/>
        <v>0</v>
      </c>
      <c r="EA7" s="6">
        <f t="shared" si="10"/>
        <v>413323.16480687697</v>
      </c>
      <c r="EB7" s="6">
        <f t="shared" si="10"/>
        <v>0</v>
      </c>
      <c r="EC7" s="6">
        <f t="shared" ref="EC7:FD7" si="11">MAX(EC12:EC119)</f>
        <v>1704324247454.1201</v>
      </c>
      <c r="ED7" s="6">
        <f t="shared" si="11"/>
        <v>0</v>
      </c>
      <c r="EE7" s="6">
        <f t="shared" si="11"/>
        <v>1305491.2506580299</v>
      </c>
      <c r="EF7" s="6">
        <f t="shared" si="11"/>
        <v>0</v>
      </c>
      <c r="EG7" s="6">
        <f t="shared" si="11"/>
        <v>16655405901446.6</v>
      </c>
      <c r="EH7" s="6">
        <f t="shared" si="11"/>
        <v>0</v>
      </c>
      <c r="EI7" s="6">
        <f t="shared" si="11"/>
        <v>4080885.3412239701</v>
      </c>
      <c r="EJ7" s="6">
        <f t="shared" si="11"/>
        <v>0</v>
      </c>
      <c r="EK7" s="6">
        <f t="shared" si="11"/>
        <v>135565226002777</v>
      </c>
      <c r="EL7" s="6">
        <f t="shared" si="11"/>
        <v>0</v>
      </c>
      <c r="EM7" s="6">
        <f t="shared" si="11"/>
        <v>11634681.7916601</v>
      </c>
      <c r="EN7" s="6">
        <f t="shared" si="11"/>
        <v>0</v>
      </c>
      <c r="EO7" s="6">
        <f t="shared" si="11"/>
        <v>1243653188563930</v>
      </c>
      <c r="EP7" s="6">
        <f t="shared" si="11"/>
        <v>0</v>
      </c>
      <c r="EQ7" s="6">
        <f t="shared" si="11"/>
        <v>30122676.296137299</v>
      </c>
      <c r="ER7" s="6">
        <f t="shared" si="11"/>
        <v>0</v>
      </c>
      <c r="ES7" s="6">
        <f t="shared" si="11"/>
        <v>6.5533111678328105E+18</v>
      </c>
      <c r="ET7" s="6">
        <f t="shared" si="11"/>
        <v>0</v>
      </c>
      <c r="EU7" s="6">
        <f t="shared" si="11"/>
        <v>6.5533111678328105E+18</v>
      </c>
      <c r="EV7" s="6">
        <f t="shared" si="11"/>
        <v>0</v>
      </c>
      <c r="EW7" s="6">
        <f t="shared" si="11"/>
        <v>1.19958835579449E+19</v>
      </c>
      <c r="EX7" s="6">
        <f t="shared" si="11"/>
        <v>0</v>
      </c>
      <c r="EY7" s="6">
        <f t="shared" si="11"/>
        <v>1.19958835579449E+19</v>
      </c>
      <c r="EZ7" s="6">
        <f t="shared" si="11"/>
        <v>0</v>
      </c>
      <c r="FA7" s="6">
        <f t="shared" si="11"/>
        <v>9.8135697436775596E+19</v>
      </c>
      <c r="FB7" s="6">
        <f t="shared" si="11"/>
        <v>0</v>
      </c>
      <c r="FC7" s="6">
        <f t="shared" si="11"/>
        <v>9.8135697436775596E+19</v>
      </c>
      <c r="FD7" s="6">
        <f t="shared" si="11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V8" si="12">F8+1</f>
        <v>3</v>
      </c>
      <c r="H8">
        <f t="shared" si="12"/>
        <v>4</v>
      </c>
      <c r="I8">
        <f t="shared" si="12"/>
        <v>5</v>
      </c>
      <c r="J8">
        <f t="shared" si="12"/>
        <v>6</v>
      </c>
      <c r="K8">
        <f t="shared" si="12"/>
        <v>7</v>
      </c>
      <c r="L8">
        <f t="shared" si="12"/>
        <v>8</v>
      </c>
      <c r="M8">
        <f t="shared" si="12"/>
        <v>9</v>
      </c>
      <c r="N8">
        <f t="shared" si="12"/>
        <v>10</v>
      </c>
      <c r="O8">
        <f t="shared" si="12"/>
        <v>11</v>
      </c>
      <c r="P8">
        <f t="shared" si="12"/>
        <v>12</v>
      </c>
      <c r="Q8">
        <f t="shared" si="12"/>
        <v>13</v>
      </c>
      <c r="R8">
        <f t="shared" si="12"/>
        <v>14</v>
      </c>
      <c r="S8">
        <f t="shared" si="12"/>
        <v>15</v>
      </c>
      <c r="T8">
        <f t="shared" si="12"/>
        <v>16</v>
      </c>
      <c r="U8">
        <f t="shared" si="12"/>
        <v>17</v>
      </c>
      <c r="V8">
        <f t="shared" si="12"/>
        <v>18</v>
      </c>
      <c r="W8">
        <f t="shared" ref="W8:AL8" si="13">V8+1</f>
        <v>19</v>
      </c>
      <c r="X8">
        <f t="shared" si="13"/>
        <v>20</v>
      </c>
      <c r="Y8">
        <f t="shared" si="13"/>
        <v>21</v>
      </c>
      <c r="Z8">
        <f t="shared" si="13"/>
        <v>22</v>
      </c>
      <c r="AA8">
        <f t="shared" si="13"/>
        <v>23</v>
      </c>
      <c r="AB8">
        <f t="shared" si="13"/>
        <v>24</v>
      </c>
      <c r="AC8">
        <f t="shared" si="13"/>
        <v>25</v>
      </c>
      <c r="AD8">
        <f t="shared" si="13"/>
        <v>26</v>
      </c>
      <c r="AE8">
        <f t="shared" si="13"/>
        <v>27</v>
      </c>
      <c r="AF8">
        <f t="shared" si="13"/>
        <v>28</v>
      </c>
      <c r="AG8">
        <f t="shared" si="13"/>
        <v>29</v>
      </c>
      <c r="AH8">
        <f t="shared" si="13"/>
        <v>30</v>
      </c>
      <c r="AI8">
        <f t="shared" si="13"/>
        <v>31</v>
      </c>
      <c r="AJ8">
        <f t="shared" si="13"/>
        <v>32</v>
      </c>
      <c r="AK8">
        <f t="shared" si="13"/>
        <v>33</v>
      </c>
      <c r="AL8">
        <f t="shared" si="13"/>
        <v>34</v>
      </c>
      <c r="AM8">
        <f t="shared" ref="AM8:BB9" si="14">AL8+1</f>
        <v>35</v>
      </c>
      <c r="AN8">
        <f t="shared" si="14"/>
        <v>36</v>
      </c>
      <c r="AO8">
        <f t="shared" si="14"/>
        <v>37</v>
      </c>
      <c r="AP8">
        <f t="shared" si="14"/>
        <v>38</v>
      </c>
      <c r="AQ8">
        <f t="shared" si="14"/>
        <v>39</v>
      </c>
      <c r="AR8">
        <f t="shared" si="14"/>
        <v>40</v>
      </c>
      <c r="AS8">
        <f t="shared" si="14"/>
        <v>41</v>
      </c>
      <c r="AT8">
        <f t="shared" si="14"/>
        <v>42</v>
      </c>
      <c r="AU8">
        <f t="shared" si="14"/>
        <v>43</v>
      </c>
      <c r="AV8">
        <f t="shared" si="14"/>
        <v>44</v>
      </c>
      <c r="AW8">
        <f t="shared" si="14"/>
        <v>45</v>
      </c>
      <c r="AX8">
        <f t="shared" si="14"/>
        <v>46</v>
      </c>
      <c r="AY8">
        <f t="shared" si="14"/>
        <v>47</v>
      </c>
      <c r="AZ8">
        <f t="shared" si="14"/>
        <v>48</v>
      </c>
      <c r="BA8">
        <f t="shared" si="14"/>
        <v>49</v>
      </c>
      <c r="BB8">
        <f t="shared" si="14"/>
        <v>50</v>
      </c>
      <c r="BC8">
        <f t="shared" ref="BC8:BR9" si="15">BB8+1</f>
        <v>51</v>
      </c>
      <c r="BD8">
        <f t="shared" si="15"/>
        <v>52</v>
      </c>
      <c r="BE8">
        <f t="shared" si="15"/>
        <v>53</v>
      </c>
      <c r="BF8">
        <f t="shared" si="15"/>
        <v>54</v>
      </c>
      <c r="BG8">
        <f t="shared" si="15"/>
        <v>55</v>
      </c>
      <c r="BH8">
        <f t="shared" si="15"/>
        <v>56</v>
      </c>
      <c r="BI8">
        <f t="shared" si="15"/>
        <v>57</v>
      </c>
      <c r="BJ8">
        <f t="shared" si="15"/>
        <v>58</v>
      </c>
      <c r="BK8">
        <f t="shared" si="15"/>
        <v>59</v>
      </c>
      <c r="BL8">
        <f t="shared" si="15"/>
        <v>60</v>
      </c>
      <c r="BM8">
        <f t="shared" si="15"/>
        <v>61</v>
      </c>
      <c r="BN8">
        <f t="shared" si="15"/>
        <v>62</v>
      </c>
      <c r="BO8">
        <f t="shared" si="15"/>
        <v>63</v>
      </c>
      <c r="BP8">
        <f t="shared" si="15"/>
        <v>64</v>
      </c>
      <c r="BQ8">
        <f t="shared" si="15"/>
        <v>65</v>
      </c>
      <c r="BR8">
        <f t="shared" si="15"/>
        <v>66</v>
      </c>
      <c r="BS8">
        <f t="shared" ref="BS8:CH9" si="16">BR8+1</f>
        <v>67</v>
      </c>
      <c r="BT8">
        <f t="shared" si="16"/>
        <v>68</v>
      </c>
      <c r="BU8">
        <f t="shared" si="16"/>
        <v>69</v>
      </c>
      <c r="BV8">
        <f t="shared" si="16"/>
        <v>70</v>
      </c>
      <c r="BW8">
        <f t="shared" si="16"/>
        <v>71</v>
      </c>
      <c r="BX8">
        <f t="shared" si="16"/>
        <v>72</v>
      </c>
      <c r="BY8">
        <f t="shared" si="16"/>
        <v>73</v>
      </c>
      <c r="BZ8">
        <f t="shared" si="16"/>
        <v>74</v>
      </c>
      <c r="CA8">
        <f t="shared" si="16"/>
        <v>75</v>
      </c>
      <c r="CB8">
        <f t="shared" si="16"/>
        <v>76</v>
      </c>
      <c r="CC8">
        <f t="shared" si="16"/>
        <v>77</v>
      </c>
      <c r="CD8">
        <f t="shared" si="16"/>
        <v>78</v>
      </c>
      <c r="CE8">
        <f t="shared" si="16"/>
        <v>79</v>
      </c>
      <c r="CF8">
        <f t="shared" si="16"/>
        <v>80</v>
      </c>
      <c r="CG8">
        <f t="shared" si="16"/>
        <v>81</v>
      </c>
      <c r="CH8">
        <f t="shared" si="16"/>
        <v>82</v>
      </c>
      <c r="CI8">
        <f t="shared" ref="CI8:CX9" si="17">CH8+1</f>
        <v>83</v>
      </c>
      <c r="CJ8">
        <f t="shared" si="17"/>
        <v>84</v>
      </c>
      <c r="CK8">
        <f t="shared" si="17"/>
        <v>85</v>
      </c>
      <c r="CL8">
        <f t="shared" si="17"/>
        <v>86</v>
      </c>
      <c r="CM8">
        <f t="shared" si="17"/>
        <v>87</v>
      </c>
      <c r="CN8">
        <f t="shared" si="17"/>
        <v>88</v>
      </c>
      <c r="CO8">
        <f t="shared" si="17"/>
        <v>89</v>
      </c>
      <c r="CP8">
        <f t="shared" si="17"/>
        <v>90</v>
      </c>
      <c r="CQ8">
        <f t="shared" si="17"/>
        <v>91</v>
      </c>
      <c r="CR8">
        <f t="shared" si="17"/>
        <v>92</v>
      </c>
      <c r="CS8">
        <f t="shared" si="17"/>
        <v>93</v>
      </c>
      <c r="CT8">
        <f t="shared" si="17"/>
        <v>94</v>
      </c>
      <c r="CU8">
        <f t="shared" si="17"/>
        <v>95</v>
      </c>
      <c r="CV8">
        <f t="shared" si="17"/>
        <v>96</v>
      </c>
      <c r="CW8">
        <f t="shared" si="17"/>
        <v>97</v>
      </c>
      <c r="CX8">
        <f t="shared" si="17"/>
        <v>98</v>
      </c>
      <c r="CY8">
        <f t="shared" ref="CY8:DN9" si="18">CX8+1</f>
        <v>99</v>
      </c>
      <c r="CZ8">
        <f t="shared" si="18"/>
        <v>100</v>
      </c>
      <c r="DA8">
        <f t="shared" si="18"/>
        <v>101</v>
      </c>
      <c r="DB8">
        <f t="shared" si="18"/>
        <v>102</v>
      </c>
      <c r="DC8">
        <f t="shared" si="18"/>
        <v>103</v>
      </c>
      <c r="DD8">
        <f t="shared" si="18"/>
        <v>104</v>
      </c>
      <c r="DE8">
        <f t="shared" si="18"/>
        <v>105</v>
      </c>
      <c r="DF8">
        <f t="shared" si="18"/>
        <v>106</v>
      </c>
      <c r="DG8">
        <f t="shared" si="18"/>
        <v>107</v>
      </c>
      <c r="DH8">
        <f t="shared" si="18"/>
        <v>108</v>
      </c>
      <c r="DI8">
        <f t="shared" si="18"/>
        <v>109</v>
      </c>
      <c r="DJ8">
        <f t="shared" si="18"/>
        <v>110</v>
      </c>
      <c r="DK8">
        <f t="shared" si="18"/>
        <v>111</v>
      </c>
      <c r="DL8">
        <f t="shared" si="18"/>
        <v>112</v>
      </c>
      <c r="DM8">
        <f t="shared" si="18"/>
        <v>113</v>
      </c>
      <c r="DN8">
        <f t="shared" si="18"/>
        <v>114</v>
      </c>
      <c r="DO8">
        <f t="shared" ref="DO8:ED9" si="19">DN8+1</f>
        <v>115</v>
      </c>
      <c r="DP8">
        <f t="shared" si="19"/>
        <v>116</v>
      </c>
      <c r="DQ8">
        <f t="shared" si="19"/>
        <v>117</v>
      </c>
      <c r="DR8">
        <f t="shared" si="19"/>
        <v>118</v>
      </c>
      <c r="DS8">
        <f t="shared" si="19"/>
        <v>119</v>
      </c>
      <c r="DT8">
        <f t="shared" si="19"/>
        <v>120</v>
      </c>
      <c r="DU8">
        <f t="shared" si="19"/>
        <v>121</v>
      </c>
      <c r="DV8">
        <f t="shared" si="19"/>
        <v>122</v>
      </c>
      <c r="DW8">
        <f t="shared" si="19"/>
        <v>123</v>
      </c>
      <c r="DX8">
        <f t="shared" si="19"/>
        <v>124</v>
      </c>
      <c r="DY8">
        <f t="shared" si="19"/>
        <v>125</v>
      </c>
      <c r="DZ8">
        <f t="shared" si="19"/>
        <v>126</v>
      </c>
      <c r="EA8">
        <f t="shared" si="19"/>
        <v>127</v>
      </c>
      <c r="EB8">
        <f t="shared" si="19"/>
        <v>128</v>
      </c>
      <c r="EC8">
        <f t="shared" si="19"/>
        <v>129</v>
      </c>
      <c r="ED8">
        <f t="shared" si="19"/>
        <v>130</v>
      </c>
      <c r="EE8">
        <f t="shared" ref="EE8:FD8" si="20">ED8+1</f>
        <v>131</v>
      </c>
      <c r="EF8">
        <f t="shared" si="20"/>
        <v>132</v>
      </c>
      <c r="EG8">
        <f t="shared" si="20"/>
        <v>133</v>
      </c>
      <c r="EH8">
        <f t="shared" si="20"/>
        <v>134</v>
      </c>
      <c r="EI8">
        <f t="shared" si="20"/>
        <v>135</v>
      </c>
      <c r="EJ8">
        <f t="shared" si="20"/>
        <v>136</v>
      </c>
      <c r="EK8">
        <f t="shared" si="20"/>
        <v>137</v>
      </c>
      <c r="EL8">
        <f t="shared" si="20"/>
        <v>138</v>
      </c>
      <c r="EM8">
        <f t="shared" si="20"/>
        <v>139</v>
      </c>
      <c r="EN8">
        <f t="shared" si="20"/>
        <v>140</v>
      </c>
      <c r="EO8">
        <f t="shared" si="20"/>
        <v>141</v>
      </c>
      <c r="EP8">
        <f t="shared" si="20"/>
        <v>142</v>
      </c>
      <c r="EQ8">
        <f t="shared" si="20"/>
        <v>143</v>
      </c>
      <c r="ER8">
        <f t="shared" si="20"/>
        <v>144</v>
      </c>
      <c r="ES8">
        <f t="shared" si="20"/>
        <v>145</v>
      </c>
      <c r="ET8">
        <f t="shared" si="20"/>
        <v>146</v>
      </c>
      <c r="EU8">
        <f t="shared" si="20"/>
        <v>147</v>
      </c>
      <c r="EV8">
        <f t="shared" si="20"/>
        <v>148</v>
      </c>
      <c r="EW8">
        <f t="shared" si="20"/>
        <v>149</v>
      </c>
      <c r="EX8">
        <f t="shared" si="20"/>
        <v>150</v>
      </c>
      <c r="EY8">
        <f t="shared" si="20"/>
        <v>151</v>
      </c>
      <c r="EZ8">
        <f t="shared" si="20"/>
        <v>152</v>
      </c>
      <c r="FA8">
        <f t="shared" si="20"/>
        <v>153</v>
      </c>
      <c r="FB8">
        <f t="shared" si="20"/>
        <v>154</v>
      </c>
      <c r="FC8">
        <f t="shared" si="20"/>
        <v>155</v>
      </c>
      <c r="FD8">
        <f t="shared" si="20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21">C9+1</f>
        <v>3</v>
      </c>
      <c r="E9">
        <f t="shared" si="21"/>
        <v>4</v>
      </c>
      <c r="F9">
        <f t="shared" si="21"/>
        <v>5</v>
      </c>
      <c r="G9">
        <f t="shared" si="21"/>
        <v>6</v>
      </c>
      <c r="H9">
        <f t="shared" si="21"/>
        <v>7</v>
      </c>
      <c r="I9">
        <f t="shared" si="21"/>
        <v>8</v>
      </c>
      <c r="J9">
        <f t="shared" si="21"/>
        <v>9</v>
      </c>
      <c r="K9">
        <f t="shared" si="21"/>
        <v>10</v>
      </c>
      <c r="L9">
        <f t="shared" si="21"/>
        <v>11</v>
      </c>
      <c r="M9">
        <f t="shared" si="21"/>
        <v>12</v>
      </c>
      <c r="N9">
        <f t="shared" si="21"/>
        <v>13</v>
      </c>
      <c r="O9">
        <f t="shared" si="21"/>
        <v>14</v>
      </c>
      <c r="P9">
        <f t="shared" si="21"/>
        <v>15</v>
      </c>
      <c r="Q9">
        <f t="shared" si="21"/>
        <v>16</v>
      </c>
      <c r="R9">
        <f t="shared" si="21"/>
        <v>17</v>
      </c>
      <c r="S9">
        <f t="shared" si="21"/>
        <v>18</v>
      </c>
      <c r="T9">
        <f t="shared" si="21"/>
        <v>19</v>
      </c>
      <c r="U9">
        <f t="shared" si="21"/>
        <v>20</v>
      </c>
      <c r="V9">
        <f t="shared" si="21"/>
        <v>21</v>
      </c>
      <c r="W9">
        <f t="shared" si="21"/>
        <v>22</v>
      </c>
      <c r="X9">
        <f t="shared" si="21"/>
        <v>23</v>
      </c>
      <c r="Y9">
        <f t="shared" si="21"/>
        <v>24</v>
      </c>
      <c r="Z9">
        <f t="shared" si="21"/>
        <v>25</v>
      </c>
      <c r="AA9">
        <f t="shared" si="21"/>
        <v>26</v>
      </c>
      <c r="AB9">
        <f t="shared" si="21"/>
        <v>27</v>
      </c>
      <c r="AC9">
        <f t="shared" si="21"/>
        <v>28</v>
      </c>
      <c r="AD9">
        <f t="shared" si="21"/>
        <v>29</v>
      </c>
      <c r="AE9">
        <f t="shared" si="21"/>
        <v>30</v>
      </c>
      <c r="AF9">
        <f t="shared" si="21"/>
        <v>31</v>
      </c>
      <c r="AG9">
        <f t="shared" si="21"/>
        <v>32</v>
      </c>
      <c r="AH9">
        <f t="shared" si="21"/>
        <v>33</v>
      </c>
      <c r="AI9">
        <f t="shared" si="21"/>
        <v>34</v>
      </c>
      <c r="AJ9">
        <f t="shared" si="21"/>
        <v>35</v>
      </c>
      <c r="AK9">
        <f t="shared" si="21"/>
        <v>36</v>
      </c>
      <c r="AL9">
        <f t="shared" si="21"/>
        <v>37</v>
      </c>
      <c r="AM9">
        <f t="shared" si="21"/>
        <v>38</v>
      </c>
      <c r="AN9">
        <f t="shared" si="21"/>
        <v>39</v>
      </c>
      <c r="AO9">
        <f t="shared" si="21"/>
        <v>40</v>
      </c>
      <c r="AP9">
        <f t="shared" si="21"/>
        <v>41</v>
      </c>
      <c r="AQ9">
        <f t="shared" si="21"/>
        <v>42</v>
      </c>
      <c r="AR9">
        <f t="shared" si="21"/>
        <v>43</v>
      </c>
      <c r="AS9">
        <f t="shared" si="14"/>
        <v>44</v>
      </c>
      <c r="AT9">
        <f t="shared" si="14"/>
        <v>45</v>
      </c>
      <c r="AU9">
        <f t="shared" si="14"/>
        <v>46</v>
      </c>
      <c r="AV9">
        <f t="shared" si="14"/>
        <v>47</v>
      </c>
      <c r="AW9">
        <f t="shared" si="14"/>
        <v>48</v>
      </c>
      <c r="AX9">
        <f t="shared" si="14"/>
        <v>49</v>
      </c>
      <c r="AY9">
        <f t="shared" si="14"/>
        <v>50</v>
      </c>
      <c r="AZ9">
        <f t="shared" si="14"/>
        <v>51</v>
      </c>
      <c r="BA9">
        <f t="shared" si="14"/>
        <v>52</v>
      </c>
      <c r="BB9">
        <f t="shared" si="14"/>
        <v>53</v>
      </c>
      <c r="BC9">
        <f t="shared" si="15"/>
        <v>54</v>
      </c>
      <c r="BD9">
        <f t="shared" si="15"/>
        <v>55</v>
      </c>
      <c r="BE9">
        <f t="shared" si="15"/>
        <v>56</v>
      </c>
      <c r="BF9">
        <f t="shared" si="15"/>
        <v>57</v>
      </c>
      <c r="BG9">
        <f t="shared" si="15"/>
        <v>58</v>
      </c>
      <c r="BH9">
        <f t="shared" si="15"/>
        <v>59</v>
      </c>
      <c r="BI9">
        <f t="shared" si="15"/>
        <v>60</v>
      </c>
      <c r="BJ9">
        <f t="shared" si="15"/>
        <v>61</v>
      </c>
      <c r="BK9">
        <f t="shared" si="15"/>
        <v>62</v>
      </c>
      <c r="BL9">
        <f t="shared" si="15"/>
        <v>63</v>
      </c>
      <c r="BM9">
        <f t="shared" si="15"/>
        <v>64</v>
      </c>
      <c r="BN9">
        <f t="shared" si="15"/>
        <v>65</v>
      </c>
      <c r="BO9">
        <f t="shared" si="15"/>
        <v>66</v>
      </c>
      <c r="BP9">
        <f t="shared" si="15"/>
        <v>67</v>
      </c>
      <c r="BQ9">
        <f t="shared" si="15"/>
        <v>68</v>
      </c>
      <c r="BR9">
        <f t="shared" si="15"/>
        <v>69</v>
      </c>
      <c r="BS9">
        <f t="shared" si="16"/>
        <v>70</v>
      </c>
      <c r="BT9">
        <f t="shared" si="16"/>
        <v>71</v>
      </c>
      <c r="BU9">
        <f t="shared" si="16"/>
        <v>72</v>
      </c>
      <c r="BV9">
        <f t="shared" si="16"/>
        <v>73</v>
      </c>
      <c r="BW9">
        <f t="shared" si="16"/>
        <v>74</v>
      </c>
      <c r="BX9">
        <f t="shared" si="16"/>
        <v>75</v>
      </c>
      <c r="BY9">
        <f t="shared" si="16"/>
        <v>76</v>
      </c>
      <c r="BZ9">
        <f t="shared" si="16"/>
        <v>77</v>
      </c>
      <c r="CA9">
        <f t="shared" si="16"/>
        <v>78</v>
      </c>
      <c r="CB9">
        <f t="shared" si="16"/>
        <v>79</v>
      </c>
      <c r="CC9">
        <f t="shared" si="16"/>
        <v>80</v>
      </c>
      <c r="CD9">
        <f t="shared" si="16"/>
        <v>81</v>
      </c>
      <c r="CE9">
        <f t="shared" si="16"/>
        <v>82</v>
      </c>
      <c r="CF9">
        <f t="shared" si="16"/>
        <v>83</v>
      </c>
      <c r="CG9">
        <f t="shared" si="16"/>
        <v>84</v>
      </c>
      <c r="CH9">
        <f t="shared" si="16"/>
        <v>85</v>
      </c>
      <c r="CI9">
        <f t="shared" si="17"/>
        <v>86</v>
      </c>
      <c r="CJ9">
        <f t="shared" si="17"/>
        <v>87</v>
      </c>
      <c r="CK9">
        <f t="shared" si="17"/>
        <v>88</v>
      </c>
      <c r="CL9">
        <f t="shared" si="17"/>
        <v>89</v>
      </c>
      <c r="CM9">
        <f t="shared" si="17"/>
        <v>90</v>
      </c>
      <c r="CN9">
        <f t="shared" si="17"/>
        <v>91</v>
      </c>
      <c r="CO9">
        <f t="shared" si="17"/>
        <v>92</v>
      </c>
      <c r="CP9">
        <f t="shared" si="17"/>
        <v>93</v>
      </c>
      <c r="CQ9">
        <f t="shared" si="17"/>
        <v>94</v>
      </c>
      <c r="CR9">
        <f t="shared" si="17"/>
        <v>95</v>
      </c>
      <c r="CS9">
        <f t="shared" si="17"/>
        <v>96</v>
      </c>
      <c r="CT9">
        <f t="shared" si="17"/>
        <v>97</v>
      </c>
      <c r="CU9">
        <f t="shared" si="17"/>
        <v>98</v>
      </c>
      <c r="CV9">
        <f t="shared" si="17"/>
        <v>99</v>
      </c>
      <c r="CW9">
        <f t="shared" si="17"/>
        <v>100</v>
      </c>
      <c r="CX9">
        <f t="shared" si="17"/>
        <v>101</v>
      </c>
      <c r="CY9">
        <f t="shared" si="18"/>
        <v>102</v>
      </c>
      <c r="CZ9">
        <f t="shared" si="18"/>
        <v>103</v>
      </c>
      <c r="DA9">
        <f t="shared" si="18"/>
        <v>104</v>
      </c>
      <c r="DB9">
        <f t="shared" si="18"/>
        <v>105</v>
      </c>
      <c r="DC9">
        <f t="shared" si="18"/>
        <v>106</v>
      </c>
      <c r="DD9">
        <f t="shared" si="18"/>
        <v>107</v>
      </c>
      <c r="DE9">
        <f t="shared" si="18"/>
        <v>108</v>
      </c>
      <c r="DF9">
        <f t="shared" si="18"/>
        <v>109</v>
      </c>
      <c r="DG9">
        <f t="shared" si="18"/>
        <v>110</v>
      </c>
      <c r="DH9">
        <f t="shared" si="18"/>
        <v>111</v>
      </c>
      <c r="DI9">
        <f t="shared" si="18"/>
        <v>112</v>
      </c>
      <c r="DJ9">
        <f t="shared" si="18"/>
        <v>113</v>
      </c>
      <c r="DK9">
        <f t="shared" si="18"/>
        <v>114</v>
      </c>
      <c r="DL9">
        <f t="shared" si="18"/>
        <v>115</v>
      </c>
      <c r="DM9">
        <f t="shared" si="18"/>
        <v>116</v>
      </c>
      <c r="DN9">
        <f t="shared" si="18"/>
        <v>117</v>
      </c>
      <c r="DO9">
        <f t="shared" si="19"/>
        <v>118</v>
      </c>
      <c r="DP9">
        <f t="shared" si="19"/>
        <v>119</v>
      </c>
      <c r="DQ9">
        <f t="shared" si="19"/>
        <v>120</v>
      </c>
      <c r="DR9">
        <f t="shared" si="19"/>
        <v>121</v>
      </c>
      <c r="DS9">
        <f>DR9+1</f>
        <v>122</v>
      </c>
      <c r="DT9">
        <f t="shared" si="19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82" t="str">
        <f>E2</f>
        <v>Maximum Norm</v>
      </c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3" t="str">
        <f>AS2</f>
        <v>RMSN Norm</v>
      </c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4" t="str">
        <f>CG2</f>
        <v>Time</v>
      </c>
      <c r="CH10" s="84"/>
      <c r="CI10" s="84"/>
      <c r="CJ10" s="84"/>
      <c r="CK10" s="84"/>
      <c r="CL10" s="84"/>
      <c r="CM10" s="84"/>
      <c r="CN10" s="84"/>
      <c r="CO10" s="84"/>
      <c r="CP10" s="84"/>
      <c r="CQ10" s="84"/>
      <c r="CR10" s="84"/>
      <c r="CS10" s="84"/>
      <c r="CT10" s="84"/>
      <c r="CU10" s="84"/>
      <c r="CV10" s="84"/>
      <c r="CW10" s="84"/>
      <c r="CX10" s="84"/>
      <c r="CY10" s="84"/>
      <c r="CZ10" s="84"/>
      <c r="DA10" s="84"/>
      <c r="DB10" s="84"/>
      <c r="DC10" s="84"/>
      <c r="DD10" s="84"/>
      <c r="DE10" s="84"/>
      <c r="DF10" s="84"/>
      <c r="DG10" s="84"/>
      <c r="DH10" s="84"/>
      <c r="DI10" s="84"/>
      <c r="DJ10" s="84"/>
      <c r="DK10" s="84"/>
      <c r="DL10" s="84"/>
      <c r="DM10" s="84"/>
      <c r="DN10" s="84"/>
      <c r="DO10" s="84"/>
      <c r="DP10" s="84"/>
      <c r="DQ10" s="84"/>
      <c r="DR10" s="84"/>
      <c r="DS10" s="84"/>
      <c r="DT10" s="84"/>
      <c r="DU10" s="85" t="str">
        <f>DU2</f>
        <v>Condition Number</v>
      </c>
      <c r="DV10" s="86"/>
      <c r="DW10" s="86"/>
      <c r="DX10" s="86"/>
      <c r="DY10" s="86"/>
      <c r="DZ10" s="86"/>
      <c r="EA10" s="86"/>
      <c r="EB10" s="86"/>
      <c r="EC10" s="86"/>
      <c r="ED10" s="86"/>
      <c r="EE10" s="86"/>
      <c r="EF10" s="86"/>
      <c r="EG10" s="86"/>
      <c r="EH10" s="86"/>
      <c r="EI10" s="86"/>
      <c r="EJ10" s="86"/>
      <c r="EK10" s="86"/>
      <c r="EL10" s="86"/>
      <c r="EM10" s="86"/>
      <c r="EN10" s="86"/>
      <c r="EO10" s="86"/>
      <c r="EP10" s="86"/>
      <c r="EQ10" s="86"/>
      <c r="ER10" s="86"/>
      <c r="ES10" s="86"/>
      <c r="ET10" s="86"/>
      <c r="EU10" s="86"/>
      <c r="EV10" s="86"/>
      <c r="EW10" s="86"/>
      <c r="EX10" s="86"/>
      <c r="EY10" s="86"/>
      <c r="EZ10" s="86"/>
      <c r="FA10" s="86"/>
      <c r="FB10" s="86"/>
      <c r="FC10" s="86"/>
      <c r="FD10" s="86"/>
    </row>
    <row r="11" spans="1:160" s="8" customFormat="1" ht="42.7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2">E5</f>
        <v>St_RBF_AD</v>
      </c>
      <c r="F11" s="31" t="str">
        <f t="shared" si="22"/>
        <v>Mu_RBF_AD</v>
      </c>
      <c r="G11" s="31" t="str">
        <f t="shared" si="22"/>
        <v>SIK_RBF_AD</v>
      </c>
      <c r="H11" s="31" t="str">
        <f t="shared" si="22"/>
        <v>MuSIK_RBF_AD</v>
      </c>
      <c r="I11" s="32" t="str">
        <f t="shared" si="22"/>
        <v>St_LRBF_AD</v>
      </c>
      <c r="J11" s="32" t="str">
        <f t="shared" si="22"/>
        <v>Mu_LRBF_AD</v>
      </c>
      <c r="K11" s="32" t="str">
        <f t="shared" si="22"/>
        <v>SIK_LRBF_AD</v>
      </c>
      <c r="L11" s="32" t="str">
        <f t="shared" si="22"/>
        <v>MuSIK_LRBF_AD</v>
      </c>
      <c r="M11" s="29" t="str">
        <f t="shared" si="22"/>
        <v>St_1E-6_CPLRBF_AD</v>
      </c>
      <c r="N11" s="29" t="str">
        <f t="shared" si="22"/>
        <v>Mu_1E-6_CPLRBF_AD</v>
      </c>
      <c r="O11" s="29" t="str">
        <f t="shared" si="22"/>
        <v>SIK_1E-6_CPLRBF_AD</v>
      </c>
      <c r="P11" s="29" t="str">
        <f t="shared" si="22"/>
        <v>MuSIK_1E-6_CPLRBF_AD</v>
      </c>
      <c r="Q11" s="30" t="str">
        <f t="shared" si="22"/>
        <v>St_1E-7_CPLRBF_AD</v>
      </c>
      <c r="R11" s="30" t="str">
        <f t="shared" si="22"/>
        <v>Mu_1E-7_CPLRBF_AD</v>
      </c>
      <c r="S11" s="30" t="str">
        <f t="shared" si="22"/>
        <v>SIK_1E-7_CPLRBF_AD</v>
      </c>
      <c r="T11" s="30" t="str">
        <f t="shared" si="22"/>
        <v>MuSIK_1E-7_CPLRBF_AD</v>
      </c>
      <c r="U11" s="29" t="str">
        <f t="shared" si="22"/>
        <v>St_1E-8_CPLRBF_AD</v>
      </c>
      <c r="V11" s="29" t="str">
        <f t="shared" si="22"/>
        <v>Mu_1E-8_CPLRBF_AD</v>
      </c>
      <c r="W11" s="29" t="str">
        <f t="shared" si="22"/>
        <v>SIK_1E-8_CPLRBF_AD</v>
      </c>
      <c r="X11" s="29" t="str">
        <f t="shared" si="22"/>
        <v>MuSIK_1E-8_CPLRBF_AD</v>
      </c>
      <c r="Y11" s="30" t="str">
        <f t="shared" si="22"/>
        <v>St_1E-9_CPLRBF_AD</v>
      </c>
      <c r="Z11" s="30" t="str">
        <f t="shared" si="22"/>
        <v>Mu_1E-9_CPLRBF_AD</v>
      </c>
      <c r="AA11" s="30" t="str">
        <f t="shared" si="22"/>
        <v>SIK_1E-9_CPLRBF_AD</v>
      </c>
      <c r="AB11" s="30" t="str">
        <f t="shared" si="22"/>
        <v>MuSIK_1E-9_CPLRBF_AD</v>
      </c>
      <c r="AC11" s="29" t="str">
        <f t="shared" si="22"/>
        <v>St_1E-10_CPLRBF_AD</v>
      </c>
      <c r="AD11" s="29" t="str">
        <f t="shared" si="22"/>
        <v>Mu_1E-10_CPLRBF_AD</v>
      </c>
      <c r="AE11" s="29" t="str">
        <f t="shared" si="22"/>
        <v>SIK_1E-10_CPLRBF_AD</v>
      </c>
      <c r="AF11" s="29" t="str">
        <f t="shared" si="22"/>
        <v>MuSIK_1E-10_CPLRBF_AD</v>
      </c>
      <c r="AG11" s="30" t="str">
        <f t="shared" si="22"/>
        <v>St_1E-11_CPLRBF_AD</v>
      </c>
      <c r="AH11" s="30" t="str">
        <f t="shared" si="22"/>
        <v>Mu_1E-11_CPLRBF_AD</v>
      </c>
      <c r="AI11" s="30" t="str">
        <f t="shared" si="22"/>
        <v>SIK_1E-11_CPLRBF_AD</v>
      </c>
      <c r="AJ11" s="30" t="str">
        <f t="shared" si="22"/>
        <v>MuSIK_1E-11_CPLRBF_AD</v>
      </c>
      <c r="AK11" s="29" t="str">
        <f t="shared" si="22"/>
        <v>St_1E-12_CPLRBF_AD</v>
      </c>
      <c r="AL11" s="29" t="str">
        <f t="shared" si="22"/>
        <v>Mu_1E-12_CPLRBF_AD</v>
      </c>
      <c r="AM11" s="29" t="str">
        <f t="shared" si="22"/>
        <v>SIK_1E-12_CPLRBF_AD</v>
      </c>
      <c r="AN11" s="29" t="str">
        <f t="shared" si="22"/>
        <v>MuSIK_1E-12_CPLRBF_AD</v>
      </c>
      <c r="AO11" s="30" t="str">
        <f t="shared" si="22"/>
        <v>St_1E-13_CPLRBF_AD</v>
      </c>
      <c r="AP11" s="30" t="str">
        <f t="shared" si="22"/>
        <v>Mu_1E-13_CPLRBF_AD</v>
      </c>
      <c r="AQ11" s="30" t="str">
        <f t="shared" si="22"/>
        <v>SIK_1E-13_CPLRBF_AD</v>
      </c>
      <c r="AR11" s="30" t="str">
        <f t="shared" si="22"/>
        <v>MuSIK_1E-13_CPLRBF_AD</v>
      </c>
      <c r="AS11" s="31" t="str">
        <f t="shared" si="22"/>
        <v>St_RBF_AD</v>
      </c>
      <c r="AT11" s="31" t="str">
        <f t="shared" si="22"/>
        <v>Mu_RBF_AD</v>
      </c>
      <c r="AU11" s="31" t="str">
        <f t="shared" si="22"/>
        <v>SIK_RBF_AD</v>
      </c>
      <c r="AV11" s="31" t="str">
        <f t="shared" si="22"/>
        <v>MuSIK_RBF_AD</v>
      </c>
      <c r="AW11" s="32" t="str">
        <f t="shared" si="22"/>
        <v>St_LRBF_AD</v>
      </c>
      <c r="AX11" s="32" t="str">
        <f t="shared" si="22"/>
        <v>Mu_LRBF_AD</v>
      </c>
      <c r="AY11" s="32" t="str">
        <f t="shared" si="22"/>
        <v>SIK_LRBF_AD</v>
      </c>
      <c r="AZ11" s="32" t="str">
        <f t="shared" si="22"/>
        <v>MuSIK_LRBF_AD</v>
      </c>
      <c r="BA11" s="29" t="str">
        <f t="shared" si="22"/>
        <v>St_1E-6_CPLRBF_AD</v>
      </c>
      <c r="BB11" s="29" t="str">
        <f t="shared" si="22"/>
        <v>Mu_1E-6_CPLRBF_AD</v>
      </c>
      <c r="BC11" s="29" t="str">
        <f t="shared" si="22"/>
        <v>SIK_1E-6_CPLRBF_AD</v>
      </c>
      <c r="BD11" s="29" t="str">
        <f t="shared" si="22"/>
        <v>MuSIK_1E-6_CPLRBF_AD</v>
      </c>
      <c r="BE11" s="30" t="str">
        <f t="shared" si="22"/>
        <v>St_1E-7_CPLRBF_AD</v>
      </c>
      <c r="BF11" s="30" t="str">
        <f t="shared" si="22"/>
        <v>Mu_1E-7_CPLRBF_AD</v>
      </c>
      <c r="BG11" s="30" t="str">
        <f t="shared" si="22"/>
        <v>SIK_1E-7_CPLRBF_AD</v>
      </c>
      <c r="BH11" s="30" t="str">
        <f t="shared" si="22"/>
        <v>MuSIK_1E-7_CPLRBF_AD</v>
      </c>
      <c r="BI11" s="29" t="str">
        <f t="shared" si="22"/>
        <v>St_1E-8_CPLRBF_AD</v>
      </c>
      <c r="BJ11" s="29" t="str">
        <f t="shared" si="22"/>
        <v>Mu_1E-8_CPLRBF_AD</v>
      </c>
      <c r="BK11" s="29" t="str">
        <f t="shared" si="22"/>
        <v>SIK_1E-8_CPLRBF_AD</v>
      </c>
      <c r="BL11" s="29" t="str">
        <f t="shared" si="22"/>
        <v>MuSIK_1E-8_CPLRBF_AD</v>
      </c>
      <c r="BM11" s="30" t="str">
        <f t="shared" si="22"/>
        <v>St_1E-9_CPLRBF_AD</v>
      </c>
      <c r="BN11" s="30" t="str">
        <f t="shared" si="22"/>
        <v>Mu_1E-9_CPLRBF_AD</v>
      </c>
      <c r="BO11" s="30" t="str">
        <f t="shared" si="22"/>
        <v>SIK_1E-9_CPLRBF_AD</v>
      </c>
      <c r="BP11" s="30" t="str">
        <f t="shared" si="22"/>
        <v>MuSIK_1E-9_CPLRBF_AD</v>
      </c>
      <c r="BQ11" s="29" t="str">
        <f t="shared" ref="BQ11:CF11" si="23">BQ5</f>
        <v>St_1E-10_CPLRBF_AD</v>
      </c>
      <c r="BR11" s="29" t="str">
        <f t="shared" si="23"/>
        <v>Mu_1E-10_CPLRBF_AD</v>
      </c>
      <c r="BS11" s="29" t="str">
        <f t="shared" si="23"/>
        <v>SIK_1E-10_CPLRBF_AD</v>
      </c>
      <c r="BT11" s="29" t="str">
        <f t="shared" si="23"/>
        <v>MuSIK_1E-10_CPLRBF_AD</v>
      </c>
      <c r="BU11" s="30" t="str">
        <f t="shared" si="23"/>
        <v>St_1E-11_CPLRBF_AD</v>
      </c>
      <c r="BV11" s="30" t="str">
        <f t="shared" si="23"/>
        <v>Mu_1E-11_CPLRBF_AD</v>
      </c>
      <c r="BW11" s="30" t="str">
        <f t="shared" si="23"/>
        <v>SIK_1E-11_CPLRBF_AD</v>
      </c>
      <c r="BX11" s="30" t="str">
        <f t="shared" si="23"/>
        <v>MuSIK_1E-11_CPLRBF_AD</v>
      </c>
      <c r="BY11" s="29" t="str">
        <f t="shared" si="23"/>
        <v>St_1E-12_CPLRBF_AD</v>
      </c>
      <c r="BZ11" s="29" t="str">
        <f t="shared" si="23"/>
        <v>Mu_1E-12_CPLRBF_AD</v>
      </c>
      <c r="CA11" s="29" t="str">
        <f t="shared" si="23"/>
        <v>SIK_1E-12_CPLRBF_AD</v>
      </c>
      <c r="CB11" s="29" t="str">
        <f t="shared" si="23"/>
        <v>MuSIK_1E-12_CPLRBF_AD</v>
      </c>
      <c r="CC11" s="30" t="str">
        <f t="shared" si="23"/>
        <v>St_1E-13_CPLRBF_AD</v>
      </c>
      <c r="CD11" s="30" t="str">
        <f t="shared" si="23"/>
        <v>Mu_1E-13_CPLRBF_AD</v>
      </c>
      <c r="CE11" s="30" t="str">
        <f t="shared" si="23"/>
        <v>SIK_1E-13_CPLRBF_AD</v>
      </c>
      <c r="CF11" s="30" t="str">
        <f t="shared" si="23"/>
        <v>MuSIK_1E-13_CPLRBF_AD</v>
      </c>
      <c r="CG11" s="31" t="str">
        <f>CG5</f>
        <v>St_RBF_AD</v>
      </c>
      <c r="CH11" s="31" t="str">
        <f t="shared" ref="CH11:ES11" si="24">CH5</f>
        <v>Mu_RBF_AD</v>
      </c>
      <c r="CI11" s="31" t="str">
        <f t="shared" si="24"/>
        <v>SIK_RBF_AD</v>
      </c>
      <c r="CJ11" s="31" t="str">
        <f t="shared" si="24"/>
        <v>MuSIK_RBF_AD</v>
      </c>
      <c r="CK11" s="32" t="str">
        <f t="shared" si="24"/>
        <v>St_LRBF_AD</v>
      </c>
      <c r="CL11" s="32" t="str">
        <f t="shared" si="24"/>
        <v>Mu_LRBF_AD</v>
      </c>
      <c r="CM11" s="32" t="str">
        <f t="shared" si="24"/>
        <v>SIK_LRBF_AD</v>
      </c>
      <c r="CN11" s="32" t="str">
        <f t="shared" si="24"/>
        <v>MuSIK_LRBF_AD</v>
      </c>
      <c r="CO11" s="29" t="str">
        <f t="shared" si="24"/>
        <v>St_1E-6_CPLRBF_AD</v>
      </c>
      <c r="CP11" s="29" t="str">
        <f t="shared" si="24"/>
        <v>Mu_1E-6_CPLRBF_AD</v>
      </c>
      <c r="CQ11" s="29" t="str">
        <f t="shared" si="24"/>
        <v>SIK_1E-6_CPLRBF_AD</v>
      </c>
      <c r="CR11" s="29" t="str">
        <f t="shared" si="24"/>
        <v>MuSIK_1E-6_CPLRBF_AD</v>
      </c>
      <c r="CS11" s="30" t="str">
        <f t="shared" si="24"/>
        <v>St_1E-7_CPLRBF_AD</v>
      </c>
      <c r="CT11" s="30" t="str">
        <f t="shared" si="24"/>
        <v>Mu_1E-7_CPLRBF_AD</v>
      </c>
      <c r="CU11" s="30" t="str">
        <f t="shared" si="24"/>
        <v>SIK_1E-7_CPLRBF_AD</v>
      </c>
      <c r="CV11" s="30" t="str">
        <f t="shared" si="24"/>
        <v>MuSIK_1E-7_CPLRBF_AD</v>
      </c>
      <c r="CW11" s="29" t="str">
        <f t="shared" si="24"/>
        <v>St_1E-8_CPLRBF_AD</v>
      </c>
      <c r="CX11" s="29" t="str">
        <f t="shared" si="24"/>
        <v>Mu_1E-8_CPLRBF_AD</v>
      </c>
      <c r="CY11" s="29" t="str">
        <f t="shared" si="24"/>
        <v>SIK_1E-8_CPLRBF_AD</v>
      </c>
      <c r="CZ11" s="29" t="str">
        <f t="shared" si="24"/>
        <v>MuSIK_1E-8_CPLRBF_AD</v>
      </c>
      <c r="DA11" s="30" t="str">
        <f t="shared" si="24"/>
        <v>St_1E-9_CPLRBF_AD</v>
      </c>
      <c r="DB11" s="30" t="str">
        <f t="shared" si="24"/>
        <v>Mu_1E-9_CPLRBF_AD</v>
      </c>
      <c r="DC11" s="30" t="str">
        <f t="shared" si="24"/>
        <v>SIK_1E-9_CPLRBF_AD</v>
      </c>
      <c r="DD11" s="30" t="str">
        <f t="shared" si="24"/>
        <v>MuSIK_1E-9_CPLRBF_AD</v>
      </c>
      <c r="DE11" s="29" t="str">
        <f t="shared" si="24"/>
        <v>St_1E-10_CPLRBF_AD</v>
      </c>
      <c r="DF11" s="29" t="str">
        <f t="shared" si="24"/>
        <v>Mu_1E-10_CPLRBF_AD</v>
      </c>
      <c r="DG11" s="29" t="str">
        <f t="shared" si="24"/>
        <v>SIK_1E-10_CPLRBF_AD</v>
      </c>
      <c r="DH11" s="29" t="str">
        <f t="shared" si="24"/>
        <v>MuSIK_1E-10_CPLRBF_AD</v>
      </c>
      <c r="DI11" s="30" t="str">
        <f t="shared" si="24"/>
        <v>St_1E-11_CPLRBF_AD</v>
      </c>
      <c r="DJ11" s="30" t="str">
        <f t="shared" si="24"/>
        <v>Mu_1E-11_CPLRBF_AD</v>
      </c>
      <c r="DK11" s="30" t="str">
        <f t="shared" si="24"/>
        <v>SIK_1E-11_CPLRBF_AD</v>
      </c>
      <c r="DL11" s="30" t="str">
        <f t="shared" si="24"/>
        <v>MuSIK_1E-11_CPLRBF_AD</v>
      </c>
      <c r="DM11" s="29" t="str">
        <f t="shared" si="24"/>
        <v>St_1E-12_CPLRBF_AD</v>
      </c>
      <c r="DN11" s="29" t="str">
        <f t="shared" si="24"/>
        <v>Mu_1E-12_CPLRBF_AD</v>
      </c>
      <c r="DO11" s="29" t="str">
        <f t="shared" si="24"/>
        <v>SIK_1E-12_CPLRBF_AD</v>
      </c>
      <c r="DP11" s="29" t="str">
        <f t="shared" si="24"/>
        <v>MuSIK_1E-12_CPLRBF_AD</v>
      </c>
      <c r="DQ11" s="30" t="str">
        <f t="shared" si="24"/>
        <v>St_1E-13_CPLRBF_AD</v>
      </c>
      <c r="DR11" s="30" t="str">
        <f t="shared" si="24"/>
        <v>Mu_1E-13_CPLRBF_AD</v>
      </c>
      <c r="DS11" s="30" t="str">
        <f t="shared" si="24"/>
        <v>SIK_1E-13_CPLRBF_AD</v>
      </c>
      <c r="DT11" s="30" t="str">
        <f t="shared" si="24"/>
        <v>MuSIK_1E-13_CPLRBF_AD</v>
      </c>
      <c r="DU11" s="31" t="str">
        <f t="shared" si="24"/>
        <v>St_RBF_AD</v>
      </c>
      <c r="DV11" s="31" t="str">
        <f t="shared" si="24"/>
        <v>SIK_RBF_AD</v>
      </c>
      <c r="DW11" s="32" t="str">
        <f t="shared" si="24"/>
        <v>St_LRBF_AD</v>
      </c>
      <c r="DX11" s="32" t="str">
        <f t="shared" si="24"/>
        <v>SIK_LRBF_AD</v>
      </c>
      <c r="DY11" s="29" t="str">
        <f t="shared" si="24"/>
        <v>St_1E-6_PLRBF_AD</v>
      </c>
      <c r="DZ11" s="29" t="str">
        <f t="shared" si="24"/>
        <v>SIK_1E-6_PLRBF_AD</v>
      </c>
      <c r="EA11" s="41" t="str">
        <f t="shared" si="24"/>
        <v>St_1E-6_CPLRBF_AD</v>
      </c>
      <c r="EB11" s="41" t="str">
        <f t="shared" si="24"/>
        <v>SIK_1E-6_CPLRBF_AD</v>
      </c>
      <c r="EC11" s="30" t="str">
        <f t="shared" si="24"/>
        <v>St_1E-7_PLRBF_AD</v>
      </c>
      <c r="ED11" s="30" t="str">
        <f t="shared" si="24"/>
        <v>SIK_1E-7_PLRBF_AD</v>
      </c>
      <c r="EE11" s="40" t="str">
        <f t="shared" si="24"/>
        <v>St_1E-7_CPLRBF_AD</v>
      </c>
      <c r="EF11" s="40" t="str">
        <f t="shared" si="24"/>
        <v>SIK_1E-7_CPLRBF_AD</v>
      </c>
      <c r="EG11" s="29" t="str">
        <f t="shared" si="24"/>
        <v>St_1E-8_PLRBF_AD</v>
      </c>
      <c r="EH11" s="29" t="str">
        <f t="shared" si="24"/>
        <v>SIK_1E-8_PLRBF_AD</v>
      </c>
      <c r="EI11" s="41" t="str">
        <f t="shared" si="24"/>
        <v>St_1E-8_CPLRBF_AD</v>
      </c>
      <c r="EJ11" s="41" t="str">
        <f t="shared" si="24"/>
        <v>SIK_1E-8_CPLRBF_AD</v>
      </c>
      <c r="EK11" s="30" t="str">
        <f t="shared" si="24"/>
        <v>St_1E-9_PLRBF_AD</v>
      </c>
      <c r="EL11" s="30" t="str">
        <f t="shared" si="24"/>
        <v>SIK_1E-9_PLRBF_AD</v>
      </c>
      <c r="EM11" s="40" t="str">
        <f t="shared" si="24"/>
        <v>St_1E-9_CPLRBF_AD</v>
      </c>
      <c r="EN11" s="40" t="str">
        <f t="shared" si="24"/>
        <v>SIK_1E-9_CPLRBF_AD</v>
      </c>
      <c r="EO11" s="29" t="str">
        <f t="shared" si="24"/>
        <v>St_1E-10_PLRBF_AD</v>
      </c>
      <c r="EP11" s="29" t="str">
        <f t="shared" si="24"/>
        <v>SIK_1E-10_PLRBF_AD</v>
      </c>
      <c r="EQ11" s="41" t="str">
        <f t="shared" si="24"/>
        <v>St_1E-10_CPLRBF_AD</v>
      </c>
      <c r="ER11" s="41" t="str">
        <f t="shared" si="24"/>
        <v>SIK_1E-10_CPLRBF_AD</v>
      </c>
      <c r="ES11" s="30" t="str">
        <f t="shared" si="24"/>
        <v>St_1E-11_PLRBF_AD</v>
      </c>
      <c r="ET11" s="30" t="str">
        <f t="shared" ref="ET11:FD11" si="25">ET5</f>
        <v>SIK_1E-11_PLRBF_AD</v>
      </c>
      <c r="EU11" s="40" t="str">
        <f t="shared" si="25"/>
        <v>St_1E-11_CPLRBF_AD</v>
      </c>
      <c r="EV11" s="40" t="str">
        <f t="shared" si="25"/>
        <v>SIK_1E-11_CPLRBF_AD</v>
      </c>
      <c r="EW11" s="29" t="str">
        <f t="shared" si="25"/>
        <v>St_1E-12_PLRBF_AD</v>
      </c>
      <c r="EX11" s="29" t="str">
        <f t="shared" si="25"/>
        <v>SIK_1E-12_PLRBF_AD</v>
      </c>
      <c r="EY11" s="41" t="str">
        <f t="shared" si="25"/>
        <v>St_1E-12_CPLRBF_AD</v>
      </c>
      <c r="EZ11" s="41" t="str">
        <f t="shared" si="25"/>
        <v>SIK_1E-12_CPLRBF_AD</v>
      </c>
      <c r="FA11" s="30" t="str">
        <f t="shared" si="25"/>
        <v>St_1E-13_PLRBF_AD</v>
      </c>
      <c r="FB11" s="30" t="str">
        <f t="shared" si="25"/>
        <v>SIK_1E-13_PLRBF_AD</v>
      </c>
      <c r="FC11" s="40" t="str">
        <f t="shared" si="25"/>
        <v>St_1E-13_CPLRBF_AD</v>
      </c>
      <c r="FD11" s="40" t="str">
        <f t="shared" si="25"/>
        <v>SIK_1E-13_CPLRBF_AD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2.5707598404888601</v>
      </c>
      <c r="F12" s="10">
        <v>2.5707598404888601</v>
      </c>
      <c r="G12" s="10">
        <v>0</v>
      </c>
      <c r="H12" s="10">
        <v>0</v>
      </c>
      <c r="I12" s="10">
        <v>2.5707598404888601</v>
      </c>
      <c r="J12" s="10">
        <v>2.5707598404888601</v>
      </c>
      <c r="K12" s="10">
        <v>0</v>
      </c>
      <c r="L12" s="10">
        <v>0</v>
      </c>
      <c r="M12" s="10">
        <v>2.5707598404888601</v>
      </c>
      <c r="N12" s="10">
        <v>2.5707598404888601</v>
      </c>
      <c r="O12" s="10">
        <v>0</v>
      </c>
      <c r="P12" s="10">
        <v>0</v>
      </c>
      <c r="Q12" s="10">
        <v>2.5707598404888601</v>
      </c>
      <c r="R12" s="10">
        <v>2.5707598404888601</v>
      </c>
      <c r="S12" s="10">
        <v>0</v>
      </c>
      <c r="T12" s="10">
        <v>0</v>
      </c>
      <c r="U12" s="10">
        <v>2.5707598404888601</v>
      </c>
      <c r="V12" s="10">
        <v>2.5707598404888601</v>
      </c>
      <c r="W12" s="10">
        <v>0</v>
      </c>
      <c r="X12" s="10">
        <v>0</v>
      </c>
      <c r="Y12" s="10">
        <v>2.5707598404888601</v>
      </c>
      <c r="Z12" s="10">
        <v>2.5707598404888601</v>
      </c>
      <c r="AA12" s="10">
        <v>0</v>
      </c>
      <c r="AB12" s="10">
        <v>0</v>
      </c>
      <c r="AC12" s="10">
        <v>2.5707598404888601</v>
      </c>
      <c r="AD12" s="10">
        <v>2.5707598404888601</v>
      </c>
      <c r="AE12" s="10">
        <v>0</v>
      </c>
      <c r="AF12" s="10">
        <v>0</v>
      </c>
      <c r="AG12" s="10">
        <v>2.5707598404888601</v>
      </c>
      <c r="AH12" s="10">
        <v>2.5707598404888601</v>
      </c>
      <c r="AI12" s="10">
        <v>0</v>
      </c>
      <c r="AJ12" s="10">
        <v>0</v>
      </c>
      <c r="AK12" s="10">
        <v>2.5707598404888601</v>
      </c>
      <c r="AL12" s="10">
        <v>2.5707598404888601</v>
      </c>
      <c r="AM12" s="10">
        <v>0</v>
      </c>
      <c r="AN12" s="10">
        <v>0</v>
      </c>
      <c r="AO12" s="10">
        <v>2.5707598404888601</v>
      </c>
      <c r="AP12" s="10">
        <v>2.5707598404888601</v>
      </c>
      <c r="AQ12" s="10">
        <v>0</v>
      </c>
      <c r="AR12" s="10">
        <v>0</v>
      </c>
      <c r="AS12" s="10">
        <v>1.5461712582978699</v>
      </c>
      <c r="AT12" s="10">
        <v>1.5461712582978699</v>
      </c>
      <c r="AU12" s="10">
        <v>0</v>
      </c>
      <c r="AV12" s="10">
        <v>0</v>
      </c>
      <c r="AW12" s="10">
        <v>1.5461712582978699</v>
      </c>
      <c r="AX12" s="10">
        <v>1.5461712582978699</v>
      </c>
      <c r="AY12" s="10">
        <v>0</v>
      </c>
      <c r="AZ12" s="10">
        <v>0</v>
      </c>
      <c r="BA12" s="10">
        <v>1.5461712582978699</v>
      </c>
      <c r="BB12" s="10">
        <v>1.5461712582978699</v>
      </c>
      <c r="BC12" s="10">
        <v>0</v>
      </c>
      <c r="BD12" s="10">
        <v>0</v>
      </c>
      <c r="BE12" s="10">
        <v>1.5461712582978699</v>
      </c>
      <c r="BF12" s="10">
        <v>1.5461712582978699</v>
      </c>
      <c r="BG12" s="10">
        <v>0</v>
      </c>
      <c r="BH12" s="10">
        <v>0</v>
      </c>
      <c r="BI12" s="10">
        <v>1.5461712582978699</v>
      </c>
      <c r="BJ12" s="10">
        <v>1.5461712582978699</v>
      </c>
      <c r="BK12" s="10">
        <v>0</v>
      </c>
      <c r="BL12" s="10">
        <v>0</v>
      </c>
      <c r="BM12" s="10">
        <v>1.5461712582978699</v>
      </c>
      <c r="BN12" s="10">
        <v>1.5461712582978699</v>
      </c>
      <c r="BO12" s="10">
        <v>0</v>
      </c>
      <c r="BP12" s="10">
        <v>0</v>
      </c>
      <c r="BQ12" s="10">
        <v>1.5461712582978699</v>
      </c>
      <c r="BR12" s="10">
        <v>1.5461712582978699</v>
      </c>
      <c r="BS12" s="10">
        <v>0</v>
      </c>
      <c r="BT12" s="10">
        <v>0</v>
      </c>
      <c r="BU12" s="10">
        <v>1.5461712582978699</v>
      </c>
      <c r="BV12" s="10">
        <v>1.5461712582978699</v>
      </c>
      <c r="BW12" s="10">
        <v>0</v>
      </c>
      <c r="BX12" s="10">
        <v>0</v>
      </c>
      <c r="BY12" s="10">
        <v>1.5461712582978699</v>
      </c>
      <c r="BZ12" s="10">
        <v>1.5461712582978699</v>
      </c>
      <c r="CA12" s="10">
        <v>0</v>
      </c>
      <c r="CB12" s="10">
        <v>0</v>
      </c>
      <c r="CC12" s="10">
        <v>1.5461712582978699</v>
      </c>
      <c r="CD12" s="10">
        <v>1.5461712582978699</v>
      </c>
      <c r="CE12" s="10">
        <v>0</v>
      </c>
      <c r="CF12" s="10">
        <v>0</v>
      </c>
      <c r="CG12" s="10">
        <v>8.2805000000000004E-2</v>
      </c>
      <c r="CH12" s="10">
        <v>6.8802000000000002E-2</v>
      </c>
      <c r="CI12" s="10">
        <v>0</v>
      </c>
      <c r="CJ12" s="10">
        <v>0</v>
      </c>
      <c r="CK12" s="10">
        <v>5.2422000000000003E-2</v>
      </c>
      <c r="CL12" s="10">
        <v>8.8029999999999997E-2</v>
      </c>
      <c r="CM12" s="10">
        <v>0</v>
      </c>
      <c r="CN12" s="10">
        <v>0</v>
      </c>
      <c r="CO12" s="10">
        <v>1.0349000000000001E-2</v>
      </c>
      <c r="CP12" s="10">
        <v>1.013E-2</v>
      </c>
      <c r="CQ12" s="10">
        <v>0</v>
      </c>
      <c r="CR12" s="10">
        <v>0</v>
      </c>
      <c r="CS12" s="10">
        <v>9.1249999999999994E-3</v>
      </c>
      <c r="CT12" s="10">
        <v>9.0639999999999991E-3</v>
      </c>
      <c r="CU12" s="10">
        <v>0</v>
      </c>
      <c r="CV12" s="10">
        <v>0</v>
      </c>
      <c r="CW12" s="10">
        <v>9.5200000000000007E-3</v>
      </c>
      <c r="CX12" s="10">
        <v>9.476E-3</v>
      </c>
      <c r="CY12" s="10">
        <v>0</v>
      </c>
      <c r="CZ12" s="10">
        <v>0</v>
      </c>
      <c r="DA12" s="10">
        <v>9.0220000000000005E-3</v>
      </c>
      <c r="DB12" s="10">
        <v>9.1459999999999996E-3</v>
      </c>
      <c r="DC12" s="10">
        <v>0</v>
      </c>
      <c r="DD12" s="10">
        <v>0</v>
      </c>
      <c r="DE12" s="10">
        <v>9.4249999999999994E-3</v>
      </c>
      <c r="DF12" s="10">
        <v>9.2289999999999994E-3</v>
      </c>
      <c r="DG12" s="10">
        <v>0</v>
      </c>
      <c r="DH12" s="10">
        <v>0</v>
      </c>
      <c r="DI12" s="10">
        <v>9.2969999999999997E-3</v>
      </c>
      <c r="DJ12" s="10">
        <v>8.8229999999999992E-3</v>
      </c>
      <c r="DK12" s="10">
        <v>0</v>
      </c>
      <c r="DL12" s="10">
        <v>0</v>
      </c>
      <c r="DM12" s="10">
        <v>9.3790000000000002E-3</v>
      </c>
      <c r="DN12" s="10">
        <v>9.0399999999999994E-3</v>
      </c>
      <c r="DO12" s="10">
        <v>0</v>
      </c>
      <c r="DP12" s="10">
        <v>0</v>
      </c>
      <c r="DQ12" s="10">
        <v>8.7430000000000008E-3</v>
      </c>
      <c r="DR12" s="10">
        <v>8.8280000000000008E-3</v>
      </c>
      <c r="DS12" s="10">
        <v>0</v>
      </c>
      <c r="DT12" s="10">
        <v>0</v>
      </c>
      <c r="DU12" s="10">
        <v>512</v>
      </c>
      <c r="DV12" s="10">
        <v>0</v>
      </c>
      <c r="DW12" s="10">
        <v>1</v>
      </c>
      <c r="DX12" s="10">
        <v>0</v>
      </c>
      <c r="DY12" s="10">
        <v>1</v>
      </c>
      <c r="DZ12" s="10">
        <v>0</v>
      </c>
      <c r="EA12" s="10">
        <v>1</v>
      </c>
      <c r="EB12" s="10">
        <v>0</v>
      </c>
      <c r="EC12" s="10">
        <v>1</v>
      </c>
      <c r="ED12" s="10">
        <v>0</v>
      </c>
      <c r="EE12" s="10">
        <v>1</v>
      </c>
      <c r="EF12" s="10">
        <v>0</v>
      </c>
      <c r="EG12" s="10">
        <v>1</v>
      </c>
      <c r="EH12" s="10">
        <v>0</v>
      </c>
      <c r="EI12" s="10">
        <v>1</v>
      </c>
      <c r="EJ12" s="10">
        <v>0</v>
      </c>
      <c r="EK12" s="10">
        <v>1</v>
      </c>
      <c r="EL12" s="10">
        <v>0</v>
      </c>
      <c r="EM12" s="10">
        <v>1</v>
      </c>
      <c r="EN12" s="10">
        <v>0</v>
      </c>
      <c r="EO12" s="10">
        <v>1</v>
      </c>
      <c r="EP12" s="10">
        <v>0</v>
      </c>
      <c r="EQ12" s="10">
        <v>1</v>
      </c>
      <c r="ER12" s="10">
        <v>0</v>
      </c>
      <c r="ES12" s="10">
        <v>1</v>
      </c>
      <c r="ET12" s="10">
        <v>0</v>
      </c>
      <c r="EU12" s="10">
        <v>1</v>
      </c>
      <c r="EV12" s="10">
        <v>0</v>
      </c>
      <c r="EW12" s="10">
        <v>1</v>
      </c>
      <c r="EX12" s="10">
        <v>0</v>
      </c>
      <c r="EY12" s="10">
        <v>1</v>
      </c>
      <c r="EZ12" s="10">
        <v>0</v>
      </c>
      <c r="FA12" s="10">
        <v>1</v>
      </c>
      <c r="FB12" s="10">
        <v>0</v>
      </c>
      <c r="FC12" s="10">
        <v>1</v>
      </c>
      <c r="FD12" s="10">
        <v>0</v>
      </c>
    </row>
    <row r="13" spans="1:160" x14ac:dyDescent="0.45">
      <c r="A13">
        <f>A12+1</f>
        <v>2</v>
      </c>
      <c r="B13" s="16">
        <f t="shared" ref="B13:B76" si="26">2^(-D13)</f>
        <v>0.25</v>
      </c>
      <c r="C13" s="16">
        <v>0.125</v>
      </c>
      <c r="D13" s="17">
        <v>2</v>
      </c>
      <c r="E13" s="10">
        <v>2.7701700544622199</v>
      </c>
      <c r="F13" s="10">
        <v>2.5707598404882699</v>
      </c>
      <c r="G13" s="10">
        <v>0</v>
      </c>
      <c r="H13" s="10">
        <v>0</v>
      </c>
      <c r="I13" s="10">
        <v>2.7701700544622199</v>
      </c>
      <c r="J13" s="10">
        <v>2.5707598404882699</v>
      </c>
      <c r="K13" s="10">
        <v>0</v>
      </c>
      <c r="L13" s="10">
        <v>0</v>
      </c>
      <c r="M13" s="10">
        <v>2.7701700544622199</v>
      </c>
      <c r="N13" s="10">
        <v>2.5707598404882699</v>
      </c>
      <c r="O13" s="10">
        <v>0</v>
      </c>
      <c r="P13" s="10">
        <v>0</v>
      </c>
      <c r="Q13" s="10">
        <v>2.7701700544622199</v>
      </c>
      <c r="R13" s="10">
        <v>2.5707598404882699</v>
      </c>
      <c r="S13" s="10">
        <v>0</v>
      </c>
      <c r="T13" s="10">
        <v>0</v>
      </c>
      <c r="U13" s="10">
        <v>2.7701700544622199</v>
      </c>
      <c r="V13" s="10">
        <v>2.5707598404882699</v>
      </c>
      <c r="W13" s="10">
        <v>0</v>
      </c>
      <c r="X13" s="10">
        <v>0</v>
      </c>
      <c r="Y13" s="10">
        <v>2.7701700544622199</v>
      </c>
      <c r="Z13" s="10">
        <v>2.5707598404882699</v>
      </c>
      <c r="AA13" s="10">
        <v>0</v>
      </c>
      <c r="AB13" s="10">
        <v>0</v>
      </c>
      <c r="AC13" s="10">
        <v>2.7701700544622199</v>
      </c>
      <c r="AD13" s="10">
        <v>2.5707598404882699</v>
      </c>
      <c r="AE13" s="10">
        <v>0</v>
      </c>
      <c r="AF13" s="10">
        <v>0</v>
      </c>
      <c r="AG13" s="10">
        <v>2.7701700544622199</v>
      </c>
      <c r="AH13" s="10">
        <v>2.5707598404882699</v>
      </c>
      <c r="AI13" s="10">
        <v>0</v>
      </c>
      <c r="AJ13" s="10">
        <v>0</v>
      </c>
      <c r="AK13" s="10">
        <v>2.7701700544622199</v>
      </c>
      <c r="AL13" s="10">
        <v>2.5707598404882699</v>
      </c>
      <c r="AM13" s="10">
        <v>0</v>
      </c>
      <c r="AN13" s="10">
        <v>0</v>
      </c>
      <c r="AO13" s="10">
        <v>2.7701700544622199</v>
      </c>
      <c r="AP13" s="10">
        <v>2.5707598404882699</v>
      </c>
      <c r="AQ13" s="10">
        <v>0</v>
      </c>
      <c r="AR13" s="10">
        <v>0</v>
      </c>
      <c r="AS13" s="10">
        <v>1.6390648911815</v>
      </c>
      <c r="AT13" s="10">
        <v>1.5461710474061401</v>
      </c>
      <c r="AU13" s="10">
        <v>0</v>
      </c>
      <c r="AV13" s="10">
        <v>0</v>
      </c>
      <c r="AW13" s="10">
        <v>1.6390648911815</v>
      </c>
      <c r="AX13" s="10">
        <v>1.5461710474061401</v>
      </c>
      <c r="AY13" s="10">
        <v>0</v>
      </c>
      <c r="AZ13" s="10">
        <v>0</v>
      </c>
      <c r="BA13" s="10">
        <v>1.6390648911815</v>
      </c>
      <c r="BB13" s="10">
        <v>1.5461710474061401</v>
      </c>
      <c r="BC13" s="10">
        <v>0</v>
      </c>
      <c r="BD13" s="10">
        <v>0</v>
      </c>
      <c r="BE13" s="10">
        <v>1.6390648911815</v>
      </c>
      <c r="BF13" s="10">
        <v>1.5461710474061401</v>
      </c>
      <c r="BG13" s="10">
        <v>0</v>
      </c>
      <c r="BH13" s="10">
        <v>0</v>
      </c>
      <c r="BI13" s="10">
        <v>1.6390648911815</v>
      </c>
      <c r="BJ13" s="10">
        <v>1.5461710474061401</v>
      </c>
      <c r="BK13" s="10">
        <v>0</v>
      </c>
      <c r="BL13" s="10">
        <v>0</v>
      </c>
      <c r="BM13" s="10">
        <v>1.6390648911815</v>
      </c>
      <c r="BN13" s="10">
        <v>1.5461710474061401</v>
      </c>
      <c r="BO13" s="10">
        <v>0</v>
      </c>
      <c r="BP13" s="10">
        <v>0</v>
      </c>
      <c r="BQ13" s="10">
        <v>1.6390648911815</v>
      </c>
      <c r="BR13" s="10">
        <v>1.5461710474061401</v>
      </c>
      <c r="BS13" s="10">
        <v>0</v>
      </c>
      <c r="BT13" s="10">
        <v>0</v>
      </c>
      <c r="BU13" s="10">
        <v>1.6390648911815</v>
      </c>
      <c r="BV13" s="10">
        <v>1.5461710474061401</v>
      </c>
      <c r="BW13" s="10">
        <v>0</v>
      </c>
      <c r="BX13" s="10">
        <v>0</v>
      </c>
      <c r="BY13" s="10">
        <v>1.6390648911815</v>
      </c>
      <c r="BZ13" s="10">
        <v>1.5461710474061401</v>
      </c>
      <c r="CA13" s="10">
        <v>0</v>
      </c>
      <c r="CB13" s="10">
        <v>0</v>
      </c>
      <c r="CC13" s="10">
        <v>1.6390648911815</v>
      </c>
      <c r="CD13" s="10">
        <v>1.5461710474061401</v>
      </c>
      <c r="CE13" s="10">
        <v>0</v>
      </c>
      <c r="CF13" s="10">
        <v>0</v>
      </c>
      <c r="CG13" s="10">
        <v>2.7633999999999999E-2</v>
      </c>
      <c r="CH13" s="10">
        <v>1.7523E-2</v>
      </c>
      <c r="CI13" s="10">
        <v>0</v>
      </c>
      <c r="CJ13" s="10">
        <v>0</v>
      </c>
      <c r="CK13" s="10">
        <v>1.0754E-2</v>
      </c>
      <c r="CL13" s="10">
        <v>1.5820000000000001E-2</v>
      </c>
      <c r="CM13" s="10">
        <v>0</v>
      </c>
      <c r="CN13" s="10">
        <v>0</v>
      </c>
      <c r="CO13" s="10">
        <v>1.0259000000000001E-2</v>
      </c>
      <c r="CP13" s="10">
        <v>9.7079999999999996E-3</v>
      </c>
      <c r="CQ13" s="10">
        <v>0</v>
      </c>
      <c r="CR13" s="10">
        <v>0</v>
      </c>
      <c r="CS13" s="10">
        <v>9.8949999999999993E-3</v>
      </c>
      <c r="CT13" s="10">
        <v>9.3609999999999995E-3</v>
      </c>
      <c r="CU13" s="10">
        <v>0</v>
      </c>
      <c r="CV13" s="10">
        <v>0</v>
      </c>
      <c r="CW13" s="10">
        <v>9.4199999999999996E-3</v>
      </c>
      <c r="CX13" s="10">
        <v>9.6220000000000003E-3</v>
      </c>
      <c r="CY13" s="10">
        <v>0</v>
      </c>
      <c r="CZ13" s="10">
        <v>0</v>
      </c>
      <c r="DA13" s="10">
        <v>8.9739999999999993E-3</v>
      </c>
      <c r="DB13" s="10">
        <v>9.3419999999999996E-3</v>
      </c>
      <c r="DC13" s="10">
        <v>0</v>
      </c>
      <c r="DD13" s="10">
        <v>0</v>
      </c>
      <c r="DE13" s="10">
        <v>8.9239999999999996E-3</v>
      </c>
      <c r="DF13" s="10">
        <v>9.4210000000000006E-3</v>
      </c>
      <c r="DG13" s="10">
        <v>0</v>
      </c>
      <c r="DH13" s="10">
        <v>0</v>
      </c>
      <c r="DI13" s="10">
        <v>9.4970000000000002E-3</v>
      </c>
      <c r="DJ13" s="10">
        <v>9.0419999999999997E-3</v>
      </c>
      <c r="DK13" s="10">
        <v>0</v>
      </c>
      <c r="DL13" s="10">
        <v>0</v>
      </c>
      <c r="DM13" s="10">
        <v>9.698E-3</v>
      </c>
      <c r="DN13" s="10">
        <v>9.2630000000000004E-3</v>
      </c>
      <c r="DO13" s="10">
        <v>0</v>
      </c>
      <c r="DP13" s="10">
        <v>0</v>
      </c>
      <c r="DQ13" s="10">
        <v>9.4750000000000008E-3</v>
      </c>
      <c r="DR13" s="10">
        <v>9.0699999999999999E-3</v>
      </c>
      <c r="DS13" s="10">
        <v>0</v>
      </c>
      <c r="DT13" s="10">
        <v>0</v>
      </c>
      <c r="DU13" s="10">
        <v>2048</v>
      </c>
      <c r="DV13" s="10">
        <v>0</v>
      </c>
      <c r="DW13" s="10">
        <v>1</v>
      </c>
      <c r="DX13" s="10">
        <v>0</v>
      </c>
      <c r="DY13" s="10">
        <v>1</v>
      </c>
      <c r="DZ13" s="10">
        <v>0</v>
      </c>
      <c r="EA13" s="10">
        <v>1</v>
      </c>
      <c r="EB13" s="10">
        <v>0</v>
      </c>
      <c r="EC13" s="10">
        <v>1</v>
      </c>
      <c r="ED13" s="10">
        <v>0</v>
      </c>
      <c r="EE13" s="10">
        <v>1</v>
      </c>
      <c r="EF13" s="10">
        <v>0</v>
      </c>
      <c r="EG13" s="10">
        <v>1</v>
      </c>
      <c r="EH13" s="10">
        <v>0</v>
      </c>
      <c r="EI13" s="10">
        <v>1</v>
      </c>
      <c r="EJ13" s="10">
        <v>0</v>
      </c>
      <c r="EK13" s="10">
        <v>1</v>
      </c>
      <c r="EL13" s="10">
        <v>0</v>
      </c>
      <c r="EM13" s="10">
        <v>1</v>
      </c>
      <c r="EN13" s="10">
        <v>0</v>
      </c>
      <c r="EO13" s="10">
        <v>1</v>
      </c>
      <c r="EP13" s="10">
        <v>0</v>
      </c>
      <c r="EQ13" s="10">
        <v>1</v>
      </c>
      <c r="ER13" s="10">
        <v>0</v>
      </c>
      <c r="ES13" s="10">
        <v>1</v>
      </c>
      <c r="ET13" s="10">
        <v>0</v>
      </c>
      <c r="EU13" s="10">
        <v>1</v>
      </c>
      <c r="EV13" s="10">
        <v>0</v>
      </c>
      <c r="EW13" s="10">
        <v>1</v>
      </c>
      <c r="EX13" s="10">
        <v>0</v>
      </c>
      <c r="EY13" s="10">
        <v>1</v>
      </c>
      <c r="EZ13" s="10">
        <v>0</v>
      </c>
      <c r="FA13" s="10">
        <v>1</v>
      </c>
      <c r="FB13" s="10">
        <v>0</v>
      </c>
      <c r="FC13" s="10">
        <v>1</v>
      </c>
      <c r="FD13" s="10">
        <v>0</v>
      </c>
    </row>
    <row r="14" spans="1:160" x14ac:dyDescent="0.45">
      <c r="A14">
        <f t="shared" ref="A14:A77" si="27">A13+1</f>
        <v>3</v>
      </c>
      <c r="B14" s="16">
        <f t="shared" si="26"/>
        <v>0.125</v>
      </c>
      <c r="C14" s="16">
        <v>0.125</v>
      </c>
      <c r="D14" s="17">
        <v>3</v>
      </c>
      <c r="E14" s="10">
        <v>2.8780522594629598</v>
      </c>
      <c r="F14" s="10">
        <v>2.55110695157108</v>
      </c>
      <c r="G14" s="10">
        <v>0</v>
      </c>
      <c r="H14" s="10">
        <v>0</v>
      </c>
      <c r="I14" s="10">
        <v>2.8780522594629598</v>
      </c>
      <c r="J14" s="10">
        <v>2.55110695157108</v>
      </c>
      <c r="K14" s="10">
        <v>0</v>
      </c>
      <c r="L14" s="10">
        <v>0</v>
      </c>
      <c r="M14" s="10">
        <v>2.8780522594629598</v>
      </c>
      <c r="N14" s="10">
        <v>2.5511069515726699</v>
      </c>
      <c r="O14" s="10">
        <v>0</v>
      </c>
      <c r="P14" s="10">
        <v>0</v>
      </c>
      <c r="Q14" s="10">
        <v>2.8780522594629598</v>
      </c>
      <c r="R14" s="10">
        <v>2.5511069515712399</v>
      </c>
      <c r="S14" s="10">
        <v>0</v>
      </c>
      <c r="T14" s="10">
        <v>0</v>
      </c>
      <c r="U14" s="10">
        <v>2.8780522594629598</v>
      </c>
      <c r="V14" s="10">
        <v>2.5511069515711</v>
      </c>
      <c r="W14" s="10">
        <v>0</v>
      </c>
      <c r="X14" s="10">
        <v>0</v>
      </c>
      <c r="Y14" s="10">
        <v>2.8780522594629598</v>
      </c>
      <c r="Z14" s="10">
        <v>2.5511069515710898</v>
      </c>
      <c r="AA14" s="10">
        <v>0</v>
      </c>
      <c r="AB14" s="10">
        <v>0</v>
      </c>
      <c r="AC14" s="10">
        <v>2.8780522594629598</v>
      </c>
      <c r="AD14" s="10">
        <v>2.55110695157108</v>
      </c>
      <c r="AE14" s="10">
        <v>0</v>
      </c>
      <c r="AF14" s="10">
        <v>0</v>
      </c>
      <c r="AG14" s="10">
        <v>2.8780522594629598</v>
      </c>
      <c r="AH14" s="10">
        <v>2.55110695157108</v>
      </c>
      <c r="AI14" s="10">
        <v>0</v>
      </c>
      <c r="AJ14" s="10">
        <v>0</v>
      </c>
      <c r="AK14" s="10">
        <v>2.8780522594629598</v>
      </c>
      <c r="AL14" s="10">
        <v>2.55110695157108</v>
      </c>
      <c r="AM14" s="10">
        <v>0</v>
      </c>
      <c r="AN14" s="10">
        <v>0</v>
      </c>
      <c r="AO14" s="10">
        <v>2.8780522594629598</v>
      </c>
      <c r="AP14" s="10">
        <v>2.55110695157108</v>
      </c>
      <c r="AQ14" s="10">
        <v>0</v>
      </c>
      <c r="AR14" s="10">
        <v>0</v>
      </c>
      <c r="AS14" s="10">
        <v>1.6855472681871999</v>
      </c>
      <c r="AT14" s="10">
        <v>1.54507307364202</v>
      </c>
      <c r="AU14" s="10">
        <v>0</v>
      </c>
      <c r="AV14" s="10">
        <v>0</v>
      </c>
      <c r="AW14" s="10">
        <v>1.6855472681871999</v>
      </c>
      <c r="AX14" s="10">
        <v>1.54507307364202</v>
      </c>
      <c r="AY14" s="10">
        <v>0</v>
      </c>
      <c r="AZ14" s="10">
        <v>0</v>
      </c>
      <c r="BA14" s="10">
        <v>1.6855472681871999</v>
      </c>
      <c r="BB14" s="10">
        <v>1.5450730736421601</v>
      </c>
      <c r="BC14" s="10">
        <v>0</v>
      </c>
      <c r="BD14" s="10">
        <v>0</v>
      </c>
      <c r="BE14" s="10">
        <v>1.6855472681871999</v>
      </c>
      <c r="BF14" s="10">
        <v>1.5450730736420299</v>
      </c>
      <c r="BG14" s="10">
        <v>0</v>
      </c>
      <c r="BH14" s="10">
        <v>0</v>
      </c>
      <c r="BI14" s="10">
        <v>1.6855472681871999</v>
      </c>
      <c r="BJ14" s="10">
        <v>1.54507307364202</v>
      </c>
      <c r="BK14" s="10">
        <v>0</v>
      </c>
      <c r="BL14" s="10">
        <v>0</v>
      </c>
      <c r="BM14" s="10">
        <v>1.6855472681871999</v>
      </c>
      <c r="BN14" s="10">
        <v>1.54507307364202</v>
      </c>
      <c r="BO14" s="10">
        <v>0</v>
      </c>
      <c r="BP14" s="10">
        <v>0</v>
      </c>
      <c r="BQ14" s="10">
        <v>1.6855472681871999</v>
      </c>
      <c r="BR14" s="10">
        <v>1.54507307364202</v>
      </c>
      <c r="BS14" s="10">
        <v>0</v>
      </c>
      <c r="BT14" s="10">
        <v>0</v>
      </c>
      <c r="BU14" s="10">
        <v>1.6855472681871999</v>
      </c>
      <c r="BV14" s="10">
        <v>1.54507307364202</v>
      </c>
      <c r="BW14" s="10">
        <v>0</v>
      </c>
      <c r="BX14" s="10">
        <v>0</v>
      </c>
      <c r="BY14" s="10">
        <v>1.6855472681871999</v>
      </c>
      <c r="BZ14" s="10">
        <v>1.54507307364202</v>
      </c>
      <c r="CA14" s="10">
        <v>0</v>
      </c>
      <c r="CB14" s="10">
        <v>0</v>
      </c>
      <c r="CC14" s="10">
        <v>1.6855472681871999</v>
      </c>
      <c r="CD14" s="10">
        <v>1.54507307364202</v>
      </c>
      <c r="CE14" s="10">
        <v>0</v>
      </c>
      <c r="CF14" s="10">
        <v>0</v>
      </c>
      <c r="CG14" s="10">
        <v>1.4007E-2</v>
      </c>
      <c r="CH14" s="10">
        <v>1.9422999999999999E-2</v>
      </c>
      <c r="CI14" s="10">
        <v>0</v>
      </c>
      <c r="CJ14" s="10">
        <v>0</v>
      </c>
      <c r="CK14" s="10">
        <v>1.3002E-2</v>
      </c>
      <c r="CL14" s="10">
        <v>1.9869999999999999E-2</v>
      </c>
      <c r="CM14" s="10">
        <v>0</v>
      </c>
      <c r="CN14" s="10">
        <v>0</v>
      </c>
      <c r="CO14" s="10">
        <v>1.2052999999999999E-2</v>
      </c>
      <c r="CP14" s="10">
        <v>1.0562999999999999E-2</v>
      </c>
      <c r="CQ14" s="10">
        <v>0</v>
      </c>
      <c r="CR14" s="10">
        <v>0</v>
      </c>
      <c r="CS14" s="10">
        <v>1.1442000000000001E-2</v>
      </c>
      <c r="CT14" s="10">
        <v>9.9900000000000006E-3</v>
      </c>
      <c r="CU14" s="10">
        <v>0</v>
      </c>
      <c r="CV14" s="10">
        <v>0</v>
      </c>
      <c r="CW14" s="10">
        <v>9.8049999999999995E-3</v>
      </c>
      <c r="CX14" s="10">
        <v>9.9740000000000002E-3</v>
      </c>
      <c r="CY14" s="10">
        <v>0</v>
      </c>
      <c r="CZ14" s="10">
        <v>0</v>
      </c>
      <c r="DA14" s="10">
        <v>9.7179999999999992E-3</v>
      </c>
      <c r="DB14" s="10">
        <v>1.0070000000000001E-2</v>
      </c>
      <c r="DC14" s="10">
        <v>0</v>
      </c>
      <c r="DD14" s="10">
        <v>0</v>
      </c>
      <c r="DE14" s="10">
        <v>1.0064E-2</v>
      </c>
      <c r="DF14" s="10">
        <v>1.0267999999999999E-2</v>
      </c>
      <c r="DG14" s="10">
        <v>0</v>
      </c>
      <c r="DH14" s="10">
        <v>0</v>
      </c>
      <c r="DI14" s="10">
        <v>1.0847000000000001E-2</v>
      </c>
      <c r="DJ14" s="10">
        <v>9.476E-3</v>
      </c>
      <c r="DK14" s="10">
        <v>0</v>
      </c>
      <c r="DL14" s="10">
        <v>0</v>
      </c>
      <c r="DM14" s="10">
        <v>1.1221E-2</v>
      </c>
      <c r="DN14" s="10">
        <v>9.9340000000000001E-3</v>
      </c>
      <c r="DO14" s="10">
        <v>0</v>
      </c>
      <c r="DP14" s="10">
        <v>0</v>
      </c>
      <c r="DQ14" s="10">
        <v>1.0919E-2</v>
      </c>
      <c r="DR14" s="10">
        <v>9.5049999999999996E-3</v>
      </c>
      <c r="DS14" s="10">
        <v>0</v>
      </c>
      <c r="DT14" s="10">
        <v>0</v>
      </c>
      <c r="DU14" s="10">
        <v>8192</v>
      </c>
      <c r="DV14" s="10">
        <v>0</v>
      </c>
      <c r="DW14" s="10">
        <v>1</v>
      </c>
      <c r="DX14" s="10">
        <v>0</v>
      </c>
      <c r="DY14" s="10">
        <v>1</v>
      </c>
      <c r="DZ14" s="10">
        <v>0</v>
      </c>
      <c r="EA14" s="10">
        <v>1</v>
      </c>
      <c r="EB14" s="10">
        <v>0</v>
      </c>
      <c r="EC14" s="10">
        <v>1</v>
      </c>
      <c r="ED14" s="10">
        <v>0</v>
      </c>
      <c r="EE14" s="10">
        <v>1</v>
      </c>
      <c r="EF14" s="10">
        <v>0</v>
      </c>
      <c r="EG14" s="10">
        <v>1</v>
      </c>
      <c r="EH14" s="10">
        <v>0</v>
      </c>
      <c r="EI14" s="10">
        <v>1</v>
      </c>
      <c r="EJ14" s="10">
        <v>0</v>
      </c>
      <c r="EK14" s="10">
        <v>1</v>
      </c>
      <c r="EL14" s="10">
        <v>0</v>
      </c>
      <c r="EM14" s="10">
        <v>1</v>
      </c>
      <c r="EN14" s="10">
        <v>0</v>
      </c>
      <c r="EO14" s="10">
        <v>1</v>
      </c>
      <c r="EP14" s="10">
        <v>0</v>
      </c>
      <c r="EQ14" s="10">
        <v>1</v>
      </c>
      <c r="ER14" s="10">
        <v>0</v>
      </c>
      <c r="ES14" s="10">
        <v>1</v>
      </c>
      <c r="ET14" s="10">
        <v>0</v>
      </c>
      <c r="EU14" s="10">
        <v>1</v>
      </c>
      <c r="EV14" s="10">
        <v>0</v>
      </c>
      <c r="EW14" s="10">
        <v>1</v>
      </c>
      <c r="EX14" s="10">
        <v>0</v>
      </c>
      <c r="EY14" s="10">
        <v>1</v>
      </c>
      <c r="EZ14" s="10">
        <v>0</v>
      </c>
      <c r="FA14" s="10">
        <v>1</v>
      </c>
      <c r="FB14" s="10">
        <v>0</v>
      </c>
      <c r="FC14" s="10">
        <v>1</v>
      </c>
      <c r="FD14" s="10">
        <v>0</v>
      </c>
    </row>
    <row r="15" spans="1:160" x14ac:dyDescent="0.45">
      <c r="A15">
        <f t="shared" si="27"/>
        <v>4</v>
      </c>
      <c r="B15" s="16">
        <f t="shared" si="26"/>
        <v>6.25E-2</v>
      </c>
      <c r="C15" s="16">
        <v>0.125</v>
      </c>
      <c r="D15" s="17">
        <v>4</v>
      </c>
      <c r="E15" s="10">
        <v>2.9357364162967099</v>
      </c>
      <c r="F15" s="10">
        <v>2.55110695157108</v>
      </c>
      <c r="G15" s="10">
        <v>0</v>
      </c>
      <c r="H15" s="10">
        <v>0</v>
      </c>
      <c r="I15" s="10">
        <v>2.9357364162967099</v>
      </c>
      <c r="J15" s="10">
        <v>2.55110695157108</v>
      </c>
      <c r="K15" s="10">
        <v>0</v>
      </c>
      <c r="L15" s="10">
        <v>0</v>
      </c>
      <c r="M15" s="10">
        <v>2.9357364162967099</v>
      </c>
      <c r="N15" s="10">
        <v>2.5511069515726099</v>
      </c>
      <c r="O15" s="10">
        <v>0</v>
      </c>
      <c r="P15" s="10">
        <v>0</v>
      </c>
      <c r="Q15" s="10">
        <v>2.9357364162967099</v>
      </c>
      <c r="R15" s="10">
        <v>2.5511069515712399</v>
      </c>
      <c r="S15" s="10">
        <v>0</v>
      </c>
      <c r="T15" s="10">
        <v>0</v>
      </c>
      <c r="U15" s="10">
        <v>2.9357364162967099</v>
      </c>
      <c r="V15" s="10">
        <v>2.5511069515711</v>
      </c>
      <c r="W15" s="10">
        <v>0</v>
      </c>
      <c r="X15" s="10">
        <v>0</v>
      </c>
      <c r="Y15" s="10">
        <v>2.9357364162967099</v>
      </c>
      <c r="Z15" s="10">
        <v>2.5511069515710898</v>
      </c>
      <c r="AA15" s="10">
        <v>0</v>
      </c>
      <c r="AB15" s="10">
        <v>0</v>
      </c>
      <c r="AC15" s="10">
        <v>2.9357364162967099</v>
      </c>
      <c r="AD15" s="10">
        <v>2.55110695157108</v>
      </c>
      <c r="AE15" s="10">
        <v>0</v>
      </c>
      <c r="AF15" s="10">
        <v>0</v>
      </c>
      <c r="AG15" s="10">
        <v>2.9357364162967099</v>
      </c>
      <c r="AH15" s="10">
        <v>2.55110695157108</v>
      </c>
      <c r="AI15" s="10">
        <v>0</v>
      </c>
      <c r="AJ15" s="10">
        <v>0</v>
      </c>
      <c r="AK15" s="10">
        <v>2.9357364162967099</v>
      </c>
      <c r="AL15" s="10">
        <v>2.55110695157108</v>
      </c>
      <c r="AM15" s="10">
        <v>0</v>
      </c>
      <c r="AN15" s="10">
        <v>0</v>
      </c>
      <c r="AO15" s="10">
        <v>2.9357364162967099</v>
      </c>
      <c r="AP15" s="10">
        <v>2.55110695157108</v>
      </c>
      <c r="AQ15" s="10">
        <v>0</v>
      </c>
      <c r="AR15" s="10">
        <v>0</v>
      </c>
      <c r="AS15" s="10">
        <v>1.7087965013381701</v>
      </c>
      <c r="AT15" s="10">
        <v>1.54480904985389</v>
      </c>
      <c r="AU15" s="10">
        <v>0</v>
      </c>
      <c r="AV15" s="10">
        <v>0</v>
      </c>
      <c r="AW15" s="10">
        <v>1.7087965013381701</v>
      </c>
      <c r="AX15" s="10">
        <v>1.54480904985389</v>
      </c>
      <c r="AY15" s="10">
        <v>0</v>
      </c>
      <c r="AZ15" s="10">
        <v>0</v>
      </c>
      <c r="BA15" s="10">
        <v>1.7087965013381701</v>
      </c>
      <c r="BB15" s="10">
        <v>1.5448090498540099</v>
      </c>
      <c r="BC15" s="10">
        <v>0</v>
      </c>
      <c r="BD15" s="10">
        <v>0</v>
      </c>
      <c r="BE15" s="10">
        <v>1.7087965013381701</v>
      </c>
      <c r="BF15" s="10">
        <v>1.5448090498539</v>
      </c>
      <c r="BG15" s="10">
        <v>0</v>
      </c>
      <c r="BH15" s="10">
        <v>0</v>
      </c>
      <c r="BI15" s="10">
        <v>1.7087965013381701</v>
      </c>
      <c r="BJ15" s="10">
        <v>1.54480904985389</v>
      </c>
      <c r="BK15" s="10">
        <v>0</v>
      </c>
      <c r="BL15" s="10">
        <v>0</v>
      </c>
      <c r="BM15" s="10">
        <v>1.7087965013381701</v>
      </c>
      <c r="BN15" s="10">
        <v>1.54480904985389</v>
      </c>
      <c r="BO15" s="10">
        <v>0</v>
      </c>
      <c r="BP15" s="10">
        <v>0</v>
      </c>
      <c r="BQ15" s="10">
        <v>1.7087965013381701</v>
      </c>
      <c r="BR15" s="10">
        <v>1.54480904985389</v>
      </c>
      <c r="BS15" s="10">
        <v>0</v>
      </c>
      <c r="BT15" s="10">
        <v>0</v>
      </c>
      <c r="BU15" s="10">
        <v>1.7087965013381701</v>
      </c>
      <c r="BV15" s="10">
        <v>1.54480904985389</v>
      </c>
      <c r="BW15" s="10">
        <v>0</v>
      </c>
      <c r="BX15" s="10">
        <v>0</v>
      </c>
      <c r="BY15" s="10">
        <v>1.7087965013381701</v>
      </c>
      <c r="BZ15" s="10">
        <v>1.54480904985389</v>
      </c>
      <c r="CA15" s="10">
        <v>0</v>
      </c>
      <c r="CB15" s="10">
        <v>0</v>
      </c>
      <c r="CC15" s="10">
        <v>1.7087965013381701</v>
      </c>
      <c r="CD15" s="10">
        <v>1.54480904985389</v>
      </c>
      <c r="CE15" s="10">
        <v>0</v>
      </c>
      <c r="CF15" s="10">
        <v>0</v>
      </c>
      <c r="CG15" s="10">
        <v>1.4567E-2</v>
      </c>
      <c r="CH15" s="10">
        <v>1.3697000000000001E-2</v>
      </c>
      <c r="CI15" s="10">
        <v>0</v>
      </c>
      <c r="CJ15" s="10">
        <v>0</v>
      </c>
      <c r="CK15" s="10">
        <v>1.0723E-2</v>
      </c>
      <c r="CL15" s="10">
        <v>1.3369000000000001E-2</v>
      </c>
      <c r="CM15" s="10">
        <v>0</v>
      </c>
      <c r="CN15" s="10">
        <v>0</v>
      </c>
      <c r="CO15" s="10">
        <v>1.0583E-2</v>
      </c>
      <c r="CP15" s="10">
        <v>1.2786E-2</v>
      </c>
      <c r="CQ15" s="10">
        <v>0</v>
      </c>
      <c r="CR15" s="10">
        <v>0</v>
      </c>
      <c r="CS15" s="10">
        <v>1.3124E-2</v>
      </c>
      <c r="CT15" s="10">
        <v>1.2199E-2</v>
      </c>
      <c r="CU15" s="10">
        <v>0</v>
      </c>
      <c r="CV15" s="10">
        <v>0</v>
      </c>
      <c r="CW15" s="10">
        <v>1.01E-2</v>
      </c>
      <c r="CX15" s="10">
        <v>1.2026999999999999E-2</v>
      </c>
      <c r="CY15" s="10">
        <v>0</v>
      </c>
      <c r="CZ15" s="10">
        <v>0</v>
      </c>
      <c r="DA15" s="10">
        <v>1.3186E-2</v>
      </c>
      <c r="DB15" s="10">
        <v>1.2496E-2</v>
      </c>
      <c r="DC15" s="10">
        <v>0</v>
      </c>
      <c r="DD15" s="10">
        <v>0</v>
      </c>
      <c r="DE15" s="10">
        <v>1.0715000000000001E-2</v>
      </c>
      <c r="DF15" s="10">
        <v>1.2704999999999999E-2</v>
      </c>
      <c r="DG15" s="10">
        <v>0</v>
      </c>
      <c r="DH15" s="10">
        <v>0</v>
      </c>
      <c r="DI15" s="10">
        <v>9.8480000000000009E-3</v>
      </c>
      <c r="DJ15" s="10">
        <v>1.1856E-2</v>
      </c>
      <c r="DK15" s="10">
        <v>0</v>
      </c>
      <c r="DL15" s="10">
        <v>0</v>
      </c>
      <c r="DM15" s="10">
        <v>1.0321E-2</v>
      </c>
      <c r="DN15" s="10">
        <v>1.2293E-2</v>
      </c>
      <c r="DO15" s="10">
        <v>0</v>
      </c>
      <c r="DP15" s="10">
        <v>0</v>
      </c>
      <c r="DQ15" s="10">
        <v>1.264E-2</v>
      </c>
      <c r="DR15" s="10">
        <v>1.21E-2</v>
      </c>
      <c r="DS15" s="10">
        <v>0</v>
      </c>
      <c r="DT15" s="10">
        <v>0</v>
      </c>
      <c r="DU15" s="10">
        <v>32768</v>
      </c>
      <c r="DV15" s="10">
        <v>0</v>
      </c>
      <c r="DW15" s="10">
        <v>1</v>
      </c>
      <c r="DX15" s="10">
        <v>0</v>
      </c>
      <c r="DY15" s="10">
        <v>1</v>
      </c>
      <c r="DZ15" s="10">
        <v>0</v>
      </c>
      <c r="EA15" s="10">
        <v>1</v>
      </c>
      <c r="EB15" s="10">
        <v>0</v>
      </c>
      <c r="EC15" s="10">
        <v>1</v>
      </c>
      <c r="ED15" s="10">
        <v>0</v>
      </c>
      <c r="EE15" s="10">
        <v>1</v>
      </c>
      <c r="EF15" s="10">
        <v>0</v>
      </c>
      <c r="EG15" s="10">
        <v>1</v>
      </c>
      <c r="EH15" s="10">
        <v>0</v>
      </c>
      <c r="EI15" s="10">
        <v>1</v>
      </c>
      <c r="EJ15" s="10">
        <v>0</v>
      </c>
      <c r="EK15" s="10">
        <v>1</v>
      </c>
      <c r="EL15" s="10">
        <v>0</v>
      </c>
      <c r="EM15" s="10">
        <v>1</v>
      </c>
      <c r="EN15" s="10">
        <v>0</v>
      </c>
      <c r="EO15" s="10">
        <v>1</v>
      </c>
      <c r="EP15" s="10">
        <v>0</v>
      </c>
      <c r="EQ15" s="10">
        <v>1</v>
      </c>
      <c r="ER15" s="10">
        <v>0</v>
      </c>
      <c r="ES15" s="10">
        <v>1</v>
      </c>
      <c r="ET15" s="10">
        <v>0</v>
      </c>
      <c r="EU15" s="10">
        <v>1</v>
      </c>
      <c r="EV15" s="10">
        <v>0</v>
      </c>
      <c r="EW15" s="10">
        <v>1</v>
      </c>
      <c r="EX15" s="10">
        <v>0</v>
      </c>
      <c r="EY15" s="10">
        <v>1</v>
      </c>
      <c r="EZ15" s="10">
        <v>0</v>
      </c>
      <c r="FA15" s="10">
        <v>1</v>
      </c>
      <c r="FB15" s="10">
        <v>0</v>
      </c>
      <c r="FC15" s="10">
        <v>1</v>
      </c>
      <c r="FD15" s="10">
        <v>0</v>
      </c>
    </row>
    <row r="16" spans="1:160" x14ac:dyDescent="0.45">
      <c r="A16">
        <f t="shared" si="27"/>
        <v>5</v>
      </c>
      <c r="B16" s="16">
        <f t="shared" si="26"/>
        <v>3.125E-2</v>
      </c>
      <c r="C16" s="16">
        <v>0.125</v>
      </c>
      <c r="D16" s="17">
        <v>5</v>
      </c>
      <c r="E16" s="10">
        <v>2.9663162759307</v>
      </c>
      <c r="F16" s="10">
        <v>2.55110695157106</v>
      </c>
      <c r="G16" s="10">
        <v>0</v>
      </c>
      <c r="H16" s="10">
        <v>0</v>
      </c>
      <c r="I16" s="10">
        <v>2.9663162759307</v>
      </c>
      <c r="J16" s="10">
        <v>2.55110695157106</v>
      </c>
      <c r="K16" s="10">
        <v>0</v>
      </c>
      <c r="L16" s="10">
        <v>0</v>
      </c>
      <c r="M16" s="10">
        <v>2.9663162759307</v>
      </c>
      <c r="N16" s="10">
        <v>2.5511069515725802</v>
      </c>
      <c r="O16" s="10">
        <v>0</v>
      </c>
      <c r="P16" s="10">
        <v>0</v>
      </c>
      <c r="Q16" s="10">
        <v>2.9663162759307</v>
      </c>
      <c r="R16" s="10">
        <v>2.5511069515712101</v>
      </c>
      <c r="S16" s="10">
        <v>0</v>
      </c>
      <c r="T16" s="10">
        <v>0</v>
      </c>
      <c r="U16" s="10">
        <v>2.9663162759307</v>
      </c>
      <c r="V16" s="10">
        <v>2.55110695157108</v>
      </c>
      <c r="W16" s="10">
        <v>0</v>
      </c>
      <c r="X16" s="10">
        <v>0</v>
      </c>
      <c r="Y16" s="10">
        <v>2.9663162759307</v>
      </c>
      <c r="Z16" s="10">
        <v>2.55110695157106</v>
      </c>
      <c r="AA16" s="10">
        <v>0</v>
      </c>
      <c r="AB16" s="10">
        <v>0</v>
      </c>
      <c r="AC16" s="10">
        <v>2.9663162759307</v>
      </c>
      <c r="AD16" s="10">
        <v>2.55110695157106</v>
      </c>
      <c r="AE16" s="10">
        <v>0</v>
      </c>
      <c r="AF16" s="10">
        <v>0</v>
      </c>
      <c r="AG16" s="10">
        <v>2.9663162759307</v>
      </c>
      <c r="AH16" s="10">
        <v>2.55110695157106</v>
      </c>
      <c r="AI16" s="10">
        <v>0</v>
      </c>
      <c r="AJ16" s="10">
        <v>0</v>
      </c>
      <c r="AK16" s="10">
        <v>2.9663162759307</v>
      </c>
      <c r="AL16" s="10">
        <v>2.55110695157106</v>
      </c>
      <c r="AM16" s="10">
        <v>0</v>
      </c>
      <c r="AN16" s="10">
        <v>0</v>
      </c>
      <c r="AO16" s="10">
        <v>2.9663162759307</v>
      </c>
      <c r="AP16" s="10">
        <v>2.55110695157106</v>
      </c>
      <c r="AQ16" s="10">
        <v>0</v>
      </c>
      <c r="AR16" s="10">
        <v>0</v>
      </c>
      <c r="AS16" s="10">
        <v>1.7204230481188301</v>
      </c>
      <c r="AT16" s="10">
        <v>1.54476710853929</v>
      </c>
      <c r="AU16" s="10">
        <v>0</v>
      </c>
      <c r="AV16" s="10">
        <v>0</v>
      </c>
      <c r="AW16" s="10">
        <v>1.7204230481188301</v>
      </c>
      <c r="AX16" s="10">
        <v>1.54476710853929</v>
      </c>
      <c r="AY16" s="10">
        <v>0</v>
      </c>
      <c r="AZ16" s="10">
        <v>0</v>
      </c>
      <c r="BA16" s="10">
        <v>1.7204230481188301</v>
      </c>
      <c r="BB16" s="10">
        <v>1.5447671085394099</v>
      </c>
      <c r="BC16" s="10">
        <v>0</v>
      </c>
      <c r="BD16" s="10">
        <v>0</v>
      </c>
      <c r="BE16" s="10">
        <v>1.7204230481188301</v>
      </c>
      <c r="BF16" s="10">
        <v>1.5447671085393</v>
      </c>
      <c r="BG16" s="10">
        <v>0</v>
      </c>
      <c r="BH16" s="10">
        <v>0</v>
      </c>
      <c r="BI16" s="10">
        <v>1.7204230481188301</v>
      </c>
      <c r="BJ16" s="10">
        <v>1.54476710853929</v>
      </c>
      <c r="BK16" s="10">
        <v>0</v>
      </c>
      <c r="BL16" s="10">
        <v>0</v>
      </c>
      <c r="BM16" s="10">
        <v>1.7204230481188301</v>
      </c>
      <c r="BN16" s="10">
        <v>1.54476710853929</v>
      </c>
      <c r="BO16" s="10">
        <v>0</v>
      </c>
      <c r="BP16" s="10">
        <v>0</v>
      </c>
      <c r="BQ16" s="10">
        <v>1.7204230481188301</v>
      </c>
      <c r="BR16" s="10">
        <v>1.54476710853929</v>
      </c>
      <c r="BS16" s="10">
        <v>0</v>
      </c>
      <c r="BT16" s="10">
        <v>0</v>
      </c>
      <c r="BU16" s="10">
        <v>1.7204230481188301</v>
      </c>
      <c r="BV16" s="10">
        <v>1.54476710853929</v>
      </c>
      <c r="BW16" s="10">
        <v>0</v>
      </c>
      <c r="BX16" s="10">
        <v>0</v>
      </c>
      <c r="BY16" s="10">
        <v>1.7204230481188301</v>
      </c>
      <c r="BZ16" s="10">
        <v>1.54476710853929</v>
      </c>
      <c r="CA16" s="10">
        <v>0</v>
      </c>
      <c r="CB16" s="10">
        <v>0</v>
      </c>
      <c r="CC16" s="10">
        <v>1.7204230481188301</v>
      </c>
      <c r="CD16" s="10">
        <v>1.54476710853929</v>
      </c>
      <c r="CE16" s="10">
        <v>0</v>
      </c>
      <c r="CF16" s="10">
        <v>0</v>
      </c>
      <c r="CG16" s="10">
        <v>5.8687000000000003E-2</v>
      </c>
      <c r="CH16" s="10">
        <v>7.3194999999999996E-2</v>
      </c>
      <c r="CI16" s="10">
        <v>0</v>
      </c>
      <c r="CJ16" s="10">
        <v>0</v>
      </c>
      <c r="CK16" s="10">
        <v>1.7271999999999999E-2</v>
      </c>
      <c r="CL16" s="10">
        <v>7.3756000000000002E-2</v>
      </c>
      <c r="CM16" s="10">
        <v>0</v>
      </c>
      <c r="CN16" s="10">
        <v>0</v>
      </c>
      <c r="CO16" s="10">
        <v>1.2925000000000001E-2</v>
      </c>
      <c r="CP16" s="10">
        <v>1.7885000000000002E-2</v>
      </c>
      <c r="CQ16" s="10">
        <v>0</v>
      </c>
      <c r="CR16" s="10">
        <v>0</v>
      </c>
      <c r="CS16" s="10">
        <v>1.0663000000000001E-2</v>
      </c>
      <c r="CT16" s="10">
        <v>1.5716000000000001E-2</v>
      </c>
      <c r="CU16" s="10">
        <v>0</v>
      </c>
      <c r="CV16" s="10">
        <v>0</v>
      </c>
      <c r="CW16" s="10">
        <v>1.0878000000000001E-2</v>
      </c>
      <c r="CX16" s="10">
        <v>1.5796000000000001E-2</v>
      </c>
      <c r="CY16" s="10">
        <v>0</v>
      </c>
      <c r="CZ16" s="10">
        <v>0</v>
      </c>
      <c r="DA16" s="10">
        <v>1.5916E-2</v>
      </c>
      <c r="DB16" s="10">
        <v>1.5696999999999999E-2</v>
      </c>
      <c r="DC16" s="10">
        <v>0</v>
      </c>
      <c r="DD16" s="10">
        <v>0</v>
      </c>
      <c r="DE16" s="10">
        <v>1.0912E-2</v>
      </c>
      <c r="DF16" s="10">
        <v>1.6104E-2</v>
      </c>
      <c r="DG16" s="10">
        <v>0</v>
      </c>
      <c r="DH16" s="10">
        <v>0</v>
      </c>
      <c r="DI16" s="10">
        <v>1.051E-2</v>
      </c>
      <c r="DJ16" s="10">
        <v>1.5596E-2</v>
      </c>
      <c r="DK16" s="10">
        <v>0</v>
      </c>
      <c r="DL16" s="10">
        <v>0</v>
      </c>
      <c r="DM16" s="10">
        <v>1.0710000000000001E-2</v>
      </c>
      <c r="DN16" s="10">
        <v>1.5758999999999999E-2</v>
      </c>
      <c r="DO16" s="10">
        <v>0</v>
      </c>
      <c r="DP16" s="10">
        <v>0</v>
      </c>
      <c r="DQ16" s="10">
        <v>1.5577000000000001E-2</v>
      </c>
      <c r="DR16" s="10">
        <v>1.5554E-2</v>
      </c>
      <c r="DS16" s="10">
        <v>0</v>
      </c>
      <c r="DT16" s="10">
        <v>0</v>
      </c>
      <c r="DU16" s="10">
        <v>131072</v>
      </c>
      <c r="DV16" s="10">
        <v>0</v>
      </c>
      <c r="DW16" s="10">
        <v>1</v>
      </c>
      <c r="DX16" s="10">
        <v>0</v>
      </c>
      <c r="DY16" s="10">
        <v>1</v>
      </c>
      <c r="DZ16" s="10">
        <v>0</v>
      </c>
      <c r="EA16" s="10">
        <v>1</v>
      </c>
      <c r="EB16" s="10">
        <v>0</v>
      </c>
      <c r="EC16" s="10">
        <v>1</v>
      </c>
      <c r="ED16" s="10">
        <v>0</v>
      </c>
      <c r="EE16" s="10">
        <v>1</v>
      </c>
      <c r="EF16" s="10">
        <v>0</v>
      </c>
      <c r="EG16" s="10">
        <v>1</v>
      </c>
      <c r="EH16" s="10">
        <v>0</v>
      </c>
      <c r="EI16" s="10">
        <v>1</v>
      </c>
      <c r="EJ16" s="10">
        <v>0</v>
      </c>
      <c r="EK16" s="10">
        <v>1</v>
      </c>
      <c r="EL16" s="10">
        <v>0</v>
      </c>
      <c r="EM16" s="10">
        <v>1</v>
      </c>
      <c r="EN16" s="10">
        <v>0</v>
      </c>
      <c r="EO16" s="10">
        <v>1</v>
      </c>
      <c r="EP16" s="10">
        <v>0</v>
      </c>
      <c r="EQ16" s="10">
        <v>1</v>
      </c>
      <c r="ER16" s="10">
        <v>0</v>
      </c>
      <c r="ES16" s="10">
        <v>1</v>
      </c>
      <c r="ET16" s="10">
        <v>0</v>
      </c>
      <c r="EU16" s="10">
        <v>1</v>
      </c>
      <c r="EV16" s="10">
        <v>0</v>
      </c>
      <c r="EW16" s="10">
        <v>1</v>
      </c>
      <c r="EX16" s="10">
        <v>0</v>
      </c>
      <c r="EY16" s="10">
        <v>1</v>
      </c>
      <c r="EZ16" s="10">
        <v>0</v>
      </c>
      <c r="FA16" s="10">
        <v>1</v>
      </c>
      <c r="FB16" s="10">
        <v>0</v>
      </c>
      <c r="FC16" s="10">
        <v>1</v>
      </c>
      <c r="FD16" s="10">
        <v>0</v>
      </c>
    </row>
    <row r="17" spans="1:160" x14ac:dyDescent="0.45">
      <c r="A17">
        <f t="shared" si="27"/>
        <v>6</v>
      </c>
      <c r="B17" s="16">
        <f t="shared" si="26"/>
        <v>1.5625E-2</v>
      </c>
      <c r="C17" s="16">
        <v>0.125</v>
      </c>
      <c r="D17" s="17">
        <v>6</v>
      </c>
      <c r="E17" s="10">
        <v>2.98242113977025</v>
      </c>
      <c r="F17" s="10">
        <v>2.5510934683755</v>
      </c>
      <c r="G17" s="10">
        <v>0</v>
      </c>
      <c r="H17" s="10">
        <v>0</v>
      </c>
      <c r="I17" s="10">
        <v>2.98242113977025</v>
      </c>
      <c r="J17" s="10">
        <v>2.5510934683755</v>
      </c>
      <c r="K17" s="10">
        <v>0</v>
      </c>
      <c r="L17" s="10">
        <v>0</v>
      </c>
      <c r="M17" s="10">
        <v>2.98242113977025</v>
      </c>
      <c r="N17" s="10">
        <v>2.5510934683770499</v>
      </c>
      <c r="O17" s="10">
        <v>0</v>
      </c>
      <c r="P17" s="10">
        <v>0</v>
      </c>
      <c r="Q17" s="10">
        <v>2.98242113977025</v>
      </c>
      <c r="R17" s="10">
        <v>2.5510934683756599</v>
      </c>
      <c r="S17" s="10">
        <v>0</v>
      </c>
      <c r="T17" s="10">
        <v>0</v>
      </c>
      <c r="U17" s="10">
        <v>2.98242113977025</v>
      </c>
      <c r="V17" s="10">
        <v>2.55109346837552</v>
      </c>
      <c r="W17" s="10">
        <v>0</v>
      </c>
      <c r="X17" s="10">
        <v>0</v>
      </c>
      <c r="Y17" s="10">
        <v>2.98242113977025</v>
      </c>
      <c r="Z17" s="10">
        <v>2.5510934683755102</v>
      </c>
      <c r="AA17" s="10">
        <v>0</v>
      </c>
      <c r="AB17" s="10">
        <v>0</v>
      </c>
      <c r="AC17" s="10">
        <v>2.98242113977025</v>
      </c>
      <c r="AD17" s="10">
        <v>2.5510934683755102</v>
      </c>
      <c r="AE17" s="10">
        <v>0</v>
      </c>
      <c r="AF17" s="10">
        <v>0</v>
      </c>
      <c r="AG17" s="10">
        <v>2.98242113977025</v>
      </c>
      <c r="AH17" s="10">
        <v>2.5510934683755</v>
      </c>
      <c r="AI17" s="10">
        <v>0</v>
      </c>
      <c r="AJ17" s="10">
        <v>0</v>
      </c>
      <c r="AK17" s="10">
        <v>2.98242113977025</v>
      </c>
      <c r="AL17" s="10">
        <v>2.5510934683755</v>
      </c>
      <c r="AM17" s="10">
        <v>0</v>
      </c>
      <c r="AN17" s="10">
        <v>0</v>
      </c>
      <c r="AO17" s="10">
        <v>2.98242113977025</v>
      </c>
      <c r="AP17" s="10">
        <v>2.5510934683755</v>
      </c>
      <c r="AQ17" s="10">
        <v>0</v>
      </c>
      <c r="AR17" s="10">
        <v>0</v>
      </c>
      <c r="AS17" s="10">
        <v>1.72623725316042</v>
      </c>
      <c r="AT17" s="10">
        <v>1.54475339710254</v>
      </c>
      <c r="AU17" s="10">
        <v>0</v>
      </c>
      <c r="AV17" s="10">
        <v>0</v>
      </c>
      <c r="AW17" s="10">
        <v>1.72623725316042</v>
      </c>
      <c r="AX17" s="10">
        <v>1.54475339710254</v>
      </c>
      <c r="AY17" s="10">
        <v>0</v>
      </c>
      <c r="AZ17" s="10">
        <v>0</v>
      </c>
      <c r="BA17" s="10">
        <v>1.72623725316042</v>
      </c>
      <c r="BB17" s="10">
        <v>1.5447533971026699</v>
      </c>
      <c r="BC17" s="10">
        <v>0</v>
      </c>
      <c r="BD17" s="10">
        <v>0</v>
      </c>
      <c r="BE17" s="10">
        <v>1.72623725316042</v>
      </c>
      <c r="BF17" s="10">
        <v>1.54475339710255</v>
      </c>
      <c r="BG17" s="10">
        <v>0</v>
      </c>
      <c r="BH17" s="10">
        <v>0</v>
      </c>
      <c r="BI17" s="10">
        <v>1.72623725316042</v>
      </c>
      <c r="BJ17" s="10">
        <v>1.54475339710254</v>
      </c>
      <c r="BK17" s="10">
        <v>0</v>
      </c>
      <c r="BL17" s="10">
        <v>0</v>
      </c>
      <c r="BM17" s="10">
        <v>1.72623725316042</v>
      </c>
      <c r="BN17" s="10">
        <v>1.54475339710254</v>
      </c>
      <c r="BO17" s="10">
        <v>0</v>
      </c>
      <c r="BP17" s="10">
        <v>0</v>
      </c>
      <c r="BQ17" s="10">
        <v>1.72623725316042</v>
      </c>
      <c r="BR17" s="10">
        <v>1.54475339710254</v>
      </c>
      <c r="BS17" s="10">
        <v>0</v>
      </c>
      <c r="BT17" s="10">
        <v>0</v>
      </c>
      <c r="BU17" s="10">
        <v>1.72623725316042</v>
      </c>
      <c r="BV17" s="10">
        <v>1.54475339710254</v>
      </c>
      <c r="BW17" s="10">
        <v>0</v>
      </c>
      <c r="BX17" s="10">
        <v>0</v>
      </c>
      <c r="BY17" s="10">
        <v>1.72623725316042</v>
      </c>
      <c r="BZ17" s="10">
        <v>1.54475339710254</v>
      </c>
      <c r="CA17" s="10">
        <v>0</v>
      </c>
      <c r="CB17" s="10">
        <v>0</v>
      </c>
      <c r="CC17" s="10">
        <v>1.72623725316042</v>
      </c>
      <c r="CD17" s="10">
        <v>1.54475339710254</v>
      </c>
      <c r="CE17" s="10">
        <v>0</v>
      </c>
      <c r="CF17" s="10">
        <v>0</v>
      </c>
      <c r="CG17" s="10">
        <v>4.9102E-2</v>
      </c>
      <c r="CH17" s="10">
        <v>7.5022000000000005E-2</v>
      </c>
      <c r="CI17" s="10">
        <v>0</v>
      </c>
      <c r="CJ17" s="10">
        <v>0</v>
      </c>
      <c r="CK17" s="10">
        <v>2.6193000000000001E-2</v>
      </c>
      <c r="CL17" s="10">
        <v>4.4474E-2</v>
      </c>
      <c r="CM17" s="10">
        <v>0</v>
      </c>
      <c r="CN17" s="10">
        <v>0</v>
      </c>
      <c r="CO17" s="10">
        <v>1.9119000000000001E-2</v>
      </c>
      <c r="CP17" s="10">
        <v>1.9931999999999998E-2</v>
      </c>
      <c r="CQ17" s="10">
        <v>0</v>
      </c>
      <c r="CR17" s="10">
        <v>0</v>
      </c>
      <c r="CS17" s="10">
        <v>1.3067E-2</v>
      </c>
      <c r="CT17" s="10">
        <v>1.9819E-2</v>
      </c>
      <c r="CU17" s="10">
        <v>0</v>
      </c>
      <c r="CV17" s="10">
        <v>0</v>
      </c>
      <c r="CW17" s="10">
        <v>1.2973999999999999E-2</v>
      </c>
      <c r="CX17" s="10">
        <v>1.9682000000000002E-2</v>
      </c>
      <c r="CY17" s="10">
        <v>0</v>
      </c>
      <c r="CZ17" s="10">
        <v>0</v>
      </c>
      <c r="DA17" s="10">
        <v>2.2266000000000001E-2</v>
      </c>
      <c r="DB17" s="10">
        <v>2.0157000000000001E-2</v>
      </c>
      <c r="DC17" s="10">
        <v>0</v>
      </c>
      <c r="DD17" s="10">
        <v>0</v>
      </c>
      <c r="DE17" s="10">
        <v>1.3469E-2</v>
      </c>
      <c r="DF17" s="10">
        <v>2.0183E-2</v>
      </c>
      <c r="DG17" s="10">
        <v>0</v>
      </c>
      <c r="DH17" s="10">
        <v>0</v>
      </c>
      <c r="DI17" s="10">
        <v>1.2793000000000001E-2</v>
      </c>
      <c r="DJ17" s="10">
        <v>1.9833E-2</v>
      </c>
      <c r="DK17" s="10">
        <v>0</v>
      </c>
      <c r="DL17" s="10">
        <v>0</v>
      </c>
      <c r="DM17" s="10">
        <v>1.3154000000000001E-2</v>
      </c>
      <c r="DN17" s="10">
        <v>2.0014000000000001E-2</v>
      </c>
      <c r="DO17" s="10">
        <v>0</v>
      </c>
      <c r="DP17" s="10">
        <v>0</v>
      </c>
      <c r="DQ17" s="10">
        <v>2.1996999999999999E-2</v>
      </c>
      <c r="DR17" s="10">
        <v>1.9795E-2</v>
      </c>
      <c r="DS17" s="10">
        <v>0</v>
      </c>
      <c r="DT17" s="10">
        <v>0</v>
      </c>
      <c r="DU17" s="10">
        <v>524288.00000000105</v>
      </c>
      <c r="DV17" s="10">
        <v>0</v>
      </c>
      <c r="DW17" s="10">
        <v>1</v>
      </c>
      <c r="DX17" s="10">
        <v>0</v>
      </c>
      <c r="DY17" s="10">
        <v>1</v>
      </c>
      <c r="DZ17" s="10">
        <v>0</v>
      </c>
      <c r="EA17" s="10">
        <v>1</v>
      </c>
      <c r="EB17" s="10">
        <v>0</v>
      </c>
      <c r="EC17" s="10">
        <v>1</v>
      </c>
      <c r="ED17" s="10">
        <v>0</v>
      </c>
      <c r="EE17" s="10">
        <v>1</v>
      </c>
      <c r="EF17" s="10">
        <v>0</v>
      </c>
      <c r="EG17" s="10">
        <v>1</v>
      </c>
      <c r="EH17" s="10">
        <v>0</v>
      </c>
      <c r="EI17" s="10">
        <v>1</v>
      </c>
      <c r="EJ17" s="10">
        <v>0</v>
      </c>
      <c r="EK17" s="10">
        <v>1</v>
      </c>
      <c r="EL17" s="10">
        <v>0</v>
      </c>
      <c r="EM17" s="10">
        <v>1</v>
      </c>
      <c r="EN17" s="10">
        <v>0</v>
      </c>
      <c r="EO17" s="10">
        <v>1</v>
      </c>
      <c r="EP17" s="10">
        <v>0</v>
      </c>
      <c r="EQ17" s="10">
        <v>1</v>
      </c>
      <c r="ER17" s="10">
        <v>0</v>
      </c>
      <c r="ES17" s="10">
        <v>1</v>
      </c>
      <c r="ET17" s="10">
        <v>0</v>
      </c>
      <c r="EU17" s="10">
        <v>1</v>
      </c>
      <c r="EV17" s="10">
        <v>0</v>
      </c>
      <c r="EW17" s="10">
        <v>1</v>
      </c>
      <c r="EX17" s="10">
        <v>0</v>
      </c>
      <c r="EY17" s="10">
        <v>1</v>
      </c>
      <c r="EZ17" s="10">
        <v>0</v>
      </c>
      <c r="FA17" s="10">
        <v>1</v>
      </c>
      <c r="FB17" s="10">
        <v>0</v>
      </c>
      <c r="FC17" s="10">
        <v>1</v>
      </c>
      <c r="FD17" s="10">
        <v>0</v>
      </c>
    </row>
    <row r="18" spans="1:160" x14ac:dyDescent="0.45">
      <c r="A18">
        <f t="shared" si="27"/>
        <v>7</v>
      </c>
      <c r="B18" s="16">
        <f t="shared" si="26"/>
        <v>7.8125E-3</v>
      </c>
      <c r="C18" s="16">
        <v>0.125</v>
      </c>
      <c r="D18" s="17">
        <v>7</v>
      </c>
      <c r="E18" s="10">
        <v>2.9908588688381101</v>
      </c>
      <c r="F18" s="10">
        <v>2.5510934683753899</v>
      </c>
      <c r="G18" s="10">
        <v>0</v>
      </c>
      <c r="H18" s="10">
        <v>0</v>
      </c>
      <c r="I18" s="10">
        <v>2.9908588688381101</v>
      </c>
      <c r="J18" s="10">
        <v>2.5510934683753899</v>
      </c>
      <c r="K18" s="10">
        <v>0</v>
      </c>
      <c r="L18" s="10">
        <v>0</v>
      </c>
      <c r="M18" s="10">
        <v>2.9908588688381101</v>
      </c>
      <c r="N18" s="10">
        <v>2.55109346837693</v>
      </c>
      <c r="O18" s="10">
        <v>0</v>
      </c>
      <c r="P18" s="10">
        <v>0</v>
      </c>
      <c r="Q18" s="10">
        <v>2.9908588688381101</v>
      </c>
      <c r="R18" s="10">
        <v>2.55109346837554</v>
      </c>
      <c r="S18" s="10">
        <v>0</v>
      </c>
      <c r="T18" s="10">
        <v>0</v>
      </c>
      <c r="U18" s="10">
        <v>2.9908588688381101</v>
      </c>
      <c r="V18" s="10">
        <v>2.5510934683754001</v>
      </c>
      <c r="W18" s="10">
        <v>0</v>
      </c>
      <c r="X18" s="10">
        <v>0</v>
      </c>
      <c r="Y18" s="10">
        <v>2.9908588688381101</v>
      </c>
      <c r="Z18" s="10">
        <v>2.5510934683753899</v>
      </c>
      <c r="AA18" s="10">
        <v>0</v>
      </c>
      <c r="AB18" s="10">
        <v>0</v>
      </c>
      <c r="AC18" s="10">
        <v>2.9908588688381101</v>
      </c>
      <c r="AD18" s="10">
        <v>2.5510934683753899</v>
      </c>
      <c r="AE18" s="10">
        <v>0</v>
      </c>
      <c r="AF18" s="10">
        <v>0</v>
      </c>
      <c r="AG18" s="10">
        <v>2.9908588688381101</v>
      </c>
      <c r="AH18" s="10">
        <v>2.5510934683753899</v>
      </c>
      <c r="AI18" s="10">
        <v>0</v>
      </c>
      <c r="AJ18" s="10">
        <v>0</v>
      </c>
      <c r="AK18" s="10">
        <v>2.9908588688381101</v>
      </c>
      <c r="AL18" s="10">
        <v>2.5510934683753899</v>
      </c>
      <c r="AM18" s="10">
        <v>0</v>
      </c>
      <c r="AN18" s="10">
        <v>0</v>
      </c>
      <c r="AO18" s="10">
        <v>2.9908588688381101</v>
      </c>
      <c r="AP18" s="10">
        <v>2.5510934683753899</v>
      </c>
      <c r="AQ18" s="10">
        <v>0</v>
      </c>
      <c r="AR18" s="10">
        <v>0</v>
      </c>
      <c r="AS18" s="10">
        <v>1.7291384866173201</v>
      </c>
      <c r="AT18" s="10">
        <v>1.5447500841353601</v>
      </c>
      <c r="AU18" s="10">
        <v>0</v>
      </c>
      <c r="AV18" s="10">
        <v>0</v>
      </c>
      <c r="AW18" s="10">
        <v>1.7291384866173201</v>
      </c>
      <c r="AX18" s="10">
        <v>1.5447500841353601</v>
      </c>
      <c r="AY18" s="10">
        <v>0</v>
      </c>
      <c r="AZ18" s="10">
        <v>0</v>
      </c>
      <c r="BA18" s="10">
        <v>1.7291384866173201</v>
      </c>
      <c r="BB18" s="10">
        <v>1.54475008413548</v>
      </c>
      <c r="BC18" s="10">
        <v>0</v>
      </c>
      <c r="BD18" s="10">
        <v>0</v>
      </c>
      <c r="BE18" s="10">
        <v>1.7291384866173201</v>
      </c>
      <c r="BF18" s="10">
        <v>1.5447500841353701</v>
      </c>
      <c r="BG18" s="10">
        <v>0</v>
      </c>
      <c r="BH18" s="10">
        <v>0</v>
      </c>
      <c r="BI18" s="10">
        <v>1.7291384866173201</v>
      </c>
      <c r="BJ18" s="10">
        <v>1.5447500841353601</v>
      </c>
      <c r="BK18" s="10">
        <v>0</v>
      </c>
      <c r="BL18" s="10">
        <v>0</v>
      </c>
      <c r="BM18" s="10">
        <v>1.7291384866173201</v>
      </c>
      <c r="BN18" s="10">
        <v>1.5447500841353601</v>
      </c>
      <c r="BO18" s="10">
        <v>0</v>
      </c>
      <c r="BP18" s="10">
        <v>0</v>
      </c>
      <c r="BQ18" s="10">
        <v>1.7291384866173201</v>
      </c>
      <c r="BR18" s="10">
        <v>1.5447500841353601</v>
      </c>
      <c r="BS18" s="10">
        <v>0</v>
      </c>
      <c r="BT18" s="10">
        <v>0</v>
      </c>
      <c r="BU18" s="10">
        <v>1.7291384866173201</v>
      </c>
      <c r="BV18" s="10">
        <v>1.5447500841353601</v>
      </c>
      <c r="BW18" s="10">
        <v>0</v>
      </c>
      <c r="BX18" s="10">
        <v>0</v>
      </c>
      <c r="BY18" s="10">
        <v>1.7291384866173201</v>
      </c>
      <c r="BZ18" s="10">
        <v>1.5447500841353601</v>
      </c>
      <c r="CA18" s="10">
        <v>0</v>
      </c>
      <c r="CB18" s="10">
        <v>0</v>
      </c>
      <c r="CC18" s="10">
        <v>1.7291384866173201</v>
      </c>
      <c r="CD18" s="10">
        <v>1.5447500841353601</v>
      </c>
      <c r="CE18" s="10">
        <v>0</v>
      </c>
      <c r="CF18" s="10">
        <v>0</v>
      </c>
      <c r="CG18" s="10">
        <v>7.8487000000000001E-2</v>
      </c>
      <c r="CH18" s="10">
        <v>0.13722799999999999</v>
      </c>
      <c r="CI18" s="10">
        <v>0</v>
      </c>
      <c r="CJ18" s="10">
        <v>0</v>
      </c>
      <c r="CK18" s="10">
        <v>4.2894000000000002E-2</v>
      </c>
      <c r="CL18" s="10">
        <v>0.104003</v>
      </c>
      <c r="CM18" s="10">
        <v>0</v>
      </c>
      <c r="CN18" s="10">
        <v>0</v>
      </c>
      <c r="CO18" s="10">
        <v>3.6769999999999997E-2</v>
      </c>
      <c r="CP18" s="10">
        <v>2.9014000000000002E-2</v>
      </c>
      <c r="CQ18" s="10">
        <v>0</v>
      </c>
      <c r="CR18" s="10">
        <v>0</v>
      </c>
      <c r="CS18" s="10">
        <v>1.7634E-2</v>
      </c>
      <c r="CT18" s="10">
        <v>2.9333000000000001E-2</v>
      </c>
      <c r="CU18" s="10">
        <v>0</v>
      </c>
      <c r="CV18" s="10">
        <v>0</v>
      </c>
      <c r="CW18" s="10">
        <v>1.7586000000000001E-2</v>
      </c>
      <c r="CX18" s="10">
        <v>2.9014999999999999E-2</v>
      </c>
      <c r="CY18" s="10">
        <v>0</v>
      </c>
      <c r="CZ18" s="10">
        <v>0</v>
      </c>
      <c r="DA18" s="10">
        <v>3.5983000000000001E-2</v>
      </c>
      <c r="DB18" s="10">
        <v>2.9456E-2</v>
      </c>
      <c r="DC18" s="10">
        <v>0</v>
      </c>
      <c r="DD18" s="10">
        <v>0</v>
      </c>
      <c r="DE18" s="10">
        <v>1.7670999999999999E-2</v>
      </c>
      <c r="DF18" s="10">
        <v>2.9825000000000001E-2</v>
      </c>
      <c r="DG18" s="10">
        <v>0</v>
      </c>
      <c r="DH18" s="10">
        <v>0</v>
      </c>
      <c r="DI18" s="10">
        <v>1.7219000000000002E-2</v>
      </c>
      <c r="DJ18" s="10">
        <v>2.9146999999999999E-2</v>
      </c>
      <c r="DK18" s="10">
        <v>0</v>
      </c>
      <c r="DL18" s="10">
        <v>0</v>
      </c>
      <c r="DM18" s="10">
        <v>1.7461000000000001E-2</v>
      </c>
      <c r="DN18" s="10">
        <v>2.9524999999999999E-2</v>
      </c>
      <c r="DO18" s="10">
        <v>0</v>
      </c>
      <c r="DP18" s="10">
        <v>0</v>
      </c>
      <c r="DQ18" s="10">
        <v>3.5395000000000003E-2</v>
      </c>
      <c r="DR18" s="10">
        <v>2.9260000000000001E-2</v>
      </c>
      <c r="DS18" s="10">
        <v>0</v>
      </c>
      <c r="DT18" s="10">
        <v>0</v>
      </c>
      <c r="DU18" s="10">
        <v>2097152</v>
      </c>
      <c r="DV18" s="10">
        <v>0</v>
      </c>
      <c r="DW18" s="10">
        <v>1</v>
      </c>
      <c r="DX18" s="10">
        <v>0</v>
      </c>
      <c r="DY18" s="10">
        <v>1</v>
      </c>
      <c r="DZ18" s="10">
        <v>0</v>
      </c>
      <c r="EA18" s="10">
        <v>1</v>
      </c>
      <c r="EB18" s="10">
        <v>0</v>
      </c>
      <c r="EC18" s="10">
        <v>1</v>
      </c>
      <c r="ED18" s="10">
        <v>0</v>
      </c>
      <c r="EE18" s="10">
        <v>1</v>
      </c>
      <c r="EF18" s="10">
        <v>0</v>
      </c>
      <c r="EG18" s="10">
        <v>1</v>
      </c>
      <c r="EH18" s="10">
        <v>0</v>
      </c>
      <c r="EI18" s="10">
        <v>1</v>
      </c>
      <c r="EJ18" s="10">
        <v>0</v>
      </c>
      <c r="EK18" s="10">
        <v>1</v>
      </c>
      <c r="EL18" s="10">
        <v>0</v>
      </c>
      <c r="EM18" s="10">
        <v>1</v>
      </c>
      <c r="EN18" s="10">
        <v>0</v>
      </c>
      <c r="EO18" s="10">
        <v>1</v>
      </c>
      <c r="EP18" s="10">
        <v>0</v>
      </c>
      <c r="EQ18" s="10">
        <v>1</v>
      </c>
      <c r="ER18" s="10">
        <v>0</v>
      </c>
      <c r="ES18" s="10">
        <v>1</v>
      </c>
      <c r="ET18" s="10">
        <v>0</v>
      </c>
      <c r="EU18" s="10">
        <v>1</v>
      </c>
      <c r="EV18" s="10">
        <v>0</v>
      </c>
      <c r="EW18" s="10">
        <v>1</v>
      </c>
      <c r="EX18" s="10">
        <v>0</v>
      </c>
      <c r="EY18" s="10">
        <v>1</v>
      </c>
      <c r="EZ18" s="10">
        <v>0</v>
      </c>
      <c r="FA18" s="10">
        <v>1</v>
      </c>
      <c r="FB18" s="10">
        <v>0</v>
      </c>
      <c r="FC18" s="10">
        <v>1</v>
      </c>
      <c r="FD18" s="10">
        <v>0</v>
      </c>
    </row>
    <row r="19" spans="1:160" x14ac:dyDescent="0.45">
      <c r="A19">
        <f t="shared" si="27"/>
        <v>8</v>
      </c>
      <c r="B19" s="16">
        <f t="shared" si="26"/>
        <v>3.90625E-3</v>
      </c>
      <c r="C19" s="16">
        <v>0.125</v>
      </c>
      <c r="D19" s="17">
        <v>8</v>
      </c>
      <c r="E19" s="10">
        <v>2.99526045333476</v>
      </c>
      <c r="F19" s="10">
        <v>2.5510861660631998</v>
      </c>
      <c r="G19" s="10">
        <v>0</v>
      </c>
      <c r="H19" s="10">
        <v>0</v>
      </c>
      <c r="I19" s="10">
        <v>2.99526045333476</v>
      </c>
      <c r="J19" s="10">
        <v>2.5510861660631998</v>
      </c>
      <c r="K19" s="10">
        <v>0</v>
      </c>
      <c r="L19" s="10">
        <v>0</v>
      </c>
      <c r="M19" s="10">
        <v>2.99526045333476</v>
      </c>
      <c r="N19" s="10">
        <v>2.5510861660647302</v>
      </c>
      <c r="O19" s="10">
        <v>0</v>
      </c>
      <c r="P19" s="10">
        <v>0</v>
      </c>
      <c r="Q19" s="10">
        <v>2.99526045333476</v>
      </c>
      <c r="R19" s="10">
        <v>2.5510861660633499</v>
      </c>
      <c r="S19" s="10">
        <v>0</v>
      </c>
      <c r="T19" s="10">
        <v>0</v>
      </c>
      <c r="U19" s="10">
        <v>2.99526045333476</v>
      </c>
      <c r="V19" s="10">
        <v>2.5510861660632198</v>
      </c>
      <c r="W19" s="10">
        <v>0</v>
      </c>
      <c r="X19" s="10">
        <v>0</v>
      </c>
      <c r="Y19" s="10">
        <v>2.99526045333476</v>
      </c>
      <c r="Z19" s="10">
        <v>2.5510861660631998</v>
      </c>
      <c r="AA19" s="10">
        <v>0</v>
      </c>
      <c r="AB19" s="10">
        <v>0</v>
      </c>
      <c r="AC19" s="10">
        <v>2.99526045333476</v>
      </c>
      <c r="AD19" s="10">
        <v>2.5510861660631998</v>
      </c>
      <c r="AE19" s="10">
        <v>0</v>
      </c>
      <c r="AF19" s="10">
        <v>0</v>
      </c>
      <c r="AG19" s="10">
        <v>2.99526045333476</v>
      </c>
      <c r="AH19" s="10">
        <v>2.5510861660631998</v>
      </c>
      <c r="AI19" s="10">
        <v>0</v>
      </c>
      <c r="AJ19" s="10">
        <v>0</v>
      </c>
      <c r="AK19" s="10">
        <v>2.99526045333476</v>
      </c>
      <c r="AL19" s="10">
        <v>2.5510861660631998</v>
      </c>
      <c r="AM19" s="10">
        <v>0</v>
      </c>
      <c r="AN19" s="10">
        <v>0</v>
      </c>
      <c r="AO19" s="10">
        <v>2.99526045333476</v>
      </c>
      <c r="AP19" s="10">
        <v>2.5510861660631998</v>
      </c>
      <c r="AQ19" s="10">
        <v>0</v>
      </c>
      <c r="AR19" s="10">
        <v>0</v>
      </c>
      <c r="AS19" s="10">
        <v>1.7305935622789601</v>
      </c>
      <c r="AT19" s="10">
        <v>1.5447492791398301</v>
      </c>
      <c r="AU19" s="10">
        <v>0</v>
      </c>
      <c r="AV19" s="10">
        <v>0</v>
      </c>
      <c r="AW19" s="10">
        <v>1.7305935622789601</v>
      </c>
      <c r="AX19" s="10">
        <v>1.5447492791398301</v>
      </c>
      <c r="AY19" s="10">
        <v>0</v>
      </c>
      <c r="AZ19" s="10">
        <v>0</v>
      </c>
      <c r="BA19" s="10">
        <v>1.7305935622789601</v>
      </c>
      <c r="BB19" s="10">
        <v>1.54474927913995</v>
      </c>
      <c r="BC19" s="10">
        <v>0</v>
      </c>
      <c r="BD19" s="10">
        <v>0</v>
      </c>
      <c r="BE19" s="10">
        <v>1.7305935622789601</v>
      </c>
      <c r="BF19" s="10">
        <v>1.5447492791398401</v>
      </c>
      <c r="BG19" s="10">
        <v>0</v>
      </c>
      <c r="BH19" s="10">
        <v>0</v>
      </c>
      <c r="BI19" s="10">
        <v>1.7305935622789601</v>
      </c>
      <c r="BJ19" s="10">
        <v>1.5447492791398301</v>
      </c>
      <c r="BK19" s="10">
        <v>0</v>
      </c>
      <c r="BL19" s="10">
        <v>0</v>
      </c>
      <c r="BM19" s="10">
        <v>1.7305935622789601</v>
      </c>
      <c r="BN19" s="10">
        <v>1.5447492791398301</v>
      </c>
      <c r="BO19" s="10">
        <v>0</v>
      </c>
      <c r="BP19" s="10">
        <v>0</v>
      </c>
      <c r="BQ19" s="10">
        <v>1.7305935622789601</v>
      </c>
      <c r="BR19" s="10">
        <v>1.5447492791398301</v>
      </c>
      <c r="BS19" s="10">
        <v>0</v>
      </c>
      <c r="BT19" s="10">
        <v>0</v>
      </c>
      <c r="BU19" s="10">
        <v>1.7305935622789601</v>
      </c>
      <c r="BV19" s="10">
        <v>1.5447492791398301</v>
      </c>
      <c r="BW19" s="10">
        <v>0</v>
      </c>
      <c r="BX19" s="10">
        <v>0</v>
      </c>
      <c r="BY19" s="10">
        <v>1.7305935622789601</v>
      </c>
      <c r="BZ19" s="10">
        <v>1.5447492791398301</v>
      </c>
      <c r="CA19" s="10">
        <v>0</v>
      </c>
      <c r="CB19" s="10">
        <v>0</v>
      </c>
      <c r="CC19" s="10">
        <v>1.7305935622789601</v>
      </c>
      <c r="CD19" s="10">
        <v>1.5447492791398301</v>
      </c>
      <c r="CE19" s="10">
        <v>0</v>
      </c>
      <c r="CF19" s="10">
        <v>0</v>
      </c>
      <c r="CG19" s="10">
        <v>0.19761000000000001</v>
      </c>
      <c r="CH19" s="10">
        <v>0.17358000000000001</v>
      </c>
      <c r="CI19" s="10">
        <v>0</v>
      </c>
      <c r="CJ19" s="10">
        <v>0</v>
      </c>
      <c r="CK19" s="10">
        <v>3.0789E-2</v>
      </c>
      <c r="CL19" s="10">
        <v>5.7713E-2</v>
      </c>
      <c r="CM19" s="10">
        <v>0</v>
      </c>
      <c r="CN19" s="10">
        <v>0</v>
      </c>
      <c r="CO19" s="10">
        <v>2.9971000000000001E-2</v>
      </c>
      <c r="CP19" s="10">
        <v>5.7980999999999998E-2</v>
      </c>
      <c r="CQ19" s="10">
        <v>0</v>
      </c>
      <c r="CR19" s="10">
        <v>0</v>
      </c>
      <c r="CS19" s="10">
        <v>2.9950999999999998E-2</v>
      </c>
      <c r="CT19" s="10">
        <v>5.8673000000000003E-2</v>
      </c>
      <c r="CU19" s="10">
        <v>0</v>
      </c>
      <c r="CV19" s="10">
        <v>0</v>
      </c>
      <c r="CW19" s="10">
        <v>2.9578E-2</v>
      </c>
      <c r="CX19" s="10">
        <v>5.8199000000000001E-2</v>
      </c>
      <c r="CY19" s="10">
        <v>0</v>
      </c>
      <c r="CZ19" s="10">
        <v>0</v>
      </c>
      <c r="DA19" s="10">
        <v>5.3572000000000002E-2</v>
      </c>
      <c r="DB19" s="10">
        <v>5.8626999999999999E-2</v>
      </c>
      <c r="DC19" s="10">
        <v>0</v>
      </c>
      <c r="DD19" s="10">
        <v>0</v>
      </c>
      <c r="DE19" s="10">
        <v>3.0020000000000002E-2</v>
      </c>
      <c r="DF19" s="10">
        <v>5.8860000000000003E-2</v>
      </c>
      <c r="DG19" s="10">
        <v>0</v>
      </c>
      <c r="DH19" s="10">
        <v>0</v>
      </c>
      <c r="DI19" s="10">
        <v>2.9959E-2</v>
      </c>
      <c r="DJ19" s="10">
        <v>5.8182999999999999E-2</v>
      </c>
      <c r="DK19" s="10">
        <v>0</v>
      </c>
      <c r="DL19" s="10">
        <v>0</v>
      </c>
      <c r="DM19" s="10">
        <v>3.0440999999999999E-2</v>
      </c>
      <c r="DN19" s="10">
        <v>5.8298000000000003E-2</v>
      </c>
      <c r="DO19" s="10">
        <v>0</v>
      </c>
      <c r="DP19" s="10">
        <v>0</v>
      </c>
      <c r="DQ19" s="10">
        <v>2.9142999999999999E-2</v>
      </c>
      <c r="DR19" s="10">
        <v>5.7329999999999999E-2</v>
      </c>
      <c r="DS19" s="10">
        <v>0</v>
      </c>
      <c r="DT19" s="10">
        <v>0</v>
      </c>
      <c r="DU19" s="10">
        <v>8388608.0000000093</v>
      </c>
      <c r="DV19" s="10">
        <v>0</v>
      </c>
      <c r="DW19" s="10">
        <v>1</v>
      </c>
      <c r="DX19" s="10">
        <v>0</v>
      </c>
      <c r="DY19" s="10">
        <v>1</v>
      </c>
      <c r="DZ19" s="10">
        <v>0</v>
      </c>
      <c r="EA19" s="10">
        <v>1</v>
      </c>
      <c r="EB19" s="10">
        <v>0</v>
      </c>
      <c r="EC19" s="10">
        <v>1</v>
      </c>
      <c r="ED19" s="10">
        <v>0</v>
      </c>
      <c r="EE19" s="10">
        <v>1</v>
      </c>
      <c r="EF19" s="10">
        <v>0</v>
      </c>
      <c r="EG19" s="10">
        <v>1</v>
      </c>
      <c r="EH19" s="10">
        <v>0</v>
      </c>
      <c r="EI19" s="10">
        <v>1</v>
      </c>
      <c r="EJ19" s="10">
        <v>0</v>
      </c>
      <c r="EK19" s="10">
        <v>1</v>
      </c>
      <c r="EL19" s="10">
        <v>0</v>
      </c>
      <c r="EM19" s="10">
        <v>1</v>
      </c>
      <c r="EN19" s="10">
        <v>0</v>
      </c>
      <c r="EO19" s="10">
        <v>1</v>
      </c>
      <c r="EP19" s="10">
        <v>0</v>
      </c>
      <c r="EQ19" s="10">
        <v>1</v>
      </c>
      <c r="ER19" s="10">
        <v>0</v>
      </c>
      <c r="ES19" s="10">
        <v>1</v>
      </c>
      <c r="ET19" s="10">
        <v>0</v>
      </c>
      <c r="EU19" s="10">
        <v>1</v>
      </c>
      <c r="EV19" s="10">
        <v>0</v>
      </c>
      <c r="EW19" s="10">
        <v>1</v>
      </c>
      <c r="EX19" s="10">
        <v>0</v>
      </c>
      <c r="EY19" s="10">
        <v>1</v>
      </c>
      <c r="EZ19" s="10">
        <v>0</v>
      </c>
      <c r="FA19" s="10">
        <v>1</v>
      </c>
      <c r="FB19" s="10">
        <v>0</v>
      </c>
      <c r="FC19" s="10">
        <v>1</v>
      </c>
      <c r="FD19" s="10">
        <v>0</v>
      </c>
    </row>
    <row r="20" spans="1:160" x14ac:dyDescent="0.45">
      <c r="A20">
        <f t="shared" si="27"/>
        <v>9</v>
      </c>
      <c r="B20" s="16">
        <f t="shared" si="26"/>
        <v>1.953125E-3</v>
      </c>
      <c r="C20" s="16">
        <v>0.125</v>
      </c>
      <c r="D20" s="17">
        <v>9</v>
      </c>
      <c r="E20" s="10">
        <v>2.9975493616021698</v>
      </c>
      <c r="F20" s="10">
        <v>2.5510861660631998</v>
      </c>
      <c r="G20" s="10">
        <v>0</v>
      </c>
      <c r="H20" s="10">
        <v>0</v>
      </c>
      <c r="I20" s="10">
        <v>2.9975493616021698</v>
      </c>
      <c r="J20" s="10">
        <v>2.5510861660631998</v>
      </c>
      <c r="K20" s="10">
        <v>0</v>
      </c>
      <c r="L20" s="10">
        <v>0</v>
      </c>
      <c r="M20" s="10">
        <v>2.9975493616021698</v>
      </c>
      <c r="N20" s="10">
        <v>2.5510861660647302</v>
      </c>
      <c r="O20" s="10">
        <v>0</v>
      </c>
      <c r="P20" s="10">
        <v>0</v>
      </c>
      <c r="Q20" s="10">
        <v>2.9975493616021698</v>
      </c>
      <c r="R20" s="10">
        <v>2.5510861660633499</v>
      </c>
      <c r="S20" s="10">
        <v>0</v>
      </c>
      <c r="T20" s="10">
        <v>0</v>
      </c>
      <c r="U20" s="10">
        <v>2.9975493616021698</v>
      </c>
      <c r="V20" s="10">
        <v>2.5510861660632198</v>
      </c>
      <c r="W20" s="10">
        <v>0</v>
      </c>
      <c r="X20" s="10">
        <v>0</v>
      </c>
      <c r="Y20" s="10">
        <v>2.9975493616021698</v>
      </c>
      <c r="Z20" s="10">
        <v>2.5510861660631998</v>
      </c>
      <c r="AA20" s="10">
        <v>0</v>
      </c>
      <c r="AB20" s="10">
        <v>0</v>
      </c>
      <c r="AC20" s="10">
        <v>2.9975493616021698</v>
      </c>
      <c r="AD20" s="10">
        <v>2.5510861660631998</v>
      </c>
      <c r="AE20" s="10">
        <v>0</v>
      </c>
      <c r="AF20" s="10">
        <v>0</v>
      </c>
      <c r="AG20" s="10">
        <v>2.9975493616021698</v>
      </c>
      <c r="AH20" s="10">
        <v>2.5510861660631998</v>
      </c>
      <c r="AI20" s="10">
        <v>0</v>
      </c>
      <c r="AJ20" s="10">
        <v>0</v>
      </c>
      <c r="AK20" s="10">
        <v>2.9975493616021698</v>
      </c>
      <c r="AL20" s="10">
        <v>2.5510861660631998</v>
      </c>
      <c r="AM20" s="10">
        <v>0</v>
      </c>
      <c r="AN20" s="10">
        <v>0</v>
      </c>
      <c r="AO20" s="10">
        <v>2.9975493616021698</v>
      </c>
      <c r="AP20" s="10">
        <v>2.5510861660631998</v>
      </c>
      <c r="AQ20" s="10">
        <v>0</v>
      </c>
      <c r="AR20" s="10">
        <v>0</v>
      </c>
      <c r="AS20" s="10">
        <v>1.73133609257761</v>
      </c>
      <c r="AT20" s="10">
        <v>1.5447490761098801</v>
      </c>
      <c r="AU20" s="10">
        <v>0</v>
      </c>
      <c r="AV20" s="10">
        <v>0</v>
      </c>
      <c r="AW20" s="10">
        <v>1.73133609257761</v>
      </c>
      <c r="AX20" s="10">
        <v>1.5447490761098801</v>
      </c>
      <c r="AY20" s="10">
        <v>0</v>
      </c>
      <c r="AZ20" s="10">
        <v>0</v>
      </c>
      <c r="BA20" s="10">
        <v>1.73133609257761</v>
      </c>
      <c r="BB20" s="10">
        <v>1.54474907611</v>
      </c>
      <c r="BC20" s="10">
        <v>0</v>
      </c>
      <c r="BD20" s="10">
        <v>0</v>
      </c>
      <c r="BE20" s="10">
        <v>1.73133609257761</v>
      </c>
      <c r="BF20" s="10">
        <v>1.5447490761098901</v>
      </c>
      <c r="BG20" s="10">
        <v>0</v>
      </c>
      <c r="BH20" s="10">
        <v>0</v>
      </c>
      <c r="BI20" s="10">
        <v>1.73133609257761</v>
      </c>
      <c r="BJ20" s="10">
        <v>1.5447490761098801</v>
      </c>
      <c r="BK20" s="10">
        <v>0</v>
      </c>
      <c r="BL20" s="10">
        <v>0</v>
      </c>
      <c r="BM20" s="10">
        <v>1.73133609257761</v>
      </c>
      <c r="BN20" s="10">
        <v>1.5447490761098801</v>
      </c>
      <c r="BO20" s="10">
        <v>0</v>
      </c>
      <c r="BP20" s="10">
        <v>0</v>
      </c>
      <c r="BQ20" s="10">
        <v>1.73133609257761</v>
      </c>
      <c r="BR20" s="10">
        <v>1.5447490761098801</v>
      </c>
      <c r="BS20" s="10">
        <v>0</v>
      </c>
      <c r="BT20" s="10">
        <v>0</v>
      </c>
      <c r="BU20" s="10">
        <v>1.73133609257761</v>
      </c>
      <c r="BV20" s="10">
        <v>1.5447490761098801</v>
      </c>
      <c r="BW20" s="10">
        <v>0</v>
      </c>
      <c r="BX20" s="10">
        <v>0</v>
      </c>
      <c r="BY20" s="10">
        <v>1.73133609257761</v>
      </c>
      <c r="BZ20" s="10">
        <v>1.5447490761098801</v>
      </c>
      <c r="CA20" s="10">
        <v>0</v>
      </c>
      <c r="CB20" s="10">
        <v>0</v>
      </c>
      <c r="CC20" s="10">
        <v>1.73133609257761</v>
      </c>
      <c r="CD20" s="10">
        <v>1.5447490761098801</v>
      </c>
      <c r="CE20" s="10">
        <v>0</v>
      </c>
      <c r="CF20" s="10">
        <v>0</v>
      </c>
      <c r="CG20" s="10">
        <v>0.17410200000000001</v>
      </c>
      <c r="CH20" s="10">
        <v>0.83383300000000005</v>
      </c>
      <c r="CI20" s="10">
        <v>0</v>
      </c>
      <c r="CJ20" s="10">
        <v>0</v>
      </c>
      <c r="CK20" s="10">
        <v>5.8326000000000003E-2</v>
      </c>
      <c r="CL20" s="10">
        <v>0.241235</v>
      </c>
      <c r="CM20" s="10">
        <v>0</v>
      </c>
      <c r="CN20" s="10">
        <v>0</v>
      </c>
      <c r="CO20" s="10">
        <v>4.5593000000000002E-2</v>
      </c>
      <c r="CP20" s="10">
        <v>0.13666400000000001</v>
      </c>
      <c r="CQ20" s="10">
        <v>0</v>
      </c>
      <c r="CR20" s="10">
        <v>0</v>
      </c>
      <c r="CS20" s="10">
        <v>4.5990999999999997E-2</v>
      </c>
      <c r="CT20" s="10">
        <v>0.138042</v>
      </c>
      <c r="CU20" s="10">
        <v>0</v>
      </c>
      <c r="CV20" s="10">
        <v>0</v>
      </c>
      <c r="CW20" s="10">
        <v>4.5130999999999998E-2</v>
      </c>
      <c r="CX20" s="10">
        <v>0.135797</v>
      </c>
      <c r="CY20" s="10">
        <v>0</v>
      </c>
      <c r="CZ20" s="10">
        <v>0</v>
      </c>
      <c r="DA20" s="10">
        <v>4.6190000000000002E-2</v>
      </c>
      <c r="DB20" s="10">
        <v>0.137933</v>
      </c>
      <c r="DC20" s="10">
        <v>0</v>
      </c>
      <c r="DD20" s="10">
        <v>0</v>
      </c>
      <c r="DE20" s="10">
        <v>4.7099000000000002E-2</v>
      </c>
      <c r="DF20" s="10">
        <v>0.13916600000000001</v>
      </c>
      <c r="DG20" s="10">
        <v>0</v>
      </c>
      <c r="DH20" s="10">
        <v>0</v>
      </c>
      <c r="DI20" s="10">
        <v>4.4956000000000003E-2</v>
      </c>
      <c r="DJ20" s="10">
        <v>0.13729</v>
      </c>
      <c r="DK20" s="10">
        <v>0</v>
      </c>
      <c r="DL20" s="10">
        <v>0</v>
      </c>
      <c r="DM20" s="10">
        <v>4.6510999999999997E-2</v>
      </c>
      <c r="DN20" s="10">
        <v>0.13585</v>
      </c>
      <c r="DO20" s="10">
        <v>0</v>
      </c>
      <c r="DP20" s="10">
        <v>0</v>
      </c>
      <c r="DQ20" s="10">
        <v>4.5503000000000002E-2</v>
      </c>
      <c r="DR20" s="10">
        <v>0.13652900000000001</v>
      </c>
      <c r="DS20" s="10">
        <v>0</v>
      </c>
      <c r="DT20" s="10">
        <v>0</v>
      </c>
      <c r="DU20" s="10">
        <v>33554432</v>
      </c>
      <c r="DV20" s="10">
        <v>0</v>
      </c>
      <c r="DW20" s="10">
        <v>1</v>
      </c>
      <c r="DX20" s="10">
        <v>0</v>
      </c>
      <c r="DY20" s="10">
        <v>1</v>
      </c>
      <c r="DZ20" s="10">
        <v>0</v>
      </c>
      <c r="EA20" s="10">
        <v>1</v>
      </c>
      <c r="EB20" s="10">
        <v>0</v>
      </c>
      <c r="EC20" s="10">
        <v>1</v>
      </c>
      <c r="ED20" s="10">
        <v>0</v>
      </c>
      <c r="EE20" s="10">
        <v>1</v>
      </c>
      <c r="EF20" s="10">
        <v>0</v>
      </c>
      <c r="EG20" s="10">
        <v>1</v>
      </c>
      <c r="EH20" s="10">
        <v>0</v>
      </c>
      <c r="EI20" s="10">
        <v>1</v>
      </c>
      <c r="EJ20" s="10">
        <v>0</v>
      </c>
      <c r="EK20" s="10">
        <v>1</v>
      </c>
      <c r="EL20" s="10">
        <v>0</v>
      </c>
      <c r="EM20" s="10">
        <v>1</v>
      </c>
      <c r="EN20" s="10">
        <v>0</v>
      </c>
      <c r="EO20" s="10">
        <v>1</v>
      </c>
      <c r="EP20" s="10">
        <v>0</v>
      </c>
      <c r="EQ20" s="10">
        <v>1</v>
      </c>
      <c r="ER20" s="10">
        <v>0</v>
      </c>
      <c r="ES20" s="10">
        <v>1</v>
      </c>
      <c r="ET20" s="10">
        <v>0</v>
      </c>
      <c r="EU20" s="10">
        <v>1</v>
      </c>
      <c r="EV20" s="10">
        <v>0</v>
      </c>
      <c r="EW20" s="10">
        <v>1</v>
      </c>
      <c r="EX20" s="10">
        <v>0</v>
      </c>
      <c r="EY20" s="10">
        <v>1</v>
      </c>
      <c r="EZ20" s="10">
        <v>0</v>
      </c>
      <c r="FA20" s="10">
        <v>1</v>
      </c>
      <c r="FB20" s="10">
        <v>0</v>
      </c>
      <c r="FC20" s="10">
        <v>1</v>
      </c>
      <c r="FD20" s="10">
        <v>0</v>
      </c>
    </row>
    <row r="21" spans="1:160" x14ac:dyDescent="0.45">
      <c r="A21">
        <f t="shared" si="27"/>
        <v>10</v>
      </c>
      <c r="B21" s="11">
        <f t="shared" si="26"/>
        <v>0.5</v>
      </c>
      <c r="C21" s="11">
        <f t="shared" ref="C21:C84" si="28">C12*2</f>
        <v>0.25</v>
      </c>
      <c r="D21" s="18">
        <f t="shared" ref="D21:D84" si="29">D12</f>
        <v>1</v>
      </c>
      <c r="E21" s="10">
        <v>2.2084285652189202</v>
      </c>
      <c r="F21" s="10">
        <v>2.2084285652189202</v>
      </c>
      <c r="G21" s="10">
        <v>0</v>
      </c>
      <c r="H21" s="10">
        <v>0</v>
      </c>
      <c r="I21" s="10">
        <v>2.2084285652189202</v>
      </c>
      <c r="J21" s="10">
        <v>2.2084285652189202</v>
      </c>
      <c r="K21" s="10">
        <v>0</v>
      </c>
      <c r="L21" s="10">
        <v>0</v>
      </c>
      <c r="M21" s="10">
        <v>2.2084285652189202</v>
      </c>
      <c r="N21" s="10">
        <v>2.2084285652189202</v>
      </c>
      <c r="O21" s="10">
        <v>0</v>
      </c>
      <c r="P21" s="10">
        <v>0</v>
      </c>
      <c r="Q21" s="10">
        <v>2.2084285652189202</v>
      </c>
      <c r="R21" s="10">
        <v>2.2084285652189202</v>
      </c>
      <c r="S21" s="10">
        <v>0</v>
      </c>
      <c r="T21" s="10">
        <v>0</v>
      </c>
      <c r="U21" s="10">
        <v>2.2084285652189202</v>
      </c>
      <c r="V21" s="10">
        <v>2.2084285652189202</v>
      </c>
      <c r="W21" s="10">
        <v>0</v>
      </c>
      <c r="X21" s="10">
        <v>0</v>
      </c>
      <c r="Y21" s="10">
        <v>2.2084285652189202</v>
      </c>
      <c r="Z21" s="10">
        <v>2.2084285652189202</v>
      </c>
      <c r="AA21" s="10">
        <v>0</v>
      </c>
      <c r="AB21" s="10">
        <v>0</v>
      </c>
      <c r="AC21" s="10">
        <v>2.2084285652189202</v>
      </c>
      <c r="AD21" s="10">
        <v>2.2084285652189202</v>
      </c>
      <c r="AE21" s="10">
        <v>0</v>
      </c>
      <c r="AF21" s="10">
        <v>0</v>
      </c>
      <c r="AG21" s="10">
        <v>2.2084285652189202</v>
      </c>
      <c r="AH21" s="10">
        <v>2.2084285652189202</v>
      </c>
      <c r="AI21" s="10">
        <v>0</v>
      </c>
      <c r="AJ21" s="10">
        <v>0</v>
      </c>
      <c r="AK21" s="10">
        <v>2.2084285652189202</v>
      </c>
      <c r="AL21" s="10">
        <v>2.2084285652189202</v>
      </c>
      <c r="AM21" s="10">
        <v>0</v>
      </c>
      <c r="AN21" s="10">
        <v>0</v>
      </c>
      <c r="AO21" s="10">
        <v>2.2084285652189202</v>
      </c>
      <c r="AP21" s="10">
        <v>2.2084285652189202</v>
      </c>
      <c r="AQ21" s="10">
        <v>0</v>
      </c>
      <c r="AR21" s="10">
        <v>0</v>
      </c>
      <c r="AS21" s="10">
        <v>1.36073387074868</v>
      </c>
      <c r="AT21" s="10">
        <v>1.36073387074868</v>
      </c>
      <c r="AU21" s="10">
        <v>0</v>
      </c>
      <c r="AV21" s="10">
        <v>0</v>
      </c>
      <c r="AW21" s="10">
        <v>1.36073387074868</v>
      </c>
      <c r="AX21" s="10">
        <v>1.36073387074868</v>
      </c>
      <c r="AY21" s="10">
        <v>0</v>
      </c>
      <c r="AZ21" s="10">
        <v>0</v>
      </c>
      <c r="BA21" s="10">
        <v>1.3607338707487</v>
      </c>
      <c r="BB21" s="10">
        <v>1.3607338707487</v>
      </c>
      <c r="BC21" s="10">
        <v>0</v>
      </c>
      <c r="BD21" s="10">
        <v>0</v>
      </c>
      <c r="BE21" s="10">
        <v>1.36073387074869</v>
      </c>
      <c r="BF21" s="10">
        <v>1.36073387074869</v>
      </c>
      <c r="BG21" s="10">
        <v>0</v>
      </c>
      <c r="BH21" s="10">
        <v>0</v>
      </c>
      <c r="BI21" s="10">
        <v>1.36073387074868</v>
      </c>
      <c r="BJ21" s="10">
        <v>1.36073387074868</v>
      </c>
      <c r="BK21" s="10">
        <v>0</v>
      </c>
      <c r="BL21" s="10">
        <v>0</v>
      </c>
      <c r="BM21" s="10">
        <v>1.36073387074868</v>
      </c>
      <c r="BN21" s="10">
        <v>1.36073387074868</v>
      </c>
      <c r="BO21" s="10">
        <v>0</v>
      </c>
      <c r="BP21" s="10">
        <v>0</v>
      </c>
      <c r="BQ21" s="10">
        <v>1.36073387074868</v>
      </c>
      <c r="BR21" s="10">
        <v>1.36073387074868</v>
      </c>
      <c r="BS21" s="10">
        <v>0</v>
      </c>
      <c r="BT21" s="10">
        <v>0</v>
      </c>
      <c r="BU21" s="10">
        <v>1.36073387074868</v>
      </c>
      <c r="BV21" s="10">
        <v>1.36073387074868</v>
      </c>
      <c r="BW21" s="10">
        <v>0</v>
      </c>
      <c r="BX21" s="10">
        <v>0</v>
      </c>
      <c r="BY21" s="10">
        <v>1.36073387074868</v>
      </c>
      <c r="BZ21" s="10">
        <v>1.36073387074868</v>
      </c>
      <c r="CA21" s="10">
        <v>0</v>
      </c>
      <c r="CB21" s="10">
        <v>0</v>
      </c>
      <c r="CC21" s="10">
        <v>1.36073387074868</v>
      </c>
      <c r="CD21" s="10">
        <v>1.36073387074868</v>
      </c>
      <c r="CE21" s="10">
        <v>0</v>
      </c>
      <c r="CF21" s="10">
        <v>0</v>
      </c>
      <c r="CG21" s="10">
        <v>1.076E-2</v>
      </c>
      <c r="CH21" s="10">
        <v>1.0142E-2</v>
      </c>
      <c r="CI21" s="10">
        <v>0</v>
      </c>
      <c r="CJ21" s="10">
        <v>0</v>
      </c>
      <c r="CK21" s="10">
        <v>9.4889999999999992E-3</v>
      </c>
      <c r="CL21" s="10">
        <v>1.0715000000000001E-2</v>
      </c>
      <c r="CM21" s="10">
        <v>0</v>
      </c>
      <c r="CN21" s="10">
        <v>0</v>
      </c>
      <c r="CO21" s="10">
        <v>1.0187E-2</v>
      </c>
      <c r="CP21" s="10">
        <v>1.004E-2</v>
      </c>
      <c r="CQ21" s="10">
        <v>0</v>
      </c>
      <c r="CR21" s="10">
        <v>0</v>
      </c>
      <c r="CS21" s="10">
        <v>9.2060000000000006E-3</v>
      </c>
      <c r="CT21" s="10">
        <v>9.3290000000000005E-3</v>
      </c>
      <c r="CU21" s="10">
        <v>0</v>
      </c>
      <c r="CV21" s="10">
        <v>0</v>
      </c>
      <c r="CW21" s="10">
        <v>8.8909999999999996E-3</v>
      </c>
      <c r="CX21" s="10">
        <v>9.0379999999999992E-3</v>
      </c>
      <c r="CY21" s="10">
        <v>0</v>
      </c>
      <c r="CZ21" s="10">
        <v>0</v>
      </c>
      <c r="DA21" s="10">
        <v>8.9040000000000005E-3</v>
      </c>
      <c r="DB21" s="10">
        <v>8.8419999999999992E-3</v>
      </c>
      <c r="DC21" s="10">
        <v>0</v>
      </c>
      <c r="DD21" s="10">
        <v>0</v>
      </c>
      <c r="DE21" s="10">
        <v>8.7539999999999996E-3</v>
      </c>
      <c r="DF21" s="10">
        <v>8.9040000000000005E-3</v>
      </c>
      <c r="DG21" s="10">
        <v>0</v>
      </c>
      <c r="DH21" s="10">
        <v>0</v>
      </c>
      <c r="DI21" s="10">
        <v>9.5169999999999994E-3</v>
      </c>
      <c r="DJ21" s="10">
        <v>9.3189999999999992E-3</v>
      </c>
      <c r="DK21" s="10">
        <v>0</v>
      </c>
      <c r="DL21" s="10">
        <v>0</v>
      </c>
      <c r="DM21" s="10">
        <v>9.5849999999999998E-3</v>
      </c>
      <c r="DN21" s="10">
        <v>9.1640000000000003E-3</v>
      </c>
      <c r="DO21" s="10">
        <v>0</v>
      </c>
      <c r="DP21" s="10">
        <v>0</v>
      </c>
      <c r="DQ21" s="10">
        <v>9.5600000000000008E-3</v>
      </c>
      <c r="DR21" s="10">
        <v>9.0130000000000002E-3</v>
      </c>
      <c r="DS21" s="10">
        <v>0</v>
      </c>
      <c r="DT21" s="10">
        <v>0</v>
      </c>
      <c r="DU21" s="10">
        <v>128.000000003015</v>
      </c>
      <c r="DV21" s="10">
        <v>0</v>
      </c>
      <c r="DW21" s="10">
        <v>1.00000986727244</v>
      </c>
      <c r="DX21" s="10">
        <v>0</v>
      </c>
      <c r="DY21" s="10">
        <v>1.0000098672723601</v>
      </c>
      <c r="DZ21" s="10">
        <v>0</v>
      </c>
      <c r="EA21" s="10">
        <v>1.00000493362401</v>
      </c>
      <c r="EB21" s="10">
        <v>0</v>
      </c>
      <c r="EC21" s="10">
        <v>1.00000986727243</v>
      </c>
      <c r="ED21" s="10">
        <v>0</v>
      </c>
      <c r="EE21" s="10">
        <v>1.00000493362404</v>
      </c>
      <c r="EF21" s="10">
        <v>0</v>
      </c>
      <c r="EG21" s="10">
        <v>1.00000986727244</v>
      </c>
      <c r="EH21" s="10">
        <v>0</v>
      </c>
      <c r="EI21" s="10">
        <v>1.00000493362405</v>
      </c>
      <c r="EJ21" s="10">
        <v>0</v>
      </c>
      <c r="EK21" s="10">
        <v>1.00000986727244</v>
      </c>
      <c r="EL21" s="10">
        <v>0</v>
      </c>
      <c r="EM21" s="10">
        <v>1.00000493362405</v>
      </c>
      <c r="EN21" s="10">
        <v>0</v>
      </c>
      <c r="EO21" s="10">
        <v>1.00000986727244</v>
      </c>
      <c r="EP21" s="10">
        <v>0</v>
      </c>
      <c r="EQ21" s="10">
        <v>1.00000493362405</v>
      </c>
      <c r="ER21" s="10">
        <v>0</v>
      </c>
      <c r="ES21" s="10">
        <v>1.00000986727244</v>
      </c>
      <c r="ET21" s="10">
        <v>0</v>
      </c>
      <c r="EU21" s="10">
        <v>1.00000493362405</v>
      </c>
      <c r="EV21" s="10">
        <v>0</v>
      </c>
      <c r="EW21" s="10">
        <v>1.00000986727244</v>
      </c>
      <c r="EX21" s="10">
        <v>0</v>
      </c>
      <c r="EY21" s="10">
        <v>1.00000493362405</v>
      </c>
      <c r="EZ21" s="10">
        <v>0</v>
      </c>
      <c r="FA21" s="10">
        <v>1.00000986727244</v>
      </c>
      <c r="FB21" s="10">
        <v>0</v>
      </c>
      <c r="FC21" s="10">
        <v>1.00000493362405</v>
      </c>
      <c r="FD21" s="10">
        <v>0</v>
      </c>
    </row>
    <row r="22" spans="1:160" x14ac:dyDescent="0.45">
      <c r="A22">
        <f t="shared" si="27"/>
        <v>11</v>
      </c>
      <c r="B22" s="11">
        <f t="shared" si="26"/>
        <v>0.25</v>
      </c>
      <c r="C22" s="11">
        <f t="shared" si="28"/>
        <v>0.25</v>
      </c>
      <c r="D22" s="18">
        <f t="shared" si="29"/>
        <v>2</v>
      </c>
      <c r="E22" s="10">
        <v>2.5707596117502098</v>
      </c>
      <c r="F22" s="10">
        <v>2.1290252446197</v>
      </c>
      <c r="G22" s="10">
        <v>0</v>
      </c>
      <c r="H22" s="10">
        <v>0</v>
      </c>
      <c r="I22" s="10">
        <v>2.5707596117502098</v>
      </c>
      <c r="J22" s="10">
        <v>2.1290252446197</v>
      </c>
      <c r="K22" s="10">
        <v>0</v>
      </c>
      <c r="L22" s="10">
        <v>0</v>
      </c>
      <c r="M22" s="10">
        <v>2.5707596117502098</v>
      </c>
      <c r="N22" s="10">
        <v>2.1290252447576901</v>
      </c>
      <c r="O22" s="10">
        <v>0</v>
      </c>
      <c r="P22" s="10">
        <v>0</v>
      </c>
      <c r="Q22" s="10">
        <v>2.5707596117502098</v>
      </c>
      <c r="R22" s="10">
        <v>2.1290252446334899</v>
      </c>
      <c r="S22" s="10">
        <v>0</v>
      </c>
      <c r="T22" s="10">
        <v>0</v>
      </c>
      <c r="U22" s="10">
        <v>2.5707596117502098</v>
      </c>
      <c r="V22" s="10">
        <v>2.1290252446210798</v>
      </c>
      <c r="W22" s="10">
        <v>0</v>
      </c>
      <c r="X22" s="10">
        <v>0</v>
      </c>
      <c r="Y22" s="10">
        <v>2.5707596117502098</v>
      </c>
      <c r="Z22" s="10">
        <v>2.1290252446198301</v>
      </c>
      <c r="AA22" s="10">
        <v>0</v>
      </c>
      <c r="AB22" s="10">
        <v>0</v>
      </c>
      <c r="AC22" s="10">
        <v>2.5707596117502098</v>
      </c>
      <c r="AD22" s="10">
        <v>2.1290252446197102</v>
      </c>
      <c r="AE22" s="10">
        <v>0</v>
      </c>
      <c r="AF22" s="10">
        <v>0</v>
      </c>
      <c r="AG22" s="10">
        <v>2.5707596117502098</v>
      </c>
      <c r="AH22" s="10">
        <v>2.1290252446197</v>
      </c>
      <c r="AI22" s="10">
        <v>0</v>
      </c>
      <c r="AJ22" s="10">
        <v>0</v>
      </c>
      <c r="AK22" s="10">
        <v>2.5707596117502098</v>
      </c>
      <c r="AL22" s="10">
        <v>2.1290252446197</v>
      </c>
      <c r="AM22" s="10">
        <v>0</v>
      </c>
      <c r="AN22" s="10">
        <v>0</v>
      </c>
      <c r="AO22" s="10">
        <v>2.5707596117502098</v>
      </c>
      <c r="AP22" s="10">
        <v>2.1290252446197</v>
      </c>
      <c r="AQ22" s="10">
        <v>0</v>
      </c>
      <c r="AR22" s="10">
        <v>0</v>
      </c>
      <c r="AS22" s="10">
        <v>1.5461695716894699</v>
      </c>
      <c r="AT22" s="10">
        <v>1.34414145129151</v>
      </c>
      <c r="AU22" s="10">
        <v>0</v>
      </c>
      <c r="AV22" s="10">
        <v>0</v>
      </c>
      <c r="AW22" s="10">
        <v>1.5461695716894699</v>
      </c>
      <c r="AX22" s="10">
        <v>1.34414145129151</v>
      </c>
      <c r="AY22" s="10">
        <v>0</v>
      </c>
      <c r="AZ22" s="10">
        <v>0</v>
      </c>
      <c r="BA22" s="10">
        <v>1.5461695716894801</v>
      </c>
      <c r="BB22" s="10">
        <v>1.3441414513236101</v>
      </c>
      <c r="BC22" s="10">
        <v>0</v>
      </c>
      <c r="BD22" s="10">
        <v>0</v>
      </c>
      <c r="BE22" s="10">
        <v>1.5461695716894699</v>
      </c>
      <c r="BF22" s="10">
        <v>1.3441414512947201</v>
      </c>
      <c r="BG22" s="10">
        <v>0</v>
      </c>
      <c r="BH22" s="10">
        <v>0</v>
      </c>
      <c r="BI22" s="10">
        <v>1.5461695716894699</v>
      </c>
      <c r="BJ22" s="10">
        <v>1.3441414512918399</v>
      </c>
      <c r="BK22" s="10">
        <v>0</v>
      </c>
      <c r="BL22" s="10">
        <v>0</v>
      </c>
      <c r="BM22" s="10">
        <v>1.5461695716894699</v>
      </c>
      <c r="BN22" s="10">
        <v>1.3441414512915499</v>
      </c>
      <c r="BO22" s="10">
        <v>0</v>
      </c>
      <c r="BP22" s="10">
        <v>0</v>
      </c>
      <c r="BQ22" s="10">
        <v>1.5461695716894699</v>
      </c>
      <c r="BR22" s="10">
        <v>1.34414145129152</v>
      </c>
      <c r="BS22" s="10">
        <v>0</v>
      </c>
      <c r="BT22" s="10">
        <v>0</v>
      </c>
      <c r="BU22" s="10">
        <v>1.5461695716894699</v>
      </c>
      <c r="BV22" s="10">
        <v>1.34414145129151</v>
      </c>
      <c r="BW22" s="10">
        <v>0</v>
      </c>
      <c r="BX22" s="10">
        <v>0</v>
      </c>
      <c r="BY22" s="10">
        <v>1.5461695716894699</v>
      </c>
      <c r="BZ22" s="10">
        <v>1.34414145129151</v>
      </c>
      <c r="CA22" s="10">
        <v>0</v>
      </c>
      <c r="CB22" s="10">
        <v>0</v>
      </c>
      <c r="CC22" s="10">
        <v>1.5461695716894699</v>
      </c>
      <c r="CD22" s="10">
        <v>1.34414145129151</v>
      </c>
      <c r="CE22" s="10">
        <v>0</v>
      </c>
      <c r="CF22" s="10">
        <v>0</v>
      </c>
      <c r="CG22" s="10">
        <v>1.0004000000000001E-2</v>
      </c>
      <c r="CH22" s="10">
        <v>1.0415000000000001E-2</v>
      </c>
      <c r="CI22" s="10">
        <v>0</v>
      </c>
      <c r="CJ22" s="10">
        <v>0</v>
      </c>
      <c r="CK22" s="10">
        <v>9.3410000000000003E-3</v>
      </c>
      <c r="CL22" s="10">
        <v>1.1435000000000001E-2</v>
      </c>
      <c r="CM22" s="10">
        <v>0</v>
      </c>
      <c r="CN22" s="10">
        <v>0</v>
      </c>
      <c r="CO22" s="10">
        <v>8.9510000000000006E-3</v>
      </c>
      <c r="CP22" s="10">
        <v>9.7610000000000006E-3</v>
      </c>
      <c r="CQ22" s="10">
        <v>0</v>
      </c>
      <c r="CR22" s="10">
        <v>0</v>
      </c>
      <c r="CS22" s="10">
        <v>8.9300000000000004E-3</v>
      </c>
      <c r="CT22" s="10">
        <v>9.1669999999999998E-3</v>
      </c>
      <c r="CU22" s="10">
        <v>0</v>
      </c>
      <c r="CV22" s="10">
        <v>0</v>
      </c>
      <c r="CW22" s="10">
        <v>9.0399999999999994E-3</v>
      </c>
      <c r="CX22" s="10">
        <v>9.6839999999999999E-3</v>
      </c>
      <c r="CY22" s="10">
        <v>0</v>
      </c>
      <c r="CZ22" s="10">
        <v>0</v>
      </c>
      <c r="DA22" s="10">
        <v>8.8679999999999991E-3</v>
      </c>
      <c r="DB22" s="10">
        <v>9.0500000000000008E-3</v>
      </c>
      <c r="DC22" s="10">
        <v>0</v>
      </c>
      <c r="DD22" s="10">
        <v>0</v>
      </c>
      <c r="DE22" s="10">
        <v>8.8419999999999992E-3</v>
      </c>
      <c r="DF22" s="10">
        <v>9.1710000000000003E-3</v>
      </c>
      <c r="DG22" s="10">
        <v>0</v>
      </c>
      <c r="DH22" s="10">
        <v>0</v>
      </c>
      <c r="DI22" s="10">
        <v>9.1269999999999997E-3</v>
      </c>
      <c r="DJ22" s="10">
        <v>9.8060000000000005E-3</v>
      </c>
      <c r="DK22" s="10">
        <v>0</v>
      </c>
      <c r="DL22" s="10">
        <v>0</v>
      </c>
      <c r="DM22" s="10">
        <v>9.0670000000000004E-3</v>
      </c>
      <c r="DN22" s="10">
        <v>9.2499999999999995E-3</v>
      </c>
      <c r="DO22" s="10">
        <v>0</v>
      </c>
      <c r="DP22" s="10">
        <v>0</v>
      </c>
      <c r="DQ22" s="10">
        <v>8.8649999999999996E-3</v>
      </c>
      <c r="DR22" s="10">
        <v>9.2870000000000001E-3</v>
      </c>
      <c r="DS22" s="10">
        <v>0</v>
      </c>
      <c r="DT22" s="10">
        <v>0</v>
      </c>
      <c r="DU22" s="10">
        <v>512.00252601375496</v>
      </c>
      <c r="DV22" s="10">
        <v>0</v>
      </c>
      <c r="DW22" s="10">
        <v>1.0000120849047101</v>
      </c>
      <c r="DX22" s="10">
        <v>0</v>
      </c>
      <c r="DY22" s="10">
        <v>1.0000120849046901</v>
      </c>
      <c r="DZ22" s="10">
        <v>0</v>
      </c>
      <c r="EA22" s="10">
        <v>1.00000604243409</v>
      </c>
      <c r="EB22" s="10">
        <v>0</v>
      </c>
      <c r="EC22" s="10">
        <v>1.0000120849047101</v>
      </c>
      <c r="ED22" s="10">
        <v>0</v>
      </c>
      <c r="EE22" s="10">
        <v>1.0000060424341</v>
      </c>
      <c r="EF22" s="10">
        <v>0</v>
      </c>
      <c r="EG22" s="10">
        <v>1.0000120849047101</v>
      </c>
      <c r="EH22" s="10">
        <v>0</v>
      </c>
      <c r="EI22" s="10">
        <v>1.0000060424341</v>
      </c>
      <c r="EJ22" s="10">
        <v>0</v>
      </c>
      <c r="EK22" s="10">
        <v>1.0000120849047101</v>
      </c>
      <c r="EL22" s="10">
        <v>0</v>
      </c>
      <c r="EM22" s="10">
        <v>1.0000060424341</v>
      </c>
      <c r="EN22" s="10">
        <v>0</v>
      </c>
      <c r="EO22" s="10">
        <v>1.0000120849047101</v>
      </c>
      <c r="EP22" s="10">
        <v>0</v>
      </c>
      <c r="EQ22" s="10">
        <v>1.0000060424341</v>
      </c>
      <c r="ER22" s="10">
        <v>0</v>
      </c>
      <c r="ES22" s="10">
        <v>1.0000120849047101</v>
      </c>
      <c r="ET22" s="10">
        <v>0</v>
      </c>
      <c r="EU22" s="10">
        <v>1.0000060424341</v>
      </c>
      <c r="EV22" s="10">
        <v>0</v>
      </c>
      <c r="EW22" s="10">
        <v>1.0000120849047101</v>
      </c>
      <c r="EX22" s="10">
        <v>0</v>
      </c>
      <c r="EY22" s="10">
        <v>1.0000060424341</v>
      </c>
      <c r="EZ22" s="10">
        <v>0</v>
      </c>
      <c r="FA22" s="10">
        <v>1.0000120849047101</v>
      </c>
      <c r="FB22" s="10">
        <v>0</v>
      </c>
      <c r="FC22" s="10">
        <v>1.0000060424341</v>
      </c>
      <c r="FD22" s="10">
        <v>0</v>
      </c>
    </row>
    <row r="23" spans="1:160" x14ac:dyDescent="0.45">
      <c r="A23">
        <f t="shared" si="27"/>
        <v>12</v>
      </c>
      <c r="B23" s="11">
        <f t="shared" si="26"/>
        <v>0.125</v>
      </c>
      <c r="C23" s="11">
        <f t="shared" si="28"/>
        <v>0.25</v>
      </c>
      <c r="D23" s="18">
        <f t="shared" si="29"/>
        <v>3</v>
      </c>
      <c r="E23" s="10">
        <v>2.7701696029888501</v>
      </c>
      <c r="F23" s="10">
        <v>2.12900820698249</v>
      </c>
      <c r="G23" s="10">
        <v>0</v>
      </c>
      <c r="H23" s="10">
        <v>0</v>
      </c>
      <c r="I23" s="10">
        <v>2.7701696029888501</v>
      </c>
      <c r="J23" s="10">
        <v>2.12900820698249</v>
      </c>
      <c r="K23" s="10">
        <v>0</v>
      </c>
      <c r="L23" s="10">
        <v>0</v>
      </c>
      <c r="M23" s="10">
        <v>2.7701696029888501</v>
      </c>
      <c r="N23" s="10">
        <v>2.1290082071068799</v>
      </c>
      <c r="O23" s="10">
        <v>0</v>
      </c>
      <c r="P23" s="10">
        <v>0</v>
      </c>
      <c r="Q23" s="10">
        <v>2.7701696029888501</v>
      </c>
      <c r="R23" s="10">
        <v>2.1290082069949299</v>
      </c>
      <c r="S23" s="10">
        <v>0</v>
      </c>
      <c r="T23" s="10">
        <v>0</v>
      </c>
      <c r="U23" s="10">
        <v>2.7701696029888501</v>
      </c>
      <c r="V23" s="10">
        <v>2.1290082069837299</v>
      </c>
      <c r="W23" s="10">
        <v>0</v>
      </c>
      <c r="X23" s="10">
        <v>0</v>
      </c>
      <c r="Y23" s="10">
        <v>2.7701696029888501</v>
      </c>
      <c r="Z23" s="10">
        <v>2.12900820698261</v>
      </c>
      <c r="AA23" s="10">
        <v>0</v>
      </c>
      <c r="AB23" s="10">
        <v>0</v>
      </c>
      <c r="AC23" s="10">
        <v>2.7701696029888501</v>
      </c>
      <c r="AD23" s="10">
        <v>2.1290082069824998</v>
      </c>
      <c r="AE23" s="10">
        <v>0</v>
      </c>
      <c r="AF23" s="10">
        <v>0</v>
      </c>
      <c r="AG23" s="10">
        <v>2.7701696029888501</v>
      </c>
      <c r="AH23" s="10">
        <v>2.12900820698249</v>
      </c>
      <c r="AI23" s="10">
        <v>0</v>
      </c>
      <c r="AJ23" s="10">
        <v>0</v>
      </c>
      <c r="AK23" s="10">
        <v>2.7701696029888501</v>
      </c>
      <c r="AL23" s="10">
        <v>2.12900820698249</v>
      </c>
      <c r="AM23" s="10">
        <v>0</v>
      </c>
      <c r="AN23" s="10">
        <v>0</v>
      </c>
      <c r="AO23" s="10">
        <v>2.7701696029888501</v>
      </c>
      <c r="AP23" s="10">
        <v>2.12900820698249</v>
      </c>
      <c r="AQ23" s="10">
        <v>0</v>
      </c>
      <c r="AR23" s="10">
        <v>0</v>
      </c>
      <c r="AS23" s="10">
        <v>1.63906396304382</v>
      </c>
      <c r="AT23" s="10">
        <v>1.33952900554948</v>
      </c>
      <c r="AU23" s="10">
        <v>0</v>
      </c>
      <c r="AV23" s="10">
        <v>0</v>
      </c>
      <c r="AW23" s="10">
        <v>1.63906396304382</v>
      </c>
      <c r="AX23" s="10">
        <v>1.33952900554948</v>
      </c>
      <c r="AY23" s="10">
        <v>0</v>
      </c>
      <c r="AZ23" s="10">
        <v>0</v>
      </c>
      <c r="BA23" s="10">
        <v>1.63906396304382</v>
      </c>
      <c r="BB23" s="10">
        <v>1.3395290055806399</v>
      </c>
      <c r="BC23" s="10">
        <v>0</v>
      </c>
      <c r="BD23" s="10">
        <v>0</v>
      </c>
      <c r="BE23" s="10">
        <v>1.63906396304382</v>
      </c>
      <c r="BF23" s="10">
        <v>1.3395290055525999</v>
      </c>
      <c r="BG23" s="10">
        <v>0</v>
      </c>
      <c r="BH23" s="10">
        <v>0</v>
      </c>
      <c r="BI23" s="10">
        <v>1.63906396304382</v>
      </c>
      <c r="BJ23" s="10">
        <v>1.3395290055497899</v>
      </c>
      <c r="BK23" s="10">
        <v>0</v>
      </c>
      <c r="BL23" s="10">
        <v>0</v>
      </c>
      <c r="BM23" s="10">
        <v>1.63906396304382</v>
      </c>
      <c r="BN23" s="10">
        <v>1.3395290055495199</v>
      </c>
      <c r="BO23" s="10">
        <v>0</v>
      </c>
      <c r="BP23" s="10">
        <v>0</v>
      </c>
      <c r="BQ23" s="10">
        <v>1.63906396304382</v>
      </c>
      <c r="BR23" s="10">
        <v>1.3395290055494899</v>
      </c>
      <c r="BS23" s="10">
        <v>0</v>
      </c>
      <c r="BT23" s="10">
        <v>0</v>
      </c>
      <c r="BU23" s="10">
        <v>1.63906396304382</v>
      </c>
      <c r="BV23" s="10">
        <v>1.33952900554948</v>
      </c>
      <c r="BW23" s="10">
        <v>0</v>
      </c>
      <c r="BX23" s="10">
        <v>0</v>
      </c>
      <c r="BY23" s="10">
        <v>1.63906396304382</v>
      </c>
      <c r="BZ23" s="10">
        <v>1.33952900554948</v>
      </c>
      <c r="CA23" s="10">
        <v>0</v>
      </c>
      <c r="CB23" s="10">
        <v>0</v>
      </c>
      <c r="CC23" s="10">
        <v>1.63906396304382</v>
      </c>
      <c r="CD23" s="10">
        <v>1.33952900554948</v>
      </c>
      <c r="CE23" s="10">
        <v>0</v>
      </c>
      <c r="CF23" s="10">
        <v>0</v>
      </c>
      <c r="CG23" s="10">
        <v>1.1580999999999999E-2</v>
      </c>
      <c r="CH23" s="10">
        <v>1.1154000000000001E-2</v>
      </c>
      <c r="CI23" s="10">
        <v>0</v>
      </c>
      <c r="CJ23" s="10">
        <v>0</v>
      </c>
      <c r="CK23" s="10">
        <v>9.6419999999999995E-3</v>
      </c>
      <c r="CL23" s="10">
        <v>1.0187999999999999E-2</v>
      </c>
      <c r="CM23" s="10">
        <v>0</v>
      </c>
      <c r="CN23" s="10">
        <v>0</v>
      </c>
      <c r="CO23" s="10">
        <v>9.4870000000000006E-3</v>
      </c>
      <c r="CP23" s="10">
        <v>1.0063000000000001E-2</v>
      </c>
      <c r="CQ23" s="10">
        <v>0</v>
      </c>
      <c r="CR23" s="10">
        <v>0</v>
      </c>
      <c r="CS23" s="10">
        <v>9.1669999999999998E-3</v>
      </c>
      <c r="CT23" s="10">
        <v>9.5329999999999998E-3</v>
      </c>
      <c r="CU23" s="10">
        <v>0</v>
      </c>
      <c r="CV23" s="10">
        <v>0</v>
      </c>
      <c r="CW23" s="10">
        <v>9.554E-3</v>
      </c>
      <c r="CX23" s="10">
        <v>1.0063000000000001E-2</v>
      </c>
      <c r="CY23" s="10">
        <v>0</v>
      </c>
      <c r="CZ23" s="10">
        <v>0</v>
      </c>
      <c r="DA23" s="10">
        <v>9.4319999999999994E-3</v>
      </c>
      <c r="DB23" s="10">
        <v>9.5680000000000001E-3</v>
      </c>
      <c r="DC23" s="10">
        <v>0</v>
      </c>
      <c r="DD23" s="10">
        <v>0</v>
      </c>
      <c r="DE23" s="10">
        <v>9.4249999999999994E-3</v>
      </c>
      <c r="DF23" s="10">
        <v>1.0119E-2</v>
      </c>
      <c r="DG23" s="10">
        <v>0</v>
      </c>
      <c r="DH23" s="10">
        <v>0</v>
      </c>
      <c r="DI23" s="10">
        <v>9.8200000000000006E-3</v>
      </c>
      <c r="DJ23" s="10">
        <v>1.0126E-2</v>
      </c>
      <c r="DK23" s="10">
        <v>0</v>
      </c>
      <c r="DL23" s="10">
        <v>0</v>
      </c>
      <c r="DM23" s="10">
        <v>9.4199999999999996E-3</v>
      </c>
      <c r="DN23" s="10">
        <v>9.8019999999999999E-3</v>
      </c>
      <c r="DO23" s="10">
        <v>0</v>
      </c>
      <c r="DP23" s="10">
        <v>0</v>
      </c>
      <c r="DQ23" s="10">
        <v>9.4479999999999998E-3</v>
      </c>
      <c r="DR23" s="10">
        <v>9.9979999999999999E-3</v>
      </c>
      <c r="DS23" s="10">
        <v>0</v>
      </c>
      <c r="DT23" s="10">
        <v>0</v>
      </c>
      <c r="DU23" s="10">
        <v>2048.0132015733002</v>
      </c>
      <c r="DV23" s="10">
        <v>0</v>
      </c>
      <c r="DW23" s="10">
        <v>1.0000132714746499</v>
      </c>
      <c r="DX23" s="10">
        <v>0</v>
      </c>
      <c r="DY23" s="10">
        <v>1.0000132714746499</v>
      </c>
      <c r="DZ23" s="10">
        <v>0</v>
      </c>
      <c r="EA23" s="10">
        <v>1.0000066357152999</v>
      </c>
      <c r="EB23" s="10">
        <v>0</v>
      </c>
      <c r="EC23" s="10">
        <v>1.0000132714746499</v>
      </c>
      <c r="ED23" s="10">
        <v>0</v>
      </c>
      <c r="EE23" s="10">
        <v>1.0000066357153099</v>
      </c>
      <c r="EF23" s="10">
        <v>0</v>
      </c>
      <c r="EG23" s="10">
        <v>1.0000132714746499</v>
      </c>
      <c r="EH23" s="10">
        <v>0</v>
      </c>
      <c r="EI23" s="10">
        <v>1.0000066357153099</v>
      </c>
      <c r="EJ23" s="10">
        <v>0</v>
      </c>
      <c r="EK23" s="10">
        <v>1.0000132714746499</v>
      </c>
      <c r="EL23" s="10">
        <v>0</v>
      </c>
      <c r="EM23" s="10">
        <v>1.0000066357153099</v>
      </c>
      <c r="EN23" s="10">
        <v>0</v>
      </c>
      <c r="EO23" s="10">
        <v>1.0000132714746499</v>
      </c>
      <c r="EP23" s="10">
        <v>0</v>
      </c>
      <c r="EQ23" s="10">
        <v>1.0000066357153099</v>
      </c>
      <c r="ER23" s="10">
        <v>0</v>
      </c>
      <c r="ES23" s="10">
        <v>1.0000132714746499</v>
      </c>
      <c r="ET23" s="10">
        <v>0</v>
      </c>
      <c r="EU23" s="10">
        <v>1.0000066357153099</v>
      </c>
      <c r="EV23" s="10">
        <v>0</v>
      </c>
      <c r="EW23" s="10">
        <v>1.0000132714746499</v>
      </c>
      <c r="EX23" s="10">
        <v>0</v>
      </c>
      <c r="EY23" s="10">
        <v>1.0000066357153099</v>
      </c>
      <c r="EZ23" s="10">
        <v>0</v>
      </c>
      <c r="FA23" s="10">
        <v>1.0000132714746499</v>
      </c>
      <c r="FB23" s="10">
        <v>0</v>
      </c>
      <c r="FC23" s="10">
        <v>1.0000066357153099</v>
      </c>
      <c r="FD23" s="10">
        <v>0</v>
      </c>
    </row>
    <row r="24" spans="1:160" x14ac:dyDescent="0.45">
      <c r="A24">
        <f t="shared" si="27"/>
        <v>13</v>
      </c>
      <c r="B24" s="11">
        <f t="shared" si="26"/>
        <v>6.25E-2</v>
      </c>
      <c r="C24" s="11">
        <f t="shared" si="28"/>
        <v>0.25</v>
      </c>
      <c r="D24" s="18">
        <f t="shared" si="29"/>
        <v>4</v>
      </c>
      <c r="E24" s="10">
        <v>2.8780514694414001</v>
      </c>
      <c r="F24" s="10">
        <v>2.1282787235848701</v>
      </c>
      <c r="G24" s="10">
        <v>0</v>
      </c>
      <c r="H24" s="10">
        <v>0</v>
      </c>
      <c r="I24" s="10">
        <v>2.8780514694414001</v>
      </c>
      <c r="J24" s="10">
        <v>2.1282787235848701</v>
      </c>
      <c r="K24" s="10">
        <v>0</v>
      </c>
      <c r="L24" s="10">
        <v>0</v>
      </c>
      <c r="M24" s="10">
        <v>2.8780514694414001</v>
      </c>
      <c r="N24" s="10">
        <v>2.1282787237119698</v>
      </c>
      <c r="O24" s="10">
        <v>0</v>
      </c>
      <c r="P24" s="10">
        <v>0</v>
      </c>
      <c r="Q24" s="10">
        <v>2.8780514694414001</v>
      </c>
      <c r="R24" s="10">
        <v>2.12827872359758</v>
      </c>
      <c r="S24" s="10">
        <v>0</v>
      </c>
      <c r="T24" s="10">
        <v>0</v>
      </c>
      <c r="U24" s="10">
        <v>2.8780514694414001</v>
      </c>
      <c r="V24" s="10">
        <v>2.1282787235861398</v>
      </c>
      <c r="W24" s="10">
        <v>0</v>
      </c>
      <c r="X24" s="10">
        <v>0</v>
      </c>
      <c r="Y24" s="10">
        <v>2.8780514694414001</v>
      </c>
      <c r="Z24" s="10">
        <v>2.1282787235849998</v>
      </c>
      <c r="AA24" s="10">
        <v>0</v>
      </c>
      <c r="AB24" s="10">
        <v>0</v>
      </c>
      <c r="AC24" s="10">
        <v>2.8780514694414001</v>
      </c>
      <c r="AD24" s="10">
        <v>2.1282787235848799</v>
      </c>
      <c r="AE24" s="10">
        <v>0</v>
      </c>
      <c r="AF24" s="10">
        <v>0</v>
      </c>
      <c r="AG24" s="10">
        <v>2.8780514694414001</v>
      </c>
      <c r="AH24" s="10">
        <v>2.1282787235848701</v>
      </c>
      <c r="AI24" s="10">
        <v>0</v>
      </c>
      <c r="AJ24" s="10">
        <v>0</v>
      </c>
      <c r="AK24" s="10">
        <v>2.8780514694414001</v>
      </c>
      <c r="AL24" s="10">
        <v>2.1282787235848701</v>
      </c>
      <c r="AM24" s="10">
        <v>0</v>
      </c>
      <c r="AN24" s="10">
        <v>0</v>
      </c>
      <c r="AO24" s="10">
        <v>2.8780514694414001</v>
      </c>
      <c r="AP24" s="10">
        <v>2.1282787235848701</v>
      </c>
      <c r="AQ24" s="10">
        <v>0</v>
      </c>
      <c r="AR24" s="10">
        <v>0</v>
      </c>
      <c r="AS24" s="10">
        <v>1.68554678467349</v>
      </c>
      <c r="AT24" s="10">
        <v>1.33861293894988</v>
      </c>
      <c r="AU24" s="10">
        <v>0</v>
      </c>
      <c r="AV24" s="10">
        <v>0</v>
      </c>
      <c r="AW24" s="10">
        <v>1.68554678467349</v>
      </c>
      <c r="AX24" s="10">
        <v>1.33861293894988</v>
      </c>
      <c r="AY24" s="10">
        <v>0</v>
      </c>
      <c r="AZ24" s="10">
        <v>0</v>
      </c>
      <c r="BA24" s="10">
        <v>1.68554678467349</v>
      </c>
      <c r="BB24" s="10">
        <v>1.33861293898119</v>
      </c>
      <c r="BC24" s="10">
        <v>0</v>
      </c>
      <c r="BD24" s="10">
        <v>0</v>
      </c>
      <c r="BE24" s="10">
        <v>1.68554678467349</v>
      </c>
      <c r="BF24" s="10">
        <v>1.3386129389530199</v>
      </c>
      <c r="BG24" s="10">
        <v>0</v>
      </c>
      <c r="BH24" s="10">
        <v>0</v>
      </c>
      <c r="BI24" s="10">
        <v>1.68554678467349</v>
      </c>
      <c r="BJ24" s="10">
        <v>1.3386129389501999</v>
      </c>
      <c r="BK24" s="10">
        <v>0</v>
      </c>
      <c r="BL24" s="10">
        <v>0</v>
      </c>
      <c r="BM24" s="10">
        <v>1.68554678467349</v>
      </c>
      <c r="BN24" s="10">
        <v>1.33861293894992</v>
      </c>
      <c r="BO24" s="10">
        <v>0</v>
      </c>
      <c r="BP24" s="10">
        <v>0</v>
      </c>
      <c r="BQ24" s="10">
        <v>1.68554678467349</v>
      </c>
      <c r="BR24" s="10">
        <v>1.33861293894989</v>
      </c>
      <c r="BS24" s="10">
        <v>0</v>
      </c>
      <c r="BT24" s="10">
        <v>0</v>
      </c>
      <c r="BU24" s="10">
        <v>1.68554678467349</v>
      </c>
      <c r="BV24" s="10">
        <v>1.33861293894988</v>
      </c>
      <c r="BW24" s="10">
        <v>0</v>
      </c>
      <c r="BX24" s="10">
        <v>0</v>
      </c>
      <c r="BY24" s="10">
        <v>1.68554678467349</v>
      </c>
      <c r="BZ24" s="10">
        <v>1.33861293894988</v>
      </c>
      <c r="CA24" s="10">
        <v>0</v>
      </c>
      <c r="CB24" s="10">
        <v>0</v>
      </c>
      <c r="CC24" s="10">
        <v>1.68554678467349</v>
      </c>
      <c r="CD24" s="10">
        <v>1.33861293894988</v>
      </c>
      <c r="CE24" s="10">
        <v>0</v>
      </c>
      <c r="CF24" s="10">
        <v>0</v>
      </c>
      <c r="CG24" s="10">
        <v>1.4121E-2</v>
      </c>
      <c r="CH24" s="10">
        <v>1.2788000000000001E-2</v>
      </c>
      <c r="CI24" s="10">
        <v>0</v>
      </c>
      <c r="CJ24" s="10">
        <v>0</v>
      </c>
      <c r="CK24" s="10">
        <v>1.0593999999999999E-2</v>
      </c>
      <c r="CL24" s="10">
        <v>1.1032E-2</v>
      </c>
      <c r="CM24" s="10">
        <v>0</v>
      </c>
      <c r="CN24" s="10">
        <v>0</v>
      </c>
      <c r="CO24" s="10">
        <v>1.0305E-2</v>
      </c>
      <c r="CP24" s="10">
        <v>1.0907999999999999E-2</v>
      </c>
      <c r="CQ24" s="10">
        <v>0</v>
      </c>
      <c r="CR24" s="10">
        <v>0</v>
      </c>
      <c r="CS24" s="10">
        <v>9.8169999999999993E-3</v>
      </c>
      <c r="CT24" s="10">
        <v>1.0370000000000001E-2</v>
      </c>
      <c r="CU24" s="10">
        <v>0</v>
      </c>
      <c r="CV24" s="10">
        <v>0</v>
      </c>
      <c r="CW24" s="10">
        <v>1.0104E-2</v>
      </c>
      <c r="CX24" s="10">
        <v>1.1183999999999999E-2</v>
      </c>
      <c r="CY24" s="10">
        <v>0</v>
      </c>
      <c r="CZ24" s="10">
        <v>0</v>
      </c>
      <c r="DA24" s="10">
        <v>9.6869999999999994E-3</v>
      </c>
      <c r="DB24" s="10">
        <v>1.0494E-2</v>
      </c>
      <c r="DC24" s="10">
        <v>0</v>
      </c>
      <c r="DD24" s="10">
        <v>0</v>
      </c>
      <c r="DE24" s="10">
        <v>9.887E-3</v>
      </c>
      <c r="DF24" s="10">
        <v>1.0769000000000001E-2</v>
      </c>
      <c r="DG24" s="10">
        <v>0</v>
      </c>
      <c r="DH24" s="10">
        <v>0</v>
      </c>
      <c r="DI24" s="10">
        <v>1.0054E-2</v>
      </c>
      <c r="DJ24" s="10">
        <v>1.0853E-2</v>
      </c>
      <c r="DK24" s="10">
        <v>0</v>
      </c>
      <c r="DL24" s="10">
        <v>0</v>
      </c>
      <c r="DM24" s="10">
        <v>1.0144E-2</v>
      </c>
      <c r="DN24" s="10">
        <v>1.0439E-2</v>
      </c>
      <c r="DO24" s="10">
        <v>0</v>
      </c>
      <c r="DP24" s="10">
        <v>0</v>
      </c>
      <c r="DQ24" s="10">
        <v>1.0106E-2</v>
      </c>
      <c r="DR24" s="10">
        <v>1.0826000000000001E-2</v>
      </c>
      <c r="DS24" s="10">
        <v>0</v>
      </c>
      <c r="DT24" s="10">
        <v>0</v>
      </c>
      <c r="DU24" s="10">
        <v>8192.0560588567896</v>
      </c>
      <c r="DV24" s="10">
        <v>0</v>
      </c>
      <c r="DW24" s="10">
        <v>1.00001374245798</v>
      </c>
      <c r="DX24" s="10">
        <v>0</v>
      </c>
      <c r="DY24" s="10">
        <v>1.00001374245798</v>
      </c>
      <c r="DZ24" s="10">
        <v>0</v>
      </c>
      <c r="EA24" s="10">
        <v>1.00000687120538</v>
      </c>
      <c r="EB24" s="10">
        <v>0</v>
      </c>
      <c r="EC24" s="10">
        <v>1.00001374245798</v>
      </c>
      <c r="ED24" s="10">
        <v>0</v>
      </c>
      <c r="EE24" s="10">
        <v>1.00000687120538</v>
      </c>
      <c r="EF24" s="10">
        <v>0</v>
      </c>
      <c r="EG24" s="10">
        <v>1.00001374245798</v>
      </c>
      <c r="EH24" s="10">
        <v>0</v>
      </c>
      <c r="EI24" s="10">
        <v>1.00000687120538</v>
      </c>
      <c r="EJ24" s="10">
        <v>0</v>
      </c>
      <c r="EK24" s="10">
        <v>1.00001374245798</v>
      </c>
      <c r="EL24" s="10">
        <v>0</v>
      </c>
      <c r="EM24" s="10">
        <v>1.00000687120538</v>
      </c>
      <c r="EN24" s="10">
        <v>0</v>
      </c>
      <c r="EO24" s="10">
        <v>1.00001374245798</v>
      </c>
      <c r="EP24" s="10">
        <v>0</v>
      </c>
      <c r="EQ24" s="10">
        <v>1.00000687120538</v>
      </c>
      <c r="ER24" s="10">
        <v>0</v>
      </c>
      <c r="ES24" s="10">
        <v>1.00001374245798</v>
      </c>
      <c r="ET24" s="10">
        <v>0</v>
      </c>
      <c r="EU24" s="10">
        <v>1.00000687120538</v>
      </c>
      <c r="EV24" s="10">
        <v>0</v>
      </c>
      <c r="EW24" s="10">
        <v>1.00001374245798</v>
      </c>
      <c r="EX24" s="10">
        <v>0</v>
      </c>
      <c r="EY24" s="10">
        <v>1.00000687120538</v>
      </c>
      <c r="EZ24" s="10">
        <v>0</v>
      </c>
      <c r="FA24" s="10">
        <v>1.00001374245798</v>
      </c>
      <c r="FB24" s="10">
        <v>0</v>
      </c>
      <c r="FC24" s="10">
        <v>1.00000687120538</v>
      </c>
      <c r="FD24" s="10">
        <v>0</v>
      </c>
    </row>
    <row r="25" spans="1:160" x14ac:dyDescent="0.45">
      <c r="A25">
        <f t="shared" si="27"/>
        <v>14</v>
      </c>
      <c r="B25" s="11">
        <f t="shared" si="26"/>
        <v>3.125E-2</v>
      </c>
      <c r="C25" s="11">
        <f t="shared" si="28"/>
        <v>0.25</v>
      </c>
      <c r="D25" s="18">
        <f t="shared" si="29"/>
        <v>5</v>
      </c>
      <c r="E25" s="10">
        <v>2.9357351566167398</v>
      </c>
      <c r="F25" s="10">
        <v>2.1256960618818499</v>
      </c>
      <c r="G25" s="10">
        <v>0</v>
      </c>
      <c r="H25" s="10">
        <v>0</v>
      </c>
      <c r="I25" s="10">
        <v>2.9357351566167398</v>
      </c>
      <c r="J25" s="10">
        <v>2.1256960618818499</v>
      </c>
      <c r="K25" s="10">
        <v>0</v>
      </c>
      <c r="L25" s="10">
        <v>0</v>
      </c>
      <c r="M25" s="10">
        <v>2.9357351566167398</v>
      </c>
      <c r="N25" s="10">
        <v>2.1256960620040299</v>
      </c>
      <c r="O25" s="10">
        <v>0</v>
      </c>
      <c r="P25" s="10">
        <v>0</v>
      </c>
      <c r="Q25" s="10">
        <v>2.9357351566167398</v>
      </c>
      <c r="R25" s="10">
        <v>2.1256960618940699</v>
      </c>
      <c r="S25" s="10">
        <v>0</v>
      </c>
      <c r="T25" s="10">
        <v>0</v>
      </c>
      <c r="U25" s="10">
        <v>2.9357351566167398</v>
      </c>
      <c r="V25" s="10">
        <v>2.1256960618830698</v>
      </c>
      <c r="W25" s="10">
        <v>0</v>
      </c>
      <c r="X25" s="10">
        <v>0</v>
      </c>
      <c r="Y25" s="10">
        <v>2.9357351566167398</v>
      </c>
      <c r="Z25" s="10">
        <v>2.1256960618819698</v>
      </c>
      <c r="AA25" s="10">
        <v>0</v>
      </c>
      <c r="AB25" s="10">
        <v>0</v>
      </c>
      <c r="AC25" s="10">
        <v>2.9357351566167398</v>
      </c>
      <c r="AD25" s="10">
        <v>2.1256960618818601</v>
      </c>
      <c r="AE25" s="10">
        <v>0</v>
      </c>
      <c r="AF25" s="10">
        <v>0</v>
      </c>
      <c r="AG25" s="10">
        <v>2.9357351566167398</v>
      </c>
      <c r="AH25" s="10">
        <v>2.1256960618818499</v>
      </c>
      <c r="AI25" s="10">
        <v>0</v>
      </c>
      <c r="AJ25" s="10">
        <v>0</v>
      </c>
      <c r="AK25" s="10">
        <v>2.9357351566167398</v>
      </c>
      <c r="AL25" s="10">
        <v>2.1256960618818499</v>
      </c>
      <c r="AM25" s="10">
        <v>0</v>
      </c>
      <c r="AN25" s="10">
        <v>0</v>
      </c>
      <c r="AO25" s="10">
        <v>2.9357351566167398</v>
      </c>
      <c r="AP25" s="10">
        <v>2.1256960618818499</v>
      </c>
      <c r="AQ25" s="10">
        <v>0</v>
      </c>
      <c r="AR25" s="10">
        <v>0</v>
      </c>
      <c r="AS25" s="10">
        <v>1.7087962549196101</v>
      </c>
      <c r="AT25" s="10">
        <v>1.3383584814784799</v>
      </c>
      <c r="AU25" s="10">
        <v>0</v>
      </c>
      <c r="AV25" s="10">
        <v>0</v>
      </c>
      <c r="AW25" s="10">
        <v>1.7087962549196101</v>
      </c>
      <c r="AX25" s="10">
        <v>1.3383584814784799</v>
      </c>
      <c r="AY25" s="10">
        <v>0</v>
      </c>
      <c r="AZ25" s="10">
        <v>0</v>
      </c>
      <c r="BA25" s="10">
        <v>1.7087962549196101</v>
      </c>
      <c r="BB25" s="10">
        <v>1.33835848150977</v>
      </c>
      <c r="BC25" s="10">
        <v>0</v>
      </c>
      <c r="BD25" s="10">
        <v>0</v>
      </c>
      <c r="BE25" s="10">
        <v>1.7087962549196101</v>
      </c>
      <c r="BF25" s="10">
        <v>1.3383584814816101</v>
      </c>
      <c r="BG25" s="10">
        <v>0</v>
      </c>
      <c r="BH25" s="10">
        <v>0</v>
      </c>
      <c r="BI25" s="10">
        <v>1.7087962549196101</v>
      </c>
      <c r="BJ25" s="10">
        <v>1.3383584814787901</v>
      </c>
      <c r="BK25" s="10">
        <v>0</v>
      </c>
      <c r="BL25" s="10">
        <v>0</v>
      </c>
      <c r="BM25" s="10">
        <v>1.7087962549196101</v>
      </c>
      <c r="BN25" s="10">
        <v>1.3383584814785101</v>
      </c>
      <c r="BO25" s="10">
        <v>0</v>
      </c>
      <c r="BP25" s="10">
        <v>0</v>
      </c>
      <c r="BQ25" s="10">
        <v>1.7087962549196101</v>
      </c>
      <c r="BR25" s="10">
        <v>1.3383584814784799</v>
      </c>
      <c r="BS25" s="10">
        <v>0</v>
      </c>
      <c r="BT25" s="10">
        <v>0</v>
      </c>
      <c r="BU25" s="10">
        <v>1.7087962549196101</v>
      </c>
      <c r="BV25" s="10">
        <v>1.3383584814784799</v>
      </c>
      <c r="BW25" s="10">
        <v>0</v>
      </c>
      <c r="BX25" s="10">
        <v>0</v>
      </c>
      <c r="BY25" s="10">
        <v>1.7087962549196101</v>
      </c>
      <c r="BZ25" s="10">
        <v>1.3383584814784799</v>
      </c>
      <c r="CA25" s="10">
        <v>0</v>
      </c>
      <c r="CB25" s="10">
        <v>0</v>
      </c>
      <c r="CC25" s="10">
        <v>1.7087962549196101</v>
      </c>
      <c r="CD25" s="10">
        <v>1.3383584814784799</v>
      </c>
      <c r="CE25" s="10">
        <v>0</v>
      </c>
      <c r="CF25" s="10">
        <v>0</v>
      </c>
      <c r="CG25" s="10">
        <v>1.8005E-2</v>
      </c>
      <c r="CH25" s="10">
        <v>1.5557E-2</v>
      </c>
      <c r="CI25" s="10">
        <v>0</v>
      </c>
      <c r="CJ25" s="10">
        <v>0</v>
      </c>
      <c r="CK25" s="10">
        <v>1.1256E-2</v>
      </c>
      <c r="CL25" s="10">
        <v>1.1996E-2</v>
      </c>
      <c r="CM25" s="10">
        <v>0</v>
      </c>
      <c r="CN25" s="10">
        <v>0</v>
      </c>
      <c r="CO25" s="10">
        <v>1.1338000000000001E-2</v>
      </c>
      <c r="CP25" s="10">
        <v>1.1887E-2</v>
      </c>
      <c r="CQ25" s="10">
        <v>0</v>
      </c>
      <c r="CR25" s="10">
        <v>0</v>
      </c>
      <c r="CS25" s="10">
        <v>1.0773E-2</v>
      </c>
      <c r="CT25" s="10">
        <v>1.1377E-2</v>
      </c>
      <c r="CU25" s="10">
        <v>0</v>
      </c>
      <c r="CV25" s="10">
        <v>0</v>
      </c>
      <c r="CW25" s="10">
        <v>1.1166000000000001E-2</v>
      </c>
      <c r="CX25" s="10">
        <v>1.1767E-2</v>
      </c>
      <c r="CY25" s="10">
        <v>0</v>
      </c>
      <c r="CZ25" s="10">
        <v>0</v>
      </c>
      <c r="DA25" s="10">
        <v>1.1084999999999999E-2</v>
      </c>
      <c r="DB25" s="10">
        <v>1.192E-2</v>
      </c>
      <c r="DC25" s="10">
        <v>0</v>
      </c>
      <c r="DD25" s="10">
        <v>0</v>
      </c>
      <c r="DE25" s="10">
        <v>1.0969E-2</v>
      </c>
      <c r="DF25" s="10">
        <v>1.1702000000000001E-2</v>
      </c>
      <c r="DG25" s="10">
        <v>0</v>
      </c>
      <c r="DH25" s="10">
        <v>0</v>
      </c>
      <c r="DI25" s="10">
        <v>1.1253000000000001E-2</v>
      </c>
      <c r="DJ25" s="10">
        <v>1.1871E-2</v>
      </c>
      <c r="DK25" s="10">
        <v>0</v>
      </c>
      <c r="DL25" s="10">
        <v>0</v>
      </c>
      <c r="DM25" s="10">
        <v>1.0945E-2</v>
      </c>
      <c r="DN25" s="10">
        <v>1.1790999999999999E-2</v>
      </c>
      <c r="DO25" s="10">
        <v>0</v>
      </c>
      <c r="DP25" s="10">
        <v>0</v>
      </c>
      <c r="DQ25" s="10">
        <v>1.1122999999999999E-2</v>
      </c>
      <c r="DR25" s="10">
        <v>1.1622E-2</v>
      </c>
      <c r="DS25" s="10">
        <v>0</v>
      </c>
      <c r="DT25" s="10">
        <v>0</v>
      </c>
      <c r="DU25" s="10">
        <v>32768.227527996198</v>
      </c>
      <c r="DV25" s="10">
        <v>0</v>
      </c>
      <c r="DW25" s="10">
        <v>1.00001389493135</v>
      </c>
      <c r="DX25" s="10">
        <v>0</v>
      </c>
      <c r="DY25" s="10">
        <v>1.00001389493135</v>
      </c>
      <c r="DZ25" s="10">
        <v>0</v>
      </c>
      <c r="EA25" s="10">
        <v>1.0000069474415401</v>
      </c>
      <c r="EB25" s="10">
        <v>0</v>
      </c>
      <c r="EC25" s="10">
        <v>1.00001389493135</v>
      </c>
      <c r="ED25" s="10">
        <v>0</v>
      </c>
      <c r="EE25" s="10">
        <v>1.0000069474415401</v>
      </c>
      <c r="EF25" s="10">
        <v>0</v>
      </c>
      <c r="EG25" s="10">
        <v>1.00001389493135</v>
      </c>
      <c r="EH25" s="10">
        <v>0</v>
      </c>
      <c r="EI25" s="10">
        <v>1.0000069474415401</v>
      </c>
      <c r="EJ25" s="10">
        <v>0</v>
      </c>
      <c r="EK25" s="10">
        <v>1.00001389493135</v>
      </c>
      <c r="EL25" s="10">
        <v>0</v>
      </c>
      <c r="EM25" s="10">
        <v>1.0000069474415401</v>
      </c>
      <c r="EN25" s="10">
        <v>0</v>
      </c>
      <c r="EO25" s="10">
        <v>1.00001389493135</v>
      </c>
      <c r="EP25" s="10">
        <v>0</v>
      </c>
      <c r="EQ25" s="10">
        <v>1.0000069474415401</v>
      </c>
      <c r="ER25" s="10">
        <v>0</v>
      </c>
      <c r="ES25" s="10">
        <v>1.00001389493135</v>
      </c>
      <c r="ET25" s="10">
        <v>0</v>
      </c>
      <c r="EU25" s="10">
        <v>1.0000069474415401</v>
      </c>
      <c r="EV25" s="10">
        <v>0</v>
      </c>
      <c r="EW25" s="10">
        <v>1.00001389493135</v>
      </c>
      <c r="EX25" s="10">
        <v>0</v>
      </c>
      <c r="EY25" s="10">
        <v>1.0000069474415401</v>
      </c>
      <c r="EZ25" s="10">
        <v>0</v>
      </c>
      <c r="FA25" s="10">
        <v>1.00001389493135</v>
      </c>
      <c r="FB25" s="10">
        <v>0</v>
      </c>
      <c r="FC25" s="10">
        <v>1.0000069474415401</v>
      </c>
      <c r="FD25" s="10">
        <v>0</v>
      </c>
    </row>
    <row r="26" spans="1:160" x14ac:dyDescent="0.45">
      <c r="A26">
        <f t="shared" si="27"/>
        <v>15</v>
      </c>
      <c r="B26" s="11">
        <f t="shared" si="26"/>
        <v>1.5625E-2</v>
      </c>
      <c r="C26" s="11">
        <f t="shared" si="28"/>
        <v>0.25</v>
      </c>
      <c r="D26" s="18">
        <f t="shared" si="29"/>
        <v>6</v>
      </c>
      <c r="E26" s="10">
        <v>2.96631440683674</v>
      </c>
      <c r="F26" s="10">
        <v>2.1256957902692801</v>
      </c>
      <c r="G26" s="10">
        <v>0</v>
      </c>
      <c r="H26" s="10">
        <v>0</v>
      </c>
      <c r="I26" s="10">
        <v>2.96631440683674</v>
      </c>
      <c r="J26" s="10">
        <v>2.1256957902692801</v>
      </c>
      <c r="K26" s="10">
        <v>0</v>
      </c>
      <c r="L26" s="10">
        <v>0</v>
      </c>
      <c r="M26" s="10">
        <v>2.96631440683674</v>
      </c>
      <c r="N26" s="10">
        <v>2.12569579039145</v>
      </c>
      <c r="O26" s="10">
        <v>0</v>
      </c>
      <c r="P26" s="10">
        <v>0</v>
      </c>
      <c r="Q26" s="10">
        <v>2.96631440683674</v>
      </c>
      <c r="R26" s="10">
        <v>2.1256957902815001</v>
      </c>
      <c r="S26" s="10">
        <v>0</v>
      </c>
      <c r="T26" s="10">
        <v>0</v>
      </c>
      <c r="U26" s="10">
        <v>2.96631440683674</v>
      </c>
      <c r="V26" s="10">
        <v>2.1256957902705</v>
      </c>
      <c r="W26" s="10">
        <v>0</v>
      </c>
      <c r="X26" s="10">
        <v>0</v>
      </c>
      <c r="Y26" s="10">
        <v>2.96631440683674</v>
      </c>
      <c r="Z26" s="10">
        <v>2.1256957902694</v>
      </c>
      <c r="AA26" s="10">
        <v>0</v>
      </c>
      <c r="AB26" s="10">
        <v>0</v>
      </c>
      <c r="AC26" s="10">
        <v>2.96631440683674</v>
      </c>
      <c r="AD26" s="10">
        <v>2.1256957902692899</v>
      </c>
      <c r="AE26" s="10">
        <v>0</v>
      </c>
      <c r="AF26" s="10">
        <v>0</v>
      </c>
      <c r="AG26" s="10">
        <v>2.96631440683674</v>
      </c>
      <c r="AH26" s="10">
        <v>2.1256957902692801</v>
      </c>
      <c r="AI26" s="10">
        <v>0</v>
      </c>
      <c r="AJ26" s="10">
        <v>0</v>
      </c>
      <c r="AK26" s="10">
        <v>2.96631440683674</v>
      </c>
      <c r="AL26" s="10">
        <v>2.1256957902692801</v>
      </c>
      <c r="AM26" s="10">
        <v>0</v>
      </c>
      <c r="AN26" s="10">
        <v>0</v>
      </c>
      <c r="AO26" s="10">
        <v>2.96631440683674</v>
      </c>
      <c r="AP26" s="10">
        <v>2.1256957902692801</v>
      </c>
      <c r="AQ26" s="10">
        <v>0</v>
      </c>
      <c r="AR26" s="10">
        <v>0</v>
      </c>
      <c r="AS26" s="10">
        <v>1.7204229237678901</v>
      </c>
      <c r="AT26" s="10">
        <v>1.33829705543385</v>
      </c>
      <c r="AU26" s="10">
        <v>0</v>
      </c>
      <c r="AV26" s="10">
        <v>0</v>
      </c>
      <c r="AW26" s="10">
        <v>1.7204229237678901</v>
      </c>
      <c r="AX26" s="10">
        <v>1.33829705543385</v>
      </c>
      <c r="AY26" s="10">
        <v>0</v>
      </c>
      <c r="AZ26" s="10">
        <v>0</v>
      </c>
      <c r="BA26" s="10">
        <v>1.7204229237678901</v>
      </c>
      <c r="BB26" s="10">
        <v>1.3382970554651299</v>
      </c>
      <c r="BC26" s="10">
        <v>0</v>
      </c>
      <c r="BD26" s="10">
        <v>0</v>
      </c>
      <c r="BE26" s="10">
        <v>1.7204229237678901</v>
      </c>
      <c r="BF26" s="10">
        <v>1.33829705543698</v>
      </c>
      <c r="BG26" s="10">
        <v>0</v>
      </c>
      <c r="BH26" s="10">
        <v>0</v>
      </c>
      <c r="BI26" s="10">
        <v>1.7204229237678901</v>
      </c>
      <c r="BJ26" s="10">
        <v>1.33829705543416</v>
      </c>
      <c r="BK26" s="10">
        <v>0</v>
      </c>
      <c r="BL26" s="10">
        <v>0</v>
      </c>
      <c r="BM26" s="10">
        <v>1.7204229237678901</v>
      </c>
      <c r="BN26" s="10">
        <v>1.33829705543388</v>
      </c>
      <c r="BO26" s="10">
        <v>0</v>
      </c>
      <c r="BP26" s="10">
        <v>0</v>
      </c>
      <c r="BQ26" s="10">
        <v>1.7204229237678901</v>
      </c>
      <c r="BR26" s="10">
        <v>1.33829705543385</v>
      </c>
      <c r="BS26" s="10">
        <v>0</v>
      </c>
      <c r="BT26" s="10">
        <v>0</v>
      </c>
      <c r="BU26" s="10">
        <v>1.7204229237678901</v>
      </c>
      <c r="BV26" s="10">
        <v>1.33829705543385</v>
      </c>
      <c r="BW26" s="10">
        <v>0</v>
      </c>
      <c r="BX26" s="10">
        <v>0</v>
      </c>
      <c r="BY26" s="10">
        <v>1.7204229237678901</v>
      </c>
      <c r="BZ26" s="10">
        <v>1.33829705543385</v>
      </c>
      <c r="CA26" s="10">
        <v>0</v>
      </c>
      <c r="CB26" s="10">
        <v>0</v>
      </c>
      <c r="CC26" s="10">
        <v>1.7204229237678901</v>
      </c>
      <c r="CD26" s="10">
        <v>1.33829705543385</v>
      </c>
      <c r="CE26" s="10">
        <v>0</v>
      </c>
      <c r="CF26" s="10">
        <v>0</v>
      </c>
      <c r="CG26" s="10">
        <v>2.6943999999999999E-2</v>
      </c>
      <c r="CH26" s="10">
        <v>2.4191000000000001E-2</v>
      </c>
      <c r="CI26" s="10">
        <v>0</v>
      </c>
      <c r="CJ26" s="10">
        <v>0</v>
      </c>
      <c r="CK26" s="10">
        <v>1.3263E-2</v>
      </c>
      <c r="CL26" s="10">
        <v>1.7836000000000001E-2</v>
      </c>
      <c r="CM26" s="10">
        <v>0</v>
      </c>
      <c r="CN26" s="10">
        <v>0</v>
      </c>
      <c r="CO26" s="10">
        <v>1.3396999999999999E-2</v>
      </c>
      <c r="CP26" s="10">
        <v>1.7269E-2</v>
      </c>
      <c r="CQ26" s="10">
        <v>0</v>
      </c>
      <c r="CR26" s="10">
        <v>0</v>
      </c>
      <c r="CS26" s="10">
        <v>1.2834E-2</v>
      </c>
      <c r="CT26" s="10">
        <v>1.6924000000000002E-2</v>
      </c>
      <c r="CU26" s="10">
        <v>0</v>
      </c>
      <c r="CV26" s="10">
        <v>0</v>
      </c>
      <c r="CW26" s="10">
        <v>1.2969E-2</v>
      </c>
      <c r="CX26" s="10">
        <v>1.7079E-2</v>
      </c>
      <c r="CY26" s="10">
        <v>0</v>
      </c>
      <c r="CZ26" s="10">
        <v>0</v>
      </c>
      <c r="DA26" s="10">
        <v>1.3004999999999999E-2</v>
      </c>
      <c r="DB26" s="10">
        <v>1.719E-2</v>
      </c>
      <c r="DC26" s="10">
        <v>0</v>
      </c>
      <c r="DD26" s="10">
        <v>0</v>
      </c>
      <c r="DE26" s="10">
        <v>1.3251000000000001E-2</v>
      </c>
      <c r="DF26" s="10">
        <v>1.7145000000000001E-2</v>
      </c>
      <c r="DG26" s="10">
        <v>0</v>
      </c>
      <c r="DH26" s="10">
        <v>0</v>
      </c>
      <c r="DI26" s="10">
        <v>1.3102000000000001E-2</v>
      </c>
      <c r="DJ26" s="10">
        <v>1.7409999999999998E-2</v>
      </c>
      <c r="DK26" s="10">
        <v>0</v>
      </c>
      <c r="DL26" s="10">
        <v>0</v>
      </c>
      <c r="DM26" s="10">
        <v>1.3141E-2</v>
      </c>
      <c r="DN26" s="10">
        <v>1.7388000000000001E-2</v>
      </c>
      <c r="DO26" s="10">
        <v>0</v>
      </c>
      <c r="DP26" s="10">
        <v>0</v>
      </c>
      <c r="DQ26" s="10">
        <v>1.2939000000000001E-2</v>
      </c>
      <c r="DR26" s="10">
        <v>1.7194999999999998E-2</v>
      </c>
      <c r="DS26" s="10">
        <v>0</v>
      </c>
      <c r="DT26" s="10">
        <v>0</v>
      </c>
      <c r="DU26" s="10">
        <v>131072.91341222101</v>
      </c>
      <c r="DV26" s="10">
        <v>0</v>
      </c>
      <c r="DW26" s="10">
        <v>1.0000139386532401</v>
      </c>
      <c r="DX26" s="10">
        <v>0</v>
      </c>
      <c r="DY26" s="10">
        <v>1.0000139386532401</v>
      </c>
      <c r="DZ26" s="10">
        <v>0</v>
      </c>
      <c r="EA26" s="10">
        <v>1.0000069693023299</v>
      </c>
      <c r="EB26" s="10">
        <v>0</v>
      </c>
      <c r="EC26" s="10">
        <v>1.0000139386532401</v>
      </c>
      <c r="ED26" s="10">
        <v>0</v>
      </c>
      <c r="EE26" s="10">
        <v>1.0000069693023299</v>
      </c>
      <c r="EF26" s="10">
        <v>0</v>
      </c>
      <c r="EG26" s="10">
        <v>1.0000139386532401</v>
      </c>
      <c r="EH26" s="10">
        <v>0</v>
      </c>
      <c r="EI26" s="10">
        <v>1.0000069693023299</v>
      </c>
      <c r="EJ26" s="10">
        <v>0</v>
      </c>
      <c r="EK26" s="10">
        <v>1.0000139386532401</v>
      </c>
      <c r="EL26" s="10">
        <v>0</v>
      </c>
      <c r="EM26" s="10">
        <v>1.0000069693023299</v>
      </c>
      <c r="EN26" s="10">
        <v>0</v>
      </c>
      <c r="EO26" s="10">
        <v>1.0000139386532401</v>
      </c>
      <c r="EP26" s="10">
        <v>0</v>
      </c>
      <c r="EQ26" s="10">
        <v>1.0000069693023299</v>
      </c>
      <c r="ER26" s="10">
        <v>0</v>
      </c>
      <c r="ES26" s="10">
        <v>1.0000139386532401</v>
      </c>
      <c r="ET26" s="10">
        <v>0</v>
      </c>
      <c r="EU26" s="10">
        <v>1.0000069693023299</v>
      </c>
      <c r="EV26" s="10">
        <v>0</v>
      </c>
      <c r="EW26" s="10">
        <v>1.0000139386532401</v>
      </c>
      <c r="EX26" s="10">
        <v>0</v>
      </c>
      <c r="EY26" s="10">
        <v>1.0000069693023299</v>
      </c>
      <c r="EZ26" s="10">
        <v>0</v>
      </c>
      <c r="FA26" s="10">
        <v>1.0000139386532401</v>
      </c>
      <c r="FB26" s="10">
        <v>0</v>
      </c>
      <c r="FC26" s="10">
        <v>1.0000069693023299</v>
      </c>
      <c r="FD26" s="10">
        <v>0</v>
      </c>
    </row>
    <row r="27" spans="1:160" x14ac:dyDescent="0.45">
      <c r="A27">
        <f t="shared" si="27"/>
        <v>16</v>
      </c>
      <c r="B27" s="11">
        <f t="shared" si="26"/>
        <v>7.8125E-3</v>
      </c>
      <c r="C27" s="11">
        <f t="shared" si="28"/>
        <v>0.25</v>
      </c>
      <c r="D27" s="18">
        <f t="shared" si="29"/>
        <v>7</v>
      </c>
      <c r="E27" s="10">
        <v>2.9824185373354801</v>
      </c>
      <c r="F27" s="10">
        <v>2.1256856403976698</v>
      </c>
      <c r="G27" s="10">
        <v>0</v>
      </c>
      <c r="H27" s="10">
        <v>0</v>
      </c>
      <c r="I27" s="10">
        <v>2.9824185373354801</v>
      </c>
      <c r="J27" s="10">
        <v>2.1256856403976698</v>
      </c>
      <c r="K27" s="10">
        <v>0</v>
      </c>
      <c r="L27" s="10">
        <v>0</v>
      </c>
      <c r="M27" s="10">
        <v>2.9824185373354801</v>
      </c>
      <c r="N27" s="10">
        <v>2.1256856405200701</v>
      </c>
      <c r="O27" s="10">
        <v>0</v>
      </c>
      <c r="P27" s="10">
        <v>0</v>
      </c>
      <c r="Q27" s="10">
        <v>2.9824185373354801</v>
      </c>
      <c r="R27" s="10">
        <v>2.1256856404099098</v>
      </c>
      <c r="S27" s="10">
        <v>0</v>
      </c>
      <c r="T27" s="10">
        <v>0</v>
      </c>
      <c r="U27" s="10">
        <v>2.9824185373354801</v>
      </c>
      <c r="V27" s="10">
        <v>2.1256856403988902</v>
      </c>
      <c r="W27" s="10">
        <v>0</v>
      </c>
      <c r="X27" s="10">
        <v>0</v>
      </c>
      <c r="Y27" s="10">
        <v>2.9824185373354801</v>
      </c>
      <c r="Z27" s="10">
        <v>2.1256856403977902</v>
      </c>
      <c r="AA27" s="10">
        <v>0</v>
      </c>
      <c r="AB27" s="10">
        <v>0</v>
      </c>
      <c r="AC27" s="10">
        <v>2.9824185373354801</v>
      </c>
      <c r="AD27" s="10">
        <v>2.12568564039768</v>
      </c>
      <c r="AE27" s="10">
        <v>0</v>
      </c>
      <c r="AF27" s="10">
        <v>0</v>
      </c>
      <c r="AG27" s="10">
        <v>2.9824185373354801</v>
      </c>
      <c r="AH27" s="10">
        <v>2.1256856403976698</v>
      </c>
      <c r="AI27" s="10">
        <v>0</v>
      </c>
      <c r="AJ27" s="10">
        <v>0</v>
      </c>
      <c r="AK27" s="10">
        <v>2.9824185373354801</v>
      </c>
      <c r="AL27" s="10">
        <v>2.1256856403976698</v>
      </c>
      <c r="AM27" s="10">
        <v>0</v>
      </c>
      <c r="AN27" s="10">
        <v>0</v>
      </c>
      <c r="AO27" s="10">
        <v>2.9824185373354801</v>
      </c>
      <c r="AP27" s="10">
        <v>2.1256856403976698</v>
      </c>
      <c r="AQ27" s="10">
        <v>0</v>
      </c>
      <c r="AR27" s="10">
        <v>0</v>
      </c>
      <c r="AS27" s="10">
        <v>1.7262371907024501</v>
      </c>
      <c r="AT27" s="10">
        <v>1.33828148195328</v>
      </c>
      <c r="AU27" s="10">
        <v>0</v>
      </c>
      <c r="AV27" s="10">
        <v>0</v>
      </c>
      <c r="AW27" s="10">
        <v>1.7262371907024501</v>
      </c>
      <c r="AX27" s="10">
        <v>1.33828148195328</v>
      </c>
      <c r="AY27" s="10">
        <v>0</v>
      </c>
      <c r="AZ27" s="10">
        <v>0</v>
      </c>
      <c r="BA27" s="10">
        <v>1.7262371907024501</v>
      </c>
      <c r="BB27" s="10">
        <v>1.3382814819845601</v>
      </c>
      <c r="BC27" s="10">
        <v>0</v>
      </c>
      <c r="BD27" s="10">
        <v>0</v>
      </c>
      <c r="BE27" s="10">
        <v>1.7262371907024501</v>
      </c>
      <c r="BF27" s="10">
        <v>1.3382814819564099</v>
      </c>
      <c r="BG27" s="10">
        <v>0</v>
      </c>
      <c r="BH27" s="10">
        <v>0</v>
      </c>
      <c r="BI27" s="10">
        <v>1.7262371907024501</v>
      </c>
      <c r="BJ27" s="10">
        <v>1.3382814819536</v>
      </c>
      <c r="BK27" s="10">
        <v>0</v>
      </c>
      <c r="BL27" s="10">
        <v>0</v>
      </c>
      <c r="BM27" s="10">
        <v>1.7262371907024501</v>
      </c>
      <c r="BN27" s="10">
        <v>1.33828148195331</v>
      </c>
      <c r="BO27" s="10">
        <v>0</v>
      </c>
      <c r="BP27" s="10">
        <v>0</v>
      </c>
      <c r="BQ27" s="10">
        <v>1.7262371907024501</v>
      </c>
      <c r="BR27" s="10">
        <v>1.33828148195329</v>
      </c>
      <c r="BS27" s="10">
        <v>0</v>
      </c>
      <c r="BT27" s="10">
        <v>0</v>
      </c>
      <c r="BU27" s="10">
        <v>1.7262371907024501</v>
      </c>
      <c r="BV27" s="10">
        <v>1.33828148195328</v>
      </c>
      <c r="BW27" s="10">
        <v>0</v>
      </c>
      <c r="BX27" s="10">
        <v>0</v>
      </c>
      <c r="BY27" s="10">
        <v>1.7262371907024501</v>
      </c>
      <c r="BZ27" s="10">
        <v>1.33828148195328</v>
      </c>
      <c r="CA27" s="10">
        <v>0</v>
      </c>
      <c r="CB27" s="10">
        <v>0</v>
      </c>
      <c r="CC27" s="10">
        <v>1.7262371907024501</v>
      </c>
      <c r="CD27" s="10">
        <v>1.33828148195328</v>
      </c>
      <c r="CE27" s="10">
        <v>0</v>
      </c>
      <c r="CF27" s="10">
        <v>0</v>
      </c>
      <c r="CG27" s="10">
        <v>4.4086E-2</v>
      </c>
      <c r="CH27" s="10">
        <v>5.1922999999999997E-2</v>
      </c>
      <c r="CI27" s="10">
        <v>0</v>
      </c>
      <c r="CJ27" s="10">
        <v>0</v>
      </c>
      <c r="CK27" s="10">
        <v>1.7690000000000001E-2</v>
      </c>
      <c r="CL27" s="10">
        <v>3.3745999999999998E-2</v>
      </c>
      <c r="CM27" s="10">
        <v>0</v>
      </c>
      <c r="CN27" s="10">
        <v>0</v>
      </c>
      <c r="CO27" s="10">
        <v>1.7596000000000001E-2</v>
      </c>
      <c r="CP27" s="10">
        <v>3.3755E-2</v>
      </c>
      <c r="CQ27" s="10">
        <v>0</v>
      </c>
      <c r="CR27" s="10">
        <v>0</v>
      </c>
      <c r="CS27" s="10">
        <v>1.7701000000000001E-2</v>
      </c>
      <c r="CT27" s="10">
        <v>3.3224999999999998E-2</v>
      </c>
      <c r="CU27" s="10">
        <v>0</v>
      </c>
      <c r="CV27" s="10">
        <v>0</v>
      </c>
      <c r="CW27" s="10">
        <v>1.7389999999999999E-2</v>
      </c>
      <c r="CX27" s="10">
        <v>3.4033000000000001E-2</v>
      </c>
      <c r="CY27" s="10">
        <v>0</v>
      </c>
      <c r="CZ27" s="10">
        <v>0</v>
      </c>
      <c r="DA27" s="10">
        <v>1.7590000000000001E-2</v>
      </c>
      <c r="DB27" s="10">
        <v>3.3731999999999998E-2</v>
      </c>
      <c r="DC27" s="10">
        <v>0</v>
      </c>
      <c r="DD27" s="10">
        <v>0</v>
      </c>
      <c r="DE27" s="10">
        <v>1.7271999999999999E-2</v>
      </c>
      <c r="DF27" s="10">
        <v>3.3931000000000003E-2</v>
      </c>
      <c r="DG27" s="10">
        <v>0</v>
      </c>
      <c r="DH27" s="10">
        <v>0</v>
      </c>
      <c r="DI27" s="10">
        <v>1.7587999999999999E-2</v>
      </c>
      <c r="DJ27" s="10">
        <v>3.3753999999999999E-2</v>
      </c>
      <c r="DK27" s="10">
        <v>0</v>
      </c>
      <c r="DL27" s="10">
        <v>0</v>
      </c>
      <c r="DM27" s="10">
        <v>1.7707000000000001E-2</v>
      </c>
      <c r="DN27" s="10">
        <v>3.3145000000000001E-2</v>
      </c>
      <c r="DO27" s="10">
        <v>0</v>
      </c>
      <c r="DP27" s="10">
        <v>0</v>
      </c>
      <c r="DQ27" s="10">
        <v>1.7203E-2</v>
      </c>
      <c r="DR27" s="10">
        <v>3.2909000000000001E-2</v>
      </c>
      <c r="DS27" s="10">
        <v>0</v>
      </c>
      <c r="DT27" s="10">
        <v>0</v>
      </c>
      <c r="DU27" s="10">
        <v>524291.65699212195</v>
      </c>
      <c r="DV27" s="10">
        <v>0</v>
      </c>
      <c r="DW27" s="10">
        <v>1.00001395038449</v>
      </c>
      <c r="DX27" s="10">
        <v>0</v>
      </c>
      <c r="DY27" s="10">
        <v>1.00001395038449</v>
      </c>
      <c r="DZ27" s="10">
        <v>0</v>
      </c>
      <c r="EA27" s="10">
        <v>1.0000069751679199</v>
      </c>
      <c r="EB27" s="10">
        <v>0</v>
      </c>
      <c r="EC27" s="10">
        <v>1.00001395038449</v>
      </c>
      <c r="ED27" s="10">
        <v>0</v>
      </c>
      <c r="EE27" s="10">
        <v>1.0000069751679199</v>
      </c>
      <c r="EF27" s="10">
        <v>0</v>
      </c>
      <c r="EG27" s="10">
        <v>1.00001395038449</v>
      </c>
      <c r="EH27" s="10">
        <v>0</v>
      </c>
      <c r="EI27" s="10">
        <v>1.0000069751679199</v>
      </c>
      <c r="EJ27" s="10">
        <v>0</v>
      </c>
      <c r="EK27" s="10">
        <v>1.00001395038449</v>
      </c>
      <c r="EL27" s="10">
        <v>0</v>
      </c>
      <c r="EM27" s="10">
        <v>1.0000069751679199</v>
      </c>
      <c r="EN27" s="10">
        <v>0</v>
      </c>
      <c r="EO27" s="10">
        <v>1.00001395038449</v>
      </c>
      <c r="EP27" s="10">
        <v>0</v>
      </c>
      <c r="EQ27" s="10">
        <v>1.0000069751679199</v>
      </c>
      <c r="ER27" s="10">
        <v>0</v>
      </c>
      <c r="ES27" s="10">
        <v>1.00001395038449</v>
      </c>
      <c r="ET27" s="10">
        <v>0</v>
      </c>
      <c r="EU27" s="10">
        <v>1.0000069751679199</v>
      </c>
      <c r="EV27" s="10">
        <v>0</v>
      </c>
      <c r="EW27" s="10">
        <v>1.00001395038449</v>
      </c>
      <c r="EX27" s="10">
        <v>0</v>
      </c>
      <c r="EY27" s="10">
        <v>1.0000069751679199</v>
      </c>
      <c r="EZ27" s="10">
        <v>0</v>
      </c>
      <c r="FA27" s="10">
        <v>1.00001395038449</v>
      </c>
      <c r="FB27" s="10">
        <v>0</v>
      </c>
      <c r="FC27" s="10">
        <v>1.0000069751679199</v>
      </c>
      <c r="FD27" s="10">
        <v>0</v>
      </c>
    </row>
    <row r="28" spans="1:160" x14ac:dyDescent="0.45">
      <c r="A28">
        <f t="shared" si="27"/>
        <v>17</v>
      </c>
      <c r="B28" s="11">
        <f t="shared" si="26"/>
        <v>3.90625E-3</v>
      </c>
      <c r="C28" s="11">
        <f t="shared" si="28"/>
        <v>0.25</v>
      </c>
      <c r="D28" s="18">
        <f t="shared" si="29"/>
        <v>8</v>
      </c>
      <c r="E28" s="10">
        <v>2.99085537093812</v>
      </c>
      <c r="F28" s="10">
        <v>2.1256290517897098</v>
      </c>
      <c r="G28" s="10">
        <v>0</v>
      </c>
      <c r="H28" s="10">
        <v>0</v>
      </c>
      <c r="I28" s="10">
        <v>2.99085537093812</v>
      </c>
      <c r="J28" s="10">
        <v>2.1256290517897098</v>
      </c>
      <c r="K28" s="10">
        <v>0</v>
      </c>
      <c r="L28" s="10">
        <v>0</v>
      </c>
      <c r="M28" s="10">
        <v>2.99085537093812</v>
      </c>
      <c r="N28" s="10">
        <v>2.1256290519118299</v>
      </c>
      <c r="O28" s="10">
        <v>0</v>
      </c>
      <c r="P28" s="10">
        <v>0</v>
      </c>
      <c r="Q28" s="10">
        <v>2.99085537093812</v>
      </c>
      <c r="R28" s="10">
        <v>2.1256290518019298</v>
      </c>
      <c r="S28" s="10">
        <v>0</v>
      </c>
      <c r="T28" s="10">
        <v>0</v>
      </c>
      <c r="U28" s="10">
        <v>2.99085537093812</v>
      </c>
      <c r="V28" s="10">
        <v>2.1256290517909302</v>
      </c>
      <c r="W28" s="10">
        <v>0</v>
      </c>
      <c r="X28" s="10">
        <v>0</v>
      </c>
      <c r="Y28" s="10">
        <v>2.99085537093812</v>
      </c>
      <c r="Z28" s="10">
        <v>2.12562905178984</v>
      </c>
      <c r="AA28" s="10">
        <v>0</v>
      </c>
      <c r="AB28" s="10">
        <v>0</v>
      </c>
      <c r="AC28" s="10">
        <v>2.99085537093812</v>
      </c>
      <c r="AD28" s="10">
        <v>2.1256290517897298</v>
      </c>
      <c r="AE28" s="10">
        <v>0</v>
      </c>
      <c r="AF28" s="10">
        <v>0</v>
      </c>
      <c r="AG28" s="10">
        <v>2.99085537093812</v>
      </c>
      <c r="AH28" s="10">
        <v>2.1256290517897098</v>
      </c>
      <c r="AI28" s="10">
        <v>0</v>
      </c>
      <c r="AJ28" s="10">
        <v>0</v>
      </c>
      <c r="AK28" s="10">
        <v>2.99085537093812</v>
      </c>
      <c r="AL28" s="10">
        <v>2.1256290517897098</v>
      </c>
      <c r="AM28" s="10">
        <v>0</v>
      </c>
      <c r="AN28" s="10">
        <v>0</v>
      </c>
      <c r="AO28" s="10">
        <v>2.99085537093812</v>
      </c>
      <c r="AP28" s="10">
        <v>2.1256290517897098</v>
      </c>
      <c r="AQ28" s="10">
        <v>0</v>
      </c>
      <c r="AR28" s="10">
        <v>0</v>
      </c>
      <c r="AS28" s="10">
        <v>1.7291384553159701</v>
      </c>
      <c r="AT28" s="10">
        <v>1.3382776075860701</v>
      </c>
      <c r="AU28" s="10">
        <v>0</v>
      </c>
      <c r="AV28" s="10">
        <v>0</v>
      </c>
      <c r="AW28" s="10">
        <v>1.7291384553159701</v>
      </c>
      <c r="AX28" s="10">
        <v>1.3382776075860701</v>
      </c>
      <c r="AY28" s="10">
        <v>0</v>
      </c>
      <c r="AZ28" s="10">
        <v>0</v>
      </c>
      <c r="BA28" s="10">
        <v>1.7291384553159701</v>
      </c>
      <c r="BB28" s="10">
        <v>1.3382776076173599</v>
      </c>
      <c r="BC28" s="10">
        <v>0</v>
      </c>
      <c r="BD28" s="10">
        <v>0</v>
      </c>
      <c r="BE28" s="10">
        <v>1.7291384553159701</v>
      </c>
      <c r="BF28" s="10">
        <v>1.3382776075892</v>
      </c>
      <c r="BG28" s="10">
        <v>0</v>
      </c>
      <c r="BH28" s="10">
        <v>0</v>
      </c>
      <c r="BI28" s="10">
        <v>1.7291384553159701</v>
      </c>
      <c r="BJ28" s="10">
        <v>1.33827760758638</v>
      </c>
      <c r="BK28" s="10">
        <v>0</v>
      </c>
      <c r="BL28" s="10">
        <v>0</v>
      </c>
      <c r="BM28" s="10">
        <v>1.7291384553159701</v>
      </c>
      <c r="BN28" s="10">
        <v>1.33827760758611</v>
      </c>
      <c r="BO28" s="10">
        <v>0</v>
      </c>
      <c r="BP28" s="10">
        <v>0</v>
      </c>
      <c r="BQ28" s="10">
        <v>1.7291384553159701</v>
      </c>
      <c r="BR28" s="10">
        <v>1.3382776075860801</v>
      </c>
      <c r="BS28" s="10">
        <v>0</v>
      </c>
      <c r="BT28" s="10">
        <v>0</v>
      </c>
      <c r="BU28" s="10">
        <v>1.7291384553159701</v>
      </c>
      <c r="BV28" s="10">
        <v>1.3382776075860701</v>
      </c>
      <c r="BW28" s="10">
        <v>0</v>
      </c>
      <c r="BX28" s="10">
        <v>0</v>
      </c>
      <c r="BY28" s="10">
        <v>1.7291384553159701</v>
      </c>
      <c r="BZ28" s="10">
        <v>1.3382776075860701</v>
      </c>
      <c r="CA28" s="10">
        <v>0</v>
      </c>
      <c r="CB28" s="10">
        <v>0</v>
      </c>
      <c r="CC28" s="10">
        <v>1.7291384553159701</v>
      </c>
      <c r="CD28" s="10">
        <v>1.3382776075860701</v>
      </c>
      <c r="CE28" s="10">
        <v>0</v>
      </c>
      <c r="CF28" s="10">
        <v>0</v>
      </c>
      <c r="CG28" s="10">
        <v>6.2670000000000003E-2</v>
      </c>
      <c r="CH28" s="10">
        <v>0.15548300000000001</v>
      </c>
      <c r="CI28" s="10">
        <v>0</v>
      </c>
      <c r="CJ28" s="10">
        <v>0</v>
      </c>
      <c r="CK28" s="10">
        <v>3.066E-2</v>
      </c>
      <c r="CL28" s="10">
        <v>6.6110000000000002E-2</v>
      </c>
      <c r="CM28" s="10">
        <v>0</v>
      </c>
      <c r="CN28" s="10">
        <v>0</v>
      </c>
      <c r="CO28" s="10">
        <v>2.9987E-2</v>
      </c>
      <c r="CP28" s="10">
        <v>6.6422999999999996E-2</v>
      </c>
      <c r="CQ28" s="10">
        <v>0</v>
      </c>
      <c r="CR28" s="10">
        <v>0</v>
      </c>
      <c r="CS28" s="10">
        <v>2.9333000000000001E-2</v>
      </c>
      <c r="CT28" s="10">
        <v>6.5429000000000001E-2</v>
      </c>
      <c r="CU28" s="10">
        <v>0</v>
      </c>
      <c r="CV28" s="10">
        <v>0</v>
      </c>
      <c r="CW28" s="10">
        <v>3.0002000000000001E-2</v>
      </c>
      <c r="CX28" s="10">
        <v>6.7494999999999999E-2</v>
      </c>
      <c r="CY28" s="10">
        <v>0</v>
      </c>
      <c r="CZ28" s="10">
        <v>0</v>
      </c>
      <c r="DA28" s="10">
        <v>2.9576999999999999E-2</v>
      </c>
      <c r="DB28" s="10">
        <v>6.6395999999999997E-2</v>
      </c>
      <c r="DC28" s="10">
        <v>0</v>
      </c>
      <c r="DD28" s="10">
        <v>0</v>
      </c>
      <c r="DE28" s="10">
        <v>2.9739999999999999E-2</v>
      </c>
      <c r="DF28" s="10">
        <v>6.6807000000000005E-2</v>
      </c>
      <c r="DG28" s="10">
        <v>0</v>
      </c>
      <c r="DH28" s="10">
        <v>0</v>
      </c>
      <c r="DI28" s="10">
        <v>3.0488999999999999E-2</v>
      </c>
      <c r="DJ28" s="10">
        <v>6.6642000000000007E-2</v>
      </c>
      <c r="DK28" s="10">
        <v>0</v>
      </c>
      <c r="DL28" s="10">
        <v>0</v>
      </c>
      <c r="DM28" s="10">
        <v>2.9991E-2</v>
      </c>
      <c r="DN28" s="10">
        <v>6.5324999999999994E-2</v>
      </c>
      <c r="DO28" s="10">
        <v>0</v>
      </c>
      <c r="DP28" s="10">
        <v>0</v>
      </c>
      <c r="DQ28" s="10">
        <v>2.9489000000000001E-2</v>
      </c>
      <c r="DR28" s="10">
        <v>6.4891000000000004E-2</v>
      </c>
      <c r="DS28" s="10">
        <v>0</v>
      </c>
      <c r="DT28" s="10">
        <v>0</v>
      </c>
      <c r="DU28" s="10">
        <v>2097166.6311880001</v>
      </c>
      <c r="DV28" s="10">
        <v>0</v>
      </c>
      <c r="DW28" s="10">
        <v>1.0000139534245001</v>
      </c>
      <c r="DX28" s="10">
        <v>0</v>
      </c>
      <c r="DY28" s="10">
        <v>1.0000139534245001</v>
      </c>
      <c r="DZ28" s="10">
        <v>0</v>
      </c>
      <c r="EA28" s="10">
        <v>1.0000069766879101</v>
      </c>
      <c r="EB28" s="10">
        <v>0</v>
      </c>
      <c r="EC28" s="10">
        <v>1.0000139534245001</v>
      </c>
      <c r="ED28" s="10">
        <v>0</v>
      </c>
      <c r="EE28" s="10">
        <v>1.0000069766879101</v>
      </c>
      <c r="EF28" s="10">
        <v>0</v>
      </c>
      <c r="EG28" s="10">
        <v>1.0000139534245001</v>
      </c>
      <c r="EH28" s="10">
        <v>0</v>
      </c>
      <c r="EI28" s="10">
        <v>1.0000069766879101</v>
      </c>
      <c r="EJ28" s="10">
        <v>0</v>
      </c>
      <c r="EK28" s="10">
        <v>1.0000139534245001</v>
      </c>
      <c r="EL28" s="10">
        <v>0</v>
      </c>
      <c r="EM28" s="10">
        <v>1.0000069766879101</v>
      </c>
      <c r="EN28" s="10">
        <v>0</v>
      </c>
      <c r="EO28" s="10">
        <v>1.0000139534245001</v>
      </c>
      <c r="EP28" s="10">
        <v>0</v>
      </c>
      <c r="EQ28" s="10">
        <v>1.0000069766879101</v>
      </c>
      <c r="ER28" s="10">
        <v>0</v>
      </c>
      <c r="ES28" s="10">
        <v>1.0000139534245001</v>
      </c>
      <c r="ET28" s="10">
        <v>0</v>
      </c>
      <c r="EU28" s="10">
        <v>1.0000069766879101</v>
      </c>
      <c r="EV28" s="10">
        <v>0</v>
      </c>
      <c r="EW28" s="10">
        <v>1.0000139534245001</v>
      </c>
      <c r="EX28" s="10">
        <v>0</v>
      </c>
      <c r="EY28" s="10">
        <v>1.0000069766879101</v>
      </c>
      <c r="EZ28" s="10">
        <v>0</v>
      </c>
      <c r="FA28" s="10">
        <v>1.0000139534245001</v>
      </c>
      <c r="FB28" s="10">
        <v>0</v>
      </c>
      <c r="FC28" s="10">
        <v>1.0000069766879101</v>
      </c>
      <c r="FD28" s="10">
        <v>0</v>
      </c>
    </row>
    <row r="29" spans="1:160" x14ac:dyDescent="0.45">
      <c r="A29">
        <f t="shared" si="27"/>
        <v>18</v>
      </c>
      <c r="B29" s="11">
        <f t="shared" si="26"/>
        <v>1.953125E-3</v>
      </c>
      <c r="C29" s="11">
        <f t="shared" si="28"/>
        <v>0.25</v>
      </c>
      <c r="D29" s="18">
        <f t="shared" si="29"/>
        <v>9</v>
      </c>
      <c r="E29" s="10">
        <v>2.9952561075610999</v>
      </c>
      <c r="F29" s="10">
        <v>2.1256290515124201</v>
      </c>
      <c r="G29" s="10">
        <v>0</v>
      </c>
      <c r="H29" s="10">
        <v>0</v>
      </c>
      <c r="I29" s="10">
        <v>2.9952561075610999</v>
      </c>
      <c r="J29" s="10">
        <v>2.1256290515124201</v>
      </c>
      <c r="K29" s="10">
        <v>0</v>
      </c>
      <c r="L29" s="10">
        <v>0</v>
      </c>
      <c r="M29" s="10">
        <v>2.9952561075610999</v>
      </c>
      <c r="N29" s="10">
        <v>2.12562905163453</v>
      </c>
      <c r="O29" s="10">
        <v>0</v>
      </c>
      <c r="P29" s="10">
        <v>0</v>
      </c>
      <c r="Q29" s="10">
        <v>2.9952561075610999</v>
      </c>
      <c r="R29" s="10">
        <v>2.1256290515246299</v>
      </c>
      <c r="S29" s="10">
        <v>0</v>
      </c>
      <c r="T29" s="10">
        <v>0</v>
      </c>
      <c r="U29" s="10">
        <v>2.9952561075610999</v>
      </c>
      <c r="V29" s="10">
        <v>2.12562905151364</v>
      </c>
      <c r="W29" s="10">
        <v>0</v>
      </c>
      <c r="X29" s="10">
        <v>0</v>
      </c>
      <c r="Y29" s="10">
        <v>2.9952561075610999</v>
      </c>
      <c r="Z29" s="10">
        <v>2.12562905151254</v>
      </c>
      <c r="AA29" s="10">
        <v>0</v>
      </c>
      <c r="AB29" s="10">
        <v>0</v>
      </c>
      <c r="AC29" s="10">
        <v>2.9952561075610999</v>
      </c>
      <c r="AD29" s="10">
        <v>2.1256290515124299</v>
      </c>
      <c r="AE29" s="10">
        <v>0</v>
      </c>
      <c r="AF29" s="10">
        <v>0</v>
      </c>
      <c r="AG29" s="10">
        <v>2.9952561075610999</v>
      </c>
      <c r="AH29" s="10">
        <v>2.1256290515124201</v>
      </c>
      <c r="AI29" s="10">
        <v>0</v>
      </c>
      <c r="AJ29" s="10">
        <v>0</v>
      </c>
      <c r="AK29" s="10">
        <v>2.9952561075610999</v>
      </c>
      <c r="AL29" s="10">
        <v>2.1256290515124201</v>
      </c>
      <c r="AM29" s="10">
        <v>0</v>
      </c>
      <c r="AN29" s="10">
        <v>0</v>
      </c>
      <c r="AO29" s="10">
        <v>2.9952561075610999</v>
      </c>
      <c r="AP29" s="10">
        <v>2.1256290515124201</v>
      </c>
      <c r="AQ29" s="10">
        <v>0</v>
      </c>
      <c r="AR29" s="10">
        <v>0</v>
      </c>
      <c r="AS29" s="10">
        <v>1.7305935466265101</v>
      </c>
      <c r="AT29" s="10">
        <v>1.33827663813501</v>
      </c>
      <c r="AU29" s="10">
        <v>0</v>
      </c>
      <c r="AV29" s="10">
        <v>0</v>
      </c>
      <c r="AW29" s="10">
        <v>1.7305935466265101</v>
      </c>
      <c r="AX29" s="10">
        <v>1.33827663813501</v>
      </c>
      <c r="AY29" s="10">
        <v>0</v>
      </c>
      <c r="AZ29" s="10">
        <v>0</v>
      </c>
      <c r="BA29" s="10">
        <v>1.7305935466265101</v>
      </c>
      <c r="BB29" s="10">
        <v>1.3382766381662901</v>
      </c>
      <c r="BC29" s="10">
        <v>0</v>
      </c>
      <c r="BD29" s="10">
        <v>0</v>
      </c>
      <c r="BE29" s="10">
        <v>1.7305935466265101</v>
      </c>
      <c r="BF29" s="10">
        <v>1.3382766381381299</v>
      </c>
      <c r="BG29" s="10">
        <v>0</v>
      </c>
      <c r="BH29" s="10">
        <v>0</v>
      </c>
      <c r="BI29" s="10">
        <v>1.7305935466265101</v>
      </c>
      <c r="BJ29" s="10">
        <v>1.3382766381353199</v>
      </c>
      <c r="BK29" s="10">
        <v>0</v>
      </c>
      <c r="BL29" s="10">
        <v>0</v>
      </c>
      <c r="BM29" s="10">
        <v>1.7305935466265101</v>
      </c>
      <c r="BN29" s="10">
        <v>1.3382766381350399</v>
      </c>
      <c r="BO29" s="10">
        <v>0</v>
      </c>
      <c r="BP29" s="10">
        <v>0</v>
      </c>
      <c r="BQ29" s="10">
        <v>1.7305935466265101</v>
      </c>
      <c r="BR29" s="10">
        <v>1.33827663813501</v>
      </c>
      <c r="BS29" s="10">
        <v>0</v>
      </c>
      <c r="BT29" s="10">
        <v>0</v>
      </c>
      <c r="BU29" s="10">
        <v>1.7305935466265101</v>
      </c>
      <c r="BV29" s="10">
        <v>1.33827663813501</v>
      </c>
      <c r="BW29" s="10">
        <v>0</v>
      </c>
      <c r="BX29" s="10">
        <v>0</v>
      </c>
      <c r="BY29" s="10">
        <v>1.7305935466265101</v>
      </c>
      <c r="BZ29" s="10">
        <v>1.33827663813501</v>
      </c>
      <c r="CA29" s="10">
        <v>0</v>
      </c>
      <c r="CB29" s="10">
        <v>0</v>
      </c>
      <c r="CC29" s="10">
        <v>1.7305935466265101</v>
      </c>
      <c r="CD29" s="10">
        <v>1.33827663813501</v>
      </c>
      <c r="CE29" s="10">
        <v>0</v>
      </c>
      <c r="CF29" s="10">
        <v>0</v>
      </c>
      <c r="CG29" s="10">
        <v>0.19769700000000001</v>
      </c>
      <c r="CH29" s="10">
        <v>0.54785300000000003</v>
      </c>
      <c r="CI29" s="10">
        <v>0</v>
      </c>
      <c r="CJ29" s="10">
        <v>0</v>
      </c>
      <c r="CK29" s="10">
        <v>4.6826E-2</v>
      </c>
      <c r="CL29" s="10">
        <v>0.14849100000000001</v>
      </c>
      <c r="CM29" s="10">
        <v>0</v>
      </c>
      <c r="CN29" s="10">
        <v>0</v>
      </c>
      <c r="CO29" s="10">
        <v>4.6403E-2</v>
      </c>
      <c r="CP29" s="10">
        <v>0.148481</v>
      </c>
      <c r="CQ29" s="10">
        <v>0</v>
      </c>
      <c r="CR29" s="10">
        <v>0</v>
      </c>
      <c r="CS29" s="10">
        <v>4.3923999999999998E-2</v>
      </c>
      <c r="CT29" s="10">
        <v>0.148143</v>
      </c>
      <c r="CU29" s="10">
        <v>0</v>
      </c>
      <c r="CV29" s="10">
        <v>0</v>
      </c>
      <c r="CW29" s="10">
        <v>4.7509999999999997E-2</v>
      </c>
      <c r="CX29" s="10">
        <v>0.15032000000000001</v>
      </c>
      <c r="CY29" s="10">
        <v>0</v>
      </c>
      <c r="CZ29" s="10">
        <v>0</v>
      </c>
      <c r="DA29" s="10">
        <v>4.4678000000000002E-2</v>
      </c>
      <c r="DB29" s="10">
        <v>0.148086</v>
      </c>
      <c r="DC29" s="10">
        <v>0</v>
      </c>
      <c r="DD29" s="10">
        <v>0</v>
      </c>
      <c r="DE29" s="10">
        <v>4.5359999999999998E-2</v>
      </c>
      <c r="DF29" s="10">
        <v>0.14744099999999999</v>
      </c>
      <c r="DG29" s="10">
        <v>0</v>
      </c>
      <c r="DH29" s="10">
        <v>0</v>
      </c>
      <c r="DI29" s="10">
        <v>4.7030000000000002E-2</v>
      </c>
      <c r="DJ29" s="10">
        <v>0.149169</v>
      </c>
      <c r="DK29" s="10">
        <v>0</v>
      </c>
      <c r="DL29" s="10">
        <v>0</v>
      </c>
      <c r="DM29" s="10">
        <v>4.5943999999999999E-2</v>
      </c>
      <c r="DN29" s="10">
        <v>0.14874399999999999</v>
      </c>
      <c r="DO29" s="10">
        <v>0</v>
      </c>
      <c r="DP29" s="10">
        <v>0</v>
      </c>
      <c r="DQ29" s="10">
        <v>4.5027999999999999E-2</v>
      </c>
      <c r="DR29" s="10">
        <v>0.14751500000000001</v>
      </c>
      <c r="DS29" s="10">
        <v>0</v>
      </c>
      <c r="DT29" s="10">
        <v>0</v>
      </c>
      <c r="DU29" s="10">
        <v>8388666.5292061493</v>
      </c>
      <c r="DV29" s="10">
        <v>0</v>
      </c>
      <c r="DW29" s="10">
        <v>1.0000139541983699</v>
      </c>
      <c r="DX29" s="10">
        <v>0</v>
      </c>
      <c r="DY29" s="10">
        <v>1.0000139541983699</v>
      </c>
      <c r="DZ29" s="10">
        <v>0</v>
      </c>
      <c r="EA29" s="10">
        <v>1.0000069770748401</v>
      </c>
      <c r="EB29" s="10">
        <v>0</v>
      </c>
      <c r="EC29" s="10">
        <v>1.0000139541983699</v>
      </c>
      <c r="ED29" s="10">
        <v>0</v>
      </c>
      <c r="EE29" s="10">
        <v>1.0000069770748401</v>
      </c>
      <c r="EF29" s="10">
        <v>0</v>
      </c>
      <c r="EG29" s="10">
        <v>1.0000139541983699</v>
      </c>
      <c r="EH29" s="10">
        <v>0</v>
      </c>
      <c r="EI29" s="10">
        <v>1.0000069770748401</v>
      </c>
      <c r="EJ29" s="10">
        <v>0</v>
      </c>
      <c r="EK29" s="10">
        <v>1.0000139541983699</v>
      </c>
      <c r="EL29" s="10">
        <v>0</v>
      </c>
      <c r="EM29" s="10">
        <v>1.0000069770748401</v>
      </c>
      <c r="EN29" s="10">
        <v>0</v>
      </c>
      <c r="EO29" s="10">
        <v>1.0000139541983699</v>
      </c>
      <c r="EP29" s="10">
        <v>0</v>
      </c>
      <c r="EQ29" s="10">
        <v>1.0000069770748401</v>
      </c>
      <c r="ER29" s="10">
        <v>0</v>
      </c>
      <c r="ES29" s="10">
        <v>1.0000139541983699</v>
      </c>
      <c r="ET29" s="10">
        <v>0</v>
      </c>
      <c r="EU29" s="10">
        <v>1.0000069770748401</v>
      </c>
      <c r="EV29" s="10">
        <v>0</v>
      </c>
      <c r="EW29" s="10">
        <v>1.0000139541983699</v>
      </c>
      <c r="EX29" s="10">
        <v>0</v>
      </c>
      <c r="EY29" s="10">
        <v>1.0000069770748401</v>
      </c>
      <c r="EZ29" s="10">
        <v>0</v>
      </c>
      <c r="FA29" s="10">
        <v>1.0000139541983699</v>
      </c>
      <c r="FB29" s="10">
        <v>0</v>
      </c>
      <c r="FC29" s="10">
        <v>1.0000069770748401</v>
      </c>
      <c r="FD29" s="10">
        <v>0</v>
      </c>
    </row>
    <row r="30" spans="1:160" x14ac:dyDescent="0.45">
      <c r="A30">
        <f t="shared" si="27"/>
        <v>19</v>
      </c>
      <c r="B30" s="12">
        <f t="shared" si="26"/>
        <v>0.5</v>
      </c>
      <c r="C30" s="12">
        <f t="shared" si="28"/>
        <v>0.5</v>
      </c>
      <c r="D30" s="19">
        <f t="shared" si="29"/>
        <v>1</v>
      </c>
      <c r="E30" s="10">
        <v>1.26401557968242</v>
      </c>
      <c r="F30" s="10">
        <v>1.26401557968242</v>
      </c>
      <c r="G30" s="10">
        <v>0</v>
      </c>
      <c r="H30" s="10">
        <v>0</v>
      </c>
      <c r="I30" s="10">
        <v>1.26401557968242</v>
      </c>
      <c r="J30" s="10">
        <v>1.26401557968242</v>
      </c>
      <c r="K30" s="10">
        <v>0</v>
      </c>
      <c r="L30" s="10">
        <v>0</v>
      </c>
      <c r="M30" s="10">
        <v>1.2640155884506901</v>
      </c>
      <c r="N30" s="10">
        <v>1.2640155884506901</v>
      </c>
      <c r="O30" s="10">
        <v>0</v>
      </c>
      <c r="P30" s="10">
        <v>0</v>
      </c>
      <c r="Q30" s="10">
        <v>1.2640155805592399</v>
      </c>
      <c r="R30" s="10">
        <v>1.2640155805592399</v>
      </c>
      <c r="S30" s="10">
        <v>0</v>
      </c>
      <c r="T30" s="10">
        <v>0</v>
      </c>
      <c r="U30" s="10">
        <v>1.2640155797701</v>
      </c>
      <c r="V30" s="10">
        <v>1.2640155797701</v>
      </c>
      <c r="W30" s="10">
        <v>0</v>
      </c>
      <c r="X30" s="10">
        <v>0</v>
      </c>
      <c r="Y30" s="10">
        <v>1.2640155796911801</v>
      </c>
      <c r="Z30" s="10">
        <v>1.2640155796911801</v>
      </c>
      <c r="AA30" s="10">
        <v>0</v>
      </c>
      <c r="AB30" s="10">
        <v>0</v>
      </c>
      <c r="AC30" s="10">
        <v>1.2640155796832899</v>
      </c>
      <c r="AD30" s="10">
        <v>1.2640155796832899</v>
      </c>
      <c r="AE30" s="10">
        <v>0</v>
      </c>
      <c r="AF30" s="10">
        <v>0</v>
      </c>
      <c r="AG30" s="10">
        <v>1.2640155796824999</v>
      </c>
      <c r="AH30" s="10">
        <v>1.2640155796824999</v>
      </c>
      <c r="AI30" s="10">
        <v>0</v>
      </c>
      <c r="AJ30" s="10">
        <v>0</v>
      </c>
      <c r="AK30" s="10">
        <v>1.26401557968242</v>
      </c>
      <c r="AL30" s="10">
        <v>1.26401557968242</v>
      </c>
      <c r="AM30" s="10">
        <v>0</v>
      </c>
      <c r="AN30" s="10">
        <v>0</v>
      </c>
      <c r="AO30" s="10">
        <v>1.26401557968242</v>
      </c>
      <c r="AP30" s="10">
        <v>1.26401557968242</v>
      </c>
      <c r="AQ30" s="10">
        <v>0</v>
      </c>
      <c r="AR30" s="10">
        <v>0</v>
      </c>
      <c r="AS30" s="10">
        <v>0.78824268944139397</v>
      </c>
      <c r="AT30" s="10">
        <v>0.78824268944139397</v>
      </c>
      <c r="AU30" s="10">
        <v>0</v>
      </c>
      <c r="AV30" s="10">
        <v>0</v>
      </c>
      <c r="AW30" s="10">
        <v>0.78824268944139397</v>
      </c>
      <c r="AX30" s="10">
        <v>0.78824268944139397</v>
      </c>
      <c r="AY30" s="10">
        <v>0</v>
      </c>
      <c r="AZ30" s="10">
        <v>0</v>
      </c>
      <c r="BA30" s="10">
        <v>0.78824269570844896</v>
      </c>
      <c r="BB30" s="10">
        <v>0.78824269570844896</v>
      </c>
      <c r="BC30" s="10">
        <v>0</v>
      </c>
      <c r="BD30" s="10">
        <v>0</v>
      </c>
      <c r="BE30" s="10">
        <v>0.78824269006809899</v>
      </c>
      <c r="BF30" s="10">
        <v>0.78824269006809899</v>
      </c>
      <c r="BG30" s="10">
        <v>0</v>
      </c>
      <c r="BH30" s="10">
        <v>0</v>
      </c>
      <c r="BI30" s="10">
        <v>0.78824268950406395</v>
      </c>
      <c r="BJ30" s="10">
        <v>0.78824268950406395</v>
      </c>
      <c r="BK30" s="10">
        <v>0</v>
      </c>
      <c r="BL30" s="10">
        <v>0</v>
      </c>
      <c r="BM30" s="10">
        <v>0.78824268944766196</v>
      </c>
      <c r="BN30" s="10">
        <v>0.78824268944766196</v>
      </c>
      <c r="BO30" s="10">
        <v>0</v>
      </c>
      <c r="BP30" s="10">
        <v>0</v>
      </c>
      <c r="BQ30" s="10">
        <v>0.78824268944202502</v>
      </c>
      <c r="BR30" s="10">
        <v>0.78824268944202502</v>
      </c>
      <c r="BS30" s="10">
        <v>0</v>
      </c>
      <c r="BT30" s="10">
        <v>0</v>
      </c>
      <c r="BU30" s="10">
        <v>0.78824268944145703</v>
      </c>
      <c r="BV30" s="10">
        <v>0.78824268944145703</v>
      </c>
      <c r="BW30" s="10">
        <v>0</v>
      </c>
      <c r="BX30" s="10">
        <v>0</v>
      </c>
      <c r="BY30" s="10">
        <v>0.78824268944140097</v>
      </c>
      <c r="BZ30" s="10">
        <v>0.78824268944140097</v>
      </c>
      <c r="CA30" s="10">
        <v>0</v>
      </c>
      <c r="CB30" s="10">
        <v>0</v>
      </c>
      <c r="CC30" s="10">
        <v>0.78824268944139397</v>
      </c>
      <c r="CD30" s="10">
        <v>0.78824268944139397</v>
      </c>
      <c r="CE30" s="10">
        <v>0</v>
      </c>
      <c r="CF30" s="10">
        <v>0</v>
      </c>
      <c r="CG30" s="10">
        <v>1.0031E-2</v>
      </c>
      <c r="CH30" s="10">
        <v>1.0389000000000001E-2</v>
      </c>
      <c r="CI30" s="10">
        <v>0</v>
      </c>
      <c r="CJ30" s="10">
        <v>0</v>
      </c>
      <c r="CK30" s="10">
        <v>8.6789999999999992E-3</v>
      </c>
      <c r="CL30" s="10">
        <v>1.0260999999999999E-2</v>
      </c>
      <c r="CM30" s="10">
        <v>0</v>
      </c>
      <c r="CN30" s="10">
        <v>0</v>
      </c>
      <c r="CO30" s="10">
        <v>8.7500000000000008E-3</v>
      </c>
      <c r="CP30" s="10">
        <v>8.9079999999999993E-3</v>
      </c>
      <c r="CQ30" s="10">
        <v>0</v>
      </c>
      <c r="CR30" s="10">
        <v>0</v>
      </c>
      <c r="CS30" s="10">
        <v>8.7469999999999996E-3</v>
      </c>
      <c r="CT30" s="10">
        <v>9.0399999999999994E-3</v>
      </c>
      <c r="CU30" s="10">
        <v>0</v>
      </c>
      <c r="CV30" s="10">
        <v>0</v>
      </c>
      <c r="CW30" s="10">
        <v>9.2919999999999999E-3</v>
      </c>
      <c r="CX30" s="10">
        <v>9.1039999999999992E-3</v>
      </c>
      <c r="CY30" s="10">
        <v>0</v>
      </c>
      <c r="CZ30" s="10">
        <v>0</v>
      </c>
      <c r="DA30" s="10">
        <v>9.7710000000000002E-3</v>
      </c>
      <c r="DB30" s="10">
        <v>9.3089999999999996E-3</v>
      </c>
      <c r="DC30" s="10">
        <v>0</v>
      </c>
      <c r="DD30" s="10">
        <v>0</v>
      </c>
      <c r="DE30" s="10">
        <v>8.8489999999999992E-3</v>
      </c>
      <c r="DF30" s="10">
        <v>8.9829999999999997E-3</v>
      </c>
      <c r="DG30" s="10">
        <v>0</v>
      </c>
      <c r="DH30" s="10">
        <v>0</v>
      </c>
      <c r="DI30" s="10">
        <v>8.6759999999999997E-3</v>
      </c>
      <c r="DJ30" s="10">
        <v>8.7299999999999999E-3</v>
      </c>
      <c r="DK30" s="10">
        <v>0</v>
      </c>
      <c r="DL30" s="10">
        <v>0</v>
      </c>
      <c r="DM30" s="10">
        <v>8.8699999999999994E-3</v>
      </c>
      <c r="DN30" s="10">
        <v>9.0379999999999992E-3</v>
      </c>
      <c r="DO30" s="10">
        <v>0</v>
      </c>
      <c r="DP30" s="10">
        <v>0</v>
      </c>
      <c r="DQ30" s="10">
        <v>9.5709999999999996E-3</v>
      </c>
      <c r="DR30" s="10">
        <v>9.2919999999999999E-3</v>
      </c>
      <c r="DS30" s="10">
        <v>0</v>
      </c>
      <c r="DT30" s="10">
        <v>0</v>
      </c>
      <c r="DU30" s="10">
        <v>32.898232755050699</v>
      </c>
      <c r="DV30" s="10">
        <v>0</v>
      </c>
      <c r="DW30" s="10">
        <v>1.4429446929790299</v>
      </c>
      <c r="DX30" s="10">
        <v>0</v>
      </c>
      <c r="DY30" s="10">
        <v>1.44294467607135</v>
      </c>
      <c r="DZ30" s="10">
        <v>0</v>
      </c>
      <c r="EA30" s="10">
        <v>1.20122632175263</v>
      </c>
      <c r="EB30" s="10">
        <v>0</v>
      </c>
      <c r="EC30" s="10">
        <v>1.44294469128826</v>
      </c>
      <c r="ED30" s="10">
        <v>0</v>
      </c>
      <c r="EE30" s="10">
        <v>1.2012263280865301</v>
      </c>
      <c r="EF30" s="10">
        <v>0</v>
      </c>
      <c r="EG30" s="10">
        <v>1.4429446928099501</v>
      </c>
      <c r="EH30" s="10">
        <v>0</v>
      </c>
      <c r="EI30" s="10">
        <v>1.2012263287199201</v>
      </c>
      <c r="EJ30" s="10">
        <v>0</v>
      </c>
      <c r="EK30" s="10">
        <v>1.4429446929621199</v>
      </c>
      <c r="EL30" s="10">
        <v>0</v>
      </c>
      <c r="EM30" s="10">
        <v>1.2012263287832601</v>
      </c>
      <c r="EN30" s="10">
        <v>0</v>
      </c>
      <c r="EO30" s="10">
        <v>1.44294469297734</v>
      </c>
      <c r="EP30" s="10">
        <v>0</v>
      </c>
      <c r="EQ30" s="10">
        <v>1.2012263287895999</v>
      </c>
      <c r="ER30" s="10">
        <v>0</v>
      </c>
      <c r="ES30" s="10">
        <v>1.4429446929788601</v>
      </c>
      <c r="ET30" s="10">
        <v>0</v>
      </c>
      <c r="EU30" s="10">
        <v>1.2012263287902301</v>
      </c>
      <c r="EV30" s="10">
        <v>0</v>
      </c>
      <c r="EW30" s="10">
        <v>1.44294469297901</v>
      </c>
      <c r="EX30" s="10">
        <v>0</v>
      </c>
      <c r="EY30" s="10">
        <v>1.20122632879029</v>
      </c>
      <c r="EZ30" s="10">
        <v>0</v>
      </c>
      <c r="FA30" s="10">
        <v>1.4429446929790299</v>
      </c>
      <c r="FB30" s="10">
        <v>0</v>
      </c>
      <c r="FC30" s="10">
        <v>1.2012263287903</v>
      </c>
      <c r="FD30" s="10">
        <v>0</v>
      </c>
    </row>
    <row r="31" spans="1:160" x14ac:dyDescent="0.45">
      <c r="A31">
        <f t="shared" si="27"/>
        <v>20</v>
      </c>
      <c r="B31" s="12">
        <f t="shared" si="26"/>
        <v>0.25</v>
      </c>
      <c r="C31" s="12">
        <f t="shared" si="28"/>
        <v>0.5</v>
      </c>
      <c r="D31" s="19">
        <f t="shared" si="29"/>
        <v>2</v>
      </c>
      <c r="E31" s="10">
        <v>1.8395549603282599</v>
      </c>
      <c r="F31" s="10">
        <v>1.14348423267037</v>
      </c>
      <c r="G31" s="10">
        <v>0</v>
      </c>
      <c r="H31" s="10">
        <v>0</v>
      </c>
      <c r="I31" s="10">
        <v>1.8395549603282599</v>
      </c>
      <c r="J31" s="10">
        <v>1.14348423267037</v>
      </c>
      <c r="K31" s="10">
        <v>0</v>
      </c>
      <c r="L31" s="10">
        <v>0</v>
      </c>
      <c r="M31" s="10">
        <v>1.8395549631629</v>
      </c>
      <c r="N31" s="10">
        <v>1.14348424248776</v>
      </c>
      <c r="O31" s="10">
        <v>0</v>
      </c>
      <c r="P31" s="10">
        <v>0</v>
      </c>
      <c r="Q31" s="10">
        <v>1.8395549606117201</v>
      </c>
      <c r="R31" s="10">
        <v>1.14348423365211</v>
      </c>
      <c r="S31" s="10">
        <v>0</v>
      </c>
      <c r="T31" s="10">
        <v>0</v>
      </c>
      <c r="U31" s="10">
        <v>1.8395549603565999</v>
      </c>
      <c r="V31" s="10">
        <v>1.1434842327685499</v>
      </c>
      <c r="W31" s="10">
        <v>0</v>
      </c>
      <c r="X31" s="10">
        <v>0</v>
      </c>
      <c r="Y31" s="10">
        <v>1.8395549603310899</v>
      </c>
      <c r="Z31" s="10">
        <v>1.1434842326801899</v>
      </c>
      <c r="AA31" s="10">
        <v>0</v>
      </c>
      <c r="AB31" s="10">
        <v>0</v>
      </c>
      <c r="AC31" s="10">
        <v>1.8395549603285399</v>
      </c>
      <c r="AD31" s="10">
        <v>1.1434842326713599</v>
      </c>
      <c r="AE31" s="10">
        <v>0</v>
      </c>
      <c r="AF31" s="10">
        <v>0</v>
      </c>
      <c r="AG31" s="10">
        <v>1.8395549603282799</v>
      </c>
      <c r="AH31" s="10">
        <v>1.1434842326704699</v>
      </c>
      <c r="AI31" s="10">
        <v>0</v>
      </c>
      <c r="AJ31" s="10">
        <v>0</v>
      </c>
      <c r="AK31" s="10">
        <v>1.8395549603282599</v>
      </c>
      <c r="AL31" s="10">
        <v>1.14348423267038</v>
      </c>
      <c r="AM31" s="10">
        <v>0</v>
      </c>
      <c r="AN31" s="10">
        <v>0</v>
      </c>
      <c r="AO31" s="10">
        <v>1.8395549603282599</v>
      </c>
      <c r="AP31" s="10">
        <v>1.14348423267038</v>
      </c>
      <c r="AQ31" s="10">
        <v>0</v>
      </c>
      <c r="AR31" s="10">
        <v>0</v>
      </c>
      <c r="AS31" s="10">
        <v>1.2257272757639801</v>
      </c>
      <c r="AT31" s="10">
        <v>0.69356276447665899</v>
      </c>
      <c r="AU31" s="10">
        <v>0</v>
      </c>
      <c r="AV31" s="10">
        <v>0</v>
      </c>
      <c r="AW31" s="10">
        <v>1.2257272757639801</v>
      </c>
      <c r="AX31" s="10">
        <v>0.69356276447665899</v>
      </c>
      <c r="AY31" s="10">
        <v>0</v>
      </c>
      <c r="AZ31" s="10">
        <v>0</v>
      </c>
      <c r="BA31" s="10">
        <v>1.22572727694985</v>
      </c>
      <c r="BB31" s="10">
        <v>0.69356277115704901</v>
      </c>
      <c r="BC31" s="10">
        <v>0</v>
      </c>
      <c r="BD31" s="10">
        <v>0</v>
      </c>
      <c r="BE31" s="10">
        <v>1.2257272758825799</v>
      </c>
      <c r="BF31" s="10">
        <v>0.69356276514469495</v>
      </c>
      <c r="BG31" s="10">
        <v>0</v>
      </c>
      <c r="BH31" s="10">
        <v>0</v>
      </c>
      <c r="BI31" s="10">
        <v>1.22572727577584</v>
      </c>
      <c r="BJ31" s="10">
        <v>0.693562764543454</v>
      </c>
      <c r="BK31" s="10">
        <v>0</v>
      </c>
      <c r="BL31" s="10">
        <v>0</v>
      </c>
      <c r="BM31" s="10">
        <v>1.22572727576517</v>
      </c>
      <c r="BN31" s="10">
        <v>0.69356276448334298</v>
      </c>
      <c r="BO31" s="10">
        <v>0</v>
      </c>
      <c r="BP31" s="10">
        <v>0</v>
      </c>
      <c r="BQ31" s="10">
        <v>1.2257272757641</v>
      </c>
      <c r="BR31" s="10">
        <v>0.69356276447732601</v>
      </c>
      <c r="BS31" s="10">
        <v>0</v>
      </c>
      <c r="BT31" s="10">
        <v>0</v>
      </c>
      <c r="BU31" s="10">
        <v>1.2257272757640001</v>
      </c>
      <c r="BV31" s="10">
        <v>0.69356276447672605</v>
      </c>
      <c r="BW31" s="10">
        <v>0</v>
      </c>
      <c r="BX31" s="10">
        <v>0</v>
      </c>
      <c r="BY31" s="10">
        <v>1.2257272757639801</v>
      </c>
      <c r="BZ31" s="10">
        <v>0.69356276447666498</v>
      </c>
      <c r="CA31" s="10">
        <v>0</v>
      </c>
      <c r="CB31" s="10">
        <v>0</v>
      </c>
      <c r="CC31" s="10">
        <v>1.2257272757639801</v>
      </c>
      <c r="CD31" s="10">
        <v>0.69356276447665999</v>
      </c>
      <c r="CE31" s="10">
        <v>0</v>
      </c>
      <c r="CF31" s="10">
        <v>0</v>
      </c>
      <c r="CG31" s="10">
        <v>9.8619999999999992E-3</v>
      </c>
      <c r="CH31" s="10">
        <v>9.5890000000000003E-3</v>
      </c>
      <c r="CI31" s="10">
        <v>0</v>
      </c>
      <c r="CJ31" s="10">
        <v>0</v>
      </c>
      <c r="CK31" s="10">
        <v>9.0609999999999996E-3</v>
      </c>
      <c r="CL31" s="10">
        <v>9.4640000000000002E-3</v>
      </c>
      <c r="CM31" s="10">
        <v>0</v>
      </c>
      <c r="CN31" s="10">
        <v>0</v>
      </c>
      <c r="CO31" s="10">
        <v>8.8409999999999999E-3</v>
      </c>
      <c r="CP31" s="10">
        <v>9.4359999999999999E-3</v>
      </c>
      <c r="CQ31" s="10">
        <v>0</v>
      </c>
      <c r="CR31" s="10">
        <v>0</v>
      </c>
      <c r="CS31" s="10">
        <v>9.2700000000000005E-3</v>
      </c>
      <c r="CT31" s="10">
        <v>9.495E-3</v>
      </c>
      <c r="CU31" s="10">
        <v>0</v>
      </c>
      <c r="CV31" s="10">
        <v>0</v>
      </c>
      <c r="CW31" s="10">
        <v>1.0213E-2</v>
      </c>
      <c r="CX31" s="10">
        <v>9.3299999999999998E-3</v>
      </c>
      <c r="CY31" s="10">
        <v>0</v>
      </c>
      <c r="CZ31" s="10">
        <v>0</v>
      </c>
      <c r="DA31" s="10">
        <v>9.8589999999999997E-3</v>
      </c>
      <c r="DB31" s="10">
        <v>9.6450000000000008E-3</v>
      </c>
      <c r="DC31" s="10">
        <v>0</v>
      </c>
      <c r="DD31" s="10">
        <v>0</v>
      </c>
      <c r="DE31" s="10">
        <v>8.8819999999999993E-3</v>
      </c>
      <c r="DF31" s="10">
        <v>9.247E-3</v>
      </c>
      <c r="DG31" s="10">
        <v>0</v>
      </c>
      <c r="DH31" s="10">
        <v>0</v>
      </c>
      <c r="DI31" s="10">
        <v>8.6560000000000005E-3</v>
      </c>
      <c r="DJ31" s="10">
        <v>9.1850000000000005E-3</v>
      </c>
      <c r="DK31" s="10">
        <v>0</v>
      </c>
      <c r="DL31" s="10">
        <v>0</v>
      </c>
      <c r="DM31" s="10">
        <v>8.9390000000000008E-3</v>
      </c>
      <c r="DN31" s="10">
        <v>9.4420000000000007E-3</v>
      </c>
      <c r="DO31" s="10">
        <v>0</v>
      </c>
      <c r="DP31" s="10">
        <v>0</v>
      </c>
      <c r="DQ31" s="10">
        <v>8.7589999999999994E-3</v>
      </c>
      <c r="DR31" s="10">
        <v>9.1870000000000007E-3</v>
      </c>
      <c r="DS31" s="10">
        <v>0</v>
      </c>
      <c r="DT31" s="10">
        <v>0</v>
      </c>
      <c r="DU31" s="10">
        <v>152.65750341678401</v>
      </c>
      <c r="DV31" s="10">
        <v>0</v>
      </c>
      <c r="DW31" s="10">
        <v>1.57091292470108</v>
      </c>
      <c r="DX31" s="10">
        <v>0</v>
      </c>
      <c r="DY31" s="10">
        <v>1.5709129189676001</v>
      </c>
      <c r="DZ31" s="10">
        <v>0</v>
      </c>
      <c r="EA31" s="10">
        <v>1.2533606499996699</v>
      </c>
      <c r="EB31" s="10">
        <v>0</v>
      </c>
      <c r="EC31" s="10">
        <v>1.57091292412774</v>
      </c>
      <c r="ED31" s="10">
        <v>0</v>
      </c>
      <c r="EE31" s="10">
        <v>1.2533606520581899</v>
      </c>
      <c r="EF31" s="10">
        <v>0</v>
      </c>
      <c r="EG31" s="10">
        <v>1.5709129246437501</v>
      </c>
      <c r="EH31" s="10">
        <v>0</v>
      </c>
      <c r="EI31" s="10">
        <v>1.2533606522640399</v>
      </c>
      <c r="EJ31" s="10">
        <v>0</v>
      </c>
      <c r="EK31" s="10">
        <v>1.5709129246953499</v>
      </c>
      <c r="EL31" s="10">
        <v>0</v>
      </c>
      <c r="EM31" s="10">
        <v>1.2533606522846299</v>
      </c>
      <c r="EN31" s="10">
        <v>0</v>
      </c>
      <c r="EO31" s="10">
        <v>1.57091292470051</v>
      </c>
      <c r="EP31" s="10">
        <v>0</v>
      </c>
      <c r="EQ31" s="10">
        <v>1.25336065228668</v>
      </c>
      <c r="ER31" s="10">
        <v>0</v>
      </c>
      <c r="ES31" s="10">
        <v>1.5709129247010301</v>
      </c>
      <c r="ET31" s="10">
        <v>0</v>
      </c>
      <c r="EU31" s="10">
        <v>1.2533606522868901</v>
      </c>
      <c r="EV31" s="10">
        <v>0</v>
      </c>
      <c r="EW31" s="10">
        <v>1.57091292470108</v>
      </c>
      <c r="EX31" s="10">
        <v>0</v>
      </c>
      <c r="EY31" s="10">
        <v>1.2533606522869101</v>
      </c>
      <c r="EZ31" s="10">
        <v>0</v>
      </c>
      <c r="FA31" s="10">
        <v>1.57091292470108</v>
      </c>
      <c r="FB31" s="10">
        <v>0</v>
      </c>
      <c r="FC31" s="10">
        <v>1.2533606522869101</v>
      </c>
      <c r="FD31" s="10">
        <v>0</v>
      </c>
    </row>
    <row r="32" spans="1:160" x14ac:dyDescent="0.45">
      <c r="A32">
        <f t="shared" si="27"/>
        <v>21</v>
      </c>
      <c r="B32" s="12">
        <f t="shared" si="26"/>
        <v>0.125</v>
      </c>
      <c r="C32" s="12">
        <f t="shared" si="28"/>
        <v>0.5</v>
      </c>
      <c r="D32" s="19">
        <f t="shared" si="29"/>
        <v>3</v>
      </c>
      <c r="E32" s="10">
        <v>2.2806809395323899</v>
      </c>
      <c r="F32" s="10">
        <v>1.07979896163901</v>
      </c>
      <c r="G32" s="10">
        <v>0</v>
      </c>
      <c r="H32" s="10">
        <v>0</v>
      </c>
      <c r="I32" s="10">
        <v>2.2806809395323899</v>
      </c>
      <c r="J32" s="10">
        <v>1.07979896163901</v>
      </c>
      <c r="K32" s="10">
        <v>0</v>
      </c>
      <c r="L32" s="10">
        <v>0</v>
      </c>
      <c r="M32" s="10">
        <v>2.2806809398331001</v>
      </c>
      <c r="N32" s="10">
        <v>1.0797989714641201</v>
      </c>
      <c r="O32" s="10">
        <v>0</v>
      </c>
      <c r="P32" s="10">
        <v>0</v>
      </c>
      <c r="Q32" s="10">
        <v>2.2806809395624601</v>
      </c>
      <c r="R32" s="10">
        <v>1.0797989626215201</v>
      </c>
      <c r="S32" s="10">
        <v>0</v>
      </c>
      <c r="T32" s="10">
        <v>0</v>
      </c>
      <c r="U32" s="10">
        <v>2.2806809395353902</v>
      </c>
      <c r="V32" s="10">
        <v>1.0797989617372601</v>
      </c>
      <c r="W32" s="10">
        <v>0</v>
      </c>
      <c r="X32" s="10">
        <v>0</v>
      </c>
      <c r="Y32" s="10">
        <v>2.2806809395326901</v>
      </c>
      <c r="Z32" s="10">
        <v>1.0797989616488299</v>
      </c>
      <c r="AA32" s="10">
        <v>0</v>
      </c>
      <c r="AB32" s="10">
        <v>0</v>
      </c>
      <c r="AC32" s="10">
        <v>2.2806809395324201</v>
      </c>
      <c r="AD32" s="10">
        <v>1.0797989616399899</v>
      </c>
      <c r="AE32" s="10">
        <v>0</v>
      </c>
      <c r="AF32" s="10">
        <v>0</v>
      </c>
      <c r="AG32" s="10">
        <v>2.2806809395323899</v>
      </c>
      <c r="AH32" s="10">
        <v>1.0797989616391099</v>
      </c>
      <c r="AI32" s="10">
        <v>0</v>
      </c>
      <c r="AJ32" s="10">
        <v>0</v>
      </c>
      <c r="AK32" s="10">
        <v>2.2806809395323899</v>
      </c>
      <c r="AL32" s="10">
        <v>1.07979896163902</v>
      </c>
      <c r="AM32" s="10">
        <v>0</v>
      </c>
      <c r="AN32" s="10">
        <v>0</v>
      </c>
      <c r="AO32" s="10">
        <v>2.2806809395323899</v>
      </c>
      <c r="AP32" s="10">
        <v>1.07979896163901</v>
      </c>
      <c r="AQ32" s="10">
        <v>0</v>
      </c>
      <c r="AR32" s="10">
        <v>0</v>
      </c>
      <c r="AS32" s="10">
        <v>1.4741919043476699</v>
      </c>
      <c r="AT32" s="10">
        <v>0.67378432396759702</v>
      </c>
      <c r="AU32" s="10">
        <v>0</v>
      </c>
      <c r="AV32" s="10">
        <v>0</v>
      </c>
      <c r="AW32" s="10">
        <v>1.4741919043476699</v>
      </c>
      <c r="AX32" s="10">
        <v>0.67378432396759702</v>
      </c>
      <c r="AY32" s="10">
        <v>0</v>
      </c>
      <c r="AZ32" s="10">
        <v>0</v>
      </c>
      <c r="BA32" s="10">
        <v>1.474191904509</v>
      </c>
      <c r="BB32" s="10">
        <v>0.67378433054321796</v>
      </c>
      <c r="BC32" s="10">
        <v>0</v>
      </c>
      <c r="BD32" s="10">
        <v>0</v>
      </c>
      <c r="BE32" s="10">
        <v>1.4741919043637901</v>
      </c>
      <c r="BF32" s="10">
        <v>0.67378432462516002</v>
      </c>
      <c r="BG32" s="10">
        <v>0</v>
      </c>
      <c r="BH32" s="10">
        <v>0</v>
      </c>
      <c r="BI32" s="10">
        <v>1.4741919043492799</v>
      </c>
      <c r="BJ32" s="10">
        <v>0.67378432403335098</v>
      </c>
      <c r="BK32" s="10">
        <v>0</v>
      </c>
      <c r="BL32" s="10">
        <v>0</v>
      </c>
      <c r="BM32" s="10">
        <v>1.47419190434782</v>
      </c>
      <c r="BN32" s="10">
        <v>0.67378432397417298</v>
      </c>
      <c r="BO32" s="10">
        <v>0</v>
      </c>
      <c r="BP32" s="10">
        <v>0</v>
      </c>
      <c r="BQ32" s="10">
        <v>1.4741919043476801</v>
      </c>
      <c r="BR32" s="10">
        <v>0.67378432396825405</v>
      </c>
      <c r="BS32" s="10">
        <v>0</v>
      </c>
      <c r="BT32" s="10">
        <v>0</v>
      </c>
      <c r="BU32" s="10">
        <v>1.4741919043476699</v>
      </c>
      <c r="BV32" s="10">
        <v>0.67378432396766297</v>
      </c>
      <c r="BW32" s="10">
        <v>0</v>
      </c>
      <c r="BX32" s="10">
        <v>0</v>
      </c>
      <c r="BY32" s="10">
        <v>1.4741919043476699</v>
      </c>
      <c r="BZ32" s="10">
        <v>0.67378432396760402</v>
      </c>
      <c r="CA32" s="10">
        <v>0</v>
      </c>
      <c r="CB32" s="10">
        <v>0</v>
      </c>
      <c r="CC32" s="10">
        <v>1.4741919043476699</v>
      </c>
      <c r="CD32" s="10">
        <v>0.67378432396759802</v>
      </c>
      <c r="CE32" s="10">
        <v>0</v>
      </c>
      <c r="CF32" s="10">
        <v>0</v>
      </c>
      <c r="CG32" s="10">
        <v>1.1054E-2</v>
      </c>
      <c r="CH32" s="10">
        <v>1.0533000000000001E-2</v>
      </c>
      <c r="CI32" s="10">
        <v>0</v>
      </c>
      <c r="CJ32" s="10">
        <v>0</v>
      </c>
      <c r="CK32" s="10">
        <v>9.6860000000000002E-3</v>
      </c>
      <c r="CL32" s="10">
        <v>1.0363000000000001E-2</v>
      </c>
      <c r="CM32" s="10">
        <v>0</v>
      </c>
      <c r="CN32" s="10">
        <v>0</v>
      </c>
      <c r="CO32" s="10">
        <v>9.3380000000000008E-3</v>
      </c>
      <c r="CP32" s="10">
        <v>9.9640000000000006E-3</v>
      </c>
      <c r="CQ32" s="10">
        <v>0</v>
      </c>
      <c r="CR32" s="10">
        <v>0</v>
      </c>
      <c r="CS32" s="10">
        <v>9.5309999999999995E-3</v>
      </c>
      <c r="CT32" s="10">
        <v>1.0108000000000001E-2</v>
      </c>
      <c r="CU32" s="10">
        <v>0</v>
      </c>
      <c r="CV32" s="10">
        <v>0</v>
      </c>
      <c r="CW32" s="10">
        <v>1.0847000000000001E-2</v>
      </c>
      <c r="CX32" s="10">
        <v>1.0266000000000001E-2</v>
      </c>
      <c r="CY32" s="10">
        <v>0</v>
      </c>
      <c r="CZ32" s="10">
        <v>0</v>
      </c>
      <c r="DA32" s="10">
        <v>1.11E-2</v>
      </c>
      <c r="DB32" s="10">
        <v>1.025E-2</v>
      </c>
      <c r="DC32" s="10">
        <v>0</v>
      </c>
      <c r="DD32" s="10">
        <v>0</v>
      </c>
      <c r="DE32" s="10">
        <v>9.41E-3</v>
      </c>
      <c r="DF32" s="10">
        <v>1.0012E-2</v>
      </c>
      <c r="DG32" s="10">
        <v>0</v>
      </c>
      <c r="DH32" s="10">
        <v>0</v>
      </c>
      <c r="DI32" s="10">
        <v>9.1420000000000008E-3</v>
      </c>
      <c r="DJ32" s="10">
        <v>9.4350000000000007E-3</v>
      </c>
      <c r="DK32" s="10">
        <v>0</v>
      </c>
      <c r="DL32" s="10">
        <v>0</v>
      </c>
      <c r="DM32" s="10">
        <v>9.7409999999999997E-3</v>
      </c>
      <c r="DN32" s="10">
        <v>1.0323000000000001E-2</v>
      </c>
      <c r="DO32" s="10">
        <v>0</v>
      </c>
      <c r="DP32" s="10">
        <v>0</v>
      </c>
      <c r="DQ32" s="10">
        <v>9.2149999999999992E-3</v>
      </c>
      <c r="DR32" s="10">
        <v>9.7260000000000003E-3</v>
      </c>
      <c r="DS32" s="10">
        <v>0</v>
      </c>
      <c r="DT32" s="10">
        <v>0</v>
      </c>
      <c r="DU32" s="10">
        <v>637.48077690380796</v>
      </c>
      <c r="DV32" s="10">
        <v>0</v>
      </c>
      <c r="DW32" s="10">
        <v>1.6450489184175201</v>
      </c>
      <c r="DX32" s="10">
        <v>0</v>
      </c>
      <c r="DY32" s="10">
        <v>1.64504891675132</v>
      </c>
      <c r="DZ32" s="10">
        <v>0</v>
      </c>
      <c r="EA32" s="10">
        <v>1.28259460343138</v>
      </c>
      <c r="EB32" s="10">
        <v>0</v>
      </c>
      <c r="EC32" s="10">
        <v>1.6450489182509</v>
      </c>
      <c r="ED32" s="10">
        <v>0</v>
      </c>
      <c r="EE32" s="10">
        <v>1.2825946040159799</v>
      </c>
      <c r="EF32" s="10">
        <v>0</v>
      </c>
      <c r="EG32" s="10">
        <v>1.6450489184008601</v>
      </c>
      <c r="EH32" s="10">
        <v>0</v>
      </c>
      <c r="EI32" s="10">
        <v>1.28259460407443</v>
      </c>
      <c r="EJ32" s="10">
        <v>0</v>
      </c>
      <c r="EK32" s="10">
        <v>1.6450489184158601</v>
      </c>
      <c r="EL32" s="10">
        <v>0</v>
      </c>
      <c r="EM32" s="10">
        <v>1.28259460408028</v>
      </c>
      <c r="EN32" s="10">
        <v>0</v>
      </c>
      <c r="EO32" s="10">
        <v>1.64504891841736</v>
      </c>
      <c r="EP32" s="10">
        <v>0</v>
      </c>
      <c r="EQ32" s="10">
        <v>1.28259460408086</v>
      </c>
      <c r="ER32" s="10">
        <v>0</v>
      </c>
      <c r="ES32" s="10">
        <v>1.6450489184175101</v>
      </c>
      <c r="ET32" s="10">
        <v>0</v>
      </c>
      <c r="EU32" s="10">
        <v>1.28259460408092</v>
      </c>
      <c r="EV32" s="10">
        <v>0</v>
      </c>
      <c r="EW32" s="10">
        <v>1.6450489184175201</v>
      </c>
      <c r="EX32" s="10">
        <v>0</v>
      </c>
      <c r="EY32" s="10">
        <v>1.28259460408093</v>
      </c>
      <c r="EZ32" s="10">
        <v>0</v>
      </c>
      <c r="FA32" s="10">
        <v>1.6450489184175201</v>
      </c>
      <c r="FB32" s="10">
        <v>0</v>
      </c>
      <c r="FC32" s="10">
        <v>1.28259460408093</v>
      </c>
      <c r="FD32" s="10">
        <v>0</v>
      </c>
    </row>
    <row r="33" spans="1:160" x14ac:dyDescent="0.45">
      <c r="A33">
        <f t="shared" si="27"/>
        <v>22</v>
      </c>
      <c r="B33" s="12">
        <f t="shared" si="26"/>
        <v>6.25E-2</v>
      </c>
      <c r="C33" s="12">
        <f t="shared" si="28"/>
        <v>0.5</v>
      </c>
      <c r="D33" s="19">
        <f t="shared" si="29"/>
        <v>4</v>
      </c>
      <c r="E33" s="10">
        <v>2.5912745385509099</v>
      </c>
      <c r="F33" s="10">
        <v>1.0589032033538699</v>
      </c>
      <c r="G33" s="10">
        <v>0</v>
      </c>
      <c r="H33" s="10">
        <v>0</v>
      </c>
      <c r="I33" s="10">
        <v>2.5912745385509099</v>
      </c>
      <c r="J33" s="10">
        <v>1.0589032033538801</v>
      </c>
      <c r="K33" s="10">
        <v>0</v>
      </c>
      <c r="L33" s="10">
        <v>0</v>
      </c>
      <c r="M33" s="10">
        <v>2.5912745386125802</v>
      </c>
      <c r="N33" s="10">
        <v>1.05890321310615</v>
      </c>
      <c r="O33" s="10">
        <v>0</v>
      </c>
      <c r="P33" s="10">
        <v>0</v>
      </c>
      <c r="Q33" s="10">
        <v>2.5912745385570801</v>
      </c>
      <c r="R33" s="10">
        <v>1.0589032043291</v>
      </c>
      <c r="S33" s="10">
        <v>0</v>
      </c>
      <c r="T33" s="10">
        <v>0</v>
      </c>
      <c r="U33" s="10">
        <v>2.5912745385515299</v>
      </c>
      <c r="V33" s="10">
        <v>1.0589032034514001</v>
      </c>
      <c r="W33" s="10">
        <v>0</v>
      </c>
      <c r="X33" s="10">
        <v>0</v>
      </c>
      <c r="Y33" s="10">
        <v>2.5912745385509801</v>
      </c>
      <c r="Z33" s="10">
        <v>1.0589032033636301</v>
      </c>
      <c r="AA33" s="10">
        <v>0</v>
      </c>
      <c r="AB33" s="10">
        <v>0</v>
      </c>
      <c r="AC33" s="10">
        <v>2.5912745385509202</v>
      </c>
      <c r="AD33" s="10">
        <v>1.05890320335485</v>
      </c>
      <c r="AE33" s="10">
        <v>0</v>
      </c>
      <c r="AF33" s="10">
        <v>0</v>
      </c>
      <c r="AG33" s="10">
        <v>2.5912745385509099</v>
      </c>
      <c r="AH33" s="10">
        <v>1.05890320335397</v>
      </c>
      <c r="AI33" s="10">
        <v>0</v>
      </c>
      <c r="AJ33" s="10">
        <v>0</v>
      </c>
      <c r="AK33" s="10">
        <v>2.5912745385509099</v>
      </c>
      <c r="AL33" s="10">
        <v>1.0589032033538801</v>
      </c>
      <c r="AM33" s="10">
        <v>0</v>
      </c>
      <c r="AN33" s="10">
        <v>0</v>
      </c>
      <c r="AO33" s="10">
        <v>2.5912745385509099</v>
      </c>
      <c r="AP33" s="10">
        <v>1.0589032033538801</v>
      </c>
      <c r="AQ33" s="10">
        <v>0</v>
      </c>
      <c r="AR33" s="10">
        <v>0</v>
      </c>
      <c r="AS33" s="10">
        <v>1.60222706725235</v>
      </c>
      <c r="AT33" s="10">
        <v>0.66875890662248405</v>
      </c>
      <c r="AU33" s="10">
        <v>0</v>
      </c>
      <c r="AV33" s="10">
        <v>0</v>
      </c>
      <c r="AW33" s="10">
        <v>1.60222706725235</v>
      </c>
      <c r="AX33" s="10">
        <v>0.66875890662248405</v>
      </c>
      <c r="AY33" s="10">
        <v>0</v>
      </c>
      <c r="AZ33" s="10">
        <v>0</v>
      </c>
      <c r="BA33" s="10">
        <v>1.6022270672730801</v>
      </c>
      <c r="BB33" s="10">
        <v>0.66875891316367098</v>
      </c>
      <c r="BC33" s="10">
        <v>0</v>
      </c>
      <c r="BD33" s="10">
        <v>0</v>
      </c>
      <c r="BE33" s="10">
        <v>1.6022270672544201</v>
      </c>
      <c r="BF33" s="10">
        <v>0.66875890727660403</v>
      </c>
      <c r="BG33" s="10">
        <v>0</v>
      </c>
      <c r="BH33" s="10">
        <v>0</v>
      </c>
      <c r="BI33" s="10">
        <v>1.60222706725256</v>
      </c>
      <c r="BJ33" s="10">
        <v>0.66875890668789595</v>
      </c>
      <c r="BK33" s="10">
        <v>0</v>
      </c>
      <c r="BL33" s="10">
        <v>0</v>
      </c>
      <c r="BM33" s="10">
        <v>1.60222706725237</v>
      </c>
      <c r="BN33" s="10">
        <v>0.66875890662902804</v>
      </c>
      <c r="BO33" s="10">
        <v>0</v>
      </c>
      <c r="BP33" s="10">
        <v>0</v>
      </c>
      <c r="BQ33" s="10">
        <v>1.60222706725235</v>
      </c>
      <c r="BR33" s="10">
        <v>0.66875890662313797</v>
      </c>
      <c r="BS33" s="10">
        <v>0</v>
      </c>
      <c r="BT33" s="10">
        <v>0</v>
      </c>
      <c r="BU33" s="10">
        <v>1.60222706725235</v>
      </c>
      <c r="BV33" s="10">
        <v>0.668758906622553</v>
      </c>
      <c r="BW33" s="10">
        <v>0</v>
      </c>
      <c r="BX33" s="10">
        <v>0</v>
      </c>
      <c r="BY33" s="10">
        <v>1.60222706725235</v>
      </c>
      <c r="BZ33" s="10">
        <v>0.66875890662249105</v>
      </c>
      <c r="CA33" s="10">
        <v>0</v>
      </c>
      <c r="CB33" s="10">
        <v>0</v>
      </c>
      <c r="CC33" s="10">
        <v>1.60222706725235</v>
      </c>
      <c r="CD33" s="10">
        <v>0.66875890662248505</v>
      </c>
      <c r="CE33" s="10">
        <v>0</v>
      </c>
      <c r="CF33" s="10">
        <v>0</v>
      </c>
      <c r="CG33" s="10">
        <v>1.3898000000000001E-2</v>
      </c>
      <c r="CH33" s="10">
        <v>1.2341E-2</v>
      </c>
      <c r="CI33" s="10">
        <v>0</v>
      </c>
      <c r="CJ33" s="10">
        <v>0</v>
      </c>
      <c r="CK33" s="10">
        <v>1.0047E-2</v>
      </c>
      <c r="CL33" s="10">
        <v>1.0985E-2</v>
      </c>
      <c r="CM33" s="10">
        <v>0</v>
      </c>
      <c r="CN33" s="10">
        <v>0</v>
      </c>
      <c r="CO33" s="10">
        <v>9.8019999999999999E-3</v>
      </c>
      <c r="CP33" s="10">
        <v>1.0735E-2</v>
      </c>
      <c r="CQ33" s="10">
        <v>0</v>
      </c>
      <c r="CR33" s="10">
        <v>0</v>
      </c>
      <c r="CS33" s="10">
        <v>1.0430999999999999E-2</v>
      </c>
      <c r="CT33" s="10">
        <v>1.0977000000000001E-2</v>
      </c>
      <c r="CU33" s="10">
        <v>0</v>
      </c>
      <c r="CV33" s="10">
        <v>0</v>
      </c>
      <c r="CW33" s="10">
        <v>1.2749999999999999E-2</v>
      </c>
      <c r="CX33" s="10">
        <v>1.0805E-2</v>
      </c>
      <c r="CY33" s="10">
        <v>0</v>
      </c>
      <c r="CZ33" s="10">
        <v>0</v>
      </c>
      <c r="DA33" s="10">
        <v>1.0612E-2</v>
      </c>
      <c r="DB33" s="10">
        <v>1.1028E-2</v>
      </c>
      <c r="DC33" s="10">
        <v>0</v>
      </c>
      <c r="DD33" s="10">
        <v>0</v>
      </c>
      <c r="DE33" s="10">
        <v>1.1469E-2</v>
      </c>
      <c r="DF33" s="10">
        <v>1.074E-2</v>
      </c>
      <c r="DG33" s="10">
        <v>0</v>
      </c>
      <c r="DH33" s="10">
        <v>0</v>
      </c>
      <c r="DI33" s="10">
        <v>9.6769999999999998E-3</v>
      </c>
      <c r="DJ33" s="10">
        <v>1.0239E-2</v>
      </c>
      <c r="DK33" s="10">
        <v>0</v>
      </c>
      <c r="DL33" s="10">
        <v>0</v>
      </c>
      <c r="DM33" s="10">
        <v>1.2904000000000001E-2</v>
      </c>
      <c r="DN33" s="10">
        <v>1.0888999999999999E-2</v>
      </c>
      <c r="DO33" s="10">
        <v>0</v>
      </c>
      <c r="DP33" s="10">
        <v>0</v>
      </c>
      <c r="DQ33" s="10">
        <v>9.7890000000000008E-3</v>
      </c>
      <c r="DR33" s="10">
        <v>1.0664999999999999E-2</v>
      </c>
      <c r="DS33" s="10">
        <v>0</v>
      </c>
      <c r="DT33" s="10">
        <v>0</v>
      </c>
      <c r="DU33" s="10">
        <v>2579.0875584196401</v>
      </c>
      <c r="DV33" s="10">
        <v>0</v>
      </c>
      <c r="DW33" s="10">
        <v>1.6756748650380699</v>
      </c>
      <c r="DX33" s="10">
        <v>0</v>
      </c>
      <c r="DY33" s="10">
        <v>1.6756748645966899</v>
      </c>
      <c r="DZ33" s="10">
        <v>0</v>
      </c>
      <c r="EA33" s="10">
        <v>1.2944786072379399</v>
      </c>
      <c r="EB33" s="10">
        <v>0</v>
      </c>
      <c r="EC33" s="10">
        <v>1.6756748649939399</v>
      </c>
      <c r="ED33" s="10">
        <v>0</v>
      </c>
      <c r="EE33" s="10">
        <v>1.2944786073913801</v>
      </c>
      <c r="EF33" s="10">
        <v>0</v>
      </c>
      <c r="EG33" s="10">
        <v>1.6756748650336599</v>
      </c>
      <c r="EH33" s="10">
        <v>0</v>
      </c>
      <c r="EI33" s="10">
        <v>1.29447860740672</v>
      </c>
      <c r="EJ33" s="10">
        <v>0</v>
      </c>
      <c r="EK33" s="10">
        <v>1.6756748650376301</v>
      </c>
      <c r="EL33" s="10">
        <v>0</v>
      </c>
      <c r="EM33" s="10">
        <v>1.2944786074082599</v>
      </c>
      <c r="EN33" s="10">
        <v>0</v>
      </c>
      <c r="EO33" s="10">
        <v>1.67567486503803</v>
      </c>
      <c r="EP33" s="10">
        <v>0</v>
      </c>
      <c r="EQ33" s="10">
        <v>1.29447860740841</v>
      </c>
      <c r="ER33" s="10">
        <v>0</v>
      </c>
      <c r="ES33" s="10">
        <v>1.6756748650380699</v>
      </c>
      <c r="ET33" s="10">
        <v>0</v>
      </c>
      <c r="EU33" s="10">
        <v>1.29447860740843</v>
      </c>
      <c r="EV33" s="10">
        <v>0</v>
      </c>
      <c r="EW33" s="10">
        <v>1.6756748650380699</v>
      </c>
      <c r="EX33" s="10">
        <v>0</v>
      </c>
      <c r="EY33" s="10">
        <v>1.29447860740843</v>
      </c>
      <c r="EZ33" s="10">
        <v>0</v>
      </c>
      <c r="FA33" s="10">
        <v>1.6756748650380699</v>
      </c>
      <c r="FB33" s="10">
        <v>0</v>
      </c>
      <c r="FC33" s="10">
        <v>1.29447860740843</v>
      </c>
      <c r="FD33" s="10">
        <v>0</v>
      </c>
    </row>
    <row r="34" spans="1:160" x14ac:dyDescent="0.45">
      <c r="A34">
        <f t="shared" si="27"/>
        <v>23</v>
      </c>
      <c r="B34" s="12">
        <f t="shared" si="26"/>
        <v>3.125E-2</v>
      </c>
      <c r="C34" s="12">
        <f t="shared" si="28"/>
        <v>0.5</v>
      </c>
      <c r="D34" s="19">
        <f t="shared" si="29"/>
        <v>5</v>
      </c>
      <c r="E34" s="10">
        <v>2.7583297260894</v>
      </c>
      <c r="F34" s="10">
        <v>1.05597349970375</v>
      </c>
      <c r="G34" s="10">
        <v>0</v>
      </c>
      <c r="H34" s="10">
        <v>0</v>
      </c>
      <c r="I34" s="10">
        <v>2.7583297260894</v>
      </c>
      <c r="J34" s="10">
        <v>1.05597349970375</v>
      </c>
      <c r="K34" s="10">
        <v>0</v>
      </c>
      <c r="L34" s="10">
        <v>0</v>
      </c>
      <c r="M34" s="10">
        <v>2.7583297261038902</v>
      </c>
      <c r="N34" s="10">
        <v>1.05597350945868</v>
      </c>
      <c r="O34" s="10">
        <v>0</v>
      </c>
      <c r="P34" s="10">
        <v>0</v>
      </c>
      <c r="Q34" s="10">
        <v>2.7583297260908402</v>
      </c>
      <c r="R34" s="10">
        <v>1.0559735006792399</v>
      </c>
      <c r="S34" s="10">
        <v>0</v>
      </c>
      <c r="T34" s="10">
        <v>0</v>
      </c>
      <c r="U34" s="10">
        <v>2.7583297260895399</v>
      </c>
      <c r="V34" s="10">
        <v>1.0559734998013</v>
      </c>
      <c r="W34" s="10">
        <v>0</v>
      </c>
      <c r="X34" s="10">
        <v>0</v>
      </c>
      <c r="Y34" s="10">
        <v>2.7583297260894102</v>
      </c>
      <c r="Z34" s="10">
        <v>1.0559734997135</v>
      </c>
      <c r="AA34" s="10">
        <v>0</v>
      </c>
      <c r="AB34" s="10">
        <v>0</v>
      </c>
      <c r="AC34" s="10">
        <v>2.7583297260894</v>
      </c>
      <c r="AD34" s="10">
        <v>1.0559734997047201</v>
      </c>
      <c r="AE34" s="10">
        <v>0</v>
      </c>
      <c r="AF34" s="10">
        <v>0</v>
      </c>
      <c r="AG34" s="10">
        <v>2.7583297260894</v>
      </c>
      <c r="AH34" s="10">
        <v>1.0559734997038499</v>
      </c>
      <c r="AI34" s="10">
        <v>0</v>
      </c>
      <c r="AJ34" s="10">
        <v>0</v>
      </c>
      <c r="AK34" s="10">
        <v>2.7583297260894</v>
      </c>
      <c r="AL34" s="10">
        <v>1.05597349970376</v>
      </c>
      <c r="AM34" s="10">
        <v>0</v>
      </c>
      <c r="AN34" s="10">
        <v>0</v>
      </c>
      <c r="AO34" s="10">
        <v>2.7583297260894</v>
      </c>
      <c r="AP34" s="10">
        <v>1.05597349970375</v>
      </c>
      <c r="AQ34" s="10">
        <v>0</v>
      </c>
      <c r="AR34" s="10">
        <v>0</v>
      </c>
      <c r="AS34" s="10">
        <v>1.66694134875171</v>
      </c>
      <c r="AT34" s="10">
        <v>0.66750160004131498</v>
      </c>
      <c r="AU34" s="10">
        <v>0</v>
      </c>
      <c r="AV34" s="10">
        <v>0</v>
      </c>
      <c r="AW34" s="10">
        <v>1.66694134875171</v>
      </c>
      <c r="AX34" s="10">
        <v>0.66750160004131498</v>
      </c>
      <c r="AY34" s="10">
        <v>0</v>
      </c>
      <c r="AZ34" s="10">
        <v>0</v>
      </c>
      <c r="BA34" s="10">
        <v>1.6669413487543401</v>
      </c>
      <c r="BB34" s="10">
        <v>0.66750160657339597</v>
      </c>
      <c r="BC34" s="10">
        <v>0</v>
      </c>
      <c r="BD34" s="10">
        <v>0</v>
      </c>
      <c r="BE34" s="10">
        <v>1.66694134875197</v>
      </c>
      <c r="BF34" s="10">
        <v>0.66750160069452502</v>
      </c>
      <c r="BG34" s="10">
        <v>0</v>
      </c>
      <c r="BH34" s="10">
        <v>0</v>
      </c>
      <c r="BI34" s="10">
        <v>1.6669413487517399</v>
      </c>
      <c r="BJ34" s="10">
        <v>0.66750160010663895</v>
      </c>
      <c r="BK34" s="10">
        <v>0</v>
      </c>
      <c r="BL34" s="10">
        <v>0</v>
      </c>
      <c r="BM34" s="10">
        <v>1.66694134875172</v>
      </c>
      <c r="BN34" s="10">
        <v>0.66750160004784997</v>
      </c>
      <c r="BO34" s="10">
        <v>0</v>
      </c>
      <c r="BP34" s="10">
        <v>0</v>
      </c>
      <c r="BQ34" s="10">
        <v>1.66694134875171</v>
      </c>
      <c r="BR34" s="10">
        <v>0.66750160004197101</v>
      </c>
      <c r="BS34" s="10">
        <v>0</v>
      </c>
      <c r="BT34" s="10">
        <v>0</v>
      </c>
      <c r="BU34" s="10">
        <v>1.66694134875171</v>
      </c>
      <c r="BV34" s="10">
        <v>0.66750160004138204</v>
      </c>
      <c r="BW34" s="10">
        <v>0</v>
      </c>
      <c r="BX34" s="10">
        <v>0</v>
      </c>
      <c r="BY34" s="10">
        <v>1.66694134875171</v>
      </c>
      <c r="BZ34" s="10">
        <v>0.66750160004132197</v>
      </c>
      <c r="CA34" s="10">
        <v>0</v>
      </c>
      <c r="CB34" s="10">
        <v>0</v>
      </c>
      <c r="CC34" s="10">
        <v>1.66694134875171</v>
      </c>
      <c r="CD34" s="10">
        <v>0.66750160004131598</v>
      </c>
      <c r="CE34" s="10">
        <v>0</v>
      </c>
      <c r="CF34" s="10">
        <v>0</v>
      </c>
      <c r="CG34" s="10">
        <v>1.8918999999999998E-2</v>
      </c>
      <c r="CH34" s="10">
        <v>1.5960999999999999E-2</v>
      </c>
      <c r="CI34" s="10">
        <v>0</v>
      </c>
      <c r="CJ34" s="10">
        <v>0</v>
      </c>
      <c r="CK34" s="10">
        <v>1.6004000000000001E-2</v>
      </c>
      <c r="CL34" s="10">
        <v>1.1709000000000001E-2</v>
      </c>
      <c r="CM34" s="10">
        <v>0</v>
      </c>
      <c r="CN34" s="10">
        <v>0</v>
      </c>
      <c r="CO34" s="10">
        <v>1.0758E-2</v>
      </c>
      <c r="CP34" s="10">
        <v>1.1712999999999999E-2</v>
      </c>
      <c r="CQ34" s="10">
        <v>0</v>
      </c>
      <c r="CR34" s="10">
        <v>0</v>
      </c>
      <c r="CS34" s="10">
        <v>1.1269E-2</v>
      </c>
      <c r="CT34" s="10">
        <v>1.1903E-2</v>
      </c>
      <c r="CU34" s="10">
        <v>0</v>
      </c>
      <c r="CV34" s="10">
        <v>0</v>
      </c>
      <c r="CW34" s="10">
        <v>1.072E-2</v>
      </c>
      <c r="CX34" s="10">
        <v>1.1704000000000001E-2</v>
      </c>
      <c r="CY34" s="10">
        <v>0</v>
      </c>
      <c r="CZ34" s="10">
        <v>0</v>
      </c>
      <c r="DA34" s="10">
        <v>1.0766E-2</v>
      </c>
      <c r="DB34" s="10">
        <v>1.1904E-2</v>
      </c>
      <c r="DC34" s="10">
        <v>0</v>
      </c>
      <c r="DD34" s="10">
        <v>0</v>
      </c>
      <c r="DE34" s="10">
        <v>1.5827000000000001E-2</v>
      </c>
      <c r="DF34" s="10">
        <v>1.1762E-2</v>
      </c>
      <c r="DG34" s="10">
        <v>0</v>
      </c>
      <c r="DH34" s="10">
        <v>0</v>
      </c>
      <c r="DI34" s="10">
        <v>1.0382000000000001E-2</v>
      </c>
      <c r="DJ34" s="10">
        <v>1.1302E-2</v>
      </c>
      <c r="DK34" s="10">
        <v>0</v>
      </c>
      <c r="DL34" s="10">
        <v>0</v>
      </c>
      <c r="DM34" s="10">
        <v>1.6164999999999999E-2</v>
      </c>
      <c r="DN34" s="10">
        <v>1.1816999999999999E-2</v>
      </c>
      <c r="DO34" s="10">
        <v>0</v>
      </c>
      <c r="DP34" s="10">
        <v>0</v>
      </c>
      <c r="DQ34" s="10">
        <v>1.0691000000000001E-2</v>
      </c>
      <c r="DR34" s="10">
        <v>1.1679E-2</v>
      </c>
      <c r="DS34" s="10">
        <v>0</v>
      </c>
      <c r="DT34" s="10">
        <v>0</v>
      </c>
      <c r="DU34" s="10">
        <v>10346.3118285726</v>
      </c>
      <c r="DV34" s="10">
        <v>0</v>
      </c>
      <c r="DW34" s="10">
        <v>1.68574209060636</v>
      </c>
      <c r="DX34" s="10">
        <v>0</v>
      </c>
      <c r="DY34" s="10">
        <v>1.68574209049394</v>
      </c>
      <c r="DZ34" s="10">
        <v>0</v>
      </c>
      <c r="EA34" s="10">
        <v>1.29836130968769</v>
      </c>
      <c r="EB34" s="10">
        <v>0</v>
      </c>
      <c r="EC34" s="10">
        <v>1.6857420905951099</v>
      </c>
      <c r="ED34" s="10">
        <v>0</v>
      </c>
      <c r="EE34" s="10">
        <v>1.29836130972665</v>
      </c>
      <c r="EF34" s="10">
        <v>0</v>
      </c>
      <c r="EG34" s="10">
        <v>1.6857420906052301</v>
      </c>
      <c r="EH34" s="10">
        <v>0</v>
      </c>
      <c r="EI34" s="10">
        <v>1.29836130973055</v>
      </c>
      <c r="EJ34" s="10">
        <v>0</v>
      </c>
      <c r="EK34" s="10">
        <v>1.6857420906062399</v>
      </c>
      <c r="EL34" s="10">
        <v>0</v>
      </c>
      <c r="EM34" s="10">
        <v>1.2983613097309401</v>
      </c>
      <c r="EN34" s="10">
        <v>0</v>
      </c>
      <c r="EO34" s="10">
        <v>1.6857420906063401</v>
      </c>
      <c r="EP34" s="10">
        <v>0</v>
      </c>
      <c r="EQ34" s="10">
        <v>1.2983613097309801</v>
      </c>
      <c r="ER34" s="10">
        <v>0</v>
      </c>
      <c r="ES34" s="10">
        <v>1.6857420906063501</v>
      </c>
      <c r="ET34" s="10">
        <v>0</v>
      </c>
      <c r="EU34" s="10">
        <v>1.2983613097309801</v>
      </c>
      <c r="EV34" s="10">
        <v>0</v>
      </c>
      <c r="EW34" s="10">
        <v>1.6857420906063501</v>
      </c>
      <c r="EX34" s="10">
        <v>0</v>
      </c>
      <c r="EY34" s="10">
        <v>1.2983613097309801</v>
      </c>
      <c r="EZ34" s="10">
        <v>0</v>
      </c>
      <c r="FA34" s="10">
        <v>1.68574209060636</v>
      </c>
      <c r="FB34" s="10">
        <v>0</v>
      </c>
      <c r="FC34" s="10">
        <v>1.2983613097309801</v>
      </c>
      <c r="FD34" s="10">
        <v>0</v>
      </c>
    </row>
    <row r="35" spans="1:160" x14ac:dyDescent="0.45">
      <c r="A35">
        <f t="shared" si="27"/>
        <v>24</v>
      </c>
      <c r="B35" s="12">
        <f t="shared" si="26"/>
        <v>1.5625E-2</v>
      </c>
      <c r="C35" s="12">
        <f t="shared" si="28"/>
        <v>0.5</v>
      </c>
      <c r="D35" s="19">
        <f t="shared" si="29"/>
        <v>6</v>
      </c>
      <c r="E35" s="10">
        <v>2.8625527943422999</v>
      </c>
      <c r="F35" s="10">
        <v>1.0546780374950699</v>
      </c>
      <c r="G35" s="10">
        <v>0</v>
      </c>
      <c r="H35" s="10">
        <v>0</v>
      </c>
      <c r="I35" s="10">
        <v>2.8625527943422999</v>
      </c>
      <c r="J35" s="10">
        <v>1.0546780374950699</v>
      </c>
      <c r="K35" s="10">
        <v>0</v>
      </c>
      <c r="L35" s="10">
        <v>0</v>
      </c>
      <c r="M35" s="10">
        <v>2.8625527943433999</v>
      </c>
      <c r="N35" s="10">
        <v>1.0546780472533801</v>
      </c>
      <c r="O35" s="10">
        <v>0</v>
      </c>
      <c r="P35" s="10">
        <v>0</v>
      </c>
      <c r="Q35" s="10">
        <v>2.8625527943424101</v>
      </c>
      <c r="R35" s="10">
        <v>1.0546780384709</v>
      </c>
      <c r="S35" s="10">
        <v>0</v>
      </c>
      <c r="T35" s="10">
        <v>0</v>
      </c>
      <c r="U35" s="10">
        <v>2.8625527943423101</v>
      </c>
      <c r="V35" s="10">
        <v>1.0546780375926601</v>
      </c>
      <c r="W35" s="10">
        <v>0</v>
      </c>
      <c r="X35" s="10">
        <v>0</v>
      </c>
      <c r="Y35" s="10">
        <v>2.8625527943422999</v>
      </c>
      <c r="Z35" s="10">
        <v>1.0546780375048299</v>
      </c>
      <c r="AA35" s="10">
        <v>0</v>
      </c>
      <c r="AB35" s="10">
        <v>0</v>
      </c>
      <c r="AC35" s="10">
        <v>2.8625527943422999</v>
      </c>
      <c r="AD35" s="10">
        <v>1.05467803749605</v>
      </c>
      <c r="AE35" s="10">
        <v>0</v>
      </c>
      <c r="AF35" s="10">
        <v>0</v>
      </c>
      <c r="AG35" s="10">
        <v>2.8625527943422999</v>
      </c>
      <c r="AH35" s="10">
        <v>1.0546780374951701</v>
      </c>
      <c r="AI35" s="10">
        <v>0</v>
      </c>
      <c r="AJ35" s="10">
        <v>0</v>
      </c>
      <c r="AK35" s="10">
        <v>2.8625527943422999</v>
      </c>
      <c r="AL35" s="10">
        <v>1.0546780374950799</v>
      </c>
      <c r="AM35" s="10">
        <v>0</v>
      </c>
      <c r="AN35" s="10">
        <v>0</v>
      </c>
      <c r="AO35" s="10">
        <v>2.8625527943422999</v>
      </c>
      <c r="AP35" s="10">
        <v>1.0546780374950699</v>
      </c>
      <c r="AQ35" s="10">
        <v>0</v>
      </c>
      <c r="AR35" s="10">
        <v>0</v>
      </c>
      <c r="AS35" s="10">
        <v>1.6994495140619399</v>
      </c>
      <c r="AT35" s="10">
        <v>0.66718743116115498</v>
      </c>
      <c r="AU35" s="10">
        <v>0</v>
      </c>
      <c r="AV35" s="10">
        <v>0</v>
      </c>
      <c r="AW35" s="10">
        <v>1.6994495140619399</v>
      </c>
      <c r="AX35" s="10">
        <v>0.66718743116115498</v>
      </c>
      <c r="AY35" s="10">
        <v>0</v>
      </c>
      <c r="AZ35" s="10">
        <v>0</v>
      </c>
      <c r="BA35" s="10">
        <v>1.6994495140622701</v>
      </c>
      <c r="BB35" s="10">
        <v>0.66718743769092703</v>
      </c>
      <c r="BC35" s="10">
        <v>0</v>
      </c>
      <c r="BD35" s="10">
        <v>0</v>
      </c>
      <c r="BE35" s="10">
        <v>1.6994495140619701</v>
      </c>
      <c r="BF35" s="10">
        <v>0.66718743181413098</v>
      </c>
      <c r="BG35" s="10">
        <v>0</v>
      </c>
      <c r="BH35" s="10">
        <v>0</v>
      </c>
      <c r="BI35" s="10">
        <v>1.6994495140619399</v>
      </c>
      <c r="BJ35" s="10">
        <v>0.66718743122645596</v>
      </c>
      <c r="BK35" s="10">
        <v>0</v>
      </c>
      <c r="BL35" s="10">
        <v>0</v>
      </c>
      <c r="BM35" s="10">
        <v>1.6994495140619399</v>
      </c>
      <c r="BN35" s="10">
        <v>0.66718743116768897</v>
      </c>
      <c r="BO35" s="10">
        <v>0</v>
      </c>
      <c r="BP35" s="10">
        <v>0</v>
      </c>
      <c r="BQ35" s="10">
        <v>1.6994495140619399</v>
      </c>
      <c r="BR35" s="10">
        <v>0.66718743116181101</v>
      </c>
      <c r="BS35" s="10">
        <v>0</v>
      </c>
      <c r="BT35" s="10">
        <v>0</v>
      </c>
      <c r="BU35" s="10">
        <v>1.6994495140619399</v>
      </c>
      <c r="BV35" s="10">
        <v>0.66718743116122103</v>
      </c>
      <c r="BW35" s="10">
        <v>0</v>
      </c>
      <c r="BX35" s="10">
        <v>0</v>
      </c>
      <c r="BY35" s="10">
        <v>1.6994495140619399</v>
      </c>
      <c r="BZ35" s="10">
        <v>0.66718743116116197</v>
      </c>
      <c r="CA35" s="10">
        <v>0</v>
      </c>
      <c r="CB35" s="10">
        <v>0</v>
      </c>
      <c r="CC35" s="10">
        <v>1.6994495140619399</v>
      </c>
      <c r="CD35" s="10">
        <v>0.66718743116115597</v>
      </c>
      <c r="CE35" s="10">
        <v>0</v>
      </c>
      <c r="CF35" s="10">
        <v>0</v>
      </c>
      <c r="CG35" s="10">
        <v>2.7081000000000001E-2</v>
      </c>
      <c r="CH35" s="10">
        <v>2.5090999999999999E-2</v>
      </c>
      <c r="CI35" s="10">
        <v>0</v>
      </c>
      <c r="CJ35" s="10">
        <v>0</v>
      </c>
      <c r="CK35" s="10">
        <v>2.2404E-2</v>
      </c>
      <c r="CL35" s="10">
        <v>1.5243E-2</v>
      </c>
      <c r="CM35" s="10">
        <v>0</v>
      </c>
      <c r="CN35" s="10">
        <v>0</v>
      </c>
      <c r="CO35" s="10">
        <v>1.289E-2</v>
      </c>
      <c r="CP35" s="10">
        <v>2.3691E-2</v>
      </c>
      <c r="CQ35" s="10">
        <v>0</v>
      </c>
      <c r="CR35" s="10">
        <v>0</v>
      </c>
      <c r="CS35" s="10">
        <v>1.2999E-2</v>
      </c>
      <c r="CT35" s="10">
        <v>1.5298000000000001E-2</v>
      </c>
      <c r="CU35" s="10">
        <v>0</v>
      </c>
      <c r="CV35" s="10">
        <v>0</v>
      </c>
      <c r="CW35" s="10">
        <v>1.2836E-2</v>
      </c>
      <c r="CX35" s="10">
        <v>1.5165E-2</v>
      </c>
      <c r="CY35" s="10">
        <v>0</v>
      </c>
      <c r="CZ35" s="10">
        <v>0</v>
      </c>
      <c r="DA35" s="10">
        <v>1.3086E-2</v>
      </c>
      <c r="DB35" s="10">
        <v>1.5261E-2</v>
      </c>
      <c r="DC35" s="10">
        <v>0</v>
      </c>
      <c r="DD35" s="10">
        <v>0</v>
      </c>
      <c r="DE35" s="10">
        <v>1.3037E-2</v>
      </c>
      <c r="DF35" s="10">
        <v>1.5301E-2</v>
      </c>
      <c r="DG35" s="10">
        <v>0</v>
      </c>
      <c r="DH35" s="10">
        <v>0</v>
      </c>
      <c r="DI35" s="10">
        <v>1.2642E-2</v>
      </c>
      <c r="DJ35" s="10">
        <v>1.4768999999999999E-2</v>
      </c>
      <c r="DK35" s="10">
        <v>0</v>
      </c>
      <c r="DL35" s="10">
        <v>0</v>
      </c>
      <c r="DM35" s="10">
        <v>2.3091E-2</v>
      </c>
      <c r="DN35" s="10">
        <v>1.5357000000000001E-2</v>
      </c>
      <c r="DO35" s="10">
        <v>0</v>
      </c>
      <c r="DP35" s="10">
        <v>0</v>
      </c>
      <c r="DQ35" s="10">
        <v>1.3098E-2</v>
      </c>
      <c r="DR35" s="10">
        <v>1.5084999999999999E-2</v>
      </c>
      <c r="DS35" s="10">
        <v>0</v>
      </c>
      <c r="DT35" s="10">
        <v>0</v>
      </c>
      <c r="DU35" s="10">
        <v>41415.532658753102</v>
      </c>
      <c r="DV35" s="10">
        <v>0</v>
      </c>
      <c r="DW35" s="10">
        <v>1.68864287298002</v>
      </c>
      <c r="DX35" s="10">
        <v>0</v>
      </c>
      <c r="DY35" s="10">
        <v>1.68864287295176</v>
      </c>
      <c r="DZ35" s="10">
        <v>0</v>
      </c>
      <c r="EA35" s="10">
        <v>1.2994779232260001</v>
      </c>
      <c r="EB35" s="10">
        <v>0</v>
      </c>
      <c r="EC35" s="10">
        <v>1.6886428729771901</v>
      </c>
      <c r="ED35" s="10">
        <v>0</v>
      </c>
      <c r="EE35" s="10">
        <v>1.29947792323578</v>
      </c>
      <c r="EF35" s="10">
        <v>0</v>
      </c>
      <c r="EG35" s="10">
        <v>1.68864287297973</v>
      </c>
      <c r="EH35" s="10">
        <v>0</v>
      </c>
      <c r="EI35" s="10">
        <v>1.2994779232367599</v>
      </c>
      <c r="EJ35" s="10">
        <v>0</v>
      </c>
      <c r="EK35" s="10">
        <v>1.6886428729799901</v>
      </c>
      <c r="EL35" s="10">
        <v>0</v>
      </c>
      <c r="EM35" s="10">
        <v>1.2994779232368601</v>
      </c>
      <c r="EN35" s="10">
        <v>0</v>
      </c>
      <c r="EO35" s="10">
        <v>1.68864287298001</v>
      </c>
      <c r="EP35" s="10">
        <v>0</v>
      </c>
      <c r="EQ35" s="10">
        <v>1.2994779232368701</v>
      </c>
      <c r="ER35" s="10">
        <v>0</v>
      </c>
      <c r="ES35" s="10">
        <v>1.68864287298002</v>
      </c>
      <c r="ET35" s="10">
        <v>0</v>
      </c>
      <c r="EU35" s="10">
        <v>1.2994779232368701</v>
      </c>
      <c r="EV35" s="10">
        <v>0</v>
      </c>
      <c r="EW35" s="10">
        <v>1.68864287298002</v>
      </c>
      <c r="EX35" s="10">
        <v>0</v>
      </c>
      <c r="EY35" s="10">
        <v>1.2994779232368701</v>
      </c>
      <c r="EZ35" s="10">
        <v>0</v>
      </c>
      <c r="FA35" s="10">
        <v>1.68864287298002</v>
      </c>
      <c r="FB35" s="10">
        <v>0</v>
      </c>
      <c r="FC35" s="10">
        <v>1.2994779232368701</v>
      </c>
      <c r="FD35" s="10">
        <v>0</v>
      </c>
    </row>
    <row r="36" spans="1:160" x14ac:dyDescent="0.45">
      <c r="A36">
        <f t="shared" si="27"/>
        <v>25</v>
      </c>
      <c r="B36" s="12">
        <f t="shared" si="26"/>
        <v>7.8125E-3</v>
      </c>
      <c r="C36" s="12">
        <f t="shared" si="28"/>
        <v>0.5</v>
      </c>
      <c r="D36" s="19">
        <f t="shared" si="29"/>
        <v>7</v>
      </c>
      <c r="E36" s="10">
        <v>2.92501945629642</v>
      </c>
      <c r="F36" s="10">
        <v>1.05443920479363</v>
      </c>
      <c r="G36" s="10">
        <v>0</v>
      </c>
      <c r="H36" s="10">
        <v>0</v>
      </c>
      <c r="I36" s="10">
        <v>2.92501945629642</v>
      </c>
      <c r="J36" s="10">
        <v>1.05443920479363</v>
      </c>
      <c r="K36" s="10">
        <v>0</v>
      </c>
      <c r="L36" s="10">
        <v>0</v>
      </c>
      <c r="M36" s="10">
        <v>2.9250194562966301</v>
      </c>
      <c r="N36" s="10">
        <v>1.0544392145470101</v>
      </c>
      <c r="O36" s="10">
        <v>0</v>
      </c>
      <c r="P36" s="10">
        <v>0</v>
      </c>
      <c r="Q36" s="10">
        <v>2.92501945629644</v>
      </c>
      <c r="R36" s="10">
        <v>1.05443920576897</v>
      </c>
      <c r="S36" s="10">
        <v>0</v>
      </c>
      <c r="T36" s="10">
        <v>0</v>
      </c>
      <c r="U36" s="10">
        <v>2.9250194562964298</v>
      </c>
      <c r="V36" s="10">
        <v>1.0544392048911599</v>
      </c>
      <c r="W36" s="10">
        <v>0</v>
      </c>
      <c r="X36" s="10">
        <v>0</v>
      </c>
      <c r="Y36" s="10">
        <v>2.92501945629642</v>
      </c>
      <c r="Z36" s="10">
        <v>1.0544392048033799</v>
      </c>
      <c r="AA36" s="10">
        <v>0</v>
      </c>
      <c r="AB36" s="10">
        <v>0</v>
      </c>
      <c r="AC36" s="10">
        <v>2.92501945629642</v>
      </c>
      <c r="AD36" s="10">
        <v>1.0544392047946001</v>
      </c>
      <c r="AE36" s="10">
        <v>0</v>
      </c>
      <c r="AF36" s="10">
        <v>0</v>
      </c>
      <c r="AG36" s="10">
        <v>2.92501945629642</v>
      </c>
      <c r="AH36" s="10">
        <v>1.0544392047937301</v>
      </c>
      <c r="AI36" s="10">
        <v>0</v>
      </c>
      <c r="AJ36" s="10">
        <v>0</v>
      </c>
      <c r="AK36" s="10">
        <v>2.92501945629642</v>
      </c>
      <c r="AL36" s="10">
        <v>1.05443920479364</v>
      </c>
      <c r="AM36" s="10">
        <v>0</v>
      </c>
      <c r="AN36" s="10">
        <v>0</v>
      </c>
      <c r="AO36" s="10">
        <v>2.92501945629642</v>
      </c>
      <c r="AP36" s="10">
        <v>1.05443920479363</v>
      </c>
      <c r="AQ36" s="10">
        <v>0</v>
      </c>
      <c r="AR36" s="10">
        <v>0</v>
      </c>
      <c r="AS36" s="10">
        <v>1.7157388657578201</v>
      </c>
      <c r="AT36" s="10">
        <v>0.66710890601517703</v>
      </c>
      <c r="AU36" s="10">
        <v>0</v>
      </c>
      <c r="AV36" s="10">
        <v>0</v>
      </c>
      <c r="AW36" s="10">
        <v>1.7157388657578201</v>
      </c>
      <c r="AX36" s="10">
        <v>0.66710890601517703</v>
      </c>
      <c r="AY36" s="10">
        <v>0</v>
      </c>
      <c r="AZ36" s="10">
        <v>0</v>
      </c>
      <c r="BA36" s="10">
        <v>1.7157388657578601</v>
      </c>
      <c r="BB36" s="10">
        <v>0.66710891254437199</v>
      </c>
      <c r="BC36" s="10">
        <v>0</v>
      </c>
      <c r="BD36" s="10">
        <v>0</v>
      </c>
      <c r="BE36" s="10">
        <v>1.7157388657578301</v>
      </c>
      <c r="BF36" s="10">
        <v>0.66710890666809697</v>
      </c>
      <c r="BG36" s="10">
        <v>0</v>
      </c>
      <c r="BH36" s="10">
        <v>0</v>
      </c>
      <c r="BI36" s="10">
        <v>1.7157388657578201</v>
      </c>
      <c r="BJ36" s="10">
        <v>0.66710890608046902</v>
      </c>
      <c r="BK36" s="10">
        <v>0</v>
      </c>
      <c r="BL36" s="10">
        <v>0</v>
      </c>
      <c r="BM36" s="10">
        <v>1.7157388657578201</v>
      </c>
      <c r="BN36" s="10">
        <v>0.66710890602170703</v>
      </c>
      <c r="BO36" s="10">
        <v>0</v>
      </c>
      <c r="BP36" s="10">
        <v>0</v>
      </c>
      <c r="BQ36" s="10">
        <v>1.7157388657578201</v>
      </c>
      <c r="BR36" s="10">
        <v>0.66710890601582995</v>
      </c>
      <c r="BS36" s="10">
        <v>0</v>
      </c>
      <c r="BT36" s="10">
        <v>0</v>
      </c>
      <c r="BU36" s="10">
        <v>1.7157388657578201</v>
      </c>
      <c r="BV36" s="10">
        <v>0.66710890601524198</v>
      </c>
      <c r="BW36" s="10">
        <v>0</v>
      </c>
      <c r="BX36" s="10">
        <v>0</v>
      </c>
      <c r="BY36" s="10">
        <v>1.7157388657578201</v>
      </c>
      <c r="BZ36" s="10">
        <v>0.66710890601518302</v>
      </c>
      <c r="CA36" s="10">
        <v>0</v>
      </c>
      <c r="CB36" s="10">
        <v>0</v>
      </c>
      <c r="CC36" s="10">
        <v>1.7157388657578201</v>
      </c>
      <c r="CD36" s="10">
        <v>0.66710890601517803</v>
      </c>
      <c r="CE36" s="10">
        <v>0</v>
      </c>
      <c r="CF36" s="10">
        <v>0</v>
      </c>
      <c r="CG36" s="10">
        <v>4.5895999999999999E-2</v>
      </c>
      <c r="CH36" s="10">
        <v>5.2597999999999999E-2</v>
      </c>
      <c r="CI36" s="10">
        <v>0</v>
      </c>
      <c r="CJ36" s="10">
        <v>0</v>
      </c>
      <c r="CK36" s="10">
        <v>1.7604999999999999E-2</v>
      </c>
      <c r="CL36" s="10">
        <v>2.4265999999999999E-2</v>
      </c>
      <c r="CM36" s="10">
        <v>0</v>
      </c>
      <c r="CN36" s="10">
        <v>0</v>
      </c>
      <c r="CO36" s="10">
        <v>4.8589E-2</v>
      </c>
      <c r="CP36" s="10">
        <v>5.0736999999999997E-2</v>
      </c>
      <c r="CQ36" s="10">
        <v>0</v>
      </c>
      <c r="CR36" s="10">
        <v>0</v>
      </c>
      <c r="CS36" s="10">
        <v>1.7953E-2</v>
      </c>
      <c r="CT36" s="10">
        <v>2.5170000000000001E-2</v>
      </c>
      <c r="CU36" s="10">
        <v>0</v>
      </c>
      <c r="CV36" s="10">
        <v>0</v>
      </c>
      <c r="CW36" s="10">
        <v>1.745E-2</v>
      </c>
      <c r="CX36" s="10">
        <v>2.4605999999999999E-2</v>
      </c>
      <c r="CY36" s="10">
        <v>0</v>
      </c>
      <c r="CZ36" s="10">
        <v>0</v>
      </c>
      <c r="DA36" s="10">
        <v>1.8024999999999999E-2</v>
      </c>
      <c r="DB36" s="10">
        <v>2.4660999999999999E-2</v>
      </c>
      <c r="DC36" s="10">
        <v>0</v>
      </c>
      <c r="DD36" s="10">
        <v>0</v>
      </c>
      <c r="DE36" s="10">
        <v>1.8012E-2</v>
      </c>
      <c r="DF36" s="10">
        <v>2.4941999999999999E-2</v>
      </c>
      <c r="DG36" s="10">
        <v>0</v>
      </c>
      <c r="DH36" s="10">
        <v>0</v>
      </c>
      <c r="DI36" s="10">
        <v>1.6945000000000002E-2</v>
      </c>
      <c r="DJ36" s="10">
        <v>2.4098000000000001E-2</v>
      </c>
      <c r="DK36" s="10">
        <v>0</v>
      </c>
      <c r="DL36" s="10">
        <v>0</v>
      </c>
      <c r="DM36" s="10">
        <v>3.5832000000000003E-2</v>
      </c>
      <c r="DN36" s="10">
        <v>2.4686E-2</v>
      </c>
      <c r="DO36" s="10">
        <v>0</v>
      </c>
      <c r="DP36" s="10">
        <v>0</v>
      </c>
      <c r="DQ36" s="10">
        <v>1.7122999999999999E-2</v>
      </c>
      <c r="DR36" s="10">
        <v>2.4094000000000001E-2</v>
      </c>
      <c r="DS36" s="10">
        <v>0</v>
      </c>
      <c r="DT36" s="10">
        <v>0</v>
      </c>
      <c r="DU36" s="10">
        <v>165692.55753568199</v>
      </c>
      <c r="DV36" s="10">
        <v>0</v>
      </c>
      <c r="DW36" s="10">
        <v>1.68942226367643</v>
      </c>
      <c r="DX36" s="10">
        <v>0</v>
      </c>
      <c r="DY36" s="10">
        <v>1.6894222636693601</v>
      </c>
      <c r="DZ36" s="10">
        <v>0</v>
      </c>
      <c r="EA36" s="10">
        <v>1.29977777472511</v>
      </c>
      <c r="EB36" s="10">
        <v>0</v>
      </c>
      <c r="EC36" s="10">
        <v>1.6894222636757299</v>
      </c>
      <c r="ED36" s="10">
        <v>0</v>
      </c>
      <c r="EE36" s="10">
        <v>1.2997777747275601</v>
      </c>
      <c r="EF36" s="10">
        <v>0</v>
      </c>
      <c r="EG36" s="10">
        <v>1.6894222636763601</v>
      </c>
      <c r="EH36" s="10">
        <v>0</v>
      </c>
      <c r="EI36" s="10">
        <v>1.2997777747278001</v>
      </c>
      <c r="EJ36" s="10">
        <v>0</v>
      </c>
      <c r="EK36" s="10">
        <v>1.68942226367643</v>
      </c>
      <c r="EL36" s="10">
        <v>0</v>
      </c>
      <c r="EM36" s="10">
        <v>1.2997777747278301</v>
      </c>
      <c r="EN36" s="10">
        <v>0</v>
      </c>
      <c r="EO36" s="10">
        <v>1.68942226367643</v>
      </c>
      <c r="EP36" s="10">
        <v>0</v>
      </c>
      <c r="EQ36" s="10">
        <v>1.2997777747278301</v>
      </c>
      <c r="ER36" s="10">
        <v>0</v>
      </c>
      <c r="ES36" s="10">
        <v>1.68942226367643</v>
      </c>
      <c r="ET36" s="10">
        <v>0</v>
      </c>
      <c r="EU36" s="10">
        <v>1.2997777747278301</v>
      </c>
      <c r="EV36" s="10">
        <v>0</v>
      </c>
      <c r="EW36" s="10">
        <v>1.68942226367643</v>
      </c>
      <c r="EX36" s="10">
        <v>0</v>
      </c>
      <c r="EY36" s="10">
        <v>1.2997777747278301</v>
      </c>
      <c r="EZ36" s="10">
        <v>0</v>
      </c>
      <c r="FA36" s="10">
        <v>1.68942226367643</v>
      </c>
      <c r="FB36" s="10">
        <v>0</v>
      </c>
      <c r="FC36" s="10">
        <v>1.2997777747278301</v>
      </c>
      <c r="FD36" s="10">
        <v>0</v>
      </c>
    </row>
    <row r="37" spans="1:160" x14ac:dyDescent="0.45">
      <c r="A37">
        <f t="shared" si="27"/>
        <v>26</v>
      </c>
      <c r="B37" s="12">
        <f t="shared" si="26"/>
        <v>3.90625E-3</v>
      </c>
      <c r="C37" s="12">
        <f t="shared" si="28"/>
        <v>0.5</v>
      </c>
      <c r="D37" s="19">
        <f t="shared" si="29"/>
        <v>8</v>
      </c>
      <c r="E37" s="10">
        <v>2.9577024166748598</v>
      </c>
      <c r="F37" s="10">
        <v>1.0543457792512501</v>
      </c>
      <c r="G37" s="10">
        <v>0</v>
      </c>
      <c r="H37" s="10">
        <v>0</v>
      </c>
      <c r="I37" s="10">
        <v>2.9577024166748598</v>
      </c>
      <c r="J37" s="10">
        <v>1.0543457792512501</v>
      </c>
      <c r="K37" s="10">
        <v>0</v>
      </c>
      <c r="L37" s="10">
        <v>0</v>
      </c>
      <c r="M37" s="10">
        <v>2.95770241667491</v>
      </c>
      <c r="N37" s="10">
        <v>1.05434578900594</v>
      </c>
      <c r="O37" s="10">
        <v>0</v>
      </c>
      <c r="P37" s="10">
        <v>0</v>
      </c>
      <c r="Q37" s="10">
        <v>2.95770241667487</v>
      </c>
      <c r="R37" s="10">
        <v>1.05434578022672</v>
      </c>
      <c r="S37" s="10">
        <v>0</v>
      </c>
      <c r="T37" s="10">
        <v>0</v>
      </c>
      <c r="U37" s="10">
        <v>2.9577024166748598</v>
      </c>
      <c r="V37" s="10">
        <v>1.05434577934879</v>
      </c>
      <c r="W37" s="10">
        <v>0</v>
      </c>
      <c r="X37" s="10">
        <v>0</v>
      </c>
      <c r="Y37" s="10">
        <v>2.9577024166748598</v>
      </c>
      <c r="Z37" s="10">
        <v>1.054345779261</v>
      </c>
      <c r="AA37" s="10">
        <v>0</v>
      </c>
      <c r="AB37" s="10">
        <v>0</v>
      </c>
      <c r="AC37" s="10">
        <v>2.9577024166748598</v>
      </c>
      <c r="AD37" s="10">
        <v>1.05434577925222</v>
      </c>
      <c r="AE37" s="10">
        <v>0</v>
      </c>
      <c r="AF37" s="10">
        <v>0</v>
      </c>
      <c r="AG37" s="10">
        <v>2.9577024166748598</v>
      </c>
      <c r="AH37" s="10">
        <v>1.05434577925135</v>
      </c>
      <c r="AI37" s="10">
        <v>0</v>
      </c>
      <c r="AJ37" s="10">
        <v>0</v>
      </c>
      <c r="AK37" s="10">
        <v>2.9577024166748598</v>
      </c>
      <c r="AL37" s="10">
        <v>1.0543457792512601</v>
      </c>
      <c r="AM37" s="10">
        <v>0</v>
      </c>
      <c r="AN37" s="10">
        <v>0</v>
      </c>
      <c r="AO37" s="10">
        <v>2.9577024166748598</v>
      </c>
      <c r="AP37" s="10">
        <v>1.0543457792512501</v>
      </c>
      <c r="AQ37" s="10">
        <v>0</v>
      </c>
      <c r="AR37" s="10">
        <v>0</v>
      </c>
      <c r="AS37" s="10">
        <v>1.7238925244197001</v>
      </c>
      <c r="AT37" s="10">
        <v>0.667089275800679</v>
      </c>
      <c r="AU37" s="10">
        <v>0</v>
      </c>
      <c r="AV37" s="10">
        <v>0</v>
      </c>
      <c r="AW37" s="10">
        <v>1.7238925244197001</v>
      </c>
      <c r="AX37" s="10">
        <v>0.667089275800679</v>
      </c>
      <c r="AY37" s="10">
        <v>0</v>
      </c>
      <c r="AZ37" s="10">
        <v>0</v>
      </c>
      <c r="BA37" s="10">
        <v>1.7238925244197101</v>
      </c>
      <c r="BB37" s="10">
        <v>0.66708928232972498</v>
      </c>
      <c r="BC37" s="10">
        <v>0</v>
      </c>
      <c r="BD37" s="10">
        <v>0</v>
      </c>
      <c r="BE37" s="10">
        <v>1.7238925244197001</v>
      </c>
      <c r="BF37" s="10">
        <v>0.66708927645358895</v>
      </c>
      <c r="BG37" s="10">
        <v>0</v>
      </c>
      <c r="BH37" s="10">
        <v>0</v>
      </c>
      <c r="BI37" s="10">
        <v>1.7238925244197001</v>
      </c>
      <c r="BJ37" s="10">
        <v>0.667089275865969</v>
      </c>
      <c r="BK37" s="10">
        <v>0</v>
      </c>
      <c r="BL37" s="10">
        <v>0</v>
      </c>
      <c r="BM37" s="10">
        <v>1.7238925244197001</v>
      </c>
      <c r="BN37" s="10">
        <v>0.66708927580720601</v>
      </c>
      <c r="BO37" s="10">
        <v>0</v>
      </c>
      <c r="BP37" s="10">
        <v>0</v>
      </c>
      <c r="BQ37" s="10">
        <v>1.7238925244197001</v>
      </c>
      <c r="BR37" s="10">
        <v>0.66708927580133104</v>
      </c>
      <c r="BS37" s="10">
        <v>0</v>
      </c>
      <c r="BT37" s="10">
        <v>0</v>
      </c>
      <c r="BU37" s="10">
        <v>1.7238925244197001</v>
      </c>
      <c r="BV37" s="10">
        <v>0.66708927580074395</v>
      </c>
      <c r="BW37" s="10">
        <v>0</v>
      </c>
      <c r="BX37" s="10">
        <v>0</v>
      </c>
      <c r="BY37" s="10">
        <v>1.7238925244197001</v>
      </c>
      <c r="BZ37" s="10">
        <v>0.667089275800686</v>
      </c>
      <c r="CA37" s="10">
        <v>0</v>
      </c>
      <c r="CB37" s="10">
        <v>0</v>
      </c>
      <c r="CC37" s="10">
        <v>1.7238925244197001</v>
      </c>
      <c r="CD37" s="10">
        <v>0.66708927580068</v>
      </c>
      <c r="CE37" s="10">
        <v>0</v>
      </c>
      <c r="CF37" s="10">
        <v>0</v>
      </c>
      <c r="CG37" s="10">
        <v>8.2770999999999997E-2</v>
      </c>
      <c r="CH37" s="10">
        <v>0.15504899999999999</v>
      </c>
      <c r="CI37" s="10">
        <v>0</v>
      </c>
      <c r="CJ37" s="10">
        <v>0</v>
      </c>
      <c r="CK37" s="10">
        <v>3.0273999999999999E-2</v>
      </c>
      <c r="CL37" s="10">
        <v>5.4147000000000001E-2</v>
      </c>
      <c r="CM37" s="10">
        <v>0</v>
      </c>
      <c r="CN37" s="10">
        <v>0</v>
      </c>
      <c r="CO37" s="10">
        <v>5.6774999999999999E-2</v>
      </c>
      <c r="CP37" s="10">
        <v>6.6029000000000004E-2</v>
      </c>
      <c r="CQ37" s="10">
        <v>0</v>
      </c>
      <c r="CR37" s="10">
        <v>0</v>
      </c>
      <c r="CS37" s="10">
        <v>3.0733E-2</v>
      </c>
      <c r="CT37" s="10">
        <v>5.4434000000000003E-2</v>
      </c>
      <c r="CU37" s="10">
        <v>0</v>
      </c>
      <c r="CV37" s="10">
        <v>0</v>
      </c>
      <c r="CW37" s="10">
        <v>3.1009999999999999E-2</v>
      </c>
      <c r="CX37" s="10">
        <v>5.3617999999999999E-2</v>
      </c>
      <c r="CY37" s="10">
        <v>0</v>
      </c>
      <c r="CZ37" s="10">
        <v>0</v>
      </c>
      <c r="DA37" s="10">
        <v>3.1198E-2</v>
      </c>
      <c r="DB37" s="10">
        <v>5.4628000000000003E-2</v>
      </c>
      <c r="DC37" s="10">
        <v>0</v>
      </c>
      <c r="DD37" s="10">
        <v>0</v>
      </c>
      <c r="DE37" s="10">
        <v>3.1165000000000002E-2</v>
      </c>
      <c r="DF37" s="10">
        <v>5.4197000000000002E-2</v>
      </c>
      <c r="DG37" s="10">
        <v>0</v>
      </c>
      <c r="DH37" s="10">
        <v>0</v>
      </c>
      <c r="DI37" s="10">
        <v>2.9443E-2</v>
      </c>
      <c r="DJ37" s="10">
        <v>5.2449999999999997E-2</v>
      </c>
      <c r="DK37" s="10">
        <v>0</v>
      </c>
      <c r="DL37" s="10">
        <v>0</v>
      </c>
      <c r="DM37" s="10">
        <v>5.5565999999999997E-2</v>
      </c>
      <c r="DN37" s="10">
        <v>5.4598000000000001E-2</v>
      </c>
      <c r="DO37" s="10">
        <v>0</v>
      </c>
      <c r="DP37" s="10">
        <v>0</v>
      </c>
      <c r="DQ37" s="10">
        <v>2.9641000000000001E-2</v>
      </c>
      <c r="DR37" s="10">
        <v>5.2944999999999999E-2</v>
      </c>
      <c r="DS37" s="10">
        <v>0</v>
      </c>
      <c r="DT37" s="10">
        <v>0</v>
      </c>
      <c r="DU37" s="10">
        <v>662800.72283544601</v>
      </c>
      <c r="DV37" s="10">
        <v>0</v>
      </c>
      <c r="DW37" s="10">
        <v>1.6896243070402901</v>
      </c>
      <c r="DX37" s="10">
        <v>0</v>
      </c>
      <c r="DY37" s="10">
        <v>1.68962430703852</v>
      </c>
      <c r="DZ37" s="10">
        <v>0</v>
      </c>
      <c r="EA37" s="10">
        <v>1.29985549467566</v>
      </c>
      <c r="EB37" s="10">
        <v>0</v>
      </c>
      <c r="EC37" s="10">
        <v>1.68962430704011</v>
      </c>
      <c r="ED37" s="10">
        <v>0</v>
      </c>
      <c r="EE37" s="10">
        <v>1.2998554946762799</v>
      </c>
      <c r="EF37" s="10">
        <v>0</v>
      </c>
      <c r="EG37" s="10">
        <v>1.6896243070402699</v>
      </c>
      <c r="EH37" s="10">
        <v>0</v>
      </c>
      <c r="EI37" s="10">
        <v>1.2998554946763401</v>
      </c>
      <c r="EJ37" s="10">
        <v>0</v>
      </c>
      <c r="EK37" s="10">
        <v>1.6896243070402901</v>
      </c>
      <c r="EL37" s="10">
        <v>0</v>
      </c>
      <c r="EM37" s="10">
        <v>1.2998554946763401</v>
      </c>
      <c r="EN37" s="10">
        <v>0</v>
      </c>
      <c r="EO37" s="10">
        <v>1.6896243070402901</v>
      </c>
      <c r="EP37" s="10">
        <v>0</v>
      </c>
      <c r="EQ37" s="10">
        <v>1.2998554946763401</v>
      </c>
      <c r="ER37" s="10">
        <v>0</v>
      </c>
      <c r="ES37" s="10">
        <v>1.6896243070402901</v>
      </c>
      <c r="ET37" s="10">
        <v>0</v>
      </c>
      <c r="EU37" s="10">
        <v>1.2998554946763401</v>
      </c>
      <c r="EV37" s="10">
        <v>0</v>
      </c>
      <c r="EW37" s="10">
        <v>1.6896243070402901</v>
      </c>
      <c r="EX37" s="10">
        <v>0</v>
      </c>
      <c r="EY37" s="10">
        <v>1.2998554946763401</v>
      </c>
      <c r="EZ37" s="10">
        <v>0</v>
      </c>
      <c r="FA37" s="10">
        <v>1.6896243070402901</v>
      </c>
      <c r="FB37" s="10">
        <v>0</v>
      </c>
      <c r="FC37" s="10">
        <v>1.2998554946763401</v>
      </c>
      <c r="FD37" s="10">
        <v>0</v>
      </c>
    </row>
    <row r="38" spans="1:160" x14ac:dyDescent="0.45">
      <c r="A38">
        <f t="shared" si="27"/>
        <v>27</v>
      </c>
      <c r="B38" s="12">
        <f t="shared" si="26"/>
        <v>1.953125E-3</v>
      </c>
      <c r="C38" s="12">
        <f t="shared" si="28"/>
        <v>0.5</v>
      </c>
      <c r="D38" s="19">
        <f t="shared" si="29"/>
        <v>9</v>
      </c>
      <c r="E38" s="10">
        <v>2.9768766323243998</v>
      </c>
      <c r="F38" s="10">
        <v>1.05433649724609</v>
      </c>
      <c r="G38" s="10">
        <v>0</v>
      </c>
      <c r="H38" s="10">
        <v>0</v>
      </c>
      <c r="I38" s="10">
        <v>2.9768766323243998</v>
      </c>
      <c r="J38" s="10">
        <v>1.05433649724609</v>
      </c>
      <c r="K38" s="10">
        <v>0</v>
      </c>
      <c r="L38" s="10">
        <v>0</v>
      </c>
      <c r="M38" s="10">
        <v>2.97687663232441</v>
      </c>
      <c r="N38" s="10">
        <v>1.0543365070000601</v>
      </c>
      <c r="O38" s="10">
        <v>0</v>
      </c>
      <c r="P38" s="10">
        <v>0</v>
      </c>
      <c r="Q38" s="10">
        <v>2.9768766323243998</v>
      </c>
      <c r="R38" s="10">
        <v>1.05433649822149</v>
      </c>
      <c r="S38" s="10">
        <v>0</v>
      </c>
      <c r="T38" s="10">
        <v>0</v>
      </c>
      <c r="U38" s="10">
        <v>2.9768766323243998</v>
      </c>
      <c r="V38" s="10">
        <v>1.05433649734363</v>
      </c>
      <c r="W38" s="10">
        <v>0</v>
      </c>
      <c r="X38" s="10">
        <v>0</v>
      </c>
      <c r="Y38" s="10">
        <v>2.9768766323243998</v>
      </c>
      <c r="Z38" s="10">
        <v>1.05433649725584</v>
      </c>
      <c r="AA38" s="10">
        <v>0</v>
      </c>
      <c r="AB38" s="10">
        <v>0</v>
      </c>
      <c r="AC38" s="10">
        <v>2.9768766323243998</v>
      </c>
      <c r="AD38" s="10">
        <v>1.0543364972470599</v>
      </c>
      <c r="AE38" s="10">
        <v>0</v>
      </c>
      <c r="AF38" s="10">
        <v>0</v>
      </c>
      <c r="AG38" s="10">
        <v>2.9768766323243998</v>
      </c>
      <c r="AH38" s="10">
        <v>1.0543364972461899</v>
      </c>
      <c r="AI38" s="10">
        <v>0</v>
      </c>
      <c r="AJ38" s="10">
        <v>0</v>
      </c>
      <c r="AK38" s="10">
        <v>2.9768766323243998</v>
      </c>
      <c r="AL38" s="10">
        <v>1.0543364972461</v>
      </c>
      <c r="AM38" s="10">
        <v>0</v>
      </c>
      <c r="AN38" s="10">
        <v>0</v>
      </c>
      <c r="AO38" s="10">
        <v>2.9768766323243998</v>
      </c>
      <c r="AP38" s="10">
        <v>1.05433649724609</v>
      </c>
      <c r="AQ38" s="10">
        <v>0</v>
      </c>
      <c r="AR38" s="10">
        <v>0</v>
      </c>
      <c r="AS38" s="10">
        <v>1.7279653550426</v>
      </c>
      <c r="AT38" s="10">
        <v>0.66708436796314596</v>
      </c>
      <c r="AU38" s="10">
        <v>0</v>
      </c>
      <c r="AV38" s="10">
        <v>0</v>
      </c>
      <c r="AW38" s="10">
        <v>1.7279653550426</v>
      </c>
      <c r="AX38" s="10">
        <v>0.66708436796314596</v>
      </c>
      <c r="AY38" s="10">
        <v>0</v>
      </c>
      <c r="AZ38" s="10">
        <v>0</v>
      </c>
      <c r="BA38" s="10">
        <v>1.7279653550426</v>
      </c>
      <c r="BB38" s="10">
        <v>0.66708437449215596</v>
      </c>
      <c r="BC38" s="10">
        <v>0</v>
      </c>
      <c r="BD38" s="10">
        <v>0</v>
      </c>
      <c r="BE38" s="10">
        <v>1.7279653550426</v>
      </c>
      <c r="BF38" s="10">
        <v>0.66708436861604903</v>
      </c>
      <c r="BG38" s="10">
        <v>0</v>
      </c>
      <c r="BH38" s="10">
        <v>0</v>
      </c>
      <c r="BI38" s="10">
        <v>1.7279653550426</v>
      </c>
      <c r="BJ38" s="10">
        <v>0.66708436802843596</v>
      </c>
      <c r="BK38" s="10">
        <v>0</v>
      </c>
      <c r="BL38" s="10">
        <v>0</v>
      </c>
      <c r="BM38" s="10">
        <v>1.7279653550426</v>
      </c>
      <c r="BN38" s="10">
        <v>0.66708436796967396</v>
      </c>
      <c r="BO38" s="10">
        <v>0</v>
      </c>
      <c r="BP38" s="10">
        <v>0</v>
      </c>
      <c r="BQ38" s="10">
        <v>1.7279653550426</v>
      </c>
      <c r="BR38" s="10">
        <v>0.66708436796380199</v>
      </c>
      <c r="BS38" s="10">
        <v>0</v>
      </c>
      <c r="BT38" s="10">
        <v>0</v>
      </c>
      <c r="BU38" s="10">
        <v>1.7279653550426</v>
      </c>
      <c r="BV38" s="10">
        <v>0.66708436796321102</v>
      </c>
      <c r="BW38" s="10">
        <v>0</v>
      </c>
      <c r="BX38" s="10">
        <v>0</v>
      </c>
      <c r="BY38" s="10">
        <v>1.7279653550426</v>
      </c>
      <c r="BZ38" s="10">
        <v>0.66708436796315196</v>
      </c>
      <c r="CA38" s="10">
        <v>0</v>
      </c>
      <c r="CB38" s="10">
        <v>0</v>
      </c>
      <c r="CC38" s="10">
        <v>1.7279653550426</v>
      </c>
      <c r="CD38" s="10">
        <v>0.66708436796314696</v>
      </c>
      <c r="CE38" s="10">
        <v>0</v>
      </c>
      <c r="CF38" s="10">
        <v>0</v>
      </c>
      <c r="CG38" s="10">
        <v>0.198133</v>
      </c>
      <c r="CH38" s="10">
        <v>0.54428699999999997</v>
      </c>
      <c r="CI38" s="10">
        <v>0</v>
      </c>
      <c r="CJ38" s="10">
        <v>0</v>
      </c>
      <c r="CK38" s="10">
        <v>4.6885999999999997E-2</v>
      </c>
      <c r="CL38" s="10">
        <v>0.15603900000000001</v>
      </c>
      <c r="CM38" s="10">
        <v>0</v>
      </c>
      <c r="CN38" s="10">
        <v>0</v>
      </c>
      <c r="CO38" s="10">
        <v>4.6335000000000001E-2</v>
      </c>
      <c r="CP38" s="10">
        <v>0.154062</v>
      </c>
      <c r="CQ38" s="10">
        <v>0</v>
      </c>
      <c r="CR38" s="10">
        <v>0</v>
      </c>
      <c r="CS38" s="10">
        <v>4.7140000000000001E-2</v>
      </c>
      <c r="CT38" s="10">
        <v>0.15604599999999999</v>
      </c>
      <c r="CU38" s="10">
        <v>0</v>
      </c>
      <c r="CV38" s="10">
        <v>0</v>
      </c>
      <c r="CW38" s="10">
        <v>4.5865000000000003E-2</v>
      </c>
      <c r="CX38" s="10">
        <v>0.156392</v>
      </c>
      <c r="CY38" s="10">
        <v>0</v>
      </c>
      <c r="CZ38" s="10">
        <v>0</v>
      </c>
      <c r="DA38" s="10">
        <v>4.7948999999999999E-2</v>
      </c>
      <c r="DB38" s="10">
        <v>0.15712999999999999</v>
      </c>
      <c r="DC38" s="10">
        <v>0</v>
      </c>
      <c r="DD38" s="10">
        <v>0</v>
      </c>
      <c r="DE38" s="10">
        <v>4.8661999999999997E-2</v>
      </c>
      <c r="DF38" s="10">
        <v>0.15760099999999999</v>
      </c>
      <c r="DG38" s="10">
        <v>0</v>
      </c>
      <c r="DH38" s="10">
        <v>0</v>
      </c>
      <c r="DI38" s="10">
        <v>4.3790999999999997E-2</v>
      </c>
      <c r="DJ38" s="10">
        <v>0.153257</v>
      </c>
      <c r="DK38" s="10">
        <v>0</v>
      </c>
      <c r="DL38" s="10">
        <v>0</v>
      </c>
      <c r="DM38" s="10">
        <v>4.8328000000000003E-2</v>
      </c>
      <c r="DN38" s="10">
        <v>0.15695600000000001</v>
      </c>
      <c r="DO38" s="10">
        <v>0</v>
      </c>
      <c r="DP38" s="10">
        <v>0</v>
      </c>
      <c r="DQ38" s="10">
        <v>4.4243999999999999E-2</v>
      </c>
      <c r="DR38" s="10">
        <v>0.15415499999999999</v>
      </c>
      <c r="DS38" s="10">
        <v>0</v>
      </c>
      <c r="DT38" s="10">
        <v>0</v>
      </c>
      <c r="DU38" s="10">
        <v>2651233.41415647</v>
      </c>
      <c r="DV38" s="10">
        <v>0</v>
      </c>
      <c r="DW38" s="10">
        <v>1.6896757447237301</v>
      </c>
      <c r="DX38" s="10">
        <v>0</v>
      </c>
      <c r="DY38" s="10">
        <v>1.68967574472329</v>
      </c>
      <c r="DZ38" s="10">
        <v>0</v>
      </c>
      <c r="EA38" s="10">
        <v>1.2998752804493501</v>
      </c>
      <c r="EB38" s="10">
        <v>0</v>
      </c>
      <c r="EC38" s="10">
        <v>1.6896757447236801</v>
      </c>
      <c r="ED38" s="10">
        <v>0</v>
      </c>
      <c r="EE38" s="10">
        <v>1.2998752804495</v>
      </c>
      <c r="EF38" s="10">
        <v>0</v>
      </c>
      <c r="EG38" s="10">
        <v>1.6896757447237201</v>
      </c>
      <c r="EH38" s="10">
        <v>0</v>
      </c>
      <c r="EI38" s="10">
        <v>1.2998752804495199</v>
      </c>
      <c r="EJ38" s="10">
        <v>0</v>
      </c>
      <c r="EK38" s="10">
        <v>1.6896757447237301</v>
      </c>
      <c r="EL38" s="10">
        <v>0</v>
      </c>
      <c r="EM38" s="10">
        <v>1.2998752804495199</v>
      </c>
      <c r="EN38" s="10">
        <v>0</v>
      </c>
      <c r="EO38" s="10">
        <v>1.6896757447237301</v>
      </c>
      <c r="EP38" s="10">
        <v>0</v>
      </c>
      <c r="EQ38" s="10">
        <v>1.2998752804495199</v>
      </c>
      <c r="ER38" s="10">
        <v>0</v>
      </c>
      <c r="ES38" s="10">
        <v>1.6896757447237301</v>
      </c>
      <c r="ET38" s="10">
        <v>0</v>
      </c>
      <c r="EU38" s="10">
        <v>1.2998752804495199</v>
      </c>
      <c r="EV38" s="10">
        <v>0</v>
      </c>
      <c r="EW38" s="10">
        <v>1.6896757447237301</v>
      </c>
      <c r="EX38" s="10">
        <v>0</v>
      </c>
      <c r="EY38" s="10">
        <v>1.2998752804495199</v>
      </c>
      <c r="EZ38" s="10">
        <v>0</v>
      </c>
      <c r="FA38" s="10">
        <v>1.6896757447237301</v>
      </c>
      <c r="FB38" s="10">
        <v>0</v>
      </c>
      <c r="FC38" s="10">
        <v>1.2998752804495199</v>
      </c>
      <c r="FD38" s="10">
        <v>0</v>
      </c>
    </row>
    <row r="39" spans="1:160" x14ac:dyDescent="0.45">
      <c r="A39">
        <f t="shared" si="27"/>
        <v>28</v>
      </c>
      <c r="B39" s="13">
        <f t="shared" si="26"/>
        <v>0.5</v>
      </c>
      <c r="C39" s="13">
        <f t="shared" si="28"/>
        <v>1</v>
      </c>
      <c r="D39" s="20">
        <f t="shared" si="29"/>
        <v>1</v>
      </c>
      <c r="E39" s="10">
        <v>0.47503604880838801</v>
      </c>
      <c r="F39" s="10">
        <v>0.47503604880838801</v>
      </c>
      <c r="G39" s="10">
        <v>0</v>
      </c>
      <c r="H39" s="10">
        <v>0</v>
      </c>
      <c r="I39" s="10">
        <v>0.47503604880838801</v>
      </c>
      <c r="J39" s="10">
        <v>0.47503604880838801</v>
      </c>
      <c r="K39" s="10">
        <v>0</v>
      </c>
      <c r="L39" s="10">
        <v>0</v>
      </c>
      <c r="M39" s="10">
        <v>0.47503601113356803</v>
      </c>
      <c r="N39" s="10">
        <v>0.47503601113356803</v>
      </c>
      <c r="O39" s="10">
        <v>0</v>
      </c>
      <c r="P39" s="10">
        <v>0</v>
      </c>
      <c r="Q39" s="10">
        <v>0.47503604504090602</v>
      </c>
      <c r="R39" s="10">
        <v>0.47503604504090602</v>
      </c>
      <c r="S39" s="10">
        <v>0</v>
      </c>
      <c r="T39" s="10">
        <v>0</v>
      </c>
      <c r="U39" s="10">
        <v>0.47503604843163999</v>
      </c>
      <c r="V39" s="10">
        <v>0.47503604843163999</v>
      </c>
      <c r="W39" s="10">
        <v>0</v>
      </c>
      <c r="X39" s="10">
        <v>0</v>
      </c>
      <c r="Y39" s="10">
        <v>0.47503604877071398</v>
      </c>
      <c r="Z39" s="10">
        <v>0.47503604877071398</v>
      </c>
      <c r="AA39" s="10">
        <v>0</v>
      </c>
      <c r="AB39" s="10">
        <v>0</v>
      </c>
      <c r="AC39" s="10">
        <v>0.47503604880462102</v>
      </c>
      <c r="AD39" s="10">
        <v>0.47503604880462102</v>
      </c>
      <c r="AE39" s="10">
        <v>0</v>
      </c>
      <c r="AF39" s="10">
        <v>0</v>
      </c>
      <c r="AG39" s="10">
        <v>0.47503604880801098</v>
      </c>
      <c r="AH39" s="10">
        <v>0.47503604880801098</v>
      </c>
      <c r="AI39" s="10">
        <v>0</v>
      </c>
      <c r="AJ39" s="10">
        <v>0</v>
      </c>
      <c r="AK39" s="10">
        <v>0.47503604880834999</v>
      </c>
      <c r="AL39" s="10">
        <v>0.47503604880834999</v>
      </c>
      <c r="AM39" s="10">
        <v>0</v>
      </c>
      <c r="AN39" s="10">
        <v>0</v>
      </c>
      <c r="AO39" s="10">
        <v>0.47503604880838501</v>
      </c>
      <c r="AP39" s="10">
        <v>0.47503604880838501</v>
      </c>
      <c r="AQ39" s="10">
        <v>0</v>
      </c>
      <c r="AR39" s="10">
        <v>0</v>
      </c>
      <c r="AS39" s="10">
        <v>0.269401063921615</v>
      </c>
      <c r="AT39" s="10">
        <v>0.269401063921615</v>
      </c>
      <c r="AU39" s="10">
        <v>0</v>
      </c>
      <c r="AV39" s="10">
        <v>0</v>
      </c>
      <c r="AW39" s="10">
        <v>0.269401063921615</v>
      </c>
      <c r="AX39" s="10">
        <v>0.269401063921615</v>
      </c>
      <c r="AY39" s="10">
        <v>0</v>
      </c>
      <c r="AZ39" s="10">
        <v>0</v>
      </c>
      <c r="BA39" s="10">
        <v>0.26940103757022699</v>
      </c>
      <c r="BB39" s="10">
        <v>0.26940103757022699</v>
      </c>
      <c r="BC39" s="10">
        <v>0</v>
      </c>
      <c r="BD39" s="10">
        <v>0</v>
      </c>
      <c r="BE39" s="10">
        <v>0.26940106128647501</v>
      </c>
      <c r="BF39" s="10">
        <v>0.26940106128647501</v>
      </c>
      <c r="BG39" s="10">
        <v>0</v>
      </c>
      <c r="BH39" s="10">
        <v>0</v>
      </c>
      <c r="BI39" s="10">
        <v>0.26940106365810101</v>
      </c>
      <c r="BJ39" s="10">
        <v>0.26940106365810101</v>
      </c>
      <c r="BK39" s="10">
        <v>0</v>
      </c>
      <c r="BL39" s="10">
        <v>0</v>
      </c>
      <c r="BM39" s="10">
        <v>0.26940106389526403</v>
      </c>
      <c r="BN39" s="10">
        <v>0.26940106389526403</v>
      </c>
      <c r="BO39" s="10">
        <v>0</v>
      </c>
      <c r="BP39" s="10">
        <v>0</v>
      </c>
      <c r="BQ39" s="10">
        <v>0.269401063918979</v>
      </c>
      <c r="BR39" s="10">
        <v>0.269401063918979</v>
      </c>
      <c r="BS39" s="10">
        <v>0</v>
      </c>
      <c r="BT39" s="10">
        <v>0</v>
      </c>
      <c r="BU39" s="10">
        <v>0.26940106392135099</v>
      </c>
      <c r="BV39" s="10">
        <v>0.26940106392135099</v>
      </c>
      <c r="BW39" s="10">
        <v>0</v>
      </c>
      <c r="BX39" s="10">
        <v>0</v>
      </c>
      <c r="BY39" s="10">
        <v>0.26940106392158902</v>
      </c>
      <c r="BZ39" s="10">
        <v>0.26940106392158902</v>
      </c>
      <c r="CA39" s="10">
        <v>0</v>
      </c>
      <c r="CB39" s="10">
        <v>0</v>
      </c>
      <c r="CC39" s="10">
        <v>0.26940106392161201</v>
      </c>
      <c r="CD39" s="10">
        <v>0.26940106392161201</v>
      </c>
      <c r="CE39" s="10">
        <v>0</v>
      </c>
      <c r="CF39" s="10">
        <v>0</v>
      </c>
      <c r="CG39" s="10">
        <v>1.0465E-2</v>
      </c>
      <c r="CH39" s="10">
        <v>9.3790000000000002E-3</v>
      </c>
      <c r="CI39" s="10">
        <v>0</v>
      </c>
      <c r="CJ39" s="10">
        <v>0</v>
      </c>
      <c r="CK39" s="10">
        <v>8.8269999999999998E-3</v>
      </c>
      <c r="CL39" s="10">
        <v>9.6819999999999996E-3</v>
      </c>
      <c r="CM39" s="10">
        <v>0</v>
      </c>
      <c r="CN39" s="10">
        <v>0</v>
      </c>
      <c r="CO39" s="10">
        <v>8.8210000000000007E-3</v>
      </c>
      <c r="CP39" s="10">
        <v>9.2630000000000004E-3</v>
      </c>
      <c r="CQ39" s="10">
        <v>0</v>
      </c>
      <c r="CR39" s="10">
        <v>0</v>
      </c>
      <c r="CS39" s="10">
        <v>9.4769999999999993E-3</v>
      </c>
      <c r="CT39" s="10">
        <v>9.2680000000000002E-3</v>
      </c>
      <c r="CU39" s="10">
        <v>0</v>
      </c>
      <c r="CV39" s="10">
        <v>0</v>
      </c>
      <c r="CW39" s="10">
        <v>9.5320000000000005E-3</v>
      </c>
      <c r="CX39" s="10">
        <v>9.1050000000000002E-3</v>
      </c>
      <c r="CY39" s="10">
        <v>0</v>
      </c>
      <c r="CZ39" s="10">
        <v>0</v>
      </c>
      <c r="DA39" s="10">
        <v>9.6270000000000001E-3</v>
      </c>
      <c r="DB39" s="10">
        <v>9.4280000000000006E-3</v>
      </c>
      <c r="DC39" s="10">
        <v>0</v>
      </c>
      <c r="DD39" s="10">
        <v>0</v>
      </c>
      <c r="DE39" s="10">
        <v>9.0390000000000002E-3</v>
      </c>
      <c r="DF39" s="10">
        <v>9.0100000000000006E-3</v>
      </c>
      <c r="DG39" s="10">
        <v>0</v>
      </c>
      <c r="DH39" s="10">
        <v>0</v>
      </c>
      <c r="DI39" s="10">
        <v>9.3229999999999997E-3</v>
      </c>
      <c r="DJ39" s="10">
        <v>8.9750000000000003E-3</v>
      </c>
      <c r="DK39" s="10">
        <v>0</v>
      </c>
      <c r="DL39" s="10">
        <v>0</v>
      </c>
      <c r="DM39" s="10">
        <v>8.94E-3</v>
      </c>
      <c r="DN39" s="10">
        <v>8.8339999999999998E-3</v>
      </c>
      <c r="DO39" s="10">
        <v>0</v>
      </c>
      <c r="DP39" s="10">
        <v>0</v>
      </c>
      <c r="DQ39" s="10">
        <v>8.7430000000000008E-3</v>
      </c>
      <c r="DR39" s="10">
        <v>8.94E-3</v>
      </c>
      <c r="DS39" s="10">
        <v>0</v>
      </c>
      <c r="DT39" s="10">
        <v>0</v>
      </c>
      <c r="DU39" s="10">
        <v>9.1861766690652793</v>
      </c>
      <c r="DV39" s="10">
        <v>0</v>
      </c>
      <c r="DW39" s="10">
        <v>3.5464841658522199</v>
      </c>
      <c r="DX39" s="10">
        <v>0</v>
      </c>
      <c r="DY39" s="10">
        <v>3.5464833926923598</v>
      </c>
      <c r="DZ39" s="10">
        <v>0</v>
      </c>
      <c r="EA39" s="10">
        <v>1.88321092623539</v>
      </c>
      <c r="EB39" s="10">
        <v>0</v>
      </c>
      <c r="EC39" s="10">
        <v>3.5464840885362099</v>
      </c>
      <c r="ED39" s="10">
        <v>0</v>
      </c>
      <c r="EE39" s="10">
        <v>1.8832111109846901</v>
      </c>
      <c r="EF39" s="10">
        <v>0</v>
      </c>
      <c r="EG39" s="10">
        <v>3.5464841581206201</v>
      </c>
      <c r="EH39" s="10">
        <v>0</v>
      </c>
      <c r="EI39" s="10">
        <v>1.8832111294596301</v>
      </c>
      <c r="EJ39" s="10">
        <v>0</v>
      </c>
      <c r="EK39" s="10">
        <v>3.5464841650790602</v>
      </c>
      <c r="EL39" s="10">
        <v>0</v>
      </c>
      <c r="EM39" s="10">
        <v>1.88321113130712</v>
      </c>
      <c r="EN39" s="10">
        <v>0</v>
      </c>
      <c r="EO39" s="10">
        <v>3.5464841657749</v>
      </c>
      <c r="EP39" s="10">
        <v>0</v>
      </c>
      <c r="EQ39" s="10">
        <v>1.88321113149187</v>
      </c>
      <c r="ER39" s="10">
        <v>0</v>
      </c>
      <c r="ES39" s="10">
        <v>3.5464841658444901</v>
      </c>
      <c r="ET39" s="10">
        <v>0</v>
      </c>
      <c r="EU39" s="10">
        <v>1.8832111315103499</v>
      </c>
      <c r="EV39" s="10">
        <v>0</v>
      </c>
      <c r="EW39" s="10">
        <v>3.5464841658514499</v>
      </c>
      <c r="EX39" s="10">
        <v>0</v>
      </c>
      <c r="EY39" s="10">
        <v>1.88321113151219</v>
      </c>
      <c r="EZ39" s="10">
        <v>0</v>
      </c>
      <c r="FA39" s="10">
        <v>3.54648416585214</v>
      </c>
      <c r="FB39" s="10">
        <v>0</v>
      </c>
      <c r="FC39" s="10">
        <v>1.8832111315123801</v>
      </c>
      <c r="FD39" s="10">
        <v>0</v>
      </c>
    </row>
    <row r="40" spans="1:160" x14ac:dyDescent="0.45">
      <c r="A40">
        <f t="shared" si="27"/>
        <v>29</v>
      </c>
      <c r="B40" s="13">
        <f t="shared" si="26"/>
        <v>0.25</v>
      </c>
      <c r="C40" s="13">
        <f t="shared" si="28"/>
        <v>1</v>
      </c>
      <c r="D40" s="20">
        <f t="shared" si="29"/>
        <v>2</v>
      </c>
      <c r="E40" s="10">
        <v>0.45686983732435199</v>
      </c>
      <c r="F40" s="10">
        <v>0.20062328716213601</v>
      </c>
      <c r="G40" s="10">
        <v>0</v>
      </c>
      <c r="H40" s="10">
        <v>0</v>
      </c>
      <c r="I40" s="10">
        <v>0.45686983732435299</v>
      </c>
      <c r="J40" s="10">
        <v>0.20062328716213501</v>
      </c>
      <c r="K40" s="10">
        <v>0</v>
      </c>
      <c r="L40" s="10">
        <v>0</v>
      </c>
      <c r="M40" s="10">
        <v>0.45686979592066701</v>
      </c>
      <c r="N40" s="10">
        <v>0.200623291035261</v>
      </c>
      <c r="O40" s="10">
        <v>0</v>
      </c>
      <c r="P40" s="10">
        <v>0</v>
      </c>
      <c r="Q40" s="10">
        <v>0.456869833183984</v>
      </c>
      <c r="R40" s="10">
        <v>0.200623287549448</v>
      </c>
      <c r="S40" s="10">
        <v>0</v>
      </c>
      <c r="T40" s="10">
        <v>0</v>
      </c>
      <c r="U40" s="10">
        <v>0.45686983691031502</v>
      </c>
      <c r="V40" s="10">
        <v>0.200623287200867</v>
      </c>
      <c r="W40" s="10">
        <v>0</v>
      </c>
      <c r="X40" s="10">
        <v>0</v>
      </c>
      <c r="Y40" s="10">
        <v>0.45686983728295</v>
      </c>
      <c r="Z40" s="10">
        <v>0.200623287166009</v>
      </c>
      <c r="AA40" s="10">
        <v>0</v>
      </c>
      <c r="AB40" s="10">
        <v>0</v>
      </c>
      <c r="AC40" s="10">
        <v>0.45686983732021202</v>
      </c>
      <c r="AD40" s="10">
        <v>0.20062328716252401</v>
      </c>
      <c r="AE40" s="10">
        <v>0</v>
      </c>
      <c r="AF40" s="10">
        <v>0</v>
      </c>
      <c r="AG40" s="10">
        <v>0.45686983732393799</v>
      </c>
      <c r="AH40" s="10">
        <v>0.20062328716217501</v>
      </c>
      <c r="AI40" s="10">
        <v>0</v>
      </c>
      <c r="AJ40" s="10">
        <v>0</v>
      </c>
      <c r="AK40" s="10">
        <v>0.45686983732431002</v>
      </c>
      <c r="AL40" s="10">
        <v>0.20062328716214001</v>
      </c>
      <c r="AM40" s="10">
        <v>0</v>
      </c>
      <c r="AN40" s="10">
        <v>0</v>
      </c>
      <c r="AO40" s="10">
        <v>0.45686983732434799</v>
      </c>
      <c r="AP40" s="10">
        <v>0.20062328716213601</v>
      </c>
      <c r="AQ40" s="10">
        <v>0</v>
      </c>
      <c r="AR40" s="10">
        <v>0</v>
      </c>
      <c r="AS40" s="10">
        <v>0.228191588062714</v>
      </c>
      <c r="AT40" s="10">
        <v>9.9403587324552498E-2</v>
      </c>
      <c r="AU40" s="10">
        <v>0</v>
      </c>
      <c r="AV40" s="10">
        <v>0</v>
      </c>
      <c r="AW40" s="10">
        <v>0.228191588062715</v>
      </c>
      <c r="AX40" s="10">
        <v>9.94035873245524E-2</v>
      </c>
      <c r="AY40" s="10">
        <v>0</v>
      </c>
      <c r="AZ40" s="10">
        <v>0</v>
      </c>
      <c r="BA40" s="10">
        <v>0.22819154172530301</v>
      </c>
      <c r="BB40" s="10">
        <v>9.9403591199751104E-2</v>
      </c>
      <c r="BC40" s="10">
        <v>0</v>
      </c>
      <c r="BD40" s="10">
        <v>0</v>
      </c>
      <c r="BE40" s="10">
        <v>0.228191583428973</v>
      </c>
      <c r="BF40" s="10">
        <v>9.9403587712072403E-2</v>
      </c>
      <c r="BG40" s="10">
        <v>0</v>
      </c>
      <c r="BH40" s="10">
        <v>0</v>
      </c>
      <c r="BI40" s="10">
        <v>0.22819158759934</v>
      </c>
      <c r="BJ40" s="10">
        <v>9.9403587363304097E-2</v>
      </c>
      <c r="BK40" s="10">
        <v>0</v>
      </c>
      <c r="BL40" s="10">
        <v>0</v>
      </c>
      <c r="BM40" s="10">
        <v>0.22819158801637801</v>
      </c>
      <c r="BN40" s="10">
        <v>9.9403587328427495E-2</v>
      </c>
      <c r="BO40" s="10">
        <v>0</v>
      </c>
      <c r="BP40" s="10">
        <v>0</v>
      </c>
      <c r="BQ40" s="10">
        <v>0.22819158805808101</v>
      </c>
      <c r="BR40" s="10">
        <v>9.9403587324939896E-2</v>
      </c>
      <c r="BS40" s="10">
        <v>0</v>
      </c>
      <c r="BT40" s="10">
        <v>0</v>
      </c>
      <c r="BU40" s="10">
        <v>0.22819158806225001</v>
      </c>
      <c r="BV40" s="10">
        <v>9.9403587324591203E-2</v>
      </c>
      <c r="BW40" s="10">
        <v>0</v>
      </c>
      <c r="BX40" s="10">
        <v>0</v>
      </c>
      <c r="BY40" s="10">
        <v>0.22819158806266701</v>
      </c>
      <c r="BZ40" s="10">
        <v>9.9403587324556703E-2</v>
      </c>
      <c r="CA40" s="10">
        <v>0</v>
      </c>
      <c r="CB40" s="10">
        <v>0</v>
      </c>
      <c r="CC40" s="10">
        <v>0.22819158806271</v>
      </c>
      <c r="CD40" s="10">
        <v>9.9403587324552997E-2</v>
      </c>
      <c r="CE40" s="10">
        <v>0</v>
      </c>
      <c r="CF40" s="10">
        <v>0</v>
      </c>
      <c r="CG40" s="10">
        <v>9.9909999999999999E-3</v>
      </c>
      <c r="CH40" s="10">
        <v>9.6229999999999996E-3</v>
      </c>
      <c r="CI40" s="10">
        <v>0</v>
      </c>
      <c r="CJ40" s="10">
        <v>0</v>
      </c>
      <c r="CK40" s="10">
        <v>9.2639999999999997E-3</v>
      </c>
      <c r="CL40" s="10">
        <v>9.4730000000000005E-3</v>
      </c>
      <c r="CM40" s="10">
        <v>0</v>
      </c>
      <c r="CN40" s="10">
        <v>0</v>
      </c>
      <c r="CO40" s="10">
        <v>9.1210000000000006E-3</v>
      </c>
      <c r="CP40" s="10">
        <v>9.41E-3</v>
      </c>
      <c r="CQ40" s="10">
        <v>0</v>
      </c>
      <c r="CR40" s="10">
        <v>0</v>
      </c>
      <c r="CS40" s="10">
        <v>8.7500000000000008E-3</v>
      </c>
      <c r="CT40" s="10">
        <v>9.3080000000000003E-3</v>
      </c>
      <c r="CU40" s="10">
        <v>0</v>
      </c>
      <c r="CV40" s="10">
        <v>0</v>
      </c>
      <c r="CW40" s="10">
        <v>8.8819999999999993E-3</v>
      </c>
      <c r="CX40" s="10">
        <v>9.3769999999999999E-3</v>
      </c>
      <c r="CY40" s="10">
        <v>0</v>
      </c>
      <c r="CZ40" s="10">
        <v>0</v>
      </c>
      <c r="DA40" s="10">
        <v>8.9099999999999995E-3</v>
      </c>
      <c r="DB40" s="10">
        <v>9.2960000000000004E-3</v>
      </c>
      <c r="DC40" s="10">
        <v>0</v>
      </c>
      <c r="DD40" s="10">
        <v>0</v>
      </c>
      <c r="DE40" s="10">
        <v>9.7400000000000004E-3</v>
      </c>
      <c r="DF40" s="10">
        <v>9.3310000000000008E-3</v>
      </c>
      <c r="DG40" s="10">
        <v>0</v>
      </c>
      <c r="DH40" s="10">
        <v>0</v>
      </c>
      <c r="DI40" s="10">
        <v>9.6360000000000005E-3</v>
      </c>
      <c r="DJ40" s="10">
        <v>9.2270000000000008E-3</v>
      </c>
      <c r="DK40" s="10">
        <v>0</v>
      </c>
      <c r="DL40" s="10">
        <v>0</v>
      </c>
      <c r="DM40" s="10">
        <v>8.7650000000000002E-3</v>
      </c>
      <c r="DN40" s="10">
        <v>9.1649999999999995E-3</v>
      </c>
      <c r="DO40" s="10">
        <v>0</v>
      </c>
      <c r="DP40" s="10">
        <v>0</v>
      </c>
      <c r="DQ40" s="10">
        <v>8.6610000000000003E-3</v>
      </c>
      <c r="DR40" s="10">
        <v>9.1690000000000001E-3</v>
      </c>
      <c r="DS40" s="10">
        <v>0</v>
      </c>
      <c r="DT40" s="10">
        <v>0</v>
      </c>
      <c r="DU40" s="10">
        <v>50.212704127400897</v>
      </c>
      <c r="DV40" s="10">
        <v>0</v>
      </c>
      <c r="DW40" s="10">
        <v>7.1297930824542197</v>
      </c>
      <c r="DX40" s="10">
        <v>0</v>
      </c>
      <c r="DY40" s="10">
        <v>7.1297921685053902</v>
      </c>
      <c r="DZ40" s="10">
        <v>0</v>
      </c>
      <c r="EA40" s="10">
        <v>2.67016706752693</v>
      </c>
      <c r="EB40" s="10">
        <v>0</v>
      </c>
      <c r="EC40" s="10">
        <v>7.1297929910593201</v>
      </c>
      <c r="ED40" s="10">
        <v>0</v>
      </c>
      <c r="EE40" s="10">
        <v>2.6701672215536099</v>
      </c>
      <c r="EF40" s="10">
        <v>0</v>
      </c>
      <c r="EG40" s="10">
        <v>7.1297930733147297</v>
      </c>
      <c r="EH40" s="10">
        <v>0</v>
      </c>
      <c r="EI40" s="10">
        <v>2.6701672369562801</v>
      </c>
      <c r="EJ40" s="10">
        <v>0</v>
      </c>
      <c r="EK40" s="10">
        <v>7.1297930815402797</v>
      </c>
      <c r="EL40" s="10">
        <v>0</v>
      </c>
      <c r="EM40" s="10">
        <v>2.67016723849654</v>
      </c>
      <c r="EN40" s="10">
        <v>0</v>
      </c>
      <c r="EO40" s="10">
        <v>7.1297930823628297</v>
      </c>
      <c r="EP40" s="10">
        <v>0</v>
      </c>
      <c r="EQ40" s="10">
        <v>2.6701672386505702</v>
      </c>
      <c r="ER40" s="10">
        <v>0</v>
      </c>
      <c r="ES40" s="10">
        <v>7.1297930824450804</v>
      </c>
      <c r="ET40" s="10">
        <v>0</v>
      </c>
      <c r="EU40" s="10">
        <v>2.6701672386659698</v>
      </c>
      <c r="EV40" s="10">
        <v>0</v>
      </c>
      <c r="EW40" s="10">
        <v>7.1297930824532996</v>
      </c>
      <c r="EX40" s="10">
        <v>0</v>
      </c>
      <c r="EY40" s="10">
        <v>2.6701672386675099</v>
      </c>
      <c r="EZ40" s="10">
        <v>0</v>
      </c>
      <c r="FA40" s="10">
        <v>7.12979308245413</v>
      </c>
      <c r="FB40" s="10">
        <v>0</v>
      </c>
      <c r="FC40" s="10">
        <v>2.6701672386676698</v>
      </c>
      <c r="FD40" s="10">
        <v>0</v>
      </c>
    </row>
    <row r="41" spans="1:160" x14ac:dyDescent="0.45">
      <c r="A41">
        <f t="shared" si="27"/>
        <v>30</v>
      </c>
      <c r="B41" s="13">
        <f t="shared" si="26"/>
        <v>0.125</v>
      </c>
      <c r="C41" s="13">
        <f t="shared" si="28"/>
        <v>1</v>
      </c>
      <c r="D41" s="20">
        <f t="shared" si="29"/>
        <v>3</v>
      </c>
      <c r="E41" s="10">
        <v>0.430582114587783</v>
      </c>
      <c r="F41" s="10">
        <v>7.8709631665007704E-2</v>
      </c>
      <c r="G41" s="10">
        <v>0</v>
      </c>
      <c r="H41" s="10">
        <v>0</v>
      </c>
      <c r="I41" s="10">
        <v>0.43058211458778001</v>
      </c>
      <c r="J41" s="10">
        <v>7.8709631665007704E-2</v>
      </c>
      <c r="K41" s="10">
        <v>0</v>
      </c>
      <c r="L41" s="10">
        <v>0</v>
      </c>
      <c r="M41" s="10">
        <v>0.43058208709443502</v>
      </c>
      <c r="N41" s="10">
        <v>7.8709632332950294E-2</v>
      </c>
      <c r="O41" s="10">
        <v>0</v>
      </c>
      <c r="P41" s="10">
        <v>0</v>
      </c>
      <c r="Q41" s="10">
        <v>0.43058211183844602</v>
      </c>
      <c r="R41" s="10">
        <v>7.8709631731802704E-2</v>
      </c>
      <c r="S41" s="10">
        <v>0</v>
      </c>
      <c r="T41" s="10">
        <v>0</v>
      </c>
      <c r="U41" s="10">
        <v>0.43058211431284599</v>
      </c>
      <c r="V41" s="10">
        <v>7.8709631671687694E-2</v>
      </c>
      <c r="W41" s="10">
        <v>0</v>
      </c>
      <c r="X41" s="10">
        <v>0</v>
      </c>
      <c r="Y41" s="10">
        <v>0.430582114560288</v>
      </c>
      <c r="Z41" s="10">
        <v>7.8709631665676502E-2</v>
      </c>
      <c r="AA41" s="10">
        <v>0</v>
      </c>
      <c r="AB41" s="10">
        <v>0</v>
      </c>
      <c r="AC41" s="10">
        <v>0.43058211458503198</v>
      </c>
      <c r="AD41" s="10">
        <v>7.8709631665074803E-2</v>
      </c>
      <c r="AE41" s="10">
        <v>0</v>
      </c>
      <c r="AF41" s="10">
        <v>0</v>
      </c>
      <c r="AG41" s="10">
        <v>0.430582114587506</v>
      </c>
      <c r="AH41" s="10">
        <v>7.8709631665014407E-2</v>
      </c>
      <c r="AI41" s="10">
        <v>0</v>
      </c>
      <c r="AJ41" s="10">
        <v>0</v>
      </c>
      <c r="AK41" s="10">
        <v>0.43058211458775397</v>
      </c>
      <c r="AL41" s="10">
        <v>7.8709631665009994E-2</v>
      </c>
      <c r="AM41" s="10">
        <v>0</v>
      </c>
      <c r="AN41" s="10">
        <v>0</v>
      </c>
      <c r="AO41" s="10">
        <v>0.43058211458777701</v>
      </c>
      <c r="AP41" s="10">
        <v>7.8709631665007704E-2</v>
      </c>
      <c r="AQ41" s="10">
        <v>0</v>
      </c>
      <c r="AR41" s="10">
        <v>0</v>
      </c>
      <c r="AS41" s="10">
        <v>0.187735445451645</v>
      </c>
      <c r="AT41" s="10">
        <v>3.5647527671254703E-2</v>
      </c>
      <c r="AU41" s="10">
        <v>0</v>
      </c>
      <c r="AV41" s="10">
        <v>0</v>
      </c>
      <c r="AW41" s="10">
        <v>0.187735445451644</v>
      </c>
      <c r="AX41" s="10">
        <v>3.5647527671254897E-2</v>
      </c>
      <c r="AY41" s="10">
        <v>0</v>
      </c>
      <c r="AZ41" s="10">
        <v>0</v>
      </c>
      <c r="BA41" s="10">
        <v>0.18773539438539999</v>
      </c>
      <c r="BB41" s="10">
        <v>3.5647529088747E-2</v>
      </c>
      <c r="BC41" s="10">
        <v>0</v>
      </c>
      <c r="BD41" s="10">
        <v>0</v>
      </c>
      <c r="BE41" s="10">
        <v>0.18773544034501799</v>
      </c>
      <c r="BF41" s="10">
        <v>3.5647527813003697E-2</v>
      </c>
      <c r="BG41" s="10">
        <v>0</v>
      </c>
      <c r="BH41" s="10">
        <v>0</v>
      </c>
      <c r="BI41" s="10">
        <v>0.18773544494097899</v>
      </c>
      <c r="BJ41" s="10">
        <v>3.5647527685429503E-2</v>
      </c>
      <c r="BK41" s="10">
        <v>0</v>
      </c>
      <c r="BL41" s="10">
        <v>0</v>
      </c>
      <c r="BM41" s="10">
        <v>0.18773544540057799</v>
      </c>
      <c r="BN41" s="10">
        <v>3.5647527672672499E-2</v>
      </c>
      <c r="BO41" s="10">
        <v>0</v>
      </c>
      <c r="BP41" s="10">
        <v>0</v>
      </c>
      <c r="BQ41" s="10">
        <v>0.187735445446537</v>
      </c>
      <c r="BR41" s="10">
        <v>3.56475276713967E-2</v>
      </c>
      <c r="BS41" s="10">
        <v>0</v>
      </c>
      <c r="BT41" s="10">
        <v>0</v>
      </c>
      <c r="BU41" s="10">
        <v>0.18773544545113199</v>
      </c>
      <c r="BV41" s="10">
        <v>3.56475276712689E-2</v>
      </c>
      <c r="BW41" s="10">
        <v>0</v>
      </c>
      <c r="BX41" s="10">
        <v>0</v>
      </c>
      <c r="BY41" s="10">
        <v>0.18773544545159401</v>
      </c>
      <c r="BZ41" s="10">
        <v>3.56475276712565E-2</v>
      </c>
      <c r="CA41" s="10">
        <v>0</v>
      </c>
      <c r="CB41" s="10">
        <v>0</v>
      </c>
      <c r="CC41" s="10">
        <v>0.18773544545163801</v>
      </c>
      <c r="CD41" s="10">
        <v>3.5647527671255098E-2</v>
      </c>
      <c r="CE41" s="10">
        <v>0</v>
      </c>
      <c r="CF41" s="10">
        <v>0</v>
      </c>
      <c r="CG41" s="10">
        <v>1.0871E-2</v>
      </c>
      <c r="CH41" s="10">
        <v>1.0599000000000001E-2</v>
      </c>
      <c r="CI41" s="10">
        <v>0</v>
      </c>
      <c r="CJ41" s="10">
        <v>0</v>
      </c>
      <c r="CK41" s="10">
        <v>9.4490000000000008E-3</v>
      </c>
      <c r="CL41" s="10">
        <v>1.0203E-2</v>
      </c>
      <c r="CM41" s="10">
        <v>0</v>
      </c>
      <c r="CN41" s="10">
        <v>0</v>
      </c>
      <c r="CO41" s="10">
        <v>9.4540000000000006E-3</v>
      </c>
      <c r="CP41" s="10">
        <v>1.0315E-2</v>
      </c>
      <c r="CQ41" s="10">
        <v>0</v>
      </c>
      <c r="CR41" s="10">
        <v>0</v>
      </c>
      <c r="CS41" s="10">
        <v>9.2359999999999994E-3</v>
      </c>
      <c r="CT41" s="10">
        <v>9.6220000000000003E-3</v>
      </c>
      <c r="CU41" s="10">
        <v>0</v>
      </c>
      <c r="CV41" s="10">
        <v>0</v>
      </c>
      <c r="CW41" s="10">
        <v>9.1719999999999996E-3</v>
      </c>
      <c r="CX41" s="10">
        <v>9.5060000000000006E-3</v>
      </c>
      <c r="CY41" s="10">
        <v>0</v>
      </c>
      <c r="CZ41" s="10">
        <v>0</v>
      </c>
      <c r="DA41" s="10">
        <v>9.469E-3</v>
      </c>
      <c r="DB41" s="10">
        <v>1.0064E-2</v>
      </c>
      <c r="DC41" s="10">
        <v>0</v>
      </c>
      <c r="DD41" s="10">
        <v>0</v>
      </c>
      <c r="DE41" s="10">
        <v>9.3930000000000003E-3</v>
      </c>
      <c r="DF41" s="10">
        <v>1.0024E-2</v>
      </c>
      <c r="DG41" s="10">
        <v>0</v>
      </c>
      <c r="DH41" s="10">
        <v>0</v>
      </c>
      <c r="DI41" s="10">
        <v>1.0659E-2</v>
      </c>
      <c r="DJ41" s="10">
        <v>9.7769999999999992E-3</v>
      </c>
      <c r="DK41" s="10">
        <v>0</v>
      </c>
      <c r="DL41" s="10">
        <v>0</v>
      </c>
      <c r="DM41" s="10">
        <v>9.2849999999999999E-3</v>
      </c>
      <c r="DN41" s="10">
        <v>9.7610000000000006E-3</v>
      </c>
      <c r="DO41" s="10">
        <v>0</v>
      </c>
      <c r="DP41" s="10">
        <v>0</v>
      </c>
      <c r="DQ41" s="10">
        <v>9.0830000000000008E-3</v>
      </c>
      <c r="DR41" s="10">
        <v>9.4500000000000001E-3</v>
      </c>
      <c r="DS41" s="10">
        <v>0</v>
      </c>
      <c r="DT41" s="10">
        <v>0</v>
      </c>
      <c r="DU41" s="10">
        <v>263.084814413483</v>
      </c>
      <c r="DV41" s="10">
        <v>0</v>
      </c>
      <c r="DW41" s="10">
        <v>17.842926535554</v>
      </c>
      <c r="DX41" s="10">
        <v>0</v>
      </c>
      <c r="DY41" s="10">
        <v>17.842924975490899</v>
      </c>
      <c r="DZ41" s="10">
        <v>0</v>
      </c>
      <c r="EA41" s="10">
        <v>4.2240886562063302</v>
      </c>
      <c r="EB41" s="10">
        <v>0</v>
      </c>
      <c r="EC41" s="10">
        <v>17.842926379547698</v>
      </c>
      <c r="ED41" s="10">
        <v>0</v>
      </c>
      <c r="EE41" s="10">
        <v>4.22408882240273</v>
      </c>
      <c r="EF41" s="10">
        <v>0</v>
      </c>
      <c r="EG41" s="10">
        <v>17.842926519953298</v>
      </c>
      <c r="EH41" s="10">
        <v>0</v>
      </c>
      <c r="EI41" s="10">
        <v>4.2240888390223699</v>
      </c>
      <c r="EJ41" s="10">
        <v>0</v>
      </c>
      <c r="EK41" s="10">
        <v>17.8429265339939</v>
      </c>
      <c r="EL41" s="10">
        <v>0</v>
      </c>
      <c r="EM41" s="10">
        <v>4.22408884068434</v>
      </c>
      <c r="EN41" s="10">
        <v>0</v>
      </c>
      <c r="EO41" s="10">
        <v>17.842926535398</v>
      </c>
      <c r="EP41" s="10">
        <v>0</v>
      </c>
      <c r="EQ41" s="10">
        <v>4.2240888408505404</v>
      </c>
      <c r="ER41" s="10">
        <v>0</v>
      </c>
      <c r="ES41" s="10">
        <v>17.8429265355384</v>
      </c>
      <c r="ET41" s="10">
        <v>0</v>
      </c>
      <c r="EU41" s="10">
        <v>4.22408884086716</v>
      </c>
      <c r="EV41" s="10">
        <v>0</v>
      </c>
      <c r="EW41" s="10">
        <v>17.8429265355525</v>
      </c>
      <c r="EX41" s="10">
        <v>0</v>
      </c>
      <c r="EY41" s="10">
        <v>4.22408884086882</v>
      </c>
      <c r="EZ41" s="10">
        <v>0</v>
      </c>
      <c r="FA41" s="10">
        <v>17.842926535553801</v>
      </c>
      <c r="FB41" s="10">
        <v>0</v>
      </c>
      <c r="FC41" s="10">
        <v>4.2240888408689798</v>
      </c>
      <c r="FD41" s="10">
        <v>0</v>
      </c>
    </row>
    <row r="42" spans="1:160" x14ac:dyDescent="0.45">
      <c r="A42">
        <f t="shared" si="27"/>
        <v>31</v>
      </c>
      <c r="B42" s="13">
        <f t="shared" si="26"/>
        <v>6.25E-2</v>
      </c>
      <c r="C42" s="13">
        <f t="shared" si="28"/>
        <v>1</v>
      </c>
      <c r="D42" s="20">
        <f t="shared" si="29"/>
        <v>4</v>
      </c>
      <c r="E42" s="10">
        <v>0.40244142437678998</v>
      </c>
      <c r="F42" s="10">
        <v>3.0414855249856598E-2</v>
      </c>
      <c r="G42" s="10">
        <v>0</v>
      </c>
      <c r="H42" s="10">
        <v>0</v>
      </c>
      <c r="I42" s="10">
        <v>0.40244142437678698</v>
      </c>
      <c r="J42" s="10">
        <v>3.0414855249857001E-2</v>
      </c>
      <c r="K42" s="10">
        <v>0</v>
      </c>
      <c r="L42" s="10">
        <v>0</v>
      </c>
      <c r="M42" s="10">
        <v>0.40244141059604199</v>
      </c>
      <c r="N42" s="10">
        <v>3.0414855312520701E-2</v>
      </c>
      <c r="O42" s="10">
        <v>0</v>
      </c>
      <c r="P42" s="10">
        <v>0</v>
      </c>
      <c r="Q42" s="10">
        <v>0.40244142299871299</v>
      </c>
      <c r="R42" s="10">
        <v>3.0414855256123099E-2</v>
      </c>
      <c r="S42" s="10">
        <v>0</v>
      </c>
      <c r="T42" s="10">
        <v>0</v>
      </c>
      <c r="U42" s="10">
        <v>0.40244142423897999</v>
      </c>
      <c r="V42" s="10">
        <v>3.0414855250483201E-2</v>
      </c>
      <c r="W42" s="10">
        <v>0</v>
      </c>
      <c r="X42" s="10">
        <v>0</v>
      </c>
      <c r="Y42" s="10">
        <v>0.40244142436300601</v>
      </c>
      <c r="Z42" s="10">
        <v>3.0414855249919701E-2</v>
      </c>
      <c r="AA42" s="10">
        <v>0</v>
      </c>
      <c r="AB42" s="10">
        <v>0</v>
      </c>
      <c r="AC42" s="10">
        <v>0.40244142437540897</v>
      </c>
      <c r="AD42" s="10">
        <v>3.0414855249862802E-2</v>
      </c>
      <c r="AE42" s="10">
        <v>0</v>
      </c>
      <c r="AF42" s="10">
        <v>0</v>
      </c>
      <c r="AG42" s="10">
        <v>0.40244142437664898</v>
      </c>
      <c r="AH42" s="10">
        <v>3.04148552498575E-2</v>
      </c>
      <c r="AI42" s="10">
        <v>0</v>
      </c>
      <c r="AJ42" s="10">
        <v>0</v>
      </c>
      <c r="AK42" s="10">
        <v>0.40244142437677299</v>
      </c>
      <c r="AL42" s="10">
        <v>3.04148552498575E-2</v>
      </c>
      <c r="AM42" s="10">
        <v>0</v>
      </c>
      <c r="AN42" s="10">
        <v>0</v>
      </c>
      <c r="AO42" s="10">
        <v>0.40244142437678498</v>
      </c>
      <c r="AP42" s="10">
        <v>3.0414855249856199E-2</v>
      </c>
      <c r="AQ42" s="10">
        <v>0</v>
      </c>
      <c r="AR42" s="10">
        <v>0</v>
      </c>
      <c r="AS42" s="10">
        <v>0.12357400770591</v>
      </c>
      <c r="AT42" s="10">
        <v>1.36834563947598E-2</v>
      </c>
      <c r="AU42" s="10">
        <v>0</v>
      </c>
      <c r="AV42" s="10">
        <v>0</v>
      </c>
      <c r="AW42" s="10">
        <v>0.123574007705909</v>
      </c>
      <c r="AX42" s="10">
        <v>1.36834563947601E-2</v>
      </c>
      <c r="AY42" s="10">
        <v>0</v>
      </c>
      <c r="AZ42" s="10">
        <v>0</v>
      </c>
      <c r="BA42" s="10">
        <v>0.123573992510026</v>
      </c>
      <c r="BB42" s="10">
        <v>1.36834569197102E-2</v>
      </c>
      <c r="BC42" s="10">
        <v>0</v>
      </c>
      <c r="BD42" s="10">
        <v>0</v>
      </c>
      <c r="BE42" s="10">
        <v>0.12357400618632</v>
      </c>
      <c r="BF42" s="10">
        <v>1.36834564472546E-2</v>
      </c>
      <c r="BG42" s="10">
        <v>0</v>
      </c>
      <c r="BH42" s="10">
        <v>0</v>
      </c>
      <c r="BI42" s="10">
        <v>0.12357400755395</v>
      </c>
      <c r="BJ42" s="10">
        <v>1.36834564000093E-2</v>
      </c>
      <c r="BK42" s="10">
        <v>0</v>
      </c>
      <c r="BL42" s="10">
        <v>0</v>
      </c>
      <c r="BM42" s="10">
        <v>0.123574007690714</v>
      </c>
      <c r="BN42" s="10">
        <v>1.36834563952851E-2</v>
      </c>
      <c r="BO42" s="10">
        <v>0</v>
      </c>
      <c r="BP42" s="10">
        <v>0</v>
      </c>
      <c r="BQ42" s="10">
        <v>0.12357400770438901</v>
      </c>
      <c r="BR42" s="10">
        <v>1.36834563948127E-2</v>
      </c>
      <c r="BS42" s="10">
        <v>0</v>
      </c>
      <c r="BT42" s="10">
        <v>0</v>
      </c>
      <c r="BU42" s="10">
        <v>0.12357400770575799</v>
      </c>
      <c r="BV42" s="10">
        <v>1.3683456394765099E-2</v>
      </c>
      <c r="BW42" s="10">
        <v>0</v>
      </c>
      <c r="BX42" s="10">
        <v>0</v>
      </c>
      <c r="BY42" s="10">
        <v>0.123574007705893</v>
      </c>
      <c r="BZ42" s="10">
        <v>1.3683456394760801E-2</v>
      </c>
      <c r="CA42" s="10">
        <v>0</v>
      </c>
      <c r="CB42" s="10">
        <v>0</v>
      </c>
      <c r="CC42" s="10">
        <v>0.123574007705907</v>
      </c>
      <c r="CD42" s="10">
        <v>1.36834563947601E-2</v>
      </c>
      <c r="CE42" s="10">
        <v>0</v>
      </c>
      <c r="CF42" s="10">
        <v>0</v>
      </c>
      <c r="CG42" s="10">
        <v>1.3004E-2</v>
      </c>
      <c r="CH42" s="10">
        <v>1.1825E-2</v>
      </c>
      <c r="CI42" s="10">
        <v>0</v>
      </c>
      <c r="CJ42" s="10">
        <v>0</v>
      </c>
      <c r="CK42" s="10">
        <v>1.0227E-2</v>
      </c>
      <c r="CL42" s="10">
        <v>1.0994E-2</v>
      </c>
      <c r="CM42" s="10">
        <v>0</v>
      </c>
      <c r="CN42" s="10">
        <v>0</v>
      </c>
      <c r="CO42" s="10">
        <v>1.0090999999999999E-2</v>
      </c>
      <c r="CP42" s="10">
        <v>1.0962E-2</v>
      </c>
      <c r="CQ42" s="10">
        <v>0</v>
      </c>
      <c r="CR42" s="10">
        <v>0</v>
      </c>
      <c r="CS42" s="10">
        <v>9.9850000000000008E-3</v>
      </c>
      <c r="CT42" s="10">
        <v>1.0466E-2</v>
      </c>
      <c r="CU42" s="10">
        <v>0</v>
      </c>
      <c r="CV42" s="10">
        <v>0</v>
      </c>
      <c r="CW42" s="10">
        <v>9.8670000000000008E-3</v>
      </c>
      <c r="CX42" s="10">
        <v>1.0518E-2</v>
      </c>
      <c r="CY42" s="10">
        <v>0</v>
      </c>
      <c r="CZ42" s="10">
        <v>0</v>
      </c>
      <c r="DA42" s="10">
        <v>1.0037000000000001E-2</v>
      </c>
      <c r="DB42" s="10">
        <v>1.095E-2</v>
      </c>
      <c r="DC42" s="10">
        <v>0</v>
      </c>
      <c r="DD42" s="10">
        <v>0</v>
      </c>
      <c r="DE42" s="10">
        <v>1.069E-2</v>
      </c>
      <c r="DF42" s="10">
        <v>1.0741000000000001E-2</v>
      </c>
      <c r="DG42" s="10">
        <v>0</v>
      </c>
      <c r="DH42" s="10">
        <v>0</v>
      </c>
      <c r="DI42" s="10">
        <v>9.9570000000000006E-3</v>
      </c>
      <c r="DJ42" s="10">
        <v>1.0718999999999999E-2</v>
      </c>
      <c r="DK42" s="10">
        <v>0</v>
      </c>
      <c r="DL42" s="10">
        <v>0</v>
      </c>
      <c r="DM42" s="10">
        <v>9.8150000000000008E-3</v>
      </c>
      <c r="DN42" s="10">
        <v>1.0959999999999999E-2</v>
      </c>
      <c r="DO42" s="10">
        <v>0</v>
      </c>
      <c r="DP42" s="10">
        <v>0</v>
      </c>
      <c r="DQ42" s="10">
        <v>1.2324999999999999E-2</v>
      </c>
      <c r="DR42" s="10">
        <v>1.0416999999999999E-2</v>
      </c>
      <c r="DS42" s="10">
        <v>0</v>
      </c>
      <c r="DT42" s="10">
        <v>0</v>
      </c>
      <c r="DU42" s="10">
        <v>1356.8949623185399</v>
      </c>
      <c r="DV42" s="10">
        <v>0</v>
      </c>
      <c r="DW42" s="10">
        <v>50.851052012897398</v>
      </c>
      <c r="DX42" s="10">
        <v>0</v>
      </c>
      <c r="DY42" s="10">
        <v>50.851048739511</v>
      </c>
      <c r="DZ42" s="10">
        <v>0</v>
      </c>
      <c r="EA42" s="10">
        <v>7.1309921286950599</v>
      </c>
      <c r="EB42" s="10">
        <v>0</v>
      </c>
      <c r="EC42" s="10">
        <v>50.851051685558502</v>
      </c>
      <c r="ED42" s="10">
        <v>0</v>
      </c>
      <c r="EE42" s="10">
        <v>7.1309923352615403</v>
      </c>
      <c r="EF42" s="10">
        <v>0</v>
      </c>
      <c r="EG42" s="10">
        <v>50.851051980163597</v>
      </c>
      <c r="EH42" s="10">
        <v>0</v>
      </c>
      <c r="EI42" s="10">
        <v>7.1309923559181803</v>
      </c>
      <c r="EJ42" s="10">
        <v>0</v>
      </c>
      <c r="EK42" s="10">
        <v>50.8510520096238</v>
      </c>
      <c r="EL42" s="10">
        <v>0</v>
      </c>
      <c r="EM42" s="10">
        <v>7.1309923579838603</v>
      </c>
      <c r="EN42" s="10">
        <v>0</v>
      </c>
      <c r="EO42" s="10">
        <v>50.851052012570101</v>
      </c>
      <c r="EP42" s="10">
        <v>0</v>
      </c>
      <c r="EQ42" s="10">
        <v>7.1309923581904</v>
      </c>
      <c r="ER42" s="10">
        <v>0</v>
      </c>
      <c r="ES42" s="10">
        <v>50.851052012864102</v>
      </c>
      <c r="ET42" s="10">
        <v>0</v>
      </c>
      <c r="EU42" s="10">
        <v>7.1309923582110697</v>
      </c>
      <c r="EV42" s="10">
        <v>0</v>
      </c>
      <c r="EW42" s="10">
        <v>50.851052012893703</v>
      </c>
      <c r="EX42" s="10">
        <v>0</v>
      </c>
      <c r="EY42" s="10">
        <v>7.1309923582131303</v>
      </c>
      <c r="EZ42" s="10">
        <v>0</v>
      </c>
      <c r="FA42" s="10">
        <v>50.851052012896702</v>
      </c>
      <c r="FB42" s="10">
        <v>0</v>
      </c>
      <c r="FC42" s="10">
        <v>7.1309923582133301</v>
      </c>
      <c r="FD42" s="10">
        <v>0</v>
      </c>
    </row>
    <row r="43" spans="1:160" x14ac:dyDescent="0.45">
      <c r="A43">
        <f t="shared" si="27"/>
        <v>32</v>
      </c>
      <c r="B43" s="13">
        <f t="shared" si="26"/>
        <v>3.125E-2</v>
      </c>
      <c r="C43" s="13">
        <f t="shared" si="28"/>
        <v>1</v>
      </c>
      <c r="D43" s="20">
        <f t="shared" si="29"/>
        <v>5</v>
      </c>
      <c r="E43" s="10">
        <v>0.42531947046890201</v>
      </c>
      <c r="F43" s="10">
        <v>1.1692227456457699E-2</v>
      </c>
      <c r="G43" s="10">
        <v>0</v>
      </c>
      <c r="H43" s="10">
        <v>0</v>
      </c>
      <c r="I43" s="10">
        <v>0.425319470468903</v>
      </c>
      <c r="J43" s="10">
        <v>1.16922274564581E-2</v>
      </c>
      <c r="K43" s="10">
        <v>0</v>
      </c>
      <c r="L43" s="10">
        <v>0</v>
      </c>
      <c r="M43" s="10">
        <v>0.425319528158214</v>
      </c>
      <c r="N43" s="10">
        <v>1.1692227449547199E-2</v>
      </c>
      <c r="O43" s="10">
        <v>0</v>
      </c>
      <c r="P43" s="10">
        <v>0</v>
      </c>
      <c r="Q43" s="10">
        <v>0.42531947623782401</v>
      </c>
      <c r="R43" s="10">
        <v>1.16922274557662E-2</v>
      </c>
      <c r="S43" s="10">
        <v>0</v>
      </c>
      <c r="T43" s="10">
        <v>0</v>
      </c>
      <c r="U43" s="10">
        <v>0.42531947104578599</v>
      </c>
      <c r="V43" s="10">
        <v>1.1692227456388799E-2</v>
      </c>
      <c r="W43" s="10">
        <v>0</v>
      </c>
      <c r="X43" s="10">
        <v>0</v>
      </c>
      <c r="Y43" s="10">
        <v>0.42531947052659103</v>
      </c>
      <c r="Z43" s="10">
        <v>1.16922274564519E-2</v>
      </c>
      <c r="AA43" s="10">
        <v>0</v>
      </c>
      <c r="AB43" s="10">
        <v>0</v>
      </c>
      <c r="AC43" s="10">
        <v>0.425319470474674</v>
      </c>
      <c r="AD43" s="10">
        <v>1.1692227456457699E-2</v>
      </c>
      <c r="AE43" s="10">
        <v>0</v>
      </c>
      <c r="AF43" s="10">
        <v>0</v>
      </c>
      <c r="AG43" s="10">
        <v>0.42531947046947999</v>
      </c>
      <c r="AH43" s="10">
        <v>1.1692227456457699E-2</v>
      </c>
      <c r="AI43" s="10">
        <v>0</v>
      </c>
      <c r="AJ43" s="10">
        <v>0</v>
      </c>
      <c r="AK43" s="10">
        <v>0.42531947046895302</v>
      </c>
      <c r="AL43" s="10">
        <v>1.1692227456459E-2</v>
      </c>
      <c r="AM43" s="10">
        <v>0</v>
      </c>
      <c r="AN43" s="10">
        <v>0</v>
      </c>
      <c r="AO43" s="10">
        <v>0.425319470468903</v>
      </c>
      <c r="AP43" s="10">
        <v>1.16922274564581E-2</v>
      </c>
      <c r="AQ43" s="10">
        <v>0</v>
      </c>
      <c r="AR43" s="10">
        <v>0</v>
      </c>
      <c r="AS43" s="10">
        <v>0.29616439112404702</v>
      </c>
      <c r="AT43" s="10">
        <v>6.1259294321481398E-3</v>
      </c>
      <c r="AU43" s="10">
        <v>0</v>
      </c>
      <c r="AV43" s="10">
        <v>0</v>
      </c>
      <c r="AW43" s="10">
        <v>0.29616439112404702</v>
      </c>
      <c r="AX43" s="10">
        <v>6.1259294321484399E-3</v>
      </c>
      <c r="AY43" s="10">
        <v>0</v>
      </c>
      <c r="AZ43" s="10">
        <v>0</v>
      </c>
      <c r="BA43" s="10">
        <v>0.29616443008381699</v>
      </c>
      <c r="BB43" s="10">
        <v>6.1259296989195997E-3</v>
      </c>
      <c r="BC43" s="10">
        <v>0</v>
      </c>
      <c r="BD43" s="10">
        <v>0</v>
      </c>
      <c r="BE43" s="10">
        <v>0.29616439502001801</v>
      </c>
      <c r="BF43" s="10">
        <v>6.1259294588251398E-3</v>
      </c>
      <c r="BG43" s="10">
        <v>0</v>
      </c>
      <c r="BH43" s="10">
        <v>0</v>
      </c>
      <c r="BI43" s="10">
        <v>0.29616439151363999</v>
      </c>
      <c r="BJ43" s="10">
        <v>6.1259294348159198E-3</v>
      </c>
      <c r="BK43" s="10">
        <v>0</v>
      </c>
      <c r="BL43" s="10">
        <v>0</v>
      </c>
      <c r="BM43" s="10">
        <v>0.29616439116300802</v>
      </c>
      <c r="BN43" s="10">
        <v>6.1259294324153401E-3</v>
      </c>
      <c r="BO43" s="10">
        <v>0</v>
      </c>
      <c r="BP43" s="10">
        <v>0</v>
      </c>
      <c r="BQ43" s="10">
        <v>0.29616439112794501</v>
      </c>
      <c r="BR43" s="10">
        <v>6.1259294321751399E-3</v>
      </c>
      <c r="BS43" s="10">
        <v>0</v>
      </c>
      <c r="BT43" s="10">
        <v>0</v>
      </c>
      <c r="BU43" s="10">
        <v>0.29616439112443699</v>
      </c>
      <c r="BV43" s="10">
        <v>6.1259294321508303E-3</v>
      </c>
      <c r="BW43" s="10">
        <v>0</v>
      </c>
      <c r="BX43" s="10">
        <v>0</v>
      </c>
      <c r="BY43" s="10">
        <v>0.29616439112408099</v>
      </c>
      <c r="BZ43" s="10">
        <v>6.1259294321489603E-3</v>
      </c>
      <c r="CA43" s="10">
        <v>0</v>
      </c>
      <c r="CB43" s="10">
        <v>0</v>
      </c>
      <c r="CC43" s="10">
        <v>0.29616439112404702</v>
      </c>
      <c r="CD43" s="10">
        <v>6.1259294321484798E-3</v>
      </c>
      <c r="CE43" s="10">
        <v>0</v>
      </c>
      <c r="CF43" s="10">
        <v>0</v>
      </c>
      <c r="CG43" s="10">
        <v>1.7609E-2</v>
      </c>
      <c r="CH43" s="10">
        <v>1.4853999999999999E-2</v>
      </c>
      <c r="CI43" s="10">
        <v>0</v>
      </c>
      <c r="CJ43" s="10">
        <v>0</v>
      </c>
      <c r="CK43" s="10">
        <v>1.0614999999999999E-2</v>
      </c>
      <c r="CL43" s="10">
        <v>1.1844E-2</v>
      </c>
      <c r="CM43" s="10">
        <v>0</v>
      </c>
      <c r="CN43" s="10">
        <v>0</v>
      </c>
      <c r="CO43" s="10">
        <v>1.6194E-2</v>
      </c>
      <c r="CP43" s="10">
        <v>1.1792E-2</v>
      </c>
      <c r="CQ43" s="10">
        <v>0</v>
      </c>
      <c r="CR43" s="10">
        <v>0</v>
      </c>
      <c r="CS43" s="10">
        <v>1.0626999999999999E-2</v>
      </c>
      <c r="CT43" s="10">
        <v>1.1573E-2</v>
      </c>
      <c r="CU43" s="10">
        <v>0</v>
      </c>
      <c r="CV43" s="10">
        <v>0</v>
      </c>
      <c r="CW43" s="10">
        <v>1.0567E-2</v>
      </c>
      <c r="CX43" s="10">
        <v>1.1474E-2</v>
      </c>
      <c r="CY43" s="10">
        <v>0</v>
      </c>
      <c r="CZ43" s="10">
        <v>0</v>
      </c>
      <c r="DA43" s="10">
        <v>1.0831E-2</v>
      </c>
      <c r="DB43" s="10">
        <v>1.1853000000000001E-2</v>
      </c>
      <c r="DC43" s="10">
        <v>0</v>
      </c>
      <c r="DD43" s="10">
        <v>0</v>
      </c>
      <c r="DE43" s="10">
        <v>1.0621E-2</v>
      </c>
      <c r="DF43" s="10">
        <v>1.1691E-2</v>
      </c>
      <c r="DG43" s="10">
        <v>0</v>
      </c>
      <c r="DH43" s="10">
        <v>0</v>
      </c>
      <c r="DI43" s="10">
        <v>1.0869999999999999E-2</v>
      </c>
      <c r="DJ43" s="10">
        <v>1.1696E-2</v>
      </c>
      <c r="DK43" s="10">
        <v>0</v>
      </c>
      <c r="DL43" s="10">
        <v>0</v>
      </c>
      <c r="DM43" s="10">
        <v>1.0553999999999999E-2</v>
      </c>
      <c r="DN43" s="10">
        <v>1.1599E-2</v>
      </c>
      <c r="DO43" s="10">
        <v>0</v>
      </c>
      <c r="DP43" s="10">
        <v>0</v>
      </c>
      <c r="DQ43" s="10">
        <v>1.5447000000000001E-2</v>
      </c>
      <c r="DR43" s="10">
        <v>1.1756000000000001E-2</v>
      </c>
      <c r="DS43" s="10">
        <v>0</v>
      </c>
      <c r="DT43" s="10">
        <v>0</v>
      </c>
      <c r="DU43" s="10">
        <v>6288.3970145091798</v>
      </c>
      <c r="DV43" s="10">
        <v>0</v>
      </c>
      <c r="DW43" s="10">
        <v>136.31795082890699</v>
      </c>
      <c r="DX43" s="10">
        <v>0</v>
      </c>
      <c r="DY43" s="10">
        <v>136.31794488736099</v>
      </c>
      <c r="DZ43" s="10">
        <v>0</v>
      </c>
      <c r="EA43" s="10">
        <v>11.6755276063808</v>
      </c>
      <c r="EB43" s="10">
        <v>0</v>
      </c>
      <c r="EC43" s="10">
        <v>136.31795023474999</v>
      </c>
      <c r="ED43" s="10">
        <v>0</v>
      </c>
      <c r="EE43" s="10">
        <v>11.6755278353808</v>
      </c>
      <c r="EF43" s="10">
        <v>0</v>
      </c>
      <c r="EG43" s="10">
        <v>136.317950769492</v>
      </c>
      <c r="EH43" s="10">
        <v>0</v>
      </c>
      <c r="EI43" s="10">
        <v>11.6755278582808</v>
      </c>
      <c r="EJ43" s="10">
        <v>0</v>
      </c>
      <c r="EK43" s="10">
        <v>136.31795082296799</v>
      </c>
      <c r="EL43" s="10">
        <v>0</v>
      </c>
      <c r="EM43" s="10">
        <v>11.675527860570799</v>
      </c>
      <c r="EN43" s="10">
        <v>0</v>
      </c>
      <c r="EO43" s="10">
        <v>136.31795082831101</v>
      </c>
      <c r="EP43" s="10">
        <v>0</v>
      </c>
      <c r="EQ43" s="10">
        <v>11.6755278607998</v>
      </c>
      <c r="ER43" s="10">
        <v>0</v>
      </c>
      <c r="ES43" s="10">
        <v>136.31795082884901</v>
      </c>
      <c r="ET43" s="10">
        <v>0</v>
      </c>
      <c r="EU43" s="10">
        <v>11.675527860822701</v>
      </c>
      <c r="EV43" s="10">
        <v>0</v>
      </c>
      <c r="EW43" s="10">
        <v>136.3179508289</v>
      </c>
      <c r="EX43" s="10">
        <v>0</v>
      </c>
      <c r="EY43" s="10">
        <v>11.675527860824999</v>
      </c>
      <c r="EZ43" s="10">
        <v>0</v>
      </c>
      <c r="FA43" s="10">
        <v>136.31795082890699</v>
      </c>
      <c r="FB43" s="10">
        <v>0</v>
      </c>
      <c r="FC43" s="10">
        <v>11.6755278608252</v>
      </c>
      <c r="FD43" s="10">
        <v>0</v>
      </c>
    </row>
    <row r="44" spans="1:160" x14ac:dyDescent="0.45">
      <c r="A44">
        <f t="shared" si="27"/>
        <v>33</v>
      </c>
      <c r="B44" s="13">
        <f t="shared" si="26"/>
        <v>1.5625E-2</v>
      </c>
      <c r="C44" s="13">
        <f t="shared" si="28"/>
        <v>1</v>
      </c>
      <c r="D44" s="20">
        <f t="shared" si="29"/>
        <v>6</v>
      </c>
      <c r="E44" s="10">
        <v>1.1443355426884101</v>
      </c>
      <c r="F44" s="10">
        <v>5.3837504515898901E-3</v>
      </c>
      <c r="G44" s="10">
        <v>0</v>
      </c>
      <c r="H44" s="10">
        <v>0</v>
      </c>
      <c r="I44" s="10">
        <v>1.1443355426884201</v>
      </c>
      <c r="J44" s="10">
        <v>5.38375045159078E-3</v>
      </c>
      <c r="K44" s="10">
        <v>0</v>
      </c>
      <c r="L44" s="10">
        <v>0</v>
      </c>
      <c r="M44" s="10">
        <v>1.1443355609971699</v>
      </c>
      <c r="N44" s="10">
        <v>5.3837507167968602E-3</v>
      </c>
      <c r="O44" s="10">
        <v>0</v>
      </c>
      <c r="P44" s="10">
        <v>0</v>
      </c>
      <c r="Q44" s="10">
        <v>1.1443355445193</v>
      </c>
      <c r="R44" s="10">
        <v>5.3837504781100104E-3</v>
      </c>
      <c r="S44" s="10">
        <v>0</v>
      </c>
      <c r="T44" s="10">
        <v>0</v>
      </c>
      <c r="U44" s="10">
        <v>1.1443355428715201</v>
      </c>
      <c r="V44" s="10">
        <v>5.3837504542415503E-3</v>
      </c>
      <c r="W44" s="10">
        <v>0</v>
      </c>
      <c r="X44" s="10">
        <v>0</v>
      </c>
      <c r="Y44" s="10">
        <v>1.1443355427067301</v>
      </c>
      <c r="Z44" s="10">
        <v>5.3837504518550097E-3</v>
      </c>
      <c r="AA44" s="10">
        <v>0</v>
      </c>
      <c r="AB44" s="10">
        <v>0</v>
      </c>
      <c r="AC44" s="10">
        <v>1.14433554269025</v>
      </c>
      <c r="AD44" s="10">
        <v>5.3837504516174297E-3</v>
      </c>
      <c r="AE44" s="10">
        <v>0</v>
      </c>
      <c r="AF44" s="10">
        <v>0</v>
      </c>
      <c r="AG44" s="10">
        <v>1.14433554268858</v>
      </c>
      <c r="AH44" s="10">
        <v>5.3837504515925599E-3</v>
      </c>
      <c r="AI44" s="10">
        <v>0</v>
      </c>
      <c r="AJ44" s="10">
        <v>0</v>
      </c>
      <c r="AK44" s="10">
        <v>1.1443355426884501</v>
      </c>
      <c r="AL44" s="10">
        <v>5.3837504515912198E-3</v>
      </c>
      <c r="AM44" s="10">
        <v>0</v>
      </c>
      <c r="AN44" s="10">
        <v>0</v>
      </c>
      <c r="AO44" s="10">
        <v>1.1443355426884101</v>
      </c>
      <c r="AP44" s="10">
        <v>5.3837504515903403E-3</v>
      </c>
      <c r="AQ44" s="10">
        <v>0</v>
      </c>
      <c r="AR44" s="10">
        <v>0</v>
      </c>
      <c r="AS44" s="10">
        <v>0.79794175007596402</v>
      </c>
      <c r="AT44" s="10">
        <v>3.74118310440149E-3</v>
      </c>
      <c r="AU44" s="10">
        <v>0</v>
      </c>
      <c r="AV44" s="10">
        <v>0</v>
      </c>
      <c r="AW44" s="10">
        <v>0.79794175007597001</v>
      </c>
      <c r="AX44" s="10">
        <v>3.7411831044018998E-3</v>
      </c>
      <c r="AY44" s="10">
        <v>0</v>
      </c>
      <c r="AZ44" s="10">
        <v>0</v>
      </c>
      <c r="BA44" s="10">
        <v>0.79794176267412498</v>
      </c>
      <c r="BB44" s="10">
        <v>3.7411832985564E-3</v>
      </c>
      <c r="BC44" s="10">
        <v>0</v>
      </c>
      <c r="BD44" s="10">
        <v>0</v>
      </c>
      <c r="BE44" s="10">
        <v>0.79794175133580103</v>
      </c>
      <c r="BF44" s="10">
        <v>3.7411831238170199E-3</v>
      </c>
      <c r="BG44" s="10">
        <v>0</v>
      </c>
      <c r="BH44" s="10">
        <v>0</v>
      </c>
      <c r="BI44" s="10">
        <v>0.79794175020196101</v>
      </c>
      <c r="BJ44" s="10">
        <v>3.7411831063433099E-3</v>
      </c>
      <c r="BK44" s="10">
        <v>0</v>
      </c>
      <c r="BL44" s="10">
        <v>0</v>
      </c>
      <c r="BM44" s="10">
        <v>0.79794175008857704</v>
      </c>
      <c r="BN44" s="10">
        <v>3.7411831045962201E-3</v>
      </c>
      <c r="BO44" s="10">
        <v>0</v>
      </c>
      <c r="BP44" s="10">
        <v>0</v>
      </c>
      <c r="BQ44" s="10">
        <v>0.797941750077235</v>
      </c>
      <c r="BR44" s="10">
        <v>3.7411831044214098E-3</v>
      </c>
      <c r="BS44" s="10">
        <v>0</v>
      </c>
      <c r="BT44" s="10">
        <v>0</v>
      </c>
      <c r="BU44" s="10">
        <v>0.79794175007608403</v>
      </c>
      <c r="BV44" s="10">
        <v>3.7411831044035799E-3</v>
      </c>
      <c r="BW44" s="10">
        <v>0</v>
      </c>
      <c r="BX44" s="10">
        <v>0</v>
      </c>
      <c r="BY44" s="10">
        <v>0.79794175007599399</v>
      </c>
      <c r="BZ44" s="10">
        <v>3.7411831044023899E-3</v>
      </c>
      <c r="CA44" s="10">
        <v>0</v>
      </c>
      <c r="CB44" s="10">
        <v>0</v>
      </c>
      <c r="CC44" s="10">
        <v>0.79794175007596702</v>
      </c>
      <c r="CD44" s="10">
        <v>3.7411831044019401E-3</v>
      </c>
      <c r="CE44" s="10">
        <v>0</v>
      </c>
      <c r="CF44" s="10">
        <v>0</v>
      </c>
      <c r="CG44" s="10">
        <v>2.7351E-2</v>
      </c>
      <c r="CH44" s="10">
        <v>2.6481000000000001E-2</v>
      </c>
      <c r="CI44" s="10">
        <v>0</v>
      </c>
      <c r="CJ44" s="10">
        <v>0</v>
      </c>
      <c r="CK44" s="10">
        <v>1.3220000000000001E-2</v>
      </c>
      <c r="CL44" s="10">
        <v>1.5579000000000001E-2</v>
      </c>
      <c r="CM44" s="10">
        <v>0</v>
      </c>
      <c r="CN44" s="10">
        <v>0</v>
      </c>
      <c r="CO44" s="10">
        <v>1.3018999999999999E-2</v>
      </c>
      <c r="CP44" s="10">
        <v>1.5155999999999999E-2</v>
      </c>
      <c r="CQ44" s="10">
        <v>0</v>
      </c>
      <c r="CR44" s="10">
        <v>0</v>
      </c>
      <c r="CS44" s="10">
        <v>1.2782E-2</v>
      </c>
      <c r="CT44" s="10">
        <v>1.503E-2</v>
      </c>
      <c r="CU44" s="10">
        <v>0</v>
      </c>
      <c r="CV44" s="10">
        <v>0</v>
      </c>
      <c r="CW44" s="10">
        <v>1.2827E-2</v>
      </c>
      <c r="CX44" s="10">
        <v>1.4976E-2</v>
      </c>
      <c r="CY44" s="10">
        <v>0</v>
      </c>
      <c r="CZ44" s="10">
        <v>0</v>
      </c>
      <c r="DA44" s="10">
        <v>1.3049E-2</v>
      </c>
      <c r="DB44" s="10">
        <v>1.5216E-2</v>
      </c>
      <c r="DC44" s="10">
        <v>0</v>
      </c>
      <c r="DD44" s="10">
        <v>0</v>
      </c>
      <c r="DE44" s="10">
        <v>2.2342000000000001E-2</v>
      </c>
      <c r="DF44" s="10">
        <v>1.536E-2</v>
      </c>
      <c r="DG44" s="10">
        <v>0</v>
      </c>
      <c r="DH44" s="10">
        <v>0</v>
      </c>
      <c r="DI44" s="10">
        <v>1.3077E-2</v>
      </c>
      <c r="DJ44" s="10">
        <v>1.5252999999999999E-2</v>
      </c>
      <c r="DK44" s="10">
        <v>0</v>
      </c>
      <c r="DL44" s="10">
        <v>0</v>
      </c>
      <c r="DM44" s="10">
        <v>1.2982E-2</v>
      </c>
      <c r="DN44" s="10">
        <v>1.5023999999999999E-2</v>
      </c>
      <c r="DO44" s="10">
        <v>0</v>
      </c>
      <c r="DP44" s="10">
        <v>0</v>
      </c>
      <c r="DQ44" s="10">
        <v>2.1843000000000001E-2</v>
      </c>
      <c r="DR44" s="10">
        <v>1.4907E-2</v>
      </c>
      <c r="DS44" s="10">
        <v>0</v>
      </c>
      <c r="DT44" s="10">
        <v>0</v>
      </c>
      <c r="DU44" s="10">
        <v>24413.646029179101</v>
      </c>
      <c r="DV44" s="10">
        <v>0</v>
      </c>
      <c r="DW44" s="10">
        <v>269.28019122562301</v>
      </c>
      <c r="DX44" s="10">
        <v>0</v>
      </c>
      <c r="DY44" s="10">
        <v>269.280185412729</v>
      </c>
      <c r="DZ44" s="10">
        <v>0</v>
      </c>
      <c r="EA44" s="10">
        <v>16.409758846879502</v>
      </c>
      <c r="EB44" s="10">
        <v>0</v>
      </c>
      <c r="EC44" s="10">
        <v>269.28019064433602</v>
      </c>
      <c r="ED44" s="10">
        <v>0</v>
      </c>
      <c r="EE44" s="10">
        <v>16.409759006283799</v>
      </c>
      <c r="EF44" s="10">
        <v>0</v>
      </c>
      <c r="EG44" s="10">
        <v>269.28019116746299</v>
      </c>
      <c r="EH44" s="10">
        <v>0</v>
      </c>
      <c r="EI44" s="10">
        <v>16.4097590222242</v>
      </c>
      <c r="EJ44" s="10">
        <v>0</v>
      </c>
      <c r="EK44" s="10">
        <v>269.28019121977701</v>
      </c>
      <c r="EL44" s="10">
        <v>0</v>
      </c>
      <c r="EM44" s="10">
        <v>16.409759023818399</v>
      </c>
      <c r="EN44" s="10">
        <v>0</v>
      </c>
      <c r="EO44" s="10">
        <v>269.280191225019</v>
      </c>
      <c r="EP44" s="10">
        <v>0</v>
      </c>
      <c r="EQ44" s="10">
        <v>16.409759023977799</v>
      </c>
      <c r="ER44" s="10">
        <v>0</v>
      </c>
      <c r="ES44" s="10">
        <v>269.28019122553798</v>
      </c>
      <c r="ET44" s="10">
        <v>0</v>
      </c>
      <c r="EU44" s="10">
        <v>16.4097590239939</v>
      </c>
      <c r="EV44" s="10">
        <v>0</v>
      </c>
      <c r="EW44" s="10">
        <v>269.28019122558999</v>
      </c>
      <c r="EX44" s="10">
        <v>0</v>
      </c>
      <c r="EY44" s="10">
        <v>16.4097590239952</v>
      </c>
      <c r="EZ44" s="10">
        <v>0</v>
      </c>
      <c r="FA44" s="10">
        <v>269.28019122562301</v>
      </c>
      <c r="FB44" s="10">
        <v>0</v>
      </c>
      <c r="FC44" s="10">
        <v>16.409759023995601</v>
      </c>
      <c r="FD44" s="10">
        <v>0</v>
      </c>
    </row>
    <row r="45" spans="1:160" x14ac:dyDescent="0.45">
      <c r="A45">
        <f t="shared" si="27"/>
        <v>34</v>
      </c>
      <c r="B45" s="13">
        <f t="shared" si="26"/>
        <v>7.8125E-3</v>
      </c>
      <c r="C45" s="13">
        <f t="shared" si="28"/>
        <v>1</v>
      </c>
      <c r="D45" s="20">
        <f t="shared" si="29"/>
        <v>7</v>
      </c>
      <c r="E45" s="10">
        <v>1.8137313057408699</v>
      </c>
      <c r="F45" s="10">
        <v>4.5402023119600603E-3</v>
      </c>
      <c r="G45" s="10">
        <v>0</v>
      </c>
      <c r="H45" s="10">
        <v>0</v>
      </c>
      <c r="I45" s="10">
        <v>1.8137313057408899</v>
      </c>
      <c r="J45" s="10">
        <v>4.5402023119605001E-3</v>
      </c>
      <c r="K45" s="10">
        <v>0</v>
      </c>
      <c r="L45" s="10">
        <v>0</v>
      </c>
      <c r="M45" s="10">
        <v>1.81373130918359</v>
      </c>
      <c r="N45" s="10">
        <v>4.5402025595295799E-3</v>
      </c>
      <c r="O45" s="10">
        <v>0</v>
      </c>
      <c r="P45" s="10">
        <v>0</v>
      </c>
      <c r="Q45" s="10">
        <v>1.8137313060851501</v>
      </c>
      <c r="R45" s="10">
        <v>4.5402023367162496E-3</v>
      </c>
      <c r="S45" s="10">
        <v>0</v>
      </c>
      <c r="T45" s="10">
        <v>0</v>
      </c>
      <c r="U45" s="10">
        <v>1.8137313057753</v>
      </c>
      <c r="V45" s="10">
        <v>4.5402023144354101E-3</v>
      </c>
      <c r="W45" s="10">
        <v>0</v>
      </c>
      <c r="X45" s="10">
        <v>0</v>
      </c>
      <c r="Y45" s="10">
        <v>1.8137313057443101</v>
      </c>
      <c r="Z45" s="10">
        <v>4.5402023122083001E-3</v>
      </c>
      <c r="AA45" s="10">
        <v>0</v>
      </c>
      <c r="AB45" s="10">
        <v>0</v>
      </c>
      <c r="AC45" s="10">
        <v>1.8137313057412401</v>
      </c>
      <c r="AD45" s="10">
        <v>4.5402023119849302E-3</v>
      </c>
      <c r="AE45" s="10">
        <v>0</v>
      </c>
      <c r="AF45" s="10">
        <v>0</v>
      </c>
      <c r="AG45" s="10">
        <v>1.8137313057409099</v>
      </c>
      <c r="AH45" s="10">
        <v>4.5402023119622799E-3</v>
      </c>
      <c r="AI45" s="10">
        <v>0</v>
      </c>
      <c r="AJ45" s="10">
        <v>0</v>
      </c>
      <c r="AK45" s="10">
        <v>1.8137313057408899</v>
      </c>
      <c r="AL45" s="10">
        <v>4.5402023119609503E-3</v>
      </c>
      <c r="AM45" s="10">
        <v>0</v>
      </c>
      <c r="AN45" s="10">
        <v>0</v>
      </c>
      <c r="AO45" s="10">
        <v>1.8137313057408899</v>
      </c>
      <c r="AP45" s="10">
        <v>4.5402023119609503E-3</v>
      </c>
      <c r="AQ45" s="10">
        <v>0</v>
      </c>
      <c r="AR45" s="10">
        <v>0</v>
      </c>
      <c r="AS45" s="10">
        <v>1.23126572641271</v>
      </c>
      <c r="AT45" s="10">
        <v>3.0934617898277098E-3</v>
      </c>
      <c r="AU45" s="10">
        <v>0</v>
      </c>
      <c r="AV45" s="10">
        <v>0</v>
      </c>
      <c r="AW45" s="10">
        <v>1.23126572641272</v>
      </c>
      <c r="AX45" s="10">
        <v>3.0934617898275901E-3</v>
      </c>
      <c r="AY45" s="10">
        <v>0</v>
      </c>
      <c r="AZ45" s="10">
        <v>0</v>
      </c>
      <c r="BA45" s="10">
        <v>1.23126572841497</v>
      </c>
      <c r="BB45" s="10">
        <v>3.0934619650095502E-3</v>
      </c>
      <c r="BC45" s="10">
        <v>0</v>
      </c>
      <c r="BD45" s="10">
        <v>0</v>
      </c>
      <c r="BE45" s="10">
        <v>1.2312657266129401</v>
      </c>
      <c r="BF45" s="10">
        <v>3.09346180734547E-3</v>
      </c>
      <c r="BG45" s="10">
        <v>0</v>
      </c>
      <c r="BH45" s="10">
        <v>0</v>
      </c>
      <c r="BI45" s="10">
        <v>1.23126572643274</v>
      </c>
      <c r="BJ45" s="10">
        <v>3.09346179157931E-3</v>
      </c>
      <c r="BK45" s="10">
        <v>0</v>
      </c>
      <c r="BL45" s="10">
        <v>0</v>
      </c>
      <c r="BM45" s="10">
        <v>1.23126572641472</v>
      </c>
      <c r="BN45" s="10">
        <v>3.0934617900029802E-3</v>
      </c>
      <c r="BO45" s="10">
        <v>0</v>
      </c>
      <c r="BP45" s="10">
        <v>0</v>
      </c>
      <c r="BQ45" s="10">
        <v>1.2312657264129201</v>
      </c>
      <c r="BR45" s="10">
        <v>3.09346178984525E-3</v>
      </c>
      <c r="BS45" s="10">
        <v>0</v>
      </c>
      <c r="BT45" s="10">
        <v>0</v>
      </c>
      <c r="BU45" s="10">
        <v>1.23126572641274</v>
      </c>
      <c r="BV45" s="10">
        <v>3.0934617898291201E-3</v>
      </c>
      <c r="BW45" s="10">
        <v>0</v>
      </c>
      <c r="BX45" s="10">
        <v>0</v>
      </c>
      <c r="BY45" s="10">
        <v>1.23126572641272</v>
      </c>
      <c r="BZ45" s="10">
        <v>3.0934617898280602E-3</v>
      </c>
      <c r="CA45" s="10">
        <v>0</v>
      </c>
      <c r="CB45" s="10">
        <v>0</v>
      </c>
      <c r="CC45" s="10">
        <v>1.23126572641272</v>
      </c>
      <c r="CD45" s="10">
        <v>3.0934617898276599E-3</v>
      </c>
      <c r="CE45" s="10">
        <v>0</v>
      </c>
      <c r="CF45" s="10">
        <v>0</v>
      </c>
      <c r="CG45" s="10">
        <v>4.6757E-2</v>
      </c>
      <c r="CH45" s="10">
        <v>5.4621000000000003E-2</v>
      </c>
      <c r="CI45" s="10">
        <v>0</v>
      </c>
      <c r="CJ45" s="10">
        <v>0</v>
      </c>
      <c r="CK45" s="10">
        <v>3.6665999999999997E-2</v>
      </c>
      <c r="CL45" s="10">
        <v>2.4261999999999999E-2</v>
      </c>
      <c r="CM45" s="10">
        <v>0</v>
      </c>
      <c r="CN45" s="10">
        <v>0</v>
      </c>
      <c r="CO45" s="10">
        <v>1.7769E-2</v>
      </c>
      <c r="CP45" s="10">
        <v>2.5097000000000001E-2</v>
      </c>
      <c r="CQ45" s="10">
        <v>0</v>
      </c>
      <c r="CR45" s="10">
        <v>0</v>
      </c>
      <c r="CS45" s="10">
        <v>1.7131E-2</v>
      </c>
      <c r="CT45" s="10">
        <v>2.4330999999999998E-2</v>
      </c>
      <c r="CU45" s="10">
        <v>0</v>
      </c>
      <c r="CV45" s="10">
        <v>0</v>
      </c>
      <c r="CW45" s="10">
        <v>1.7482999999999999E-2</v>
      </c>
      <c r="CX45" s="10">
        <v>2.4181000000000001E-2</v>
      </c>
      <c r="CY45" s="10">
        <v>0</v>
      </c>
      <c r="CZ45" s="10">
        <v>0</v>
      </c>
      <c r="DA45" s="10">
        <v>1.7377E-2</v>
      </c>
      <c r="DB45" s="10">
        <v>2.4348000000000002E-2</v>
      </c>
      <c r="DC45" s="10">
        <v>0</v>
      </c>
      <c r="DD45" s="10">
        <v>0</v>
      </c>
      <c r="DE45" s="10">
        <v>3.5576000000000003E-2</v>
      </c>
      <c r="DF45" s="10">
        <v>2.4628000000000001E-2</v>
      </c>
      <c r="DG45" s="10">
        <v>0</v>
      </c>
      <c r="DH45" s="10">
        <v>0</v>
      </c>
      <c r="DI45" s="10">
        <v>1.7378000000000001E-2</v>
      </c>
      <c r="DJ45" s="10">
        <v>2.4497000000000001E-2</v>
      </c>
      <c r="DK45" s="10">
        <v>0</v>
      </c>
      <c r="DL45" s="10">
        <v>0</v>
      </c>
      <c r="DM45" s="10">
        <v>1.7321E-2</v>
      </c>
      <c r="DN45" s="10">
        <v>2.4014000000000001E-2</v>
      </c>
      <c r="DO45" s="10">
        <v>0</v>
      </c>
      <c r="DP45" s="10">
        <v>0</v>
      </c>
      <c r="DQ45" s="10">
        <v>3.6053000000000002E-2</v>
      </c>
      <c r="DR45" s="10">
        <v>2.4206999999999999E-2</v>
      </c>
      <c r="DS45" s="10">
        <v>0</v>
      </c>
      <c r="DT45" s="10">
        <v>0</v>
      </c>
      <c r="DU45" s="10">
        <v>93744.098049075503</v>
      </c>
      <c r="DV45" s="10">
        <v>0</v>
      </c>
      <c r="DW45" s="10">
        <v>366.39256316927703</v>
      </c>
      <c r="DX45" s="10">
        <v>0</v>
      </c>
      <c r="DY45" s="10">
        <v>366.39256047684</v>
      </c>
      <c r="DZ45" s="10">
        <v>0</v>
      </c>
      <c r="EA45" s="10">
        <v>19.141383452531901</v>
      </c>
      <c r="EB45" s="10">
        <v>0</v>
      </c>
      <c r="EC45" s="10">
        <v>366.39256290005301</v>
      </c>
      <c r="ED45" s="10">
        <v>0</v>
      </c>
      <c r="EE45" s="10">
        <v>19.141383515828402</v>
      </c>
      <c r="EF45" s="10">
        <v>0</v>
      </c>
      <c r="EG45" s="10">
        <v>366.39256314237002</v>
      </c>
      <c r="EH45" s="10">
        <v>0</v>
      </c>
      <c r="EI45" s="10">
        <v>19.141383522158399</v>
      </c>
      <c r="EJ45" s="10">
        <v>0</v>
      </c>
      <c r="EK45" s="10">
        <v>366.39256316657202</v>
      </c>
      <c r="EL45" s="10">
        <v>0</v>
      </c>
      <c r="EM45" s="10">
        <v>19.141383522791401</v>
      </c>
      <c r="EN45" s="10">
        <v>0</v>
      </c>
      <c r="EO45" s="10">
        <v>366.39256316899701</v>
      </c>
      <c r="EP45" s="10">
        <v>0</v>
      </c>
      <c r="EQ45" s="10">
        <v>19.141383522854301</v>
      </c>
      <c r="ER45" s="10">
        <v>0</v>
      </c>
      <c r="ES45" s="10">
        <v>366.39256316925099</v>
      </c>
      <c r="ET45" s="10">
        <v>0</v>
      </c>
      <c r="EU45" s="10">
        <v>19.141383522860899</v>
      </c>
      <c r="EV45" s="10">
        <v>0</v>
      </c>
      <c r="EW45" s="10">
        <v>366.39256316927703</v>
      </c>
      <c r="EX45" s="10">
        <v>0</v>
      </c>
      <c r="EY45" s="10">
        <v>19.1413835228614</v>
      </c>
      <c r="EZ45" s="10">
        <v>0</v>
      </c>
      <c r="FA45" s="10">
        <v>366.39256316927703</v>
      </c>
      <c r="FB45" s="10">
        <v>0</v>
      </c>
      <c r="FC45" s="10">
        <v>19.1413835228614</v>
      </c>
      <c r="FD45" s="10">
        <v>0</v>
      </c>
    </row>
    <row r="46" spans="1:160" x14ac:dyDescent="0.45">
      <c r="A46">
        <f t="shared" si="27"/>
        <v>35</v>
      </c>
      <c r="B46" s="13">
        <f t="shared" si="26"/>
        <v>3.90625E-3</v>
      </c>
      <c r="C46" s="13">
        <f t="shared" si="28"/>
        <v>1</v>
      </c>
      <c r="D46" s="20">
        <f t="shared" si="29"/>
        <v>8</v>
      </c>
      <c r="E46" s="10">
        <v>2.2787426359012599</v>
      </c>
      <c r="F46" s="10">
        <v>4.34252469149454E-3</v>
      </c>
      <c r="G46" s="10">
        <v>0</v>
      </c>
      <c r="H46" s="10">
        <v>0</v>
      </c>
      <c r="I46" s="10">
        <v>2.2787426359012701</v>
      </c>
      <c r="J46" s="10">
        <v>4.3425246914949797E-3</v>
      </c>
      <c r="K46" s="10">
        <v>0</v>
      </c>
      <c r="L46" s="10">
        <v>0</v>
      </c>
      <c r="M46" s="10">
        <v>2.2787426364671899</v>
      </c>
      <c r="N46" s="10">
        <v>4.3425249312405399E-3</v>
      </c>
      <c r="O46" s="10">
        <v>0</v>
      </c>
      <c r="P46" s="10">
        <v>0</v>
      </c>
      <c r="Q46" s="10">
        <v>2.27874263595786</v>
      </c>
      <c r="R46" s="10">
        <v>4.3425247154686899E-3</v>
      </c>
      <c r="S46" s="10">
        <v>0</v>
      </c>
      <c r="T46" s="10">
        <v>0</v>
      </c>
      <c r="U46" s="10">
        <v>2.27874263590693</v>
      </c>
      <c r="V46" s="10">
        <v>4.3425246938921802E-3</v>
      </c>
      <c r="W46" s="10">
        <v>0</v>
      </c>
      <c r="X46" s="10">
        <v>0</v>
      </c>
      <c r="Y46" s="10">
        <v>2.2787426359018301</v>
      </c>
      <c r="Z46" s="10">
        <v>4.3425246917343499E-3</v>
      </c>
      <c r="AA46" s="10">
        <v>0</v>
      </c>
      <c r="AB46" s="10">
        <v>0</v>
      </c>
      <c r="AC46" s="10">
        <v>2.2787426359013199</v>
      </c>
      <c r="AD46" s="10">
        <v>4.3425246915189597E-3</v>
      </c>
      <c r="AE46" s="10">
        <v>0</v>
      </c>
      <c r="AF46" s="10">
        <v>0</v>
      </c>
      <c r="AG46" s="10">
        <v>2.2787426359012701</v>
      </c>
      <c r="AH46" s="10">
        <v>4.3425246914963102E-3</v>
      </c>
      <c r="AI46" s="10">
        <v>0</v>
      </c>
      <c r="AJ46" s="10">
        <v>0</v>
      </c>
      <c r="AK46" s="10">
        <v>2.2787426359012701</v>
      </c>
      <c r="AL46" s="10">
        <v>4.3425246914958696E-3</v>
      </c>
      <c r="AM46" s="10">
        <v>0</v>
      </c>
      <c r="AN46" s="10">
        <v>0</v>
      </c>
      <c r="AO46" s="10">
        <v>2.2787426359012701</v>
      </c>
      <c r="AP46" s="10">
        <v>4.3425246914949797E-3</v>
      </c>
      <c r="AQ46" s="10">
        <v>0</v>
      </c>
      <c r="AR46" s="10">
        <v>0</v>
      </c>
      <c r="AS46" s="10">
        <v>1.47693359243998</v>
      </c>
      <c r="AT46" s="10">
        <v>2.9311036466269798E-3</v>
      </c>
      <c r="AU46" s="10">
        <v>0</v>
      </c>
      <c r="AV46" s="10">
        <v>0</v>
      </c>
      <c r="AW46" s="10">
        <v>1.47693359243999</v>
      </c>
      <c r="AX46" s="10">
        <v>2.93110364662709E-3</v>
      </c>
      <c r="AY46" s="10">
        <v>0</v>
      </c>
      <c r="AZ46" s="10">
        <v>0</v>
      </c>
      <c r="BA46" s="10">
        <v>1.47693359270307</v>
      </c>
      <c r="BB46" s="10">
        <v>2.9311038168321102E-3</v>
      </c>
      <c r="BC46" s="10">
        <v>0</v>
      </c>
      <c r="BD46" s="10">
        <v>0</v>
      </c>
      <c r="BE46" s="10">
        <v>1.4769335924662801</v>
      </c>
      <c r="BF46" s="10">
        <v>2.9311036636472799E-3</v>
      </c>
      <c r="BG46" s="10">
        <v>0</v>
      </c>
      <c r="BH46" s="10">
        <v>0</v>
      </c>
      <c r="BI46" s="10">
        <v>1.4769335924426199</v>
      </c>
      <c r="BJ46" s="10">
        <v>2.9311036483290298E-3</v>
      </c>
      <c r="BK46" s="10">
        <v>0</v>
      </c>
      <c r="BL46" s="10">
        <v>0</v>
      </c>
      <c r="BM46" s="10">
        <v>1.47693359244025</v>
      </c>
      <c r="BN46" s="10">
        <v>2.9311036467975001E-3</v>
      </c>
      <c r="BO46" s="10">
        <v>0</v>
      </c>
      <c r="BP46" s="10">
        <v>0</v>
      </c>
      <c r="BQ46" s="10">
        <v>1.47693359244001</v>
      </c>
      <c r="BR46" s="10">
        <v>2.9311036466442499E-3</v>
      </c>
      <c r="BS46" s="10">
        <v>0</v>
      </c>
      <c r="BT46" s="10">
        <v>0</v>
      </c>
      <c r="BU46" s="10">
        <v>1.47693359243999</v>
      </c>
      <c r="BV46" s="10">
        <v>2.9311036466285701E-3</v>
      </c>
      <c r="BW46" s="10">
        <v>0</v>
      </c>
      <c r="BX46" s="10">
        <v>0</v>
      </c>
      <c r="BY46" s="10">
        <v>1.47693359243999</v>
      </c>
      <c r="BZ46" s="10">
        <v>2.9311036466275601E-3</v>
      </c>
      <c r="CA46" s="10">
        <v>0</v>
      </c>
      <c r="CB46" s="10">
        <v>0</v>
      </c>
      <c r="CC46" s="10">
        <v>1.47693359243999</v>
      </c>
      <c r="CD46" s="10">
        <v>2.9311036466271598E-3</v>
      </c>
      <c r="CE46" s="10">
        <v>0</v>
      </c>
      <c r="CF46" s="10">
        <v>0</v>
      </c>
      <c r="CG46" s="10">
        <v>9.9178000000000002E-2</v>
      </c>
      <c r="CH46" s="10">
        <v>0.15356</v>
      </c>
      <c r="CI46" s="10">
        <v>0</v>
      </c>
      <c r="CJ46" s="10">
        <v>0</v>
      </c>
      <c r="CK46" s="10">
        <v>5.3284999999999999E-2</v>
      </c>
      <c r="CL46" s="10">
        <v>5.3308000000000001E-2</v>
      </c>
      <c r="CM46" s="10">
        <v>0</v>
      </c>
      <c r="CN46" s="10">
        <v>0</v>
      </c>
      <c r="CO46" s="10">
        <v>2.9929000000000001E-2</v>
      </c>
      <c r="CP46" s="10">
        <v>5.4501000000000001E-2</v>
      </c>
      <c r="CQ46" s="10">
        <v>0</v>
      </c>
      <c r="CR46" s="10">
        <v>0</v>
      </c>
      <c r="CS46" s="10">
        <v>2.9156000000000001E-2</v>
      </c>
      <c r="CT46" s="10">
        <v>5.3459E-2</v>
      </c>
      <c r="CU46" s="10">
        <v>0</v>
      </c>
      <c r="CV46" s="10">
        <v>0</v>
      </c>
      <c r="CW46" s="10">
        <v>2.9448999999999999E-2</v>
      </c>
      <c r="CX46" s="10">
        <v>5.3365000000000003E-2</v>
      </c>
      <c r="CY46" s="10">
        <v>0</v>
      </c>
      <c r="CZ46" s="10">
        <v>0</v>
      </c>
      <c r="DA46" s="10">
        <v>3.048E-2</v>
      </c>
      <c r="DB46" s="10">
        <v>5.3814000000000001E-2</v>
      </c>
      <c r="DC46" s="10">
        <v>0</v>
      </c>
      <c r="DD46" s="10">
        <v>0</v>
      </c>
      <c r="DE46" s="10">
        <v>6.5071000000000004E-2</v>
      </c>
      <c r="DF46" s="10">
        <v>5.2915999999999998E-2</v>
      </c>
      <c r="DG46" s="10">
        <v>0</v>
      </c>
      <c r="DH46" s="10">
        <v>0</v>
      </c>
      <c r="DI46" s="10">
        <v>3.0152999999999999E-2</v>
      </c>
      <c r="DJ46" s="10">
        <v>5.3955999999999997E-2</v>
      </c>
      <c r="DK46" s="10">
        <v>0</v>
      </c>
      <c r="DL46" s="10">
        <v>0</v>
      </c>
      <c r="DM46" s="10">
        <v>2.9645000000000001E-2</v>
      </c>
      <c r="DN46" s="10">
        <v>5.2970000000000003E-2</v>
      </c>
      <c r="DO46" s="10">
        <v>0</v>
      </c>
      <c r="DP46" s="10">
        <v>0</v>
      </c>
      <c r="DQ46" s="10">
        <v>4.4132999999999999E-2</v>
      </c>
      <c r="DR46" s="10">
        <v>5.2752E-2</v>
      </c>
      <c r="DS46" s="10">
        <v>0</v>
      </c>
      <c r="DT46" s="10">
        <v>0</v>
      </c>
      <c r="DU46" s="10">
        <v>374294.36346942798</v>
      </c>
      <c r="DV46" s="10">
        <v>0</v>
      </c>
      <c r="DW46" s="10">
        <v>404.43452651231797</v>
      </c>
      <c r="DX46" s="10">
        <v>0</v>
      </c>
      <c r="DY46" s="10">
        <v>404.43452569205903</v>
      </c>
      <c r="DZ46" s="10">
        <v>0</v>
      </c>
      <c r="EA46" s="10">
        <v>20.110557567905499</v>
      </c>
      <c r="EB46" s="10">
        <v>0</v>
      </c>
      <c r="EC46" s="10">
        <v>404.43452643029599</v>
      </c>
      <c r="ED46" s="10">
        <v>0</v>
      </c>
      <c r="EE46" s="10">
        <v>20.1105575862607</v>
      </c>
      <c r="EF46" s="10">
        <v>0</v>
      </c>
      <c r="EG46" s="10">
        <v>404.43452650412399</v>
      </c>
      <c r="EH46" s="10">
        <v>0</v>
      </c>
      <c r="EI46" s="10">
        <v>20.1105575880961</v>
      </c>
      <c r="EJ46" s="10">
        <v>0</v>
      </c>
      <c r="EK46" s="10">
        <v>404.43452651152199</v>
      </c>
      <c r="EL46" s="10">
        <v>0</v>
      </c>
      <c r="EM46" s="10">
        <v>20.110557588280098</v>
      </c>
      <c r="EN46" s="10">
        <v>0</v>
      </c>
      <c r="EO46" s="10">
        <v>404.43452651225101</v>
      </c>
      <c r="EP46" s="10">
        <v>0</v>
      </c>
      <c r="EQ46" s="10">
        <v>20.110557588298398</v>
      </c>
      <c r="ER46" s="10">
        <v>0</v>
      </c>
      <c r="ES46" s="10">
        <v>404.43452651231797</v>
      </c>
      <c r="ET46" s="10">
        <v>0</v>
      </c>
      <c r="EU46" s="10">
        <v>20.1105575883002</v>
      </c>
      <c r="EV46" s="10">
        <v>0</v>
      </c>
      <c r="EW46" s="10">
        <v>404.43452651231797</v>
      </c>
      <c r="EX46" s="10">
        <v>0</v>
      </c>
      <c r="EY46" s="10">
        <v>20.1105575883002</v>
      </c>
      <c r="EZ46" s="10">
        <v>0</v>
      </c>
      <c r="FA46" s="10">
        <v>404.43452651231797</v>
      </c>
      <c r="FB46" s="10">
        <v>0</v>
      </c>
      <c r="FC46" s="10">
        <v>20.1105575883002</v>
      </c>
      <c r="FD46" s="10">
        <v>0</v>
      </c>
    </row>
    <row r="47" spans="1:160" x14ac:dyDescent="0.45">
      <c r="A47">
        <f t="shared" si="27"/>
        <v>36</v>
      </c>
      <c r="B47" s="13">
        <f t="shared" si="26"/>
        <v>1.953125E-3</v>
      </c>
      <c r="C47" s="13">
        <f t="shared" si="28"/>
        <v>1</v>
      </c>
      <c r="D47" s="20">
        <f t="shared" si="29"/>
        <v>9</v>
      </c>
      <c r="E47" s="10">
        <v>2.5753097992849301</v>
      </c>
      <c r="F47" s="10">
        <v>4.2940197623981798E-3</v>
      </c>
      <c r="G47" s="10">
        <v>0</v>
      </c>
      <c r="H47" s="10">
        <v>0</v>
      </c>
      <c r="I47" s="10">
        <v>2.5753097992849301</v>
      </c>
      <c r="J47" s="10">
        <v>4.2940197623981798E-3</v>
      </c>
      <c r="K47" s="10">
        <v>0</v>
      </c>
      <c r="L47" s="10">
        <v>0</v>
      </c>
      <c r="M47" s="10">
        <v>2.57530979937256</v>
      </c>
      <c r="N47" s="10">
        <v>4.2940200004508702E-3</v>
      </c>
      <c r="O47" s="10">
        <v>0</v>
      </c>
      <c r="P47" s="10">
        <v>0</v>
      </c>
      <c r="Q47" s="10">
        <v>2.5753097992937</v>
      </c>
      <c r="R47" s="10">
        <v>4.2940197862031404E-3</v>
      </c>
      <c r="S47" s="10">
        <v>0</v>
      </c>
      <c r="T47" s="10">
        <v>0</v>
      </c>
      <c r="U47" s="10">
        <v>2.5753097992858098</v>
      </c>
      <c r="V47" s="10">
        <v>4.2940197647789403E-3</v>
      </c>
      <c r="W47" s="10">
        <v>0</v>
      </c>
      <c r="X47" s="10">
        <v>0</v>
      </c>
      <c r="Y47" s="10">
        <v>2.57530979928503</v>
      </c>
      <c r="Z47" s="10">
        <v>4.2940197626362099E-3</v>
      </c>
      <c r="AA47" s="10">
        <v>0</v>
      </c>
      <c r="AB47" s="10">
        <v>0</v>
      </c>
      <c r="AC47" s="10">
        <v>2.5753097992849501</v>
      </c>
      <c r="AD47" s="10">
        <v>4.2940197624221597E-3</v>
      </c>
      <c r="AE47" s="10">
        <v>0</v>
      </c>
      <c r="AF47" s="10">
        <v>0</v>
      </c>
      <c r="AG47" s="10">
        <v>2.5753097992849301</v>
      </c>
      <c r="AH47" s="10">
        <v>4.29401976240084E-3</v>
      </c>
      <c r="AI47" s="10">
        <v>0</v>
      </c>
      <c r="AJ47" s="10">
        <v>0</v>
      </c>
      <c r="AK47" s="10">
        <v>2.5753097992849301</v>
      </c>
      <c r="AL47" s="10">
        <v>4.2940197623990697E-3</v>
      </c>
      <c r="AM47" s="10">
        <v>0</v>
      </c>
      <c r="AN47" s="10">
        <v>0</v>
      </c>
      <c r="AO47" s="10">
        <v>2.5753097992849301</v>
      </c>
      <c r="AP47" s="10">
        <v>4.2940197623995103E-3</v>
      </c>
      <c r="AQ47" s="10">
        <v>0</v>
      </c>
      <c r="AR47" s="10">
        <v>0</v>
      </c>
      <c r="AS47" s="10">
        <v>1.6035889613232199</v>
      </c>
      <c r="AT47" s="10">
        <v>2.8906684820536998E-3</v>
      </c>
      <c r="AU47" s="10">
        <v>0</v>
      </c>
      <c r="AV47" s="10">
        <v>0</v>
      </c>
      <c r="AW47" s="10">
        <v>1.6035889613232199</v>
      </c>
      <c r="AX47" s="10">
        <v>2.8906684820538698E-3</v>
      </c>
      <c r="AY47" s="10">
        <v>0</v>
      </c>
      <c r="AZ47" s="10">
        <v>0</v>
      </c>
      <c r="BA47" s="10">
        <v>1.6035889613566501</v>
      </c>
      <c r="BB47" s="10">
        <v>2.8906686509775599E-3</v>
      </c>
      <c r="BC47" s="10">
        <v>0</v>
      </c>
      <c r="BD47" s="10">
        <v>0</v>
      </c>
      <c r="BE47" s="10">
        <v>1.6035889613265599</v>
      </c>
      <c r="BF47" s="10">
        <v>2.8906684989459201E-3</v>
      </c>
      <c r="BG47" s="10">
        <v>0</v>
      </c>
      <c r="BH47" s="10">
        <v>0</v>
      </c>
      <c r="BI47" s="10">
        <v>1.6035889613235501</v>
      </c>
      <c r="BJ47" s="10">
        <v>2.890668483743E-3</v>
      </c>
      <c r="BK47" s="10">
        <v>0</v>
      </c>
      <c r="BL47" s="10">
        <v>0</v>
      </c>
      <c r="BM47" s="10">
        <v>1.6035889613232599</v>
      </c>
      <c r="BN47" s="10">
        <v>2.8906684822230001E-3</v>
      </c>
      <c r="BO47" s="10">
        <v>0</v>
      </c>
      <c r="BP47" s="10">
        <v>0</v>
      </c>
      <c r="BQ47" s="10">
        <v>1.6035889613232199</v>
      </c>
      <c r="BR47" s="10">
        <v>2.8906684820708801E-3</v>
      </c>
      <c r="BS47" s="10">
        <v>0</v>
      </c>
      <c r="BT47" s="10">
        <v>0</v>
      </c>
      <c r="BU47" s="10">
        <v>1.6035889613232199</v>
      </c>
      <c r="BV47" s="10">
        <v>2.89066848205531E-3</v>
      </c>
      <c r="BW47" s="10">
        <v>0</v>
      </c>
      <c r="BX47" s="10">
        <v>0</v>
      </c>
      <c r="BY47" s="10">
        <v>1.6035889613232199</v>
      </c>
      <c r="BZ47" s="10">
        <v>2.89066848205432E-3</v>
      </c>
      <c r="CA47" s="10">
        <v>0</v>
      </c>
      <c r="CB47" s="10">
        <v>0</v>
      </c>
      <c r="CC47" s="10">
        <v>1.6035889613232199</v>
      </c>
      <c r="CD47" s="10">
        <v>2.8906684820539401E-3</v>
      </c>
      <c r="CE47" s="10">
        <v>0</v>
      </c>
      <c r="CF47" s="10">
        <v>0</v>
      </c>
      <c r="CG47" s="10">
        <v>0.18463299999999999</v>
      </c>
      <c r="CH47" s="10">
        <v>0.53174500000000002</v>
      </c>
      <c r="CI47" s="10">
        <v>0</v>
      </c>
      <c r="CJ47" s="10">
        <v>0</v>
      </c>
      <c r="CK47" s="10">
        <v>4.4921999999999997E-2</v>
      </c>
      <c r="CL47" s="10">
        <v>0.13419800000000001</v>
      </c>
      <c r="CM47" s="10">
        <v>0</v>
      </c>
      <c r="CN47" s="10">
        <v>0</v>
      </c>
      <c r="CO47" s="10">
        <v>4.6275999999999998E-2</v>
      </c>
      <c r="CP47" s="10">
        <v>0.136264</v>
      </c>
      <c r="CQ47" s="10">
        <v>0</v>
      </c>
      <c r="CR47" s="10">
        <v>0</v>
      </c>
      <c r="CS47" s="10">
        <v>4.4887999999999997E-2</v>
      </c>
      <c r="CT47" s="10">
        <v>0.134238</v>
      </c>
      <c r="CU47" s="10">
        <v>0</v>
      </c>
      <c r="CV47" s="10">
        <v>0</v>
      </c>
      <c r="CW47" s="10">
        <v>4.5336000000000001E-2</v>
      </c>
      <c r="CX47" s="10">
        <v>0.13542799999999999</v>
      </c>
      <c r="CY47" s="10">
        <v>0</v>
      </c>
      <c r="CZ47" s="10">
        <v>0</v>
      </c>
      <c r="DA47" s="10">
        <v>4.5775999999999997E-2</v>
      </c>
      <c r="DB47" s="10">
        <v>0.13692199999999999</v>
      </c>
      <c r="DC47" s="10">
        <v>0</v>
      </c>
      <c r="DD47" s="10">
        <v>0</v>
      </c>
      <c r="DE47" s="10">
        <v>4.4208999999999998E-2</v>
      </c>
      <c r="DF47" s="10">
        <v>0.13448099999999999</v>
      </c>
      <c r="DG47" s="10">
        <v>0</v>
      </c>
      <c r="DH47" s="10">
        <v>0</v>
      </c>
      <c r="DI47" s="10">
        <v>4.6234999999999998E-2</v>
      </c>
      <c r="DJ47" s="10">
        <v>0.13556699999999999</v>
      </c>
      <c r="DK47" s="10">
        <v>0</v>
      </c>
      <c r="DL47" s="10">
        <v>0</v>
      </c>
      <c r="DM47" s="10">
        <v>4.4562999999999998E-2</v>
      </c>
      <c r="DN47" s="10">
        <v>0.13466400000000001</v>
      </c>
      <c r="DO47" s="10">
        <v>0</v>
      </c>
      <c r="DP47" s="10">
        <v>0</v>
      </c>
      <c r="DQ47" s="10">
        <v>4.4283000000000003E-2</v>
      </c>
      <c r="DR47" s="10">
        <v>0.13439599999999999</v>
      </c>
      <c r="DS47" s="10">
        <v>0</v>
      </c>
      <c r="DT47" s="10">
        <v>0</v>
      </c>
      <c r="DU47" s="10">
        <v>1497199.6864960999</v>
      </c>
      <c r="DV47" s="10">
        <v>0</v>
      </c>
      <c r="DW47" s="10">
        <v>415.45181136672301</v>
      </c>
      <c r="DX47" s="10">
        <v>0</v>
      </c>
      <c r="DY47" s="10">
        <v>415.45181115030402</v>
      </c>
      <c r="DZ47" s="10">
        <v>0</v>
      </c>
      <c r="EA47" s="10">
        <v>20.382635039423</v>
      </c>
      <c r="EB47" s="10">
        <v>0</v>
      </c>
      <c r="EC47" s="10">
        <v>415.45181134510602</v>
      </c>
      <c r="ED47" s="10">
        <v>0</v>
      </c>
      <c r="EE47" s="10">
        <v>20.382635044200601</v>
      </c>
      <c r="EF47" s="10">
        <v>0</v>
      </c>
      <c r="EG47" s="10">
        <v>415.45181136453101</v>
      </c>
      <c r="EH47" s="10">
        <v>0</v>
      </c>
      <c r="EI47" s="10">
        <v>20.382635044678299</v>
      </c>
      <c r="EJ47" s="10">
        <v>0</v>
      </c>
      <c r="EK47" s="10">
        <v>415.45181136650302</v>
      </c>
      <c r="EL47" s="10">
        <v>0</v>
      </c>
      <c r="EM47" s="10">
        <v>20.382635044725902</v>
      </c>
      <c r="EN47" s="10">
        <v>0</v>
      </c>
      <c r="EO47" s="10">
        <v>415.45181136670902</v>
      </c>
      <c r="EP47" s="10">
        <v>0</v>
      </c>
      <c r="EQ47" s="10">
        <v>20.3826350447309</v>
      </c>
      <c r="ER47" s="10">
        <v>0</v>
      </c>
      <c r="ES47" s="10">
        <v>415.45181136672301</v>
      </c>
      <c r="ET47" s="10">
        <v>0</v>
      </c>
      <c r="EU47" s="10">
        <v>20.3826350447316</v>
      </c>
      <c r="EV47" s="10">
        <v>0</v>
      </c>
      <c r="EW47" s="10">
        <v>415.45181136672301</v>
      </c>
      <c r="EX47" s="10">
        <v>0</v>
      </c>
      <c r="EY47" s="10">
        <v>20.3826350447316</v>
      </c>
      <c r="EZ47" s="10">
        <v>0</v>
      </c>
      <c r="FA47" s="10">
        <v>415.45181136672301</v>
      </c>
      <c r="FB47" s="10">
        <v>0</v>
      </c>
      <c r="FC47" s="10">
        <v>20.3826350447316</v>
      </c>
      <c r="FD47" s="10">
        <v>0</v>
      </c>
    </row>
    <row r="48" spans="1:160" x14ac:dyDescent="0.45">
      <c r="A48">
        <f t="shared" si="27"/>
        <v>37</v>
      </c>
      <c r="B48" s="14">
        <f t="shared" si="26"/>
        <v>0.5</v>
      </c>
      <c r="C48" s="14">
        <f t="shared" si="28"/>
        <v>2</v>
      </c>
      <c r="D48" s="21">
        <f t="shared" si="29"/>
        <v>1</v>
      </c>
      <c r="E48" s="10">
        <v>0.16024669722037799</v>
      </c>
      <c r="F48" s="10">
        <v>0.16024669722037799</v>
      </c>
      <c r="G48" s="10">
        <v>0</v>
      </c>
      <c r="H48" s="10">
        <v>0</v>
      </c>
      <c r="I48" s="10">
        <v>0.16024669722037699</v>
      </c>
      <c r="J48" s="10">
        <v>0.16024669722037699</v>
      </c>
      <c r="K48" s="10">
        <v>0</v>
      </c>
      <c r="L48" s="10">
        <v>0</v>
      </c>
      <c r="M48" s="10">
        <v>0.16024679999330499</v>
      </c>
      <c r="N48" s="10">
        <v>0.16024679999330499</v>
      </c>
      <c r="O48" s="10">
        <v>0</v>
      </c>
      <c r="P48" s="10">
        <v>0</v>
      </c>
      <c r="Q48" s="10">
        <v>0.160246707497678</v>
      </c>
      <c r="R48" s="10">
        <v>0.160246707497678</v>
      </c>
      <c r="S48" s="10">
        <v>0</v>
      </c>
      <c r="T48" s="10">
        <v>0</v>
      </c>
      <c r="U48" s="10">
        <v>0.160246698248108</v>
      </c>
      <c r="V48" s="10">
        <v>0.160246698248108</v>
      </c>
      <c r="W48" s="10">
        <v>0</v>
      </c>
      <c r="X48" s="10">
        <v>0</v>
      </c>
      <c r="Y48" s="10">
        <v>0.160246697323152</v>
      </c>
      <c r="Z48" s="10">
        <v>0.160246697323152</v>
      </c>
      <c r="AA48" s="10">
        <v>0</v>
      </c>
      <c r="AB48" s="10">
        <v>0</v>
      </c>
      <c r="AC48" s="10">
        <v>0.16024669723065399</v>
      </c>
      <c r="AD48" s="10">
        <v>0.16024669723065399</v>
      </c>
      <c r="AE48" s="10">
        <v>0</v>
      </c>
      <c r="AF48" s="10">
        <v>0</v>
      </c>
      <c r="AG48" s="10">
        <v>0.160246697221405</v>
      </c>
      <c r="AH48" s="10">
        <v>0.160246697221405</v>
      </c>
      <c r="AI48" s="10">
        <v>0</v>
      </c>
      <c r="AJ48" s="10">
        <v>0</v>
      </c>
      <c r="AK48" s="10">
        <v>0.16024669722048099</v>
      </c>
      <c r="AL48" s="10">
        <v>0.16024669722048099</v>
      </c>
      <c r="AM48" s="10">
        <v>0</v>
      </c>
      <c r="AN48" s="10">
        <v>0</v>
      </c>
      <c r="AO48" s="10">
        <v>0.16024669722038901</v>
      </c>
      <c r="AP48" s="10">
        <v>0.16024669722038901</v>
      </c>
      <c r="AQ48" s="10">
        <v>0</v>
      </c>
      <c r="AR48" s="10">
        <v>0</v>
      </c>
      <c r="AS48" s="10">
        <v>9.7154371904849907E-2</v>
      </c>
      <c r="AT48" s="10">
        <v>9.7154371904849907E-2</v>
      </c>
      <c r="AU48" s="10">
        <v>0</v>
      </c>
      <c r="AV48" s="10">
        <v>0</v>
      </c>
      <c r="AW48" s="10">
        <v>9.7154371904849698E-2</v>
      </c>
      <c r="AX48" s="10">
        <v>9.7154371904849698E-2</v>
      </c>
      <c r="AY48" s="10">
        <v>0</v>
      </c>
      <c r="AZ48" s="10">
        <v>0</v>
      </c>
      <c r="BA48" s="10">
        <v>9.7154404125434093E-2</v>
      </c>
      <c r="BB48" s="10">
        <v>9.7154404125434093E-2</v>
      </c>
      <c r="BC48" s="10">
        <v>0</v>
      </c>
      <c r="BD48" s="10">
        <v>0</v>
      </c>
      <c r="BE48" s="10">
        <v>9.7154375126905501E-2</v>
      </c>
      <c r="BF48" s="10">
        <v>9.7154375126905501E-2</v>
      </c>
      <c r="BG48" s="10">
        <v>0</v>
      </c>
      <c r="BH48" s="10">
        <v>0</v>
      </c>
      <c r="BI48" s="10">
        <v>9.7154372227055696E-2</v>
      </c>
      <c r="BJ48" s="10">
        <v>9.7154372227055696E-2</v>
      </c>
      <c r="BK48" s="10">
        <v>0</v>
      </c>
      <c r="BL48" s="10">
        <v>0</v>
      </c>
      <c r="BM48" s="10">
        <v>9.7154371937070799E-2</v>
      </c>
      <c r="BN48" s="10">
        <v>9.7154371937070799E-2</v>
      </c>
      <c r="BO48" s="10">
        <v>0</v>
      </c>
      <c r="BP48" s="10">
        <v>0</v>
      </c>
      <c r="BQ48" s="10">
        <v>9.7154371908071704E-2</v>
      </c>
      <c r="BR48" s="10">
        <v>9.7154371908071704E-2</v>
      </c>
      <c r="BS48" s="10">
        <v>0</v>
      </c>
      <c r="BT48" s="10">
        <v>0</v>
      </c>
      <c r="BU48" s="10">
        <v>9.7154371905171996E-2</v>
      </c>
      <c r="BV48" s="10">
        <v>9.7154371905171996E-2</v>
      </c>
      <c r="BW48" s="10">
        <v>0</v>
      </c>
      <c r="BX48" s="10">
        <v>0</v>
      </c>
      <c r="BY48" s="10">
        <v>9.7154371904882006E-2</v>
      </c>
      <c r="BZ48" s="10">
        <v>9.7154371904882006E-2</v>
      </c>
      <c r="CA48" s="10">
        <v>0</v>
      </c>
      <c r="CB48" s="10">
        <v>0</v>
      </c>
      <c r="CC48" s="10">
        <v>9.7154371904853695E-2</v>
      </c>
      <c r="CD48" s="10">
        <v>9.7154371904853695E-2</v>
      </c>
      <c r="CE48" s="10">
        <v>0</v>
      </c>
      <c r="CF48" s="10">
        <v>0</v>
      </c>
      <c r="CG48" s="10">
        <v>9.9860000000000001E-3</v>
      </c>
      <c r="CH48" s="10">
        <v>1.0137999999999999E-2</v>
      </c>
      <c r="CI48" s="10">
        <v>0</v>
      </c>
      <c r="CJ48" s="10">
        <v>0</v>
      </c>
      <c r="CK48" s="10">
        <v>8.6470000000000002E-3</v>
      </c>
      <c r="CL48" s="10">
        <v>9.9039999999999996E-3</v>
      </c>
      <c r="CM48" s="10">
        <v>0</v>
      </c>
      <c r="CN48" s="10">
        <v>0</v>
      </c>
      <c r="CO48" s="10">
        <v>8.8190000000000004E-3</v>
      </c>
      <c r="CP48" s="10">
        <v>8.8749999999999992E-3</v>
      </c>
      <c r="CQ48" s="10">
        <v>0</v>
      </c>
      <c r="CR48" s="10">
        <v>0</v>
      </c>
      <c r="CS48" s="10">
        <v>8.9739999999999993E-3</v>
      </c>
      <c r="CT48" s="10">
        <v>9.1129999999999996E-3</v>
      </c>
      <c r="CU48" s="10">
        <v>0</v>
      </c>
      <c r="CV48" s="10">
        <v>0</v>
      </c>
      <c r="CW48" s="10">
        <v>8.9110000000000005E-3</v>
      </c>
      <c r="CX48" s="10">
        <v>9.1830000000000002E-3</v>
      </c>
      <c r="CY48" s="10">
        <v>0</v>
      </c>
      <c r="CZ48" s="10">
        <v>0</v>
      </c>
      <c r="DA48" s="10">
        <v>8.77E-3</v>
      </c>
      <c r="DB48" s="10">
        <v>8.9079999999999993E-3</v>
      </c>
      <c r="DC48" s="10">
        <v>0</v>
      </c>
      <c r="DD48" s="10">
        <v>0</v>
      </c>
      <c r="DE48" s="10">
        <v>9.5440000000000004E-3</v>
      </c>
      <c r="DF48" s="10">
        <v>9.3080000000000003E-3</v>
      </c>
      <c r="DG48" s="10">
        <v>0</v>
      </c>
      <c r="DH48" s="10">
        <v>0</v>
      </c>
      <c r="DI48" s="10">
        <v>9.2610000000000001E-3</v>
      </c>
      <c r="DJ48" s="10">
        <v>9.3500000000000007E-3</v>
      </c>
      <c r="DK48" s="10">
        <v>0</v>
      </c>
      <c r="DL48" s="10">
        <v>0</v>
      </c>
      <c r="DM48" s="10">
        <v>9.4450000000000003E-3</v>
      </c>
      <c r="DN48" s="10">
        <v>9.2919999999999999E-3</v>
      </c>
      <c r="DO48" s="10">
        <v>0</v>
      </c>
      <c r="DP48" s="10">
        <v>0</v>
      </c>
      <c r="DQ48" s="10">
        <v>9.4409999999999997E-3</v>
      </c>
      <c r="DR48" s="10">
        <v>9.2250000000000006E-3</v>
      </c>
      <c r="DS48" s="10">
        <v>0</v>
      </c>
      <c r="DT48" s="10">
        <v>0</v>
      </c>
      <c r="DU48" s="10">
        <v>5.25886989075478</v>
      </c>
      <c r="DV48" s="10">
        <v>0</v>
      </c>
      <c r="DW48" s="10">
        <v>5.9316881025649604</v>
      </c>
      <c r="DX48" s="10">
        <v>0</v>
      </c>
      <c r="DY48" s="10">
        <v>5.9316776300385996</v>
      </c>
      <c r="DZ48" s="10">
        <v>0</v>
      </c>
      <c r="EA48" s="10">
        <v>2.4355035680611499</v>
      </c>
      <c r="EB48" s="10">
        <v>0</v>
      </c>
      <c r="EC48" s="10">
        <v>5.9316870553103298</v>
      </c>
      <c r="ED48" s="10">
        <v>0</v>
      </c>
      <c r="EE48" s="10">
        <v>2.4355055030342898</v>
      </c>
      <c r="EF48" s="10">
        <v>0</v>
      </c>
      <c r="EG48" s="10">
        <v>5.9316879978394796</v>
      </c>
      <c r="EH48" s="10">
        <v>0</v>
      </c>
      <c r="EI48" s="10">
        <v>2.4355056965319299</v>
      </c>
      <c r="EJ48" s="10">
        <v>0</v>
      </c>
      <c r="EK48" s="10">
        <v>5.9316880920924104</v>
      </c>
      <c r="EL48" s="10">
        <v>0</v>
      </c>
      <c r="EM48" s="10">
        <v>2.43550571588169</v>
      </c>
      <c r="EN48" s="10">
        <v>0</v>
      </c>
      <c r="EO48" s="10">
        <v>5.9316881015177101</v>
      </c>
      <c r="EP48" s="10">
        <v>0</v>
      </c>
      <c r="EQ48" s="10">
        <v>2.4355057178166701</v>
      </c>
      <c r="ER48" s="10">
        <v>0</v>
      </c>
      <c r="ES48" s="10">
        <v>5.9316881024602397</v>
      </c>
      <c r="ET48" s="10">
        <v>0</v>
      </c>
      <c r="EU48" s="10">
        <v>2.43550571801017</v>
      </c>
      <c r="EV48" s="10">
        <v>0</v>
      </c>
      <c r="EW48" s="10">
        <v>5.9316881025544896</v>
      </c>
      <c r="EX48" s="10">
        <v>0</v>
      </c>
      <c r="EY48" s="10">
        <v>2.4355057180295199</v>
      </c>
      <c r="EZ48" s="10">
        <v>0</v>
      </c>
      <c r="FA48" s="10">
        <v>5.9316881025639097</v>
      </c>
      <c r="FB48" s="10">
        <v>0</v>
      </c>
      <c r="FC48" s="10">
        <v>2.4355057180314499</v>
      </c>
      <c r="FD48" s="10">
        <v>0</v>
      </c>
    </row>
    <row r="49" spans="1:160" x14ac:dyDescent="0.45">
      <c r="A49">
        <f t="shared" si="27"/>
        <v>38</v>
      </c>
      <c r="B49" s="14">
        <f t="shared" si="26"/>
        <v>0.25</v>
      </c>
      <c r="C49" s="14">
        <f t="shared" si="28"/>
        <v>2</v>
      </c>
      <c r="D49" s="21">
        <f t="shared" si="29"/>
        <v>2</v>
      </c>
      <c r="E49" s="10">
        <v>0.111660771963164</v>
      </c>
      <c r="F49" s="10">
        <v>4.14088829403551E-2</v>
      </c>
      <c r="G49" s="10">
        <v>0</v>
      </c>
      <c r="H49" s="10">
        <v>0</v>
      </c>
      <c r="I49" s="10">
        <v>0.111660771963164</v>
      </c>
      <c r="J49" s="10">
        <v>4.1408882940353803E-2</v>
      </c>
      <c r="K49" s="10">
        <v>0</v>
      </c>
      <c r="L49" s="10">
        <v>0</v>
      </c>
      <c r="M49" s="10">
        <v>0.111660836195578</v>
      </c>
      <c r="N49" s="10">
        <v>4.1408906886191102E-2</v>
      </c>
      <c r="O49" s="10">
        <v>0</v>
      </c>
      <c r="P49" s="10">
        <v>0</v>
      </c>
      <c r="Q49" s="10">
        <v>0.11166077838641</v>
      </c>
      <c r="R49" s="10">
        <v>4.1408885334939603E-2</v>
      </c>
      <c r="S49" s="10">
        <v>0</v>
      </c>
      <c r="T49" s="10">
        <v>0</v>
      </c>
      <c r="U49" s="10">
        <v>0.111660772605488</v>
      </c>
      <c r="V49" s="10">
        <v>4.1408883179812901E-2</v>
      </c>
      <c r="W49" s="10">
        <v>0</v>
      </c>
      <c r="X49" s="10">
        <v>0</v>
      </c>
      <c r="Y49" s="10">
        <v>0.11166077202739701</v>
      </c>
      <c r="Z49" s="10">
        <v>4.1408882964301702E-2</v>
      </c>
      <c r="AA49" s="10">
        <v>0</v>
      </c>
      <c r="AB49" s="10">
        <v>0</v>
      </c>
      <c r="AC49" s="10">
        <v>0.111660771969586</v>
      </c>
      <c r="AD49" s="10">
        <v>4.1408882942750101E-2</v>
      </c>
      <c r="AE49" s="10">
        <v>0</v>
      </c>
      <c r="AF49" s="10">
        <v>0</v>
      </c>
      <c r="AG49" s="10">
        <v>0.111660771963806</v>
      </c>
      <c r="AH49" s="10">
        <v>4.1408882940595401E-2</v>
      </c>
      <c r="AI49" s="10">
        <v>0</v>
      </c>
      <c r="AJ49" s="10">
        <v>0</v>
      </c>
      <c r="AK49" s="10">
        <v>0.111660771963228</v>
      </c>
      <c r="AL49" s="10">
        <v>4.14088829403787E-2</v>
      </c>
      <c r="AM49" s="10">
        <v>0</v>
      </c>
      <c r="AN49" s="10">
        <v>0</v>
      </c>
      <c r="AO49" s="10">
        <v>0.11166077196316999</v>
      </c>
      <c r="AP49" s="10">
        <v>4.1408882940356898E-2</v>
      </c>
      <c r="AQ49" s="10">
        <v>0</v>
      </c>
      <c r="AR49" s="10">
        <v>0</v>
      </c>
      <c r="AS49" s="10">
        <v>5.46438971729373E-2</v>
      </c>
      <c r="AT49" s="10">
        <v>2.14621265437199E-2</v>
      </c>
      <c r="AU49" s="10">
        <v>0</v>
      </c>
      <c r="AV49" s="10">
        <v>0</v>
      </c>
      <c r="AW49" s="10">
        <v>5.4643897172937599E-2</v>
      </c>
      <c r="AX49" s="10">
        <v>2.1462126543719401E-2</v>
      </c>
      <c r="AY49" s="10">
        <v>0</v>
      </c>
      <c r="AZ49" s="10">
        <v>0</v>
      </c>
      <c r="BA49" s="10">
        <v>5.4643919494668403E-2</v>
      </c>
      <c r="BB49" s="10">
        <v>2.1462138184288701E-2</v>
      </c>
      <c r="BC49" s="10">
        <v>0</v>
      </c>
      <c r="BD49" s="10">
        <v>0</v>
      </c>
      <c r="BE49" s="10">
        <v>5.4643899405111399E-2</v>
      </c>
      <c r="BF49" s="10">
        <v>2.1462127707776502E-2</v>
      </c>
      <c r="BG49" s="10">
        <v>0</v>
      </c>
      <c r="BH49" s="10">
        <v>0</v>
      </c>
      <c r="BI49" s="10">
        <v>5.46438973961548E-2</v>
      </c>
      <c r="BJ49" s="10">
        <v>2.14621266601254E-2</v>
      </c>
      <c r="BK49" s="10">
        <v>0</v>
      </c>
      <c r="BL49" s="10">
        <v>0</v>
      </c>
      <c r="BM49" s="10">
        <v>5.4643897195259902E-2</v>
      </c>
      <c r="BN49" s="10">
        <v>2.1462126555360998E-2</v>
      </c>
      <c r="BO49" s="10">
        <v>0</v>
      </c>
      <c r="BP49" s="10">
        <v>0</v>
      </c>
      <c r="BQ49" s="10">
        <v>5.46438971751693E-2</v>
      </c>
      <c r="BR49" s="10">
        <v>2.1462126544883799E-2</v>
      </c>
      <c r="BS49" s="10">
        <v>0</v>
      </c>
      <c r="BT49" s="10">
        <v>0</v>
      </c>
      <c r="BU49" s="10">
        <v>5.4643897173161197E-2</v>
      </c>
      <c r="BV49" s="10">
        <v>2.1462126543836502E-2</v>
      </c>
      <c r="BW49" s="10">
        <v>0</v>
      </c>
      <c r="BX49" s="10">
        <v>0</v>
      </c>
      <c r="BY49" s="10">
        <v>5.46438971729599E-2</v>
      </c>
      <c r="BZ49" s="10">
        <v>2.14621265437317E-2</v>
      </c>
      <c r="CA49" s="10">
        <v>0</v>
      </c>
      <c r="CB49" s="10">
        <v>0</v>
      </c>
      <c r="CC49" s="10">
        <v>5.4643897172939097E-2</v>
      </c>
      <c r="CD49" s="10">
        <v>2.1462126543721399E-2</v>
      </c>
      <c r="CE49" s="10">
        <v>0</v>
      </c>
      <c r="CF49" s="10">
        <v>0</v>
      </c>
      <c r="CG49" s="10">
        <v>9.8790000000000006E-3</v>
      </c>
      <c r="CH49" s="10">
        <v>9.7120000000000001E-3</v>
      </c>
      <c r="CI49" s="10">
        <v>0</v>
      </c>
      <c r="CJ49" s="10">
        <v>0</v>
      </c>
      <c r="CK49" s="10">
        <v>9.025E-3</v>
      </c>
      <c r="CL49" s="10">
        <v>9.4769999999999993E-3</v>
      </c>
      <c r="CM49" s="10">
        <v>0</v>
      </c>
      <c r="CN49" s="10">
        <v>0</v>
      </c>
      <c r="CO49" s="10">
        <v>8.7259999999999994E-3</v>
      </c>
      <c r="CP49" s="10">
        <v>9.0930000000000004E-3</v>
      </c>
      <c r="CQ49" s="10">
        <v>0</v>
      </c>
      <c r="CR49" s="10">
        <v>0</v>
      </c>
      <c r="CS49" s="10">
        <v>9.0050000000000009E-3</v>
      </c>
      <c r="CT49" s="10">
        <v>9.11E-3</v>
      </c>
      <c r="CU49" s="10">
        <v>0</v>
      </c>
      <c r="CV49" s="10">
        <v>0</v>
      </c>
      <c r="CW49" s="10">
        <v>9.1199999999999996E-3</v>
      </c>
      <c r="CX49" s="10">
        <v>9.5350000000000001E-3</v>
      </c>
      <c r="CY49" s="10">
        <v>0</v>
      </c>
      <c r="CZ49" s="10">
        <v>0</v>
      </c>
      <c r="DA49" s="10">
        <v>9.1299999999999992E-3</v>
      </c>
      <c r="DB49" s="10">
        <v>9.5589999999999998E-3</v>
      </c>
      <c r="DC49" s="10">
        <v>0</v>
      </c>
      <c r="DD49" s="10">
        <v>0</v>
      </c>
      <c r="DE49" s="10">
        <v>9.4330000000000004E-3</v>
      </c>
      <c r="DF49" s="10">
        <v>9.5739999999999992E-3</v>
      </c>
      <c r="DG49" s="10">
        <v>0</v>
      </c>
      <c r="DH49" s="10">
        <v>0</v>
      </c>
      <c r="DI49" s="10">
        <v>8.9580000000000007E-3</v>
      </c>
      <c r="DJ49" s="10">
        <v>9.4999999999999998E-3</v>
      </c>
      <c r="DK49" s="10">
        <v>0</v>
      </c>
      <c r="DL49" s="10">
        <v>0</v>
      </c>
      <c r="DM49" s="10">
        <v>9.8549999999999992E-3</v>
      </c>
      <c r="DN49" s="10">
        <v>9.3659999999999993E-3</v>
      </c>
      <c r="DO49" s="10">
        <v>0</v>
      </c>
      <c r="DP49" s="10">
        <v>0</v>
      </c>
      <c r="DQ49" s="10">
        <v>9.5689999999999994E-3</v>
      </c>
      <c r="DR49" s="10">
        <v>9.5680000000000001E-3</v>
      </c>
      <c r="DS49" s="10">
        <v>0</v>
      </c>
      <c r="DT49" s="10">
        <v>0</v>
      </c>
      <c r="DU49" s="10">
        <v>31.841226903367801</v>
      </c>
      <c r="DV49" s="10">
        <v>0</v>
      </c>
      <c r="DW49" s="10">
        <v>25.057127356432201</v>
      </c>
      <c r="DX49" s="10">
        <v>0</v>
      </c>
      <c r="DY49" s="10">
        <v>25.057089975755702</v>
      </c>
      <c r="DZ49" s="10">
        <v>0</v>
      </c>
      <c r="EA49" s="10">
        <v>5.0057057420263602</v>
      </c>
      <c r="EB49" s="10">
        <v>0</v>
      </c>
      <c r="EC49" s="10">
        <v>25.057123618359299</v>
      </c>
      <c r="ED49" s="10">
        <v>0</v>
      </c>
      <c r="EE49" s="10">
        <v>5.00570910245085</v>
      </c>
      <c r="EF49" s="10">
        <v>0</v>
      </c>
      <c r="EG49" s="10">
        <v>25.057126982624801</v>
      </c>
      <c r="EH49" s="10">
        <v>0</v>
      </c>
      <c r="EI49" s="10">
        <v>5.0057094384936898</v>
      </c>
      <c r="EJ49" s="10">
        <v>0</v>
      </c>
      <c r="EK49" s="10">
        <v>25.057127319051499</v>
      </c>
      <c r="EL49" s="10">
        <v>0</v>
      </c>
      <c r="EM49" s="10">
        <v>5.0057094720979798</v>
      </c>
      <c r="EN49" s="10">
        <v>0</v>
      </c>
      <c r="EO49" s="10">
        <v>25.057127352694199</v>
      </c>
      <c r="EP49" s="10">
        <v>0</v>
      </c>
      <c r="EQ49" s="10">
        <v>5.0057094754584099</v>
      </c>
      <c r="ER49" s="10">
        <v>0</v>
      </c>
      <c r="ES49" s="10">
        <v>25.057127356058398</v>
      </c>
      <c r="ET49" s="10">
        <v>0</v>
      </c>
      <c r="EU49" s="10">
        <v>5.0057094757944602</v>
      </c>
      <c r="EV49" s="10">
        <v>0</v>
      </c>
      <c r="EW49" s="10">
        <v>25.057127356394901</v>
      </c>
      <c r="EX49" s="10">
        <v>0</v>
      </c>
      <c r="EY49" s="10">
        <v>5.00570947582806</v>
      </c>
      <c r="EZ49" s="10">
        <v>0</v>
      </c>
      <c r="FA49" s="10">
        <v>25.057127356428499</v>
      </c>
      <c r="FB49" s="10">
        <v>0</v>
      </c>
      <c r="FC49" s="10">
        <v>5.00570947583142</v>
      </c>
      <c r="FD49" s="10">
        <v>0</v>
      </c>
    </row>
    <row r="50" spans="1:160" x14ac:dyDescent="0.45">
      <c r="A50">
        <f t="shared" si="27"/>
        <v>39</v>
      </c>
      <c r="B50" s="14">
        <f t="shared" si="26"/>
        <v>0.125</v>
      </c>
      <c r="C50" s="14">
        <f t="shared" si="28"/>
        <v>2</v>
      </c>
      <c r="D50" s="21">
        <f t="shared" si="29"/>
        <v>3</v>
      </c>
      <c r="E50" s="10">
        <v>9.1046777601142506E-2</v>
      </c>
      <c r="F50" s="10">
        <v>1.0523267907093001E-2</v>
      </c>
      <c r="G50" s="10">
        <v>0</v>
      </c>
      <c r="H50" s="10">
        <v>0</v>
      </c>
      <c r="I50" s="10">
        <v>9.1046777601141202E-2</v>
      </c>
      <c r="J50" s="10">
        <v>1.0523267907093001E-2</v>
      </c>
      <c r="K50" s="10">
        <v>0</v>
      </c>
      <c r="L50" s="10">
        <v>0</v>
      </c>
      <c r="M50" s="10">
        <v>9.1046797299253607E-2</v>
      </c>
      <c r="N50" s="10">
        <v>1.0523272358468699E-2</v>
      </c>
      <c r="O50" s="10">
        <v>0</v>
      </c>
      <c r="P50" s="10">
        <v>0</v>
      </c>
      <c r="Q50" s="10">
        <v>9.1046779570955305E-2</v>
      </c>
      <c r="R50" s="10">
        <v>1.05232683522284E-2</v>
      </c>
      <c r="S50" s="10">
        <v>0</v>
      </c>
      <c r="T50" s="10">
        <v>0</v>
      </c>
      <c r="U50" s="10">
        <v>9.1046777798123604E-2</v>
      </c>
      <c r="V50" s="10">
        <v>1.05232679516054E-2</v>
      </c>
      <c r="W50" s="10">
        <v>0</v>
      </c>
      <c r="X50" s="10">
        <v>0</v>
      </c>
      <c r="Y50" s="10">
        <v>9.1046777620840097E-2</v>
      </c>
      <c r="Z50" s="10">
        <v>1.0523267911545399E-2</v>
      </c>
      <c r="AA50" s="10">
        <v>0</v>
      </c>
      <c r="AB50" s="10">
        <v>0</v>
      </c>
      <c r="AC50" s="10">
        <v>9.1046777603112E-2</v>
      </c>
      <c r="AD50" s="10">
        <v>1.0523267907537499E-2</v>
      </c>
      <c r="AE50" s="10">
        <v>0</v>
      </c>
      <c r="AF50" s="10">
        <v>0</v>
      </c>
      <c r="AG50" s="10">
        <v>9.1046777601337905E-2</v>
      </c>
      <c r="AH50" s="10">
        <v>1.0523267907137399E-2</v>
      </c>
      <c r="AI50" s="10">
        <v>0</v>
      </c>
      <c r="AJ50" s="10">
        <v>0</v>
      </c>
      <c r="AK50" s="10">
        <v>9.1046777601161602E-2</v>
      </c>
      <c r="AL50" s="10">
        <v>1.0523267907096101E-2</v>
      </c>
      <c r="AM50" s="10">
        <v>0</v>
      </c>
      <c r="AN50" s="10">
        <v>0</v>
      </c>
      <c r="AO50" s="10">
        <v>9.1046777601144296E-2</v>
      </c>
      <c r="AP50" s="10">
        <v>1.0523267907092499E-2</v>
      </c>
      <c r="AQ50" s="10">
        <v>0</v>
      </c>
      <c r="AR50" s="10">
        <v>0</v>
      </c>
      <c r="AS50" s="10">
        <v>4.2186664211192097E-2</v>
      </c>
      <c r="AT50" s="10">
        <v>5.0410814829496102E-3</v>
      </c>
      <c r="AU50" s="10">
        <v>0</v>
      </c>
      <c r="AV50" s="10">
        <v>0</v>
      </c>
      <c r="AW50" s="10">
        <v>4.2186664211191403E-2</v>
      </c>
      <c r="AX50" s="10">
        <v>5.0410814829490698E-3</v>
      </c>
      <c r="AY50" s="10">
        <v>0</v>
      </c>
      <c r="AZ50" s="10">
        <v>0</v>
      </c>
      <c r="BA50" s="10">
        <v>4.2186652148143697E-2</v>
      </c>
      <c r="BB50" s="10">
        <v>5.0410830672415804E-3</v>
      </c>
      <c r="BC50" s="10">
        <v>0</v>
      </c>
      <c r="BD50" s="10">
        <v>0</v>
      </c>
      <c r="BE50" s="10">
        <v>4.2186663004887499E-2</v>
      </c>
      <c r="BF50" s="10">
        <v>5.04108164137867E-3</v>
      </c>
      <c r="BG50" s="10">
        <v>0</v>
      </c>
      <c r="BH50" s="10">
        <v>0</v>
      </c>
      <c r="BI50" s="10">
        <v>4.2186664090561203E-2</v>
      </c>
      <c r="BJ50" s="10">
        <v>5.0410814987922603E-3</v>
      </c>
      <c r="BK50" s="10">
        <v>0</v>
      </c>
      <c r="BL50" s="10">
        <v>0</v>
      </c>
      <c r="BM50" s="10">
        <v>4.2186664199127998E-2</v>
      </c>
      <c r="BN50" s="10">
        <v>5.0410814845342098E-3</v>
      </c>
      <c r="BO50" s="10">
        <v>0</v>
      </c>
      <c r="BP50" s="10">
        <v>0</v>
      </c>
      <c r="BQ50" s="10">
        <v>4.2186664209985597E-2</v>
      </c>
      <c r="BR50" s="10">
        <v>5.0410814831077302E-3</v>
      </c>
      <c r="BS50" s="10">
        <v>0</v>
      </c>
      <c r="BT50" s="10">
        <v>0</v>
      </c>
      <c r="BU50" s="10">
        <v>4.2186664211071201E-2</v>
      </c>
      <c r="BV50" s="10">
        <v>5.0410814829653901E-3</v>
      </c>
      <c r="BW50" s="10">
        <v>0</v>
      </c>
      <c r="BX50" s="10">
        <v>0</v>
      </c>
      <c r="BY50" s="10">
        <v>4.2186664211179899E-2</v>
      </c>
      <c r="BZ50" s="10">
        <v>5.0410814829512599E-3</v>
      </c>
      <c r="CA50" s="10">
        <v>0</v>
      </c>
      <c r="CB50" s="10">
        <v>0</v>
      </c>
      <c r="CC50" s="10">
        <v>4.2186664211190501E-2</v>
      </c>
      <c r="CD50" s="10">
        <v>5.0410814829501003E-3</v>
      </c>
      <c r="CE50" s="10">
        <v>0</v>
      </c>
      <c r="CF50" s="10">
        <v>0</v>
      </c>
      <c r="CG50" s="10">
        <v>1.0959999999999999E-2</v>
      </c>
      <c r="CH50" s="10">
        <v>1.0534999999999999E-2</v>
      </c>
      <c r="CI50" s="10">
        <v>0</v>
      </c>
      <c r="CJ50" s="10">
        <v>0</v>
      </c>
      <c r="CK50" s="10">
        <v>9.4339999999999997E-3</v>
      </c>
      <c r="CL50" s="10">
        <v>1.0285000000000001E-2</v>
      </c>
      <c r="CM50" s="10">
        <v>0</v>
      </c>
      <c r="CN50" s="10">
        <v>0</v>
      </c>
      <c r="CO50" s="10">
        <v>9.1660000000000005E-3</v>
      </c>
      <c r="CP50" s="10">
        <v>9.5289999999999993E-3</v>
      </c>
      <c r="CQ50" s="10">
        <v>0</v>
      </c>
      <c r="CR50" s="10">
        <v>0</v>
      </c>
      <c r="CS50" s="10">
        <v>9.1710000000000003E-3</v>
      </c>
      <c r="CT50" s="10">
        <v>9.6570000000000007E-3</v>
      </c>
      <c r="CU50" s="10">
        <v>0</v>
      </c>
      <c r="CV50" s="10">
        <v>0</v>
      </c>
      <c r="CW50" s="10">
        <v>9.7260000000000003E-3</v>
      </c>
      <c r="CX50" s="10">
        <v>1.0418E-2</v>
      </c>
      <c r="CY50" s="10">
        <v>0</v>
      </c>
      <c r="CZ50" s="10">
        <v>0</v>
      </c>
      <c r="DA50" s="10">
        <v>9.3120000000000008E-3</v>
      </c>
      <c r="DB50" s="10">
        <v>9.8930000000000008E-3</v>
      </c>
      <c r="DC50" s="10">
        <v>0</v>
      </c>
      <c r="DD50" s="10">
        <v>0</v>
      </c>
      <c r="DE50" s="10">
        <v>1.1171E-2</v>
      </c>
      <c r="DF50" s="10">
        <v>1.031E-2</v>
      </c>
      <c r="DG50" s="10">
        <v>0</v>
      </c>
      <c r="DH50" s="10">
        <v>0</v>
      </c>
      <c r="DI50" s="10">
        <v>9.7109999999999991E-3</v>
      </c>
      <c r="DJ50" s="10">
        <v>1.018E-2</v>
      </c>
      <c r="DK50" s="10">
        <v>0</v>
      </c>
      <c r="DL50" s="10">
        <v>0</v>
      </c>
      <c r="DM50" s="10">
        <v>1.1110999999999999E-2</v>
      </c>
      <c r="DN50" s="10">
        <v>1.0336E-2</v>
      </c>
      <c r="DO50" s="10">
        <v>0</v>
      </c>
      <c r="DP50" s="10">
        <v>0</v>
      </c>
      <c r="DQ50" s="10">
        <v>1.0841E-2</v>
      </c>
      <c r="DR50" s="10">
        <v>9.7929999999999996E-3</v>
      </c>
      <c r="DS50" s="10">
        <v>0</v>
      </c>
      <c r="DT50" s="10">
        <v>0</v>
      </c>
      <c r="DU50" s="10">
        <v>236.462987565753</v>
      </c>
      <c r="DV50" s="10">
        <v>0</v>
      </c>
      <c r="DW50" s="10">
        <v>90.506505795437604</v>
      </c>
      <c r="DX50" s="10">
        <v>0</v>
      </c>
      <c r="DY50" s="10">
        <v>90.5063948481788</v>
      </c>
      <c r="DZ50" s="10">
        <v>0</v>
      </c>
      <c r="EA50" s="10">
        <v>9.5134848950412607</v>
      </c>
      <c r="EB50" s="10">
        <v>0</v>
      </c>
      <c r="EC50" s="10">
        <v>90.506494700700202</v>
      </c>
      <c r="ED50" s="10">
        <v>0</v>
      </c>
      <c r="EE50" s="10">
        <v>9.5134901429864094</v>
      </c>
      <c r="EF50" s="10">
        <v>0</v>
      </c>
      <c r="EG50" s="10">
        <v>90.506504685964003</v>
      </c>
      <c r="EH50" s="10">
        <v>0</v>
      </c>
      <c r="EI50" s="10">
        <v>9.5134906677814008</v>
      </c>
      <c r="EJ50" s="10">
        <v>0</v>
      </c>
      <c r="EK50" s="10">
        <v>90.506505684491302</v>
      </c>
      <c r="EL50" s="10">
        <v>0</v>
      </c>
      <c r="EM50" s="10">
        <v>9.5134907202609398</v>
      </c>
      <c r="EN50" s="10">
        <v>0</v>
      </c>
      <c r="EO50" s="10">
        <v>90.506505784343005</v>
      </c>
      <c r="EP50" s="10">
        <v>0</v>
      </c>
      <c r="EQ50" s="10">
        <v>9.5134907255088397</v>
      </c>
      <c r="ER50" s="10">
        <v>0</v>
      </c>
      <c r="ES50" s="10">
        <v>90.506505794329101</v>
      </c>
      <c r="ET50" s="10">
        <v>0</v>
      </c>
      <c r="EU50" s="10">
        <v>9.5134907260337105</v>
      </c>
      <c r="EV50" s="10">
        <v>0</v>
      </c>
      <c r="EW50" s="10">
        <v>90.5065057953272</v>
      </c>
      <c r="EX50" s="10">
        <v>0</v>
      </c>
      <c r="EY50" s="10">
        <v>9.5134907260861308</v>
      </c>
      <c r="EZ50" s="10">
        <v>0</v>
      </c>
      <c r="FA50" s="10">
        <v>90.506505795426605</v>
      </c>
      <c r="FB50" s="10">
        <v>0</v>
      </c>
      <c r="FC50" s="10">
        <v>9.5134907260913995</v>
      </c>
      <c r="FD50" s="10">
        <v>0</v>
      </c>
    </row>
    <row r="51" spans="1:160" x14ac:dyDescent="0.45">
      <c r="A51">
        <f t="shared" si="27"/>
        <v>40</v>
      </c>
      <c r="B51" s="14">
        <f t="shared" si="26"/>
        <v>6.25E-2</v>
      </c>
      <c r="C51" s="14">
        <f t="shared" si="28"/>
        <v>2</v>
      </c>
      <c r="D51" s="21">
        <f t="shared" si="29"/>
        <v>4</v>
      </c>
      <c r="E51" s="10">
        <v>8.3425201847918906E-2</v>
      </c>
      <c r="F51" s="10">
        <v>2.6595673743283698E-3</v>
      </c>
      <c r="G51" s="10">
        <v>0</v>
      </c>
      <c r="H51" s="10">
        <v>0</v>
      </c>
      <c r="I51" s="10">
        <v>8.3425201847918906E-2</v>
      </c>
      <c r="J51" s="10">
        <v>2.6595673743270401E-3</v>
      </c>
      <c r="K51" s="10">
        <v>0</v>
      </c>
      <c r="L51" s="10">
        <v>0</v>
      </c>
      <c r="M51" s="10">
        <v>8.3425202521516501E-2</v>
      </c>
      <c r="N51" s="10">
        <v>2.6595682804502101E-3</v>
      </c>
      <c r="O51" s="10">
        <v>0</v>
      </c>
      <c r="P51" s="10">
        <v>0</v>
      </c>
      <c r="Q51" s="10">
        <v>8.3425201915279204E-2</v>
      </c>
      <c r="R51" s="10">
        <v>2.6595674649398898E-3</v>
      </c>
      <c r="S51" s="10">
        <v>0</v>
      </c>
      <c r="T51" s="10">
        <v>0</v>
      </c>
      <c r="U51" s="10">
        <v>8.3425201854655295E-2</v>
      </c>
      <c r="V51" s="10">
        <v>2.6595673833891202E-3</v>
      </c>
      <c r="W51" s="10">
        <v>0</v>
      </c>
      <c r="X51" s="10">
        <v>0</v>
      </c>
      <c r="Y51" s="10">
        <v>8.3425201848592104E-2</v>
      </c>
      <c r="Z51" s="10">
        <v>2.6595673752360899E-3</v>
      </c>
      <c r="AA51" s="10">
        <v>0</v>
      </c>
      <c r="AB51" s="10">
        <v>0</v>
      </c>
      <c r="AC51" s="10">
        <v>8.3425201847986796E-2</v>
      </c>
      <c r="AD51" s="10">
        <v>2.6595673744185199E-3</v>
      </c>
      <c r="AE51" s="10">
        <v>0</v>
      </c>
      <c r="AF51" s="10">
        <v>0</v>
      </c>
      <c r="AG51" s="10">
        <v>8.3425201847924596E-2</v>
      </c>
      <c r="AH51" s="10">
        <v>2.6595673743372498E-3</v>
      </c>
      <c r="AI51" s="10">
        <v>0</v>
      </c>
      <c r="AJ51" s="10">
        <v>0</v>
      </c>
      <c r="AK51" s="10">
        <v>8.3425201847919295E-2</v>
      </c>
      <c r="AL51" s="10">
        <v>2.65956737432881E-3</v>
      </c>
      <c r="AM51" s="10">
        <v>0</v>
      </c>
      <c r="AN51" s="10">
        <v>0</v>
      </c>
      <c r="AO51" s="10">
        <v>8.3425201847918407E-2</v>
      </c>
      <c r="AP51" s="10">
        <v>2.65956737433015E-3</v>
      </c>
      <c r="AQ51" s="10">
        <v>0</v>
      </c>
      <c r="AR51" s="10">
        <v>0</v>
      </c>
      <c r="AS51" s="10">
        <v>3.8879875082994501E-2</v>
      </c>
      <c r="AT51" s="10">
        <v>1.22119592915874E-3</v>
      </c>
      <c r="AU51" s="10">
        <v>0</v>
      </c>
      <c r="AV51" s="10">
        <v>0</v>
      </c>
      <c r="AW51" s="10">
        <v>3.8879875082993197E-2</v>
      </c>
      <c r="AX51" s="10">
        <v>1.2211959291581801E-3</v>
      </c>
      <c r="AY51" s="10">
        <v>0</v>
      </c>
      <c r="AZ51" s="10">
        <v>0</v>
      </c>
      <c r="BA51" s="10">
        <v>3.8879848233111303E-2</v>
      </c>
      <c r="BB51" s="10">
        <v>1.2211962517072099E-3</v>
      </c>
      <c r="BC51" s="10">
        <v>0</v>
      </c>
      <c r="BD51" s="10">
        <v>0</v>
      </c>
      <c r="BE51" s="10">
        <v>3.8879872398005298E-2</v>
      </c>
      <c r="BF51" s="10">
        <v>1.22119596141342E-3</v>
      </c>
      <c r="BG51" s="10">
        <v>0</v>
      </c>
      <c r="BH51" s="10">
        <v>0</v>
      </c>
      <c r="BI51" s="10">
        <v>3.8879874814495098E-2</v>
      </c>
      <c r="BJ51" s="10">
        <v>1.22119593238395E-3</v>
      </c>
      <c r="BK51" s="10">
        <v>0</v>
      </c>
      <c r="BL51" s="10">
        <v>0</v>
      </c>
      <c r="BM51" s="10">
        <v>3.88798750561445E-2</v>
      </c>
      <c r="BN51" s="10">
        <v>1.22119592948158E-3</v>
      </c>
      <c r="BO51" s="10">
        <v>0</v>
      </c>
      <c r="BP51" s="10">
        <v>0</v>
      </c>
      <c r="BQ51" s="10">
        <v>3.8879875080308997E-2</v>
      </c>
      <c r="BR51" s="10">
        <v>1.2211959291906699E-3</v>
      </c>
      <c r="BS51" s="10">
        <v>0</v>
      </c>
      <c r="BT51" s="10">
        <v>0</v>
      </c>
      <c r="BU51" s="10">
        <v>3.8879875082724599E-2</v>
      </c>
      <c r="BV51" s="10">
        <v>1.2211959291619401E-3</v>
      </c>
      <c r="BW51" s="10">
        <v>0</v>
      </c>
      <c r="BX51" s="10">
        <v>0</v>
      </c>
      <c r="BY51" s="10">
        <v>3.8879875082966898E-2</v>
      </c>
      <c r="BZ51" s="10">
        <v>1.22119592915914E-3</v>
      </c>
      <c r="CA51" s="10">
        <v>0</v>
      </c>
      <c r="CB51" s="10">
        <v>0</v>
      </c>
      <c r="CC51" s="10">
        <v>3.8879875082989998E-2</v>
      </c>
      <c r="CD51" s="10">
        <v>1.22119592915909E-3</v>
      </c>
      <c r="CE51" s="10">
        <v>0</v>
      </c>
      <c r="CF51" s="10">
        <v>0</v>
      </c>
      <c r="CG51" s="10">
        <v>1.3202E-2</v>
      </c>
      <c r="CH51" s="10">
        <v>1.2106E-2</v>
      </c>
      <c r="CI51" s="10">
        <v>0</v>
      </c>
      <c r="CJ51" s="10">
        <v>0</v>
      </c>
      <c r="CK51" s="10">
        <v>1.0038999999999999E-2</v>
      </c>
      <c r="CL51" s="10">
        <v>1.0805E-2</v>
      </c>
      <c r="CM51" s="10">
        <v>0</v>
      </c>
      <c r="CN51" s="10">
        <v>0</v>
      </c>
      <c r="CO51" s="10">
        <v>1.2423E-2</v>
      </c>
      <c r="CP51" s="10">
        <v>1.0345999999999999E-2</v>
      </c>
      <c r="CQ51" s="10">
        <v>0</v>
      </c>
      <c r="CR51" s="10">
        <v>0</v>
      </c>
      <c r="CS51" s="10">
        <v>1.2814000000000001E-2</v>
      </c>
      <c r="CT51" s="10">
        <v>1.06E-2</v>
      </c>
      <c r="CU51" s="10">
        <v>0</v>
      </c>
      <c r="CV51" s="10">
        <v>0</v>
      </c>
      <c r="CW51" s="10">
        <v>1.0087E-2</v>
      </c>
      <c r="CX51" s="10">
        <v>1.0916E-2</v>
      </c>
      <c r="CY51" s="10">
        <v>0</v>
      </c>
      <c r="CZ51" s="10">
        <v>0</v>
      </c>
      <c r="DA51" s="10">
        <v>1.2621E-2</v>
      </c>
      <c r="DB51" s="10">
        <v>1.073E-2</v>
      </c>
      <c r="DC51" s="10">
        <v>0</v>
      </c>
      <c r="DD51" s="10">
        <v>0</v>
      </c>
      <c r="DE51" s="10">
        <v>1.0059999999999999E-2</v>
      </c>
      <c r="DF51" s="10">
        <v>1.0924E-2</v>
      </c>
      <c r="DG51" s="10">
        <v>0</v>
      </c>
      <c r="DH51" s="10">
        <v>0</v>
      </c>
      <c r="DI51" s="10">
        <v>1.0097E-2</v>
      </c>
      <c r="DJ51" s="10">
        <v>1.0867E-2</v>
      </c>
      <c r="DK51" s="10">
        <v>0</v>
      </c>
      <c r="DL51" s="10">
        <v>0</v>
      </c>
      <c r="DM51" s="10">
        <v>9.9830000000000006E-3</v>
      </c>
      <c r="DN51" s="10">
        <v>1.0810999999999999E-2</v>
      </c>
      <c r="DO51" s="10">
        <v>0</v>
      </c>
      <c r="DP51" s="10">
        <v>0</v>
      </c>
      <c r="DQ51" s="10">
        <v>9.8899999999999995E-3</v>
      </c>
      <c r="DR51" s="10">
        <v>1.0411999999999999E-2</v>
      </c>
      <c r="DS51" s="10">
        <v>0</v>
      </c>
      <c r="DT51" s="10">
        <v>0</v>
      </c>
      <c r="DU51" s="10">
        <v>1025.27785695938</v>
      </c>
      <c r="DV51" s="10">
        <v>0</v>
      </c>
      <c r="DW51" s="10">
        <v>216.89962264627101</v>
      </c>
      <c r="DX51" s="10">
        <v>0</v>
      </c>
      <c r="DY51" s="10">
        <v>216.89947581717101</v>
      </c>
      <c r="DZ51" s="10">
        <v>0</v>
      </c>
      <c r="EA51" s="10">
        <v>14.727507454324</v>
      </c>
      <c r="EB51" s="10">
        <v>0</v>
      </c>
      <c r="EC51" s="10">
        <v>216.89960796335399</v>
      </c>
      <c r="ED51" s="10">
        <v>0</v>
      </c>
      <c r="EE51" s="10">
        <v>14.727511940696299</v>
      </c>
      <c r="EF51" s="10">
        <v>0</v>
      </c>
      <c r="EG51" s="10">
        <v>216.89962117798001</v>
      </c>
      <c r="EH51" s="10">
        <v>0</v>
      </c>
      <c r="EI51" s="10">
        <v>14.727512389333601</v>
      </c>
      <c r="EJ51" s="10">
        <v>0</v>
      </c>
      <c r="EK51" s="10">
        <v>216.89962249944301</v>
      </c>
      <c r="EL51" s="10">
        <v>0</v>
      </c>
      <c r="EM51" s="10">
        <v>14.7275124341976</v>
      </c>
      <c r="EN51" s="10">
        <v>0</v>
      </c>
      <c r="EO51" s="10">
        <v>216.899622631591</v>
      </c>
      <c r="EP51" s="10">
        <v>0</v>
      </c>
      <c r="EQ51" s="10">
        <v>14.727512438683901</v>
      </c>
      <c r="ER51" s="10">
        <v>0</v>
      </c>
      <c r="ES51" s="10">
        <v>216.89962264480101</v>
      </c>
      <c r="ET51" s="10">
        <v>0</v>
      </c>
      <c r="EU51" s="10">
        <v>14.7275124391325</v>
      </c>
      <c r="EV51" s="10">
        <v>0</v>
      </c>
      <c r="EW51" s="10">
        <v>216.89962264612601</v>
      </c>
      <c r="EX51" s="10">
        <v>0</v>
      </c>
      <c r="EY51" s="10">
        <v>14.727512439177399</v>
      </c>
      <c r="EZ51" s="10">
        <v>0</v>
      </c>
      <c r="FA51" s="10">
        <v>216.89962264625399</v>
      </c>
      <c r="FB51" s="10">
        <v>0</v>
      </c>
      <c r="FC51" s="10">
        <v>14.727512439181799</v>
      </c>
      <c r="FD51" s="10">
        <v>0</v>
      </c>
    </row>
    <row r="52" spans="1:160" x14ac:dyDescent="0.45">
      <c r="A52">
        <f t="shared" si="27"/>
        <v>41</v>
      </c>
      <c r="B52" s="14">
        <f t="shared" si="26"/>
        <v>3.125E-2</v>
      </c>
      <c r="C52" s="14">
        <f t="shared" si="28"/>
        <v>2</v>
      </c>
      <c r="D52" s="21">
        <f t="shared" si="29"/>
        <v>5</v>
      </c>
      <c r="E52" s="10">
        <v>7.98534768465613E-2</v>
      </c>
      <c r="F52" s="10">
        <v>6.6877859489000702E-4</v>
      </c>
      <c r="G52" s="10">
        <v>0</v>
      </c>
      <c r="H52" s="10">
        <v>0</v>
      </c>
      <c r="I52" s="10">
        <v>7.9853476846562604E-2</v>
      </c>
      <c r="J52" s="10">
        <v>6.6877859488956304E-4</v>
      </c>
      <c r="K52" s="10">
        <v>0</v>
      </c>
      <c r="L52" s="10">
        <v>0</v>
      </c>
      <c r="M52" s="10">
        <v>7.9853474301705404E-2</v>
      </c>
      <c r="N52" s="10">
        <v>6.6877879909954497E-4</v>
      </c>
      <c r="O52" s="10">
        <v>0</v>
      </c>
      <c r="P52" s="10">
        <v>0</v>
      </c>
      <c r="Q52" s="10">
        <v>7.9853476592077297E-2</v>
      </c>
      <c r="R52" s="10">
        <v>6.6877861530967298E-4</v>
      </c>
      <c r="S52" s="10">
        <v>0</v>
      </c>
      <c r="T52" s="10">
        <v>0</v>
      </c>
      <c r="U52" s="10">
        <v>7.9853476821115807E-2</v>
      </c>
      <c r="V52" s="10">
        <v>6.6877859693104103E-4</v>
      </c>
      <c r="W52" s="10">
        <v>0</v>
      </c>
      <c r="X52" s="10">
        <v>0</v>
      </c>
      <c r="Y52" s="10">
        <v>7.9853476844018806E-2</v>
      </c>
      <c r="Z52" s="10">
        <v>6.6877859509517602E-4</v>
      </c>
      <c r="AA52" s="10">
        <v>0</v>
      </c>
      <c r="AB52" s="10">
        <v>0</v>
      </c>
      <c r="AC52" s="10">
        <v>7.9853476846309904E-2</v>
      </c>
      <c r="AD52" s="10">
        <v>6.6877859491043501E-4</v>
      </c>
      <c r="AE52" s="10">
        <v>0</v>
      </c>
      <c r="AF52" s="10">
        <v>0</v>
      </c>
      <c r="AG52" s="10">
        <v>7.9853476846538596E-2</v>
      </c>
      <c r="AH52" s="10">
        <v>6.6877859489222703E-4</v>
      </c>
      <c r="AI52" s="10">
        <v>0</v>
      </c>
      <c r="AJ52" s="10">
        <v>0</v>
      </c>
      <c r="AK52" s="10">
        <v>7.9853476846562105E-2</v>
      </c>
      <c r="AL52" s="10">
        <v>6.68778594890451E-4</v>
      </c>
      <c r="AM52" s="10">
        <v>0</v>
      </c>
      <c r="AN52" s="10">
        <v>0</v>
      </c>
      <c r="AO52" s="10">
        <v>7.9853476846563007E-2</v>
      </c>
      <c r="AP52" s="10">
        <v>6.6877859489222703E-4</v>
      </c>
      <c r="AQ52" s="10">
        <v>0</v>
      </c>
      <c r="AR52" s="10">
        <v>0</v>
      </c>
      <c r="AS52" s="10">
        <v>3.7508626165825801E-2</v>
      </c>
      <c r="AT52" s="10">
        <v>3.0001280461202902E-4</v>
      </c>
      <c r="AU52" s="10">
        <v>0</v>
      </c>
      <c r="AV52" s="10">
        <v>0</v>
      </c>
      <c r="AW52" s="10">
        <v>3.75086261658246E-2</v>
      </c>
      <c r="AX52" s="10">
        <v>3.0001280461149402E-4</v>
      </c>
      <c r="AY52" s="10">
        <v>0</v>
      </c>
      <c r="AZ52" s="10">
        <v>0</v>
      </c>
      <c r="BA52" s="10">
        <v>3.7508595001614402E-2</v>
      </c>
      <c r="BB52" s="10">
        <v>3.0001287966486699E-4</v>
      </c>
      <c r="BC52" s="10">
        <v>0</v>
      </c>
      <c r="BD52" s="10">
        <v>0</v>
      </c>
      <c r="BE52" s="10">
        <v>3.7508623049407303E-2</v>
      </c>
      <c r="BF52" s="10">
        <v>3.0001281211716301E-4</v>
      </c>
      <c r="BG52" s="10">
        <v>0</v>
      </c>
      <c r="BH52" s="10">
        <v>0</v>
      </c>
      <c r="BI52" s="10">
        <v>3.75086258541849E-2</v>
      </c>
      <c r="BJ52" s="10">
        <v>3.00012805362285E-4</v>
      </c>
      <c r="BK52" s="10">
        <v>0</v>
      </c>
      <c r="BL52" s="10">
        <v>0</v>
      </c>
      <c r="BM52" s="10">
        <v>3.7508626134662902E-2</v>
      </c>
      <c r="BN52" s="10">
        <v>3.0001280468739701E-4</v>
      </c>
      <c r="BO52" s="10">
        <v>0</v>
      </c>
      <c r="BP52" s="10">
        <v>0</v>
      </c>
      <c r="BQ52" s="10">
        <v>3.7508626162709703E-2</v>
      </c>
      <c r="BR52" s="10">
        <v>3.0001280461923002E-4</v>
      </c>
      <c r="BS52" s="10">
        <v>0</v>
      </c>
      <c r="BT52" s="10">
        <v>0</v>
      </c>
      <c r="BU52" s="10">
        <v>3.7508626165514002E-2</v>
      </c>
      <c r="BV52" s="10">
        <v>3.0001280461277398E-4</v>
      </c>
      <c r="BW52" s="10">
        <v>0</v>
      </c>
      <c r="BX52" s="10">
        <v>0</v>
      </c>
      <c r="BY52" s="10">
        <v>3.7508626165794902E-2</v>
      </c>
      <c r="BZ52" s="10">
        <v>3.0001280461222299E-4</v>
      </c>
      <c r="CA52" s="10">
        <v>0</v>
      </c>
      <c r="CB52" s="10">
        <v>0</v>
      </c>
      <c r="CC52" s="10">
        <v>3.7508626165823497E-2</v>
      </c>
      <c r="CD52" s="10">
        <v>3.00012804612368E-4</v>
      </c>
      <c r="CE52" s="10">
        <v>0</v>
      </c>
      <c r="CF52" s="10">
        <v>0</v>
      </c>
      <c r="CG52" s="10">
        <v>1.6556999999999999E-2</v>
      </c>
      <c r="CH52" s="10">
        <v>1.4012E-2</v>
      </c>
      <c r="CI52" s="10">
        <v>0</v>
      </c>
      <c r="CJ52" s="10">
        <v>0</v>
      </c>
      <c r="CK52" s="10">
        <v>1.6057999999999999E-2</v>
      </c>
      <c r="CL52" s="10">
        <v>1.1743E-2</v>
      </c>
      <c r="CM52" s="10">
        <v>0</v>
      </c>
      <c r="CN52" s="10">
        <v>0</v>
      </c>
      <c r="CO52" s="10">
        <v>1.078E-2</v>
      </c>
      <c r="CP52" s="10">
        <v>1.1616E-2</v>
      </c>
      <c r="CQ52" s="10">
        <v>0</v>
      </c>
      <c r="CR52" s="10">
        <v>0</v>
      </c>
      <c r="CS52" s="10">
        <v>1.6312E-2</v>
      </c>
      <c r="CT52" s="10">
        <v>1.1662E-2</v>
      </c>
      <c r="CU52" s="10">
        <v>0</v>
      </c>
      <c r="CV52" s="10">
        <v>0</v>
      </c>
      <c r="CW52" s="10">
        <v>1.619E-2</v>
      </c>
      <c r="CX52" s="10">
        <v>1.2201999999999999E-2</v>
      </c>
      <c r="CY52" s="10">
        <v>0</v>
      </c>
      <c r="CZ52" s="10">
        <v>0</v>
      </c>
      <c r="DA52" s="10">
        <v>1.6237999999999999E-2</v>
      </c>
      <c r="DB52" s="10">
        <v>1.1677E-2</v>
      </c>
      <c r="DC52" s="10">
        <v>0</v>
      </c>
      <c r="DD52" s="10">
        <v>0</v>
      </c>
      <c r="DE52" s="10">
        <v>1.0743000000000001E-2</v>
      </c>
      <c r="DF52" s="10">
        <v>1.1795E-2</v>
      </c>
      <c r="DG52" s="10">
        <v>0</v>
      </c>
      <c r="DH52" s="10">
        <v>0</v>
      </c>
      <c r="DI52" s="10">
        <v>1.0723999999999999E-2</v>
      </c>
      <c r="DJ52" s="10">
        <v>1.1709000000000001E-2</v>
      </c>
      <c r="DK52" s="10">
        <v>0</v>
      </c>
      <c r="DL52" s="10">
        <v>0</v>
      </c>
      <c r="DM52" s="10">
        <v>1.081E-2</v>
      </c>
      <c r="DN52" s="10">
        <v>1.1851E-2</v>
      </c>
      <c r="DO52" s="10">
        <v>0</v>
      </c>
      <c r="DP52" s="10">
        <v>0</v>
      </c>
      <c r="DQ52" s="10">
        <v>1.0508999999999999E-2</v>
      </c>
      <c r="DR52" s="10">
        <v>1.1466E-2</v>
      </c>
      <c r="DS52" s="10">
        <v>0</v>
      </c>
      <c r="DT52" s="10">
        <v>0</v>
      </c>
      <c r="DU52" s="10">
        <v>4265.0988289247598</v>
      </c>
      <c r="DV52" s="10">
        <v>0</v>
      </c>
      <c r="DW52" s="10">
        <v>310.57387120299302</v>
      </c>
      <c r="DX52" s="10">
        <v>0</v>
      </c>
      <c r="DY52" s="10">
        <v>310.57379815169998</v>
      </c>
      <c r="DZ52" s="10">
        <v>0</v>
      </c>
      <c r="EA52" s="10">
        <v>17.623104100915299</v>
      </c>
      <c r="EB52" s="10">
        <v>0</v>
      </c>
      <c r="EC52" s="10">
        <v>310.57386389786598</v>
      </c>
      <c r="ED52" s="10">
        <v>0</v>
      </c>
      <c r="EE52" s="10">
        <v>17.623105966255199</v>
      </c>
      <c r="EF52" s="10">
        <v>0</v>
      </c>
      <c r="EG52" s="10">
        <v>310.57387047247602</v>
      </c>
      <c r="EH52" s="10">
        <v>0</v>
      </c>
      <c r="EI52" s="10">
        <v>17.623106152789202</v>
      </c>
      <c r="EJ52" s="10">
        <v>0</v>
      </c>
      <c r="EK52" s="10">
        <v>310.57387112993501</v>
      </c>
      <c r="EL52" s="10">
        <v>0</v>
      </c>
      <c r="EM52" s="10">
        <v>17.6231061714426</v>
      </c>
      <c r="EN52" s="10">
        <v>0</v>
      </c>
      <c r="EO52" s="10">
        <v>310.57387119568602</v>
      </c>
      <c r="EP52" s="10">
        <v>0</v>
      </c>
      <c r="EQ52" s="10">
        <v>17.623106173307701</v>
      </c>
      <c r="ER52" s="10">
        <v>0</v>
      </c>
      <c r="ES52" s="10">
        <v>310.57387120226599</v>
      </c>
      <c r="ET52" s="10">
        <v>0</v>
      </c>
      <c r="EU52" s="10">
        <v>17.623106173494499</v>
      </c>
      <c r="EV52" s="10">
        <v>0</v>
      </c>
      <c r="EW52" s="10">
        <v>310.57387120291099</v>
      </c>
      <c r="EX52" s="10">
        <v>0</v>
      </c>
      <c r="EY52" s="10">
        <v>17.623106173513101</v>
      </c>
      <c r="EZ52" s="10">
        <v>0</v>
      </c>
      <c r="FA52" s="10">
        <v>310.57387120298102</v>
      </c>
      <c r="FB52" s="10">
        <v>0</v>
      </c>
      <c r="FC52" s="10">
        <v>17.623106173515101</v>
      </c>
      <c r="FD52" s="10">
        <v>0</v>
      </c>
    </row>
    <row r="53" spans="1:160" x14ac:dyDescent="0.45">
      <c r="A53">
        <f t="shared" si="27"/>
        <v>42</v>
      </c>
      <c r="B53" s="14">
        <f t="shared" si="26"/>
        <v>1.5625E-2</v>
      </c>
      <c r="C53" s="14">
        <f t="shared" si="28"/>
        <v>2</v>
      </c>
      <c r="D53" s="21">
        <f t="shared" si="29"/>
        <v>6</v>
      </c>
      <c r="E53" s="10">
        <v>7.7981103275340094E-2</v>
      </c>
      <c r="F53" s="10">
        <v>1.66974456402346E-4</v>
      </c>
      <c r="G53" s="10">
        <v>0</v>
      </c>
      <c r="H53" s="10">
        <v>0</v>
      </c>
      <c r="I53" s="10">
        <v>7.79811032753428E-2</v>
      </c>
      <c r="J53" s="10">
        <v>1.6697445640190199E-4</v>
      </c>
      <c r="K53" s="10">
        <v>0</v>
      </c>
      <c r="L53" s="10">
        <v>0</v>
      </c>
      <c r="M53" s="10">
        <v>7.7981101301065101E-2</v>
      </c>
      <c r="N53" s="10">
        <v>1.6697450525393601E-4</v>
      </c>
      <c r="O53" s="10">
        <v>0</v>
      </c>
      <c r="P53" s="10">
        <v>0</v>
      </c>
      <c r="Q53" s="10">
        <v>7.7981103077915795E-2</v>
      </c>
      <c r="R53" s="10">
        <v>1.66974461287772E-4</v>
      </c>
      <c r="S53" s="10">
        <v>0</v>
      </c>
      <c r="T53" s="10">
        <v>0</v>
      </c>
      <c r="U53" s="10">
        <v>7.7981103255599898E-2</v>
      </c>
      <c r="V53" s="10">
        <v>1.6697445689173299E-4</v>
      </c>
      <c r="W53" s="10">
        <v>0</v>
      </c>
      <c r="X53" s="10">
        <v>0</v>
      </c>
      <c r="Y53" s="10">
        <v>7.7981103273367394E-2</v>
      </c>
      <c r="Z53" s="10">
        <v>1.6697445645208399E-4</v>
      </c>
      <c r="AA53" s="10">
        <v>0</v>
      </c>
      <c r="AB53" s="10">
        <v>0</v>
      </c>
      <c r="AC53" s="10">
        <v>7.7981103275144195E-2</v>
      </c>
      <c r="AD53" s="10">
        <v>1.6697445640634299E-4</v>
      </c>
      <c r="AE53" s="10">
        <v>0</v>
      </c>
      <c r="AF53" s="10">
        <v>0</v>
      </c>
      <c r="AG53" s="10">
        <v>7.7981103275322303E-2</v>
      </c>
      <c r="AH53" s="10">
        <v>1.6697445640323399E-4</v>
      </c>
      <c r="AI53" s="10">
        <v>0</v>
      </c>
      <c r="AJ53" s="10">
        <v>0</v>
      </c>
      <c r="AK53" s="10">
        <v>7.7981103275339594E-2</v>
      </c>
      <c r="AL53" s="10">
        <v>1.6697445640545501E-4</v>
      </c>
      <c r="AM53" s="10">
        <v>0</v>
      </c>
      <c r="AN53" s="10">
        <v>0</v>
      </c>
      <c r="AO53" s="10">
        <v>7.7981103275342301E-2</v>
      </c>
      <c r="AP53" s="10">
        <v>1.6697445640456699E-4</v>
      </c>
      <c r="AQ53" s="10">
        <v>0</v>
      </c>
      <c r="AR53" s="10">
        <v>0</v>
      </c>
      <c r="AS53" s="10">
        <v>3.6839195285884502E-2</v>
      </c>
      <c r="AT53" s="10">
        <v>7.4000306470462597E-5</v>
      </c>
      <c r="AU53" s="10">
        <v>0</v>
      </c>
      <c r="AV53" s="10">
        <v>0</v>
      </c>
      <c r="AW53" s="10">
        <v>3.6839195285886597E-2</v>
      </c>
      <c r="AX53" s="10">
        <v>7.4000306469929996E-5</v>
      </c>
      <c r="AY53" s="10">
        <v>0</v>
      </c>
      <c r="AZ53" s="10">
        <v>0</v>
      </c>
      <c r="BA53" s="10">
        <v>3.6839162835860202E-2</v>
      </c>
      <c r="BB53" s="10">
        <v>7.4000324665890604E-5</v>
      </c>
      <c r="BC53" s="10">
        <v>0</v>
      </c>
      <c r="BD53" s="10">
        <v>0</v>
      </c>
      <c r="BE53" s="10">
        <v>3.68391920408917E-2</v>
      </c>
      <c r="BF53" s="10">
        <v>7.4000308289863794E-5</v>
      </c>
      <c r="BG53" s="10">
        <v>0</v>
      </c>
      <c r="BH53" s="10">
        <v>0</v>
      </c>
      <c r="BI53" s="10">
        <v>3.6839194961388502E-2</v>
      </c>
      <c r="BJ53" s="10">
        <v>7.40003066521653E-5</v>
      </c>
      <c r="BK53" s="10">
        <v>0</v>
      </c>
      <c r="BL53" s="10">
        <v>0</v>
      </c>
      <c r="BM53" s="10">
        <v>3.6839195253434799E-2</v>
      </c>
      <c r="BN53" s="10">
        <v>7.4000306488984497E-5</v>
      </c>
      <c r="BO53" s="10">
        <v>0</v>
      </c>
      <c r="BP53" s="10">
        <v>0</v>
      </c>
      <c r="BQ53" s="10">
        <v>3.6839195282639702E-2</v>
      </c>
      <c r="BR53" s="10">
        <v>7.4000306471982594E-5</v>
      </c>
      <c r="BS53" s="10">
        <v>0</v>
      </c>
      <c r="BT53" s="10">
        <v>0</v>
      </c>
      <c r="BU53" s="10">
        <v>3.68391952855616E-2</v>
      </c>
      <c r="BV53" s="10">
        <v>7.4000306470657699E-5</v>
      </c>
      <c r="BW53" s="10">
        <v>0</v>
      </c>
      <c r="BX53" s="10">
        <v>0</v>
      </c>
      <c r="BY53" s="10">
        <v>3.68391952858566E-2</v>
      </c>
      <c r="BZ53" s="10">
        <v>7.4000306470614006E-5</v>
      </c>
      <c r="CA53" s="10">
        <v>0</v>
      </c>
      <c r="CB53" s="10">
        <v>0</v>
      </c>
      <c r="CC53" s="10">
        <v>3.6839195285885203E-2</v>
      </c>
      <c r="CD53" s="10">
        <v>7.4000306470798198E-5</v>
      </c>
      <c r="CE53" s="10">
        <v>0</v>
      </c>
      <c r="CF53" s="10">
        <v>0</v>
      </c>
      <c r="CG53" s="10">
        <v>2.6141000000000001E-2</v>
      </c>
      <c r="CH53" s="10">
        <v>2.4457E-2</v>
      </c>
      <c r="CI53" s="10">
        <v>0</v>
      </c>
      <c r="CJ53" s="10">
        <v>0</v>
      </c>
      <c r="CK53" s="10">
        <v>1.3068E-2</v>
      </c>
      <c r="CL53" s="10">
        <v>1.5306E-2</v>
      </c>
      <c r="CM53" s="10">
        <v>0</v>
      </c>
      <c r="CN53" s="10">
        <v>0</v>
      </c>
      <c r="CO53" s="10">
        <v>2.1276E-2</v>
      </c>
      <c r="CP53" s="10">
        <v>1.489E-2</v>
      </c>
      <c r="CQ53" s="10">
        <v>0</v>
      </c>
      <c r="CR53" s="10">
        <v>0</v>
      </c>
      <c r="CS53" s="10">
        <v>2.2468999999999999E-2</v>
      </c>
      <c r="CT53" s="10">
        <v>1.5047E-2</v>
      </c>
      <c r="CU53" s="10">
        <v>0</v>
      </c>
      <c r="CV53" s="10">
        <v>0</v>
      </c>
      <c r="CW53" s="10">
        <v>2.3011E-2</v>
      </c>
      <c r="CX53" s="10">
        <v>1.5270000000000001E-2</v>
      </c>
      <c r="CY53" s="10">
        <v>0</v>
      </c>
      <c r="CZ53" s="10">
        <v>0</v>
      </c>
      <c r="DA53" s="10">
        <v>2.2135999999999999E-2</v>
      </c>
      <c r="DB53" s="10">
        <v>1.5275E-2</v>
      </c>
      <c r="DC53" s="10">
        <v>0</v>
      </c>
      <c r="DD53" s="10">
        <v>0</v>
      </c>
      <c r="DE53" s="10">
        <v>1.2964E-2</v>
      </c>
      <c r="DF53" s="10">
        <v>1.5389E-2</v>
      </c>
      <c r="DG53" s="10">
        <v>0</v>
      </c>
      <c r="DH53" s="10">
        <v>0</v>
      </c>
      <c r="DI53" s="10">
        <v>1.2969E-2</v>
      </c>
      <c r="DJ53" s="10">
        <v>1.5048000000000001E-2</v>
      </c>
      <c r="DK53" s="10">
        <v>0</v>
      </c>
      <c r="DL53" s="10">
        <v>0</v>
      </c>
      <c r="DM53" s="10">
        <v>1.2949E-2</v>
      </c>
      <c r="DN53" s="10">
        <v>1.5180000000000001E-2</v>
      </c>
      <c r="DO53" s="10">
        <v>0</v>
      </c>
      <c r="DP53" s="10">
        <v>0</v>
      </c>
      <c r="DQ53" s="10">
        <v>1.2706E-2</v>
      </c>
      <c r="DR53" s="10">
        <v>1.5153E-2</v>
      </c>
      <c r="DS53" s="10">
        <v>0</v>
      </c>
      <c r="DT53" s="10">
        <v>0</v>
      </c>
      <c r="DU53" s="10">
        <v>17517.2356368412</v>
      </c>
      <c r="DV53" s="10">
        <v>0</v>
      </c>
      <c r="DW53" s="10">
        <v>346.46133746091499</v>
      </c>
      <c r="DX53" s="10">
        <v>0</v>
      </c>
      <c r="DY53" s="10">
        <v>346.46131496010503</v>
      </c>
      <c r="DZ53" s="10">
        <v>0</v>
      </c>
      <c r="EA53" s="10">
        <v>18.613471330198202</v>
      </c>
      <c r="EB53" s="10">
        <v>0</v>
      </c>
      <c r="EC53" s="10">
        <v>346.46133521083601</v>
      </c>
      <c r="ED53" s="10">
        <v>0</v>
      </c>
      <c r="EE53" s="10">
        <v>18.6134718741786</v>
      </c>
      <c r="EF53" s="10">
        <v>0</v>
      </c>
      <c r="EG53" s="10">
        <v>346.46133723591498</v>
      </c>
      <c r="EH53" s="10">
        <v>0</v>
      </c>
      <c r="EI53" s="10">
        <v>18.613471928576601</v>
      </c>
      <c r="EJ53" s="10">
        <v>0</v>
      </c>
      <c r="EK53" s="10">
        <v>346.46133743841398</v>
      </c>
      <c r="EL53" s="10">
        <v>0</v>
      </c>
      <c r="EM53" s="10">
        <v>18.6134719340163</v>
      </c>
      <c r="EN53" s="10">
        <v>0</v>
      </c>
      <c r="EO53" s="10">
        <v>346.46133745866098</v>
      </c>
      <c r="EP53" s="10">
        <v>0</v>
      </c>
      <c r="EQ53" s="10">
        <v>18.613471934560302</v>
      </c>
      <c r="ER53" s="10">
        <v>0</v>
      </c>
      <c r="ES53" s="10">
        <v>346.46133746069302</v>
      </c>
      <c r="ET53" s="10">
        <v>0</v>
      </c>
      <c r="EU53" s="10">
        <v>18.6134719346148</v>
      </c>
      <c r="EV53" s="10">
        <v>0</v>
      </c>
      <c r="EW53" s="10">
        <v>346.46133746089299</v>
      </c>
      <c r="EX53" s="10">
        <v>0</v>
      </c>
      <c r="EY53" s="10">
        <v>18.6134719346202</v>
      </c>
      <c r="EZ53" s="10">
        <v>0</v>
      </c>
      <c r="FA53" s="10">
        <v>346.46133746091499</v>
      </c>
      <c r="FB53" s="10">
        <v>0</v>
      </c>
      <c r="FC53" s="10">
        <v>18.6134719346209</v>
      </c>
      <c r="FD53" s="10">
        <v>0</v>
      </c>
    </row>
    <row r="54" spans="1:160" x14ac:dyDescent="0.45">
      <c r="A54">
        <f t="shared" si="27"/>
        <v>43</v>
      </c>
      <c r="B54" s="14">
        <f t="shared" si="26"/>
        <v>7.8125E-3</v>
      </c>
      <c r="C54" s="14">
        <f t="shared" si="28"/>
        <v>2</v>
      </c>
      <c r="D54" s="21">
        <f t="shared" si="29"/>
        <v>7</v>
      </c>
      <c r="E54" s="10">
        <v>7.7016915982305006E-2</v>
      </c>
      <c r="F54" s="10">
        <v>4.1484527179669301E-5</v>
      </c>
      <c r="G54" s="10">
        <v>0</v>
      </c>
      <c r="H54" s="10">
        <v>0</v>
      </c>
      <c r="I54" s="10">
        <v>7.7016915982304604E-2</v>
      </c>
      <c r="J54" s="10">
        <v>4.1484527178781102E-5</v>
      </c>
      <c r="K54" s="10">
        <v>0</v>
      </c>
      <c r="L54" s="10">
        <v>0</v>
      </c>
      <c r="M54" s="10">
        <v>7.7016914822704202E-2</v>
      </c>
      <c r="N54" s="10">
        <v>4.1484539130109898E-5</v>
      </c>
      <c r="O54" s="10">
        <v>0</v>
      </c>
      <c r="P54" s="10">
        <v>0</v>
      </c>
      <c r="Q54" s="10">
        <v>7.7016915866345403E-2</v>
      </c>
      <c r="R54" s="10">
        <v>4.1484528376045599E-5</v>
      </c>
      <c r="S54" s="10">
        <v>0</v>
      </c>
      <c r="T54" s="10">
        <v>0</v>
      </c>
      <c r="U54" s="10">
        <v>7.7016915970708102E-2</v>
      </c>
      <c r="V54" s="10">
        <v>4.1484527298685203E-5</v>
      </c>
      <c r="W54" s="10">
        <v>0</v>
      </c>
      <c r="X54" s="10">
        <v>0</v>
      </c>
      <c r="Y54" s="10">
        <v>7.7016915981145503E-2</v>
      </c>
      <c r="Z54" s="10">
        <v>4.1484527193435999E-5</v>
      </c>
      <c r="AA54" s="10">
        <v>0</v>
      </c>
      <c r="AB54" s="10">
        <v>0</v>
      </c>
      <c r="AC54" s="10">
        <v>7.7016915982190001E-2</v>
      </c>
      <c r="AD54" s="10">
        <v>4.14845271818897E-5</v>
      </c>
      <c r="AE54" s="10">
        <v>0</v>
      </c>
      <c r="AF54" s="10">
        <v>0</v>
      </c>
      <c r="AG54" s="10">
        <v>7.7016915982293904E-2</v>
      </c>
      <c r="AH54" s="10">
        <v>4.14845271818897E-5</v>
      </c>
      <c r="AI54" s="10">
        <v>0</v>
      </c>
      <c r="AJ54" s="10">
        <v>0</v>
      </c>
      <c r="AK54" s="10">
        <v>7.7016915982304202E-2</v>
      </c>
      <c r="AL54" s="10">
        <v>4.1484527180113397E-5</v>
      </c>
      <c r="AM54" s="10">
        <v>0</v>
      </c>
      <c r="AN54" s="10">
        <v>0</v>
      </c>
      <c r="AO54" s="10">
        <v>7.7016915982305006E-2</v>
      </c>
      <c r="AP54" s="10">
        <v>4.14845271805575E-5</v>
      </c>
      <c r="AQ54" s="10">
        <v>0</v>
      </c>
      <c r="AR54" s="10">
        <v>0</v>
      </c>
      <c r="AS54" s="10">
        <v>3.6515039980224401E-2</v>
      </c>
      <c r="AT54" s="10">
        <v>1.8272258976356101E-5</v>
      </c>
      <c r="AU54" s="10">
        <v>0</v>
      </c>
      <c r="AV54" s="10">
        <v>0</v>
      </c>
      <c r="AW54" s="10">
        <v>3.6515039980220702E-2</v>
      </c>
      <c r="AX54" s="10">
        <v>1.8272258975822501E-5</v>
      </c>
      <c r="AY54" s="10">
        <v>0</v>
      </c>
      <c r="AZ54" s="10">
        <v>0</v>
      </c>
      <c r="BA54" s="10">
        <v>3.6515007070065303E-2</v>
      </c>
      <c r="BB54" s="10">
        <v>1.82722634462355E-5</v>
      </c>
      <c r="BC54" s="10">
        <v>0</v>
      </c>
      <c r="BD54" s="10">
        <v>0</v>
      </c>
      <c r="BE54" s="10">
        <v>3.6515036689183003E-2</v>
      </c>
      <c r="BF54" s="10">
        <v>1.8272259423196399E-5</v>
      </c>
      <c r="BG54" s="10">
        <v>0</v>
      </c>
      <c r="BH54" s="10">
        <v>0</v>
      </c>
      <c r="BI54" s="10">
        <v>3.6515039651086503E-2</v>
      </c>
      <c r="BJ54" s="10">
        <v>1.8272259020805602E-5</v>
      </c>
      <c r="BK54" s="10">
        <v>0</v>
      </c>
      <c r="BL54" s="10">
        <v>0</v>
      </c>
      <c r="BM54" s="10">
        <v>3.6515039947303901E-2</v>
      </c>
      <c r="BN54" s="10">
        <v>1.8272258981150101E-5</v>
      </c>
      <c r="BO54" s="10">
        <v>0</v>
      </c>
      <c r="BP54" s="10">
        <v>0</v>
      </c>
      <c r="BQ54" s="10">
        <v>3.6515039976938501E-2</v>
      </c>
      <c r="BR54" s="10">
        <v>1.8272258976501099E-5</v>
      </c>
      <c r="BS54" s="10">
        <v>0</v>
      </c>
      <c r="BT54" s="10">
        <v>0</v>
      </c>
      <c r="BU54" s="10">
        <v>3.65150399799299E-2</v>
      </c>
      <c r="BV54" s="10">
        <v>1.8272258976423901E-5</v>
      </c>
      <c r="BW54" s="10">
        <v>0</v>
      </c>
      <c r="BX54" s="10">
        <v>0</v>
      </c>
      <c r="BY54" s="10">
        <v>3.6515039980169001E-2</v>
      </c>
      <c r="BZ54" s="10">
        <v>1.8272258976491399E-5</v>
      </c>
      <c r="CA54" s="10">
        <v>0</v>
      </c>
      <c r="CB54" s="10">
        <v>0</v>
      </c>
      <c r="CC54" s="10">
        <v>3.6515039980230597E-2</v>
      </c>
      <c r="CD54" s="10">
        <v>1.8272258976689198E-5</v>
      </c>
      <c r="CE54" s="10">
        <v>0</v>
      </c>
      <c r="CF54" s="10">
        <v>0</v>
      </c>
      <c r="CG54" s="10">
        <v>3.9843000000000003E-2</v>
      </c>
      <c r="CH54" s="10">
        <v>5.5370999999999997E-2</v>
      </c>
      <c r="CI54" s="10">
        <v>0</v>
      </c>
      <c r="CJ54" s="10">
        <v>0</v>
      </c>
      <c r="CK54" s="10">
        <v>1.7745E-2</v>
      </c>
      <c r="CL54" s="10">
        <v>2.4627E-2</v>
      </c>
      <c r="CM54" s="10">
        <v>0</v>
      </c>
      <c r="CN54" s="10">
        <v>0</v>
      </c>
      <c r="CO54" s="10">
        <v>3.5871E-2</v>
      </c>
      <c r="CP54" s="10">
        <v>2.4081000000000002E-2</v>
      </c>
      <c r="CQ54" s="10">
        <v>0</v>
      </c>
      <c r="CR54" s="10">
        <v>0</v>
      </c>
      <c r="CS54" s="10">
        <v>3.6214999999999997E-2</v>
      </c>
      <c r="CT54" s="10">
        <v>2.4232E-2</v>
      </c>
      <c r="CU54" s="10">
        <v>0</v>
      </c>
      <c r="CV54" s="10">
        <v>0</v>
      </c>
      <c r="CW54" s="10">
        <v>3.7268000000000003E-2</v>
      </c>
      <c r="CX54" s="10">
        <v>2.4893999999999999E-2</v>
      </c>
      <c r="CY54" s="10">
        <v>0</v>
      </c>
      <c r="CZ54" s="10">
        <v>0</v>
      </c>
      <c r="DA54" s="10">
        <v>3.6879000000000002E-2</v>
      </c>
      <c r="DB54" s="10">
        <v>2.469E-2</v>
      </c>
      <c r="DC54" s="10">
        <v>0</v>
      </c>
      <c r="DD54" s="10">
        <v>0</v>
      </c>
      <c r="DE54" s="10">
        <v>1.7995000000000001E-2</v>
      </c>
      <c r="DF54" s="10">
        <v>2.5049999999999999E-2</v>
      </c>
      <c r="DG54" s="10">
        <v>0</v>
      </c>
      <c r="DH54" s="10">
        <v>0</v>
      </c>
      <c r="DI54" s="10">
        <v>1.7637E-2</v>
      </c>
      <c r="DJ54" s="10">
        <v>2.4589E-2</v>
      </c>
      <c r="DK54" s="10">
        <v>0</v>
      </c>
      <c r="DL54" s="10">
        <v>0</v>
      </c>
      <c r="DM54" s="10">
        <v>1.7557E-2</v>
      </c>
      <c r="DN54" s="10">
        <v>2.4549999999999999E-2</v>
      </c>
      <c r="DO54" s="10">
        <v>0</v>
      </c>
      <c r="DP54" s="10">
        <v>0</v>
      </c>
      <c r="DQ54" s="10">
        <v>1.7659999999999999E-2</v>
      </c>
      <c r="DR54" s="10">
        <v>2.4712000000000001E-2</v>
      </c>
      <c r="DS54" s="10">
        <v>0</v>
      </c>
      <c r="DT54" s="10">
        <v>0</v>
      </c>
      <c r="DU54" s="10">
        <v>78429.080184511797</v>
      </c>
      <c r="DV54" s="10">
        <v>0</v>
      </c>
      <c r="DW54" s="10">
        <v>654.56522086626705</v>
      </c>
      <c r="DX54" s="10">
        <v>0</v>
      </c>
      <c r="DY54" s="10">
        <v>654.56520082131499</v>
      </c>
      <c r="DZ54" s="10">
        <v>0</v>
      </c>
      <c r="EA54" s="10">
        <v>25.584471869110502</v>
      </c>
      <c r="EB54" s="10">
        <v>0</v>
      </c>
      <c r="EC54" s="10">
        <v>654.565218861777</v>
      </c>
      <c r="ED54" s="10">
        <v>0</v>
      </c>
      <c r="EE54" s="10">
        <v>25.584472221676901</v>
      </c>
      <c r="EF54" s="10">
        <v>0</v>
      </c>
      <c r="EG54" s="10">
        <v>654.56522066579805</v>
      </c>
      <c r="EH54" s="10">
        <v>0</v>
      </c>
      <c r="EI54" s="10">
        <v>25.584472256933498</v>
      </c>
      <c r="EJ54" s="10">
        <v>0</v>
      </c>
      <c r="EK54" s="10">
        <v>654.56522084621099</v>
      </c>
      <c r="EL54" s="10">
        <v>0</v>
      </c>
      <c r="EM54" s="10">
        <v>25.584472260459499</v>
      </c>
      <c r="EN54" s="10">
        <v>0</v>
      </c>
      <c r="EO54" s="10">
        <v>654.56522086427594</v>
      </c>
      <c r="EP54" s="10">
        <v>0</v>
      </c>
      <c r="EQ54" s="10">
        <v>25.584472260812099</v>
      </c>
      <c r="ER54" s="10">
        <v>0</v>
      </c>
      <c r="ES54" s="10">
        <v>654.565220866088</v>
      </c>
      <c r="ET54" s="10">
        <v>0</v>
      </c>
      <c r="EU54" s="10">
        <v>25.5844722608478</v>
      </c>
      <c r="EV54" s="10">
        <v>0</v>
      </c>
      <c r="EW54" s="10">
        <v>654.56522086626501</v>
      </c>
      <c r="EX54" s="10">
        <v>0</v>
      </c>
      <c r="EY54" s="10">
        <v>25.5844722608506</v>
      </c>
      <c r="EZ54" s="10">
        <v>0</v>
      </c>
      <c r="FA54" s="10">
        <v>654.56522086626705</v>
      </c>
      <c r="FB54" s="10">
        <v>0</v>
      </c>
      <c r="FC54" s="10">
        <v>25.584472260851399</v>
      </c>
      <c r="FD54" s="10">
        <v>0</v>
      </c>
    </row>
    <row r="55" spans="1:160" x14ac:dyDescent="0.45">
      <c r="A55">
        <f t="shared" si="27"/>
        <v>44</v>
      </c>
      <c r="B55" s="14">
        <f t="shared" si="26"/>
        <v>3.90625E-3</v>
      </c>
      <c r="C55" s="14">
        <f t="shared" si="28"/>
        <v>2</v>
      </c>
      <c r="D55" s="21">
        <f t="shared" si="29"/>
        <v>8</v>
      </c>
      <c r="E55" s="10">
        <v>7.6527631789987394E-2</v>
      </c>
      <c r="F55" s="10">
        <v>1.02787391100811E-5</v>
      </c>
      <c r="G55" s="10">
        <v>0</v>
      </c>
      <c r="H55" s="10">
        <v>0</v>
      </c>
      <c r="I55" s="10">
        <v>7.6527631790053993E-2</v>
      </c>
      <c r="J55" s="10">
        <v>1.0278739109637001E-5</v>
      </c>
      <c r="K55" s="10">
        <v>0</v>
      </c>
      <c r="L55" s="10">
        <v>0</v>
      </c>
      <c r="M55" s="10">
        <v>7.6527631167111004E-2</v>
      </c>
      <c r="N55" s="10">
        <v>1.02787420543926E-5</v>
      </c>
      <c r="O55" s="10">
        <v>0</v>
      </c>
      <c r="P55" s="10">
        <v>0</v>
      </c>
      <c r="Q55" s="10">
        <v>7.6527631727758505E-2</v>
      </c>
      <c r="R55" s="10">
        <v>1.0278739404512201E-5</v>
      </c>
      <c r="S55" s="10">
        <v>0</v>
      </c>
      <c r="T55" s="10">
        <v>0</v>
      </c>
      <c r="U55" s="10">
        <v>7.65276317838261E-2</v>
      </c>
      <c r="V55" s="10">
        <v>1.0278739139835099E-5</v>
      </c>
      <c r="W55" s="10">
        <v>0</v>
      </c>
      <c r="X55" s="10">
        <v>0</v>
      </c>
      <c r="Y55" s="10">
        <v>7.65276317894341E-2</v>
      </c>
      <c r="Z55" s="10">
        <v>1.02787391149661E-5</v>
      </c>
      <c r="AA55" s="10">
        <v>0</v>
      </c>
      <c r="AB55" s="10">
        <v>0</v>
      </c>
      <c r="AC55" s="10">
        <v>7.6527631789989198E-2</v>
      </c>
      <c r="AD55" s="10">
        <v>1.0278739110969301E-5</v>
      </c>
      <c r="AE55" s="10">
        <v>0</v>
      </c>
      <c r="AF55" s="10">
        <v>0</v>
      </c>
      <c r="AG55" s="10">
        <v>7.6527631790049996E-2</v>
      </c>
      <c r="AH55" s="10">
        <v>1.0278739110969301E-5</v>
      </c>
      <c r="AI55" s="10">
        <v>0</v>
      </c>
      <c r="AJ55" s="10">
        <v>0</v>
      </c>
      <c r="AK55" s="10">
        <v>7.6527631790053993E-2</v>
      </c>
      <c r="AL55" s="10">
        <v>1.02787391123015E-5</v>
      </c>
      <c r="AM55" s="10">
        <v>0</v>
      </c>
      <c r="AN55" s="10">
        <v>0</v>
      </c>
      <c r="AO55" s="10">
        <v>7.6527631790053993E-2</v>
      </c>
      <c r="AP55" s="10">
        <v>1.0278739111857499E-5</v>
      </c>
      <c r="AQ55" s="10">
        <v>0</v>
      </c>
      <c r="AR55" s="10">
        <v>0</v>
      </c>
      <c r="AS55" s="10">
        <v>3.6355786315867E-2</v>
      </c>
      <c r="AT55" s="10">
        <v>4.5133258594907797E-6</v>
      </c>
      <c r="AU55" s="10">
        <v>0</v>
      </c>
      <c r="AV55" s="10">
        <v>0</v>
      </c>
      <c r="AW55" s="10">
        <v>3.6355786315897497E-2</v>
      </c>
      <c r="AX55" s="10">
        <v>4.5133258589518101E-6</v>
      </c>
      <c r="AY55" s="10">
        <v>0</v>
      </c>
      <c r="AZ55" s="10">
        <v>0</v>
      </c>
      <c r="BA55" s="10">
        <v>3.6355753219363698E-2</v>
      </c>
      <c r="BB55" s="10">
        <v>4.5133269620524701E-6</v>
      </c>
      <c r="BC55" s="10">
        <v>0</v>
      </c>
      <c r="BD55" s="10">
        <v>0</v>
      </c>
      <c r="BE55" s="10">
        <v>3.6355783006219701E-2</v>
      </c>
      <c r="BF55" s="10">
        <v>4.51332596959283E-6</v>
      </c>
      <c r="BG55" s="10">
        <v>0</v>
      </c>
      <c r="BH55" s="10">
        <v>0</v>
      </c>
      <c r="BI55" s="10">
        <v>3.6355785985038802E-2</v>
      </c>
      <c r="BJ55" s="10">
        <v>4.5133258702672403E-6</v>
      </c>
      <c r="BK55" s="10">
        <v>0</v>
      </c>
      <c r="BL55" s="10">
        <v>0</v>
      </c>
      <c r="BM55" s="10">
        <v>3.6355786282907698E-2</v>
      </c>
      <c r="BN55" s="10">
        <v>4.5133258609164802E-6</v>
      </c>
      <c r="BO55" s="10">
        <v>0</v>
      </c>
      <c r="BP55" s="10">
        <v>0</v>
      </c>
      <c r="BQ55" s="10">
        <v>3.6355786312523397E-2</v>
      </c>
      <c r="BR55" s="10">
        <v>4.5133258592982601E-6</v>
      </c>
      <c r="BS55" s="10">
        <v>0</v>
      </c>
      <c r="BT55" s="10">
        <v>0</v>
      </c>
      <c r="BU55" s="10">
        <v>3.6355786315660797E-2</v>
      </c>
      <c r="BV55" s="10">
        <v>4.51332585952037E-6</v>
      </c>
      <c r="BW55" s="10">
        <v>0</v>
      </c>
      <c r="BX55" s="10">
        <v>0</v>
      </c>
      <c r="BY55" s="10">
        <v>3.63557863159003E-2</v>
      </c>
      <c r="BZ55" s="10">
        <v>4.5133258596194898E-6</v>
      </c>
      <c r="CA55" s="10">
        <v>0</v>
      </c>
      <c r="CB55" s="10">
        <v>0</v>
      </c>
      <c r="CC55" s="10">
        <v>3.63557863159003E-2</v>
      </c>
      <c r="CD55" s="10">
        <v>4.5133258598199596E-6</v>
      </c>
      <c r="CE55" s="10">
        <v>0</v>
      </c>
      <c r="CF55" s="10">
        <v>0</v>
      </c>
      <c r="CG55" s="10">
        <v>6.3923999999999995E-2</v>
      </c>
      <c r="CH55" s="10">
        <v>0.156253</v>
      </c>
      <c r="CI55" s="10">
        <v>0</v>
      </c>
      <c r="CJ55" s="10">
        <v>0</v>
      </c>
      <c r="CK55" s="10">
        <v>3.0200999999999999E-2</v>
      </c>
      <c r="CL55" s="10">
        <v>5.4260999999999997E-2</v>
      </c>
      <c r="CM55" s="10">
        <v>0</v>
      </c>
      <c r="CN55" s="10">
        <v>0</v>
      </c>
      <c r="CO55" s="10">
        <v>6.3379000000000005E-2</v>
      </c>
      <c r="CP55" s="10">
        <v>5.3108000000000002E-2</v>
      </c>
      <c r="CQ55" s="10">
        <v>0</v>
      </c>
      <c r="CR55" s="10">
        <v>0</v>
      </c>
      <c r="CS55" s="10">
        <v>3.4693000000000002E-2</v>
      </c>
      <c r="CT55" s="10">
        <v>5.4066000000000003E-2</v>
      </c>
      <c r="CU55" s="10">
        <v>0</v>
      </c>
      <c r="CV55" s="10">
        <v>0</v>
      </c>
      <c r="CW55" s="10">
        <v>5.4808000000000003E-2</v>
      </c>
      <c r="CX55" s="10">
        <v>5.4275999999999998E-2</v>
      </c>
      <c r="CY55" s="10">
        <v>0</v>
      </c>
      <c r="CZ55" s="10">
        <v>0</v>
      </c>
      <c r="DA55" s="10">
        <v>5.4404000000000001E-2</v>
      </c>
      <c r="DB55" s="10">
        <v>5.3946000000000001E-2</v>
      </c>
      <c r="DC55" s="10">
        <v>0</v>
      </c>
      <c r="DD55" s="10">
        <v>0</v>
      </c>
      <c r="DE55" s="10">
        <v>3.0703000000000001E-2</v>
      </c>
      <c r="DF55" s="10">
        <v>5.4424E-2</v>
      </c>
      <c r="DG55" s="10">
        <v>0</v>
      </c>
      <c r="DH55" s="10">
        <v>0</v>
      </c>
      <c r="DI55" s="10">
        <v>2.9953E-2</v>
      </c>
      <c r="DJ55" s="10">
        <v>5.4324999999999998E-2</v>
      </c>
      <c r="DK55" s="10">
        <v>0</v>
      </c>
      <c r="DL55" s="10">
        <v>0</v>
      </c>
      <c r="DM55" s="10">
        <v>3.0401000000000001E-2</v>
      </c>
      <c r="DN55" s="10">
        <v>5.4793000000000001E-2</v>
      </c>
      <c r="DO55" s="10">
        <v>0</v>
      </c>
      <c r="DP55" s="10">
        <v>0</v>
      </c>
      <c r="DQ55" s="10">
        <v>5.1297000000000002E-2</v>
      </c>
      <c r="DR55" s="10">
        <v>5.3603999999999999E-2</v>
      </c>
      <c r="DS55" s="10">
        <v>0</v>
      </c>
      <c r="DT55" s="10">
        <v>0</v>
      </c>
      <c r="DU55" s="10">
        <v>370589.22246844397</v>
      </c>
      <c r="DV55" s="10">
        <v>0</v>
      </c>
      <c r="DW55" s="10">
        <v>2529.6088257643</v>
      </c>
      <c r="DX55" s="10">
        <v>0</v>
      </c>
      <c r="DY55" s="10">
        <v>2529.6087509008698</v>
      </c>
      <c r="DZ55" s="10">
        <v>0</v>
      </c>
      <c r="EA55" s="10">
        <v>50.295215984233302</v>
      </c>
      <c r="EB55" s="10">
        <v>0</v>
      </c>
      <c r="EC55" s="10">
        <v>2529.60881827803</v>
      </c>
      <c r="ED55" s="10">
        <v>0</v>
      </c>
      <c r="EE55" s="10">
        <v>50.295216654051103</v>
      </c>
      <c r="EF55" s="10">
        <v>0</v>
      </c>
      <c r="EG55" s="10">
        <v>2529.6088250160001</v>
      </c>
      <c r="EH55" s="10">
        <v>0</v>
      </c>
      <c r="EI55" s="10">
        <v>50.295216721035999</v>
      </c>
      <c r="EJ55" s="10">
        <v>0</v>
      </c>
      <c r="EK55" s="10">
        <v>2529.6088256898001</v>
      </c>
      <c r="EL55" s="10">
        <v>0</v>
      </c>
      <c r="EM55" s="10">
        <v>50.295216727734001</v>
      </c>
      <c r="EN55" s="10">
        <v>0</v>
      </c>
      <c r="EO55" s="10">
        <v>2529.6088257567799</v>
      </c>
      <c r="EP55" s="10">
        <v>0</v>
      </c>
      <c r="EQ55" s="10">
        <v>50.295216728400199</v>
      </c>
      <c r="ER55" s="10">
        <v>0</v>
      </c>
      <c r="ES55" s="10">
        <v>2529.6088257637498</v>
      </c>
      <c r="ET55" s="10">
        <v>0</v>
      </c>
      <c r="EU55" s="10">
        <v>50.295216728470699</v>
      </c>
      <c r="EV55" s="10">
        <v>0</v>
      </c>
      <c r="EW55" s="10">
        <v>2529.6088257643</v>
      </c>
      <c r="EX55" s="10">
        <v>0</v>
      </c>
      <c r="EY55" s="10">
        <v>50.2952167284759</v>
      </c>
      <c r="EZ55" s="10">
        <v>0</v>
      </c>
      <c r="FA55" s="10">
        <v>2529.6088257643</v>
      </c>
      <c r="FB55" s="10">
        <v>0</v>
      </c>
      <c r="FC55" s="10">
        <v>50.2952167284759</v>
      </c>
      <c r="FD55" s="10">
        <v>0</v>
      </c>
    </row>
    <row r="56" spans="1:160" x14ac:dyDescent="0.45">
      <c r="A56">
        <f t="shared" si="27"/>
        <v>45</v>
      </c>
      <c r="B56" s="14">
        <f t="shared" si="26"/>
        <v>1.953125E-3</v>
      </c>
      <c r="C56" s="14">
        <f t="shared" si="28"/>
        <v>2</v>
      </c>
      <c r="D56" s="21">
        <f t="shared" si="29"/>
        <v>9</v>
      </c>
      <c r="E56" s="10">
        <v>7.6280226561361797E-2</v>
      </c>
      <c r="F56" s="10">
        <v>2.5431581822665801E-6</v>
      </c>
      <c r="G56" s="10">
        <v>0</v>
      </c>
      <c r="H56" s="10">
        <v>0</v>
      </c>
      <c r="I56" s="10">
        <v>7.6280226561310199E-2</v>
      </c>
      <c r="J56" s="10">
        <v>2.5431581809343099E-6</v>
      </c>
      <c r="K56" s="10">
        <v>0</v>
      </c>
      <c r="L56" s="10">
        <v>0</v>
      </c>
      <c r="M56" s="10">
        <v>7.6280226241832894E-2</v>
      </c>
      <c r="N56" s="10">
        <v>2.5431589092406098E-6</v>
      </c>
      <c r="O56" s="10">
        <v>0</v>
      </c>
      <c r="P56" s="10">
        <v>0</v>
      </c>
      <c r="Q56" s="10">
        <v>7.6280226529361103E-2</v>
      </c>
      <c r="R56" s="10">
        <v>2.5431582533208499E-6</v>
      </c>
      <c r="S56" s="10">
        <v>0</v>
      </c>
      <c r="T56" s="10">
        <v>0</v>
      </c>
      <c r="U56" s="10">
        <v>7.6280226558113201E-2</v>
      </c>
      <c r="V56" s="10">
        <v>2.5431581893719998E-6</v>
      </c>
      <c r="W56" s="10">
        <v>0</v>
      </c>
      <c r="X56" s="10">
        <v>0</v>
      </c>
      <c r="Y56" s="10">
        <v>7.6280226560996298E-2</v>
      </c>
      <c r="Z56" s="10">
        <v>2.5431581840429302E-6</v>
      </c>
      <c r="AA56" s="10">
        <v>0</v>
      </c>
      <c r="AB56" s="10">
        <v>0</v>
      </c>
      <c r="AC56" s="10">
        <v>7.6280226561283193E-2</v>
      </c>
      <c r="AD56" s="10">
        <v>2.5431581800461298E-6</v>
      </c>
      <c r="AE56" s="10">
        <v>0</v>
      </c>
      <c r="AF56" s="10">
        <v>0</v>
      </c>
      <c r="AG56" s="10">
        <v>7.6280226561310199E-2</v>
      </c>
      <c r="AH56" s="10">
        <v>2.5431581822665801E-6</v>
      </c>
      <c r="AI56" s="10">
        <v>0</v>
      </c>
      <c r="AJ56" s="10">
        <v>0</v>
      </c>
      <c r="AK56" s="10">
        <v>7.6280226561310199E-2</v>
      </c>
      <c r="AL56" s="10">
        <v>2.54315818182249E-6</v>
      </c>
      <c r="AM56" s="10">
        <v>0</v>
      </c>
      <c r="AN56" s="10">
        <v>0</v>
      </c>
      <c r="AO56" s="10">
        <v>7.6280226561310199E-2</v>
      </c>
      <c r="AP56" s="10">
        <v>2.5431581835988401E-6</v>
      </c>
      <c r="AQ56" s="10">
        <v>0</v>
      </c>
      <c r="AR56" s="10">
        <v>0</v>
      </c>
      <c r="AS56" s="10">
        <v>3.62769067671352E-2</v>
      </c>
      <c r="AT56" s="10">
        <v>1.11494738882237E-6</v>
      </c>
      <c r="AU56" s="10">
        <v>0</v>
      </c>
      <c r="AV56" s="10">
        <v>0</v>
      </c>
      <c r="AW56" s="10">
        <v>3.6276906767037098E-2</v>
      </c>
      <c r="AX56" s="10">
        <v>1.1149473882861401E-6</v>
      </c>
      <c r="AY56" s="10">
        <v>0</v>
      </c>
      <c r="AZ56" s="10">
        <v>0</v>
      </c>
      <c r="BA56" s="10">
        <v>3.6276873587917799E-2</v>
      </c>
      <c r="BB56" s="10">
        <v>1.11494766113067E-6</v>
      </c>
      <c r="BC56" s="10">
        <v>0</v>
      </c>
      <c r="BD56" s="10">
        <v>0</v>
      </c>
      <c r="BE56" s="10">
        <v>3.6276903449079197E-2</v>
      </c>
      <c r="BF56" s="10">
        <v>1.1149474159031301E-6</v>
      </c>
      <c r="BG56" s="10">
        <v>0</v>
      </c>
      <c r="BH56" s="10">
        <v>0</v>
      </c>
      <c r="BI56" s="10">
        <v>3.6276906434964798E-2</v>
      </c>
      <c r="BJ56" s="10">
        <v>1.1149473912997499E-6</v>
      </c>
      <c r="BK56" s="10">
        <v>0</v>
      </c>
      <c r="BL56" s="10">
        <v>0</v>
      </c>
      <c r="BM56" s="10">
        <v>3.6276906734244802E-2</v>
      </c>
      <c r="BN56" s="10">
        <v>1.1149473894263701E-6</v>
      </c>
      <c r="BO56" s="10">
        <v>0</v>
      </c>
      <c r="BP56" s="10">
        <v>0</v>
      </c>
      <c r="BQ56" s="10">
        <v>3.6276906764188203E-2</v>
      </c>
      <c r="BR56" s="10">
        <v>1.11494738855119E-6</v>
      </c>
      <c r="BS56" s="10">
        <v>0</v>
      </c>
      <c r="BT56" s="10">
        <v>0</v>
      </c>
      <c r="BU56" s="10">
        <v>3.6276906767005797E-2</v>
      </c>
      <c r="BV56" s="10">
        <v>1.1149473888483099E-6</v>
      </c>
      <c r="BW56" s="10">
        <v>0</v>
      </c>
      <c r="BX56" s="10">
        <v>0</v>
      </c>
      <c r="BY56" s="10">
        <v>3.6276906767005797E-2</v>
      </c>
      <c r="BZ56" s="10">
        <v>1.11494738895608E-6</v>
      </c>
      <c r="CA56" s="10">
        <v>0</v>
      </c>
      <c r="CB56" s="10">
        <v>0</v>
      </c>
      <c r="CC56" s="10">
        <v>3.6276906767005797E-2</v>
      </c>
      <c r="CD56" s="10">
        <v>1.1149473891547601E-6</v>
      </c>
      <c r="CE56" s="10">
        <v>0</v>
      </c>
      <c r="CF56" s="10">
        <v>0</v>
      </c>
      <c r="CG56" s="10">
        <v>0.179229</v>
      </c>
      <c r="CH56" s="10">
        <v>0.52813200000000005</v>
      </c>
      <c r="CI56" s="10">
        <v>0</v>
      </c>
      <c r="CJ56" s="10">
        <v>0</v>
      </c>
      <c r="CK56" s="10">
        <v>4.7721E-2</v>
      </c>
      <c r="CL56" s="10">
        <v>0.13924600000000001</v>
      </c>
      <c r="CM56" s="10">
        <v>0</v>
      </c>
      <c r="CN56" s="10">
        <v>0</v>
      </c>
      <c r="CO56" s="10">
        <v>4.4992999999999998E-2</v>
      </c>
      <c r="CP56" s="10">
        <v>0.13750299999999999</v>
      </c>
      <c r="CQ56" s="10">
        <v>0</v>
      </c>
      <c r="CR56" s="10">
        <v>0</v>
      </c>
      <c r="CS56" s="10">
        <v>4.6038999999999997E-2</v>
      </c>
      <c r="CT56" s="10">
        <v>0.13947399999999999</v>
      </c>
      <c r="CU56" s="10">
        <v>0</v>
      </c>
      <c r="CV56" s="10">
        <v>0</v>
      </c>
      <c r="CW56" s="10">
        <v>4.7233999999999998E-2</v>
      </c>
      <c r="CX56" s="10">
        <v>0.141595</v>
      </c>
      <c r="CY56" s="10">
        <v>0</v>
      </c>
      <c r="CZ56" s="10">
        <v>0</v>
      </c>
      <c r="DA56" s="10">
        <v>4.6211000000000002E-2</v>
      </c>
      <c r="DB56" s="10">
        <v>0.13839799999999999</v>
      </c>
      <c r="DC56" s="10">
        <v>0</v>
      </c>
      <c r="DD56" s="10">
        <v>0</v>
      </c>
      <c r="DE56" s="10">
        <v>5.0637000000000001E-2</v>
      </c>
      <c r="DF56" s="10">
        <v>0.142072</v>
      </c>
      <c r="DG56" s="10">
        <v>0</v>
      </c>
      <c r="DH56" s="10">
        <v>0</v>
      </c>
      <c r="DI56" s="10">
        <v>4.7078000000000002E-2</v>
      </c>
      <c r="DJ56" s="10">
        <v>0.13939599999999999</v>
      </c>
      <c r="DK56" s="10">
        <v>0</v>
      </c>
      <c r="DL56" s="10">
        <v>0</v>
      </c>
      <c r="DM56" s="10">
        <v>4.7721E-2</v>
      </c>
      <c r="DN56" s="10">
        <v>0.13958499999999999</v>
      </c>
      <c r="DO56" s="10">
        <v>0</v>
      </c>
      <c r="DP56" s="10">
        <v>0</v>
      </c>
      <c r="DQ56" s="10">
        <v>4.6167E-2</v>
      </c>
      <c r="DR56" s="10">
        <v>0.13935800000000001</v>
      </c>
      <c r="DS56" s="10">
        <v>0</v>
      </c>
      <c r="DT56" s="10">
        <v>0</v>
      </c>
      <c r="DU56" s="10">
        <v>1854421.7383230201</v>
      </c>
      <c r="DV56" s="10">
        <v>0</v>
      </c>
      <c r="DW56" s="10">
        <v>9944.1756552726602</v>
      </c>
      <c r="DX56" s="10">
        <v>0</v>
      </c>
      <c r="DY56" s="10">
        <v>9944.1753660140694</v>
      </c>
      <c r="DZ56" s="10">
        <v>0</v>
      </c>
      <c r="EA56" s="10">
        <v>99.720486190259393</v>
      </c>
      <c r="EB56" s="10">
        <v>0</v>
      </c>
      <c r="EC56" s="10">
        <v>9944.1756263495008</v>
      </c>
      <c r="ED56" s="10">
        <v>0</v>
      </c>
      <c r="EE56" s="10">
        <v>99.720487495544802</v>
      </c>
      <c r="EF56" s="10">
        <v>0</v>
      </c>
      <c r="EG56" s="10">
        <v>9944.1756523780205</v>
      </c>
      <c r="EH56" s="10">
        <v>0</v>
      </c>
      <c r="EI56" s="10">
        <v>99.720487626062095</v>
      </c>
      <c r="EJ56" s="10">
        <v>0</v>
      </c>
      <c r="EK56" s="10">
        <v>9944.1756549874408</v>
      </c>
      <c r="EL56" s="10">
        <v>0</v>
      </c>
      <c r="EM56" s="10">
        <v>99.720487639145503</v>
      </c>
      <c r="EN56" s="10">
        <v>0</v>
      </c>
      <c r="EO56" s="10">
        <v>9944.1756552565294</v>
      </c>
      <c r="EP56" s="10">
        <v>0</v>
      </c>
      <c r="EQ56" s="10">
        <v>99.7204876404533</v>
      </c>
      <c r="ER56" s="10">
        <v>0</v>
      </c>
      <c r="ES56" s="10">
        <v>9944.1756552726602</v>
      </c>
      <c r="ET56" s="10">
        <v>0</v>
      </c>
      <c r="EU56" s="10">
        <v>99.720487640577701</v>
      </c>
      <c r="EV56" s="10">
        <v>0</v>
      </c>
      <c r="EW56" s="10">
        <v>9944.1756552726602</v>
      </c>
      <c r="EX56" s="10">
        <v>0</v>
      </c>
      <c r="EY56" s="10">
        <v>99.720487640577701</v>
      </c>
      <c r="EZ56" s="10">
        <v>0</v>
      </c>
      <c r="FA56" s="10">
        <v>9944.1756552726602</v>
      </c>
      <c r="FB56" s="10">
        <v>0</v>
      </c>
      <c r="FC56" s="10">
        <v>99.720487640577701</v>
      </c>
      <c r="FD56" s="10">
        <v>0</v>
      </c>
    </row>
    <row r="57" spans="1:160" x14ac:dyDescent="0.45">
      <c r="A57">
        <f t="shared" si="27"/>
        <v>46</v>
      </c>
      <c r="B57" s="15">
        <f t="shared" si="26"/>
        <v>0.5</v>
      </c>
      <c r="C57" s="15">
        <f t="shared" si="28"/>
        <v>4</v>
      </c>
      <c r="D57" s="22">
        <f t="shared" si="29"/>
        <v>1</v>
      </c>
      <c r="E57" s="10">
        <v>3.76909711421404E-2</v>
      </c>
      <c r="F57" s="10">
        <v>3.76909711421404E-2</v>
      </c>
      <c r="G57" s="10">
        <v>0</v>
      </c>
      <c r="H57" s="10">
        <v>0</v>
      </c>
      <c r="I57" s="10">
        <v>3.7690971142145799E-2</v>
      </c>
      <c r="J57" s="10">
        <v>3.7690971142145799E-2</v>
      </c>
      <c r="K57" s="10">
        <v>0</v>
      </c>
      <c r="L57" s="10">
        <v>0</v>
      </c>
      <c r="M57" s="10">
        <v>3.7691795250813301E-2</v>
      </c>
      <c r="N57" s="10">
        <v>3.7691795250813301E-2</v>
      </c>
      <c r="O57" s="10">
        <v>0</v>
      </c>
      <c r="P57" s="10">
        <v>0</v>
      </c>
      <c r="Q57" s="10">
        <v>3.76910535541412E-2</v>
      </c>
      <c r="R57" s="10">
        <v>3.76910535541412E-2</v>
      </c>
      <c r="S57" s="10">
        <v>0</v>
      </c>
      <c r="T57" s="10">
        <v>0</v>
      </c>
      <c r="U57" s="10">
        <v>3.7690979383340199E-2</v>
      </c>
      <c r="V57" s="10">
        <v>3.7690979383340199E-2</v>
      </c>
      <c r="W57" s="10">
        <v>0</v>
      </c>
      <c r="X57" s="10">
        <v>0</v>
      </c>
      <c r="Y57" s="10">
        <v>3.7690971966261699E-2</v>
      </c>
      <c r="Z57" s="10">
        <v>3.7690971966261699E-2</v>
      </c>
      <c r="AA57" s="10">
        <v>0</v>
      </c>
      <c r="AB57" s="10">
        <v>0</v>
      </c>
      <c r="AC57" s="10">
        <v>3.7690971224551E-2</v>
      </c>
      <c r="AD57" s="10">
        <v>3.7690971224551E-2</v>
      </c>
      <c r="AE57" s="10">
        <v>0</v>
      </c>
      <c r="AF57" s="10">
        <v>0</v>
      </c>
      <c r="AG57" s="10">
        <v>3.7690971150386297E-2</v>
      </c>
      <c r="AH57" s="10">
        <v>3.7690971150386297E-2</v>
      </c>
      <c r="AI57" s="10">
        <v>0</v>
      </c>
      <c r="AJ57" s="10">
        <v>0</v>
      </c>
      <c r="AK57" s="10">
        <v>3.7690971142959301E-2</v>
      </c>
      <c r="AL57" s="10">
        <v>3.7690971142959301E-2</v>
      </c>
      <c r="AM57" s="10">
        <v>0</v>
      </c>
      <c r="AN57" s="10">
        <v>0</v>
      </c>
      <c r="AO57" s="10">
        <v>3.7690971142202601E-2</v>
      </c>
      <c r="AP57" s="10">
        <v>3.7690971142202601E-2</v>
      </c>
      <c r="AQ57" s="10">
        <v>0</v>
      </c>
      <c r="AR57" s="10">
        <v>0</v>
      </c>
      <c r="AS57" s="10">
        <v>2.54047066390127E-2</v>
      </c>
      <c r="AT57" s="10">
        <v>2.54047066390127E-2</v>
      </c>
      <c r="AU57" s="10">
        <v>0</v>
      </c>
      <c r="AV57" s="10">
        <v>0</v>
      </c>
      <c r="AW57" s="10">
        <v>2.5404706639012099E-2</v>
      </c>
      <c r="AX57" s="10">
        <v>2.5404706639012099E-2</v>
      </c>
      <c r="AY57" s="10">
        <v>0</v>
      </c>
      <c r="AZ57" s="10">
        <v>0</v>
      </c>
      <c r="BA57" s="10">
        <v>2.5404785990951601E-2</v>
      </c>
      <c r="BB57" s="10">
        <v>2.5404785990951601E-2</v>
      </c>
      <c r="BC57" s="10">
        <v>0</v>
      </c>
      <c r="BD57" s="10">
        <v>0</v>
      </c>
      <c r="BE57" s="10">
        <v>2.54047145729E-2</v>
      </c>
      <c r="BF57" s="10">
        <v>2.54047145729E-2</v>
      </c>
      <c r="BG57" s="10">
        <v>0</v>
      </c>
      <c r="BH57" s="10">
        <v>0</v>
      </c>
      <c r="BI57" s="10">
        <v>2.5404707432386299E-2</v>
      </c>
      <c r="BJ57" s="10">
        <v>2.5404707432386299E-2</v>
      </c>
      <c r="BK57" s="10">
        <v>0</v>
      </c>
      <c r="BL57" s="10">
        <v>0</v>
      </c>
      <c r="BM57" s="10">
        <v>2.5404706718347901E-2</v>
      </c>
      <c r="BN57" s="10">
        <v>2.5404706718347901E-2</v>
      </c>
      <c r="BO57" s="10">
        <v>0</v>
      </c>
      <c r="BP57" s="10">
        <v>0</v>
      </c>
      <c r="BQ57" s="10">
        <v>2.54047066469432E-2</v>
      </c>
      <c r="BR57" s="10">
        <v>2.54047066469432E-2</v>
      </c>
      <c r="BS57" s="10">
        <v>0</v>
      </c>
      <c r="BT57" s="10">
        <v>0</v>
      </c>
      <c r="BU57" s="10">
        <v>2.5404706639805499E-2</v>
      </c>
      <c r="BV57" s="10">
        <v>2.5404706639805499E-2</v>
      </c>
      <c r="BW57" s="10">
        <v>0</v>
      </c>
      <c r="BX57" s="10">
        <v>0</v>
      </c>
      <c r="BY57" s="10">
        <v>2.5404706639089301E-2</v>
      </c>
      <c r="BZ57" s="10">
        <v>2.5404706639089301E-2</v>
      </c>
      <c r="CA57" s="10">
        <v>0</v>
      </c>
      <c r="CB57" s="10">
        <v>0</v>
      </c>
      <c r="CC57" s="10">
        <v>2.54047066390195E-2</v>
      </c>
      <c r="CD57" s="10">
        <v>2.54047066390195E-2</v>
      </c>
      <c r="CE57" s="10">
        <v>0</v>
      </c>
      <c r="CF57" s="10">
        <v>0</v>
      </c>
      <c r="CG57" s="10">
        <v>1.0073E-2</v>
      </c>
      <c r="CH57" s="10">
        <v>9.5320000000000005E-3</v>
      </c>
      <c r="CI57" s="10">
        <v>0</v>
      </c>
      <c r="CJ57" s="10">
        <v>0</v>
      </c>
      <c r="CK57" s="10">
        <v>8.8830000000000003E-3</v>
      </c>
      <c r="CL57" s="10">
        <v>9.4179999999999993E-3</v>
      </c>
      <c r="CM57" s="10">
        <v>0</v>
      </c>
      <c r="CN57" s="10">
        <v>0</v>
      </c>
      <c r="CO57" s="10">
        <v>9.5729999999999999E-3</v>
      </c>
      <c r="CP57" s="10">
        <v>9.1889999999999993E-3</v>
      </c>
      <c r="CQ57" s="10">
        <v>0</v>
      </c>
      <c r="CR57" s="10">
        <v>0</v>
      </c>
      <c r="CS57" s="10">
        <v>9.5200000000000007E-3</v>
      </c>
      <c r="CT57" s="10">
        <v>9.1190000000000004E-3</v>
      </c>
      <c r="CU57" s="10">
        <v>0</v>
      </c>
      <c r="CV57" s="10">
        <v>0</v>
      </c>
      <c r="CW57" s="10">
        <v>9.8390000000000005E-3</v>
      </c>
      <c r="CX57" s="10">
        <v>9.2820000000000003E-3</v>
      </c>
      <c r="CY57" s="10">
        <v>0</v>
      </c>
      <c r="CZ57" s="10">
        <v>0</v>
      </c>
      <c r="DA57" s="10">
        <v>8.7989999999999995E-3</v>
      </c>
      <c r="DB57" s="10">
        <v>9.3419999999999996E-3</v>
      </c>
      <c r="DC57" s="10">
        <v>0</v>
      </c>
      <c r="DD57" s="10">
        <v>0</v>
      </c>
      <c r="DE57" s="10">
        <v>8.7290000000000006E-3</v>
      </c>
      <c r="DF57" s="10">
        <v>8.8760000000000002E-3</v>
      </c>
      <c r="DG57" s="10">
        <v>0</v>
      </c>
      <c r="DH57" s="10">
        <v>0</v>
      </c>
      <c r="DI57" s="10">
        <v>8.8389999999999996E-3</v>
      </c>
      <c r="DJ57" s="10">
        <v>9.0709999999999992E-3</v>
      </c>
      <c r="DK57" s="10">
        <v>0</v>
      </c>
      <c r="DL57" s="10">
        <v>0</v>
      </c>
      <c r="DM57" s="10">
        <v>9.4439999999999993E-3</v>
      </c>
      <c r="DN57" s="10">
        <v>9.3259999999999992E-3</v>
      </c>
      <c r="DO57" s="10">
        <v>0</v>
      </c>
      <c r="DP57" s="10">
        <v>0</v>
      </c>
      <c r="DQ57" s="10">
        <v>9.3019999999999995E-3</v>
      </c>
      <c r="DR57" s="10">
        <v>9.4070000000000004E-3</v>
      </c>
      <c r="DS57" s="10">
        <v>0</v>
      </c>
      <c r="DT57" s="10">
        <v>0</v>
      </c>
      <c r="DU57" s="10">
        <v>47.045489299694502</v>
      </c>
      <c r="DV57" s="10">
        <v>0</v>
      </c>
      <c r="DW57" s="10">
        <v>147.93238487985201</v>
      </c>
      <c r="DX57" s="10">
        <v>0</v>
      </c>
      <c r="DY57" s="10">
        <v>147.91407044166701</v>
      </c>
      <c r="DZ57" s="10">
        <v>0</v>
      </c>
      <c r="EA57" s="10">
        <v>12.1619928647268</v>
      </c>
      <c r="EB57" s="10">
        <v>0</v>
      </c>
      <c r="EC57" s="10">
        <v>147.930553230557</v>
      </c>
      <c r="ED57" s="10">
        <v>0</v>
      </c>
      <c r="EE57" s="10">
        <v>12.162670481048</v>
      </c>
      <c r="EF57" s="10">
        <v>0</v>
      </c>
      <c r="EG57" s="10">
        <v>147.93220171286501</v>
      </c>
      <c r="EH57" s="10">
        <v>0</v>
      </c>
      <c r="EI57" s="10">
        <v>12.1627382489662</v>
      </c>
      <c r="EJ57" s="10">
        <v>0</v>
      </c>
      <c r="EK57" s="10">
        <v>147.932366563133</v>
      </c>
      <c r="EL57" s="10">
        <v>0</v>
      </c>
      <c r="EM57" s="10">
        <v>12.1627450258209</v>
      </c>
      <c r="EN57" s="10">
        <v>0</v>
      </c>
      <c r="EO57" s="10">
        <v>147.93238304817899</v>
      </c>
      <c r="EP57" s="10">
        <v>0</v>
      </c>
      <c r="EQ57" s="10">
        <v>12.162745703506999</v>
      </c>
      <c r="ER57" s="10">
        <v>0</v>
      </c>
      <c r="ES57" s="10">
        <v>147.93238469668501</v>
      </c>
      <c r="ET57" s="10">
        <v>0</v>
      </c>
      <c r="EU57" s="10">
        <v>12.162745771275601</v>
      </c>
      <c r="EV57" s="10">
        <v>0</v>
      </c>
      <c r="EW57" s="10">
        <v>147.932384861537</v>
      </c>
      <c r="EX57" s="10">
        <v>0</v>
      </c>
      <c r="EY57" s="10">
        <v>12.1627457780525</v>
      </c>
      <c r="EZ57" s="10">
        <v>0</v>
      </c>
      <c r="FA57" s="10">
        <v>147.93238487801801</v>
      </c>
      <c r="FB57" s="10">
        <v>0</v>
      </c>
      <c r="FC57" s="10">
        <v>12.1627457787301</v>
      </c>
      <c r="FD57" s="10">
        <v>0</v>
      </c>
    </row>
    <row r="58" spans="1:160" x14ac:dyDescent="0.45">
      <c r="A58">
        <f t="shared" si="27"/>
        <v>47</v>
      </c>
      <c r="B58" s="15">
        <f t="shared" si="26"/>
        <v>0.25</v>
      </c>
      <c r="C58" s="15">
        <f t="shared" si="28"/>
        <v>4</v>
      </c>
      <c r="D58" s="22">
        <f t="shared" si="29"/>
        <v>2</v>
      </c>
      <c r="E58" s="10">
        <v>1.0043025843469101E-2</v>
      </c>
      <c r="F58" s="10">
        <v>4.06138258859556E-3</v>
      </c>
      <c r="G58" s="10">
        <v>0</v>
      </c>
      <c r="H58" s="10">
        <v>0</v>
      </c>
      <c r="I58" s="10">
        <v>1.0043025843482401E-2</v>
      </c>
      <c r="J58" s="10">
        <v>4.0613825885849001E-3</v>
      </c>
      <c r="K58" s="10">
        <v>0</v>
      </c>
      <c r="L58" s="10">
        <v>0</v>
      </c>
      <c r="M58" s="10">
        <v>1.00456170687079E-2</v>
      </c>
      <c r="N58" s="10">
        <v>4.0616895321505799E-3</v>
      </c>
      <c r="O58" s="10">
        <v>0</v>
      </c>
      <c r="P58" s="10">
        <v>0</v>
      </c>
      <c r="Q58" s="10">
        <v>1.0043285003323601E-2</v>
      </c>
      <c r="R58" s="10">
        <v>4.0614132834768599E-3</v>
      </c>
      <c r="S58" s="10">
        <v>0</v>
      </c>
      <c r="T58" s="10">
        <v>0</v>
      </c>
      <c r="U58" s="10">
        <v>1.0043051759815499E-2</v>
      </c>
      <c r="V58" s="10">
        <v>4.0613856581526104E-3</v>
      </c>
      <c r="W58" s="10">
        <v>0</v>
      </c>
      <c r="X58" s="10">
        <v>0</v>
      </c>
      <c r="Y58" s="10">
        <v>1.0043028435083199E-2</v>
      </c>
      <c r="Z58" s="10">
        <v>4.0613828955269301E-3</v>
      </c>
      <c r="AA58" s="10">
        <v>0</v>
      </c>
      <c r="AB58" s="10">
        <v>0</v>
      </c>
      <c r="AC58" s="10">
        <v>1.00430261026644E-2</v>
      </c>
      <c r="AD58" s="10">
        <v>4.0613826192785699E-3</v>
      </c>
      <c r="AE58" s="10">
        <v>0</v>
      </c>
      <c r="AF58" s="10">
        <v>0</v>
      </c>
      <c r="AG58" s="10">
        <v>1.0043025869392401E-2</v>
      </c>
      <c r="AH58" s="10">
        <v>4.0613825916206896E-3</v>
      </c>
      <c r="AI58" s="10">
        <v>0</v>
      </c>
      <c r="AJ58" s="10">
        <v>0</v>
      </c>
      <c r="AK58" s="10">
        <v>1.00430258460795E-2</v>
      </c>
      <c r="AL58" s="10">
        <v>4.0613825889259597E-3</v>
      </c>
      <c r="AM58" s="10">
        <v>0</v>
      </c>
      <c r="AN58" s="10">
        <v>0</v>
      </c>
      <c r="AO58" s="10">
        <v>1.00430258437089E-2</v>
      </c>
      <c r="AP58" s="10">
        <v>4.0613825886222001E-3</v>
      </c>
      <c r="AQ58" s="10">
        <v>0</v>
      </c>
      <c r="AR58" s="10">
        <v>0</v>
      </c>
      <c r="AS58" s="10">
        <v>5.5573511406037104E-3</v>
      </c>
      <c r="AT58" s="10">
        <v>2.3836016494614E-3</v>
      </c>
      <c r="AU58" s="10">
        <v>0</v>
      </c>
      <c r="AV58" s="10">
        <v>0</v>
      </c>
      <c r="AW58" s="10">
        <v>5.5573511406052899E-3</v>
      </c>
      <c r="AX58" s="10">
        <v>2.3836016494651201E-3</v>
      </c>
      <c r="AY58" s="10">
        <v>0</v>
      </c>
      <c r="AZ58" s="10">
        <v>0</v>
      </c>
      <c r="BA58" s="10">
        <v>5.5580504645978803E-3</v>
      </c>
      <c r="BB58" s="10">
        <v>2.3837276691671501E-3</v>
      </c>
      <c r="BC58" s="10">
        <v>0</v>
      </c>
      <c r="BD58" s="10">
        <v>0</v>
      </c>
      <c r="BE58" s="10">
        <v>5.5574210626797597E-3</v>
      </c>
      <c r="BF58" s="10">
        <v>2.38361425132189E-3</v>
      </c>
      <c r="BG58" s="10">
        <v>0</v>
      </c>
      <c r="BH58" s="10">
        <v>0</v>
      </c>
      <c r="BI58" s="10">
        <v>5.5573581327111104E-3</v>
      </c>
      <c r="BJ58" s="10">
        <v>2.3836029096528902E-3</v>
      </c>
      <c r="BK58" s="10">
        <v>0</v>
      </c>
      <c r="BL58" s="10">
        <v>0</v>
      </c>
      <c r="BM58" s="10">
        <v>5.5573518398098903E-3</v>
      </c>
      <c r="BN58" s="10">
        <v>2.3836017754799098E-3</v>
      </c>
      <c r="BO58" s="10">
        <v>0</v>
      </c>
      <c r="BP58" s="10">
        <v>0</v>
      </c>
      <c r="BQ58" s="10">
        <v>5.5573512105285697E-3</v>
      </c>
      <c r="BR58" s="10">
        <v>2.3836016620665799E-3</v>
      </c>
      <c r="BS58" s="10">
        <v>0</v>
      </c>
      <c r="BT58" s="10">
        <v>0</v>
      </c>
      <c r="BU58" s="10">
        <v>5.55735114759993E-3</v>
      </c>
      <c r="BV58" s="10">
        <v>2.3836016507243099E-3</v>
      </c>
      <c r="BW58" s="10">
        <v>0</v>
      </c>
      <c r="BX58" s="10">
        <v>0</v>
      </c>
      <c r="BY58" s="10">
        <v>5.5573511413137301E-3</v>
      </c>
      <c r="BZ58" s="10">
        <v>2.3836016495803699E-3</v>
      </c>
      <c r="CA58" s="10">
        <v>0</v>
      </c>
      <c r="CB58" s="10">
        <v>0</v>
      </c>
      <c r="CC58" s="10">
        <v>5.5573511406670799E-3</v>
      </c>
      <c r="CD58" s="10">
        <v>2.3836016494778998E-3</v>
      </c>
      <c r="CE58" s="10">
        <v>0</v>
      </c>
      <c r="CF58" s="10">
        <v>0</v>
      </c>
      <c r="CG58" s="10">
        <v>1.0061E-2</v>
      </c>
      <c r="CH58" s="10">
        <v>9.809E-3</v>
      </c>
      <c r="CI58" s="10">
        <v>0</v>
      </c>
      <c r="CJ58" s="10">
        <v>0</v>
      </c>
      <c r="CK58" s="10">
        <v>8.9510000000000006E-3</v>
      </c>
      <c r="CL58" s="10">
        <v>9.3749999999999997E-3</v>
      </c>
      <c r="CM58" s="10">
        <v>0</v>
      </c>
      <c r="CN58" s="10">
        <v>0</v>
      </c>
      <c r="CO58" s="10">
        <v>9.9109999999999997E-3</v>
      </c>
      <c r="CP58" s="10">
        <v>9.5239999999999995E-3</v>
      </c>
      <c r="CQ58" s="10">
        <v>0</v>
      </c>
      <c r="CR58" s="10">
        <v>0</v>
      </c>
      <c r="CS58" s="10">
        <v>1.0109999999999999E-2</v>
      </c>
      <c r="CT58" s="10">
        <v>9.6760000000000006E-3</v>
      </c>
      <c r="CU58" s="10">
        <v>0</v>
      </c>
      <c r="CV58" s="10">
        <v>0</v>
      </c>
      <c r="CW58" s="10">
        <v>9.887E-3</v>
      </c>
      <c r="CX58" s="10">
        <v>9.6080000000000002E-3</v>
      </c>
      <c r="CY58" s="10">
        <v>0</v>
      </c>
      <c r="CZ58" s="10">
        <v>0</v>
      </c>
      <c r="DA58" s="10">
        <v>9.0489999999999998E-3</v>
      </c>
      <c r="DB58" s="10">
        <v>9.5320000000000005E-3</v>
      </c>
      <c r="DC58" s="10">
        <v>0</v>
      </c>
      <c r="DD58" s="10">
        <v>0</v>
      </c>
      <c r="DE58" s="10">
        <v>8.7880000000000007E-3</v>
      </c>
      <c r="DF58" s="10">
        <v>9.1339999999999998E-3</v>
      </c>
      <c r="DG58" s="10">
        <v>0</v>
      </c>
      <c r="DH58" s="10">
        <v>0</v>
      </c>
      <c r="DI58" s="10">
        <v>9.1900000000000003E-3</v>
      </c>
      <c r="DJ58" s="10">
        <v>9.58E-3</v>
      </c>
      <c r="DK58" s="10">
        <v>0</v>
      </c>
      <c r="DL58" s="10">
        <v>0</v>
      </c>
      <c r="DM58" s="10">
        <v>9.214E-3</v>
      </c>
      <c r="DN58" s="10">
        <v>9.2689999999999995E-3</v>
      </c>
      <c r="DO58" s="10">
        <v>0</v>
      </c>
      <c r="DP58" s="10">
        <v>0</v>
      </c>
      <c r="DQ58" s="10">
        <v>9.0690000000000007E-3</v>
      </c>
      <c r="DR58" s="10">
        <v>9.2200000000000008E-3</v>
      </c>
      <c r="DS58" s="10">
        <v>0</v>
      </c>
      <c r="DT58" s="10">
        <v>0</v>
      </c>
      <c r="DU58" s="10">
        <v>1205.1100994236201</v>
      </c>
      <c r="DV58" s="10">
        <v>0</v>
      </c>
      <c r="DW58" s="10">
        <v>6523.5006180637001</v>
      </c>
      <c r="DX58" s="10">
        <v>0</v>
      </c>
      <c r="DY58" s="10">
        <v>6515.8459166890598</v>
      </c>
      <c r="DZ58" s="10">
        <v>0</v>
      </c>
      <c r="EA58" s="10">
        <v>80.720789866602004</v>
      </c>
      <c r="EB58" s="10">
        <v>0</v>
      </c>
      <c r="EC58" s="10">
        <v>6522.7343385621198</v>
      </c>
      <c r="ED58" s="10">
        <v>0</v>
      </c>
      <c r="EE58" s="10">
        <v>80.763446797201993</v>
      </c>
      <c r="EF58" s="10">
        <v>0</v>
      </c>
      <c r="EG58" s="10">
        <v>6523.4239820098401</v>
      </c>
      <c r="EH58" s="10">
        <v>0</v>
      </c>
      <c r="EI58" s="10">
        <v>80.767716211428095</v>
      </c>
      <c r="EJ58" s="10">
        <v>0</v>
      </c>
      <c r="EK58" s="10">
        <v>6523.4929543762701</v>
      </c>
      <c r="EL58" s="10">
        <v>0</v>
      </c>
      <c r="EM58" s="10">
        <v>80.768143190097703</v>
      </c>
      <c r="EN58" s="10">
        <v>0</v>
      </c>
      <c r="EO58" s="10">
        <v>6523.4998516936303</v>
      </c>
      <c r="EP58" s="10">
        <v>0</v>
      </c>
      <c r="EQ58" s="10">
        <v>80.768185888338394</v>
      </c>
      <c r="ER58" s="10">
        <v>0</v>
      </c>
      <c r="ES58" s="10">
        <v>6523.50054142525</v>
      </c>
      <c r="ET58" s="10">
        <v>0</v>
      </c>
      <c r="EU58" s="10">
        <v>80.768190158166405</v>
      </c>
      <c r="EV58" s="10">
        <v>0</v>
      </c>
      <c r="EW58" s="10">
        <v>6523.5006103981495</v>
      </c>
      <c r="EX58" s="10">
        <v>0</v>
      </c>
      <c r="EY58" s="10">
        <v>80.768190585138498</v>
      </c>
      <c r="EZ58" s="10">
        <v>0</v>
      </c>
      <c r="FA58" s="10">
        <v>6523.5006172974699</v>
      </c>
      <c r="FB58" s="10">
        <v>0</v>
      </c>
      <c r="FC58" s="10">
        <v>80.768190627849407</v>
      </c>
      <c r="FD58" s="10">
        <v>0</v>
      </c>
    </row>
    <row r="59" spans="1:160" x14ac:dyDescent="0.45">
      <c r="A59">
        <f t="shared" si="27"/>
        <v>48</v>
      </c>
      <c r="B59" s="15">
        <f t="shared" si="26"/>
        <v>0.125</v>
      </c>
      <c r="C59" s="15">
        <f t="shared" si="28"/>
        <v>4</v>
      </c>
      <c r="D59" s="22">
        <f t="shared" si="29"/>
        <v>3</v>
      </c>
      <c r="E59" s="10">
        <v>2.37173101334065E-3</v>
      </c>
      <c r="F59" s="10">
        <v>2.6475044891682798E-4</v>
      </c>
      <c r="G59" s="10">
        <v>0</v>
      </c>
      <c r="H59" s="10">
        <v>0</v>
      </c>
      <c r="I59" s="10">
        <v>2.3717310134871898E-3</v>
      </c>
      <c r="J59" s="10">
        <v>2.6475044897811202E-4</v>
      </c>
      <c r="K59" s="10">
        <v>0</v>
      </c>
      <c r="L59" s="10">
        <v>0</v>
      </c>
      <c r="M59" s="10">
        <v>2.4079974479640498E-3</v>
      </c>
      <c r="N59" s="10">
        <v>2.6543371530784998E-4</v>
      </c>
      <c r="O59" s="10">
        <v>0</v>
      </c>
      <c r="P59" s="10">
        <v>0</v>
      </c>
      <c r="Q59" s="10">
        <v>2.3754244890250502E-3</v>
      </c>
      <c r="R59" s="10">
        <v>2.6481959350022001E-4</v>
      </c>
      <c r="S59" s="10">
        <v>0</v>
      </c>
      <c r="T59" s="10">
        <v>0</v>
      </c>
      <c r="U59" s="10">
        <v>2.3721010422397201E-3</v>
      </c>
      <c r="V59" s="10">
        <v>2.64757371663648E-4</v>
      </c>
      <c r="W59" s="10">
        <v>0</v>
      </c>
      <c r="X59" s="10">
        <v>0</v>
      </c>
      <c r="Y59" s="10">
        <v>2.3717680230803599E-3</v>
      </c>
      <c r="Z59" s="10">
        <v>2.64751141274999E-4</v>
      </c>
      <c r="AA59" s="10">
        <v>0</v>
      </c>
      <c r="AB59" s="10">
        <v>0</v>
      </c>
      <c r="AC59" s="10">
        <v>2.3717347142566598E-3</v>
      </c>
      <c r="AD59" s="10">
        <v>2.6475051801000399E-4</v>
      </c>
      <c r="AE59" s="10">
        <v>0</v>
      </c>
      <c r="AF59" s="10">
        <v>0</v>
      </c>
      <c r="AG59" s="10">
        <v>2.3717313836248899E-3</v>
      </c>
      <c r="AH59" s="10">
        <v>2.6475045565721401E-4</v>
      </c>
      <c r="AI59" s="10">
        <v>0</v>
      </c>
      <c r="AJ59" s="10">
        <v>0</v>
      </c>
      <c r="AK59" s="10">
        <v>2.37173105053312E-3</v>
      </c>
      <c r="AL59" s="10">
        <v>2.6475044960072499E-4</v>
      </c>
      <c r="AM59" s="10">
        <v>0</v>
      </c>
      <c r="AN59" s="10">
        <v>0</v>
      </c>
      <c r="AO59" s="10">
        <v>2.3717310170567798E-3</v>
      </c>
      <c r="AP59" s="10">
        <v>2.6475044888663003E-4</v>
      </c>
      <c r="AQ59" s="10">
        <v>0</v>
      </c>
      <c r="AR59" s="10">
        <v>0</v>
      </c>
      <c r="AS59" s="10">
        <v>1.18547792357115E-3</v>
      </c>
      <c r="AT59" s="10">
        <v>1.47770471414287E-4</v>
      </c>
      <c r="AU59" s="10">
        <v>0</v>
      </c>
      <c r="AV59" s="10">
        <v>0</v>
      </c>
      <c r="AW59" s="10">
        <v>1.1854779235463801E-3</v>
      </c>
      <c r="AX59" s="10">
        <v>1.47770471399535E-4</v>
      </c>
      <c r="AY59" s="10">
        <v>0</v>
      </c>
      <c r="AZ59" s="10">
        <v>0</v>
      </c>
      <c r="BA59" s="10">
        <v>1.1972181771888999E-3</v>
      </c>
      <c r="BB59" s="10">
        <v>1.47934267036297E-4</v>
      </c>
      <c r="BC59" s="10">
        <v>0</v>
      </c>
      <c r="BD59" s="10">
        <v>0</v>
      </c>
      <c r="BE59" s="10">
        <v>1.1866485954429499E-3</v>
      </c>
      <c r="BF59" s="10">
        <v>1.4778687318209299E-4</v>
      </c>
      <c r="BG59" s="10">
        <v>0</v>
      </c>
      <c r="BH59" s="10">
        <v>0</v>
      </c>
      <c r="BI59" s="10">
        <v>1.18559494834393E-3</v>
      </c>
      <c r="BJ59" s="10">
        <v>1.47772111778805E-4</v>
      </c>
      <c r="BK59" s="10">
        <v>0</v>
      </c>
      <c r="BL59" s="10">
        <v>0</v>
      </c>
      <c r="BM59" s="10">
        <v>1.1854896255366499E-3</v>
      </c>
      <c r="BN59" s="10">
        <v>1.47770635480375E-4</v>
      </c>
      <c r="BO59" s="10">
        <v>0</v>
      </c>
      <c r="BP59" s="10">
        <v>0</v>
      </c>
      <c r="BQ59" s="10">
        <v>1.18547909370237E-3</v>
      </c>
      <c r="BR59" s="10">
        <v>1.4777048785490901E-4</v>
      </c>
      <c r="BS59" s="10">
        <v>0</v>
      </c>
      <c r="BT59" s="10">
        <v>0</v>
      </c>
      <c r="BU59" s="10">
        <v>1.1854780405705699E-3</v>
      </c>
      <c r="BV59" s="10">
        <v>1.4777047301510501E-4</v>
      </c>
      <c r="BW59" s="10">
        <v>0</v>
      </c>
      <c r="BX59" s="10">
        <v>0</v>
      </c>
      <c r="BY59" s="10">
        <v>1.18547793528379E-3</v>
      </c>
      <c r="BZ59" s="10">
        <v>1.4777047154842E-4</v>
      </c>
      <c r="CA59" s="10">
        <v>0</v>
      </c>
      <c r="CB59" s="10">
        <v>0</v>
      </c>
      <c r="CC59" s="10">
        <v>1.18547792466512E-3</v>
      </c>
      <c r="CD59" s="10">
        <v>1.4777047143760201E-4</v>
      </c>
      <c r="CE59" s="10">
        <v>0</v>
      </c>
      <c r="CF59" s="10">
        <v>0</v>
      </c>
      <c r="CG59" s="10">
        <v>1.1226E-2</v>
      </c>
      <c r="CH59" s="10">
        <v>1.0793000000000001E-2</v>
      </c>
      <c r="CI59" s="10">
        <v>0</v>
      </c>
      <c r="CJ59" s="10">
        <v>0</v>
      </c>
      <c r="CK59" s="10">
        <v>9.5890000000000003E-3</v>
      </c>
      <c r="CL59" s="10">
        <v>1.0078999999999999E-2</v>
      </c>
      <c r="CM59" s="10">
        <v>0</v>
      </c>
      <c r="CN59" s="10">
        <v>0</v>
      </c>
      <c r="CO59" s="10">
        <v>1.1063999999999999E-2</v>
      </c>
      <c r="CP59" s="10">
        <v>1.0185E-2</v>
      </c>
      <c r="CQ59" s="10">
        <v>0</v>
      </c>
      <c r="CR59" s="10">
        <v>0</v>
      </c>
      <c r="CS59" s="10">
        <v>1.116E-2</v>
      </c>
      <c r="CT59" s="10">
        <v>1.0211E-2</v>
      </c>
      <c r="CU59" s="10">
        <v>0</v>
      </c>
      <c r="CV59" s="10">
        <v>0</v>
      </c>
      <c r="CW59" s="10">
        <v>1.0817999999999999E-2</v>
      </c>
      <c r="CX59" s="10">
        <v>9.7470000000000005E-3</v>
      </c>
      <c r="CY59" s="10">
        <v>0</v>
      </c>
      <c r="CZ59" s="10">
        <v>0</v>
      </c>
      <c r="DA59" s="10">
        <v>9.5340000000000008E-3</v>
      </c>
      <c r="DB59" s="10">
        <v>1.035E-2</v>
      </c>
      <c r="DC59" s="10">
        <v>0</v>
      </c>
      <c r="DD59" s="10">
        <v>0</v>
      </c>
      <c r="DE59" s="10">
        <v>9.4330000000000004E-3</v>
      </c>
      <c r="DF59" s="10">
        <v>9.7409999999999997E-3</v>
      </c>
      <c r="DG59" s="10">
        <v>0</v>
      </c>
      <c r="DH59" s="10">
        <v>0</v>
      </c>
      <c r="DI59" s="10">
        <v>9.7179999999999992E-3</v>
      </c>
      <c r="DJ59" s="10">
        <v>1.0070000000000001E-2</v>
      </c>
      <c r="DK59" s="10">
        <v>0</v>
      </c>
      <c r="DL59" s="10">
        <v>0</v>
      </c>
      <c r="DM59" s="10">
        <v>9.3390000000000001E-3</v>
      </c>
      <c r="DN59" s="10">
        <v>9.9360000000000004E-3</v>
      </c>
      <c r="DO59" s="10">
        <v>0</v>
      </c>
      <c r="DP59" s="10">
        <v>0</v>
      </c>
      <c r="DQ59" s="10">
        <v>9.4929999999999997E-3</v>
      </c>
      <c r="DR59" s="10">
        <v>9.946E-3</v>
      </c>
      <c r="DS59" s="10">
        <v>0</v>
      </c>
      <c r="DT59" s="10">
        <v>0</v>
      </c>
      <c r="DU59" s="10">
        <v>636012.740885632</v>
      </c>
      <c r="DV59" s="10">
        <v>0</v>
      </c>
      <c r="DW59" s="10">
        <v>2417498.0596444299</v>
      </c>
      <c r="DX59" s="10">
        <v>0</v>
      </c>
      <c r="DY59" s="10">
        <v>2240463.0319596301</v>
      </c>
      <c r="DZ59" s="10">
        <v>0</v>
      </c>
      <c r="EA59" s="10">
        <v>1496.81763484777</v>
      </c>
      <c r="EB59" s="10">
        <v>0</v>
      </c>
      <c r="EC59" s="10">
        <v>2398545.43413065</v>
      </c>
      <c r="ED59" s="10">
        <v>0</v>
      </c>
      <c r="EE59" s="10">
        <v>1548.7238082450001</v>
      </c>
      <c r="EF59" s="10">
        <v>0</v>
      </c>
      <c r="EG59" s="10">
        <v>2415589.3294969401</v>
      </c>
      <c r="EH59" s="10">
        <v>0</v>
      </c>
      <c r="EI59" s="10">
        <v>1554.2166288036401</v>
      </c>
      <c r="EJ59" s="10">
        <v>0</v>
      </c>
      <c r="EK59" s="10">
        <v>2417307.0509061902</v>
      </c>
      <c r="EL59" s="10">
        <v>0</v>
      </c>
      <c r="EM59" s="10">
        <v>1554.7691310913699</v>
      </c>
      <c r="EN59" s="10">
        <v>0</v>
      </c>
      <c r="EO59" s="10">
        <v>2417478.9574526502</v>
      </c>
      <c r="EP59" s="10">
        <v>0</v>
      </c>
      <c r="EQ59" s="10">
        <v>1554.8244137092099</v>
      </c>
      <c r="ER59" s="10">
        <v>0</v>
      </c>
      <c r="ES59" s="10">
        <v>2417496.1495969901</v>
      </c>
      <c r="ET59" s="10">
        <v>0</v>
      </c>
      <c r="EU59" s="10">
        <v>1554.8299423685601</v>
      </c>
      <c r="EV59" s="10">
        <v>0</v>
      </c>
      <c r="EW59" s="10">
        <v>2417497.86867757</v>
      </c>
      <c r="EX59" s="10">
        <v>0</v>
      </c>
      <c r="EY59" s="10">
        <v>1554.8304951508901</v>
      </c>
      <c r="EZ59" s="10">
        <v>0</v>
      </c>
      <c r="FA59" s="10">
        <v>2417498.0407764399</v>
      </c>
      <c r="FB59" s="10">
        <v>0</v>
      </c>
      <c r="FC59" s="10">
        <v>1554.8305504816501</v>
      </c>
      <c r="FD59" s="10">
        <v>0</v>
      </c>
    </row>
    <row r="60" spans="1:160" x14ac:dyDescent="0.45">
      <c r="A60">
        <f t="shared" si="27"/>
        <v>49</v>
      </c>
      <c r="B60" s="15">
        <f t="shared" si="26"/>
        <v>6.25E-2</v>
      </c>
      <c r="C60" s="15">
        <f t="shared" si="28"/>
        <v>4</v>
      </c>
      <c r="D60" s="22">
        <f t="shared" si="29"/>
        <v>4</v>
      </c>
      <c r="E60" s="10">
        <v>7.2870485837484001E-4</v>
      </c>
      <c r="F60" s="10">
        <v>1.2654862486804999E-5</v>
      </c>
      <c r="G60" s="10">
        <v>0</v>
      </c>
      <c r="H60" s="10">
        <v>0</v>
      </c>
      <c r="I60" s="10">
        <v>7.2870485926479402E-4</v>
      </c>
      <c r="J60" s="10">
        <v>1.2654862378891299E-5</v>
      </c>
      <c r="K60" s="10">
        <v>0</v>
      </c>
      <c r="L60" s="10">
        <v>0</v>
      </c>
      <c r="M60" s="10">
        <v>1.16376579412857E-3</v>
      </c>
      <c r="N60" s="10">
        <v>1.56282435836985E-5</v>
      </c>
      <c r="O60" s="10">
        <v>0</v>
      </c>
      <c r="P60" s="10">
        <v>0</v>
      </c>
      <c r="Q60" s="10">
        <v>8.9883864127138203E-4</v>
      </c>
      <c r="R60" s="10">
        <v>1.32016591307682E-5</v>
      </c>
      <c r="S60" s="10">
        <v>0</v>
      </c>
      <c r="T60" s="10">
        <v>0</v>
      </c>
      <c r="U60" s="10">
        <v>7.6080494333696704E-4</v>
      </c>
      <c r="V60" s="10">
        <v>1.27305428003765E-5</v>
      </c>
      <c r="W60" s="10">
        <v>0</v>
      </c>
      <c r="X60" s="10">
        <v>0</v>
      </c>
      <c r="Y60" s="10">
        <v>7.3225780912267104E-4</v>
      </c>
      <c r="Z60" s="10">
        <v>1.2662893730031E-5</v>
      </c>
      <c r="AA60" s="10">
        <v>0</v>
      </c>
      <c r="AB60" s="10">
        <v>0</v>
      </c>
      <c r="AC60" s="10">
        <v>7.2906403275263499E-4</v>
      </c>
      <c r="AD60" s="10">
        <v>1.26556709494352E-5</v>
      </c>
      <c r="AE60" s="10">
        <v>0</v>
      </c>
      <c r="AF60" s="10">
        <v>0</v>
      </c>
      <c r="AG60" s="10">
        <v>7.2874080776408302E-4</v>
      </c>
      <c r="AH60" s="10">
        <v>1.26549430921052E-5</v>
      </c>
      <c r="AI60" s="10">
        <v>0</v>
      </c>
      <c r="AJ60" s="10">
        <v>0</v>
      </c>
      <c r="AK60" s="10">
        <v>7.2870845744876702E-4</v>
      </c>
      <c r="AL60" s="10">
        <v>1.26548704111328E-5</v>
      </c>
      <c r="AM60" s="10">
        <v>0</v>
      </c>
      <c r="AN60" s="10">
        <v>0</v>
      </c>
      <c r="AO60" s="10">
        <v>7.2870519835355196E-4</v>
      </c>
      <c r="AP60" s="10">
        <v>1.26548633896383E-5</v>
      </c>
      <c r="AQ60" s="10">
        <v>0</v>
      </c>
      <c r="AR60" s="10">
        <v>0</v>
      </c>
      <c r="AS60" s="10">
        <v>3.5295390348581799E-4</v>
      </c>
      <c r="AT60" s="10">
        <v>6.9123763259039896E-6</v>
      </c>
      <c r="AU60" s="10">
        <v>0</v>
      </c>
      <c r="AV60" s="10">
        <v>0</v>
      </c>
      <c r="AW60" s="10">
        <v>3.5295390435400399E-4</v>
      </c>
      <c r="AX60" s="10">
        <v>6.9123763837286801E-6</v>
      </c>
      <c r="AY60" s="10">
        <v>0</v>
      </c>
      <c r="AZ60" s="10">
        <v>0</v>
      </c>
      <c r="BA60" s="10">
        <v>5.7838406478421395E-4</v>
      </c>
      <c r="BB60" s="10">
        <v>8.3661100314408501E-6</v>
      </c>
      <c r="BC60" s="10">
        <v>0</v>
      </c>
      <c r="BD60" s="10">
        <v>0</v>
      </c>
      <c r="BE60" s="10">
        <v>4.4999121154235E-4</v>
      </c>
      <c r="BF60" s="10">
        <v>7.1188035547317301E-6</v>
      </c>
      <c r="BG60" s="10">
        <v>0</v>
      </c>
      <c r="BH60" s="10">
        <v>0</v>
      </c>
      <c r="BI60" s="10">
        <v>3.6988771929473901E-4</v>
      </c>
      <c r="BJ60" s="10">
        <v>6.9348580204593799E-6</v>
      </c>
      <c r="BK60" s="10">
        <v>0</v>
      </c>
      <c r="BL60" s="10">
        <v>0</v>
      </c>
      <c r="BM60" s="10">
        <v>3.5477135921196701E-4</v>
      </c>
      <c r="BN60" s="10">
        <v>6.91465291498101E-6</v>
      </c>
      <c r="BO60" s="10">
        <v>0</v>
      </c>
      <c r="BP60" s="10">
        <v>0</v>
      </c>
      <c r="BQ60" s="10">
        <v>3.5313694075224698E-4</v>
      </c>
      <c r="BR60" s="10">
        <v>6.9126043143611798E-6</v>
      </c>
      <c r="BS60" s="10">
        <v>0</v>
      </c>
      <c r="BT60" s="10">
        <v>0</v>
      </c>
      <c r="BU60" s="10">
        <v>3.5297221644339999E-4</v>
      </c>
      <c r="BV60" s="10">
        <v>6.9123991111746403E-6</v>
      </c>
      <c r="BW60" s="10">
        <v>0</v>
      </c>
      <c r="BX60" s="10">
        <v>0</v>
      </c>
      <c r="BY60" s="10">
        <v>3.5295573699936601E-4</v>
      </c>
      <c r="BZ60" s="10">
        <v>6.9123786987728198E-6</v>
      </c>
      <c r="CA60" s="10">
        <v>0</v>
      </c>
      <c r="CB60" s="10">
        <v>0</v>
      </c>
      <c r="CC60" s="10">
        <v>3.5295407606659199E-4</v>
      </c>
      <c r="CD60" s="10">
        <v>6.91237655474589E-6</v>
      </c>
      <c r="CE60" s="10">
        <v>0</v>
      </c>
      <c r="CF60" s="10">
        <v>0</v>
      </c>
      <c r="CG60" s="10">
        <v>1.315E-2</v>
      </c>
      <c r="CH60" s="10">
        <v>1.1781E-2</v>
      </c>
      <c r="CI60" s="10">
        <v>0</v>
      </c>
      <c r="CJ60" s="10">
        <v>0</v>
      </c>
      <c r="CK60" s="10">
        <v>1.2978E-2</v>
      </c>
      <c r="CL60" s="10">
        <v>1.1047E-2</v>
      </c>
      <c r="CM60" s="10">
        <v>0</v>
      </c>
      <c r="CN60" s="10">
        <v>0</v>
      </c>
      <c r="CO60" s="10">
        <v>1.0024999999999999E-2</v>
      </c>
      <c r="CP60" s="10">
        <v>1.0912E-2</v>
      </c>
      <c r="CQ60" s="10">
        <v>0</v>
      </c>
      <c r="CR60" s="10">
        <v>0</v>
      </c>
      <c r="CS60" s="10">
        <v>1.0299000000000001E-2</v>
      </c>
      <c r="CT60" s="10">
        <v>1.0869999999999999E-2</v>
      </c>
      <c r="CU60" s="10">
        <v>0</v>
      </c>
      <c r="CV60" s="10">
        <v>0</v>
      </c>
      <c r="CW60" s="10">
        <v>1.0062E-2</v>
      </c>
      <c r="CX60" s="10">
        <v>1.0544E-2</v>
      </c>
      <c r="CY60" s="10">
        <v>0</v>
      </c>
      <c r="CZ60" s="10">
        <v>0</v>
      </c>
      <c r="DA60" s="10">
        <v>1.0357999999999999E-2</v>
      </c>
      <c r="DB60" s="10">
        <v>1.1058999999999999E-2</v>
      </c>
      <c r="DC60" s="10">
        <v>0</v>
      </c>
      <c r="DD60" s="10">
        <v>0</v>
      </c>
      <c r="DE60" s="10">
        <v>9.9760000000000005E-3</v>
      </c>
      <c r="DF60" s="10">
        <v>1.0666E-2</v>
      </c>
      <c r="DG60" s="10">
        <v>0</v>
      </c>
      <c r="DH60" s="10">
        <v>0</v>
      </c>
      <c r="DI60" s="10">
        <v>1.2987E-2</v>
      </c>
      <c r="DJ60" s="10">
        <v>1.0718E-2</v>
      </c>
      <c r="DK60" s="10">
        <v>0</v>
      </c>
      <c r="DL60" s="10">
        <v>0</v>
      </c>
      <c r="DM60" s="10">
        <v>1.0099E-2</v>
      </c>
      <c r="DN60" s="10">
        <v>1.0544E-2</v>
      </c>
      <c r="DO60" s="10">
        <v>0</v>
      </c>
      <c r="DP60" s="10">
        <v>0</v>
      </c>
      <c r="DQ60" s="10">
        <v>9.8309999999999995E-3</v>
      </c>
      <c r="DR60" s="10">
        <v>1.0602E-2</v>
      </c>
      <c r="DS60" s="10">
        <v>0</v>
      </c>
      <c r="DT60" s="10">
        <v>0</v>
      </c>
      <c r="DU60" s="10">
        <v>1873952842.55092</v>
      </c>
      <c r="DV60" s="10">
        <v>0</v>
      </c>
      <c r="DW60" s="10">
        <v>3827252294.7490401</v>
      </c>
      <c r="DX60" s="10">
        <v>0</v>
      </c>
      <c r="DY60" s="10">
        <v>139963351.526272</v>
      </c>
      <c r="DZ60" s="10">
        <v>0</v>
      </c>
      <c r="EA60" s="10">
        <v>11830.6107862801</v>
      </c>
      <c r="EB60" s="10">
        <v>0</v>
      </c>
      <c r="EC60" s="10">
        <v>1053043470.74079</v>
      </c>
      <c r="ED60" s="10">
        <v>0</v>
      </c>
      <c r="EE60" s="10">
        <v>32450.631115658001</v>
      </c>
      <c r="EF60" s="10">
        <v>0</v>
      </c>
      <c r="EG60" s="10">
        <v>3029215087.48453</v>
      </c>
      <c r="EH60" s="10">
        <v>0</v>
      </c>
      <c r="EI60" s="10">
        <v>55038.309088091897</v>
      </c>
      <c r="EJ60" s="10">
        <v>0</v>
      </c>
      <c r="EK60" s="10">
        <v>3729012873.3281398</v>
      </c>
      <c r="EL60" s="10">
        <v>0</v>
      </c>
      <c r="EM60" s="10">
        <v>61065.645302375597</v>
      </c>
      <c r="EN60" s="10">
        <v>0</v>
      </c>
      <c r="EO60" s="10">
        <v>3817195897.1917801</v>
      </c>
      <c r="EP60" s="10">
        <v>0</v>
      </c>
      <c r="EQ60" s="10">
        <v>61783.457047188</v>
      </c>
      <c r="ER60" s="10">
        <v>0</v>
      </c>
      <c r="ES60" s="10">
        <v>3826244124.0915699</v>
      </c>
      <c r="ET60" s="10">
        <v>0</v>
      </c>
      <c r="EU60" s="10">
        <v>61856.642825463801</v>
      </c>
      <c r="EV60" s="10">
        <v>0</v>
      </c>
      <c r="EW60" s="10">
        <v>3827151295.0955701</v>
      </c>
      <c r="EX60" s="10">
        <v>0</v>
      </c>
      <c r="EY60" s="10">
        <v>61863.974473925897</v>
      </c>
      <c r="EZ60" s="10">
        <v>0</v>
      </c>
      <c r="FA60" s="10">
        <v>3827242150.4970498</v>
      </c>
      <c r="FB60" s="10">
        <v>0</v>
      </c>
      <c r="FC60" s="10">
        <v>61864.712803260802</v>
      </c>
      <c r="FD60" s="10">
        <v>0</v>
      </c>
    </row>
    <row r="61" spans="1:160" x14ac:dyDescent="0.45">
      <c r="A61">
        <f t="shared" si="27"/>
        <v>50</v>
      </c>
      <c r="B61" s="15">
        <f t="shared" si="26"/>
        <v>3.125E-2</v>
      </c>
      <c r="C61" s="15">
        <f t="shared" si="28"/>
        <v>4</v>
      </c>
      <c r="D61" s="22">
        <f t="shared" si="29"/>
        <v>5</v>
      </c>
      <c r="E61" s="10">
        <v>4.1025469909072799E-4</v>
      </c>
      <c r="F61" s="10">
        <v>6.00271065742674E-7</v>
      </c>
      <c r="G61" s="10">
        <v>0</v>
      </c>
      <c r="H61" s="10">
        <v>0</v>
      </c>
      <c r="I61" s="10">
        <v>4.10257506169742E-4</v>
      </c>
      <c r="J61" s="10">
        <v>6.0027503412385301E-7</v>
      </c>
      <c r="K61" s="10">
        <v>0</v>
      </c>
      <c r="L61" s="10">
        <v>0</v>
      </c>
      <c r="M61" s="10">
        <v>8.70764626380804E-4</v>
      </c>
      <c r="N61" s="10">
        <v>1.0463286717055001E-6</v>
      </c>
      <c r="O61" s="10">
        <v>0</v>
      </c>
      <c r="P61" s="10">
        <v>0</v>
      </c>
      <c r="Q61" s="10">
        <v>6.7929089390394895E-4</v>
      </c>
      <c r="R61" s="10">
        <v>8.1362300896614596E-7</v>
      </c>
      <c r="S61" s="10">
        <v>0</v>
      </c>
      <c r="T61" s="10">
        <v>0</v>
      </c>
      <c r="U61" s="10">
        <v>5.5865895292317403E-4</v>
      </c>
      <c r="V61" s="10">
        <v>7.14253397759989E-7</v>
      </c>
      <c r="W61" s="10">
        <v>0</v>
      </c>
      <c r="X61" s="10">
        <v>0</v>
      </c>
      <c r="Y61" s="10">
        <v>4.77411285693563E-4</v>
      </c>
      <c r="Z61" s="10">
        <v>6.3395416161071598E-7</v>
      </c>
      <c r="AA61" s="10">
        <v>0</v>
      </c>
      <c r="AB61" s="10">
        <v>0</v>
      </c>
      <c r="AC61" s="10">
        <v>4.2981270610908902E-4</v>
      </c>
      <c r="AD61" s="10">
        <v>6.0541883950548904E-7</v>
      </c>
      <c r="AE61" s="10">
        <v>0</v>
      </c>
      <c r="AF61" s="10">
        <v>0</v>
      </c>
      <c r="AG61" s="10">
        <v>4.1286986755872902E-4</v>
      </c>
      <c r="AH61" s="10">
        <v>6.0084770536761301E-7</v>
      </c>
      <c r="AI61" s="10">
        <v>0</v>
      </c>
      <c r="AJ61" s="10">
        <v>0</v>
      </c>
      <c r="AK61" s="10">
        <v>4.1052295609977902E-4</v>
      </c>
      <c r="AL61" s="10">
        <v>6.0033054127828201E-7</v>
      </c>
      <c r="AM61" s="10">
        <v>0</v>
      </c>
      <c r="AN61" s="10">
        <v>0</v>
      </c>
      <c r="AO61" s="10">
        <v>4.10284760250068E-4</v>
      </c>
      <c r="AP61" s="10">
        <v>6.00283128981971E-7</v>
      </c>
      <c r="AQ61" s="10">
        <v>0</v>
      </c>
      <c r="AR61" s="10">
        <v>0</v>
      </c>
      <c r="AS61" s="10">
        <v>2.0563486807647E-4</v>
      </c>
      <c r="AT61" s="10">
        <v>3.2301079221059499E-7</v>
      </c>
      <c r="AU61" s="10">
        <v>0</v>
      </c>
      <c r="AV61" s="10">
        <v>0</v>
      </c>
      <c r="AW61" s="10">
        <v>2.0563620192183099E-4</v>
      </c>
      <c r="AX61" s="10">
        <v>3.2301185868813501E-7</v>
      </c>
      <c r="AY61" s="10">
        <v>0</v>
      </c>
      <c r="AZ61" s="10">
        <v>0</v>
      </c>
      <c r="BA61" s="10">
        <v>4.39214188561765E-4</v>
      </c>
      <c r="BB61" s="10">
        <v>5.5038137020542998E-7</v>
      </c>
      <c r="BC61" s="10">
        <v>0</v>
      </c>
      <c r="BD61" s="10">
        <v>0</v>
      </c>
      <c r="BE61" s="10">
        <v>3.4606681316827899E-4</v>
      </c>
      <c r="BF61" s="10">
        <v>4.3043692986718101E-7</v>
      </c>
      <c r="BG61" s="10">
        <v>0</v>
      </c>
      <c r="BH61" s="10">
        <v>0</v>
      </c>
      <c r="BI61" s="10">
        <v>2.8338635654558299E-4</v>
      </c>
      <c r="BJ61" s="10">
        <v>3.81402829020481E-7</v>
      </c>
      <c r="BK61" s="10">
        <v>0</v>
      </c>
      <c r="BL61" s="10">
        <v>0</v>
      </c>
      <c r="BM61" s="10">
        <v>2.4570450995529199E-4</v>
      </c>
      <c r="BN61" s="10">
        <v>3.3931544155107998E-7</v>
      </c>
      <c r="BO61" s="10">
        <v>0</v>
      </c>
      <c r="BP61" s="10">
        <v>0</v>
      </c>
      <c r="BQ61" s="10">
        <v>2.18367535871069E-4</v>
      </c>
      <c r="BR61" s="10">
        <v>3.2508340868281102E-7</v>
      </c>
      <c r="BS61" s="10">
        <v>0</v>
      </c>
      <c r="BT61" s="10">
        <v>0</v>
      </c>
      <c r="BU61" s="10">
        <v>2.0733924220319301E-4</v>
      </c>
      <c r="BV61" s="10">
        <v>3.2322503393148398E-7</v>
      </c>
      <c r="BW61" s="10">
        <v>0</v>
      </c>
      <c r="BX61" s="10">
        <v>0</v>
      </c>
      <c r="BY61" s="10">
        <v>2.0580937473166101E-4</v>
      </c>
      <c r="BZ61" s="10">
        <v>3.23032771071843E-7</v>
      </c>
      <c r="CA61" s="10">
        <v>0</v>
      </c>
      <c r="CB61" s="10">
        <v>0</v>
      </c>
      <c r="CC61" s="10">
        <v>2.05653903981729E-4</v>
      </c>
      <c r="CD61" s="10">
        <v>3.2301217654758799E-7</v>
      </c>
      <c r="CE61" s="10">
        <v>0</v>
      </c>
      <c r="CF61" s="10">
        <v>0</v>
      </c>
      <c r="CG61" s="10">
        <v>1.6351000000000001E-2</v>
      </c>
      <c r="CH61" s="10">
        <v>1.4172000000000001E-2</v>
      </c>
      <c r="CI61" s="10">
        <v>0</v>
      </c>
      <c r="CJ61" s="10">
        <v>0</v>
      </c>
      <c r="CK61" s="10">
        <v>1.0985E-2</v>
      </c>
      <c r="CL61" s="10">
        <v>1.1901E-2</v>
      </c>
      <c r="CM61" s="10">
        <v>0</v>
      </c>
      <c r="CN61" s="10">
        <v>0</v>
      </c>
      <c r="CO61" s="10">
        <v>1.0730999999999999E-2</v>
      </c>
      <c r="CP61" s="10">
        <v>1.1899E-2</v>
      </c>
      <c r="CQ61" s="10">
        <v>0</v>
      </c>
      <c r="CR61" s="10">
        <v>0</v>
      </c>
      <c r="CS61" s="10">
        <v>1.0767000000000001E-2</v>
      </c>
      <c r="CT61" s="10">
        <v>1.1773E-2</v>
      </c>
      <c r="CU61" s="10">
        <v>0</v>
      </c>
      <c r="CV61" s="10">
        <v>0</v>
      </c>
      <c r="CW61" s="10">
        <v>1.0606000000000001E-2</v>
      </c>
      <c r="CX61" s="10">
        <v>1.174E-2</v>
      </c>
      <c r="CY61" s="10">
        <v>0</v>
      </c>
      <c r="CZ61" s="10">
        <v>0</v>
      </c>
      <c r="DA61" s="10">
        <v>1.1002E-2</v>
      </c>
      <c r="DB61" s="10">
        <v>1.2035000000000001E-2</v>
      </c>
      <c r="DC61" s="10">
        <v>0</v>
      </c>
      <c r="DD61" s="10">
        <v>0</v>
      </c>
      <c r="DE61" s="10">
        <v>1.0633E-2</v>
      </c>
      <c r="DF61" s="10">
        <v>1.1608E-2</v>
      </c>
      <c r="DG61" s="10">
        <v>0</v>
      </c>
      <c r="DH61" s="10">
        <v>0</v>
      </c>
      <c r="DI61" s="10">
        <v>1.4279E-2</v>
      </c>
      <c r="DJ61" s="10">
        <v>1.1575E-2</v>
      </c>
      <c r="DK61" s="10">
        <v>0</v>
      </c>
      <c r="DL61" s="10">
        <v>0</v>
      </c>
      <c r="DM61" s="10">
        <v>1.0433E-2</v>
      </c>
      <c r="DN61" s="10">
        <v>1.142E-2</v>
      </c>
      <c r="DO61" s="10">
        <v>0</v>
      </c>
      <c r="DP61" s="10">
        <v>0</v>
      </c>
      <c r="DQ61" s="10">
        <v>1.0636E-2</v>
      </c>
      <c r="DR61" s="10">
        <v>1.1521E-2</v>
      </c>
      <c r="DS61" s="10">
        <v>0</v>
      </c>
      <c r="DT61" s="10">
        <v>0</v>
      </c>
      <c r="DU61" s="10">
        <v>2870861637713.02</v>
      </c>
      <c r="DV61" s="10">
        <v>0</v>
      </c>
      <c r="DW61" s="10">
        <v>3744319606461.8398</v>
      </c>
      <c r="DX61" s="10">
        <v>0</v>
      </c>
      <c r="DY61" s="10">
        <v>634134045.02906203</v>
      </c>
      <c r="DZ61" s="10">
        <v>0</v>
      </c>
      <c r="EA61" s="10">
        <v>25182.018049926599</v>
      </c>
      <c r="EB61" s="10">
        <v>0</v>
      </c>
      <c r="EC61" s="10">
        <v>6331689562.2129803</v>
      </c>
      <c r="ED61" s="10">
        <v>0</v>
      </c>
      <c r="EE61" s="10">
        <v>79571.920824098896</v>
      </c>
      <c r="EF61" s="10">
        <v>0</v>
      </c>
      <c r="EG61" s="10">
        <v>62367560132.027199</v>
      </c>
      <c r="EH61" s="10">
        <v>0</v>
      </c>
      <c r="EI61" s="10">
        <v>249735.47292012899</v>
      </c>
      <c r="EJ61" s="10">
        <v>0</v>
      </c>
      <c r="EK61" s="10">
        <v>542381681704.63702</v>
      </c>
      <c r="EL61" s="10">
        <v>0</v>
      </c>
      <c r="EM61" s="10">
        <v>736464.691052604</v>
      </c>
      <c r="EN61" s="10">
        <v>0</v>
      </c>
      <c r="EO61" s="10">
        <v>2354711952995.4702</v>
      </c>
      <c r="EP61" s="10">
        <v>0</v>
      </c>
      <c r="EQ61" s="10">
        <v>1534453.9423390301</v>
      </c>
      <c r="ER61" s="10">
        <v>0</v>
      </c>
      <c r="ES61" s="10">
        <v>3536312432617.7002</v>
      </c>
      <c r="ET61" s="10">
        <v>0</v>
      </c>
      <c r="EU61" s="10">
        <v>1880488.3065486201</v>
      </c>
      <c r="EV61" s="10">
        <v>0</v>
      </c>
      <c r="EW61" s="10">
        <v>3722759438626.3501</v>
      </c>
      <c r="EX61" s="10">
        <v>0</v>
      </c>
      <c r="EY61" s="10">
        <v>1929475.58501217</v>
      </c>
      <c r="EZ61" s="10">
        <v>0</v>
      </c>
      <c r="FA61" s="10">
        <v>3741708850687.3101</v>
      </c>
      <c r="FB61" s="10">
        <v>0</v>
      </c>
      <c r="FC61" s="10">
        <v>1934511.96577503</v>
      </c>
      <c r="FD61" s="10">
        <v>0</v>
      </c>
    </row>
    <row r="62" spans="1:160" x14ac:dyDescent="0.45">
      <c r="A62">
        <f t="shared" si="27"/>
        <v>51</v>
      </c>
      <c r="B62" s="15">
        <f t="shared" si="26"/>
        <v>1.5625E-2</v>
      </c>
      <c r="C62" s="15">
        <f t="shared" si="28"/>
        <v>4</v>
      </c>
      <c r="D62" s="22">
        <f t="shared" si="29"/>
        <v>6</v>
      </c>
      <c r="E62" s="10">
        <v>3.5625296732177898E-4</v>
      </c>
      <c r="F62" s="10">
        <v>3.1184669513351003E-8</v>
      </c>
      <c r="G62" s="10">
        <v>0</v>
      </c>
      <c r="H62" s="10">
        <v>0</v>
      </c>
      <c r="I62" s="10">
        <v>3.5623668036244201E-4</v>
      </c>
      <c r="J62" s="10">
        <v>3.1196065286564998E-8</v>
      </c>
      <c r="K62" s="10">
        <v>0</v>
      </c>
      <c r="L62" s="10">
        <v>0</v>
      </c>
      <c r="M62" s="10">
        <v>6.9483025853100901E-4</v>
      </c>
      <c r="N62" s="10">
        <v>6.6799411335694003E-8</v>
      </c>
      <c r="O62" s="10">
        <v>0</v>
      </c>
      <c r="P62" s="10">
        <v>0</v>
      </c>
      <c r="Q62" s="10">
        <v>5.5839853228789496E-4</v>
      </c>
      <c r="R62" s="10">
        <v>4.90159752786212E-8</v>
      </c>
      <c r="S62" s="10">
        <v>0</v>
      </c>
      <c r="T62" s="10">
        <v>0</v>
      </c>
      <c r="U62" s="10">
        <v>4.7008854602426098E-4</v>
      </c>
      <c r="V62" s="10">
        <v>4.0683560964538401E-8</v>
      </c>
      <c r="W62" s="10">
        <v>0</v>
      </c>
      <c r="X62" s="10">
        <v>0</v>
      </c>
      <c r="Y62" s="10">
        <v>4.1351641374909299E-4</v>
      </c>
      <c r="Z62" s="10">
        <v>3.5059682268467803E-8</v>
      </c>
      <c r="AA62" s="10">
        <v>0</v>
      </c>
      <c r="AB62" s="10">
        <v>0</v>
      </c>
      <c r="AC62" s="10">
        <v>3.7931413073932698E-4</v>
      </c>
      <c r="AD62" s="10">
        <v>3.2416902495668798E-8</v>
      </c>
      <c r="AE62" s="10">
        <v>0</v>
      </c>
      <c r="AF62" s="10">
        <v>0</v>
      </c>
      <c r="AG62" s="10">
        <v>3.6202438290633399E-4</v>
      </c>
      <c r="AH62" s="10">
        <v>3.1413525558576701E-8</v>
      </c>
      <c r="AI62" s="10">
        <v>0</v>
      </c>
      <c r="AJ62" s="10">
        <v>0</v>
      </c>
      <c r="AK62" s="10">
        <v>3.5704504468325699E-4</v>
      </c>
      <c r="AL62" s="10">
        <v>3.1214085982611497E-8</v>
      </c>
      <c r="AM62" s="10">
        <v>0</v>
      </c>
      <c r="AN62" s="10">
        <v>0</v>
      </c>
      <c r="AO62" s="10">
        <v>3.5628993412073397E-4</v>
      </c>
      <c r="AP62" s="10">
        <v>3.1189836047218398E-8</v>
      </c>
      <c r="AQ62" s="10">
        <v>0</v>
      </c>
      <c r="AR62" s="10">
        <v>0</v>
      </c>
      <c r="AS62" s="10">
        <v>1.8630843713649301E-4</v>
      </c>
      <c r="AT62" s="10">
        <v>1.6601909434615698E-8</v>
      </c>
      <c r="AU62" s="10">
        <v>0</v>
      </c>
      <c r="AV62" s="10">
        <v>0</v>
      </c>
      <c r="AW62" s="10">
        <v>1.863007522495E-4</v>
      </c>
      <c r="AX62" s="10">
        <v>1.6603828227362499E-8</v>
      </c>
      <c r="AY62" s="10">
        <v>0</v>
      </c>
      <c r="AZ62" s="10">
        <v>0</v>
      </c>
      <c r="BA62" s="10">
        <v>3.6035617432660501E-4</v>
      </c>
      <c r="BB62" s="10">
        <v>3.4849102198636098E-8</v>
      </c>
      <c r="BC62" s="10">
        <v>0</v>
      </c>
      <c r="BD62" s="10">
        <v>0</v>
      </c>
      <c r="BE62" s="10">
        <v>2.909043165331E-4</v>
      </c>
      <c r="BF62" s="10">
        <v>2.5699379111657199E-8</v>
      </c>
      <c r="BG62" s="10">
        <v>0</v>
      </c>
      <c r="BH62" s="10">
        <v>0</v>
      </c>
      <c r="BI62" s="10">
        <v>2.4566139169628201E-4</v>
      </c>
      <c r="BJ62" s="10">
        <v>2.15078181224293E-8</v>
      </c>
      <c r="BK62" s="10">
        <v>0</v>
      </c>
      <c r="BL62" s="10">
        <v>0</v>
      </c>
      <c r="BM62" s="10">
        <v>2.1655659843585999E-4</v>
      </c>
      <c r="BN62" s="10">
        <v>1.8574120408334698E-8</v>
      </c>
      <c r="BO62" s="10">
        <v>0</v>
      </c>
      <c r="BP62" s="10">
        <v>0</v>
      </c>
      <c r="BQ62" s="10">
        <v>1.98875797150526E-4</v>
      </c>
      <c r="BR62" s="10">
        <v>1.7219257168082299E-8</v>
      </c>
      <c r="BS62" s="10">
        <v>0</v>
      </c>
      <c r="BT62" s="10">
        <v>0</v>
      </c>
      <c r="BU62" s="10">
        <v>1.8982381241709699E-4</v>
      </c>
      <c r="BV62" s="10">
        <v>1.6706021710379101E-8</v>
      </c>
      <c r="BW62" s="10">
        <v>0</v>
      </c>
      <c r="BX62" s="10">
        <v>0</v>
      </c>
      <c r="BY62" s="10">
        <v>1.8681147055577999E-4</v>
      </c>
      <c r="BZ62" s="10">
        <v>1.66166530629228E-8</v>
      </c>
      <c r="CA62" s="10">
        <v>0</v>
      </c>
      <c r="CB62" s="10">
        <v>0</v>
      </c>
      <c r="CC62" s="10">
        <v>1.8632929355769101E-4</v>
      </c>
      <c r="CD62" s="10">
        <v>1.6600288608318002E-8</v>
      </c>
      <c r="CE62" s="10">
        <v>0</v>
      </c>
      <c r="CF62" s="10">
        <v>0</v>
      </c>
      <c r="CG62" s="10">
        <v>2.3248000000000001E-2</v>
      </c>
      <c r="CH62" s="10">
        <v>2.2540000000000001E-2</v>
      </c>
      <c r="CI62" s="10">
        <v>0</v>
      </c>
      <c r="CJ62" s="10">
        <v>0</v>
      </c>
      <c r="CK62" s="10">
        <v>1.2911000000000001E-2</v>
      </c>
      <c r="CL62" s="10">
        <v>1.5357000000000001E-2</v>
      </c>
      <c r="CM62" s="10">
        <v>0</v>
      </c>
      <c r="CN62" s="10">
        <v>0</v>
      </c>
      <c r="CO62" s="10">
        <v>1.3015000000000001E-2</v>
      </c>
      <c r="CP62" s="10">
        <v>1.5413E-2</v>
      </c>
      <c r="CQ62" s="10">
        <v>0</v>
      </c>
      <c r="CR62" s="10">
        <v>0</v>
      </c>
      <c r="CS62" s="10">
        <v>1.3021E-2</v>
      </c>
      <c r="CT62" s="10">
        <v>1.524E-2</v>
      </c>
      <c r="CU62" s="10">
        <v>0</v>
      </c>
      <c r="CV62" s="10">
        <v>0</v>
      </c>
      <c r="CW62" s="10">
        <v>1.2773E-2</v>
      </c>
      <c r="CX62" s="10">
        <v>1.4836999999999999E-2</v>
      </c>
      <c r="CY62" s="10">
        <v>0</v>
      </c>
      <c r="CZ62" s="10">
        <v>0</v>
      </c>
      <c r="DA62" s="10">
        <v>1.3162E-2</v>
      </c>
      <c r="DB62" s="10">
        <v>1.5133000000000001E-2</v>
      </c>
      <c r="DC62" s="10">
        <v>0</v>
      </c>
      <c r="DD62" s="10">
        <v>0</v>
      </c>
      <c r="DE62" s="10">
        <v>1.2759E-2</v>
      </c>
      <c r="DF62" s="10">
        <v>1.4964E-2</v>
      </c>
      <c r="DG62" s="10">
        <v>0</v>
      </c>
      <c r="DH62" s="10">
        <v>0</v>
      </c>
      <c r="DI62" s="10">
        <v>2.1943000000000001E-2</v>
      </c>
      <c r="DJ62" s="10">
        <v>1.5023999999999999E-2</v>
      </c>
      <c r="DK62" s="10">
        <v>0</v>
      </c>
      <c r="DL62" s="10">
        <v>0</v>
      </c>
      <c r="DM62" s="10">
        <v>1.2588999999999999E-2</v>
      </c>
      <c r="DN62" s="10">
        <v>1.4786000000000001E-2</v>
      </c>
      <c r="DO62" s="10">
        <v>0</v>
      </c>
      <c r="DP62" s="10">
        <v>0</v>
      </c>
      <c r="DQ62" s="10">
        <v>1.2796E-2</v>
      </c>
      <c r="DR62" s="10">
        <v>1.5037E-2</v>
      </c>
      <c r="DS62" s="10">
        <v>0</v>
      </c>
      <c r="DT62" s="10">
        <v>0</v>
      </c>
      <c r="DU62" s="10">
        <v>160270660173029</v>
      </c>
      <c r="DV62" s="10">
        <v>0</v>
      </c>
      <c r="DW62" s="10">
        <v>168429810959689</v>
      </c>
      <c r="DX62" s="10">
        <v>0</v>
      </c>
      <c r="DY62" s="10">
        <v>2629953082.2199302</v>
      </c>
      <c r="DZ62" s="10">
        <v>0</v>
      </c>
      <c r="EA62" s="10">
        <v>51283.069461715597</v>
      </c>
      <c r="EB62" s="10">
        <v>0</v>
      </c>
      <c r="EC62" s="10">
        <v>26295855424.707401</v>
      </c>
      <c r="ED62" s="10">
        <v>0</v>
      </c>
      <c r="EE62" s="10">
        <v>162160.028820487</v>
      </c>
      <c r="EF62" s="10">
        <v>0</v>
      </c>
      <c r="EG62" s="10">
        <v>262590060908.48801</v>
      </c>
      <c r="EH62" s="10">
        <v>0</v>
      </c>
      <c r="EI62" s="10">
        <v>512436.15956881503</v>
      </c>
      <c r="EJ62" s="10">
        <v>0</v>
      </c>
      <c r="EK62" s="10">
        <v>2589645301280.6602</v>
      </c>
      <c r="EL62" s="10">
        <v>0</v>
      </c>
      <c r="EM62" s="10">
        <v>1609256.1001504399</v>
      </c>
      <c r="EN62" s="10">
        <v>0</v>
      </c>
      <c r="EO62" s="10">
        <v>22750324686411</v>
      </c>
      <c r="EP62" s="10">
        <v>0</v>
      </c>
      <c r="EQ62" s="10">
        <v>4769183.66828286</v>
      </c>
      <c r="ER62" s="10">
        <v>0</v>
      </c>
      <c r="ES62" s="10">
        <v>102831969392987</v>
      </c>
      <c r="ET62" s="10">
        <v>0</v>
      </c>
      <c r="EU62" s="10">
        <v>10136525.3638868</v>
      </c>
      <c r="EV62" s="10">
        <v>0</v>
      </c>
      <c r="EW62" s="10">
        <v>158383221490217</v>
      </c>
      <c r="EX62" s="10">
        <v>0</v>
      </c>
      <c r="EY62" s="10">
        <v>12592689.6082418</v>
      </c>
      <c r="EZ62" s="10">
        <v>0</v>
      </c>
      <c r="FA62" s="10">
        <v>167605298233296</v>
      </c>
      <c r="FB62" s="10">
        <v>0</v>
      </c>
      <c r="FC62" s="10">
        <v>12981447.6017664</v>
      </c>
      <c r="FD62" s="10">
        <v>0</v>
      </c>
    </row>
    <row r="63" spans="1:160" x14ac:dyDescent="0.45">
      <c r="A63">
        <f t="shared" si="27"/>
        <v>52</v>
      </c>
      <c r="B63" s="15">
        <f t="shared" si="26"/>
        <v>7.8125E-3</v>
      </c>
      <c r="C63" s="15">
        <f t="shared" si="28"/>
        <v>4</v>
      </c>
      <c r="D63" s="22">
        <f t="shared" si="29"/>
        <v>7</v>
      </c>
      <c r="E63" s="10">
        <v>3.4157251502620002E-4</v>
      </c>
      <c r="F63" s="10">
        <v>1.6725199003530999E-9</v>
      </c>
      <c r="G63" s="10">
        <v>0</v>
      </c>
      <c r="H63" s="10">
        <v>0</v>
      </c>
      <c r="I63" s="10">
        <v>3.4155800329438402E-4</v>
      </c>
      <c r="J63" s="10">
        <v>1.6685657300285999E-9</v>
      </c>
      <c r="K63" s="10">
        <v>0</v>
      </c>
      <c r="L63" s="10">
        <v>0</v>
      </c>
      <c r="M63" s="10">
        <v>5.82553595350088E-4</v>
      </c>
      <c r="N63" s="10">
        <v>4.0876946272305701E-9</v>
      </c>
      <c r="O63" s="10">
        <v>0</v>
      </c>
      <c r="P63" s="10">
        <v>0</v>
      </c>
      <c r="Q63" s="10">
        <v>4.81340605725133E-4</v>
      </c>
      <c r="R63" s="10">
        <v>2.8512245897616098E-9</v>
      </c>
      <c r="S63" s="10">
        <v>0</v>
      </c>
      <c r="T63" s="10">
        <v>0</v>
      </c>
      <c r="U63" s="10">
        <v>4.1601818125069901E-4</v>
      </c>
      <c r="V63" s="10">
        <v>2.2769306440295602E-9</v>
      </c>
      <c r="W63" s="10">
        <v>0</v>
      </c>
      <c r="X63" s="10">
        <v>0</v>
      </c>
      <c r="Y63" s="10">
        <v>3.7526644297525199E-4</v>
      </c>
      <c r="Z63" s="10">
        <v>1.91451166031697E-9</v>
      </c>
      <c r="AA63" s="10">
        <v>0</v>
      </c>
      <c r="AB63" s="10">
        <v>0</v>
      </c>
      <c r="AC63" s="10">
        <v>3.5259962950817599E-4</v>
      </c>
      <c r="AD63" s="10">
        <v>1.74692749155269E-9</v>
      </c>
      <c r="AE63" s="10">
        <v>0</v>
      </c>
      <c r="AF63" s="10">
        <v>0</v>
      </c>
      <c r="AG63" s="10">
        <v>3.43611628057516E-4</v>
      </c>
      <c r="AH63" s="10">
        <v>1.68605351902328E-9</v>
      </c>
      <c r="AI63" s="10">
        <v>0</v>
      </c>
      <c r="AJ63" s="10">
        <v>0</v>
      </c>
      <c r="AK63" s="10">
        <v>3.4177468803875399E-4</v>
      </c>
      <c r="AL63" s="10">
        <v>1.6759704735136401E-9</v>
      </c>
      <c r="AM63" s="10">
        <v>0</v>
      </c>
      <c r="AN63" s="10">
        <v>0</v>
      </c>
      <c r="AO63" s="10">
        <v>3.4157152465130698E-4</v>
      </c>
      <c r="AP63" s="10">
        <v>1.6787979895127501E-9</v>
      </c>
      <c r="AQ63" s="10">
        <v>0</v>
      </c>
      <c r="AR63" s="10">
        <v>0</v>
      </c>
      <c r="AS63" s="10">
        <v>1.8219133307627799E-4</v>
      </c>
      <c r="AT63" s="10">
        <v>8.8509580879707303E-10</v>
      </c>
      <c r="AU63" s="10">
        <v>0</v>
      </c>
      <c r="AV63" s="10">
        <v>0</v>
      </c>
      <c r="AW63" s="10">
        <v>1.8218297131431099E-4</v>
      </c>
      <c r="AX63" s="10">
        <v>8.8367533869994496E-10</v>
      </c>
      <c r="AY63" s="10">
        <v>0</v>
      </c>
      <c r="AZ63" s="10">
        <v>0</v>
      </c>
      <c r="BA63" s="10">
        <v>3.07758014859572E-4</v>
      </c>
      <c r="BB63" s="10">
        <v>2.1257929887315701E-9</v>
      </c>
      <c r="BC63" s="10">
        <v>0</v>
      </c>
      <c r="BD63" s="10">
        <v>0</v>
      </c>
      <c r="BE63" s="10">
        <v>2.5526384606569199E-4</v>
      </c>
      <c r="BF63" s="10">
        <v>1.48908850653304E-9</v>
      </c>
      <c r="BG63" s="10">
        <v>0</v>
      </c>
      <c r="BH63" s="10">
        <v>0</v>
      </c>
      <c r="BI63" s="10">
        <v>2.2120152260043E-4</v>
      </c>
      <c r="BJ63" s="10">
        <v>1.1981451453933099E-9</v>
      </c>
      <c r="BK63" s="10">
        <v>0</v>
      </c>
      <c r="BL63" s="10">
        <v>0</v>
      </c>
      <c r="BM63" s="10">
        <v>1.9987772648312699E-4</v>
      </c>
      <c r="BN63" s="10">
        <v>1.0090748777576599E-9</v>
      </c>
      <c r="BO63" s="10">
        <v>0</v>
      </c>
      <c r="BP63" s="10">
        <v>0</v>
      </c>
      <c r="BQ63" s="10">
        <v>1.8799116297493399E-4</v>
      </c>
      <c r="BR63" s="10">
        <v>9.2263143514051299E-10</v>
      </c>
      <c r="BS63" s="10">
        <v>0</v>
      </c>
      <c r="BT63" s="10">
        <v>0</v>
      </c>
      <c r="BU63" s="10">
        <v>1.8327212665595E-4</v>
      </c>
      <c r="BV63" s="10">
        <v>8.91674971527864E-10</v>
      </c>
      <c r="BW63" s="10">
        <v>0</v>
      </c>
      <c r="BX63" s="10">
        <v>0</v>
      </c>
      <c r="BY63" s="10">
        <v>1.8229848412989501E-4</v>
      </c>
      <c r="BZ63" s="10">
        <v>8.8708974669626701E-10</v>
      </c>
      <c r="CA63" s="10">
        <v>0</v>
      </c>
      <c r="CB63" s="10">
        <v>0</v>
      </c>
      <c r="CC63" s="10">
        <v>1.82188958007442E-4</v>
      </c>
      <c r="CD63" s="10">
        <v>8.86841908133662E-10</v>
      </c>
      <c r="CE63" s="10">
        <v>0</v>
      </c>
      <c r="CF63" s="10">
        <v>0</v>
      </c>
      <c r="CG63" s="10">
        <v>4.4019000000000003E-2</v>
      </c>
      <c r="CH63" s="10">
        <v>5.1318999999999997E-2</v>
      </c>
      <c r="CI63" s="10">
        <v>0</v>
      </c>
      <c r="CJ63" s="10">
        <v>0</v>
      </c>
      <c r="CK63" s="10">
        <v>3.5864E-2</v>
      </c>
      <c r="CL63" s="10">
        <v>2.4336E-2</v>
      </c>
      <c r="CM63" s="10">
        <v>0</v>
      </c>
      <c r="CN63" s="10">
        <v>0</v>
      </c>
      <c r="CO63" s="10">
        <v>1.7784000000000001E-2</v>
      </c>
      <c r="CP63" s="10">
        <v>2.4542999999999999E-2</v>
      </c>
      <c r="CQ63" s="10">
        <v>0</v>
      </c>
      <c r="CR63" s="10">
        <v>0</v>
      </c>
      <c r="CS63" s="10">
        <v>1.7687999999999999E-2</v>
      </c>
      <c r="CT63" s="10">
        <v>2.4795999999999999E-2</v>
      </c>
      <c r="CU63" s="10">
        <v>0</v>
      </c>
      <c r="CV63" s="10">
        <v>0</v>
      </c>
      <c r="CW63" s="10">
        <v>1.7364999999999998E-2</v>
      </c>
      <c r="CX63" s="10">
        <v>2.4274E-2</v>
      </c>
      <c r="CY63" s="10">
        <v>0</v>
      </c>
      <c r="CZ63" s="10">
        <v>0</v>
      </c>
      <c r="DA63" s="10">
        <v>1.7815999999999999E-2</v>
      </c>
      <c r="DB63" s="10">
        <v>2.4344999999999999E-2</v>
      </c>
      <c r="DC63" s="10">
        <v>0</v>
      </c>
      <c r="DD63" s="10">
        <v>0</v>
      </c>
      <c r="DE63" s="10">
        <v>1.7252E-2</v>
      </c>
      <c r="DF63" s="10">
        <v>2.4236000000000001E-2</v>
      </c>
      <c r="DG63" s="10">
        <v>0</v>
      </c>
      <c r="DH63" s="10">
        <v>0</v>
      </c>
      <c r="DI63" s="10">
        <v>3.6659999999999998E-2</v>
      </c>
      <c r="DJ63" s="10">
        <v>2.4206999999999999E-2</v>
      </c>
      <c r="DK63" s="10">
        <v>0</v>
      </c>
      <c r="DL63" s="10">
        <v>0</v>
      </c>
      <c r="DM63" s="10">
        <v>1.7304E-2</v>
      </c>
      <c r="DN63" s="10">
        <v>2.4407999999999999E-2</v>
      </c>
      <c r="DO63" s="10">
        <v>0</v>
      </c>
      <c r="DP63" s="10">
        <v>0</v>
      </c>
      <c r="DQ63" s="10">
        <v>1.7145000000000001E-2</v>
      </c>
      <c r="DR63" s="10">
        <v>2.3952000000000001E-2</v>
      </c>
      <c r="DS63" s="10">
        <v>0</v>
      </c>
      <c r="DT63" s="10">
        <v>0</v>
      </c>
      <c r="DU63" s="10">
        <v>502621847086868</v>
      </c>
      <c r="DV63" s="10">
        <v>0</v>
      </c>
      <c r="DW63" s="10">
        <v>499256787010186</v>
      </c>
      <c r="DX63" s="10">
        <v>0</v>
      </c>
      <c r="DY63" s="10">
        <v>10637528430.0525</v>
      </c>
      <c r="DZ63" s="10">
        <v>0</v>
      </c>
      <c r="EA63" s="10">
        <v>103138.411568437</v>
      </c>
      <c r="EB63" s="10">
        <v>0</v>
      </c>
      <c r="EC63" s="10">
        <v>106355285422.467</v>
      </c>
      <c r="ED63" s="10">
        <v>0</v>
      </c>
      <c r="EE63" s="10">
        <v>326121.67597920197</v>
      </c>
      <c r="EF63" s="10">
        <v>0</v>
      </c>
      <c r="EG63" s="10">
        <v>1061541453587.95</v>
      </c>
      <c r="EH63" s="10">
        <v>0</v>
      </c>
      <c r="EI63" s="10">
        <v>1030299.68329807</v>
      </c>
      <c r="EJ63" s="10">
        <v>0</v>
      </c>
      <c r="EK63" s="10">
        <v>10417857893861.699</v>
      </c>
      <c r="EL63" s="10">
        <v>0</v>
      </c>
      <c r="EM63" s="10">
        <v>3227423.7399180098</v>
      </c>
      <c r="EN63" s="10">
        <v>0</v>
      </c>
      <c r="EO63" s="10">
        <v>87619852204111.406</v>
      </c>
      <c r="EP63" s="10">
        <v>0</v>
      </c>
      <c r="EQ63" s="10">
        <v>9360188.7921197694</v>
      </c>
      <c r="ER63" s="10">
        <v>0</v>
      </c>
      <c r="ES63" s="10">
        <v>340783286767616</v>
      </c>
      <c r="ET63" s="10">
        <v>0</v>
      </c>
      <c r="EU63" s="10">
        <v>18423931.802517399</v>
      </c>
      <c r="EV63" s="10">
        <v>0</v>
      </c>
      <c r="EW63" s="10">
        <v>479140949307693</v>
      </c>
      <c r="EX63" s="10">
        <v>0</v>
      </c>
      <c r="EY63" s="10">
        <v>21858345.102866199</v>
      </c>
      <c r="EZ63" s="10">
        <v>0</v>
      </c>
      <c r="FA63" s="10">
        <v>499256787010186</v>
      </c>
      <c r="FB63" s="10">
        <v>0</v>
      </c>
      <c r="FC63" s="10">
        <v>22322511.188716099</v>
      </c>
      <c r="FD63" s="10">
        <v>0</v>
      </c>
    </row>
    <row r="64" spans="1:160" x14ac:dyDescent="0.45">
      <c r="A64">
        <f t="shared" si="27"/>
        <v>53</v>
      </c>
      <c r="B64" s="15">
        <f t="shared" si="26"/>
        <v>3.90625E-3</v>
      </c>
      <c r="C64" s="15">
        <f t="shared" si="28"/>
        <v>4</v>
      </c>
      <c r="D64" s="22">
        <f t="shared" si="29"/>
        <v>8</v>
      </c>
      <c r="E64" s="10">
        <v>3.3440497281844701E-4</v>
      </c>
      <c r="F64" s="10">
        <v>8.9955598525648306E-11</v>
      </c>
      <c r="G64" s="10">
        <v>0</v>
      </c>
      <c r="H64" s="10">
        <v>0</v>
      </c>
      <c r="I64" s="10">
        <v>3.3438453803258302E-4</v>
      </c>
      <c r="J64" s="10">
        <v>8.98983110175777E-11</v>
      </c>
      <c r="K64" s="10">
        <v>0</v>
      </c>
      <c r="L64" s="10">
        <v>0</v>
      </c>
      <c r="M64" s="10">
        <v>5.0593927126829598E-4</v>
      </c>
      <c r="N64" s="10">
        <v>2.41362929642718E-10</v>
      </c>
      <c r="O64" s="10">
        <v>0</v>
      </c>
      <c r="P64" s="10">
        <v>0</v>
      </c>
      <c r="Q64" s="10">
        <v>4.2953327664063603E-4</v>
      </c>
      <c r="R64" s="10">
        <v>1.6144641179494099E-10</v>
      </c>
      <c r="S64" s="10">
        <v>0</v>
      </c>
      <c r="T64" s="10">
        <v>0</v>
      </c>
      <c r="U64" s="10">
        <v>3.8094458828252797E-4</v>
      </c>
      <c r="V64" s="10">
        <v>1.2537260118961001E-10</v>
      </c>
      <c r="W64" s="10">
        <v>0</v>
      </c>
      <c r="X64" s="10">
        <v>0</v>
      </c>
      <c r="Y64" s="10">
        <v>3.5220102139676903E-4</v>
      </c>
      <c r="Z64" s="10">
        <v>1.03710817711544E-10</v>
      </c>
      <c r="AA64" s="10">
        <v>0</v>
      </c>
      <c r="AB64" s="10">
        <v>0</v>
      </c>
      <c r="AC64" s="10">
        <v>3.3863202198691701E-4</v>
      </c>
      <c r="AD64" s="10">
        <v>9.4337870848448802E-11</v>
      </c>
      <c r="AE64" s="10">
        <v>0</v>
      </c>
      <c r="AF64" s="10">
        <v>0</v>
      </c>
      <c r="AG64" s="10">
        <v>3.3489874245873298E-4</v>
      </c>
      <c r="AH64" s="10">
        <v>9.1691543246952201E-11</v>
      </c>
      <c r="AI64" s="10">
        <v>0</v>
      </c>
      <c r="AJ64" s="10">
        <v>0</v>
      </c>
      <c r="AK64" s="10">
        <v>3.3446860560637498E-4</v>
      </c>
      <c r="AL64" s="10">
        <v>9.0119911533292894E-11</v>
      </c>
      <c r="AM64" s="10">
        <v>0</v>
      </c>
      <c r="AN64" s="10">
        <v>0</v>
      </c>
      <c r="AO64" s="10">
        <v>3.34397781690309E-4</v>
      </c>
      <c r="AP64" s="10">
        <v>9.0471630187494105E-11</v>
      </c>
      <c r="AQ64" s="10">
        <v>0</v>
      </c>
      <c r="AR64" s="10">
        <v>0</v>
      </c>
      <c r="AS64" s="10">
        <v>1.8006155164557801E-4</v>
      </c>
      <c r="AT64" s="10">
        <v>4.7464493330049897E-11</v>
      </c>
      <c r="AU64" s="10">
        <v>0</v>
      </c>
      <c r="AV64" s="10">
        <v>0</v>
      </c>
      <c r="AW64" s="10">
        <v>1.8005352140521499E-4</v>
      </c>
      <c r="AX64" s="10">
        <v>4.7391424677982199E-11</v>
      </c>
      <c r="AY64" s="10">
        <v>0</v>
      </c>
      <c r="AZ64" s="10">
        <v>0</v>
      </c>
      <c r="BA64" s="10">
        <v>2.7038147290524002E-4</v>
      </c>
      <c r="BB64" s="10">
        <v>1.25401772589965E-10</v>
      </c>
      <c r="BC64" s="10">
        <v>0</v>
      </c>
      <c r="BD64" s="10">
        <v>0</v>
      </c>
      <c r="BE64" s="10">
        <v>2.30288566772542E-4</v>
      </c>
      <c r="BF64" s="10">
        <v>8.4116545849237906E-11</v>
      </c>
      <c r="BG64" s="10">
        <v>0</v>
      </c>
      <c r="BH64" s="10">
        <v>0</v>
      </c>
      <c r="BI64" s="10">
        <v>2.0467757630106701E-4</v>
      </c>
      <c r="BJ64" s="10">
        <v>6.5694690720456298E-11</v>
      </c>
      <c r="BK64" s="10">
        <v>0</v>
      </c>
      <c r="BL64" s="10">
        <v>0</v>
      </c>
      <c r="BM64" s="10">
        <v>1.89485491450138E-4</v>
      </c>
      <c r="BN64" s="10">
        <v>5.4260541543109798E-11</v>
      </c>
      <c r="BO64" s="10">
        <v>0</v>
      </c>
      <c r="BP64" s="10">
        <v>0</v>
      </c>
      <c r="BQ64" s="10">
        <v>1.8230286304707699E-4</v>
      </c>
      <c r="BR64" s="10">
        <v>4.9535167828296001E-11</v>
      </c>
      <c r="BS64" s="10">
        <v>0</v>
      </c>
      <c r="BT64" s="10">
        <v>0</v>
      </c>
      <c r="BU64" s="10">
        <v>1.8032534582871501E-4</v>
      </c>
      <c r="BV64" s="10">
        <v>4.7885114293733799E-11</v>
      </c>
      <c r="BW64" s="10">
        <v>0</v>
      </c>
      <c r="BX64" s="10">
        <v>0</v>
      </c>
      <c r="BY64" s="10">
        <v>1.8009623434235699E-4</v>
      </c>
      <c r="BZ64" s="10">
        <v>4.77213832641054E-11</v>
      </c>
      <c r="CA64" s="10">
        <v>0</v>
      </c>
      <c r="CB64" s="10">
        <v>0</v>
      </c>
      <c r="CC64" s="10">
        <v>1.80058274439035E-4</v>
      </c>
      <c r="CD64" s="10">
        <v>4.7310103365363399E-11</v>
      </c>
      <c r="CE64" s="10">
        <v>0</v>
      </c>
      <c r="CF64" s="10">
        <v>0</v>
      </c>
      <c r="CG64" s="10">
        <v>9.9267999999999995E-2</v>
      </c>
      <c r="CH64" s="10">
        <v>0.157164</v>
      </c>
      <c r="CI64" s="10">
        <v>0</v>
      </c>
      <c r="CJ64" s="10">
        <v>0</v>
      </c>
      <c r="CK64" s="10">
        <v>3.0453000000000001E-2</v>
      </c>
      <c r="CL64" s="10">
        <v>5.355E-2</v>
      </c>
      <c r="CM64" s="10">
        <v>0</v>
      </c>
      <c r="CN64" s="10">
        <v>0</v>
      </c>
      <c r="CO64" s="10">
        <v>3.0613999999999999E-2</v>
      </c>
      <c r="CP64" s="10">
        <v>5.4123999999999999E-2</v>
      </c>
      <c r="CQ64" s="10">
        <v>0</v>
      </c>
      <c r="CR64" s="10">
        <v>0</v>
      </c>
      <c r="CS64" s="10">
        <v>6.2805E-2</v>
      </c>
      <c r="CT64" s="10">
        <v>5.4472E-2</v>
      </c>
      <c r="CU64" s="10">
        <v>0</v>
      </c>
      <c r="CV64" s="10">
        <v>0</v>
      </c>
      <c r="CW64" s="10">
        <v>4.2243999999999997E-2</v>
      </c>
      <c r="CX64" s="10">
        <v>5.3164999999999997E-2</v>
      </c>
      <c r="CY64" s="10">
        <v>0</v>
      </c>
      <c r="CZ64" s="10">
        <v>0</v>
      </c>
      <c r="DA64" s="10">
        <v>2.9833999999999999E-2</v>
      </c>
      <c r="DB64" s="10">
        <v>5.3504999999999997E-2</v>
      </c>
      <c r="DC64" s="10">
        <v>0</v>
      </c>
      <c r="DD64" s="10">
        <v>0</v>
      </c>
      <c r="DE64" s="10">
        <v>2.9638000000000001E-2</v>
      </c>
      <c r="DF64" s="10">
        <v>5.3344000000000003E-2</v>
      </c>
      <c r="DG64" s="10">
        <v>0</v>
      </c>
      <c r="DH64" s="10">
        <v>0</v>
      </c>
      <c r="DI64" s="10">
        <v>3.4960999999999999E-2</v>
      </c>
      <c r="DJ64" s="10">
        <v>5.3274000000000002E-2</v>
      </c>
      <c r="DK64" s="10">
        <v>0</v>
      </c>
      <c r="DL64" s="10">
        <v>0</v>
      </c>
      <c r="DM64" s="10">
        <v>2.9654E-2</v>
      </c>
      <c r="DN64" s="10">
        <v>5.3698999999999997E-2</v>
      </c>
      <c r="DO64" s="10">
        <v>0</v>
      </c>
      <c r="DP64" s="10">
        <v>0</v>
      </c>
      <c r="DQ64" s="10">
        <v>2.9603000000000001E-2</v>
      </c>
      <c r="DR64" s="10">
        <v>5.3109000000000003E-2</v>
      </c>
      <c r="DS64" s="10">
        <v>0</v>
      </c>
      <c r="DT64" s="10">
        <v>0</v>
      </c>
      <c r="DU64" s="10">
        <v>621601955430033</v>
      </c>
      <c r="DV64" s="10">
        <v>0</v>
      </c>
      <c r="DW64" s="10">
        <v>624811828625269</v>
      </c>
      <c r="DX64" s="10">
        <v>0</v>
      </c>
      <c r="DY64" s="10">
        <v>42681105006.734299</v>
      </c>
      <c r="DZ64" s="10">
        <v>0</v>
      </c>
      <c r="EA64" s="10">
        <v>206594.001032856</v>
      </c>
      <c r="EB64" s="10">
        <v>0</v>
      </c>
      <c r="EC64" s="10">
        <v>426544789969.35199</v>
      </c>
      <c r="ED64" s="10">
        <v>0</v>
      </c>
      <c r="EE64" s="10">
        <v>653102.84164625604</v>
      </c>
      <c r="EF64" s="10">
        <v>0</v>
      </c>
      <c r="EG64" s="10">
        <v>4239241856473.6499</v>
      </c>
      <c r="EH64" s="10">
        <v>0</v>
      </c>
      <c r="EI64" s="10">
        <v>2058897.3816671299</v>
      </c>
      <c r="EJ64" s="10">
        <v>0</v>
      </c>
      <c r="EK64" s="10">
        <v>39912911947432.797</v>
      </c>
      <c r="EL64" s="10">
        <v>0</v>
      </c>
      <c r="EM64" s="10">
        <v>6317468.8817773899</v>
      </c>
      <c r="EN64" s="10">
        <v>0</v>
      </c>
      <c r="EO64" s="10">
        <v>253285147414611</v>
      </c>
      <c r="EP64" s="10">
        <v>0</v>
      </c>
      <c r="EQ64" s="10">
        <v>15912385.1379578</v>
      </c>
      <c r="ER64" s="10">
        <v>0</v>
      </c>
      <c r="ES64" s="10">
        <v>554809592979983</v>
      </c>
      <c r="ET64" s="10">
        <v>0</v>
      </c>
      <c r="EU64" s="10">
        <v>23329274.0076265</v>
      </c>
      <c r="EV64" s="10">
        <v>0</v>
      </c>
      <c r="EW64" s="10">
        <v>602325413013924</v>
      </c>
      <c r="EX64" s="10">
        <v>0</v>
      </c>
      <c r="EY64" s="10">
        <v>24574219.952679802</v>
      </c>
      <c r="EZ64" s="10">
        <v>0</v>
      </c>
      <c r="FA64" s="10">
        <v>624811828625269</v>
      </c>
      <c r="FB64" s="10">
        <v>0</v>
      </c>
      <c r="FC64" s="10">
        <v>24861185.134261899</v>
      </c>
      <c r="FD64" s="10">
        <v>0</v>
      </c>
    </row>
    <row r="65" spans="1:160" x14ac:dyDescent="0.45">
      <c r="A65">
        <f t="shared" si="27"/>
        <v>54</v>
      </c>
      <c r="B65" s="15">
        <f t="shared" si="26"/>
        <v>1.953125E-3</v>
      </c>
      <c r="C65" s="15">
        <f t="shared" si="28"/>
        <v>4</v>
      </c>
      <c r="D65" s="22">
        <f t="shared" si="29"/>
        <v>9</v>
      </c>
      <c r="E65" s="10">
        <v>3.3077961779781601E-4</v>
      </c>
      <c r="F65" s="10">
        <v>4.8494541715626797E-12</v>
      </c>
      <c r="G65" s="10">
        <v>0</v>
      </c>
      <c r="H65" s="10">
        <v>0</v>
      </c>
      <c r="I65" s="10">
        <v>3.3074611448879999E-4</v>
      </c>
      <c r="J65" s="10">
        <v>6.5329963661042703E-12</v>
      </c>
      <c r="K65" s="10">
        <v>0</v>
      </c>
      <c r="L65" s="10">
        <v>0</v>
      </c>
      <c r="M65" s="10">
        <v>4.5118070251870502E-4</v>
      </c>
      <c r="N65" s="10">
        <v>1.39666056497844E-11</v>
      </c>
      <c r="O65" s="10">
        <v>0</v>
      </c>
      <c r="P65" s="10">
        <v>0</v>
      </c>
      <c r="Q65" s="10">
        <v>3.9330678363258499E-4</v>
      </c>
      <c r="R65" s="10">
        <v>9.0318863499305703E-12</v>
      </c>
      <c r="S65" s="10">
        <v>0</v>
      </c>
      <c r="T65" s="10">
        <v>0</v>
      </c>
      <c r="U65" s="10">
        <v>3.5771708743936799E-4</v>
      </c>
      <c r="V65" s="10">
        <v>7.0494721171598899E-12</v>
      </c>
      <c r="W65" s="10">
        <v>0</v>
      </c>
      <c r="X65" s="10">
        <v>0</v>
      </c>
      <c r="Y65" s="10">
        <v>3.3874395444533003E-4</v>
      </c>
      <c r="Z65" s="10">
        <v>6.0351723618623501E-12</v>
      </c>
      <c r="AA65" s="10">
        <v>0</v>
      </c>
      <c r="AB65" s="10">
        <v>0</v>
      </c>
      <c r="AC65" s="10">
        <v>3.3211317630765699E-4</v>
      </c>
      <c r="AD65" s="10">
        <v>5.9192650780914798E-12</v>
      </c>
      <c r="AE65" s="10">
        <v>0</v>
      </c>
      <c r="AF65" s="10">
        <v>0</v>
      </c>
      <c r="AG65" s="10">
        <v>3.30848113995863E-4</v>
      </c>
      <c r="AH65" s="10">
        <v>5.9177107658569997E-12</v>
      </c>
      <c r="AI65" s="10">
        <v>0</v>
      </c>
      <c r="AJ65" s="10">
        <v>0</v>
      </c>
      <c r="AK65" s="10">
        <v>3.3078285789489499E-4</v>
      </c>
      <c r="AL65" s="10">
        <v>6.7681416027198696E-12</v>
      </c>
      <c r="AM65" s="10">
        <v>0</v>
      </c>
      <c r="AN65" s="10">
        <v>0</v>
      </c>
      <c r="AO65" s="10">
        <v>3.3078285789489499E-4</v>
      </c>
      <c r="AP65" s="10">
        <v>7.1975758686448899E-12</v>
      </c>
      <c r="AQ65" s="10">
        <v>0</v>
      </c>
      <c r="AR65" s="10">
        <v>0</v>
      </c>
      <c r="AS65" s="10">
        <v>1.7901447798719899E-4</v>
      </c>
      <c r="AT65" s="10">
        <v>2.5427139242058901E-12</v>
      </c>
      <c r="AU65" s="10">
        <v>0</v>
      </c>
      <c r="AV65" s="10">
        <v>0</v>
      </c>
      <c r="AW65" s="10">
        <v>1.7899161851500601E-4</v>
      </c>
      <c r="AX65" s="10">
        <v>2.7279795674955598E-12</v>
      </c>
      <c r="AY65" s="10">
        <v>0</v>
      </c>
      <c r="AZ65" s="10">
        <v>0</v>
      </c>
      <c r="BA65" s="10">
        <v>2.4280163817132799E-4</v>
      </c>
      <c r="BB65" s="10">
        <v>7.2223350851842898E-12</v>
      </c>
      <c r="BC65" s="10">
        <v>0</v>
      </c>
      <c r="BD65" s="10">
        <v>0</v>
      </c>
      <c r="BE65" s="10">
        <v>2.1221524825141701E-4</v>
      </c>
      <c r="BF65" s="10">
        <v>4.6663542692396902E-12</v>
      </c>
      <c r="BG65" s="10">
        <v>0</v>
      </c>
      <c r="BH65" s="10">
        <v>0</v>
      </c>
      <c r="BI65" s="10">
        <v>1.9333601551181501E-4</v>
      </c>
      <c r="BJ65" s="10">
        <v>3.6221984814830498E-12</v>
      </c>
      <c r="BK65" s="10">
        <v>0</v>
      </c>
      <c r="BL65" s="10">
        <v>0</v>
      </c>
      <c r="BM65" s="10">
        <v>1.8325187752272099E-4</v>
      </c>
      <c r="BN65" s="10">
        <v>2.9265694792149701E-12</v>
      </c>
      <c r="BO65" s="10">
        <v>0</v>
      </c>
      <c r="BP65" s="10">
        <v>0</v>
      </c>
      <c r="BQ65" s="10">
        <v>1.79722225893463E-4</v>
      </c>
      <c r="BR65" s="10">
        <v>2.8144607965788999E-12</v>
      </c>
      <c r="BS65" s="10">
        <v>0</v>
      </c>
      <c r="BT65" s="10">
        <v>0</v>
      </c>
      <c r="BU65" s="10">
        <v>1.7904836671040701E-4</v>
      </c>
      <c r="BV65" s="10">
        <v>2.7441797925846199E-12</v>
      </c>
      <c r="BW65" s="10">
        <v>0</v>
      </c>
      <c r="BX65" s="10">
        <v>0</v>
      </c>
      <c r="BY65" s="10">
        <v>1.7901084436690499E-4</v>
      </c>
      <c r="BZ65" s="10">
        <v>2.8377648774095701E-12</v>
      </c>
      <c r="CA65" s="10">
        <v>0</v>
      </c>
      <c r="CB65" s="10">
        <v>0</v>
      </c>
      <c r="CC65" s="10">
        <v>1.7901084436690499E-4</v>
      </c>
      <c r="CD65" s="10">
        <v>2.7600904331788998E-12</v>
      </c>
      <c r="CE65" s="10">
        <v>0</v>
      </c>
      <c r="CF65" s="10">
        <v>0</v>
      </c>
      <c r="CG65" s="10">
        <v>0.17887800000000001</v>
      </c>
      <c r="CH65" s="10">
        <v>0.52823600000000004</v>
      </c>
      <c r="CI65" s="10">
        <v>0</v>
      </c>
      <c r="CJ65" s="10">
        <v>0</v>
      </c>
      <c r="CK65" s="10">
        <v>4.6271E-2</v>
      </c>
      <c r="CL65" s="10">
        <v>0.14008799999999999</v>
      </c>
      <c r="CM65" s="10">
        <v>0</v>
      </c>
      <c r="CN65" s="10">
        <v>0</v>
      </c>
      <c r="CO65" s="10">
        <v>4.6496999999999997E-2</v>
      </c>
      <c r="CP65" s="10">
        <v>0.13939299999999999</v>
      </c>
      <c r="CQ65" s="10">
        <v>0</v>
      </c>
      <c r="CR65" s="10">
        <v>0</v>
      </c>
      <c r="CS65" s="10">
        <v>4.6635000000000003E-2</v>
      </c>
      <c r="CT65" s="10">
        <v>0.13902</v>
      </c>
      <c r="CU65" s="10">
        <v>0</v>
      </c>
      <c r="CV65" s="10">
        <v>0</v>
      </c>
      <c r="CW65" s="10">
        <v>8.9776999999999996E-2</v>
      </c>
      <c r="CX65" s="10">
        <v>0.13745399999999999</v>
      </c>
      <c r="CY65" s="10">
        <v>0</v>
      </c>
      <c r="CZ65" s="10">
        <v>0</v>
      </c>
      <c r="DA65" s="10">
        <v>4.5664999999999997E-2</v>
      </c>
      <c r="DB65" s="10">
        <v>0.139547</v>
      </c>
      <c r="DC65" s="10">
        <v>0</v>
      </c>
      <c r="DD65" s="10">
        <v>0</v>
      </c>
      <c r="DE65" s="10">
        <v>9.0267E-2</v>
      </c>
      <c r="DF65" s="10">
        <v>0.136966</v>
      </c>
      <c r="DG65" s="10">
        <v>0</v>
      </c>
      <c r="DH65" s="10">
        <v>0</v>
      </c>
      <c r="DI65" s="10">
        <v>4.5317000000000003E-2</v>
      </c>
      <c r="DJ65" s="10">
        <v>0.13916200000000001</v>
      </c>
      <c r="DK65" s="10">
        <v>0</v>
      </c>
      <c r="DL65" s="10">
        <v>0</v>
      </c>
      <c r="DM65" s="10">
        <v>4.6244E-2</v>
      </c>
      <c r="DN65" s="10">
        <v>0.138542</v>
      </c>
      <c r="DO65" s="10">
        <v>0</v>
      </c>
      <c r="DP65" s="10">
        <v>0</v>
      </c>
      <c r="DQ65" s="10">
        <v>4.4667999999999999E-2</v>
      </c>
      <c r="DR65" s="10">
        <v>0.136855</v>
      </c>
      <c r="DS65" s="10">
        <v>0</v>
      </c>
      <c r="DT65" s="10">
        <v>0</v>
      </c>
      <c r="DU65" s="10">
        <v>653104967361090</v>
      </c>
      <c r="DV65" s="10">
        <v>0</v>
      </c>
      <c r="DW65" s="10">
        <v>644209183157341</v>
      </c>
      <c r="DX65" s="10">
        <v>0</v>
      </c>
      <c r="DY65" s="10">
        <v>170835955407.09</v>
      </c>
      <c r="DZ65" s="10">
        <v>0</v>
      </c>
      <c r="EA65" s="10">
        <v>413323.16480687697</v>
      </c>
      <c r="EB65" s="10">
        <v>0</v>
      </c>
      <c r="EC65" s="10">
        <v>1704324247454.1201</v>
      </c>
      <c r="ED65" s="10">
        <v>0</v>
      </c>
      <c r="EE65" s="10">
        <v>1305491.2506580299</v>
      </c>
      <c r="EF65" s="10">
        <v>0</v>
      </c>
      <c r="EG65" s="10">
        <v>16655405901446.6</v>
      </c>
      <c r="EH65" s="10">
        <v>0</v>
      </c>
      <c r="EI65" s="10">
        <v>4080885.3412239701</v>
      </c>
      <c r="EJ65" s="10">
        <v>0</v>
      </c>
      <c r="EK65" s="10">
        <v>135565226002777</v>
      </c>
      <c r="EL65" s="10">
        <v>0</v>
      </c>
      <c r="EM65" s="10">
        <v>11634681.7916601</v>
      </c>
      <c r="EN65" s="10">
        <v>0</v>
      </c>
      <c r="EO65" s="10">
        <v>468305255320275</v>
      </c>
      <c r="EP65" s="10">
        <v>0</v>
      </c>
      <c r="EQ65" s="10">
        <v>21517629.281546701</v>
      </c>
      <c r="ER65" s="10">
        <v>0</v>
      </c>
      <c r="ES65" s="10">
        <v>641351426559035</v>
      </c>
      <c r="ET65" s="10">
        <v>0</v>
      </c>
      <c r="EU65" s="10">
        <v>25105633.751598001</v>
      </c>
      <c r="EV65" s="10">
        <v>0</v>
      </c>
      <c r="EW65" s="10">
        <v>644209183157341</v>
      </c>
      <c r="EX65" s="10">
        <v>0</v>
      </c>
      <c r="EY65" s="10">
        <v>25446350.142967802</v>
      </c>
      <c r="EZ65" s="10">
        <v>0</v>
      </c>
      <c r="FA65" s="10">
        <v>644209183157341</v>
      </c>
      <c r="FB65" s="10">
        <v>0</v>
      </c>
      <c r="FC65" s="10">
        <v>25446350.142967802</v>
      </c>
      <c r="FD65" s="10">
        <v>0</v>
      </c>
    </row>
    <row r="66" spans="1:160" x14ac:dyDescent="0.45">
      <c r="A66">
        <f t="shared" si="27"/>
        <v>55</v>
      </c>
      <c r="B66" s="12">
        <f t="shared" si="26"/>
        <v>0.5</v>
      </c>
      <c r="C66" s="12">
        <f t="shared" si="28"/>
        <v>8</v>
      </c>
      <c r="D66" s="19">
        <f t="shared" si="29"/>
        <v>1</v>
      </c>
      <c r="E66" s="10">
        <v>9.1328830018042595E-3</v>
      </c>
      <c r="F66" s="10">
        <v>9.1328830018042595E-3</v>
      </c>
      <c r="G66" s="10">
        <v>0</v>
      </c>
      <c r="H66" s="10">
        <v>0</v>
      </c>
      <c r="I66" s="10">
        <v>9.1328830019747897E-3</v>
      </c>
      <c r="J66" s="10">
        <v>9.1328830019747897E-3</v>
      </c>
      <c r="K66" s="10">
        <v>0</v>
      </c>
      <c r="L66" s="10">
        <v>0</v>
      </c>
      <c r="M66" s="10">
        <v>9.1366965713603997E-3</v>
      </c>
      <c r="N66" s="10">
        <v>9.1366965713603997E-3</v>
      </c>
      <c r="O66" s="10">
        <v>0</v>
      </c>
      <c r="P66" s="10">
        <v>0</v>
      </c>
      <c r="Q66" s="10">
        <v>9.1332644273478501E-3</v>
      </c>
      <c r="R66" s="10">
        <v>9.1332644273478501E-3</v>
      </c>
      <c r="S66" s="10">
        <v>0</v>
      </c>
      <c r="T66" s="10">
        <v>0</v>
      </c>
      <c r="U66" s="10">
        <v>9.13292114509545E-3</v>
      </c>
      <c r="V66" s="10">
        <v>9.13292114509545E-3</v>
      </c>
      <c r="W66" s="10">
        <v>0</v>
      </c>
      <c r="X66" s="10">
        <v>0</v>
      </c>
      <c r="Y66" s="10">
        <v>9.1328868163600401E-3</v>
      </c>
      <c r="Z66" s="10">
        <v>9.1328868163600401E-3</v>
      </c>
      <c r="AA66" s="10">
        <v>0</v>
      </c>
      <c r="AB66" s="10">
        <v>0</v>
      </c>
      <c r="AC66" s="10">
        <v>9.1328833830814898E-3</v>
      </c>
      <c r="AD66" s="10">
        <v>9.1328833830814898E-3</v>
      </c>
      <c r="AE66" s="10">
        <v>0</v>
      </c>
      <c r="AF66" s="10">
        <v>0</v>
      </c>
      <c r="AG66" s="10">
        <v>9.1328830398396104E-3</v>
      </c>
      <c r="AH66" s="10">
        <v>9.1328830398396104E-3</v>
      </c>
      <c r="AI66" s="10">
        <v>0</v>
      </c>
      <c r="AJ66" s="10">
        <v>0</v>
      </c>
      <c r="AK66" s="10">
        <v>9.1328830055772397E-3</v>
      </c>
      <c r="AL66" s="10">
        <v>9.1328830055772397E-3</v>
      </c>
      <c r="AM66" s="10">
        <v>0</v>
      </c>
      <c r="AN66" s="10">
        <v>0</v>
      </c>
      <c r="AO66" s="10">
        <v>9.1328830020671603E-3</v>
      </c>
      <c r="AP66" s="10">
        <v>9.1328830020671603E-3</v>
      </c>
      <c r="AQ66" s="10">
        <v>0</v>
      </c>
      <c r="AR66" s="10">
        <v>0</v>
      </c>
      <c r="AS66" s="10">
        <v>6.4368816619118797E-3</v>
      </c>
      <c r="AT66" s="10">
        <v>6.4368816619118797E-3</v>
      </c>
      <c r="AU66" s="10">
        <v>0</v>
      </c>
      <c r="AV66" s="10">
        <v>0</v>
      </c>
      <c r="AW66" s="10">
        <v>6.4368816619437101E-3</v>
      </c>
      <c r="AX66" s="10">
        <v>6.4368816619437101E-3</v>
      </c>
      <c r="AY66" s="10">
        <v>0</v>
      </c>
      <c r="AZ66" s="10">
        <v>0</v>
      </c>
      <c r="BA66" s="10">
        <v>6.4369799110869401E-3</v>
      </c>
      <c r="BB66" s="10">
        <v>6.4369799110869401E-3</v>
      </c>
      <c r="BC66" s="10">
        <v>0</v>
      </c>
      <c r="BD66" s="10">
        <v>0</v>
      </c>
      <c r="BE66" s="10">
        <v>6.4368913675929198E-3</v>
      </c>
      <c r="BF66" s="10">
        <v>6.4368913675929198E-3</v>
      </c>
      <c r="BG66" s="10">
        <v>0</v>
      </c>
      <c r="BH66" s="10">
        <v>0</v>
      </c>
      <c r="BI66" s="10">
        <v>6.4368826312513304E-3</v>
      </c>
      <c r="BJ66" s="10">
        <v>6.4368826312513304E-3</v>
      </c>
      <c r="BK66" s="10">
        <v>0</v>
      </c>
      <c r="BL66" s="10">
        <v>0</v>
      </c>
      <c r="BM66" s="10">
        <v>6.4368817588363403E-3</v>
      </c>
      <c r="BN66" s="10">
        <v>6.4368817588363403E-3</v>
      </c>
      <c r="BO66" s="10">
        <v>0</v>
      </c>
      <c r="BP66" s="10">
        <v>0</v>
      </c>
      <c r="BQ66" s="10">
        <v>6.4368816715617899E-3</v>
      </c>
      <c r="BR66" s="10">
        <v>6.4368816715617899E-3</v>
      </c>
      <c r="BS66" s="10">
        <v>0</v>
      </c>
      <c r="BT66" s="10">
        <v>0</v>
      </c>
      <c r="BU66" s="10">
        <v>6.43688166281368E-3</v>
      </c>
      <c r="BV66" s="10">
        <v>6.43688166281368E-3</v>
      </c>
      <c r="BW66" s="10">
        <v>0</v>
      </c>
      <c r="BX66" s="10">
        <v>0</v>
      </c>
      <c r="BY66" s="10">
        <v>6.4368816620251797E-3</v>
      </c>
      <c r="BZ66" s="10">
        <v>6.4368816620251797E-3</v>
      </c>
      <c r="CA66" s="10">
        <v>0</v>
      </c>
      <c r="CB66" s="10">
        <v>0</v>
      </c>
      <c r="CC66" s="10">
        <v>6.4368816618986299E-3</v>
      </c>
      <c r="CD66" s="10">
        <v>6.4368816618986299E-3</v>
      </c>
      <c r="CE66" s="10">
        <v>0</v>
      </c>
      <c r="CF66" s="10">
        <v>0</v>
      </c>
      <c r="CG66" s="10">
        <v>1.0041E-2</v>
      </c>
      <c r="CH66" s="10">
        <v>9.4050000000000002E-3</v>
      </c>
      <c r="CI66" s="10">
        <v>0</v>
      </c>
      <c r="CJ66" s="10">
        <v>0</v>
      </c>
      <c r="CK66" s="10">
        <v>8.8690000000000001E-3</v>
      </c>
      <c r="CL66" s="10">
        <v>9.2820000000000003E-3</v>
      </c>
      <c r="CM66" s="10">
        <v>0</v>
      </c>
      <c r="CN66" s="10">
        <v>0</v>
      </c>
      <c r="CO66" s="10">
        <v>8.8620000000000001E-3</v>
      </c>
      <c r="CP66" s="10">
        <v>9.0320000000000001E-3</v>
      </c>
      <c r="CQ66" s="10">
        <v>0</v>
      </c>
      <c r="CR66" s="10">
        <v>0</v>
      </c>
      <c r="CS66" s="10">
        <v>9.417E-3</v>
      </c>
      <c r="CT66" s="10">
        <v>9.3670000000000003E-3</v>
      </c>
      <c r="CU66" s="10">
        <v>0</v>
      </c>
      <c r="CV66" s="10">
        <v>0</v>
      </c>
      <c r="CW66" s="10">
        <v>8.7309999999999992E-3</v>
      </c>
      <c r="CX66" s="10">
        <v>8.8839999999999995E-3</v>
      </c>
      <c r="CY66" s="10">
        <v>0</v>
      </c>
      <c r="CZ66" s="10">
        <v>0</v>
      </c>
      <c r="DA66" s="10">
        <v>9.2940000000000002E-3</v>
      </c>
      <c r="DB66" s="10">
        <v>9.0729999999999995E-3</v>
      </c>
      <c r="DC66" s="10">
        <v>0</v>
      </c>
      <c r="DD66" s="10">
        <v>0</v>
      </c>
      <c r="DE66" s="10">
        <v>8.9870000000000002E-3</v>
      </c>
      <c r="DF66" s="10">
        <v>8.9490000000000004E-3</v>
      </c>
      <c r="DG66" s="10">
        <v>0</v>
      </c>
      <c r="DH66" s="10">
        <v>0</v>
      </c>
      <c r="DI66" s="10">
        <v>9.6589999999999992E-3</v>
      </c>
      <c r="DJ66" s="10">
        <v>9.188E-3</v>
      </c>
      <c r="DK66" s="10">
        <v>0</v>
      </c>
      <c r="DL66" s="10">
        <v>0</v>
      </c>
      <c r="DM66" s="10">
        <v>9.0220000000000005E-3</v>
      </c>
      <c r="DN66" s="10">
        <v>8.9929999999999993E-3</v>
      </c>
      <c r="DO66" s="10">
        <v>0</v>
      </c>
      <c r="DP66" s="10">
        <v>0</v>
      </c>
      <c r="DQ66" s="10">
        <v>9.5370000000000003E-3</v>
      </c>
      <c r="DR66" s="10">
        <v>9.1559999999999992E-3</v>
      </c>
      <c r="DS66" s="10">
        <v>0</v>
      </c>
      <c r="DT66" s="10">
        <v>0</v>
      </c>
      <c r="DU66" s="10">
        <v>746.87731588216297</v>
      </c>
      <c r="DV66" s="10">
        <v>0</v>
      </c>
      <c r="DW66" s="10">
        <v>2861.4924894576302</v>
      </c>
      <c r="DX66" s="10">
        <v>0</v>
      </c>
      <c r="DY66" s="10">
        <v>2838.4669279338</v>
      </c>
      <c r="DZ66" s="10">
        <v>0</v>
      </c>
      <c r="EA66" s="10">
        <v>53.277264643878603</v>
      </c>
      <c r="EB66" s="10">
        <v>0</v>
      </c>
      <c r="EC66" s="10">
        <v>2859.1731305737599</v>
      </c>
      <c r="ED66" s="10">
        <v>0</v>
      </c>
      <c r="EE66" s="10">
        <v>53.471236478818298</v>
      </c>
      <c r="EF66" s="10">
        <v>0</v>
      </c>
      <c r="EG66" s="10">
        <v>2861.2603841922601</v>
      </c>
      <c r="EH66" s="10">
        <v>0</v>
      </c>
      <c r="EI66" s="10">
        <v>53.490750454561699</v>
      </c>
      <c r="EJ66" s="10">
        <v>0</v>
      </c>
      <c r="EK66" s="10">
        <v>2861.4692772359099</v>
      </c>
      <c r="EL66" s="10">
        <v>0</v>
      </c>
      <c r="EM66" s="10">
        <v>53.492703027946</v>
      </c>
      <c r="EN66" s="10">
        <v>0</v>
      </c>
      <c r="EO66" s="10">
        <v>2861.49016821845</v>
      </c>
      <c r="EP66" s="10">
        <v>0</v>
      </c>
      <c r="EQ66" s="10">
        <v>53.492898297046899</v>
      </c>
      <c r="ER66" s="10">
        <v>0</v>
      </c>
      <c r="ES66" s="10">
        <v>2861.4922573335102</v>
      </c>
      <c r="ET66" s="10">
        <v>0</v>
      </c>
      <c r="EU66" s="10">
        <v>53.492917824076699</v>
      </c>
      <c r="EV66" s="10">
        <v>0</v>
      </c>
      <c r="EW66" s="10">
        <v>2861.4924662450098</v>
      </c>
      <c r="EX66" s="10">
        <v>0</v>
      </c>
      <c r="EY66" s="10">
        <v>53.4929197767798</v>
      </c>
      <c r="EZ66" s="10">
        <v>0</v>
      </c>
      <c r="FA66" s="10">
        <v>2861.49248713614</v>
      </c>
      <c r="FB66" s="10">
        <v>0</v>
      </c>
      <c r="FC66" s="10">
        <v>53.492919972051503</v>
      </c>
      <c r="FD66" s="10">
        <v>0</v>
      </c>
    </row>
    <row r="67" spans="1:160" x14ac:dyDescent="0.45">
      <c r="A67">
        <f t="shared" si="27"/>
        <v>56</v>
      </c>
      <c r="B67" s="12">
        <f t="shared" si="26"/>
        <v>0.25</v>
      </c>
      <c r="C67" s="12">
        <f t="shared" si="28"/>
        <v>8</v>
      </c>
      <c r="D67" s="19">
        <f t="shared" si="29"/>
        <v>2</v>
      </c>
      <c r="E67" s="10">
        <v>6.8220059000623202E-4</v>
      </c>
      <c r="F67" s="10">
        <v>2.91612618489978E-4</v>
      </c>
      <c r="G67" s="10">
        <v>0</v>
      </c>
      <c r="H67" s="10">
        <v>0</v>
      </c>
      <c r="I67" s="10">
        <v>6.8220058896883897E-4</v>
      </c>
      <c r="J67" s="10">
        <v>2.9161261642229798E-4</v>
      </c>
      <c r="K67" s="10">
        <v>0</v>
      </c>
      <c r="L67" s="10">
        <v>0</v>
      </c>
      <c r="M67" s="10">
        <v>7.3259810456605102E-4</v>
      </c>
      <c r="N67" s="10">
        <v>2.96797763581935E-4</v>
      </c>
      <c r="O67" s="10">
        <v>0</v>
      </c>
      <c r="P67" s="10">
        <v>0</v>
      </c>
      <c r="Q67" s="10">
        <v>6.8741897815272003E-4</v>
      </c>
      <c r="R67" s="10">
        <v>2.9214305851610301E-4</v>
      </c>
      <c r="S67" s="10">
        <v>0</v>
      </c>
      <c r="T67" s="10">
        <v>0</v>
      </c>
      <c r="U67" s="10">
        <v>6.8272429812310498E-4</v>
      </c>
      <c r="V67" s="10">
        <v>2.9166579921024999E-4</v>
      </c>
      <c r="W67" s="10">
        <v>0</v>
      </c>
      <c r="X67" s="10">
        <v>0</v>
      </c>
      <c r="Y67" s="10">
        <v>6.8225297997770397E-4</v>
      </c>
      <c r="Z67" s="10">
        <v>2.9161795229271E-4</v>
      </c>
      <c r="AA67" s="10">
        <v>0</v>
      </c>
      <c r="AB67" s="10">
        <v>0</v>
      </c>
      <c r="AC67" s="10">
        <v>6.8220582687672504E-4</v>
      </c>
      <c r="AD67" s="10">
        <v>2.9161315586634303E-4</v>
      </c>
      <c r="AE67" s="10">
        <v>0</v>
      </c>
      <c r="AF67" s="10">
        <v>0</v>
      </c>
      <c r="AG67" s="10">
        <v>6.8220111490191395E-4</v>
      </c>
      <c r="AH67" s="10">
        <v>2.9161267007538002E-4</v>
      </c>
      <c r="AI67" s="10">
        <v>0</v>
      </c>
      <c r="AJ67" s="10">
        <v>0</v>
      </c>
      <c r="AK67" s="10">
        <v>6.8220064175150696E-4</v>
      </c>
      <c r="AL67" s="10">
        <v>2.9161263594801301E-4</v>
      </c>
      <c r="AM67" s="10">
        <v>0</v>
      </c>
      <c r="AN67" s="10">
        <v>0</v>
      </c>
      <c r="AO67" s="10">
        <v>6.8220059499424202E-4</v>
      </c>
      <c r="AP67" s="10">
        <v>2.9161264426846802E-4</v>
      </c>
      <c r="AQ67" s="10">
        <v>0</v>
      </c>
      <c r="AR67" s="10">
        <v>0</v>
      </c>
      <c r="AS67" s="10">
        <v>4.0943611785547099E-4</v>
      </c>
      <c r="AT67" s="10">
        <v>1.78626517790007E-4</v>
      </c>
      <c r="AU67" s="10">
        <v>0</v>
      </c>
      <c r="AV67" s="10">
        <v>0</v>
      </c>
      <c r="AW67" s="10">
        <v>4.0943611758344201E-4</v>
      </c>
      <c r="AX67" s="10">
        <v>1.7862651609294001E-4</v>
      </c>
      <c r="AY67" s="10">
        <v>0</v>
      </c>
      <c r="AZ67" s="10">
        <v>0</v>
      </c>
      <c r="BA67" s="10">
        <v>4.1975239164206499E-4</v>
      </c>
      <c r="BB67" s="10">
        <v>1.80659194184179E-4</v>
      </c>
      <c r="BC67" s="10">
        <v>0</v>
      </c>
      <c r="BD67" s="10">
        <v>0</v>
      </c>
      <c r="BE67" s="10">
        <v>4.1038459632018699E-4</v>
      </c>
      <c r="BF67" s="10">
        <v>1.78828955890692E-4</v>
      </c>
      <c r="BG67" s="10">
        <v>0</v>
      </c>
      <c r="BH67" s="10">
        <v>0</v>
      </c>
      <c r="BI67" s="10">
        <v>4.0953001508669298E-4</v>
      </c>
      <c r="BJ67" s="10">
        <v>1.78646754388643E-4</v>
      </c>
      <c r="BK67" s="10">
        <v>0</v>
      </c>
      <c r="BL67" s="10">
        <v>0</v>
      </c>
      <c r="BM67" s="10">
        <v>4.09445498098797E-4</v>
      </c>
      <c r="BN67" s="10">
        <v>1.7862854450767399E-4</v>
      </c>
      <c r="BO67" s="10">
        <v>0</v>
      </c>
      <c r="BP67" s="10">
        <v>0</v>
      </c>
      <c r="BQ67" s="10">
        <v>4.0943705546884899E-4</v>
      </c>
      <c r="BR67" s="10">
        <v>1.786267236169E-4</v>
      </c>
      <c r="BS67" s="10">
        <v>0</v>
      </c>
      <c r="BT67" s="10">
        <v>0</v>
      </c>
      <c r="BU67" s="10">
        <v>4.0943621187273599E-4</v>
      </c>
      <c r="BV67" s="10">
        <v>1.7862653761274499E-4</v>
      </c>
      <c r="BW67" s="10">
        <v>0</v>
      </c>
      <c r="BX67" s="10">
        <v>0</v>
      </c>
      <c r="BY67" s="10">
        <v>4.0943612664759898E-4</v>
      </c>
      <c r="BZ67" s="10">
        <v>1.7862652315946601E-4</v>
      </c>
      <c r="CA67" s="10">
        <v>0</v>
      </c>
      <c r="CB67" s="10">
        <v>0</v>
      </c>
      <c r="CC67" s="10">
        <v>4.0943611856277098E-4</v>
      </c>
      <c r="CD67" s="10">
        <v>1.78626521181646E-4</v>
      </c>
      <c r="CE67" s="10">
        <v>0</v>
      </c>
      <c r="CF67" s="10">
        <v>0</v>
      </c>
      <c r="CG67" s="10">
        <v>8.9560000000000004E-3</v>
      </c>
      <c r="CH67" s="10">
        <v>9.6570000000000007E-3</v>
      </c>
      <c r="CI67" s="10">
        <v>0</v>
      </c>
      <c r="CJ67" s="10">
        <v>0</v>
      </c>
      <c r="CK67" s="10">
        <v>9.0500000000000008E-3</v>
      </c>
      <c r="CL67" s="10">
        <v>9.2530000000000008E-3</v>
      </c>
      <c r="CM67" s="10">
        <v>0</v>
      </c>
      <c r="CN67" s="10">
        <v>0</v>
      </c>
      <c r="CO67" s="10">
        <v>9.1149999999999998E-3</v>
      </c>
      <c r="CP67" s="10">
        <v>9.3779999999999992E-3</v>
      </c>
      <c r="CQ67" s="10">
        <v>0</v>
      </c>
      <c r="CR67" s="10">
        <v>0</v>
      </c>
      <c r="CS67" s="10">
        <v>9.1079999999999998E-3</v>
      </c>
      <c r="CT67" s="10">
        <v>9.3439999999999999E-3</v>
      </c>
      <c r="CU67" s="10">
        <v>0</v>
      </c>
      <c r="CV67" s="10">
        <v>0</v>
      </c>
      <c r="CW67" s="10">
        <v>9.2890000000000004E-3</v>
      </c>
      <c r="CX67" s="10">
        <v>9.3959999999999998E-3</v>
      </c>
      <c r="CY67" s="10">
        <v>0</v>
      </c>
      <c r="CZ67" s="10">
        <v>0</v>
      </c>
      <c r="DA67" s="10">
        <v>9.6970000000000008E-3</v>
      </c>
      <c r="DB67" s="10">
        <v>9.3360000000000005E-3</v>
      </c>
      <c r="DC67" s="10">
        <v>0</v>
      </c>
      <c r="DD67" s="10">
        <v>0</v>
      </c>
      <c r="DE67" s="10">
        <v>9.077E-3</v>
      </c>
      <c r="DF67" s="10">
        <v>9.5080000000000008E-3</v>
      </c>
      <c r="DG67" s="10">
        <v>0</v>
      </c>
      <c r="DH67" s="10">
        <v>0</v>
      </c>
      <c r="DI67" s="10">
        <v>9.8790000000000006E-3</v>
      </c>
      <c r="DJ67" s="10">
        <v>9.4020000000000006E-3</v>
      </c>
      <c r="DK67" s="10">
        <v>0</v>
      </c>
      <c r="DL67" s="10">
        <v>0</v>
      </c>
      <c r="DM67" s="10">
        <v>8.992E-3</v>
      </c>
      <c r="DN67" s="10">
        <v>9.2219999999999993E-3</v>
      </c>
      <c r="DO67" s="10">
        <v>0</v>
      </c>
      <c r="DP67" s="10">
        <v>0</v>
      </c>
      <c r="DQ67" s="10">
        <v>9.8910000000000005E-3</v>
      </c>
      <c r="DR67" s="10">
        <v>9.5549999999999993E-3</v>
      </c>
      <c r="DS67" s="10">
        <v>0</v>
      </c>
      <c r="DT67" s="10">
        <v>0</v>
      </c>
      <c r="DU67" s="10">
        <v>185788.32134284699</v>
      </c>
      <c r="DV67" s="10">
        <v>0</v>
      </c>
      <c r="DW67" s="10">
        <v>2538605.5836174898</v>
      </c>
      <c r="DX67" s="10">
        <v>0</v>
      </c>
      <c r="DY67" s="10">
        <v>1148071.48735691</v>
      </c>
      <c r="DZ67" s="10">
        <v>0</v>
      </c>
      <c r="EA67" s="10">
        <v>1071.4809785303501</v>
      </c>
      <c r="EB67" s="10">
        <v>0</v>
      </c>
      <c r="EC67" s="10">
        <v>2264349.4504249198</v>
      </c>
      <c r="ED67" s="10">
        <v>0</v>
      </c>
      <c r="EE67" s="10">
        <v>1504.77554822204</v>
      </c>
      <c r="EF67" s="10">
        <v>0</v>
      </c>
      <c r="EG67" s="10">
        <v>2508226.1543896999</v>
      </c>
      <c r="EH67" s="10">
        <v>0</v>
      </c>
      <c r="EI67" s="10">
        <v>1583.7380321042499</v>
      </c>
      <c r="EJ67" s="10">
        <v>0</v>
      </c>
      <c r="EK67" s="10">
        <v>2535534.5650518499</v>
      </c>
      <c r="EL67" s="10">
        <v>0</v>
      </c>
      <c r="EM67" s="10">
        <v>1592.3361972774901</v>
      </c>
      <c r="EN67" s="10">
        <v>0</v>
      </c>
      <c r="EO67" s="10">
        <v>2538298.1470160298</v>
      </c>
      <c r="EP67" s="10">
        <v>0</v>
      </c>
      <c r="EQ67" s="10">
        <v>1593.20373681616</v>
      </c>
      <c r="ER67" s="10">
        <v>0</v>
      </c>
      <c r="ES67" s="10">
        <v>2538574.8366185701</v>
      </c>
      <c r="ET67" s="10">
        <v>0</v>
      </c>
      <c r="EU67" s="10">
        <v>1593.29056882283</v>
      </c>
      <c r="EV67" s="10">
        <v>0</v>
      </c>
      <c r="EW67" s="10">
        <v>2538602.5088975099</v>
      </c>
      <c r="EX67" s="10">
        <v>0</v>
      </c>
      <c r="EY67" s="10">
        <v>1593.2992527967599</v>
      </c>
      <c r="EZ67" s="10">
        <v>0</v>
      </c>
      <c r="FA67" s="10">
        <v>2538605.2760434798</v>
      </c>
      <c r="FB67" s="10">
        <v>0</v>
      </c>
      <c r="FC67" s="10">
        <v>1593.3001211573601</v>
      </c>
      <c r="FD67" s="10">
        <v>0</v>
      </c>
    </row>
    <row r="68" spans="1:160" x14ac:dyDescent="0.45">
      <c r="A68">
        <f t="shared" si="27"/>
        <v>57</v>
      </c>
      <c r="B68" s="12">
        <f t="shared" si="26"/>
        <v>0.125</v>
      </c>
      <c r="C68" s="12">
        <f t="shared" si="28"/>
        <v>8</v>
      </c>
      <c r="D68" s="19">
        <f t="shared" si="29"/>
        <v>3</v>
      </c>
      <c r="E68" s="10">
        <v>1.6086094547063099E-5</v>
      </c>
      <c r="F68" s="10">
        <v>1.9047875028377299E-6</v>
      </c>
      <c r="G68" s="10">
        <v>0</v>
      </c>
      <c r="H68" s="10">
        <v>0</v>
      </c>
      <c r="I68" s="10">
        <v>1.6086253843639002E-5</v>
      </c>
      <c r="J68" s="10">
        <v>1.9078378841186299E-6</v>
      </c>
      <c r="K68" s="10">
        <v>0</v>
      </c>
      <c r="L68" s="10">
        <v>0</v>
      </c>
      <c r="M68" s="10">
        <v>2.4532535692189901E-4</v>
      </c>
      <c r="N68" s="10">
        <v>1.59373684782693E-5</v>
      </c>
      <c r="O68" s="10">
        <v>0</v>
      </c>
      <c r="P68" s="10">
        <v>0</v>
      </c>
      <c r="Q68" s="10">
        <v>1.2397580820078201E-4</v>
      </c>
      <c r="R68" s="10">
        <v>8.6360903477355999E-6</v>
      </c>
      <c r="S68" s="10">
        <v>0</v>
      </c>
      <c r="T68" s="10">
        <v>0</v>
      </c>
      <c r="U68" s="10">
        <v>4.4854156235451999E-5</v>
      </c>
      <c r="V68" s="10">
        <v>3.0990332309244102E-6</v>
      </c>
      <c r="W68" s="10">
        <v>0</v>
      </c>
      <c r="X68" s="10">
        <v>0</v>
      </c>
      <c r="Y68" s="10">
        <v>2.6434522632179299E-5</v>
      </c>
      <c r="Z68" s="10">
        <v>2.0991891460653202E-6</v>
      </c>
      <c r="AA68" s="10">
        <v>0</v>
      </c>
      <c r="AB68" s="10">
        <v>0</v>
      </c>
      <c r="AC68" s="10">
        <v>1.8115729000456299E-5</v>
      </c>
      <c r="AD68" s="10">
        <v>1.9348363053950299E-6</v>
      </c>
      <c r="AE68" s="10">
        <v>0</v>
      </c>
      <c r="AF68" s="10">
        <v>0</v>
      </c>
      <c r="AG68" s="10">
        <v>1.6312870920742698E-5</v>
      </c>
      <c r="AH68" s="10">
        <v>1.9132724204950999E-6</v>
      </c>
      <c r="AI68" s="10">
        <v>0</v>
      </c>
      <c r="AJ68" s="10">
        <v>0</v>
      </c>
      <c r="AK68" s="10">
        <v>1.6109253330398499E-5</v>
      </c>
      <c r="AL68" s="10">
        <v>1.9106279367520002E-6</v>
      </c>
      <c r="AM68" s="10">
        <v>0</v>
      </c>
      <c r="AN68" s="10">
        <v>0</v>
      </c>
      <c r="AO68" s="10">
        <v>1.6088660832025402E-5</v>
      </c>
      <c r="AP68" s="10">
        <v>1.9079171096336701E-6</v>
      </c>
      <c r="AQ68" s="10">
        <v>0</v>
      </c>
      <c r="AR68" s="10">
        <v>0</v>
      </c>
      <c r="AS68" s="10">
        <v>8.9711790264319399E-6</v>
      </c>
      <c r="AT68" s="10">
        <v>1.11501339804834E-6</v>
      </c>
      <c r="AU68" s="10">
        <v>0</v>
      </c>
      <c r="AV68" s="10">
        <v>0</v>
      </c>
      <c r="AW68" s="10">
        <v>8.9711810559957602E-6</v>
      </c>
      <c r="AX68" s="10">
        <v>1.1148467788257601E-6</v>
      </c>
      <c r="AY68" s="10">
        <v>0</v>
      </c>
      <c r="AZ68" s="10">
        <v>0</v>
      </c>
      <c r="BA68" s="10">
        <v>1.1725155410119701E-4</v>
      </c>
      <c r="BB68" s="10">
        <v>8.6183422141347707E-6</v>
      </c>
      <c r="BC68" s="10">
        <v>0</v>
      </c>
      <c r="BD68" s="10">
        <v>0</v>
      </c>
      <c r="BE68" s="10">
        <v>6.05260368806587E-5</v>
      </c>
      <c r="BF68" s="10">
        <v>4.7046782576035502E-6</v>
      </c>
      <c r="BG68" s="10">
        <v>0</v>
      </c>
      <c r="BH68" s="10">
        <v>0</v>
      </c>
      <c r="BI68" s="10">
        <v>2.1588993651984601E-5</v>
      </c>
      <c r="BJ68" s="10">
        <v>1.6972445023847E-6</v>
      </c>
      <c r="BK68" s="10">
        <v>0</v>
      </c>
      <c r="BL68" s="10">
        <v>0</v>
      </c>
      <c r="BM68" s="10">
        <v>1.31179768714123E-5</v>
      </c>
      <c r="BN68" s="10">
        <v>1.1795810131340601E-6</v>
      </c>
      <c r="BO68" s="10">
        <v>0</v>
      </c>
      <c r="BP68" s="10">
        <v>0</v>
      </c>
      <c r="BQ68" s="10">
        <v>9.3747999304468302E-6</v>
      </c>
      <c r="BR68" s="10">
        <v>1.12156329362243E-6</v>
      </c>
      <c r="BS68" s="10">
        <v>0</v>
      </c>
      <c r="BT68" s="10">
        <v>0</v>
      </c>
      <c r="BU68" s="10">
        <v>9.0009005054303098E-6</v>
      </c>
      <c r="BV68" s="10">
        <v>1.1168056661865E-6</v>
      </c>
      <c r="BW68" s="10">
        <v>0</v>
      </c>
      <c r="BX68" s="10">
        <v>0</v>
      </c>
      <c r="BY68" s="10">
        <v>8.9740285746056697E-6</v>
      </c>
      <c r="BZ68" s="10">
        <v>1.1158651174782401E-6</v>
      </c>
      <c r="CA68" s="10">
        <v>0</v>
      </c>
      <c r="CB68" s="10">
        <v>0</v>
      </c>
      <c r="CC68" s="10">
        <v>8.9715220034241703E-6</v>
      </c>
      <c r="CD68" s="10">
        <v>1.1147965426516901E-6</v>
      </c>
      <c r="CE68" s="10">
        <v>0</v>
      </c>
      <c r="CF68" s="10">
        <v>0</v>
      </c>
      <c r="CG68" s="10">
        <v>1.1287E-2</v>
      </c>
      <c r="CH68" s="10">
        <v>1.0529E-2</v>
      </c>
      <c r="CI68" s="10">
        <v>0</v>
      </c>
      <c r="CJ68" s="10">
        <v>0</v>
      </c>
      <c r="CK68" s="10">
        <v>9.5809999999999992E-3</v>
      </c>
      <c r="CL68" s="10">
        <v>9.894E-3</v>
      </c>
      <c r="CM68" s="10">
        <v>0</v>
      </c>
      <c r="CN68" s="10">
        <v>0</v>
      </c>
      <c r="CO68" s="10">
        <v>9.2420000000000002E-3</v>
      </c>
      <c r="CP68" s="10">
        <v>9.8410000000000008E-3</v>
      </c>
      <c r="CQ68" s="10">
        <v>0</v>
      </c>
      <c r="CR68" s="10">
        <v>0</v>
      </c>
      <c r="CS68" s="10">
        <v>9.672E-3</v>
      </c>
      <c r="CT68" s="10">
        <v>9.9240000000000005E-3</v>
      </c>
      <c r="CU68" s="10">
        <v>0</v>
      </c>
      <c r="CV68" s="10">
        <v>0</v>
      </c>
      <c r="CW68" s="10">
        <v>9.2169999999999995E-3</v>
      </c>
      <c r="CX68" s="10">
        <v>9.7199999999999995E-3</v>
      </c>
      <c r="CY68" s="10">
        <v>0</v>
      </c>
      <c r="CZ68" s="10">
        <v>0</v>
      </c>
      <c r="DA68" s="10">
        <v>1.1087E-2</v>
      </c>
      <c r="DB68" s="10">
        <v>1.0012E-2</v>
      </c>
      <c r="DC68" s="10">
        <v>0</v>
      </c>
      <c r="DD68" s="10">
        <v>0</v>
      </c>
      <c r="DE68" s="10">
        <v>9.4579999999999994E-3</v>
      </c>
      <c r="DF68" s="10">
        <v>1.0119E-2</v>
      </c>
      <c r="DG68" s="10">
        <v>0</v>
      </c>
      <c r="DH68" s="10">
        <v>0</v>
      </c>
      <c r="DI68" s="10">
        <v>1.1106E-2</v>
      </c>
      <c r="DJ68" s="10">
        <v>1.0231000000000001E-2</v>
      </c>
      <c r="DK68" s="10">
        <v>0</v>
      </c>
      <c r="DL68" s="10">
        <v>0</v>
      </c>
      <c r="DM68" s="10">
        <v>9.3159999999999996E-3</v>
      </c>
      <c r="DN68" s="10">
        <v>1.0059E-2</v>
      </c>
      <c r="DO68" s="10">
        <v>0</v>
      </c>
      <c r="DP68" s="10">
        <v>0</v>
      </c>
      <c r="DQ68" s="10">
        <v>1.1447000000000001E-2</v>
      </c>
      <c r="DR68" s="10">
        <v>1.0265E-2</v>
      </c>
      <c r="DS68" s="10">
        <v>0</v>
      </c>
      <c r="DT68" s="10">
        <v>0</v>
      </c>
      <c r="DU68" s="10">
        <v>15836122366.8799</v>
      </c>
      <c r="DV68" s="10">
        <v>0</v>
      </c>
      <c r="DW68" s="10">
        <v>210208074179.31699</v>
      </c>
      <c r="DX68" s="10">
        <v>0</v>
      </c>
      <c r="DY68" s="10">
        <v>10875475.2477515</v>
      </c>
      <c r="DZ68" s="10">
        <v>0</v>
      </c>
      <c r="EA68" s="10">
        <v>3297.7985456720198</v>
      </c>
      <c r="EB68" s="10">
        <v>0</v>
      </c>
      <c r="EC68" s="10">
        <v>108704127.758645</v>
      </c>
      <c r="ED68" s="10">
        <v>0</v>
      </c>
      <c r="EE68" s="10">
        <v>10426.1271741206</v>
      </c>
      <c r="EF68" s="10">
        <v>0</v>
      </c>
      <c r="EG68" s="10">
        <v>1082005473.0221601</v>
      </c>
      <c r="EH68" s="10">
        <v>0</v>
      </c>
      <c r="EI68" s="10">
        <v>32893.851769029301</v>
      </c>
      <c r="EJ68" s="10">
        <v>0</v>
      </c>
      <c r="EK68" s="10">
        <v>10341000834.9114</v>
      </c>
      <c r="EL68" s="10">
        <v>0</v>
      </c>
      <c r="EM68" s="10">
        <v>101690.70687640501</v>
      </c>
      <c r="EN68" s="10">
        <v>0</v>
      </c>
      <c r="EO68" s="10">
        <v>71675839939.218506</v>
      </c>
      <c r="EP68" s="10">
        <v>0</v>
      </c>
      <c r="EQ68" s="10">
        <v>267723.36874316097</v>
      </c>
      <c r="ER68" s="10">
        <v>0</v>
      </c>
      <c r="ES68" s="10">
        <v>176160866977.81299</v>
      </c>
      <c r="ET68" s="10">
        <v>0</v>
      </c>
      <c r="EU68" s="10">
        <v>419714.94213645702</v>
      </c>
      <c r="EV68" s="10">
        <v>0</v>
      </c>
      <c r="EW68" s="10">
        <v>206222423119.94101</v>
      </c>
      <c r="EX68" s="10">
        <v>0</v>
      </c>
      <c r="EY68" s="10">
        <v>454116.76007901097</v>
      </c>
      <c r="EZ68" s="10">
        <v>0</v>
      </c>
      <c r="FA68" s="10">
        <v>209803414002.01001</v>
      </c>
      <c r="FB68" s="10">
        <v>0</v>
      </c>
      <c r="FC68" s="10">
        <v>458043.00261223997</v>
      </c>
      <c r="FD68" s="10">
        <v>0</v>
      </c>
    </row>
    <row r="69" spans="1:160" x14ac:dyDescent="0.45">
      <c r="A69">
        <f t="shared" si="27"/>
        <v>58</v>
      </c>
      <c r="B69" s="12">
        <f t="shared" si="26"/>
        <v>6.25E-2</v>
      </c>
      <c r="C69" s="12">
        <f t="shared" si="28"/>
        <v>8</v>
      </c>
      <c r="D69" s="19">
        <f t="shared" si="29"/>
        <v>4</v>
      </c>
      <c r="E69" s="10">
        <v>6.2584877014160103E-7</v>
      </c>
      <c r="F69" s="10">
        <v>5.7707794098860102E-9</v>
      </c>
      <c r="G69" s="10">
        <v>0</v>
      </c>
      <c r="H69" s="10">
        <v>0</v>
      </c>
      <c r="I69" s="10">
        <v>3.2591632193046298E-7</v>
      </c>
      <c r="J69" s="10">
        <v>1.5507409401038701E-6</v>
      </c>
      <c r="K69" s="10">
        <v>0</v>
      </c>
      <c r="L69" s="10">
        <v>0</v>
      </c>
      <c r="M69" s="10">
        <v>8.6564988249548906E-5</v>
      </c>
      <c r="N69" s="10">
        <v>5.1710472614985197E-7</v>
      </c>
      <c r="O69" s="10">
        <v>0</v>
      </c>
      <c r="P69" s="10">
        <v>0</v>
      </c>
      <c r="Q69" s="10">
        <v>4.5358257202643401E-5</v>
      </c>
      <c r="R69" s="10">
        <v>2.3433692408758501E-7</v>
      </c>
      <c r="S69" s="10">
        <v>0</v>
      </c>
      <c r="T69" s="10">
        <v>0</v>
      </c>
      <c r="U69" s="10">
        <v>1.95038102956957E-5</v>
      </c>
      <c r="V69" s="10">
        <v>7.1495159126300196E-8</v>
      </c>
      <c r="W69" s="10">
        <v>0</v>
      </c>
      <c r="X69" s="10">
        <v>0</v>
      </c>
      <c r="Y69" s="10">
        <v>1.0211774012613899E-5</v>
      </c>
      <c r="Z69" s="10">
        <v>4.5689165339979301E-8</v>
      </c>
      <c r="AA69" s="10">
        <v>0</v>
      </c>
      <c r="AB69" s="10">
        <v>0</v>
      </c>
      <c r="AC69" s="10">
        <v>6.2134451921380597E-6</v>
      </c>
      <c r="AD69" s="10">
        <v>3.6079135679045702E-8</v>
      </c>
      <c r="AE69" s="10">
        <v>0</v>
      </c>
      <c r="AF69" s="10">
        <v>0</v>
      </c>
      <c r="AG69" s="10">
        <v>2.90059736007819E-6</v>
      </c>
      <c r="AH69" s="10">
        <v>2.3251236491716999E-8</v>
      </c>
      <c r="AI69" s="10">
        <v>0</v>
      </c>
      <c r="AJ69" s="10">
        <v>0</v>
      </c>
      <c r="AK69" s="10">
        <v>1.5644666486735999E-6</v>
      </c>
      <c r="AL69" s="10">
        <v>1.7093772619602901E-8</v>
      </c>
      <c r="AM69" s="10">
        <v>0</v>
      </c>
      <c r="AN69" s="10">
        <v>0</v>
      </c>
      <c r="AO69" s="10">
        <v>1.02376293042993E-6</v>
      </c>
      <c r="AP69" s="10">
        <v>1.8607567930928299E-8</v>
      </c>
      <c r="AQ69" s="10">
        <v>0</v>
      </c>
      <c r="AR69" s="10">
        <v>0</v>
      </c>
      <c r="AS69" s="10">
        <v>2.9387759955610599E-7</v>
      </c>
      <c r="AT69" s="10">
        <v>2.4284305997333702E-9</v>
      </c>
      <c r="AU69" s="10">
        <v>0</v>
      </c>
      <c r="AV69" s="10">
        <v>0</v>
      </c>
      <c r="AW69" s="10">
        <v>1.31859925573504E-7</v>
      </c>
      <c r="AX69" s="10">
        <v>3.28980773867068E-7</v>
      </c>
      <c r="AY69" s="10">
        <v>0</v>
      </c>
      <c r="AZ69" s="10">
        <v>0</v>
      </c>
      <c r="BA69" s="10">
        <v>3.79528700938614E-5</v>
      </c>
      <c r="BB69" s="10">
        <v>2.6701896747572401E-7</v>
      </c>
      <c r="BC69" s="10">
        <v>0</v>
      </c>
      <c r="BD69" s="10">
        <v>0</v>
      </c>
      <c r="BE69" s="10">
        <v>2.0707848280864101E-5</v>
      </c>
      <c r="BF69" s="10">
        <v>1.2370586124558599E-7</v>
      </c>
      <c r="BG69" s="10">
        <v>0</v>
      </c>
      <c r="BH69" s="10">
        <v>0</v>
      </c>
      <c r="BI69" s="10">
        <v>9.1705495900059007E-6</v>
      </c>
      <c r="BJ69" s="10">
        <v>3.7649745993566098E-8</v>
      </c>
      <c r="BK69" s="10">
        <v>0</v>
      </c>
      <c r="BL69" s="10">
        <v>0</v>
      </c>
      <c r="BM69" s="10">
        <v>4.8684064174030502E-6</v>
      </c>
      <c r="BN69" s="10">
        <v>2.47024519937413E-8</v>
      </c>
      <c r="BO69" s="10">
        <v>0</v>
      </c>
      <c r="BP69" s="10">
        <v>0</v>
      </c>
      <c r="BQ69" s="10">
        <v>3.0194757570828899E-6</v>
      </c>
      <c r="BR69" s="10">
        <v>1.9181370695777698E-8</v>
      </c>
      <c r="BS69" s="10">
        <v>0</v>
      </c>
      <c r="BT69" s="10">
        <v>0</v>
      </c>
      <c r="BU69" s="10">
        <v>1.4031380651418999E-6</v>
      </c>
      <c r="BV69" s="10">
        <v>1.06200639831817E-8</v>
      </c>
      <c r="BW69" s="10">
        <v>0</v>
      </c>
      <c r="BX69" s="10">
        <v>0</v>
      </c>
      <c r="BY69" s="10">
        <v>7.82725797913877E-7</v>
      </c>
      <c r="BZ69" s="10">
        <v>6.8317806662994599E-9</v>
      </c>
      <c r="CA69" s="10">
        <v>0</v>
      </c>
      <c r="CB69" s="10">
        <v>0</v>
      </c>
      <c r="CC69" s="10">
        <v>5.0287802048603902E-7</v>
      </c>
      <c r="CD69" s="10">
        <v>5.5552365559348597E-9</v>
      </c>
      <c r="CE69" s="10">
        <v>0</v>
      </c>
      <c r="CF69" s="10">
        <v>0</v>
      </c>
      <c r="CG69" s="10">
        <v>1.3676000000000001E-2</v>
      </c>
      <c r="CH69" s="10">
        <v>1.2197E-2</v>
      </c>
      <c r="CI69" s="10">
        <v>0</v>
      </c>
      <c r="CJ69" s="10">
        <v>0</v>
      </c>
      <c r="CK69" s="10">
        <v>9.9030000000000003E-3</v>
      </c>
      <c r="CL69" s="10">
        <v>1.0786E-2</v>
      </c>
      <c r="CM69" s="10">
        <v>0</v>
      </c>
      <c r="CN69" s="10">
        <v>0</v>
      </c>
      <c r="CO69" s="10">
        <v>9.8019999999999999E-3</v>
      </c>
      <c r="CP69" s="10">
        <v>1.0734E-2</v>
      </c>
      <c r="CQ69" s="10">
        <v>0</v>
      </c>
      <c r="CR69" s="10">
        <v>0</v>
      </c>
      <c r="CS69" s="10">
        <v>9.9600000000000001E-3</v>
      </c>
      <c r="CT69" s="10">
        <v>1.0661E-2</v>
      </c>
      <c r="CU69" s="10">
        <v>0</v>
      </c>
      <c r="CV69" s="10">
        <v>0</v>
      </c>
      <c r="CW69" s="10">
        <v>1.0207000000000001E-2</v>
      </c>
      <c r="CX69" s="10">
        <v>1.0883E-2</v>
      </c>
      <c r="CY69" s="10">
        <v>0</v>
      </c>
      <c r="CZ69" s="10">
        <v>0</v>
      </c>
      <c r="DA69" s="10">
        <v>9.9220000000000003E-3</v>
      </c>
      <c r="DB69" s="10">
        <v>1.0598E-2</v>
      </c>
      <c r="DC69" s="10">
        <v>0</v>
      </c>
      <c r="DD69" s="10">
        <v>0</v>
      </c>
      <c r="DE69" s="10">
        <v>1.0278000000000001E-2</v>
      </c>
      <c r="DF69" s="10">
        <v>1.0699999999999999E-2</v>
      </c>
      <c r="DG69" s="10">
        <v>0</v>
      </c>
      <c r="DH69" s="10">
        <v>0</v>
      </c>
      <c r="DI69" s="10">
        <v>1.0096000000000001E-2</v>
      </c>
      <c r="DJ69" s="10">
        <v>1.0985999999999999E-2</v>
      </c>
      <c r="DK69" s="10">
        <v>0</v>
      </c>
      <c r="DL69" s="10">
        <v>0</v>
      </c>
      <c r="DM69" s="10">
        <v>1.2885000000000001E-2</v>
      </c>
      <c r="DN69" s="10">
        <v>1.0666E-2</v>
      </c>
      <c r="DO69" s="10">
        <v>0</v>
      </c>
      <c r="DP69" s="10">
        <v>0</v>
      </c>
      <c r="DQ69" s="10">
        <v>1.2989000000000001E-2</v>
      </c>
      <c r="DR69" s="10">
        <v>1.0754E-2</v>
      </c>
      <c r="DS69" s="10">
        <v>0</v>
      </c>
      <c r="DT69" s="10">
        <v>0</v>
      </c>
      <c r="DU69" s="10">
        <v>8.00590501033096E+16</v>
      </c>
      <c r="DV69" s="10">
        <v>0</v>
      </c>
      <c r="DW69" s="10">
        <v>5.5107957561843699E+17</v>
      </c>
      <c r="DX69" s="10">
        <v>0</v>
      </c>
      <c r="DY69" s="10">
        <v>59014267.927826896</v>
      </c>
      <c r="DZ69" s="10">
        <v>0</v>
      </c>
      <c r="EA69" s="10">
        <v>7682.0744538512299</v>
      </c>
      <c r="EB69" s="10">
        <v>0</v>
      </c>
      <c r="EC69" s="10">
        <v>590142673.3175</v>
      </c>
      <c r="ED69" s="10">
        <v>0</v>
      </c>
      <c r="EE69" s="10">
        <v>24292.852309926799</v>
      </c>
      <c r="EF69" s="10">
        <v>0</v>
      </c>
      <c r="EG69" s="10">
        <v>5901425752.8889303</v>
      </c>
      <c r="EH69" s="10">
        <v>0</v>
      </c>
      <c r="EI69" s="10">
        <v>76820.740570127193</v>
      </c>
      <c r="EJ69" s="10">
        <v>0</v>
      </c>
      <c r="EK69" s="10">
        <v>59014276334.617302</v>
      </c>
      <c r="EL69" s="10">
        <v>0</v>
      </c>
      <c r="EM69" s="10">
        <v>242928.56966544001</v>
      </c>
      <c r="EN69" s="10">
        <v>0</v>
      </c>
      <c r="EO69" s="10">
        <v>590145373682.76404</v>
      </c>
      <c r="EP69" s="10">
        <v>0</v>
      </c>
      <c r="EQ69" s="10">
        <v>768205.12193431403</v>
      </c>
      <c r="ER69" s="10">
        <v>0</v>
      </c>
      <c r="ES69" s="10">
        <v>5901415544998.79</v>
      </c>
      <c r="ET69" s="10">
        <v>0</v>
      </c>
      <c r="EU69" s="10">
        <v>2429437.1742078401</v>
      </c>
      <c r="EV69" s="10">
        <v>0</v>
      </c>
      <c r="EW69" s="10">
        <v>59069119949711.797</v>
      </c>
      <c r="EX69" s="10">
        <v>0</v>
      </c>
      <c r="EY69" s="10">
        <v>7683869.1843380202</v>
      </c>
      <c r="EZ69" s="10">
        <v>0</v>
      </c>
      <c r="FA69" s="10">
        <v>589078487473503</v>
      </c>
      <c r="FB69" s="10">
        <v>0</v>
      </c>
      <c r="FC69" s="10">
        <v>24352291.104449101</v>
      </c>
      <c r="FD69" s="10">
        <v>0</v>
      </c>
    </row>
    <row r="70" spans="1:160" x14ac:dyDescent="0.45">
      <c r="A70">
        <f t="shared" si="27"/>
        <v>59</v>
      </c>
      <c r="B70" s="12">
        <f t="shared" si="26"/>
        <v>3.125E-2</v>
      </c>
      <c r="C70" s="12">
        <f t="shared" si="28"/>
        <v>8</v>
      </c>
      <c r="D70" s="19">
        <f t="shared" si="29"/>
        <v>5</v>
      </c>
      <c r="E70" s="10">
        <v>3.8743019104003901E-7</v>
      </c>
      <c r="F70" s="10">
        <v>3.2999381005538399E-9</v>
      </c>
      <c r="G70" s="10">
        <v>0</v>
      </c>
      <c r="H70" s="10">
        <v>0</v>
      </c>
      <c r="I70" s="10">
        <v>1.3030065881824901E-6</v>
      </c>
      <c r="J70" s="10">
        <v>4.5344005048519799E-6</v>
      </c>
      <c r="K70" s="10">
        <v>0</v>
      </c>
      <c r="L70" s="10">
        <v>0</v>
      </c>
      <c r="M70" s="10">
        <v>4.3675563413003702E-5</v>
      </c>
      <c r="N70" s="10">
        <v>1.6750265174891799E-8</v>
      </c>
      <c r="O70" s="10">
        <v>0</v>
      </c>
      <c r="P70" s="10">
        <v>0</v>
      </c>
      <c r="Q70" s="10">
        <v>2.0223406576036401E-5</v>
      </c>
      <c r="R70" s="10">
        <v>5.2796802485488504E-9</v>
      </c>
      <c r="S70" s="10">
        <v>0</v>
      </c>
      <c r="T70" s="10">
        <v>0</v>
      </c>
      <c r="U70" s="10">
        <v>1.01761769579766E-5</v>
      </c>
      <c r="V70" s="10">
        <v>1.63934776864493E-9</v>
      </c>
      <c r="W70" s="10">
        <v>0</v>
      </c>
      <c r="X70" s="10">
        <v>0</v>
      </c>
      <c r="Y70" s="10">
        <v>4.9732044224981496E-6</v>
      </c>
      <c r="Z70" s="10">
        <v>1.03952579877386E-9</v>
      </c>
      <c r="AA70" s="10">
        <v>0</v>
      </c>
      <c r="AB70" s="10">
        <v>0</v>
      </c>
      <c r="AC70" s="10">
        <v>2.6686753211713202E-6</v>
      </c>
      <c r="AD70" s="10">
        <v>2.6781233897210601E-9</v>
      </c>
      <c r="AE70" s="10">
        <v>0</v>
      </c>
      <c r="AF70" s="10">
        <v>0</v>
      </c>
      <c r="AG70" s="10">
        <v>1.36091650926317E-6</v>
      </c>
      <c r="AH70" s="10">
        <v>8.0505846433709394E-9</v>
      </c>
      <c r="AI70" s="10">
        <v>0</v>
      </c>
      <c r="AJ70" s="10">
        <v>0</v>
      </c>
      <c r="AK70" s="10">
        <v>7.5837803148459596E-7</v>
      </c>
      <c r="AL70" s="10">
        <v>8.6522948805622896E-9</v>
      </c>
      <c r="AM70" s="10">
        <v>0</v>
      </c>
      <c r="AN70" s="10">
        <v>0</v>
      </c>
      <c r="AO70" s="10">
        <v>4.2012569956284498E-7</v>
      </c>
      <c r="AP70" s="10">
        <v>1.66337725815424E-8</v>
      </c>
      <c r="AQ70" s="10">
        <v>0</v>
      </c>
      <c r="AR70" s="10">
        <v>0</v>
      </c>
      <c r="AS70" s="10">
        <v>1.50275362708646E-7</v>
      </c>
      <c r="AT70" s="10">
        <v>8.5104334484198596E-10</v>
      </c>
      <c r="AU70" s="10">
        <v>0</v>
      </c>
      <c r="AV70" s="10">
        <v>0</v>
      </c>
      <c r="AW70" s="10">
        <v>4.2891919253193398E-7</v>
      </c>
      <c r="AX70" s="10">
        <v>1.5536341096689E-6</v>
      </c>
      <c r="AY70" s="10">
        <v>0</v>
      </c>
      <c r="AZ70" s="10">
        <v>0</v>
      </c>
      <c r="BA70" s="10">
        <v>1.9413479824862699E-5</v>
      </c>
      <c r="BB70" s="10">
        <v>8.5447675374477601E-9</v>
      </c>
      <c r="BC70" s="10">
        <v>0</v>
      </c>
      <c r="BD70" s="10">
        <v>0</v>
      </c>
      <c r="BE70" s="10">
        <v>9.4649461202500799E-6</v>
      </c>
      <c r="BF70" s="10">
        <v>2.74295198870486E-9</v>
      </c>
      <c r="BG70" s="10">
        <v>0</v>
      </c>
      <c r="BH70" s="10">
        <v>0</v>
      </c>
      <c r="BI70" s="10">
        <v>4.7598611043475396E-6</v>
      </c>
      <c r="BJ70" s="10">
        <v>8.39637310209687E-10</v>
      </c>
      <c r="BK70" s="10">
        <v>0</v>
      </c>
      <c r="BL70" s="10">
        <v>0</v>
      </c>
      <c r="BM70" s="10">
        <v>2.41570795644282E-6</v>
      </c>
      <c r="BN70" s="10">
        <v>4.2600703243122901E-10</v>
      </c>
      <c r="BO70" s="10">
        <v>0</v>
      </c>
      <c r="BP70" s="10">
        <v>0</v>
      </c>
      <c r="BQ70" s="10">
        <v>1.2746901046205699E-6</v>
      </c>
      <c r="BR70" s="10">
        <v>6.9511262569865401E-10</v>
      </c>
      <c r="BS70" s="10">
        <v>0</v>
      </c>
      <c r="BT70" s="10">
        <v>0</v>
      </c>
      <c r="BU70" s="10">
        <v>6.7024432864291201E-7</v>
      </c>
      <c r="BV70" s="10">
        <v>2.0394081830723699E-9</v>
      </c>
      <c r="BW70" s="10">
        <v>0</v>
      </c>
      <c r="BX70" s="10">
        <v>0</v>
      </c>
      <c r="BY70" s="10">
        <v>3.67644829972972E-7</v>
      </c>
      <c r="BZ70" s="10">
        <v>2.1493780807562801E-9</v>
      </c>
      <c r="CA70" s="10">
        <v>0</v>
      </c>
      <c r="CB70" s="10">
        <v>0</v>
      </c>
      <c r="CC70" s="10">
        <v>2.00078801200988E-7</v>
      </c>
      <c r="CD70" s="10">
        <v>3.7989323662516197E-9</v>
      </c>
      <c r="CE70" s="10">
        <v>0</v>
      </c>
      <c r="CF70" s="10">
        <v>0</v>
      </c>
      <c r="CG70" s="10">
        <v>1.6913000000000001E-2</v>
      </c>
      <c r="CH70" s="10">
        <v>1.4367E-2</v>
      </c>
      <c r="CI70" s="10">
        <v>0</v>
      </c>
      <c r="CJ70" s="10">
        <v>0</v>
      </c>
      <c r="CK70" s="10">
        <v>1.0721E-2</v>
      </c>
      <c r="CL70" s="10">
        <v>1.1616E-2</v>
      </c>
      <c r="CM70" s="10">
        <v>0</v>
      </c>
      <c r="CN70" s="10">
        <v>0</v>
      </c>
      <c r="CO70" s="10">
        <v>1.0684000000000001E-2</v>
      </c>
      <c r="CP70" s="10">
        <v>1.1551000000000001E-2</v>
      </c>
      <c r="CQ70" s="10">
        <v>0</v>
      </c>
      <c r="CR70" s="10">
        <v>0</v>
      </c>
      <c r="CS70" s="10">
        <v>1.0609E-2</v>
      </c>
      <c r="CT70" s="10">
        <v>1.1558000000000001E-2</v>
      </c>
      <c r="CU70" s="10">
        <v>0</v>
      </c>
      <c r="CV70" s="10">
        <v>0</v>
      </c>
      <c r="CW70" s="10">
        <v>1.0581999999999999E-2</v>
      </c>
      <c r="CX70" s="10">
        <v>1.1998E-2</v>
      </c>
      <c r="CY70" s="10">
        <v>0</v>
      </c>
      <c r="CZ70" s="10">
        <v>0</v>
      </c>
      <c r="DA70" s="10">
        <v>1.0599000000000001E-2</v>
      </c>
      <c r="DB70" s="10">
        <v>1.1560000000000001E-2</v>
      </c>
      <c r="DC70" s="10">
        <v>0</v>
      </c>
      <c r="DD70" s="10">
        <v>0</v>
      </c>
      <c r="DE70" s="10">
        <v>1.0866000000000001E-2</v>
      </c>
      <c r="DF70" s="10">
        <v>1.1734E-2</v>
      </c>
      <c r="DG70" s="10">
        <v>0</v>
      </c>
      <c r="DH70" s="10">
        <v>0</v>
      </c>
      <c r="DI70" s="10">
        <v>1.0814000000000001E-2</v>
      </c>
      <c r="DJ70" s="10">
        <v>1.1945000000000001E-2</v>
      </c>
      <c r="DK70" s="10">
        <v>0</v>
      </c>
      <c r="DL70" s="10">
        <v>0</v>
      </c>
      <c r="DM70" s="10">
        <v>1.5907000000000001E-2</v>
      </c>
      <c r="DN70" s="10">
        <v>1.1679999999999999E-2</v>
      </c>
      <c r="DO70" s="10">
        <v>0</v>
      </c>
      <c r="DP70" s="10">
        <v>0</v>
      </c>
      <c r="DQ70" s="10">
        <v>1.6088999999999999E-2</v>
      </c>
      <c r="DR70" s="10">
        <v>1.1768000000000001E-2</v>
      </c>
      <c r="DS70" s="10">
        <v>0</v>
      </c>
      <c r="DT70" s="10">
        <v>0</v>
      </c>
      <c r="DU70" s="10">
        <v>6.2783725852330995E+17</v>
      </c>
      <c r="DV70" s="10">
        <v>0</v>
      </c>
      <c r="DW70" s="10">
        <v>9.53018070682784E+16</v>
      </c>
      <c r="DX70" s="10">
        <v>0</v>
      </c>
      <c r="DY70" s="10">
        <v>289090062.324642</v>
      </c>
      <c r="DZ70" s="10">
        <v>0</v>
      </c>
      <c r="EA70" s="10">
        <v>17002.648540584101</v>
      </c>
      <c r="EB70" s="10">
        <v>0</v>
      </c>
      <c r="EC70" s="10">
        <v>2890901396.6940999</v>
      </c>
      <c r="ED70" s="10">
        <v>0</v>
      </c>
      <c r="EE70" s="10">
        <v>53767.098916528099</v>
      </c>
      <c r="EF70" s="10">
        <v>0</v>
      </c>
      <c r="EG70" s="10">
        <v>28909097365.708698</v>
      </c>
      <c r="EH70" s="10">
        <v>0</v>
      </c>
      <c r="EI70" s="10">
        <v>170026.56520676601</v>
      </c>
      <c r="EJ70" s="10">
        <v>0</v>
      </c>
      <c r="EK70" s="10">
        <v>289101042730.25702</v>
      </c>
      <c r="EL70" s="10">
        <v>0</v>
      </c>
      <c r="EM70" s="10">
        <v>537674.19622159703</v>
      </c>
      <c r="EN70" s="10">
        <v>0</v>
      </c>
      <c r="EO70" s="10">
        <v>2891402904355.2798</v>
      </c>
      <c r="EP70" s="10">
        <v>0</v>
      </c>
      <c r="EQ70" s="10">
        <v>1700365.0018932701</v>
      </c>
      <c r="ER70" s="10">
        <v>0</v>
      </c>
      <c r="ES70" s="10">
        <v>29011694335011.398</v>
      </c>
      <c r="ET70" s="10">
        <v>0</v>
      </c>
      <c r="EU70" s="10">
        <v>5380720.4768427899</v>
      </c>
      <c r="EV70" s="10">
        <v>0</v>
      </c>
      <c r="EW70" s="10">
        <v>297983951053347</v>
      </c>
      <c r="EX70" s="10">
        <v>0</v>
      </c>
      <c r="EY70" s="10">
        <v>17081325.801384199</v>
      </c>
      <c r="EZ70" s="10">
        <v>0</v>
      </c>
      <c r="FA70" s="10">
        <v>4599318118298540</v>
      </c>
      <c r="FB70" s="10">
        <v>0</v>
      </c>
      <c r="FC70" s="10">
        <v>57355143.290936798</v>
      </c>
      <c r="FD70" s="10">
        <v>0</v>
      </c>
    </row>
    <row r="71" spans="1:160" x14ac:dyDescent="0.45">
      <c r="A71">
        <f t="shared" si="27"/>
        <v>60</v>
      </c>
      <c r="B71" s="12">
        <f t="shared" si="26"/>
        <v>1.5625E-2</v>
      </c>
      <c r="C71" s="12">
        <f t="shared" si="28"/>
        <v>8</v>
      </c>
      <c r="D71" s="19">
        <f t="shared" si="29"/>
        <v>6</v>
      </c>
      <c r="E71" s="10">
        <v>6.7986547946929898E-6</v>
      </c>
      <c r="F71" s="10">
        <v>1.3538702603455E-8</v>
      </c>
      <c r="G71" s="10">
        <v>0</v>
      </c>
      <c r="H71" s="10">
        <v>0</v>
      </c>
      <c r="I71" s="10">
        <v>8.0861424933686902E-7</v>
      </c>
      <c r="J71" s="10">
        <v>2.2880767329258501E-5</v>
      </c>
      <c r="K71" s="10">
        <v>0</v>
      </c>
      <c r="L71" s="10">
        <v>0</v>
      </c>
      <c r="M71" s="10">
        <v>2.3632362892378399E-5</v>
      </c>
      <c r="N71" s="10">
        <v>4.4417625133519302E-10</v>
      </c>
      <c r="O71" s="10">
        <v>0</v>
      </c>
      <c r="P71" s="10">
        <v>0</v>
      </c>
      <c r="Q71" s="10">
        <v>1.1352749659909699E-5</v>
      </c>
      <c r="R71" s="10">
        <v>1.3436896040275299E-10</v>
      </c>
      <c r="S71" s="10">
        <v>0</v>
      </c>
      <c r="T71" s="10">
        <v>0</v>
      </c>
      <c r="U71" s="10">
        <v>5.62873820308951E-6</v>
      </c>
      <c r="V71" s="10">
        <v>8.5010443129362998E-11</v>
      </c>
      <c r="W71" s="10">
        <v>0</v>
      </c>
      <c r="X71" s="10">
        <v>0</v>
      </c>
      <c r="Y71" s="10">
        <v>2.86859318565646E-6</v>
      </c>
      <c r="Z71" s="10">
        <v>5.0529469497462204E-10</v>
      </c>
      <c r="AA71" s="10">
        <v>0</v>
      </c>
      <c r="AB71" s="10">
        <v>0</v>
      </c>
      <c r="AC71" s="10">
        <v>1.4931555019081999E-6</v>
      </c>
      <c r="AD71" s="10">
        <v>2.5700614969537099E-9</v>
      </c>
      <c r="AE71" s="10">
        <v>0</v>
      </c>
      <c r="AF71" s="10">
        <v>0</v>
      </c>
      <c r="AG71" s="10">
        <v>7.9471904879113698E-7</v>
      </c>
      <c r="AH71" s="10">
        <v>7.87731568863137E-9</v>
      </c>
      <c r="AI71" s="10">
        <v>0</v>
      </c>
      <c r="AJ71" s="10">
        <v>0</v>
      </c>
      <c r="AK71" s="10">
        <v>4.3399664262366802E-7</v>
      </c>
      <c r="AL71" s="10">
        <v>8.5734366273015894E-9</v>
      </c>
      <c r="AM71" s="10">
        <v>0</v>
      </c>
      <c r="AN71" s="10">
        <v>0</v>
      </c>
      <c r="AO71" s="10">
        <v>2.4467401793515301E-7</v>
      </c>
      <c r="AP71" s="10">
        <v>1.6419171799952799E-8</v>
      </c>
      <c r="AQ71" s="10">
        <v>0</v>
      </c>
      <c r="AR71" s="10">
        <v>0</v>
      </c>
      <c r="AS71" s="10">
        <v>3.7113469519899902E-6</v>
      </c>
      <c r="AT71" s="10">
        <v>6.5962166126199004E-9</v>
      </c>
      <c r="AU71" s="10">
        <v>0</v>
      </c>
      <c r="AV71" s="10">
        <v>0</v>
      </c>
      <c r="AW71" s="10">
        <v>3.5792870206646602E-7</v>
      </c>
      <c r="AX71" s="10">
        <v>4.3458246657502501E-6</v>
      </c>
      <c r="AY71" s="10">
        <v>0</v>
      </c>
      <c r="AZ71" s="10">
        <v>0</v>
      </c>
      <c r="BA71" s="10">
        <v>1.11318992215934E-5</v>
      </c>
      <c r="BB71" s="10">
        <v>2.2454121550405801E-10</v>
      </c>
      <c r="BC71" s="10">
        <v>0</v>
      </c>
      <c r="BD71" s="10">
        <v>0</v>
      </c>
      <c r="BE71" s="10">
        <v>5.4950683516351597E-6</v>
      </c>
      <c r="BF71" s="10">
        <v>6.33170702414383E-11</v>
      </c>
      <c r="BG71" s="10">
        <v>0</v>
      </c>
      <c r="BH71" s="10">
        <v>0</v>
      </c>
      <c r="BI71" s="10">
        <v>2.7660085145524298E-6</v>
      </c>
      <c r="BJ71" s="10">
        <v>2.1016557048548499E-11</v>
      </c>
      <c r="BK71" s="10">
        <v>0</v>
      </c>
      <c r="BL71" s="10">
        <v>0</v>
      </c>
      <c r="BM71" s="10">
        <v>1.4202255202587E-6</v>
      </c>
      <c r="BN71" s="10">
        <v>1.02424546530062E-10</v>
      </c>
      <c r="BO71" s="10">
        <v>0</v>
      </c>
      <c r="BP71" s="10">
        <v>0</v>
      </c>
      <c r="BQ71" s="10">
        <v>7.4646624833403796E-7</v>
      </c>
      <c r="BR71" s="10">
        <v>6.3734733440575003E-10</v>
      </c>
      <c r="BS71" s="10">
        <v>0</v>
      </c>
      <c r="BT71" s="10">
        <v>0</v>
      </c>
      <c r="BU71" s="10">
        <v>4.0021442160449698E-7</v>
      </c>
      <c r="BV71" s="10">
        <v>1.9722996782372299E-9</v>
      </c>
      <c r="BW71" s="10">
        <v>0</v>
      </c>
      <c r="BX71" s="10">
        <v>0</v>
      </c>
      <c r="BY71" s="10">
        <v>2.1724778624345501E-7</v>
      </c>
      <c r="BZ71" s="10">
        <v>2.13301792963295E-9</v>
      </c>
      <c r="CA71" s="10">
        <v>0</v>
      </c>
      <c r="CB71" s="10">
        <v>0</v>
      </c>
      <c r="CC71" s="10">
        <v>1.13971165576987E-7</v>
      </c>
      <c r="CD71" s="10">
        <v>3.8136241789351604E-9</v>
      </c>
      <c r="CE71" s="10">
        <v>0</v>
      </c>
      <c r="CF71" s="10">
        <v>0</v>
      </c>
      <c r="CG71" s="10">
        <v>2.4653999999999999E-2</v>
      </c>
      <c r="CH71" s="10">
        <v>2.2418E-2</v>
      </c>
      <c r="CI71" s="10">
        <v>0</v>
      </c>
      <c r="CJ71" s="10">
        <v>0</v>
      </c>
      <c r="CK71" s="10">
        <v>1.2968E-2</v>
      </c>
      <c r="CL71" s="10">
        <v>1.5025E-2</v>
      </c>
      <c r="CM71" s="10">
        <v>0</v>
      </c>
      <c r="CN71" s="10">
        <v>0</v>
      </c>
      <c r="CO71" s="10">
        <v>1.2763E-2</v>
      </c>
      <c r="CP71" s="10">
        <v>1.4937000000000001E-2</v>
      </c>
      <c r="CQ71" s="10">
        <v>0</v>
      </c>
      <c r="CR71" s="10">
        <v>0</v>
      </c>
      <c r="CS71" s="10">
        <v>1.3056E-2</v>
      </c>
      <c r="CT71" s="10">
        <v>1.5143E-2</v>
      </c>
      <c r="CU71" s="10">
        <v>0</v>
      </c>
      <c r="CV71" s="10">
        <v>0</v>
      </c>
      <c r="CW71" s="10">
        <v>1.3249E-2</v>
      </c>
      <c r="CX71" s="10">
        <v>1.5151E-2</v>
      </c>
      <c r="CY71" s="10">
        <v>0</v>
      </c>
      <c r="CZ71" s="10">
        <v>0</v>
      </c>
      <c r="DA71" s="10">
        <v>1.2854000000000001E-2</v>
      </c>
      <c r="DB71" s="10">
        <v>1.5043000000000001E-2</v>
      </c>
      <c r="DC71" s="10">
        <v>0</v>
      </c>
      <c r="DD71" s="10">
        <v>0</v>
      </c>
      <c r="DE71" s="10">
        <v>1.2982E-2</v>
      </c>
      <c r="DF71" s="10">
        <v>1.5003000000000001E-2</v>
      </c>
      <c r="DG71" s="10">
        <v>0</v>
      </c>
      <c r="DH71" s="10">
        <v>0</v>
      </c>
      <c r="DI71" s="10">
        <v>1.3256E-2</v>
      </c>
      <c r="DJ71" s="10">
        <v>1.5365999999999999E-2</v>
      </c>
      <c r="DK71" s="10">
        <v>0</v>
      </c>
      <c r="DL71" s="10">
        <v>0</v>
      </c>
      <c r="DM71" s="10">
        <v>2.2568999999999999E-2</v>
      </c>
      <c r="DN71" s="10">
        <v>1.5193E-2</v>
      </c>
      <c r="DO71" s="10">
        <v>0</v>
      </c>
      <c r="DP71" s="10">
        <v>0</v>
      </c>
      <c r="DQ71" s="10">
        <v>2.2284999999999999E-2</v>
      </c>
      <c r="DR71" s="10">
        <v>1.5318999999999999E-2</v>
      </c>
      <c r="DS71" s="10">
        <v>0</v>
      </c>
      <c r="DT71" s="10">
        <v>0</v>
      </c>
      <c r="DU71" s="10">
        <v>1.4115546651813601E+18</v>
      </c>
      <c r="DV71" s="10">
        <v>0</v>
      </c>
      <c r="DW71" s="10">
        <v>1.17073273688941E+18</v>
      </c>
      <c r="DX71" s="10">
        <v>0</v>
      </c>
      <c r="DY71" s="10">
        <v>1264652260.7374101</v>
      </c>
      <c r="DZ71" s="10">
        <v>0</v>
      </c>
      <c r="EA71" s="10">
        <v>35561.949382846702</v>
      </c>
      <c r="EB71" s="10">
        <v>0</v>
      </c>
      <c r="EC71" s="10">
        <v>12646545625.967899</v>
      </c>
      <c r="ED71" s="10">
        <v>0</v>
      </c>
      <c r="EE71" s="10">
        <v>112456.818470325</v>
      </c>
      <c r="EF71" s="10">
        <v>0</v>
      </c>
      <c r="EG71" s="10">
        <v>126467255184.466</v>
      </c>
      <c r="EH71" s="10">
        <v>0</v>
      </c>
      <c r="EI71" s="10">
        <v>355621.38393357402</v>
      </c>
      <c r="EJ71" s="10">
        <v>0</v>
      </c>
      <c r="EK71" s="10">
        <v>1264952577427.95</v>
      </c>
      <c r="EL71" s="10">
        <v>0</v>
      </c>
      <c r="EM71" s="10">
        <v>1124632.37822845</v>
      </c>
      <c r="EN71" s="10">
        <v>0</v>
      </c>
      <c r="EO71" s="10">
        <v>12662176930770.5</v>
      </c>
      <c r="EP71" s="10">
        <v>0</v>
      </c>
      <c r="EQ71" s="10">
        <v>3558735.7229281701</v>
      </c>
      <c r="ER71" s="10">
        <v>0</v>
      </c>
      <c r="ES71" s="10">
        <v>129111734184316</v>
      </c>
      <c r="ET71" s="10">
        <v>0</v>
      </c>
      <c r="EU71" s="10">
        <v>11305781.353732301</v>
      </c>
      <c r="EV71" s="10">
        <v>0</v>
      </c>
      <c r="EW71" s="10">
        <v>1537591558690710</v>
      </c>
      <c r="EX71" s="10">
        <v>0</v>
      </c>
      <c r="EY71" s="10">
        <v>37285514.645381697</v>
      </c>
      <c r="EZ71" s="10">
        <v>0</v>
      </c>
      <c r="FA71" s="10">
        <v>1.1177020676833E+17</v>
      </c>
      <c r="FB71" s="10">
        <v>0</v>
      </c>
      <c r="FC71" s="10">
        <v>1.1177020676833E+17</v>
      </c>
      <c r="FD71" s="10">
        <v>0</v>
      </c>
    </row>
    <row r="72" spans="1:160" x14ac:dyDescent="0.45">
      <c r="A72">
        <f t="shared" si="27"/>
        <v>61</v>
      </c>
      <c r="B72" s="12">
        <f t="shared" si="26"/>
        <v>7.8125E-3</v>
      </c>
      <c r="C72" s="12">
        <f t="shared" si="28"/>
        <v>8</v>
      </c>
      <c r="D72" s="19">
        <f t="shared" si="29"/>
        <v>7</v>
      </c>
      <c r="E72" s="10">
        <v>4.6193599700927703E-7</v>
      </c>
      <c r="F72" s="10">
        <v>4.5800661041539504E-9</v>
      </c>
      <c r="G72" s="10">
        <v>0</v>
      </c>
      <c r="H72" s="10">
        <v>0</v>
      </c>
      <c r="I72" s="10">
        <v>3.2450360665237099E-7</v>
      </c>
      <c r="J72" s="10">
        <v>2.4990026485482901E-5</v>
      </c>
      <c r="K72" s="10">
        <v>0</v>
      </c>
      <c r="L72" s="10">
        <v>0</v>
      </c>
      <c r="M72" s="10">
        <v>1.3903905450529601E-5</v>
      </c>
      <c r="N72" s="10">
        <v>1.7252643758070001E-11</v>
      </c>
      <c r="O72" s="10">
        <v>0</v>
      </c>
      <c r="P72" s="10">
        <v>0</v>
      </c>
      <c r="Q72" s="10">
        <v>6.7951852633640897E-6</v>
      </c>
      <c r="R72" s="10">
        <v>2.7354118969924399E-11</v>
      </c>
      <c r="S72" s="10">
        <v>0</v>
      </c>
      <c r="T72" s="10">
        <v>0</v>
      </c>
      <c r="U72" s="10">
        <v>3.4149599770216801E-6</v>
      </c>
      <c r="V72" s="10">
        <v>8.2672535484107305E-11</v>
      </c>
      <c r="W72" s="10">
        <v>0</v>
      </c>
      <c r="X72" s="10">
        <v>0</v>
      </c>
      <c r="Y72" s="10">
        <v>1.7587913254679601E-6</v>
      </c>
      <c r="Z72" s="10">
        <v>5.0806114870738301E-10</v>
      </c>
      <c r="AA72" s="10">
        <v>0</v>
      </c>
      <c r="AB72" s="10">
        <v>0</v>
      </c>
      <c r="AC72" s="10">
        <v>9.2698331588536501E-7</v>
      </c>
      <c r="AD72" s="10">
        <v>2.5525326297071098E-9</v>
      </c>
      <c r="AE72" s="10">
        <v>0</v>
      </c>
      <c r="AF72" s="10">
        <v>0</v>
      </c>
      <c r="AG72" s="10">
        <v>4.9968251358833897E-7</v>
      </c>
      <c r="AH72" s="10">
        <v>7.8437247807983096E-9</v>
      </c>
      <c r="AI72" s="10">
        <v>0</v>
      </c>
      <c r="AJ72" s="10">
        <v>0</v>
      </c>
      <c r="AK72" s="10">
        <v>2.7806267777208399E-7</v>
      </c>
      <c r="AL72" s="10">
        <v>8.5808316008240093E-9</v>
      </c>
      <c r="AM72" s="10">
        <v>0</v>
      </c>
      <c r="AN72" s="10">
        <v>0</v>
      </c>
      <c r="AO72" s="10">
        <v>6.20479276403074E-7</v>
      </c>
      <c r="AP72" s="10">
        <v>1.6112395861966799E-8</v>
      </c>
      <c r="AQ72" s="10">
        <v>0</v>
      </c>
      <c r="AR72" s="10">
        <v>0</v>
      </c>
      <c r="AS72" s="10">
        <v>1.1324560158667E-7</v>
      </c>
      <c r="AT72" s="10">
        <v>9.9562633921248708E-10</v>
      </c>
      <c r="AU72" s="10">
        <v>0</v>
      </c>
      <c r="AV72" s="10">
        <v>0</v>
      </c>
      <c r="AW72" s="10">
        <v>1.3641525761389401E-7</v>
      </c>
      <c r="AX72" s="10">
        <v>1.3028363309765599E-5</v>
      </c>
      <c r="AY72" s="10">
        <v>0</v>
      </c>
      <c r="AZ72" s="10">
        <v>0</v>
      </c>
      <c r="BA72" s="10">
        <v>6.8473677683386402E-6</v>
      </c>
      <c r="BB72" s="10">
        <v>5.2513071090946599E-12</v>
      </c>
      <c r="BC72" s="10">
        <v>0</v>
      </c>
      <c r="BD72" s="10">
        <v>0</v>
      </c>
      <c r="BE72" s="10">
        <v>3.4156828102835501E-6</v>
      </c>
      <c r="BF72" s="10">
        <v>7.1885585397546401E-12</v>
      </c>
      <c r="BG72" s="10">
        <v>0</v>
      </c>
      <c r="BH72" s="10">
        <v>0</v>
      </c>
      <c r="BI72" s="10">
        <v>1.7388847196505699E-6</v>
      </c>
      <c r="BJ72" s="10">
        <v>1.94735195902633E-11</v>
      </c>
      <c r="BK72" s="10">
        <v>0</v>
      </c>
      <c r="BL72" s="10">
        <v>0</v>
      </c>
      <c r="BM72" s="10">
        <v>9.0348253489535996E-7</v>
      </c>
      <c r="BN72" s="10">
        <v>1.02916584674967E-10</v>
      </c>
      <c r="BO72" s="10">
        <v>0</v>
      </c>
      <c r="BP72" s="10">
        <v>0</v>
      </c>
      <c r="BQ72" s="10">
        <v>4.79386235011534E-7</v>
      </c>
      <c r="BR72" s="10">
        <v>6.3632878729082695E-10</v>
      </c>
      <c r="BS72" s="10">
        <v>0</v>
      </c>
      <c r="BT72" s="10">
        <v>0</v>
      </c>
      <c r="BU72" s="10">
        <v>2.5967135194491801E-7</v>
      </c>
      <c r="BV72" s="10">
        <v>1.9707644254141301E-9</v>
      </c>
      <c r="BW72" s="10">
        <v>0</v>
      </c>
      <c r="BX72" s="10">
        <v>0</v>
      </c>
      <c r="BY72" s="10">
        <v>1.4378377016482401E-7</v>
      </c>
      <c r="BZ72" s="10">
        <v>2.1349673780571302E-9</v>
      </c>
      <c r="CA72" s="10">
        <v>0</v>
      </c>
      <c r="CB72" s="10">
        <v>0</v>
      </c>
      <c r="CC72" s="10">
        <v>2.8382029535522102E-7</v>
      </c>
      <c r="CD72" s="10">
        <v>3.7976633472811704E-9</v>
      </c>
      <c r="CE72" s="10">
        <v>0</v>
      </c>
      <c r="CF72" s="10">
        <v>0</v>
      </c>
      <c r="CG72" s="10">
        <v>4.1877999999999999E-2</v>
      </c>
      <c r="CH72" s="10">
        <v>4.9207000000000001E-2</v>
      </c>
      <c r="CI72" s="10">
        <v>0</v>
      </c>
      <c r="CJ72" s="10">
        <v>0</v>
      </c>
      <c r="CK72" s="10">
        <v>1.7306999999999999E-2</v>
      </c>
      <c r="CL72" s="10">
        <v>2.4631E-2</v>
      </c>
      <c r="CM72" s="10">
        <v>0</v>
      </c>
      <c r="CN72" s="10">
        <v>0</v>
      </c>
      <c r="CO72" s="10">
        <v>1.7217E-2</v>
      </c>
      <c r="CP72" s="10">
        <v>2.4627E-2</v>
      </c>
      <c r="CQ72" s="10">
        <v>0</v>
      </c>
      <c r="CR72" s="10">
        <v>0</v>
      </c>
      <c r="CS72" s="10">
        <v>1.7672E-2</v>
      </c>
      <c r="CT72" s="10">
        <v>2.3990999999999998E-2</v>
      </c>
      <c r="CU72" s="10">
        <v>0</v>
      </c>
      <c r="CV72" s="10">
        <v>0</v>
      </c>
      <c r="CW72" s="10">
        <v>1.7292999999999999E-2</v>
      </c>
      <c r="CX72" s="10">
        <v>2.4164000000000001E-2</v>
      </c>
      <c r="CY72" s="10">
        <v>0</v>
      </c>
      <c r="CZ72" s="10">
        <v>0</v>
      </c>
      <c r="DA72" s="10">
        <v>1.7273E-2</v>
      </c>
      <c r="DB72" s="10">
        <v>2.4316999999999998E-2</v>
      </c>
      <c r="DC72" s="10">
        <v>0</v>
      </c>
      <c r="DD72" s="10">
        <v>0</v>
      </c>
      <c r="DE72" s="10">
        <v>1.7302999999999999E-2</v>
      </c>
      <c r="DF72" s="10">
        <v>2.4091999999999999E-2</v>
      </c>
      <c r="DG72" s="10">
        <v>0</v>
      </c>
      <c r="DH72" s="10">
        <v>0</v>
      </c>
      <c r="DI72" s="10">
        <v>1.7859E-2</v>
      </c>
      <c r="DJ72" s="10">
        <v>2.4653999999999999E-2</v>
      </c>
      <c r="DK72" s="10">
        <v>0</v>
      </c>
      <c r="DL72" s="10">
        <v>0</v>
      </c>
      <c r="DM72" s="10">
        <v>3.6506999999999998E-2</v>
      </c>
      <c r="DN72" s="10">
        <v>2.4039999999999999E-2</v>
      </c>
      <c r="DO72" s="10">
        <v>0</v>
      </c>
      <c r="DP72" s="10">
        <v>0</v>
      </c>
      <c r="DQ72" s="10">
        <v>3.6554999999999997E-2</v>
      </c>
      <c r="DR72" s="10">
        <v>2.4365000000000001E-2</v>
      </c>
      <c r="DS72" s="10">
        <v>0</v>
      </c>
      <c r="DT72" s="10">
        <v>0</v>
      </c>
      <c r="DU72" s="10">
        <v>1.2945099351035099E+19</v>
      </c>
      <c r="DV72" s="10">
        <v>0</v>
      </c>
      <c r="DW72" s="10">
        <v>7.8417217921240896E+17</v>
      </c>
      <c r="DX72" s="10">
        <v>0</v>
      </c>
      <c r="DY72" s="10">
        <v>5257574793.6654902</v>
      </c>
      <c r="DZ72" s="10">
        <v>0</v>
      </c>
      <c r="EA72" s="10">
        <v>72509.115835853096</v>
      </c>
      <c r="EB72" s="10">
        <v>0</v>
      </c>
      <c r="EC72" s="10">
        <v>52576208522.0662</v>
      </c>
      <c r="ED72" s="10">
        <v>0</v>
      </c>
      <c r="EE72" s="10">
        <v>229294.34375545301</v>
      </c>
      <c r="EF72" s="10">
        <v>0</v>
      </c>
      <c r="EG72" s="10">
        <v>525804228085.29102</v>
      </c>
      <c r="EH72" s="10">
        <v>0</v>
      </c>
      <c r="EI72" s="10">
        <v>725104.201077512</v>
      </c>
      <c r="EJ72" s="10">
        <v>0</v>
      </c>
      <c r="EK72" s="10">
        <v>5260895871194.9902</v>
      </c>
      <c r="EL72" s="10">
        <v>0</v>
      </c>
      <c r="EM72" s="10">
        <v>2293315.2163051199</v>
      </c>
      <c r="EN72" s="10">
        <v>0</v>
      </c>
      <c r="EO72" s="10">
        <v>53096788975501.102</v>
      </c>
      <c r="EP72" s="10">
        <v>0</v>
      </c>
      <c r="EQ72" s="10">
        <v>7261141.9935451401</v>
      </c>
      <c r="ER72" s="10">
        <v>0</v>
      </c>
      <c r="ES72" s="10">
        <v>568574864702588</v>
      </c>
      <c r="ET72" s="10">
        <v>0</v>
      </c>
      <c r="EU72" s="10">
        <v>23284578.768422101</v>
      </c>
      <c r="EV72" s="10">
        <v>0</v>
      </c>
      <c r="EW72" s="10">
        <v>1.26277259439043E+16</v>
      </c>
      <c r="EX72" s="10">
        <v>0</v>
      </c>
      <c r="EY72" s="10">
        <v>88309592.651077196</v>
      </c>
      <c r="EZ72" s="10">
        <v>0</v>
      </c>
      <c r="FA72" s="10">
        <v>9.0622923699134797E+17</v>
      </c>
      <c r="FB72" s="10">
        <v>0</v>
      </c>
      <c r="FC72" s="10">
        <v>9.0622923699134797E+17</v>
      </c>
      <c r="FD72" s="10">
        <v>0</v>
      </c>
    </row>
    <row r="73" spans="1:160" x14ac:dyDescent="0.45">
      <c r="A73">
        <f t="shared" si="27"/>
        <v>62</v>
      </c>
      <c r="B73" s="12">
        <f t="shared" si="26"/>
        <v>3.90625E-3</v>
      </c>
      <c r="C73" s="12">
        <f t="shared" si="28"/>
        <v>8</v>
      </c>
      <c r="D73" s="19">
        <f t="shared" si="29"/>
        <v>8</v>
      </c>
      <c r="E73" s="10">
        <v>1.9073486328125E-6</v>
      </c>
      <c r="F73" s="10">
        <v>1.7688338971311099E-7</v>
      </c>
      <c r="G73" s="10">
        <v>0</v>
      </c>
      <c r="H73" s="10">
        <v>0</v>
      </c>
      <c r="I73" s="10">
        <v>5.0791923693616002E-6</v>
      </c>
      <c r="J73" s="10">
        <v>1.50316392109939E-3</v>
      </c>
      <c r="K73" s="10">
        <v>0</v>
      </c>
      <c r="L73" s="10">
        <v>0</v>
      </c>
      <c r="M73" s="10">
        <v>8.5877536131206899E-6</v>
      </c>
      <c r="N73" s="10">
        <v>1.36490818647416E-11</v>
      </c>
      <c r="O73" s="10">
        <v>0</v>
      </c>
      <c r="P73" s="10">
        <v>0</v>
      </c>
      <c r="Q73" s="10">
        <v>4.2639699366908701E-6</v>
      </c>
      <c r="R73" s="10">
        <v>2.57180943208368E-11</v>
      </c>
      <c r="S73" s="10">
        <v>0</v>
      </c>
      <c r="T73" s="10">
        <v>0</v>
      </c>
      <c r="U73" s="10">
        <v>2.1724699621472601E-6</v>
      </c>
      <c r="V73" s="10">
        <v>8.2946538526584794E-11</v>
      </c>
      <c r="W73" s="10">
        <v>0</v>
      </c>
      <c r="X73" s="10">
        <v>0</v>
      </c>
      <c r="Y73" s="10">
        <v>1.1333112497346999E-6</v>
      </c>
      <c r="Z73" s="10">
        <v>5.0845772037177901E-10</v>
      </c>
      <c r="AA73" s="10">
        <v>0</v>
      </c>
      <c r="AB73" s="10">
        <v>0</v>
      </c>
      <c r="AC73" s="10">
        <v>6.0476225316463598E-7</v>
      </c>
      <c r="AD73" s="10">
        <v>2.5363586786397702E-9</v>
      </c>
      <c r="AE73" s="10">
        <v>0</v>
      </c>
      <c r="AF73" s="10">
        <v>0</v>
      </c>
      <c r="AG73" s="10">
        <v>3.3019101275399902E-7</v>
      </c>
      <c r="AH73" s="10">
        <v>7.8668818126459395E-9</v>
      </c>
      <c r="AI73" s="10">
        <v>0</v>
      </c>
      <c r="AJ73" s="10">
        <v>0</v>
      </c>
      <c r="AK73" s="10">
        <v>1.0472772236091901E-6</v>
      </c>
      <c r="AL73" s="10">
        <v>8.6900601159456398E-9</v>
      </c>
      <c r="AM73" s="10">
        <v>0</v>
      </c>
      <c r="AN73" s="10">
        <v>0</v>
      </c>
      <c r="AO73" s="10">
        <v>5.0791923693616002E-6</v>
      </c>
      <c r="AP73" s="10">
        <v>2.4796437969598602E-7</v>
      </c>
      <c r="AQ73" s="10">
        <v>0</v>
      </c>
      <c r="AR73" s="10">
        <v>0</v>
      </c>
      <c r="AS73" s="10">
        <v>1.2821616608042301E-6</v>
      </c>
      <c r="AT73" s="10">
        <v>1.33764418115243E-7</v>
      </c>
      <c r="AU73" s="10">
        <v>0</v>
      </c>
      <c r="AV73" s="10">
        <v>0</v>
      </c>
      <c r="AW73" s="10">
        <v>2.71873440163356E-6</v>
      </c>
      <c r="AX73" s="10">
        <v>4.22692439079797E-4</v>
      </c>
      <c r="AY73" s="10">
        <v>0</v>
      </c>
      <c r="AZ73" s="10">
        <v>0</v>
      </c>
      <c r="BA73" s="10">
        <v>4.3639284152691897E-6</v>
      </c>
      <c r="BB73" s="10">
        <v>3.38644196611583E-12</v>
      </c>
      <c r="BC73" s="10">
        <v>0</v>
      </c>
      <c r="BD73" s="10">
        <v>0</v>
      </c>
      <c r="BE73" s="10">
        <v>2.20398877084947E-6</v>
      </c>
      <c r="BF73" s="10">
        <v>6.7381471871717801E-12</v>
      </c>
      <c r="BG73" s="10">
        <v>0</v>
      </c>
      <c r="BH73" s="10">
        <v>0</v>
      </c>
      <c r="BI73" s="10">
        <v>1.1352519561207E-6</v>
      </c>
      <c r="BJ73" s="10">
        <v>1.9480283711458499E-11</v>
      </c>
      <c r="BK73" s="10">
        <v>0</v>
      </c>
      <c r="BL73" s="10">
        <v>0</v>
      </c>
      <c r="BM73" s="10">
        <v>5.9686962675131398E-7</v>
      </c>
      <c r="BN73" s="10">
        <v>1.02949859563079E-10</v>
      </c>
      <c r="BO73" s="10">
        <v>0</v>
      </c>
      <c r="BP73" s="10">
        <v>0</v>
      </c>
      <c r="BQ73" s="10">
        <v>3.2064908957715902E-7</v>
      </c>
      <c r="BR73" s="10">
        <v>6.3571533827294798E-10</v>
      </c>
      <c r="BS73" s="10">
        <v>0</v>
      </c>
      <c r="BT73" s="10">
        <v>0</v>
      </c>
      <c r="BU73" s="10">
        <v>1.7395724133202299E-7</v>
      </c>
      <c r="BV73" s="10">
        <v>1.97220416215384E-9</v>
      </c>
      <c r="BW73" s="10">
        <v>0</v>
      </c>
      <c r="BX73" s="10">
        <v>0</v>
      </c>
      <c r="BY73" s="10">
        <v>4.6444310204322798E-7</v>
      </c>
      <c r="BZ73" s="10">
        <v>2.1827030482749199E-9</v>
      </c>
      <c r="CA73" s="10">
        <v>0</v>
      </c>
      <c r="CB73" s="10">
        <v>0</v>
      </c>
      <c r="CC73" s="10">
        <v>2.71873440163356E-6</v>
      </c>
      <c r="CD73" s="10">
        <v>5.9781586094963702E-8</v>
      </c>
      <c r="CE73" s="10">
        <v>0</v>
      </c>
      <c r="CF73" s="10">
        <v>0</v>
      </c>
      <c r="CG73" s="10">
        <v>6.5319000000000002E-2</v>
      </c>
      <c r="CH73" s="10">
        <v>0.15215100000000001</v>
      </c>
      <c r="CI73" s="10">
        <v>0</v>
      </c>
      <c r="CJ73" s="10">
        <v>0</v>
      </c>
      <c r="CK73" s="10">
        <v>3.0127999999999999E-2</v>
      </c>
      <c r="CL73" s="10">
        <v>5.3724000000000001E-2</v>
      </c>
      <c r="CM73" s="10">
        <v>0</v>
      </c>
      <c r="CN73" s="10">
        <v>0</v>
      </c>
      <c r="CO73" s="10">
        <v>3.1064000000000001E-2</v>
      </c>
      <c r="CP73" s="10">
        <v>5.3984999999999998E-2</v>
      </c>
      <c r="CQ73" s="10">
        <v>0</v>
      </c>
      <c r="CR73" s="10">
        <v>0</v>
      </c>
      <c r="CS73" s="10">
        <v>2.9433000000000001E-2</v>
      </c>
      <c r="CT73" s="10">
        <v>5.3379000000000003E-2</v>
      </c>
      <c r="CU73" s="10">
        <v>0</v>
      </c>
      <c r="CV73" s="10">
        <v>0</v>
      </c>
      <c r="CW73" s="10">
        <v>3.0568999999999999E-2</v>
      </c>
      <c r="CX73" s="10">
        <v>5.3843000000000002E-2</v>
      </c>
      <c r="CY73" s="10">
        <v>0</v>
      </c>
      <c r="CZ73" s="10">
        <v>0</v>
      </c>
      <c r="DA73" s="10">
        <v>2.9742999999999999E-2</v>
      </c>
      <c r="DB73" s="10">
        <v>5.3307E-2</v>
      </c>
      <c r="DC73" s="10">
        <v>0</v>
      </c>
      <c r="DD73" s="10">
        <v>0</v>
      </c>
      <c r="DE73" s="10">
        <v>3.0020000000000002E-2</v>
      </c>
      <c r="DF73" s="10">
        <v>5.3560000000000003E-2</v>
      </c>
      <c r="DG73" s="10">
        <v>0</v>
      </c>
      <c r="DH73" s="10">
        <v>0</v>
      </c>
      <c r="DI73" s="10">
        <v>6.3898999999999997E-2</v>
      </c>
      <c r="DJ73" s="10">
        <v>5.4475000000000003E-2</v>
      </c>
      <c r="DK73" s="10">
        <v>0</v>
      </c>
      <c r="DL73" s="10">
        <v>0</v>
      </c>
      <c r="DM73" s="10">
        <v>5.3282000000000003E-2</v>
      </c>
      <c r="DN73" s="10">
        <v>5.2955000000000002E-2</v>
      </c>
      <c r="DO73" s="10">
        <v>0</v>
      </c>
      <c r="DP73" s="10">
        <v>0</v>
      </c>
      <c r="DQ73" s="10">
        <v>3.0041000000000002E-2</v>
      </c>
      <c r="DR73" s="10">
        <v>5.3752000000000001E-2</v>
      </c>
      <c r="DS73" s="10">
        <v>0</v>
      </c>
      <c r="DT73" s="10">
        <v>0</v>
      </c>
      <c r="DU73" s="10">
        <v>1.8843150574862299E+19</v>
      </c>
      <c r="DV73" s="10">
        <v>0</v>
      </c>
      <c r="DW73" s="10">
        <v>2.21791096573617E+18</v>
      </c>
      <c r="DX73" s="10">
        <v>0</v>
      </c>
      <c r="DY73" s="10">
        <v>21274592810.468601</v>
      </c>
      <c r="DZ73" s="10">
        <v>0</v>
      </c>
      <c r="EA73" s="10">
        <v>145857.68850312699</v>
      </c>
      <c r="EB73" s="10">
        <v>0</v>
      </c>
      <c r="EC73" s="10">
        <v>212757805548.31601</v>
      </c>
      <c r="ED73" s="10">
        <v>0</v>
      </c>
      <c r="EE73" s="10">
        <v>461245.64516375802</v>
      </c>
      <c r="EF73" s="10">
        <v>0</v>
      </c>
      <c r="EG73" s="10">
        <v>2128604910765.73</v>
      </c>
      <c r="EH73" s="10">
        <v>0</v>
      </c>
      <c r="EI73" s="10">
        <v>1458677.4335499599</v>
      </c>
      <c r="EJ73" s="10">
        <v>0</v>
      </c>
      <c r="EK73" s="10">
        <v>21392210979018.5</v>
      </c>
      <c r="EL73" s="10">
        <v>0</v>
      </c>
      <c r="EM73" s="10">
        <v>4615563.2940194504</v>
      </c>
      <c r="EN73" s="10">
        <v>0</v>
      </c>
      <c r="EO73" s="10">
        <v>225150352021697</v>
      </c>
      <c r="EP73" s="10">
        <v>0</v>
      </c>
      <c r="EQ73" s="10">
        <v>14677799.116115499</v>
      </c>
      <c r="ER73" s="10">
        <v>0</v>
      </c>
      <c r="ES73" s="10">
        <v>3587098683824050</v>
      </c>
      <c r="ET73" s="10">
        <v>0</v>
      </c>
      <c r="EU73" s="10">
        <v>49214540.3447152</v>
      </c>
      <c r="EV73" s="10">
        <v>0</v>
      </c>
      <c r="EW73" s="10">
        <v>2.4304432353461002E+18</v>
      </c>
      <c r="EX73" s="10">
        <v>0</v>
      </c>
      <c r="EY73" s="10">
        <v>2.4304432353461002E+18</v>
      </c>
      <c r="EZ73" s="10">
        <v>0</v>
      </c>
      <c r="FA73" s="10">
        <v>2.21791096573617E+18</v>
      </c>
      <c r="FB73" s="10">
        <v>0</v>
      </c>
      <c r="FC73" s="10">
        <v>2.21791096573617E+18</v>
      </c>
      <c r="FD73" s="10">
        <v>0</v>
      </c>
    </row>
    <row r="74" spans="1:160" x14ac:dyDescent="0.45">
      <c r="A74">
        <f t="shared" si="27"/>
        <v>63</v>
      </c>
      <c r="B74" s="12">
        <f t="shared" si="26"/>
        <v>1.953125E-3</v>
      </c>
      <c r="C74" s="12">
        <f t="shared" si="28"/>
        <v>8</v>
      </c>
      <c r="D74" s="19">
        <f t="shared" si="29"/>
        <v>9</v>
      </c>
      <c r="E74" s="10">
        <v>2.5354325771331699E-5</v>
      </c>
      <c r="F74" s="10">
        <v>8.8606329029516894E-6</v>
      </c>
      <c r="G74" s="10">
        <v>0</v>
      </c>
      <c r="H74" s="10">
        <v>0</v>
      </c>
      <c r="I74" s="10">
        <v>3.2695942975280398E-7</v>
      </c>
      <c r="J74" s="10">
        <v>8.1682333778336502E-2</v>
      </c>
      <c r="K74" s="10">
        <v>0</v>
      </c>
      <c r="L74" s="10">
        <v>0</v>
      </c>
      <c r="M74" s="10">
        <v>5.4761516561363496E-6</v>
      </c>
      <c r="N74" s="10">
        <v>1.3849366098383999E-11</v>
      </c>
      <c r="O74" s="10">
        <v>0</v>
      </c>
      <c r="P74" s="10">
        <v>0</v>
      </c>
      <c r="Q74" s="10">
        <v>2.7604397341285298E-6</v>
      </c>
      <c r="R74" s="10">
        <v>2.5686563986937401E-11</v>
      </c>
      <c r="S74" s="10">
        <v>0</v>
      </c>
      <c r="T74" s="10">
        <v>0</v>
      </c>
      <c r="U74" s="10">
        <v>1.4255658200568099E-6</v>
      </c>
      <c r="V74" s="10">
        <v>8.3446138887666101E-11</v>
      </c>
      <c r="W74" s="10">
        <v>0</v>
      </c>
      <c r="X74" s="10">
        <v>0</v>
      </c>
      <c r="Y74" s="10">
        <v>7.5313673653099002E-7</v>
      </c>
      <c r="Z74" s="10">
        <v>5.0603610191046703E-10</v>
      </c>
      <c r="AA74" s="10">
        <v>0</v>
      </c>
      <c r="AB74" s="10">
        <v>0</v>
      </c>
      <c r="AC74" s="10">
        <v>4.0640559584303999E-7</v>
      </c>
      <c r="AD74" s="10">
        <v>2.5561128769169202E-9</v>
      </c>
      <c r="AE74" s="10">
        <v>0</v>
      </c>
      <c r="AF74" s="10">
        <v>0</v>
      </c>
      <c r="AG74" s="10">
        <v>2.1575063913203899E-7</v>
      </c>
      <c r="AH74" s="10">
        <v>7.8960957772267193E-9</v>
      </c>
      <c r="AI74" s="10">
        <v>0</v>
      </c>
      <c r="AJ74" s="10">
        <v>0</v>
      </c>
      <c r="AK74" s="10">
        <v>2.5436428909841799E-6</v>
      </c>
      <c r="AL74" s="10">
        <v>1.41771028250303E-8</v>
      </c>
      <c r="AM74" s="10">
        <v>0</v>
      </c>
      <c r="AN74" s="10">
        <v>0</v>
      </c>
      <c r="AO74" s="10">
        <v>3.2695942975280398E-7</v>
      </c>
      <c r="AP74" s="10">
        <v>1.30703564282796E-5</v>
      </c>
      <c r="AQ74" s="10">
        <v>0</v>
      </c>
      <c r="AR74" s="10">
        <v>0</v>
      </c>
      <c r="AS74" s="10">
        <v>1.3382019610004801E-5</v>
      </c>
      <c r="AT74" s="10">
        <v>6.0967222537796504E-6</v>
      </c>
      <c r="AU74" s="10">
        <v>0</v>
      </c>
      <c r="AV74" s="10">
        <v>0</v>
      </c>
      <c r="AW74" s="10">
        <v>2.01196109181656E-7</v>
      </c>
      <c r="AX74" s="10">
        <v>5.42016294256727E-2</v>
      </c>
      <c r="AY74" s="10">
        <v>0</v>
      </c>
      <c r="AZ74" s="10">
        <v>0</v>
      </c>
      <c r="BA74" s="10">
        <v>2.84008656123227E-6</v>
      </c>
      <c r="BB74" s="10">
        <v>3.4298993748749101E-12</v>
      </c>
      <c r="BC74" s="10">
        <v>0</v>
      </c>
      <c r="BD74" s="10">
        <v>0</v>
      </c>
      <c r="BE74" s="10">
        <v>1.45316598636938E-6</v>
      </c>
      <c r="BF74" s="10">
        <v>6.7318432731712604E-12</v>
      </c>
      <c r="BG74" s="10">
        <v>0</v>
      </c>
      <c r="BH74" s="10">
        <v>0</v>
      </c>
      <c r="BI74" s="10">
        <v>7.5780015986742804E-7</v>
      </c>
      <c r="BJ74" s="10">
        <v>1.9341370184773399E-11</v>
      </c>
      <c r="BK74" s="10">
        <v>0</v>
      </c>
      <c r="BL74" s="10">
        <v>0</v>
      </c>
      <c r="BM74" s="10">
        <v>4.0293597645674398E-7</v>
      </c>
      <c r="BN74" s="10">
        <v>1.02483083470225E-10</v>
      </c>
      <c r="BO74" s="10">
        <v>0</v>
      </c>
      <c r="BP74" s="10">
        <v>0</v>
      </c>
      <c r="BQ74" s="10">
        <v>2.1912185651063601E-7</v>
      </c>
      <c r="BR74" s="10">
        <v>6.3643425314448797E-10</v>
      </c>
      <c r="BS74" s="10">
        <v>0</v>
      </c>
      <c r="BT74" s="10">
        <v>0</v>
      </c>
      <c r="BU74" s="10">
        <v>1.10712374680765E-7</v>
      </c>
      <c r="BV74" s="10">
        <v>1.9759471684851601E-9</v>
      </c>
      <c r="BW74" s="10">
        <v>0</v>
      </c>
      <c r="BX74" s="10">
        <v>0</v>
      </c>
      <c r="BY74" s="10">
        <v>7.9455950962107596E-7</v>
      </c>
      <c r="BZ74" s="10">
        <v>4.1922831802438099E-9</v>
      </c>
      <c r="CA74" s="10">
        <v>0</v>
      </c>
      <c r="CB74" s="10">
        <v>0</v>
      </c>
      <c r="CC74" s="10">
        <v>2.01196109181656E-7</v>
      </c>
      <c r="CD74" s="10">
        <v>7.4618355691978796E-6</v>
      </c>
      <c r="CE74" s="10">
        <v>0</v>
      </c>
      <c r="CF74" s="10">
        <v>0</v>
      </c>
      <c r="CG74" s="10">
        <v>0.186084</v>
      </c>
      <c r="CH74" s="10">
        <v>0.53429400000000005</v>
      </c>
      <c r="CI74" s="10">
        <v>0</v>
      </c>
      <c r="CJ74" s="10">
        <v>0</v>
      </c>
      <c r="CK74" s="10">
        <v>4.7121000000000003E-2</v>
      </c>
      <c r="CL74" s="10">
        <v>0.13831499999999999</v>
      </c>
      <c r="CM74" s="10">
        <v>0</v>
      </c>
      <c r="CN74" s="10">
        <v>0</v>
      </c>
      <c r="CO74" s="10">
        <v>4.8077000000000002E-2</v>
      </c>
      <c r="CP74" s="10">
        <v>0.139657</v>
      </c>
      <c r="CQ74" s="10">
        <v>0</v>
      </c>
      <c r="CR74" s="10">
        <v>0</v>
      </c>
      <c r="CS74" s="10">
        <v>4.5747000000000003E-2</v>
      </c>
      <c r="CT74" s="10">
        <v>0.13564000000000001</v>
      </c>
      <c r="CU74" s="10">
        <v>0</v>
      </c>
      <c r="CV74" s="10">
        <v>0</v>
      </c>
      <c r="CW74" s="10">
        <v>7.7478000000000005E-2</v>
      </c>
      <c r="CX74" s="10">
        <v>0.13883499999999999</v>
      </c>
      <c r="CY74" s="10">
        <v>0</v>
      </c>
      <c r="CZ74" s="10">
        <v>0</v>
      </c>
      <c r="DA74" s="10">
        <v>4.6197000000000002E-2</v>
      </c>
      <c r="DB74" s="10">
        <v>0.13595099999999999</v>
      </c>
      <c r="DC74" s="10">
        <v>0</v>
      </c>
      <c r="DD74" s="10">
        <v>0</v>
      </c>
      <c r="DE74" s="10">
        <v>4.6293000000000001E-2</v>
      </c>
      <c r="DF74" s="10">
        <v>0.13764799999999999</v>
      </c>
      <c r="DG74" s="10">
        <v>0</v>
      </c>
      <c r="DH74" s="10">
        <v>0</v>
      </c>
      <c r="DI74" s="10">
        <v>4.8051000000000003E-2</v>
      </c>
      <c r="DJ74" s="10">
        <v>0.13902800000000001</v>
      </c>
      <c r="DK74" s="10">
        <v>0</v>
      </c>
      <c r="DL74" s="10">
        <v>0</v>
      </c>
      <c r="DM74" s="10">
        <v>4.5101000000000002E-2</v>
      </c>
      <c r="DN74" s="10">
        <v>0.13616200000000001</v>
      </c>
      <c r="DO74" s="10">
        <v>0</v>
      </c>
      <c r="DP74" s="10">
        <v>0</v>
      </c>
      <c r="DQ74" s="10">
        <v>4.6357000000000002E-2</v>
      </c>
      <c r="DR74" s="10">
        <v>0.13636699999999999</v>
      </c>
      <c r="DS74" s="10">
        <v>0</v>
      </c>
      <c r="DT74" s="10">
        <v>0</v>
      </c>
      <c r="DU74" s="10">
        <v>9.9321770629396193E+18</v>
      </c>
      <c r="DV74" s="10">
        <v>0</v>
      </c>
      <c r="DW74" s="10">
        <v>7.7168253197365002E+18</v>
      </c>
      <c r="DX74" s="10">
        <v>0</v>
      </c>
      <c r="DY74" s="10">
        <v>85370672132.016693</v>
      </c>
      <c r="DZ74" s="10">
        <v>0</v>
      </c>
      <c r="EA74" s="10">
        <v>292178.80317938799</v>
      </c>
      <c r="EB74" s="10">
        <v>0</v>
      </c>
      <c r="EC74" s="10">
        <v>853952815739.24402</v>
      </c>
      <c r="ED74" s="10">
        <v>0</v>
      </c>
      <c r="EE74" s="10">
        <v>923978.43139897904</v>
      </c>
      <c r="EF74" s="10">
        <v>0</v>
      </c>
      <c r="EG74" s="10">
        <v>8565652031633.79</v>
      </c>
      <c r="EH74" s="10">
        <v>0</v>
      </c>
      <c r="EI74" s="10">
        <v>2922556.9459509901</v>
      </c>
      <c r="EJ74" s="10">
        <v>0</v>
      </c>
      <c r="EK74" s="10">
        <v>88350778812366.094</v>
      </c>
      <c r="EL74" s="10">
        <v>0</v>
      </c>
      <c r="EM74" s="10">
        <v>9265346.28806757</v>
      </c>
      <c r="EN74" s="10">
        <v>0</v>
      </c>
      <c r="EO74" s="10">
        <v>1243653188563930</v>
      </c>
      <c r="EP74" s="10">
        <v>0</v>
      </c>
      <c r="EQ74" s="10">
        <v>30122676.296137299</v>
      </c>
      <c r="ER74" s="10">
        <v>0</v>
      </c>
      <c r="ES74" s="10">
        <v>6.5533111678328105E+18</v>
      </c>
      <c r="ET74" s="10">
        <v>0</v>
      </c>
      <c r="EU74" s="10">
        <v>6.5533111678328105E+18</v>
      </c>
      <c r="EV74" s="10">
        <v>0</v>
      </c>
      <c r="EW74" s="10">
        <v>4.8263590756558203E+18</v>
      </c>
      <c r="EX74" s="10">
        <v>0</v>
      </c>
      <c r="EY74" s="10">
        <v>4.8263590756558203E+18</v>
      </c>
      <c r="EZ74" s="10">
        <v>0</v>
      </c>
      <c r="FA74" s="10">
        <v>7.7168253197365002E+18</v>
      </c>
      <c r="FB74" s="10">
        <v>0</v>
      </c>
      <c r="FC74" s="10">
        <v>7.7168253197365002E+18</v>
      </c>
      <c r="FD74" s="10">
        <v>0</v>
      </c>
    </row>
    <row r="75" spans="1:160" x14ac:dyDescent="0.45">
      <c r="A75">
        <f t="shared" si="27"/>
        <v>64</v>
      </c>
      <c r="B75" s="13">
        <f t="shared" si="26"/>
        <v>0.5</v>
      </c>
      <c r="C75" s="13">
        <f t="shared" si="28"/>
        <v>16</v>
      </c>
      <c r="D75" s="20">
        <f t="shared" si="29"/>
        <v>1</v>
      </c>
      <c r="E75" s="10">
        <v>2.2624474899259799E-3</v>
      </c>
      <c r="F75" s="10">
        <v>2.2624474899259799E-3</v>
      </c>
      <c r="G75" s="10">
        <v>0</v>
      </c>
      <c r="H75" s="10">
        <v>0</v>
      </c>
      <c r="I75" s="10">
        <v>2.2624474895564998E-3</v>
      </c>
      <c r="J75" s="10">
        <v>2.2624474895564998E-3</v>
      </c>
      <c r="K75" s="10">
        <v>0</v>
      </c>
      <c r="L75" s="10">
        <v>0</v>
      </c>
      <c r="M75" s="10">
        <v>2.2782130989611399E-3</v>
      </c>
      <c r="N75" s="10">
        <v>2.2782130989611399E-3</v>
      </c>
      <c r="O75" s="10">
        <v>0</v>
      </c>
      <c r="P75" s="10">
        <v>0</v>
      </c>
      <c r="Q75" s="10">
        <v>2.2640281845554E-3</v>
      </c>
      <c r="R75" s="10">
        <v>2.2640281845554E-3</v>
      </c>
      <c r="S75" s="10">
        <v>0</v>
      </c>
      <c r="T75" s="10">
        <v>0</v>
      </c>
      <c r="U75" s="10">
        <v>2.2626056050683001E-3</v>
      </c>
      <c r="V75" s="10">
        <v>2.2626056050683001E-3</v>
      </c>
      <c r="W75" s="10">
        <v>0</v>
      </c>
      <c r="X75" s="10">
        <v>0</v>
      </c>
      <c r="Y75" s="10">
        <v>2.26246329998502E-3</v>
      </c>
      <c r="Z75" s="10">
        <v>2.26246329998502E-3</v>
      </c>
      <c r="AA75" s="10">
        <v>0</v>
      </c>
      <c r="AB75" s="10">
        <v>0</v>
      </c>
      <c r="AC75" s="10">
        <v>2.2624490689793198E-3</v>
      </c>
      <c r="AD75" s="10">
        <v>2.2624490689793198E-3</v>
      </c>
      <c r="AE75" s="10">
        <v>0</v>
      </c>
      <c r="AF75" s="10">
        <v>0</v>
      </c>
      <c r="AG75" s="10">
        <v>2.26244764911598E-3</v>
      </c>
      <c r="AH75" s="10">
        <v>2.26244764911598E-3</v>
      </c>
      <c r="AI75" s="10">
        <v>0</v>
      </c>
      <c r="AJ75" s="10">
        <v>0</v>
      </c>
      <c r="AK75" s="10">
        <v>2.2624475078600798E-3</v>
      </c>
      <c r="AL75" s="10">
        <v>2.2624475078600798E-3</v>
      </c>
      <c r="AM75" s="10">
        <v>0</v>
      </c>
      <c r="AN75" s="10">
        <v>0</v>
      </c>
      <c r="AO75" s="10">
        <v>2.26244749271131E-3</v>
      </c>
      <c r="AP75" s="10">
        <v>2.26244749271131E-3</v>
      </c>
      <c r="AQ75" s="10">
        <v>0</v>
      </c>
      <c r="AR75" s="10">
        <v>0</v>
      </c>
      <c r="AS75" s="10">
        <v>1.6152549264881299E-3</v>
      </c>
      <c r="AT75" s="10">
        <v>1.6152549264881299E-3</v>
      </c>
      <c r="AU75" s="10">
        <v>0</v>
      </c>
      <c r="AV75" s="10">
        <v>0</v>
      </c>
      <c r="AW75" s="10">
        <v>1.6152549269352499E-3</v>
      </c>
      <c r="AX75" s="10">
        <v>1.6152549269352499E-3</v>
      </c>
      <c r="AY75" s="10">
        <v>0</v>
      </c>
      <c r="AZ75" s="10">
        <v>0</v>
      </c>
      <c r="BA75" s="10">
        <v>1.6154483600456901E-3</v>
      </c>
      <c r="BB75" s="10">
        <v>1.6154483600456901E-3</v>
      </c>
      <c r="BC75" s="10">
        <v>0</v>
      </c>
      <c r="BD75" s="10">
        <v>0</v>
      </c>
      <c r="BE75" s="10">
        <v>1.6152660312849299E-3</v>
      </c>
      <c r="BF75" s="10">
        <v>1.6152660312849299E-3</v>
      </c>
      <c r="BG75" s="10">
        <v>0</v>
      </c>
      <c r="BH75" s="10">
        <v>0</v>
      </c>
      <c r="BI75" s="10">
        <v>1.61525595396166E-3</v>
      </c>
      <c r="BJ75" s="10">
        <v>1.61525595396166E-3</v>
      </c>
      <c r="BK75" s="10">
        <v>0</v>
      </c>
      <c r="BL75" s="10">
        <v>0</v>
      </c>
      <c r="BM75" s="10">
        <v>1.6152550279684801E-3</v>
      </c>
      <c r="BN75" s="10">
        <v>1.6152550279684801E-3</v>
      </c>
      <c r="BO75" s="10">
        <v>0</v>
      </c>
      <c r="BP75" s="10">
        <v>0</v>
      </c>
      <c r="BQ75" s="10">
        <v>1.61525493713913E-3</v>
      </c>
      <c r="BR75" s="10">
        <v>1.61525493713913E-3</v>
      </c>
      <c r="BS75" s="10">
        <v>0</v>
      </c>
      <c r="BT75" s="10">
        <v>0</v>
      </c>
      <c r="BU75" s="10">
        <v>1.6152549269767E-3</v>
      </c>
      <c r="BV75" s="10">
        <v>1.6152549269767E-3</v>
      </c>
      <c r="BW75" s="10">
        <v>0</v>
      </c>
      <c r="BX75" s="10">
        <v>0</v>
      </c>
      <c r="BY75" s="10">
        <v>1.6152549264983199E-3</v>
      </c>
      <c r="BZ75" s="10">
        <v>1.6152549264983199E-3</v>
      </c>
      <c r="CA75" s="10">
        <v>0</v>
      </c>
      <c r="CB75" s="10">
        <v>0</v>
      </c>
      <c r="CC75" s="10">
        <v>1.6152549260331499E-3</v>
      </c>
      <c r="CD75" s="10">
        <v>1.6152549260331499E-3</v>
      </c>
      <c r="CE75" s="10">
        <v>0</v>
      </c>
      <c r="CF75" s="10">
        <v>0</v>
      </c>
      <c r="CG75" s="10">
        <v>1.0167000000000001E-2</v>
      </c>
      <c r="CH75" s="10">
        <v>9.3039999999999998E-3</v>
      </c>
      <c r="CI75" s="10">
        <v>0</v>
      </c>
      <c r="CJ75" s="10">
        <v>0</v>
      </c>
      <c r="CK75" s="10">
        <v>8.9180000000000006E-3</v>
      </c>
      <c r="CL75" s="10">
        <v>9.5809999999999992E-3</v>
      </c>
      <c r="CM75" s="10">
        <v>0</v>
      </c>
      <c r="CN75" s="10">
        <v>0</v>
      </c>
      <c r="CO75" s="10">
        <v>9.3229999999999997E-3</v>
      </c>
      <c r="CP75" s="10">
        <v>9.1140000000000006E-3</v>
      </c>
      <c r="CQ75" s="10">
        <v>0</v>
      </c>
      <c r="CR75" s="10">
        <v>0</v>
      </c>
      <c r="CS75" s="10">
        <v>9.4520000000000003E-3</v>
      </c>
      <c r="CT75" s="10">
        <v>9.1210000000000006E-3</v>
      </c>
      <c r="CU75" s="10">
        <v>0</v>
      </c>
      <c r="CV75" s="10">
        <v>0</v>
      </c>
      <c r="CW75" s="10">
        <v>8.7729999999999995E-3</v>
      </c>
      <c r="CX75" s="10">
        <v>8.7829999999999991E-3</v>
      </c>
      <c r="CY75" s="10">
        <v>0</v>
      </c>
      <c r="CZ75" s="10">
        <v>0</v>
      </c>
      <c r="DA75" s="10">
        <v>9.2860000000000009E-3</v>
      </c>
      <c r="DB75" s="10">
        <v>9.4420000000000007E-3</v>
      </c>
      <c r="DC75" s="10">
        <v>0</v>
      </c>
      <c r="DD75" s="10">
        <v>0</v>
      </c>
      <c r="DE75" s="10">
        <v>9.3439999999999999E-3</v>
      </c>
      <c r="DF75" s="10">
        <v>8.9650000000000007E-3</v>
      </c>
      <c r="DG75" s="10">
        <v>0</v>
      </c>
      <c r="DH75" s="10">
        <v>0</v>
      </c>
      <c r="DI75" s="10">
        <v>8.9200000000000008E-3</v>
      </c>
      <c r="DJ75" s="10">
        <v>8.9519999999999999E-3</v>
      </c>
      <c r="DK75" s="10">
        <v>0</v>
      </c>
      <c r="DL75" s="10">
        <v>0</v>
      </c>
      <c r="DM75" s="10">
        <v>9.4459999999999995E-3</v>
      </c>
      <c r="DN75" s="10">
        <v>9.0159999999999997E-3</v>
      </c>
      <c r="DO75" s="10">
        <v>0</v>
      </c>
      <c r="DP75" s="10">
        <v>0</v>
      </c>
      <c r="DQ75" s="10">
        <v>8.8559999999999993E-3</v>
      </c>
      <c r="DR75" s="10">
        <v>8.8610000000000008E-3</v>
      </c>
      <c r="DS75" s="10">
        <v>0</v>
      </c>
      <c r="DT75" s="10">
        <v>0</v>
      </c>
      <c r="DU75" s="10">
        <v>12183.1083083378</v>
      </c>
      <c r="DV75" s="10">
        <v>0</v>
      </c>
      <c r="DW75" s="10">
        <v>48269.932006156698</v>
      </c>
      <c r="DX75" s="10">
        <v>0</v>
      </c>
      <c r="DY75" s="10">
        <v>31695.249824529899</v>
      </c>
      <c r="DZ75" s="10">
        <v>0</v>
      </c>
      <c r="EA75" s="10">
        <v>178.03159782607401</v>
      </c>
      <c r="EB75" s="10">
        <v>0</v>
      </c>
      <c r="EC75" s="10">
        <v>45871.1284235559</v>
      </c>
      <c r="ED75" s="10">
        <v>0</v>
      </c>
      <c r="EE75" s="10">
        <v>214.17546176806599</v>
      </c>
      <c r="EF75" s="10">
        <v>0</v>
      </c>
      <c r="EG75" s="10">
        <v>48018.8201758211</v>
      </c>
      <c r="EH75" s="10">
        <v>0</v>
      </c>
      <c r="EI75" s="10">
        <v>219.13196977115899</v>
      </c>
      <c r="EJ75" s="10">
        <v>0</v>
      </c>
      <c r="EK75" s="10">
        <v>48244.702696695502</v>
      </c>
      <c r="EL75" s="10">
        <v>0</v>
      </c>
      <c r="EM75" s="10">
        <v>219.64676800881301</v>
      </c>
      <c r="EN75" s="10">
        <v>0</v>
      </c>
      <c r="EO75" s="10">
        <v>48267.407887879999</v>
      </c>
      <c r="EP75" s="10">
        <v>0</v>
      </c>
      <c r="EQ75" s="10">
        <v>219.69844762263099</v>
      </c>
      <c r="ER75" s="10">
        <v>0</v>
      </c>
      <c r="ES75" s="10">
        <v>48269.6795824359</v>
      </c>
      <c r="ET75" s="10">
        <v>0</v>
      </c>
      <c r="EU75" s="10">
        <v>219.70361759064701</v>
      </c>
      <c r="EV75" s="10">
        <v>0</v>
      </c>
      <c r="EW75" s="10">
        <v>48269.906763729101</v>
      </c>
      <c r="EX75" s="10">
        <v>0</v>
      </c>
      <c r="EY75" s="10">
        <v>219.704134607708</v>
      </c>
      <c r="EZ75" s="10">
        <v>0</v>
      </c>
      <c r="FA75" s="10">
        <v>48269.929481799503</v>
      </c>
      <c r="FB75" s="10">
        <v>0</v>
      </c>
      <c r="FC75" s="10">
        <v>219.70418630934299</v>
      </c>
      <c r="FD75" s="10">
        <v>0</v>
      </c>
    </row>
    <row r="76" spans="1:160" x14ac:dyDescent="0.45">
      <c r="A76">
        <f t="shared" si="27"/>
        <v>65</v>
      </c>
      <c r="B76" s="13">
        <f t="shared" si="26"/>
        <v>0.25</v>
      </c>
      <c r="C76" s="13">
        <f t="shared" si="28"/>
        <v>16</v>
      </c>
      <c r="D76" s="20">
        <f t="shared" si="29"/>
        <v>2</v>
      </c>
      <c r="E76" s="10">
        <v>4.3515369213764602E-5</v>
      </c>
      <c r="F76" s="10">
        <v>1.8923162485862101E-5</v>
      </c>
      <c r="G76" s="10">
        <v>0</v>
      </c>
      <c r="H76" s="10">
        <v>0</v>
      </c>
      <c r="I76" s="10">
        <v>4.3515518754588798E-5</v>
      </c>
      <c r="J76" s="10">
        <v>1.89270906503224E-5</v>
      </c>
      <c r="K76" s="10">
        <v>0</v>
      </c>
      <c r="L76" s="10">
        <v>0</v>
      </c>
      <c r="M76" s="10">
        <v>2.7918470123466899E-4</v>
      </c>
      <c r="N76" s="10">
        <v>6.7454512795883605E-5</v>
      </c>
      <c r="O76" s="10">
        <v>0</v>
      </c>
      <c r="P76" s="10">
        <v>0</v>
      </c>
      <c r="Q76" s="10">
        <v>9.2183873372508803E-5</v>
      </c>
      <c r="R76" s="10">
        <v>2.5149386129186201E-5</v>
      </c>
      <c r="S76" s="10">
        <v>0</v>
      </c>
      <c r="T76" s="10">
        <v>0</v>
      </c>
      <c r="U76" s="10">
        <v>5.1617154629646202E-5</v>
      </c>
      <c r="V76" s="10">
        <v>1.9746699337019799E-5</v>
      </c>
      <c r="W76" s="10">
        <v>0</v>
      </c>
      <c r="X76" s="10">
        <v>0</v>
      </c>
      <c r="Y76" s="10">
        <v>4.43991286758205E-5</v>
      </c>
      <c r="Z76" s="10">
        <v>1.9011882613995099E-5</v>
      </c>
      <c r="AA76" s="10">
        <v>0</v>
      </c>
      <c r="AB76" s="10">
        <v>0</v>
      </c>
      <c r="AC76" s="10">
        <v>4.3604654663908998E-5</v>
      </c>
      <c r="AD76" s="10">
        <v>1.8933565513634601E-5</v>
      </c>
      <c r="AE76" s="10">
        <v>0</v>
      </c>
      <c r="AF76" s="10">
        <v>0</v>
      </c>
      <c r="AG76" s="10">
        <v>4.3524605416678201E-5</v>
      </c>
      <c r="AH76" s="10">
        <v>1.8926794496110199E-5</v>
      </c>
      <c r="AI76" s="10">
        <v>0</v>
      </c>
      <c r="AJ76" s="10">
        <v>0</v>
      </c>
      <c r="AK76" s="10">
        <v>4.3516425733969299E-5</v>
      </c>
      <c r="AL76" s="10">
        <v>1.89309675704407E-5</v>
      </c>
      <c r="AM76" s="10">
        <v>0</v>
      </c>
      <c r="AN76" s="10">
        <v>0</v>
      </c>
      <c r="AO76" s="10">
        <v>4.3515544092542701E-5</v>
      </c>
      <c r="AP76" s="10">
        <v>1.8930176764797501E-5</v>
      </c>
      <c r="AQ76" s="10">
        <v>0</v>
      </c>
      <c r="AR76" s="10">
        <v>0</v>
      </c>
      <c r="AS76" s="10">
        <v>2.6804304310340601E-5</v>
      </c>
      <c r="AT76" s="10">
        <v>1.1720625212744099E-5</v>
      </c>
      <c r="AU76" s="10">
        <v>0</v>
      </c>
      <c r="AV76" s="10">
        <v>0</v>
      </c>
      <c r="AW76" s="10">
        <v>2.6804265306038199E-5</v>
      </c>
      <c r="AX76" s="10">
        <v>1.17201018520205E-5</v>
      </c>
      <c r="AY76" s="10">
        <v>0</v>
      </c>
      <c r="AZ76" s="10">
        <v>0</v>
      </c>
      <c r="BA76" s="10">
        <v>1.6663778631038599E-4</v>
      </c>
      <c r="BB76" s="10">
        <v>4.5481424831577801E-5</v>
      </c>
      <c r="BC76" s="10">
        <v>0</v>
      </c>
      <c r="BD76" s="10">
        <v>0</v>
      </c>
      <c r="BE76" s="10">
        <v>4.6112001130079803E-5</v>
      </c>
      <c r="BF76" s="10">
        <v>1.5094158016924799E-5</v>
      </c>
      <c r="BG76" s="10">
        <v>0</v>
      </c>
      <c r="BH76" s="10">
        <v>0</v>
      </c>
      <c r="BI76" s="10">
        <v>2.8551140534322699E-5</v>
      </c>
      <c r="BJ76" s="10">
        <v>1.2051409084252599E-5</v>
      </c>
      <c r="BK76" s="10">
        <v>0</v>
      </c>
      <c r="BL76" s="10">
        <v>0</v>
      </c>
      <c r="BM76" s="10">
        <v>2.6945795972906101E-5</v>
      </c>
      <c r="BN76" s="10">
        <v>1.17532999893533E-5</v>
      </c>
      <c r="BO76" s="10">
        <v>0</v>
      </c>
      <c r="BP76" s="10">
        <v>0</v>
      </c>
      <c r="BQ76" s="10">
        <v>2.6817982872566698E-5</v>
      </c>
      <c r="BR76" s="10">
        <v>1.17236967247182E-5</v>
      </c>
      <c r="BS76" s="10">
        <v>0</v>
      </c>
      <c r="BT76" s="10">
        <v>0</v>
      </c>
      <c r="BU76" s="10">
        <v>2.6805691287544699E-5</v>
      </c>
      <c r="BV76" s="10">
        <v>1.1720329019837199E-5</v>
      </c>
      <c r="BW76" s="10">
        <v>0</v>
      </c>
      <c r="BX76" s="10">
        <v>0</v>
      </c>
      <c r="BY76" s="10">
        <v>2.68044463757103E-5</v>
      </c>
      <c r="BZ76" s="10">
        <v>1.1721182434116599E-5</v>
      </c>
      <c r="CA76" s="10">
        <v>0</v>
      </c>
      <c r="CB76" s="10">
        <v>0</v>
      </c>
      <c r="CC76" s="10">
        <v>2.6804257175878002E-5</v>
      </c>
      <c r="CD76" s="10">
        <v>1.1722155798014E-5</v>
      </c>
      <c r="CE76" s="10">
        <v>0</v>
      </c>
      <c r="CF76" s="10">
        <v>0</v>
      </c>
      <c r="CG76" s="10">
        <v>9.8949999999999993E-3</v>
      </c>
      <c r="CH76" s="10">
        <v>9.7199999999999995E-3</v>
      </c>
      <c r="CI76" s="10">
        <v>0</v>
      </c>
      <c r="CJ76" s="10">
        <v>0</v>
      </c>
      <c r="CK76" s="10">
        <v>9.0259999999999993E-3</v>
      </c>
      <c r="CL76" s="10">
        <v>9.2079999999999992E-3</v>
      </c>
      <c r="CM76" s="10">
        <v>0</v>
      </c>
      <c r="CN76" s="10">
        <v>0</v>
      </c>
      <c r="CO76" s="10">
        <v>8.9910000000000007E-3</v>
      </c>
      <c r="CP76" s="10">
        <v>9.1780000000000004E-3</v>
      </c>
      <c r="CQ76" s="10">
        <v>0</v>
      </c>
      <c r="CR76" s="10">
        <v>0</v>
      </c>
      <c r="CS76" s="10">
        <v>9.9190000000000007E-3</v>
      </c>
      <c r="CT76" s="10">
        <v>9.4210000000000006E-3</v>
      </c>
      <c r="CU76" s="10">
        <v>0</v>
      </c>
      <c r="CV76" s="10">
        <v>0</v>
      </c>
      <c r="CW76" s="10">
        <v>8.9759999999999996E-3</v>
      </c>
      <c r="CX76" s="10">
        <v>9.1769999999999994E-3</v>
      </c>
      <c r="CY76" s="10">
        <v>0</v>
      </c>
      <c r="CZ76" s="10">
        <v>0</v>
      </c>
      <c r="DA76" s="10">
        <v>8.9750000000000003E-3</v>
      </c>
      <c r="DB76" s="10">
        <v>9.4020000000000006E-3</v>
      </c>
      <c r="DC76" s="10">
        <v>0</v>
      </c>
      <c r="DD76" s="10">
        <v>0</v>
      </c>
      <c r="DE76" s="10">
        <v>9.0419999999999997E-3</v>
      </c>
      <c r="DF76" s="10">
        <v>9.195E-3</v>
      </c>
      <c r="DG76" s="10">
        <v>0</v>
      </c>
      <c r="DH76" s="10">
        <v>0</v>
      </c>
      <c r="DI76" s="10">
        <v>8.6840000000000007E-3</v>
      </c>
      <c r="DJ76" s="10">
        <v>9.1999999999999998E-3</v>
      </c>
      <c r="DK76" s="10">
        <v>0</v>
      </c>
      <c r="DL76" s="10">
        <v>0</v>
      </c>
      <c r="DM76" s="10">
        <v>9.8309999999999995E-3</v>
      </c>
      <c r="DN76" s="10">
        <v>9.8709999999999996E-3</v>
      </c>
      <c r="DO76" s="10">
        <v>0</v>
      </c>
      <c r="DP76" s="10">
        <v>0</v>
      </c>
      <c r="DQ76" s="10">
        <v>8.6899999999999998E-3</v>
      </c>
      <c r="DR76" s="10">
        <v>8.9960000000000005E-3</v>
      </c>
      <c r="DS76" s="10">
        <v>0</v>
      </c>
      <c r="DT76" s="10">
        <v>0</v>
      </c>
      <c r="DU76" s="10">
        <v>44616946.515463397</v>
      </c>
      <c r="DV76" s="10">
        <v>0</v>
      </c>
      <c r="DW76" s="10">
        <v>745486303.58557105</v>
      </c>
      <c r="DX76" s="10">
        <v>0</v>
      </c>
      <c r="DY76" s="10">
        <v>596329.86031028698</v>
      </c>
      <c r="DZ76" s="10">
        <v>0</v>
      </c>
      <c r="EA76" s="10">
        <v>772.22397030186301</v>
      </c>
      <c r="EB76" s="10">
        <v>0</v>
      </c>
      <c r="EC76" s="10">
        <v>5920665.1232340802</v>
      </c>
      <c r="ED76" s="10">
        <v>0</v>
      </c>
      <c r="EE76" s="10">
        <v>2433.2416903622602</v>
      </c>
      <c r="EF76" s="10">
        <v>0</v>
      </c>
      <c r="EG76" s="10">
        <v>55256976.253141798</v>
      </c>
      <c r="EH76" s="10">
        <v>0</v>
      </c>
      <c r="EI76" s="10">
        <v>7433.5036351128201</v>
      </c>
      <c r="EJ76" s="10">
        <v>0</v>
      </c>
      <c r="EK76" s="10">
        <v>331455978.17357898</v>
      </c>
      <c r="EL76" s="10">
        <v>0</v>
      </c>
      <c r="EM76" s="10">
        <v>18205.932477292201</v>
      </c>
      <c r="EN76" s="10">
        <v>0</v>
      </c>
      <c r="EO76" s="10">
        <v>662705968.49626398</v>
      </c>
      <c r="EP76" s="10">
        <v>0</v>
      </c>
      <c r="EQ76" s="10">
        <v>25743.0760977465</v>
      </c>
      <c r="ER76" s="10">
        <v>0</v>
      </c>
      <c r="ES76" s="10">
        <v>736289133.77729297</v>
      </c>
      <c r="ET76" s="10">
        <v>0</v>
      </c>
      <c r="EU76" s="10">
        <v>27134.648173357498</v>
      </c>
      <c r="EV76" s="10">
        <v>0</v>
      </c>
      <c r="EW76" s="10">
        <v>744556263.12755704</v>
      </c>
      <c r="EX76" s="10">
        <v>0</v>
      </c>
      <c r="EY76" s="10">
        <v>27286.5581776492</v>
      </c>
      <c r="EZ76" s="10">
        <v>0</v>
      </c>
      <c r="FA76" s="10">
        <v>745393193.80817997</v>
      </c>
      <c r="FB76" s="10">
        <v>0</v>
      </c>
      <c r="FC76" s="10">
        <v>27301.890056044402</v>
      </c>
      <c r="FD76" s="10">
        <v>0</v>
      </c>
    </row>
    <row r="77" spans="1:160" x14ac:dyDescent="0.45">
      <c r="A77">
        <f t="shared" si="27"/>
        <v>66</v>
      </c>
      <c r="B77" s="13">
        <f t="shared" ref="B77:B119" si="30">2^(-D77)</f>
        <v>0.125</v>
      </c>
      <c r="C77" s="13">
        <f t="shared" si="28"/>
        <v>16</v>
      </c>
      <c r="D77" s="20">
        <f t="shared" si="29"/>
        <v>3</v>
      </c>
      <c r="E77" s="10">
        <v>1.04308128356933E-7</v>
      </c>
      <c r="F77" s="10">
        <v>9.1856975359405607E-9</v>
      </c>
      <c r="G77" s="10">
        <v>0</v>
      </c>
      <c r="H77" s="10">
        <v>0</v>
      </c>
      <c r="I77" s="10">
        <v>6.3557843787975798E-7</v>
      </c>
      <c r="J77" s="10">
        <v>1.31694222858413E-4</v>
      </c>
      <c r="K77" s="10">
        <v>0</v>
      </c>
      <c r="L77" s="10">
        <v>0</v>
      </c>
      <c r="M77" s="10">
        <v>1.9508786210487001E-4</v>
      </c>
      <c r="N77" s="10">
        <v>5.7425403872102198E-6</v>
      </c>
      <c r="O77" s="10">
        <v>0</v>
      </c>
      <c r="P77" s="10">
        <v>0</v>
      </c>
      <c r="Q77" s="10">
        <v>4.8190141854753602E-5</v>
      </c>
      <c r="R77" s="10">
        <v>1.42412022041682E-6</v>
      </c>
      <c r="S77" s="10">
        <v>0</v>
      </c>
      <c r="T77" s="10">
        <v>0</v>
      </c>
      <c r="U77" s="10">
        <v>1.25030775208756E-5</v>
      </c>
      <c r="V77" s="10">
        <v>4.3644095670813901E-7</v>
      </c>
      <c r="W77" s="10">
        <v>0</v>
      </c>
      <c r="X77" s="10">
        <v>0</v>
      </c>
      <c r="Y77" s="10">
        <v>5.8836859633260002E-6</v>
      </c>
      <c r="Z77" s="10">
        <v>3.1662141974919598E-7</v>
      </c>
      <c r="AA77" s="10">
        <v>0</v>
      </c>
      <c r="AB77" s="10">
        <v>0</v>
      </c>
      <c r="AC77" s="10">
        <v>4.1322708117519301E-6</v>
      </c>
      <c r="AD77" s="10">
        <v>2.8271755425635002E-7</v>
      </c>
      <c r="AE77" s="10">
        <v>0</v>
      </c>
      <c r="AF77" s="10">
        <v>0</v>
      </c>
      <c r="AG77" s="10">
        <v>2.3798434156674299E-6</v>
      </c>
      <c r="AH77" s="10">
        <v>1.76611123947623E-7</v>
      </c>
      <c r="AI77" s="10">
        <v>0</v>
      </c>
      <c r="AJ77" s="10">
        <v>0</v>
      </c>
      <c r="AK77" s="10">
        <v>5.7903527084235396E-7</v>
      </c>
      <c r="AL77" s="10">
        <v>8.6557015777088897E-8</v>
      </c>
      <c r="AM77" s="10">
        <v>0</v>
      </c>
      <c r="AN77" s="10">
        <v>0</v>
      </c>
      <c r="AO77" s="10">
        <v>1.8898443077119901E-7</v>
      </c>
      <c r="AP77" s="10">
        <v>3.8180945693966298E-7</v>
      </c>
      <c r="AQ77" s="10">
        <v>0</v>
      </c>
      <c r="AR77" s="10">
        <v>0</v>
      </c>
      <c r="AS77" s="10">
        <v>4.3439704315739798E-8</v>
      </c>
      <c r="AT77" s="10">
        <v>5.1464420913092903E-9</v>
      </c>
      <c r="AU77" s="10">
        <v>0</v>
      </c>
      <c r="AV77" s="10">
        <v>0</v>
      </c>
      <c r="AW77" s="10">
        <v>2.1479732092078999E-7</v>
      </c>
      <c r="AX77" s="10">
        <v>3.0708661785163397E-5</v>
      </c>
      <c r="AY77" s="10">
        <v>0</v>
      </c>
      <c r="AZ77" s="10">
        <v>0</v>
      </c>
      <c r="BA77" s="10">
        <v>9.9467111468438905E-5</v>
      </c>
      <c r="BB77" s="10">
        <v>3.0362823771535099E-6</v>
      </c>
      <c r="BC77" s="10">
        <v>0</v>
      </c>
      <c r="BD77" s="10">
        <v>0</v>
      </c>
      <c r="BE77" s="10">
        <v>2.2810770893070499E-5</v>
      </c>
      <c r="BF77" s="10">
        <v>7.0719328146713302E-7</v>
      </c>
      <c r="BG77" s="10">
        <v>0</v>
      </c>
      <c r="BH77" s="10">
        <v>0</v>
      </c>
      <c r="BI77" s="10">
        <v>5.1905073480587202E-6</v>
      </c>
      <c r="BJ77" s="10">
        <v>2.14196145422333E-7</v>
      </c>
      <c r="BK77" s="10">
        <v>0</v>
      </c>
      <c r="BL77" s="10">
        <v>0</v>
      </c>
      <c r="BM77" s="10">
        <v>2.65630923897748E-6</v>
      </c>
      <c r="BN77" s="10">
        <v>1.7028920065133899E-7</v>
      </c>
      <c r="BO77" s="10">
        <v>0</v>
      </c>
      <c r="BP77" s="10">
        <v>0</v>
      </c>
      <c r="BQ77" s="10">
        <v>2.1682127358932398E-6</v>
      </c>
      <c r="BR77" s="10">
        <v>1.5503826956389099E-7</v>
      </c>
      <c r="BS77" s="10">
        <v>0</v>
      </c>
      <c r="BT77" s="10">
        <v>0</v>
      </c>
      <c r="BU77" s="10">
        <v>1.2747599309144199E-6</v>
      </c>
      <c r="BV77" s="10">
        <v>9.2861984433698097E-8</v>
      </c>
      <c r="BW77" s="10">
        <v>0</v>
      </c>
      <c r="BX77" s="10">
        <v>0</v>
      </c>
      <c r="BY77" s="10">
        <v>2.8834179739142701E-7</v>
      </c>
      <c r="BZ77" s="10">
        <v>2.7764325851495799E-8</v>
      </c>
      <c r="CA77" s="10">
        <v>0</v>
      </c>
      <c r="CB77" s="10">
        <v>0</v>
      </c>
      <c r="CC77" s="10">
        <v>9.1605812465427994E-8</v>
      </c>
      <c r="CD77" s="10">
        <v>9.43606190371195E-8</v>
      </c>
      <c r="CE77" s="10">
        <v>0</v>
      </c>
      <c r="CF77" s="10">
        <v>0</v>
      </c>
      <c r="CG77" s="10">
        <v>1.0966999999999999E-2</v>
      </c>
      <c r="CH77" s="10">
        <v>1.0881999999999999E-2</v>
      </c>
      <c r="CI77" s="10">
        <v>0</v>
      </c>
      <c r="CJ77" s="10">
        <v>0</v>
      </c>
      <c r="CK77" s="10">
        <v>9.6290000000000004E-3</v>
      </c>
      <c r="CL77" s="10">
        <v>1.0092E-2</v>
      </c>
      <c r="CM77" s="10">
        <v>0</v>
      </c>
      <c r="CN77" s="10">
        <v>0</v>
      </c>
      <c r="CO77" s="10">
        <v>9.3159999999999996E-3</v>
      </c>
      <c r="CP77" s="10">
        <v>1.0031999999999999E-2</v>
      </c>
      <c r="CQ77" s="10">
        <v>0</v>
      </c>
      <c r="CR77" s="10">
        <v>0</v>
      </c>
      <c r="CS77" s="10">
        <v>1.1329000000000001E-2</v>
      </c>
      <c r="CT77" s="10">
        <v>1.0234999999999999E-2</v>
      </c>
      <c r="CU77" s="10">
        <v>0</v>
      </c>
      <c r="CV77" s="10">
        <v>0</v>
      </c>
      <c r="CW77" s="10">
        <v>9.3369999999999998E-3</v>
      </c>
      <c r="CX77" s="10">
        <v>9.6109999999999998E-3</v>
      </c>
      <c r="CY77" s="10">
        <v>0</v>
      </c>
      <c r="CZ77" s="10">
        <v>0</v>
      </c>
      <c r="DA77" s="10">
        <v>9.5029999999999993E-3</v>
      </c>
      <c r="DB77" s="10">
        <v>1.0148000000000001E-2</v>
      </c>
      <c r="DC77" s="10">
        <v>0</v>
      </c>
      <c r="DD77" s="10">
        <v>0</v>
      </c>
      <c r="DE77" s="10">
        <v>9.6600000000000002E-3</v>
      </c>
      <c r="DF77" s="10">
        <v>1.0062E-2</v>
      </c>
      <c r="DG77" s="10">
        <v>0</v>
      </c>
      <c r="DH77" s="10">
        <v>0</v>
      </c>
      <c r="DI77" s="10">
        <v>9.0939999999999997E-3</v>
      </c>
      <c r="DJ77" s="10">
        <v>9.4070000000000004E-3</v>
      </c>
      <c r="DK77" s="10">
        <v>0</v>
      </c>
      <c r="DL77" s="10">
        <v>0</v>
      </c>
      <c r="DM77" s="10">
        <v>1.1498E-2</v>
      </c>
      <c r="DN77" s="10">
        <v>1.0231000000000001E-2</v>
      </c>
      <c r="DO77" s="10">
        <v>0</v>
      </c>
      <c r="DP77" s="10">
        <v>0</v>
      </c>
      <c r="DQ77" s="10">
        <v>9.3970000000000008E-3</v>
      </c>
      <c r="DR77" s="10">
        <v>9.7249999999999993E-3</v>
      </c>
      <c r="DS77" s="10">
        <v>0</v>
      </c>
      <c r="DT77" s="10">
        <v>0</v>
      </c>
      <c r="DU77" s="10">
        <v>505326551850994</v>
      </c>
      <c r="DV77" s="10">
        <v>0</v>
      </c>
      <c r="DW77" s="10">
        <v>2.27203853781617E+16</v>
      </c>
      <c r="DX77" s="10">
        <v>0</v>
      </c>
      <c r="DY77" s="10">
        <v>3881548.5407379302</v>
      </c>
      <c r="DZ77" s="10">
        <v>0</v>
      </c>
      <c r="EA77" s="10">
        <v>1970.16459738034</v>
      </c>
      <c r="EB77" s="10">
        <v>0</v>
      </c>
      <c r="EC77" s="10">
        <v>38815476.371503703</v>
      </c>
      <c r="ED77" s="10">
        <v>0</v>
      </c>
      <c r="EE77" s="10">
        <v>6230.2067676107999</v>
      </c>
      <c r="EF77" s="10">
        <v>0</v>
      </c>
      <c r="EG77" s="10">
        <v>388154746.55936801</v>
      </c>
      <c r="EH77" s="10">
        <v>0</v>
      </c>
      <c r="EI77" s="10">
        <v>19701.643264256702</v>
      </c>
      <c r="EJ77" s="10">
        <v>0</v>
      </c>
      <c r="EK77" s="10">
        <v>3881547005.61167</v>
      </c>
      <c r="EL77" s="10">
        <v>0</v>
      </c>
      <c r="EM77" s="10">
        <v>62302.062342922203</v>
      </c>
      <c r="EN77" s="10">
        <v>0</v>
      </c>
      <c r="EO77" s="10">
        <v>38815405395.672401</v>
      </c>
      <c r="EP77" s="10">
        <v>0</v>
      </c>
      <c r="EQ77" s="10">
        <v>197016.278773336</v>
      </c>
      <c r="ER77" s="10">
        <v>0</v>
      </c>
      <c r="ES77" s="10">
        <v>388148238461.35999</v>
      </c>
      <c r="ET77" s="10">
        <v>0</v>
      </c>
      <c r="EU77" s="10">
        <v>623014.50168948504</v>
      </c>
      <c r="EV77" s="10">
        <v>0</v>
      </c>
      <c r="EW77" s="10">
        <v>3880967595727.4902</v>
      </c>
      <c r="EX77" s="10">
        <v>0</v>
      </c>
      <c r="EY77" s="10">
        <v>1970037.9426774001</v>
      </c>
      <c r="EZ77" s="10">
        <v>0</v>
      </c>
      <c r="FA77" s="10">
        <v>38737939959328.102</v>
      </c>
      <c r="FB77" s="10">
        <v>0</v>
      </c>
      <c r="FC77" s="10">
        <v>6224686.4014870599</v>
      </c>
      <c r="FD77" s="10">
        <v>0</v>
      </c>
    </row>
    <row r="78" spans="1:160" x14ac:dyDescent="0.45">
      <c r="A78">
        <f t="shared" ref="A78:A119" si="31">A77+1</f>
        <v>67</v>
      </c>
      <c r="B78" s="13">
        <f t="shared" si="30"/>
        <v>6.25E-2</v>
      </c>
      <c r="C78" s="13">
        <f t="shared" si="28"/>
        <v>16</v>
      </c>
      <c r="D78" s="20">
        <f t="shared" si="29"/>
        <v>4</v>
      </c>
      <c r="E78" s="10">
        <v>7.1525573730468697E-7</v>
      </c>
      <c r="F78" s="10">
        <v>1.51376866597274E-9</v>
      </c>
      <c r="G78" s="10">
        <v>0</v>
      </c>
      <c r="H78" s="10">
        <v>0</v>
      </c>
      <c r="I78" s="10">
        <v>1.4312611784639199E-6</v>
      </c>
      <c r="J78" s="10">
        <v>2.23832952997327E-4</v>
      </c>
      <c r="K78" s="10">
        <v>0</v>
      </c>
      <c r="L78" s="10">
        <v>0</v>
      </c>
      <c r="M78" s="10">
        <v>5.3407280909745198E-5</v>
      </c>
      <c r="N78" s="10">
        <v>1.91520699743819E-7</v>
      </c>
      <c r="O78" s="10">
        <v>0</v>
      </c>
      <c r="P78" s="10">
        <v>0</v>
      </c>
      <c r="Q78" s="10">
        <v>1.3946170446033E-5</v>
      </c>
      <c r="R78" s="10">
        <v>2.85620753714965E-8</v>
      </c>
      <c r="S78" s="10">
        <v>0</v>
      </c>
      <c r="T78" s="10">
        <v>0</v>
      </c>
      <c r="U78" s="10">
        <v>4.9145442875264601E-6</v>
      </c>
      <c r="V78" s="10">
        <v>1.30742092707691E-8</v>
      </c>
      <c r="W78" s="10">
        <v>0</v>
      </c>
      <c r="X78" s="10">
        <v>0</v>
      </c>
      <c r="Y78" s="10">
        <v>2.5811787534024599E-6</v>
      </c>
      <c r="Z78" s="10">
        <v>1.1699348601013E-8</v>
      </c>
      <c r="AA78" s="10">
        <v>0</v>
      </c>
      <c r="AB78" s="10">
        <v>0</v>
      </c>
      <c r="AC78" s="10">
        <v>1.01162543897359E-6</v>
      </c>
      <c r="AD78" s="10">
        <v>7.9945129960456995E-9</v>
      </c>
      <c r="AE78" s="10">
        <v>0</v>
      </c>
      <c r="AF78" s="10">
        <v>0</v>
      </c>
      <c r="AG78" s="10">
        <v>2.9137500900944199E-7</v>
      </c>
      <c r="AH78" s="10">
        <v>1.2001870608457899E-8</v>
      </c>
      <c r="AI78" s="10">
        <v>0</v>
      </c>
      <c r="AJ78" s="10">
        <v>0</v>
      </c>
      <c r="AK78" s="10">
        <v>1.36687452467754E-7</v>
      </c>
      <c r="AL78" s="10">
        <v>5.7357276372904598E-8</v>
      </c>
      <c r="AM78" s="10">
        <v>0</v>
      </c>
      <c r="AN78" s="10">
        <v>0</v>
      </c>
      <c r="AO78" s="10">
        <v>9.3110561927289797E-8</v>
      </c>
      <c r="AP78" s="10">
        <v>3.73895800098722E-7</v>
      </c>
      <c r="AQ78" s="10">
        <v>0</v>
      </c>
      <c r="AR78" s="10">
        <v>0</v>
      </c>
      <c r="AS78" s="10">
        <v>1.9231967663445701E-7</v>
      </c>
      <c r="AT78" s="10">
        <v>3.6819362705181201E-10</v>
      </c>
      <c r="AU78" s="10">
        <v>0</v>
      </c>
      <c r="AV78" s="10">
        <v>0</v>
      </c>
      <c r="AW78" s="10">
        <v>3.7492161346654702E-7</v>
      </c>
      <c r="AX78" s="10">
        <v>5.5069214056786E-5</v>
      </c>
      <c r="AY78" s="10">
        <v>0</v>
      </c>
      <c r="AZ78" s="10">
        <v>0</v>
      </c>
      <c r="BA78" s="10">
        <v>2.4854308597977399E-5</v>
      </c>
      <c r="BB78" s="10">
        <v>9.8601121546738101E-8</v>
      </c>
      <c r="BC78" s="10">
        <v>0</v>
      </c>
      <c r="BD78" s="10">
        <v>0</v>
      </c>
      <c r="BE78" s="10">
        <v>5.5811323679684102E-6</v>
      </c>
      <c r="BF78" s="10">
        <v>1.2261790311418701E-8</v>
      </c>
      <c r="BG78" s="10">
        <v>0</v>
      </c>
      <c r="BH78" s="10">
        <v>0</v>
      </c>
      <c r="BI78" s="10">
        <v>1.9057795299078601E-6</v>
      </c>
      <c r="BJ78" s="10">
        <v>6.1356264808063E-9</v>
      </c>
      <c r="BK78" s="10">
        <v>0</v>
      </c>
      <c r="BL78" s="10">
        <v>0</v>
      </c>
      <c r="BM78" s="10">
        <v>1.16503337326842E-6</v>
      </c>
      <c r="BN78" s="10">
        <v>4.8007770672974901E-9</v>
      </c>
      <c r="BO78" s="10">
        <v>0</v>
      </c>
      <c r="BP78" s="10">
        <v>0</v>
      </c>
      <c r="BQ78" s="10">
        <v>4.62693447841156E-7</v>
      </c>
      <c r="BR78" s="10">
        <v>2.4137590240142202E-9</v>
      </c>
      <c r="BS78" s="10">
        <v>0</v>
      </c>
      <c r="BT78" s="10">
        <v>0</v>
      </c>
      <c r="BU78" s="10">
        <v>1.2943899840154501E-7</v>
      </c>
      <c r="BV78" s="10">
        <v>3.0774418057908799E-9</v>
      </c>
      <c r="BW78" s="10">
        <v>0</v>
      </c>
      <c r="BX78" s="10">
        <v>0</v>
      </c>
      <c r="BY78" s="10">
        <v>6.1486581608236706E-8</v>
      </c>
      <c r="BZ78" s="10">
        <v>1.3280083886305601E-8</v>
      </c>
      <c r="CA78" s="10">
        <v>0</v>
      </c>
      <c r="CB78" s="10">
        <v>0</v>
      </c>
      <c r="CC78" s="10">
        <v>4.0897519270345801E-8</v>
      </c>
      <c r="CD78" s="10">
        <v>9.1927659757734004E-8</v>
      </c>
      <c r="CE78" s="10">
        <v>0</v>
      </c>
      <c r="CF78" s="10">
        <v>0</v>
      </c>
      <c r="CG78" s="10">
        <v>1.3481999999999999E-2</v>
      </c>
      <c r="CH78" s="10">
        <v>1.2076E-2</v>
      </c>
      <c r="CI78" s="10">
        <v>0</v>
      </c>
      <c r="CJ78" s="10">
        <v>0</v>
      </c>
      <c r="CK78" s="10">
        <v>1.0122000000000001E-2</v>
      </c>
      <c r="CL78" s="10">
        <v>1.0834E-2</v>
      </c>
      <c r="CM78" s="10">
        <v>0</v>
      </c>
      <c r="CN78" s="10">
        <v>0</v>
      </c>
      <c r="CO78" s="10">
        <v>9.8270000000000007E-3</v>
      </c>
      <c r="CP78" s="10">
        <v>1.044E-2</v>
      </c>
      <c r="CQ78" s="10">
        <v>0</v>
      </c>
      <c r="CR78" s="10">
        <v>0</v>
      </c>
      <c r="CS78" s="10">
        <v>1.3023E-2</v>
      </c>
      <c r="CT78" s="10">
        <v>1.0803E-2</v>
      </c>
      <c r="CU78" s="10">
        <v>0</v>
      </c>
      <c r="CV78" s="10">
        <v>0</v>
      </c>
      <c r="CW78" s="10">
        <v>9.7249999999999993E-3</v>
      </c>
      <c r="CX78" s="10">
        <v>1.038E-2</v>
      </c>
      <c r="CY78" s="10">
        <v>0</v>
      </c>
      <c r="CZ78" s="10">
        <v>0</v>
      </c>
      <c r="DA78" s="10">
        <v>1.0291E-2</v>
      </c>
      <c r="DB78" s="10">
        <v>1.0985999999999999E-2</v>
      </c>
      <c r="DC78" s="10">
        <v>0</v>
      </c>
      <c r="DD78" s="10">
        <v>0</v>
      </c>
      <c r="DE78" s="10">
        <v>9.9939999999999994E-3</v>
      </c>
      <c r="DF78" s="10">
        <v>1.0828000000000001E-2</v>
      </c>
      <c r="DG78" s="10">
        <v>0</v>
      </c>
      <c r="DH78" s="10">
        <v>0</v>
      </c>
      <c r="DI78" s="10">
        <v>9.6430000000000005E-3</v>
      </c>
      <c r="DJ78" s="10">
        <v>1.0156E-2</v>
      </c>
      <c r="DK78" s="10">
        <v>0</v>
      </c>
      <c r="DL78" s="10">
        <v>0</v>
      </c>
      <c r="DM78" s="10">
        <v>1.01E-2</v>
      </c>
      <c r="DN78" s="10">
        <v>1.0742E-2</v>
      </c>
      <c r="DO78" s="10">
        <v>0</v>
      </c>
      <c r="DP78" s="10">
        <v>0</v>
      </c>
      <c r="DQ78" s="10">
        <v>1.0038E-2</v>
      </c>
      <c r="DR78" s="10">
        <v>1.023E-2</v>
      </c>
      <c r="DS78" s="10">
        <v>0</v>
      </c>
      <c r="DT78" s="10">
        <v>0</v>
      </c>
      <c r="DU78" s="10">
        <v>1.14885553301898E+18</v>
      </c>
      <c r="DV78" s="10">
        <v>0</v>
      </c>
      <c r="DW78" s="10">
        <v>4.1608500054878502E+17</v>
      </c>
      <c r="DX78" s="10">
        <v>0</v>
      </c>
      <c r="DY78" s="10">
        <v>21434905.338171899</v>
      </c>
      <c r="DZ78" s="10">
        <v>0</v>
      </c>
      <c r="EA78" s="10">
        <v>4629.7845884172202</v>
      </c>
      <c r="EB78" s="10">
        <v>0</v>
      </c>
      <c r="EC78" s="10">
        <v>214349045.840056</v>
      </c>
      <c r="ED78" s="10">
        <v>0</v>
      </c>
      <c r="EE78" s="10">
        <v>14640.664124261801</v>
      </c>
      <c r="EF78" s="10">
        <v>0</v>
      </c>
      <c r="EG78" s="10">
        <v>2143490558.1477799</v>
      </c>
      <c r="EH78" s="10">
        <v>0</v>
      </c>
      <c r="EI78" s="10">
        <v>46297.846643781901</v>
      </c>
      <c r="EJ78" s="10">
        <v>0</v>
      </c>
      <c r="EK78" s="10">
        <v>21434912463.339298</v>
      </c>
      <c r="EL78" s="10">
        <v>0</v>
      </c>
      <c r="EM78" s="10">
        <v>146406.676306215</v>
      </c>
      <c r="EN78" s="10">
        <v>0</v>
      </c>
      <c r="EO78" s="10">
        <v>214350352792.91199</v>
      </c>
      <c r="EP78" s="10">
        <v>0</v>
      </c>
      <c r="EQ78" s="10">
        <v>462979.55559487402</v>
      </c>
      <c r="ER78" s="10">
        <v>0</v>
      </c>
      <c r="ES78" s="10">
        <v>2143606532597.8999</v>
      </c>
      <c r="ET78" s="10">
        <v>0</v>
      </c>
      <c r="EU78" s="10">
        <v>1464124.9012738899</v>
      </c>
      <c r="EV78" s="10">
        <v>0</v>
      </c>
      <c r="EW78" s="10">
        <v>21441368248910.102</v>
      </c>
      <c r="EX78" s="10">
        <v>0</v>
      </c>
      <c r="EY78" s="10">
        <v>4630484.5666339202</v>
      </c>
      <c r="EZ78" s="10">
        <v>0</v>
      </c>
      <c r="FA78" s="10">
        <v>215480823234776</v>
      </c>
      <c r="FB78" s="10">
        <v>0</v>
      </c>
      <c r="FC78" s="10">
        <v>14689729.411629399</v>
      </c>
      <c r="FD78" s="10">
        <v>0</v>
      </c>
    </row>
    <row r="79" spans="1:160" x14ac:dyDescent="0.45">
      <c r="A79">
        <f t="shared" si="31"/>
        <v>68</v>
      </c>
      <c r="B79" s="13">
        <f t="shared" si="30"/>
        <v>3.125E-2</v>
      </c>
      <c r="C79" s="13">
        <f t="shared" si="28"/>
        <v>16</v>
      </c>
      <c r="D79" s="20">
        <f t="shared" si="29"/>
        <v>5</v>
      </c>
      <c r="E79" s="10">
        <v>6.67572021484375E-6</v>
      </c>
      <c r="F79" s="10">
        <v>7.4282695550209602E-9</v>
      </c>
      <c r="G79" s="10">
        <v>0</v>
      </c>
      <c r="H79" s="10">
        <v>0</v>
      </c>
      <c r="I79" s="10">
        <v>9.92446643977018E-5</v>
      </c>
      <c r="J79" s="10">
        <v>5.0463474156856496E-3</v>
      </c>
      <c r="K79" s="10">
        <v>0</v>
      </c>
      <c r="L79" s="10">
        <v>0</v>
      </c>
      <c r="M79" s="10">
        <v>1.66154606051627E-5</v>
      </c>
      <c r="N79" s="10">
        <v>4.3799937010646698E-9</v>
      </c>
      <c r="O79" s="10">
        <v>0</v>
      </c>
      <c r="P79" s="10">
        <v>0</v>
      </c>
      <c r="Q79" s="10">
        <v>5.6617009960291398E-6</v>
      </c>
      <c r="R79" s="10">
        <v>6.8192385072052203E-10</v>
      </c>
      <c r="S79" s="10">
        <v>0</v>
      </c>
      <c r="T79" s="10">
        <v>0</v>
      </c>
      <c r="U79" s="10">
        <v>1.9500678853923101E-6</v>
      </c>
      <c r="V79" s="10">
        <v>1.00873481789776E-9</v>
      </c>
      <c r="W79" s="10">
        <v>0</v>
      </c>
      <c r="X79" s="10">
        <v>0</v>
      </c>
      <c r="Y79" s="10">
        <v>8.4911435926926505E-7</v>
      </c>
      <c r="Z79" s="10">
        <v>2.7107736055853502E-9</v>
      </c>
      <c r="AA79" s="10">
        <v>0</v>
      </c>
      <c r="AB79" s="10">
        <v>0</v>
      </c>
      <c r="AC79" s="10">
        <v>2.91041335920283E-7</v>
      </c>
      <c r="AD79" s="10">
        <v>5.7781317508442903E-9</v>
      </c>
      <c r="AE79" s="10">
        <v>0</v>
      </c>
      <c r="AF79" s="10">
        <v>0</v>
      </c>
      <c r="AG79" s="10">
        <v>1.1661123267003799E-7</v>
      </c>
      <c r="AH79" s="10">
        <v>1.25078862822647E-8</v>
      </c>
      <c r="AI79" s="10">
        <v>0</v>
      </c>
      <c r="AJ79" s="10">
        <v>0</v>
      </c>
      <c r="AK79" s="10">
        <v>6.0145779912090802E-8</v>
      </c>
      <c r="AL79" s="10">
        <v>5.7218687763565997E-8</v>
      </c>
      <c r="AM79" s="10">
        <v>0</v>
      </c>
      <c r="AN79" s="10">
        <v>0</v>
      </c>
      <c r="AO79" s="10">
        <v>3.0911498249963603E-8</v>
      </c>
      <c r="AP79" s="10">
        <v>3.7378269102106197E-7</v>
      </c>
      <c r="AQ79" s="10">
        <v>0</v>
      </c>
      <c r="AR79" s="10">
        <v>0</v>
      </c>
      <c r="AS79" s="10">
        <v>1.65248650729601E-6</v>
      </c>
      <c r="AT79" s="10">
        <v>1.87500752807039E-9</v>
      </c>
      <c r="AU79" s="10">
        <v>0</v>
      </c>
      <c r="AV79" s="10">
        <v>0</v>
      </c>
      <c r="AW79" s="10">
        <v>2.2404593633996199E-5</v>
      </c>
      <c r="AX79" s="10">
        <v>1.0938615003897E-3</v>
      </c>
      <c r="AY79" s="10">
        <v>0</v>
      </c>
      <c r="AZ79" s="10">
        <v>0</v>
      </c>
      <c r="BA79" s="10">
        <v>6.1245678072796204E-6</v>
      </c>
      <c r="BB79" s="10">
        <v>2.0349251257059402E-9</v>
      </c>
      <c r="BC79" s="10">
        <v>0</v>
      </c>
      <c r="BD79" s="10">
        <v>0</v>
      </c>
      <c r="BE79" s="10">
        <v>2.1789223765831499E-6</v>
      </c>
      <c r="BF79" s="10">
        <v>2.84991597874055E-10</v>
      </c>
      <c r="BG79" s="10">
        <v>0</v>
      </c>
      <c r="BH79" s="10">
        <v>0</v>
      </c>
      <c r="BI79" s="10">
        <v>7.47636040918201E-7</v>
      </c>
      <c r="BJ79" s="10">
        <v>2.7274565218739199E-10</v>
      </c>
      <c r="BK79" s="10">
        <v>0</v>
      </c>
      <c r="BL79" s="10">
        <v>0</v>
      </c>
      <c r="BM79" s="10">
        <v>3.55124602781879E-7</v>
      </c>
      <c r="BN79" s="10">
        <v>7.1847357459012498E-10</v>
      </c>
      <c r="BO79" s="10">
        <v>0</v>
      </c>
      <c r="BP79" s="10">
        <v>0</v>
      </c>
      <c r="BQ79" s="10">
        <v>1.2307095796336801E-7</v>
      </c>
      <c r="BR79" s="10">
        <v>1.6289571144424399E-9</v>
      </c>
      <c r="BS79" s="10">
        <v>0</v>
      </c>
      <c r="BT79" s="10">
        <v>0</v>
      </c>
      <c r="BU79" s="10">
        <v>5.0403565744893601E-8</v>
      </c>
      <c r="BV79" s="10">
        <v>3.03190252321117E-9</v>
      </c>
      <c r="BW79" s="10">
        <v>0</v>
      </c>
      <c r="BX79" s="10">
        <v>0</v>
      </c>
      <c r="BY79" s="10">
        <v>2.53986986052841E-8</v>
      </c>
      <c r="BZ79" s="10">
        <v>1.3233733482160699E-8</v>
      </c>
      <c r="CA79" s="10">
        <v>0</v>
      </c>
      <c r="CB79" s="10">
        <v>0</v>
      </c>
      <c r="CC79" s="10">
        <v>8.4029919712794702E-9</v>
      </c>
      <c r="CD79" s="10">
        <v>9.2034038761462497E-8</v>
      </c>
      <c r="CE79" s="10">
        <v>0</v>
      </c>
      <c r="CF79" s="10">
        <v>0</v>
      </c>
      <c r="CG79" s="10">
        <v>1.6934000000000001E-2</v>
      </c>
      <c r="CH79" s="10">
        <v>1.4492E-2</v>
      </c>
      <c r="CI79" s="10">
        <v>0</v>
      </c>
      <c r="CJ79" s="10">
        <v>0</v>
      </c>
      <c r="CK79" s="10">
        <v>1.0647999999999999E-2</v>
      </c>
      <c r="CL79" s="10">
        <v>1.1986E-2</v>
      </c>
      <c r="CM79" s="10">
        <v>0</v>
      </c>
      <c r="CN79" s="10">
        <v>0</v>
      </c>
      <c r="CO79" s="10">
        <v>1.0470999999999999E-2</v>
      </c>
      <c r="CP79" s="10">
        <v>1.1342E-2</v>
      </c>
      <c r="CQ79" s="10">
        <v>0</v>
      </c>
      <c r="CR79" s="10">
        <v>0</v>
      </c>
      <c r="CS79" s="10">
        <v>1.6070999999999998E-2</v>
      </c>
      <c r="CT79" s="10">
        <v>1.1707E-2</v>
      </c>
      <c r="CU79" s="10">
        <v>0</v>
      </c>
      <c r="CV79" s="10">
        <v>0</v>
      </c>
      <c r="CW79" s="10">
        <v>1.0486000000000001E-2</v>
      </c>
      <c r="CX79" s="10">
        <v>1.1572000000000001E-2</v>
      </c>
      <c r="CY79" s="10">
        <v>0</v>
      </c>
      <c r="CZ79" s="10">
        <v>0</v>
      </c>
      <c r="DA79" s="10">
        <v>1.0747E-2</v>
      </c>
      <c r="DB79" s="10">
        <v>1.1641E-2</v>
      </c>
      <c r="DC79" s="10">
        <v>0</v>
      </c>
      <c r="DD79" s="10">
        <v>0</v>
      </c>
      <c r="DE79" s="10">
        <v>1.0584E-2</v>
      </c>
      <c r="DF79" s="10">
        <v>1.1615E-2</v>
      </c>
      <c r="DG79" s="10">
        <v>0</v>
      </c>
      <c r="DH79" s="10">
        <v>0</v>
      </c>
      <c r="DI79" s="10">
        <v>1.0633999999999999E-2</v>
      </c>
      <c r="DJ79" s="10">
        <v>1.125E-2</v>
      </c>
      <c r="DK79" s="10">
        <v>0</v>
      </c>
      <c r="DL79" s="10">
        <v>0</v>
      </c>
      <c r="DM79" s="10">
        <v>1.0666E-2</v>
      </c>
      <c r="DN79" s="10">
        <v>1.1622E-2</v>
      </c>
      <c r="DO79" s="10">
        <v>0</v>
      </c>
      <c r="DP79" s="10">
        <v>0</v>
      </c>
      <c r="DQ79" s="10">
        <v>1.0614999999999999E-2</v>
      </c>
      <c r="DR79" s="10">
        <v>1.1599999999999999E-2</v>
      </c>
      <c r="DS79" s="10">
        <v>0</v>
      </c>
      <c r="DT79" s="10">
        <v>0</v>
      </c>
      <c r="DU79" s="10">
        <v>2.0016005276373801E+18</v>
      </c>
      <c r="DV79" s="10">
        <v>0</v>
      </c>
      <c r="DW79" s="10">
        <v>6.4917609748286298E+17</v>
      </c>
      <c r="DX79" s="10">
        <v>0</v>
      </c>
      <c r="DY79" s="10">
        <v>115622968.303225</v>
      </c>
      <c r="DZ79" s="10">
        <v>0</v>
      </c>
      <c r="EA79" s="10">
        <v>10752.812053318799</v>
      </c>
      <c r="EB79" s="10">
        <v>0</v>
      </c>
      <c r="EC79" s="10">
        <v>1156229898.2086301</v>
      </c>
      <c r="ED79" s="10">
        <v>0</v>
      </c>
      <c r="EE79" s="10">
        <v>34003.377819537302</v>
      </c>
      <c r="EF79" s="10">
        <v>0</v>
      </c>
      <c r="EG79" s="10">
        <v>11562309926.9949</v>
      </c>
      <c r="EH79" s="10">
        <v>0</v>
      </c>
      <c r="EI79" s="10">
        <v>107528.136000385</v>
      </c>
      <c r="EJ79" s="10">
        <v>0</v>
      </c>
      <c r="EK79" s="10">
        <v>115624270499.194</v>
      </c>
      <c r="EL79" s="10">
        <v>0</v>
      </c>
      <c r="EM79" s="10">
        <v>340034.39663922403</v>
      </c>
      <c r="EN79" s="10">
        <v>0</v>
      </c>
      <c r="EO79" s="10">
        <v>1156388283900.4299</v>
      </c>
      <c r="EP79" s="10">
        <v>0</v>
      </c>
      <c r="EQ79" s="10">
        <v>1075299.2815215399</v>
      </c>
      <c r="ER79" s="10">
        <v>0</v>
      </c>
      <c r="ES79" s="10">
        <v>11578040659896.801</v>
      </c>
      <c r="ET79" s="10">
        <v>0</v>
      </c>
      <c r="EU79" s="10">
        <v>3401132.4761386998</v>
      </c>
      <c r="EV79" s="10">
        <v>0</v>
      </c>
      <c r="EW79" s="10">
        <v>116861323423128</v>
      </c>
      <c r="EX79" s="10">
        <v>0</v>
      </c>
      <c r="EY79" s="10">
        <v>10773281.056595201</v>
      </c>
      <c r="EZ79" s="10">
        <v>0</v>
      </c>
      <c r="FA79" s="10">
        <v>1331335441391360</v>
      </c>
      <c r="FB79" s="10">
        <v>0</v>
      </c>
      <c r="FC79" s="10">
        <v>34832204.388029903</v>
      </c>
      <c r="FD79" s="10">
        <v>0</v>
      </c>
    </row>
    <row r="80" spans="1:160" x14ac:dyDescent="0.45">
      <c r="A80">
        <f t="shared" si="31"/>
        <v>69</v>
      </c>
      <c r="B80" s="13">
        <f t="shared" si="30"/>
        <v>1.5625E-2</v>
      </c>
      <c r="C80" s="13">
        <f t="shared" si="28"/>
        <v>16</v>
      </c>
      <c r="D80" s="20">
        <f t="shared" si="29"/>
        <v>6</v>
      </c>
      <c r="E80" s="10">
        <v>1.9073486328125E-6</v>
      </c>
      <c r="F80" s="10">
        <v>2.3002201032795701E-8</v>
      </c>
      <c r="G80" s="10">
        <v>0</v>
      </c>
      <c r="H80" s="10">
        <v>0</v>
      </c>
      <c r="I80" s="10">
        <v>7.6547995764286704E-7</v>
      </c>
      <c r="J80" s="10">
        <v>1.6702945626036501E-2</v>
      </c>
      <c r="K80" s="10">
        <v>0</v>
      </c>
      <c r="L80" s="10">
        <v>0</v>
      </c>
      <c r="M80" s="10">
        <v>6.5934812059076296E-6</v>
      </c>
      <c r="N80" s="10">
        <v>9.4181995535791404E-11</v>
      </c>
      <c r="O80" s="10">
        <v>0</v>
      </c>
      <c r="P80" s="10">
        <v>0</v>
      </c>
      <c r="Q80" s="10">
        <v>2.3519603042920702E-6</v>
      </c>
      <c r="R80" s="10">
        <v>8.0355055942504805E-11</v>
      </c>
      <c r="S80" s="10">
        <v>0</v>
      </c>
      <c r="T80" s="10">
        <v>0</v>
      </c>
      <c r="U80" s="10">
        <v>8.5470426736122796E-7</v>
      </c>
      <c r="V80" s="10">
        <v>7.9390950757929305E-10</v>
      </c>
      <c r="W80" s="10">
        <v>0</v>
      </c>
      <c r="X80" s="10">
        <v>0</v>
      </c>
      <c r="Y80" s="10">
        <v>3.2961726326163898E-7</v>
      </c>
      <c r="Z80" s="10">
        <v>2.65632560392248E-9</v>
      </c>
      <c r="AA80" s="10">
        <v>0</v>
      </c>
      <c r="AB80" s="10">
        <v>0</v>
      </c>
      <c r="AC80" s="10">
        <v>1.2612605893025301E-7</v>
      </c>
      <c r="AD80" s="10">
        <v>5.7795122021531101E-9</v>
      </c>
      <c r="AE80" s="10">
        <v>0</v>
      </c>
      <c r="AF80" s="10">
        <v>0</v>
      </c>
      <c r="AG80" s="10">
        <v>5.13951361469366E-8</v>
      </c>
      <c r="AH80" s="10">
        <v>1.2534212334713801E-8</v>
      </c>
      <c r="AI80" s="10">
        <v>0</v>
      </c>
      <c r="AJ80" s="10">
        <v>0</v>
      </c>
      <c r="AK80" s="10">
        <v>2.4481860982916701E-8</v>
      </c>
      <c r="AL80" s="10">
        <v>5.7218946161036098E-8</v>
      </c>
      <c r="AM80" s="10">
        <v>0</v>
      </c>
      <c r="AN80" s="10">
        <v>0</v>
      </c>
      <c r="AO80" s="10">
        <v>3.4895932810030599E-8</v>
      </c>
      <c r="AP80" s="10">
        <v>3.7436922006861498E-7</v>
      </c>
      <c r="AQ80" s="10">
        <v>0</v>
      </c>
      <c r="AR80" s="10">
        <v>0</v>
      </c>
      <c r="AS80" s="10">
        <v>7.0606726090137205E-7</v>
      </c>
      <c r="AT80" s="10">
        <v>7.1889488095201004E-9</v>
      </c>
      <c r="AU80" s="10">
        <v>0</v>
      </c>
      <c r="AV80" s="10">
        <v>0</v>
      </c>
      <c r="AW80" s="10">
        <v>1.6702469028500201E-7</v>
      </c>
      <c r="AX80" s="10">
        <v>5.0703842278787001E-3</v>
      </c>
      <c r="AY80" s="10">
        <v>0</v>
      </c>
      <c r="AZ80" s="10">
        <v>0</v>
      </c>
      <c r="BA80" s="10">
        <v>2.2460068481799001E-6</v>
      </c>
      <c r="BB80" s="10">
        <v>3.4055380404492397E-11</v>
      </c>
      <c r="BC80" s="10">
        <v>0</v>
      </c>
      <c r="BD80" s="10">
        <v>0</v>
      </c>
      <c r="BE80" s="10">
        <v>8.5987091345298503E-7</v>
      </c>
      <c r="BF80" s="10">
        <v>2.51473015834162E-11</v>
      </c>
      <c r="BG80" s="10">
        <v>0</v>
      </c>
      <c r="BH80" s="10">
        <v>0</v>
      </c>
      <c r="BI80" s="10">
        <v>3.3567397655961599E-7</v>
      </c>
      <c r="BJ80" s="10">
        <v>2.0361003225150499E-10</v>
      </c>
      <c r="BK80" s="10">
        <v>0</v>
      </c>
      <c r="BL80" s="10">
        <v>0</v>
      </c>
      <c r="BM80" s="10">
        <v>1.3508524787461699E-7</v>
      </c>
      <c r="BN80" s="10">
        <v>7.1787329984882203E-10</v>
      </c>
      <c r="BO80" s="10">
        <v>0</v>
      </c>
      <c r="BP80" s="10">
        <v>0</v>
      </c>
      <c r="BQ80" s="10">
        <v>5.4073161803547499E-8</v>
      </c>
      <c r="BR80" s="10">
        <v>1.6308817858908899E-9</v>
      </c>
      <c r="BS80" s="10">
        <v>0</v>
      </c>
      <c r="BT80" s="10">
        <v>0</v>
      </c>
      <c r="BU80" s="10">
        <v>2.1971761368348701E-8</v>
      </c>
      <c r="BV80" s="10">
        <v>3.0398610665821599E-9</v>
      </c>
      <c r="BW80" s="10">
        <v>0</v>
      </c>
      <c r="BX80" s="10">
        <v>0</v>
      </c>
      <c r="BY80" s="10">
        <v>9.0470680369916395E-9</v>
      </c>
      <c r="BZ80" s="10">
        <v>1.3271306311257401E-8</v>
      </c>
      <c r="CA80" s="10">
        <v>0</v>
      </c>
      <c r="CB80" s="10">
        <v>0</v>
      </c>
      <c r="CC80" s="10">
        <v>8.9850549184171995E-9</v>
      </c>
      <c r="CD80" s="10">
        <v>9.2221072360644499E-8</v>
      </c>
      <c r="CE80" s="10">
        <v>0</v>
      </c>
      <c r="CF80" s="10">
        <v>0</v>
      </c>
      <c r="CG80" s="10">
        <v>2.3619999999999999E-2</v>
      </c>
      <c r="CH80" s="10">
        <v>2.2641000000000001E-2</v>
      </c>
      <c r="CI80" s="10">
        <v>0</v>
      </c>
      <c r="CJ80" s="10">
        <v>0</v>
      </c>
      <c r="CK80" s="10">
        <v>1.3010000000000001E-2</v>
      </c>
      <c r="CL80" s="10">
        <v>1.5101E-2</v>
      </c>
      <c r="CM80" s="10">
        <v>0</v>
      </c>
      <c r="CN80" s="10">
        <v>0</v>
      </c>
      <c r="CO80" s="10">
        <v>1.2944000000000001E-2</v>
      </c>
      <c r="CP80" s="10">
        <v>1.9318999999999999E-2</v>
      </c>
      <c r="CQ80" s="10">
        <v>0</v>
      </c>
      <c r="CR80" s="10">
        <v>0</v>
      </c>
      <c r="CS80" s="10">
        <v>2.2637999999999998E-2</v>
      </c>
      <c r="CT80" s="10">
        <v>1.4937000000000001E-2</v>
      </c>
      <c r="CU80" s="10">
        <v>0</v>
      </c>
      <c r="CV80" s="10">
        <v>0</v>
      </c>
      <c r="CW80" s="10">
        <v>1.2964E-2</v>
      </c>
      <c r="CX80" s="10">
        <v>1.4956000000000001E-2</v>
      </c>
      <c r="CY80" s="10">
        <v>0</v>
      </c>
      <c r="CZ80" s="10">
        <v>0</v>
      </c>
      <c r="DA80" s="10">
        <v>1.3049E-2</v>
      </c>
      <c r="DB80" s="10">
        <v>1.5008000000000001E-2</v>
      </c>
      <c r="DC80" s="10">
        <v>0</v>
      </c>
      <c r="DD80" s="10">
        <v>0</v>
      </c>
      <c r="DE80" s="10">
        <v>1.3046E-2</v>
      </c>
      <c r="DF80" s="10">
        <v>1.5029000000000001E-2</v>
      </c>
      <c r="DG80" s="10">
        <v>0</v>
      </c>
      <c r="DH80" s="10">
        <v>0</v>
      </c>
      <c r="DI80" s="10">
        <v>1.2586E-2</v>
      </c>
      <c r="DJ80" s="10">
        <v>1.4562E-2</v>
      </c>
      <c r="DK80" s="10">
        <v>0</v>
      </c>
      <c r="DL80" s="10">
        <v>0</v>
      </c>
      <c r="DM80" s="10">
        <v>1.2878000000000001E-2</v>
      </c>
      <c r="DN80" s="10">
        <v>1.5157E-2</v>
      </c>
      <c r="DO80" s="10">
        <v>0</v>
      </c>
      <c r="DP80" s="10">
        <v>0</v>
      </c>
      <c r="DQ80" s="10">
        <v>1.2862999999999999E-2</v>
      </c>
      <c r="DR80" s="10">
        <v>1.5102000000000001E-2</v>
      </c>
      <c r="DS80" s="10">
        <v>0</v>
      </c>
      <c r="DT80" s="10">
        <v>0</v>
      </c>
      <c r="DU80" s="10">
        <v>7.9874388463527898E+17</v>
      </c>
      <c r="DV80" s="10">
        <v>0</v>
      </c>
      <c r="DW80" s="10">
        <v>7.0309009499304998E+17</v>
      </c>
      <c r="DX80" s="10">
        <v>0</v>
      </c>
      <c r="DY80" s="10">
        <v>576438854.013798</v>
      </c>
      <c r="DZ80" s="10">
        <v>0</v>
      </c>
      <c r="EA80" s="10">
        <v>24009.140697558199</v>
      </c>
      <c r="EB80" s="10">
        <v>0</v>
      </c>
      <c r="EC80" s="10">
        <v>5764392465.5866499</v>
      </c>
      <c r="ED80" s="10">
        <v>0</v>
      </c>
      <c r="EE80" s="10">
        <v>75923.579395328794</v>
      </c>
      <c r="EF80" s="10">
        <v>0</v>
      </c>
      <c r="EG80" s="10">
        <v>57644331615.517403</v>
      </c>
      <c r="EH80" s="10">
        <v>0</v>
      </c>
      <c r="EI80" s="10">
        <v>240091.720503221</v>
      </c>
      <c r="EJ80" s="10">
        <v>0</v>
      </c>
      <c r="EK80" s="10">
        <v>576481993372.02405</v>
      </c>
      <c r="EL80" s="10">
        <v>0</v>
      </c>
      <c r="EM80" s="10">
        <v>759248.71857851103</v>
      </c>
      <c r="EN80" s="10">
        <v>0</v>
      </c>
      <c r="EO80" s="10">
        <v>5768957293797.7998</v>
      </c>
      <c r="EP80" s="10">
        <v>0</v>
      </c>
      <c r="EQ80" s="10">
        <v>2401222.3515437702</v>
      </c>
      <c r="ER80" s="10">
        <v>0</v>
      </c>
      <c r="ES80" s="10">
        <v>58080156259957.898</v>
      </c>
      <c r="ET80" s="10">
        <v>0</v>
      </c>
      <c r="EU80" s="10">
        <v>7603050.5902968002</v>
      </c>
      <c r="EV80" s="10">
        <v>0</v>
      </c>
      <c r="EW80" s="10">
        <v>623852277571677</v>
      </c>
      <c r="EX80" s="10">
        <v>0</v>
      </c>
      <c r="EY80" s="10">
        <v>24421896.262080099</v>
      </c>
      <c r="EZ80" s="10">
        <v>0</v>
      </c>
      <c r="FA80" s="10">
        <v>1.31384974660807E+16</v>
      </c>
      <c r="FB80" s="10">
        <v>0</v>
      </c>
      <c r="FC80" s="10">
        <v>96075532.628361896</v>
      </c>
      <c r="FD80" s="10">
        <v>0</v>
      </c>
    </row>
    <row r="81" spans="1:160" x14ac:dyDescent="0.45">
      <c r="A81">
        <f t="shared" si="31"/>
        <v>70</v>
      </c>
      <c r="B81" s="13">
        <f t="shared" si="30"/>
        <v>7.8125E-3</v>
      </c>
      <c r="C81" s="13">
        <f t="shared" si="28"/>
        <v>16</v>
      </c>
      <c r="D81" s="20">
        <f t="shared" si="29"/>
        <v>7</v>
      </c>
      <c r="E81" s="10">
        <v>2.3841857910156199E-6</v>
      </c>
      <c r="F81" s="10">
        <v>7.3794012678263204E-8</v>
      </c>
      <c r="G81" s="10">
        <v>0</v>
      </c>
      <c r="H81" s="10">
        <v>0</v>
      </c>
      <c r="I81" s="10">
        <v>1.4486183110840001E-6</v>
      </c>
      <c r="J81" s="10">
        <v>0.13276951130103401</v>
      </c>
      <c r="K81" s="10">
        <v>0</v>
      </c>
      <c r="L81" s="10">
        <v>0</v>
      </c>
      <c r="M81" s="10">
        <v>3.01260198520836E-6</v>
      </c>
      <c r="N81" s="10">
        <v>1.2521095271722499E-11</v>
      </c>
      <c r="O81" s="10">
        <v>0</v>
      </c>
      <c r="P81" s="10">
        <v>0</v>
      </c>
      <c r="Q81" s="10">
        <v>1.0876936809012199E-6</v>
      </c>
      <c r="R81" s="10">
        <v>8.1536111196100995E-11</v>
      </c>
      <c r="S81" s="10">
        <v>0</v>
      </c>
      <c r="T81" s="10">
        <v>0</v>
      </c>
      <c r="U81" s="10">
        <v>4.0509919285724999E-7</v>
      </c>
      <c r="V81" s="10">
        <v>7.9075770237357901E-10</v>
      </c>
      <c r="W81" s="10">
        <v>0</v>
      </c>
      <c r="X81" s="10">
        <v>0</v>
      </c>
      <c r="Y81" s="10">
        <v>1.55179186389631E-7</v>
      </c>
      <c r="Z81" s="10">
        <v>2.6555047050180701E-9</v>
      </c>
      <c r="AA81" s="10">
        <v>0</v>
      </c>
      <c r="AB81" s="10">
        <v>0</v>
      </c>
      <c r="AC81" s="10">
        <v>6.1263903727848401E-8</v>
      </c>
      <c r="AD81" s="10">
        <v>5.7808648978863101E-9</v>
      </c>
      <c r="AE81" s="10">
        <v>0</v>
      </c>
      <c r="AF81" s="10">
        <v>0</v>
      </c>
      <c r="AG81" s="10">
        <v>2.77007936588802E-8</v>
      </c>
      <c r="AH81" s="10">
        <v>1.25316566013111E-8</v>
      </c>
      <c r="AI81" s="10">
        <v>0</v>
      </c>
      <c r="AJ81" s="10">
        <v>0</v>
      </c>
      <c r="AK81" s="10">
        <v>2.1304349395734301E-8</v>
      </c>
      <c r="AL81" s="10">
        <v>5.7221419824671203E-8</v>
      </c>
      <c r="AM81" s="10">
        <v>0</v>
      </c>
      <c r="AN81" s="10">
        <v>0</v>
      </c>
      <c r="AO81" s="10">
        <v>3.8363423104925601E-8</v>
      </c>
      <c r="AP81" s="10">
        <v>3.7486381909701502E-7</v>
      </c>
      <c r="AQ81" s="10">
        <v>0</v>
      </c>
      <c r="AR81" s="10">
        <v>0</v>
      </c>
      <c r="AS81" s="10">
        <v>7.0297367213548703E-7</v>
      </c>
      <c r="AT81" s="10">
        <v>1.92472478773432E-8</v>
      </c>
      <c r="AU81" s="10">
        <v>0</v>
      </c>
      <c r="AV81" s="10">
        <v>0</v>
      </c>
      <c r="AW81" s="10">
        <v>4.3617964832181701E-7</v>
      </c>
      <c r="AX81" s="10">
        <v>5.2446695616109602E-2</v>
      </c>
      <c r="AY81" s="10">
        <v>0</v>
      </c>
      <c r="AZ81" s="10">
        <v>0</v>
      </c>
      <c r="BA81" s="10">
        <v>1.0521170477614701E-6</v>
      </c>
      <c r="BB81" s="10">
        <v>3.3665529483723999E-12</v>
      </c>
      <c r="BC81" s="10">
        <v>0</v>
      </c>
      <c r="BD81" s="10">
        <v>0</v>
      </c>
      <c r="BE81" s="10">
        <v>4.1629487684627102E-7</v>
      </c>
      <c r="BF81" s="10">
        <v>2.5132977582986399E-11</v>
      </c>
      <c r="BG81" s="10">
        <v>0</v>
      </c>
      <c r="BH81" s="10">
        <v>0</v>
      </c>
      <c r="BI81" s="10">
        <v>1.6647945652539E-7</v>
      </c>
      <c r="BJ81" s="10">
        <v>2.0289512656297399E-10</v>
      </c>
      <c r="BK81" s="10">
        <v>0</v>
      </c>
      <c r="BL81" s="10">
        <v>0</v>
      </c>
      <c r="BM81" s="10">
        <v>6.7213405256538997E-8</v>
      </c>
      <c r="BN81" s="10">
        <v>7.1769478684403596E-10</v>
      </c>
      <c r="BO81" s="10">
        <v>0</v>
      </c>
      <c r="BP81" s="10">
        <v>0</v>
      </c>
      <c r="BQ81" s="10">
        <v>2.7095692211634399E-8</v>
      </c>
      <c r="BR81" s="10">
        <v>1.6314199264672599E-9</v>
      </c>
      <c r="BS81" s="10">
        <v>0</v>
      </c>
      <c r="BT81" s="10">
        <v>0</v>
      </c>
      <c r="BU81" s="10">
        <v>1.1459442642273101E-8</v>
      </c>
      <c r="BV81" s="10">
        <v>3.0396741244597098E-9</v>
      </c>
      <c r="BW81" s="10">
        <v>0</v>
      </c>
      <c r="BX81" s="10">
        <v>0</v>
      </c>
      <c r="BY81" s="10">
        <v>5.3133188624336604E-9</v>
      </c>
      <c r="BZ81" s="10">
        <v>1.32916657807525E-8</v>
      </c>
      <c r="CA81" s="10">
        <v>0</v>
      </c>
      <c r="CB81" s="10">
        <v>0</v>
      </c>
      <c r="CC81" s="10">
        <v>6.4897308634245101E-9</v>
      </c>
      <c r="CD81" s="10">
        <v>9.2364500261326294E-8</v>
      </c>
      <c r="CE81" s="10">
        <v>0</v>
      </c>
      <c r="CF81" s="10">
        <v>0</v>
      </c>
      <c r="CG81" s="10">
        <v>4.0496999999999998E-2</v>
      </c>
      <c r="CH81" s="10">
        <v>4.929E-2</v>
      </c>
      <c r="CI81" s="10">
        <v>0</v>
      </c>
      <c r="CJ81" s="10">
        <v>0</v>
      </c>
      <c r="CK81" s="10">
        <v>1.7621000000000001E-2</v>
      </c>
      <c r="CL81" s="10">
        <v>2.4237999999999999E-2</v>
      </c>
      <c r="CM81" s="10">
        <v>0</v>
      </c>
      <c r="CN81" s="10">
        <v>0</v>
      </c>
      <c r="CO81" s="10">
        <v>1.7131E-2</v>
      </c>
      <c r="CP81" s="10">
        <v>2.4039999999999999E-2</v>
      </c>
      <c r="CQ81" s="10">
        <v>0</v>
      </c>
      <c r="CR81" s="10">
        <v>0</v>
      </c>
      <c r="CS81" s="10">
        <v>1.7666000000000001E-2</v>
      </c>
      <c r="CT81" s="10">
        <v>2.3965E-2</v>
      </c>
      <c r="CU81" s="10">
        <v>0</v>
      </c>
      <c r="CV81" s="10">
        <v>0</v>
      </c>
      <c r="CW81" s="10">
        <v>1.7631999999999998E-2</v>
      </c>
      <c r="CX81" s="10">
        <v>2.4464E-2</v>
      </c>
      <c r="CY81" s="10">
        <v>0</v>
      </c>
      <c r="CZ81" s="10">
        <v>0</v>
      </c>
      <c r="DA81" s="10">
        <v>3.4916000000000003E-2</v>
      </c>
      <c r="DB81" s="10">
        <v>2.4726999999999999E-2</v>
      </c>
      <c r="DC81" s="10">
        <v>0</v>
      </c>
      <c r="DD81" s="10">
        <v>0</v>
      </c>
      <c r="DE81" s="10">
        <v>1.7645000000000001E-2</v>
      </c>
      <c r="DF81" s="10">
        <v>2.4306999999999999E-2</v>
      </c>
      <c r="DG81" s="10">
        <v>0</v>
      </c>
      <c r="DH81" s="10">
        <v>0</v>
      </c>
      <c r="DI81" s="10">
        <v>1.6954E-2</v>
      </c>
      <c r="DJ81" s="10">
        <v>2.3864E-2</v>
      </c>
      <c r="DK81" s="10">
        <v>0</v>
      </c>
      <c r="DL81" s="10">
        <v>0</v>
      </c>
      <c r="DM81" s="10">
        <v>1.7579999999999998E-2</v>
      </c>
      <c r="DN81" s="10">
        <v>2.4303000000000002E-2</v>
      </c>
      <c r="DO81" s="10">
        <v>0</v>
      </c>
      <c r="DP81" s="10">
        <v>0</v>
      </c>
      <c r="DQ81" s="10">
        <v>1.7035999999999999E-2</v>
      </c>
      <c r="DR81" s="10">
        <v>2.3771E-2</v>
      </c>
      <c r="DS81" s="10">
        <v>0</v>
      </c>
      <c r="DT81" s="10">
        <v>0</v>
      </c>
      <c r="DU81" s="10">
        <v>3.5405569749818998E+18</v>
      </c>
      <c r="DV81" s="10">
        <v>0</v>
      </c>
      <c r="DW81" s="10">
        <v>8.1063837243750195E+18</v>
      </c>
      <c r="DX81" s="10">
        <v>0</v>
      </c>
      <c r="DY81" s="10">
        <v>2525436886.4813199</v>
      </c>
      <c r="DZ81" s="10">
        <v>0</v>
      </c>
      <c r="EA81" s="10">
        <v>50253.714546040603</v>
      </c>
      <c r="EB81" s="10">
        <v>0</v>
      </c>
      <c r="EC81" s="10">
        <v>25254484684.787601</v>
      </c>
      <c r="ED81" s="10">
        <v>0</v>
      </c>
      <c r="EE81" s="10">
        <v>158916.3072216</v>
      </c>
      <c r="EF81" s="10">
        <v>0</v>
      </c>
      <c r="EG81" s="10">
        <v>252558274689.45499</v>
      </c>
      <c r="EH81" s="10">
        <v>0</v>
      </c>
      <c r="EI81" s="10">
        <v>502540.45367581199</v>
      </c>
      <c r="EJ81" s="10">
        <v>0</v>
      </c>
      <c r="EK81" s="10">
        <v>2526724584809.4399</v>
      </c>
      <c r="EL81" s="10">
        <v>0</v>
      </c>
      <c r="EM81" s="10">
        <v>1589288.59409153</v>
      </c>
      <c r="EN81" s="10">
        <v>0</v>
      </c>
      <c r="EO81" s="10">
        <v>25419115443884</v>
      </c>
      <c r="EP81" s="10">
        <v>0</v>
      </c>
      <c r="EQ81" s="10">
        <v>5028797.4286823897</v>
      </c>
      <c r="ER81" s="10">
        <v>0</v>
      </c>
      <c r="ES81" s="10">
        <v>267057986724992</v>
      </c>
      <c r="ET81" s="10">
        <v>0</v>
      </c>
      <c r="EU81" s="10">
        <v>16053500.860676801</v>
      </c>
      <c r="EV81" s="10">
        <v>0</v>
      </c>
      <c r="EW81" s="10">
        <v>5844227408391710</v>
      </c>
      <c r="EX81" s="10">
        <v>0</v>
      </c>
      <c r="EY81" s="10">
        <v>55700126.995546199</v>
      </c>
      <c r="EZ81" s="10">
        <v>0</v>
      </c>
      <c r="FA81" s="10">
        <v>5.30556654417136E+17</v>
      </c>
      <c r="FB81" s="10">
        <v>0</v>
      </c>
      <c r="FC81" s="10">
        <v>5.30556654417136E+17</v>
      </c>
      <c r="FD81" s="10">
        <v>0</v>
      </c>
    </row>
    <row r="82" spans="1:160" x14ac:dyDescent="0.45">
      <c r="A82">
        <f t="shared" si="31"/>
        <v>71</v>
      </c>
      <c r="B82" s="13">
        <f t="shared" si="30"/>
        <v>3.90625E-3</v>
      </c>
      <c r="C82" s="13">
        <f t="shared" si="28"/>
        <v>16</v>
      </c>
      <c r="D82" s="20">
        <f t="shared" si="29"/>
        <v>8</v>
      </c>
      <c r="E82" s="10">
        <v>2.6226043701171799E-6</v>
      </c>
      <c r="F82" s="10">
        <v>1.0135030947822001E-7</v>
      </c>
      <c r="G82" s="10">
        <v>0</v>
      </c>
      <c r="H82" s="10">
        <v>0</v>
      </c>
      <c r="I82" s="10">
        <v>5.29006709548696E-7</v>
      </c>
      <c r="J82" s="10">
        <v>0.71904552929467502</v>
      </c>
      <c r="K82" s="10">
        <v>0</v>
      </c>
      <c r="L82" s="10">
        <v>0</v>
      </c>
      <c r="M82" s="10">
        <v>1.50315581715076E-6</v>
      </c>
      <c r="N82" s="10">
        <v>1.24091847908403E-11</v>
      </c>
      <c r="O82" s="10">
        <v>0</v>
      </c>
      <c r="P82" s="10">
        <v>0</v>
      </c>
      <c r="Q82" s="10">
        <v>5.5141764221389103E-7</v>
      </c>
      <c r="R82" s="10">
        <v>8.1589845990492904E-11</v>
      </c>
      <c r="S82" s="10">
        <v>0</v>
      </c>
      <c r="T82" s="10">
        <v>0</v>
      </c>
      <c r="U82" s="10">
        <v>2.0668131295309401E-7</v>
      </c>
      <c r="V82" s="10">
        <v>7.90734269728865E-10</v>
      </c>
      <c r="W82" s="10">
        <v>0</v>
      </c>
      <c r="X82" s="10">
        <v>0</v>
      </c>
      <c r="Y82" s="10">
        <v>7.9999893820570299E-8</v>
      </c>
      <c r="Z82" s="10">
        <v>2.6554722865057498E-9</v>
      </c>
      <c r="AA82" s="10">
        <v>0</v>
      </c>
      <c r="AB82" s="10">
        <v>0</v>
      </c>
      <c r="AC82" s="10">
        <v>3.2216641354665398E-8</v>
      </c>
      <c r="AD82" s="10">
        <v>5.7809581566203802E-9</v>
      </c>
      <c r="AE82" s="10">
        <v>0</v>
      </c>
      <c r="AF82" s="10">
        <v>0</v>
      </c>
      <c r="AG82" s="10">
        <v>1.61763358264011E-8</v>
      </c>
      <c r="AH82" s="10">
        <v>1.25281118812381E-8</v>
      </c>
      <c r="AI82" s="10">
        <v>0</v>
      </c>
      <c r="AJ82" s="10">
        <v>0</v>
      </c>
      <c r="AK82" s="10">
        <v>2.0053391835972401E-8</v>
      </c>
      <c r="AL82" s="10">
        <v>5.7221279416152997E-8</v>
      </c>
      <c r="AM82" s="10">
        <v>0</v>
      </c>
      <c r="AN82" s="10">
        <v>0</v>
      </c>
      <c r="AO82" s="10">
        <v>2.4523732463421701E-5</v>
      </c>
      <c r="AP82" s="10">
        <v>4.1638123762233099E-6</v>
      </c>
      <c r="AQ82" s="10">
        <v>0</v>
      </c>
      <c r="AR82" s="10">
        <v>0</v>
      </c>
      <c r="AS82" s="10">
        <v>1.03376650509333E-6</v>
      </c>
      <c r="AT82" s="10">
        <v>3.9704703816295999E-8</v>
      </c>
      <c r="AU82" s="10">
        <v>0</v>
      </c>
      <c r="AV82" s="10">
        <v>0</v>
      </c>
      <c r="AW82" s="10">
        <v>2.77265457067296E-7</v>
      </c>
      <c r="AX82" s="10">
        <v>0.39037342809117798</v>
      </c>
      <c r="AY82" s="10">
        <v>0</v>
      </c>
      <c r="AZ82" s="10">
        <v>0</v>
      </c>
      <c r="BA82" s="10">
        <v>5.5389468011896903E-7</v>
      </c>
      <c r="BB82" s="10">
        <v>3.3462855703810701E-12</v>
      </c>
      <c r="BC82" s="10">
        <v>0</v>
      </c>
      <c r="BD82" s="10">
        <v>0</v>
      </c>
      <c r="BE82" s="10">
        <v>2.2262997329492701E-7</v>
      </c>
      <c r="BF82" s="10">
        <v>2.51540294314095E-11</v>
      </c>
      <c r="BG82" s="10">
        <v>0</v>
      </c>
      <c r="BH82" s="10">
        <v>0</v>
      </c>
      <c r="BI82" s="10">
        <v>8.9745118503266894E-8</v>
      </c>
      <c r="BJ82" s="10">
        <v>2.02835569752491E-10</v>
      </c>
      <c r="BK82" s="10">
        <v>0</v>
      </c>
      <c r="BL82" s="10">
        <v>0</v>
      </c>
      <c r="BM82" s="10">
        <v>3.6420344914198102E-8</v>
      </c>
      <c r="BN82" s="10">
        <v>7.1767027359508796E-10</v>
      </c>
      <c r="BO82" s="10">
        <v>0</v>
      </c>
      <c r="BP82" s="10">
        <v>0</v>
      </c>
      <c r="BQ82" s="10">
        <v>1.46356241330525E-8</v>
      </c>
      <c r="BR82" s="10">
        <v>1.63162338861489E-9</v>
      </c>
      <c r="BS82" s="10">
        <v>0</v>
      </c>
      <c r="BT82" s="10">
        <v>0</v>
      </c>
      <c r="BU82" s="10">
        <v>3.43907513031349E-9</v>
      </c>
      <c r="BV82" s="10">
        <v>3.0387403758396201E-9</v>
      </c>
      <c r="BW82" s="10">
        <v>0</v>
      </c>
      <c r="BX82" s="10">
        <v>0</v>
      </c>
      <c r="BY82" s="10">
        <v>4.1301608275743002E-9</v>
      </c>
      <c r="BZ82" s="10">
        <v>1.32872434053427E-8</v>
      </c>
      <c r="CA82" s="10">
        <v>0</v>
      </c>
      <c r="CB82" s="10">
        <v>0</v>
      </c>
      <c r="CC82" s="10">
        <v>7.5465168009168501E-6</v>
      </c>
      <c r="CD82" s="10">
        <v>2.0869195166586498E-6</v>
      </c>
      <c r="CE82" s="10">
        <v>0</v>
      </c>
      <c r="CF82" s="10">
        <v>0</v>
      </c>
      <c r="CG82" s="10">
        <v>9.0753E-2</v>
      </c>
      <c r="CH82" s="10">
        <v>0.14652599999999999</v>
      </c>
      <c r="CI82" s="10">
        <v>0</v>
      </c>
      <c r="CJ82" s="10">
        <v>0</v>
      </c>
      <c r="CK82" s="10">
        <v>6.6182000000000005E-2</v>
      </c>
      <c r="CL82" s="10">
        <v>5.2593000000000001E-2</v>
      </c>
      <c r="CM82" s="10">
        <v>0</v>
      </c>
      <c r="CN82" s="10">
        <v>0</v>
      </c>
      <c r="CO82" s="10">
        <v>3.0117000000000001E-2</v>
      </c>
      <c r="CP82" s="10">
        <v>5.6446000000000003E-2</v>
      </c>
      <c r="CQ82" s="10">
        <v>0</v>
      </c>
      <c r="CR82" s="10">
        <v>0</v>
      </c>
      <c r="CS82" s="10">
        <v>2.9520999999999999E-2</v>
      </c>
      <c r="CT82" s="10">
        <v>5.3268999999999997E-2</v>
      </c>
      <c r="CU82" s="10">
        <v>0</v>
      </c>
      <c r="CV82" s="10">
        <v>0</v>
      </c>
      <c r="CW82" s="10">
        <v>3.0335999999999998E-2</v>
      </c>
      <c r="CX82" s="10">
        <v>5.3059000000000002E-2</v>
      </c>
      <c r="CY82" s="10">
        <v>0</v>
      </c>
      <c r="CZ82" s="10">
        <v>0</v>
      </c>
      <c r="DA82" s="10">
        <v>0.10238899999999999</v>
      </c>
      <c r="DB82" s="10">
        <v>0.152923</v>
      </c>
      <c r="DC82" s="10">
        <v>0</v>
      </c>
      <c r="DD82" s="10">
        <v>0</v>
      </c>
      <c r="DE82" s="10">
        <v>3.0133E-2</v>
      </c>
      <c r="DF82" s="10">
        <v>5.3175E-2</v>
      </c>
      <c r="DG82" s="10">
        <v>0</v>
      </c>
      <c r="DH82" s="10">
        <v>0</v>
      </c>
      <c r="DI82" s="10">
        <v>2.9052999999999999E-2</v>
      </c>
      <c r="DJ82" s="10">
        <v>5.178E-2</v>
      </c>
      <c r="DK82" s="10">
        <v>0</v>
      </c>
      <c r="DL82" s="10">
        <v>0</v>
      </c>
      <c r="DM82" s="10">
        <v>4.3727000000000002E-2</v>
      </c>
      <c r="DN82" s="10">
        <v>5.3671999999999997E-2</v>
      </c>
      <c r="DO82" s="10">
        <v>0</v>
      </c>
      <c r="DP82" s="10">
        <v>0</v>
      </c>
      <c r="DQ82" s="10">
        <v>2.9592E-2</v>
      </c>
      <c r="DR82" s="10">
        <v>5.219E-2</v>
      </c>
      <c r="DS82" s="10">
        <v>0</v>
      </c>
      <c r="DT82" s="10">
        <v>0</v>
      </c>
      <c r="DU82" s="10">
        <v>3.8670705367518396E+19</v>
      </c>
      <c r="DV82" s="10">
        <v>0</v>
      </c>
      <c r="DW82" s="10">
        <v>6.4853290274946202E+18</v>
      </c>
      <c r="DX82" s="10">
        <v>0</v>
      </c>
      <c r="DY82" s="10">
        <v>10512749424.0844</v>
      </c>
      <c r="DZ82" s="10">
        <v>0</v>
      </c>
      <c r="EA82" s="10">
        <v>102531.566020632</v>
      </c>
      <c r="EB82" s="10">
        <v>0</v>
      </c>
      <c r="EC82" s="10">
        <v>105130180587.769</v>
      </c>
      <c r="ED82" s="10">
        <v>0</v>
      </c>
      <c r="EE82" s="10">
        <v>324234.14663254499</v>
      </c>
      <c r="EF82" s="10">
        <v>0</v>
      </c>
      <c r="EG82" s="10">
        <v>1051563998218.55</v>
      </c>
      <c r="EH82" s="10">
        <v>0</v>
      </c>
      <c r="EI82" s="10">
        <v>1025343.8837124699</v>
      </c>
      <c r="EJ82" s="10">
        <v>0</v>
      </c>
      <c r="EK82" s="10">
        <v>10540581943774</v>
      </c>
      <c r="EL82" s="10">
        <v>0</v>
      </c>
      <c r="EM82" s="10">
        <v>3243433.2418598998</v>
      </c>
      <c r="EN82" s="10">
        <v>0</v>
      </c>
      <c r="EO82" s="10">
        <v>107686955442640</v>
      </c>
      <c r="EP82" s="10">
        <v>0</v>
      </c>
      <c r="EQ82" s="10">
        <v>10280063.785073601</v>
      </c>
      <c r="ER82" s="10">
        <v>0</v>
      </c>
      <c r="ES82" s="10">
        <v>1356535349878270</v>
      </c>
      <c r="ET82" s="10">
        <v>0</v>
      </c>
      <c r="EU82" s="10">
        <v>33494651.511709899</v>
      </c>
      <c r="EV82" s="10">
        <v>0</v>
      </c>
      <c r="EW82" s="10">
        <v>4.8625930826371098E+17</v>
      </c>
      <c r="EX82" s="10">
        <v>0</v>
      </c>
      <c r="EY82" s="10">
        <v>4.8625930826371098E+17</v>
      </c>
      <c r="EZ82" s="10">
        <v>0</v>
      </c>
      <c r="FA82" s="10">
        <v>1.35685575013696E+19</v>
      </c>
      <c r="FB82" s="10">
        <v>0</v>
      </c>
      <c r="FC82" s="10">
        <v>1.35685575013696E+19</v>
      </c>
      <c r="FD82" s="10">
        <v>0</v>
      </c>
    </row>
    <row r="83" spans="1:160" x14ac:dyDescent="0.45">
      <c r="A83">
        <f t="shared" si="31"/>
        <v>72</v>
      </c>
      <c r="B83" s="13">
        <f t="shared" si="30"/>
        <v>1.953125E-3</v>
      </c>
      <c r="C83" s="13">
        <f t="shared" si="28"/>
        <v>16</v>
      </c>
      <c r="D83" s="20">
        <f t="shared" si="29"/>
        <v>9</v>
      </c>
      <c r="E83" s="10">
        <v>1.19209289550781E-6</v>
      </c>
      <c r="F83" s="10">
        <v>3.38177389380689E-6</v>
      </c>
      <c r="G83" s="10">
        <v>0</v>
      </c>
      <c r="H83" s="10">
        <v>0</v>
      </c>
      <c r="I83" s="10">
        <v>1.87111457972122E-6</v>
      </c>
      <c r="J83" s="10">
        <v>9.5651613806346294</v>
      </c>
      <c r="K83" s="10">
        <v>0</v>
      </c>
      <c r="L83" s="10">
        <v>0</v>
      </c>
      <c r="M83" s="10">
        <v>7.8486000765209898E-7</v>
      </c>
      <c r="N83" s="10">
        <v>1.24136256829388E-11</v>
      </c>
      <c r="O83" s="10">
        <v>0</v>
      </c>
      <c r="P83" s="10">
        <v>0</v>
      </c>
      <c r="Q83" s="10">
        <v>2.9100948983895501E-7</v>
      </c>
      <c r="R83" s="10">
        <v>8.1577633537222002E-11</v>
      </c>
      <c r="S83" s="10">
        <v>0</v>
      </c>
      <c r="T83" s="10">
        <v>0</v>
      </c>
      <c r="U83" s="10">
        <v>1.103126674451E-7</v>
      </c>
      <c r="V83" s="10">
        <v>7.9073168152143905E-10</v>
      </c>
      <c r="W83" s="10">
        <v>0</v>
      </c>
      <c r="X83" s="10">
        <v>0</v>
      </c>
      <c r="Y83" s="10">
        <v>4.3690721707179097E-8</v>
      </c>
      <c r="Z83" s="10">
        <v>2.65588639969394E-9</v>
      </c>
      <c r="AA83" s="10">
        <v>0</v>
      </c>
      <c r="AB83" s="10">
        <v>0</v>
      </c>
      <c r="AC83" s="10">
        <v>2.06863384200062E-8</v>
      </c>
      <c r="AD83" s="10">
        <v>5.7785263241072396E-9</v>
      </c>
      <c r="AE83" s="10">
        <v>0</v>
      </c>
      <c r="AF83" s="10">
        <v>0</v>
      </c>
      <c r="AG83" s="10">
        <v>2.00788652371386E-8</v>
      </c>
      <c r="AH83" s="10">
        <v>1.25292873853766E-8</v>
      </c>
      <c r="AI83" s="10">
        <v>0</v>
      </c>
      <c r="AJ83" s="10">
        <v>0</v>
      </c>
      <c r="AK83" s="10">
        <v>1.6772077540139199E-6</v>
      </c>
      <c r="AL83" s="10">
        <v>5.7205539187587998E-8</v>
      </c>
      <c r="AM83" s="10">
        <v>0</v>
      </c>
      <c r="AN83" s="10">
        <v>0</v>
      </c>
      <c r="AO83" s="10">
        <v>1.87111457972122E-6</v>
      </c>
      <c r="AP83" s="10">
        <v>8.0359080412817295E-5</v>
      </c>
      <c r="AQ83" s="10">
        <v>0</v>
      </c>
      <c r="AR83" s="10">
        <v>0</v>
      </c>
      <c r="AS83" s="10">
        <v>2.7543312810501101E-7</v>
      </c>
      <c r="AT83" s="10">
        <v>2.0758125404049502E-6</v>
      </c>
      <c r="AU83" s="10">
        <v>0</v>
      </c>
      <c r="AV83" s="10">
        <v>0</v>
      </c>
      <c r="AW83" s="10">
        <v>1.15163187521966E-6</v>
      </c>
      <c r="AX83" s="10">
        <v>5.3717961375307199</v>
      </c>
      <c r="AY83" s="10">
        <v>0</v>
      </c>
      <c r="AZ83" s="10">
        <v>0</v>
      </c>
      <c r="BA83" s="10">
        <v>3.0595256809632099E-7</v>
      </c>
      <c r="BB83" s="10">
        <v>3.34682575379838E-12</v>
      </c>
      <c r="BC83" s="10">
        <v>0</v>
      </c>
      <c r="BD83" s="10">
        <v>0</v>
      </c>
      <c r="BE83" s="10">
        <v>1.2417193884424401E-7</v>
      </c>
      <c r="BF83" s="10">
        <v>2.5149340402815399E-11</v>
      </c>
      <c r="BG83" s="10">
        <v>0</v>
      </c>
      <c r="BH83" s="10">
        <v>0</v>
      </c>
      <c r="BI83" s="10">
        <v>5.0263067329451999E-8</v>
      </c>
      <c r="BJ83" s="10">
        <v>2.02823564936647E-10</v>
      </c>
      <c r="BK83" s="10">
        <v>0</v>
      </c>
      <c r="BL83" s="10">
        <v>0</v>
      </c>
      <c r="BM83" s="10">
        <v>2.0729066569668701E-8</v>
      </c>
      <c r="BN83" s="10">
        <v>7.1787277098629403E-10</v>
      </c>
      <c r="BO83" s="10">
        <v>0</v>
      </c>
      <c r="BP83" s="10">
        <v>0</v>
      </c>
      <c r="BQ83" s="10">
        <v>9.9694599229763006E-9</v>
      </c>
      <c r="BR83" s="10">
        <v>1.6305623848123001E-9</v>
      </c>
      <c r="BS83" s="10">
        <v>0</v>
      </c>
      <c r="BT83" s="10">
        <v>0</v>
      </c>
      <c r="BU83" s="10">
        <v>5.3294880877058703E-9</v>
      </c>
      <c r="BV83" s="10">
        <v>3.0395864371781901E-9</v>
      </c>
      <c r="BW83" s="10">
        <v>0</v>
      </c>
      <c r="BX83" s="10">
        <v>0</v>
      </c>
      <c r="BY83" s="10">
        <v>8.2050485834437201E-7</v>
      </c>
      <c r="BZ83" s="10">
        <v>1.33290790372575E-8</v>
      </c>
      <c r="CA83" s="10">
        <v>0</v>
      </c>
      <c r="CB83" s="10">
        <v>0</v>
      </c>
      <c r="CC83" s="10">
        <v>1.15163187521966E-6</v>
      </c>
      <c r="CD83" s="10">
        <v>4.1313902515956503E-5</v>
      </c>
      <c r="CE83" s="10">
        <v>0</v>
      </c>
      <c r="CF83" s="10">
        <v>0</v>
      </c>
      <c r="CG83" s="10">
        <v>0.20839299999999999</v>
      </c>
      <c r="CH83" s="10">
        <v>0.52427699999999999</v>
      </c>
      <c r="CI83" s="10">
        <v>0</v>
      </c>
      <c r="CJ83" s="10">
        <v>0</v>
      </c>
      <c r="CK83" s="10">
        <v>5.2458999999999999E-2</v>
      </c>
      <c r="CL83" s="10">
        <v>0.13494</v>
      </c>
      <c r="CM83" s="10">
        <v>0</v>
      </c>
      <c r="CN83" s="10">
        <v>0</v>
      </c>
      <c r="CO83" s="10">
        <v>4.5241999999999997E-2</v>
      </c>
      <c r="CP83" s="10">
        <v>0.13405700000000001</v>
      </c>
      <c r="CQ83" s="10">
        <v>0</v>
      </c>
      <c r="CR83" s="10">
        <v>0</v>
      </c>
      <c r="CS83" s="10">
        <v>4.5842000000000001E-2</v>
      </c>
      <c r="CT83" s="10">
        <v>0.135098</v>
      </c>
      <c r="CU83" s="10">
        <v>0</v>
      </c>
      <c r="CV83" s="10">
        <v>0</v>
      </c>
      <c r="CW83" s="10">
        <v>4.6711999999999997E-2</v>
      </c>
      <c r="CX83" s="10">
        <v>0.13614699999999999</v>
      </c>
      <c r="CY83" s="10">
        <v>0</v>
      </c>
      <c r="CZ83" s="10">
        <v>0</v>
      </c>
      <c r="DA83" s="10">
        <v>9.7405000000000005E-2</v>
      </c>
      <c r="DB83" s="10">
        <v>0.26624700000000001</v>
      </c>
      <c r="DC83" s="10">
        <v>0</v>
      </c>
      <c r="DD83" s="10">
        <v>0</v>
      </c>
      <c r="DE83" s="10">
        <v>4.7514000000000001E-2</v>
      </c>
      <c r="DF83" s="10">
        <v>0.13688900000000001</v>
      </c>
      <c r="DG83" s="10">
        <v>0</v>
      </c>
      <c r="DH83" s="10">
        <v>0</v>
      </c>
      <c r="DI83" s="10">
        <v>0.10818700000000001</v>
      </c>
      <c r="DJ83" s="10">
        <v>0.13261100000000001</v>
      </c>
      <c r="DK83" s="10">
        <v>0</v>
      </c>
      <c r="DL83" s="10">
        <v>0</v>
      </c>
      <c r="DM83" s="10">
        <v>9.1148999999999994E-2</v>
      </c>
      <c r="DN83" s="10">
        <v>0.135737</v>
      </c>
      <c r="DO83" s="10">
        <v>0</v>
      </c>
      <c r="DP83" s="10">
        <v>0</v>
      </c>
      <c r="DQ83" s="10">
        <v>4.4595999999999997E-2</v>
      </c>
      <c r="DR83" s="10">
        <v>0.13323499999999999</v>
      </c>
      <c r="DS83" s="10">
        <v>0</v>
      </c>
      <c r="DT83" s="10">
        <v>0</v>
      </c>
      <c r="DU83" s="10">
        <v>1.19458306114746E+19</v>
      </c>
      <c r="DV83" s="10">
        <v>0</v>
      </c>
      <c r="DW83" s="10">
        <v>3.3369516265436799E+19</v>
      </c>
      <c r="DX83" s="10">
        <v>0</v>
      </c>
      <c r="DY83" s="10">
        <v>42548581604.123802</v>
      </c>
      <c r="DZ83" s="10">
        <v>0</v>
      </c>
      <c r="EA83" s="10">
        <v>206271.314690495</v>
      </c>
      <c r="EB83" s="10">
        <v>0</v>
      </c>
      <c r="EC83" s="10">
        <v>425559566059.47601</v>
      </c>
      <c r="ED83" s="10">
        <v>0</v>
      </c>
      <c r="EE83" s="10">
        <v>652293.92406491097</v>
      </c>
      <c r="EF83" s="10">
        <v>0</v>
      </c>
      <c r="EG83" s="10">
        <v>4261809169991.5801</v>
      </c>
      <c r="EH83" s="10">
        <v>0</v>
      </c>
      <c r="EI83" s="10">
        <v>2062958.4469488601</v>
      </c>
      <c r="EJ83" s="10">
        <v>0</v>
      </c>
      <c r="EK83" s="10">
        <v>43371790493726.102</v>
      </c>
      <c r="EL83" s="10">
        <v>0</v>
      </c>
      <c r="EM83" s="10">
        <v>6531158.6209215196</v>
      </c>
      <c r="EN83" s="10">
        <v>0</v>
      </c>
      <c r="EO83" s="10">
        <v>503906978419064</v>
      </c>
      <c r="EP83" s="10">
        <v>0</v>
      </c>
      <c r="EQ83" s="10">
        <v>20866977.238946501</v>
      </c>
      <c r="ER83" s="10">
        <v>0</v>
      </c>
      <c r="ES83" s="10">
        <v>1.48673109451192E+17</v>
      </c>
      <c r="ET83" s="10">
        <v>0</v>
      </c>
      <c r="EU83" s="10">
        <v>1.48673109451192E+17</v>
      </c>
      <c r="EV83" s="10">
        <v>0</v>
      </c>
      <c r="EW83" s="10">
        <v>1.19958835579449E+19</v>
      </c>
      <c r="EX83" s="10">
        <v>0</v>
      </c>
      <c r="EY83" s="10">
        <v>1.19958835579449E+19</v>
      </c>
      <c r="EZ83" s="10">
        <v>0</v>
      </c>
      <c r="FA83" s="10">
        <v>3.3369516265436799E+19</v>
      </c>
      <c r="FB83" s="10">
        <v>0</v>
      </c>
      <c r="FC83" s="10">
        <v>3.3369516265436799E+19</v>
      </c>
      <c r="FD83" s="10">
        <v>0</v>
      </c>
    </row>
    <row r="84" spans="1:160" x14ac:dyDescent="0.45">
      <c r="A84">
        <f t="shared" si="31"/>
        <v>73</v>
      </c>
      <c r="B84" s="14">
        <f t="shared" si="30"/>
        <v>0.5</v>
      </c>
      <c r="C84" s="14">
        <f t="shared" si="28"/>
        <v>32</v>
      </c>
      <c r="D84" s="21">
        <f t="shared" si="29"/>
        <v>1</v>
      </c>
      <c r="E84" s="10">
        <v>5.6426988419389004E-4</v>
      </c>
      <c r="F84" s="10">
        <v>5.6426988419389004E-4</v>
      </c>
      <c r="G84" s="10">
        <v>0</v>
      </c>
      <c r="H84" s="10">
        <v>0</v>
      </c>
      <c r="I84" s="10">
        <v>5.6426993558034101E-4</v>
      </c>
      <c r="J84" s="10">
        <v>5.6426993558034101E-4</v>
      </c>
      <c r="K84" s="10">
        <v>0</v>
      </c>
      <c r="L84" s="10">
        <v>0</v>
      </c>
      <c r="M84" s="10">
        <v>6.2519531434546095E-4</v>
      </c>
      <c r="N84" s="10">
        <v>6.2519531434546095E-4</v>
      </c>
      <c r="O84" s="10">
        <v>0</v>
      </c>
      <c r="P84" s="10">
        <v>0</v>
      </c>
      <c r="Q84" s="10">
        <v>5.7062131824636697E-4</v>
      </c>
      <c r="R84" s="10">
        <v>5.7062131824636697E-4</v>
      </c>
      <c r="S84" s="10">
        <v>0</v>
      </c>
      <c r="T84" s="10">
        <v>0</v>
      </c>
      <c r="U84" s="10">
        <v>5.64907721809504E-4</v>
      </c>
      <c r="V84" s="10">
        <v>5.64907721809504E-4</v>
      </c>
      <c r="W84" s="10">
        <v>0</v>
      </c>
      <c r="X84" s="10">
        <v>0</v>
      </c>
      <c r="Y84" s="10">
        <v>5.6433370912145598E-4</v>
      </c>
      <c r="Z84" s="10">
        <v>5.6433370912145598E-4</v>
      </c>
      <c r="AA84" s="10">
        <v>0</v>
      </c>
      <c r="AB84" s="10">
        <v>0</v>
      </c>
      <c r="AC84" s="10">
        <v>5.6427631932365297E-4</v>
      </c>
      <c r="AD84" s="10">
        <v>5.6427631932365297E-4</v>
      </c>
      <c r="AE84" s="10">
        <v>0</v>
      </c>
      <c r="AF84" s="10">
        <v>0</v>
      </c>
      <c r="AG84" s="10">
        <v>5.6427055505991997E-4</v>
      </c>
      <c r="AH84" s="10">
        <v>5.6427055505991997E-4</v>
      </c>
      <c r="AI84" s="10">
        <v>0</v>
      </c>
      <c r="AJ84" s="10">
        <v>0</v>
      </c>
      <c r="AK84" s="10">
        <v>5.6426996434311095E-4</v>
      </c>
      <c r="AL84" s="10">
        <v>5.6426996434311095E-4</v>
      </c>
      <c r="AM84" s="10">
        <v>0</v>
      </c>
      <c r="AN84" s="10">
        <v>0</v>
      </c>
      <c r="AO84" s="10">
        <v>5.6426995263336699E-4</v>
      </c>
      <c r="AP84" s="10">
        <v>5.6426995263336699E-4</v>
      </c>
      <c r="AQ84" s="10">
        <v>0</v>
      </c>
      <c r="AR84" s="10">
        <v>0</v>
      </c>
      <c r="AS84" s="10">
        <v>4.0420397970966101E-4</v>
      </c>
      <c r="AT84" s="10">
        <v>4.0420397970966101E-4</v>
      </c>
      <c r="AU84" s="10">
        <v>0</v>
      </c>
      <c r="AV84" s="10">
        <v>0</v>
      </c>
      <c r="AW84" s="10">
        <v>4.0420396938849499E-4</v>
      </c>
      <c r="AX84" s="10">
        <v>4.0420396938849499E-4</v>
      </c>
      <c r="AY84" s="10">
        <v>0</v>
      </c>
      <c r="AZ84" s="10">
        <v>0</v>
      </c>
      <c r="BA84" s="10">
        <v>4.0958791896620402E-4</v>
      </c>
      <c r="BB84" s="10">
        <v>4.0958791896620402E-4</v>
      </c>
      <c r="BC84" s="10">
        <v>0</v>
      </c>
      <c r="BD84" s="10">
        <v>0</v>
      </c>
      <c r="BE84" s="10">
        <v>4.0427386099943703E-4</v>
      </c>
      <c r="BF84" s="10">
        <v>4.0427386099943703E-4</v>
      </c>
      <c r="BG84" s="10">
        <v>0</v>
      </c>
      <c r="BH84" s="10">
        <v>0</v>
      </c>
      <c r="BI84" s="10">
        <v>4.0420561376541001E-4</v>
      </c>
      <c r="BJ84" s="10">
        <v>4.0420561376541001E-4</v>
      </c>
      <c r="BK84" s="10">
        <v>0</v>
      </c>
      <c r="BL84" s="10">
        <v>0</v>
      </c>
      <c r="BM84" s="10">
        <v>4.04204081475423E-4</v>
      </c>
      <c r="BN84" s="10">
        <v>4.04204081475423E-4</v>
      </c>
      <c r="BO84" s="10">
        <v>0</v>
      </c>
      <c r="BP84" s="10">
        <v>0</v>
      </c>
      <c r="BQ84" s="10">
        <v>4.04204019705735E-4</v>
      </c>
      <c r="BR84" s="10">
        <v>4.04204019705735E-4</v>
      </c>
      <c r="BS84" s="10">
        <v>0</v>
      </c>
      <c r="BT84" s="10">
        <v>0</v>
      </c>
      <c r="BU84" s="10">
        <v>4.0420398854501701E-4</v>
      </c>
      <c r="BV84" s="10">
        <v>4.0420398854501701E-4</v>
      </c>
      <c r="BW84" s="10">
        <v>0</v>
      </c>
      <c r="BX84" s="10">
        <v>0</v>
      </c>
      <c r="BY84" s="10">
        <v>4.0420395869156998E-4</v>
      </c>
      <c r="BZ84" s="10">
        <v>4.0420395869156998E-4</v>
      </c>
      <c r="CA84" s="10">
        <v>0</v>
      </c>
      <c r="CB84" s="10">
        <v>0</v>
      </c>
      <c r="CC84" s="10">
        <v>4.0420399705398598E-4</v>
      </c>
      <c r="CD84" s="10">
        <v>4.0420399705398598E-4</v>
      </c>
      <c r="CE84" s="10">
        <v>0</v>
      </c>
      <c r="CF84" s="10">
        <v>0</v>
      </c>
      <c r="CG84" s="10">
        <v>9.5160000000000002E-3</v>
      </c>
      <c r="CH84" s="10">
        <v>9.2870000000000001E-3</v>
      </c>
      <c r="CI84" s="10">
        <v>0</v>
      </c>
      <c r="CJ84" s="10">
        <v>0</v>
      </c>
      <c r="CK84" s="10">
        <v>8.7989999999999995E-3</v>
      </c>
      <c r="CL84" s="10">
        <v>9.2890000000000004E-3</v>
      </c>
      <c r="CM84" s="10">
        <v>0</v>
      </c>
      <c r="CN84" s="10">
        <v>0</v>
      </c>
      <c r="CO84" s="10">
        <v>8.9149999999999993E-3</v>
      </c>
      <c r="CP84" s="10">
        <v>9.3279999999999995E-3</v>
      </c>
      <c r="CQ84" s="10">
        <v>0</v>
      </c>
      <c r="CR84" s="10">
        <v>0</v>
      </c>
      <c r="CS84" s="10">
        <v>9.3290000000000005E-3</v>
      </c>
      <c r="CT84" s="10">
        <v>9.1210000000000006E-3</v>
      </c>
      <c r="CU84" s="10">
        <v>0</v>
      </c>
      <c r="CV84" s="10">
        <v>0</v>
      </c>
      <c r="CW84" s="10">
        <v>9.6080000000000002E-3</v>
      </c>
      <c r="CX84" s="10">
        <v>9.4540000000000006E-3</v>
      </c>
      <c r="CY84" s="10">
        <v>0</v>
      </c>
      <c r="CZ84" s="10">
        <v>0</v>
      </c>
      <c r="DA84" s="10">
        <v>8.7650000000000002E-3</v>
      </c>
      <c r="DB84" s="10">
        <v>9.0259999999999993E-3</v>
      </c>
      <c r="DC84" s="10">
        <v>0</v>
      </c>
      <c r="DD84" s="10">
        <v>0</v>
      </c>
      <c r="DE84" s="10">
        <v>9.2630000000000004E-3</v>
      </c>
      <c r="DF84" s="10">
        <v>9.0159999999999997E-3</v>
      </c>
      <c r="DG84" s="10">
        <v>0</v>
      </c>
      <c r="DH84" s="10">
        <v>0</v>
      </c>
      <c r="DI84" s="10">
        <v>8.8450000000000004E-3</v>
      </c>
      <c r="DJ84" s="10">
        <v>9.0620000000000006E-3</v>
      </c>
      <c r="DK84" s="10">
        <v>0</v>
      </c>
      <c r="DL84" s="10">
        <v>0</v>
      </c>
      <c r="DM84" s="10">
        <v>8.7650000000000002E-3</v>
      </c>
      <c r="DN84" s="10">
        <v>8.7770000000000001E-3</v>
      </c>
      <c r="DO84" s="10">
        <v>0</v>
      </c>
      <c r="DP84" s="10">
        <v>0</v>
      </c>
      <c r="DQ84" s="10">
        <v>9.7850000000000003E-3</v>
      </c>
      <c r="DR84" s="10">
        <v>9.3699999999999999E-3</v>
      </c>
      <c r="DS84" s="10">
        <v>0</v>
      </c>
      <c r="DT84" s="10">
        <v>0</v>
      </c>
      <c r="DU84" s="10">
        <v>196167.167597072</v>
      </c>
      <c r="DV84" s="10">
        <v>0</v>
      </c>
      <c r="DW84" s="10">
        <v>782862.04528030497</v>
      </c>
      <c r="DX84" s="10">
        <v>0</v>
      </c>
      <c r="DY84" s="10">
        <v>22671.125228681401</v>
      </c>
      <c r="DZ84" s="10">
        <v>0</v>
      </c>
      <c r="EA84" s="10">
        <v>150.56933694708999</v>
      </c>
      <c r="EB84" s="10">
        <v>0</v>
      </c>
      <c r="EC84" s="10">
        <v>179833.79663775201</v>
      </c>
      <c r="ED84" s="10">
        <v>0</v>
      </c>
      <c r="EE84" s="10">
        <v>424.06815093585197</v>
      </c>
      <c r="EF84" s="10">
        <v>0</v>
      </c>
      <c r="EG84" s="10">
        <v>586270.08524088201</v>
      </c>
      <c r="EH84" s="10">
        <v>0</v>
      </c>
      <c r="EI84" s="10">
        <v>765.68275756786397</v>
      </c>
      <c r="EJ84" s="10">
        <v>0</v>
      </c>
      <c r="EK84" s="10">
        <v>757462.30869264295</v>
      </c>
      <c r="EL84" s="10">
        <v>0</v>
      </c>
      <c r="EM84" s="10">
        <v>870.32310591971498</v>
      </c>
      <c r="EN84" s="10">
        <v>0</v>
      </c>
      <c r="EO84" s="10">
        <v>780245.67281918996</v>
      </c>
      <c r="EP84" s="10">
        <v>0</v>
      </c>
      <c r="EQ84" s="10">
        <v>883.31516051764197</v>
      </c>
      <c r="ER84" s="10">
        <v>0</v>
      </c>
      <c r="ES84" s="10">
        <v>782599.61864874605</v>
      </c>
      <c r="ET84" s="10">
        <v>0</v>
      </c>
      <c r="EU84" s="10">
        <v>884.64660665698796</v>
      </c>
      <c r="EV84" s="10">
        <v>0</v>
      </c>
      <c r="EW84" s="10">
        <v>782835.79467956698</v>
      </c>
      <c r="EX84" s="10">
        <v>0</v>
      </c>
      <c r="EY84" s="10">
        <v>884.78008265697099</v>
      </c>
      <c r="EZ84" s="10">
        <v>0</v>
      </c>
      <c r="FA84" s="10">
        <v>782859.42013898201</v>
      </c>
      <c r="FB84" s="10">
        <v>0</v>
      </c>
      <c r="FC84" s="10">
        <v>884.79343360169298</v>
      </c>
      <c r="FD84" s="10">
        <v>0</v>
      </c>
    </row>
    <row r="85" spans="1:160" x14ac:dyDescent="0.45">
      <c r="A85">
        <f t="shared" si="31"/>
        <v>74</v>
      </c>
      <c r="B85" s="14">
        <f t="shared" si="30"/>
        <v>0.25</v>
      </c>
      <c r="C85" s="14">
        <f t="shared" ref="C85:C119" si="32">C76*2</f>
        <v>32</v>
      </c>
      <c r="D85" s="21">
        <f t="shared" ref="D85:D119" si="33">D76</f>
        <v>2</v>
      </c>
      <c r="E85" s="10">
        <v>2.7336382117937302E-6</v>
      </c>
      <c r="F85" s="10">
        <v>1.19411527066404E-6</v>
      </c>
      <c r="G85" s="10">
        <v>0</v>
      </c>
      <c r="H85" s="10">
        <v>0</v>
      </c>
      <c r="I85" s="10">
        <v>2.7491790888234302E-6</v>
      </c>
      <c r="J85" s="10">
        <v>3.78373624698724E-6</v>
      </c>
      <c r="K85" s="10">
        <v>0</v>
      </c>
      <c r="L85" s="10">
        <v>0</v>
      </c>
      <c r="M85" s="10">
        <v>1.3238509457096301E-3</v>
      </c>
      <c r="N85" s="10">
        <v>3.2942858607043398E-4</v>
      </c>
      <c r="O85" s="10">
        <v>0</v>
      </c>
      <c r="P85" s="10">
        <v>0</v>
      </c>
      <c r="Q85" s="10">
        <v>2.8220398799305702E-4</v>
      </c>
      <c r="R85" s="10">
        <v>7.0217399127159297E-5</v>
      </c>
      <c r="S85" s="10">
        <v>0</v>
      </c>
      <c r="T85" s="10">
        <v>0</v>
      </c>
      <c r="U85" s="10">
        <v>3.6591318925083197E-5</v>
      </c>
      <c r="V85" s="10">
        <v>8.9588889764513607E-6</v>
      </c>
      <c r="W85" s="10">
        <v>0</v>
      </c>
      <c r="X85" s="10">
        <v>0</v>
      </c>
      <c r="Y85" s="10">
        <v>8.3064818525713202E-6</v>
      </c>
      <c r="Z85" s="10">
        <v>2.06806314650975E-6</v>
      </c>
      <c r="AA85" s="10">
        <v>0</v>
      </c>
      <c r="AB85" s="10">
        <v>0</v>
      </c>
      <c r="AC85" s="10">
        <v>3.8913693924946796E-6</v>
      </c>
      <c r="AD85" s="10">
        <v>1.33255446144175E-6</v>
      </c>
      <c r="AE85" s="10">
        <v>0</v>
      </c>
      <c r="AF85" s="10">
        <v>0</v>
      </c>
      <c r="AG85" s="10">
        <v>2.87536742149541E-6</v>
      </c>
      <c r="AH85" s="10">
        <v>1.3753509620073601E-6</v>
      </c>
      <c r="AI85" s="10">
        <v>0</v>
      </c>
      <c r="AJ85" s="10">
        <v>0</v>
      </c>
      <c r="AK85" s="10">
        <v>2.7537550977285702E-6</v>
      </c>
      <c r="AL85" s="10">
        <v>1.90689866030879E-6</v>
      </c>
      <c r="AM85" s="10">
        <v>0</v>
      </c>
      <c r="AN85" s="10">
        <v>0</v>
      </c>
      <c r="AO85" s="10">
        <v>2.7438977667770801E-6</v>
      </c>
      <c r="AP85" s="10">
        <v>2.3986935957509499E-6</v>
      </c>
      <c r="AQ85" s="10">
        <v>0</v>
      </c>
      <c r="AR85" s="10">
        <v>0</v>
      </c>
      <c r="AS85" s="10">
        <v>1.6954508017114201E-6</v>
      </c>
      <c r="AT85" s="10">
        <v>7.4166826721528402E-7</v>
      </c>
      <c r="AU85" s="10">
        <v>0</v>
      </c>
      <c r="AV85" s="10">
        <v>0</v>
      </c>
      <c r="AW85" s="10">
        <v>1.6955135727257499E-6</v>
      </c>
      <c r="AX85" s="10">
        <v>1.1008875050165599E-6</v>
      </c>
      <c r="AY85" s="10">
        <v>0</v>
      </c>
      <c r="AZ85" s="10">
        <v>0</v>
      </c>
      <c r="BA85" s="10">
        <v>9.4251380196125995E-4</v>
      </c>
      <c r="BB85" s="10">
        <v>2.3597212348570301E-4</v>
      </c>
      <c r="BC85" s="10">
        <v>0</v>
      </c>
      <c r="BD85" s="10">
        <v>0</v>
      </c>
      <c r="BE85" s="10">
        <v>1.9958705845105301E-4</v>
      </c>
      <c r="BF85" s="10">
        <v>5.0199041099677601E-5</v>
      </c>
      <c r="BG85" s="10">
        <v>0</v>
      </c>
      <c r="BH85" s="10">
        <v>0</v>
      </c>
      <c r="BI85" s="10">
        <v>2.3961647361970798E-5</v>
      </c>
      <c r="BJ85" s="10">
        <v>6.2614352062279797E-6</v>
      </c>
      <c r="BK85" s="10">
        <v>0</v>
      </c>
      <c r="BL85" s="10">
        <v>0</v>
      </c>
      <c r="BM85" s="10">
        <v>4.3257521980067396E-6</v>
      </c>
      <c r="BN85" s="10">
        <v>1.2877089546151499E-6</v>
      </c>
      <c r="BO85" s="10">
        <v>0</v>
      </c>
      <c r="BP85" s="10">
        <v>0</v>
      </c>
      <c r="BQ85" s="10">
        <v>2.01368632328524E-6</v>
      </c>
      <c r="BR85" s="10">
        <v>7.9666422211644602E-7</v>
      </c>
      <c r="BS85" s="10">
        <v>0</v>
      </c>
      <c r="BT85" s="10">
        <v>0</v>
      </c>
      <c r="BU85" s="10">
        <v>1.7187013512155399E-6</v>
      </c>
      <c r="BV85" s="10">
        <v>7.5169469078290201E-7</v>
      </c>
      <c r="BW85" s="10">
        <v>0</v>
      </c>
      <c r="BX85" s="10">
        <v>0</v>
      </c>
      <c r="BY85" s="10">
        <v>1.69803606163119E-6</v>
      </c>
      <c r="BZ85" s="10">
        <v>8.2794301089558901E-7</v>
      </c>
      <c r="CA85" s="10">
        <v>0</v>
      </c>
      <c r="CB85" s="10">
        <v>0</v>
      </c>
      <c r="CC85" s="10">
        <v>1.6954464596170899E-6</v>
      </c>
      <c r="CD85" s="10">
        <v>8.5214759613962505E-7</v>
      </c>
      <c r="CE85" s="10">
        <v>0</v>
      </c>
      <c r="CF85" s="10">
        <v>0</v>
      </c>
      <c r="CG85" s="10">
        <v>9.2180000000000005E-3</v>
      </c>
      <c r="CH85" s="10">
        <v>9.75E-3</v>
      </c>
      <c r="CI85" s="10">
        <v>0</v>
      </c>
      <c r="CJ85" s="10">
        <v>0</v>
      </c>
      <c r="CK85" s="10">
        <v>8.9759999999999996E-3</v>
      </c>
      <c r="CL85" s="10">
        <v>9.5130000000000006E-3</v>
      </c>
      <c r="CM85" s="10">
        <v>0</v>
      </c>
      <c r="CN85" s="10">
        <v>0</v>
      </c>
      <c r="CO85" s="10">
        <v>9.0480000000000005E-3</v>
      </c>
      <c r="CP85" s="10">
        <v>9.3380000000000008E-3</v>
      </c>
      <c r="CQ85" s="10">
        <v>0</v>
      </c>
      <c r="CR85" s="10">
        <v>0</v>
      </c>
      <c r="CS85" s="10">
        <v>9.0349999999999996E-3</v>
      </c>
      <c r="CT85" s="10">
        <v>9.2549999999999993E-3</v>
      </c>
      <c r="CU85" s="10">
        <v>0</v>
      </c>
      <c r="CV85" s="10">
        <v>0</v>
      </c>
      <c r="CW85" s="10">
        <v>8.9300000000000004E-3</v>
      </c>
      <c r="CX85" s="10">
        <v>9.3369999999999998E-3</v>
      </c>
      <c r="CY85" s="10">
        <v>0</v>
      </c>
      <c r="CZ85" s="10">
        <v>0</v>
      </c>
      <c r="DA85" s="10">
        <v>9.1610000000000007E-3</v>
      </c>
      <c r="DB85" s="10">
        <v>9.1059999999999995E-3</v>
      </c>
      <c r="DC85" s="10">
        <v>0</v>
      </c>
      <c r="DD85" s="10">
        <v>0</v>
      </c>
      <c r="DE85" s="10">
        <v>8.8459999999999997E-3</v>
      </c>
      <c r="DF85" s="10">
        <v>9.0629999999999999E-3</v>
      </c>
      <c r="DG85" s="10">
        <v>0</v>
      </c>
      <c r="DH85" s="10">
        <v>0</v>
      </c>
      <c r="DI85" s="10">
        <v>8.9440000000000006E-3</v>
      </c>
      <c r="DJ85" s="10">
        <v>9.5230000000000002E-3</v>
      </c>
      <c r="DK85" s="10">
        <v>0</v>
      </c>
      <c r="DL85" s="10">
        <v>0</v>
      </c>
      <c r="DM85" s="10">
        <v>8.8950000000000001E-3</v>
      </c>
      <c r="DN85" s="10">
        <v>9.0150000000000004E-3</v>
      </c>
      <c r="DO85" s="10">
        <v>0</v>
      </c>
      <c r="DP85" s="10">
        <v>0</v>
      </c>
      <c r="DQ85" s="10">
        <v>8.8679999999999991E-3</v>
      </c>
      <c r="DR85" s="10">
        <v>9.1739999999999999E-3</v>
      </c>
      <c r="DS85" s="10">
        <v>0</v>
      </c>
      <c r="DT85" s="10">
        <v>0</v>
      </c>
      <c r="DU85" s="10">
        <v>11528209852.753599</v>
      </c>
      <c r="DV85" s="10">
        <v>0</v>
      </c>
      <c r="DW85" s="10">
        <v>197959090301.64301</v>
      </c>
      <c r="DX85" s="10">
        <v>0</v>
      </c>
      <c r="DY85" s="10">
        <v>154437.453290156</v>
      </c>
      <c r="DZ85" s="10">
        <v>0</v>
      </c>
      <c r="EA85" s="10">
        <v>392.98530925492901</v>
      </c>
      <c r="EB85" s="10">
        <v>0</v>
      </c>
      <c r="EC85" s="10">
        <v>1544354.68951796</v>
      </c>
      <c r="ED85" s="10">
        <v>0</v>
      </c>
      <c r="EE85" s="10">
        <v>1242.72068040467</v>
      </c>
      <c r="EF85" s="10">
        <v>0</v>
      </c>
      <c r="EG85" s="10">
        <v>15442453.6437451</v>
      </c>
      <c r="EH85" s="10">
        <v>0</v>
      </c>
      <c r="EI85" s="10">
        <v>3929.6887461595802</v>
      </c>
      <c r="EJ85" s="10">
        <v>0</v>
      </c>
      <c r="EK85" s="10">
        <v>154316186.05865699</v>
      </c>
      <c r="EL85" s="10">
        <v>0</v>
      </c>
      <c r="EM85" s="10">
        <v>12422.406615436699</v>
      </c>
      <c r="EN85" s="10">
        <v>0</v>
      </c>
      <c r="EO85" s="10">
        <v>1532410730.48068</v>
      </c>
      <c r="EP85" s="10">
        <v>0</v>
      </c>
      <c r="EQ85" s="10">
        <v>39146.017913431897</v>
      </c>
      <c r="ER85" s="10">
        <v>0</v>
      </c>
      <c r="ES85" s="10">
        <v>14326022160.3414</v>
      </c>
      <c r="ET85" s="10">
        <v>0</v>
      </c>
      <c r="EU85" s="10">
        <v>119691.358312325</v>
      </c>
      <c r="EV85" s="10">
        <v>0</v>
      </c>
      <c r="EW85" s="10">
        <v>86755197339.263901</v>
      </c>
      <c r="EX85" s="10">
        <v>0</v>
      </c>
      <c r="EY85" s="10">
        <v>294542.28954302002</v>
      </c>
      <c r="EZ85" s="10">
        <v>0</v>
      </c>
      <c r="FA85" s="10">
        <v>175466776182.57401</v>
      </c>
      <c r="FB85" s="10">
        <v>0</v>
      </c>
      <c r="FC85" s="10">
        <v>418888.01021664398</v>
      </c>
      <c r="FD85" s="10">
        <v>0</v>
      </c>
    </row>
    <row r="86" spans="1:160" x14ac:dyDescent="0.45">
      <c r="A86">
        <f t="shared" si="31"/>
        <v>75</v>
      </c>
      <c r="B86" s="14">
        <f t="shared" si="30"/>
        <v>0.125</v>
      </c>
      <c r="C86" s="14">
        <f t="shared" si="32"/>
        <v>32</v>
      </c>
      <c r="D86" s="21">
        <f t="shared" si="33"/>
        <v>3</v>
      </c>
      <c r="E86" s="10">
        <v>1.9073486328125E-6</v>
      </c>
      <c r="F86" s="10">
        <v>1.79101220965094E-7</v>
      </c>
      <c r="G86" s="10">
        <v>0</v>
      </c>
      <c r="H86" s="10">
        <v>0</v>
      </c>
      <c r="I86" s="10">
        <v>1.1362114205049E-6</v>
      </c>
      <c r="J86" s="10">
        <v>3.57307201738876E-4</v>
      </c>
      <c r="K86" s="10">
        <v>0</v>
      </c>
      <c r="L86" s="10">
        <v>0</v>
      </c>
      <c r="M86" s="10">
        <v>1.08371074695856E-4</v>
      </c>
      <c r="N86" s="10">
        <v>3.8602183467517597E-6</v>
      </c>
      <c r="O86" s="10">
        <v>0</v>
      </c>
      <c r="P86" s="10">
        <v>0</v>
      </c>
      <c r="Q86" s="10">
        <v>3.17326317249566E-5</v>
      </c>
      <c r="R86" s="10">
        <v>8.1759406667103399E-7</v>
      </c>
      <c r="S86" s="10">
        <v>0</v>
      </c>
      <c r="T86" s="10">
        <v>0</v>
      </c>
      <c r="U86" s="10">
        <v>1.945306818385E-5</v>
      </c>
      <c r="V86" s="10">
        <v>5.2726336896569105E-7</v>
      </c>
      <c r="W86" s="10">
        <v>0</v>
      </c>
      <c r="X86" s="10">
        <v>0</v>
      </c>
      <c r="Y86" s="10">
        <v>1.16870479587305E-5</v>
      </c>
      <c r="Z86" s="10">
        <v>3.2307893205185599E-7</v>
      </c>
      <c r="AA86" s="10">
        <v>0</v>
      </c>
      <c r="AB86" s="10">
        <v>0</v>
      </c>
      <c r="AC86" s="10">
        <v>2.6197657803095298E-6</v>
      </c>
      <c r="AD86" s="10">
        <v>8.8482063453909605E-8</v>
      </c>
      <c r="AE86" s="10">
        <v>0</v>
      </c>
      <c r="AF86" s="10">
        <v>0</v>
      </c>
      <c r="AG86" s="10">
        <v>4.2527391830304797E-7</v>
      </c>
      <c r="AH86" s="10">
        <v>2.12145541356179E-7</v>
      </c>
      <c r="AI86" s="10">
        <v>0</v>
      </c>
      <c r="AJ86" s="10">
        <v>0</v>
      </c>
      <c r="AK86" s="10">
        <v>1.4491607158717501E-7</v>
      </c>
      <c r="AL86" s="10">
        <v>7.7877661741609895E-7</v>
      </c>
      <c r="AM86" s="10">
        <v>0</v>
      </c>
      <c r="AN86" s="10">
        <v>0</v>
      </c>
      <c r="AO86" s="10">
        <v>9.2301157827989702E-8</v>
      </c>
      <c r="AP86" s="10">
        <v>1.3631796562663099E-6</v>
      </c>
      <c r="AQ86" s="10">
        <v>0</v>
      </c>
      <c r="AR86" s="10">
        <v>0</v>
      </c>
      <c r="AS86" s="10">
        <v>4.8923759664210902E-7</v>
      </c>
      <c r="AT86" s="10">
        <v>4.4807075404166303E-8</v>
      </c>
      <c r="AU86" s="10">
        <v>0</v>
      </c>
      <c r="AV86" s="10">
        <v>0</v>
      </c>
      <c r="AW86" s="10">
        <v>3.0735588331997698E-7</v>
      </c>
      <c r="AX86" s="10">
        <v>8.6061305118727703E-5</v>
      </c>
      <c r="AY86" s="10">
        <v>0</v>
      </c>
      <c r="AZ86" s="10">
        <v>0</v>
      </c>
      <c r="BA86" s="10">
        <v>5.9482793274909402E-5</v>
      </c>
      <c r="BB86" s="10">
        <v>2.3417140573745E-6</v>
      </c>
      <c r="BC86" s="10">
        <v>0</v>
      </c>
      <c r="BD86" s="10">
        <v>0</v>
      </c>
      <c r="BE86" s="10">
        <v>1.3726728270360799E-5</v>
      </c>
      <c r="BF86" s="10">
        <v>4.1959683116390899E-7</v>
      </c>
      <c r="BG86" s="10">
        <v>0</v>
      </c>
      <c r="BH86" s="10">
        <v>0</v>
      </c>
      <c r="BI86" s="10">
        <v>9.9561572893460604E-6</v>
      </c>
      <c r="BJ86" s="10">
        <v>2.8350340802900399E-7</v>
      </c>
      <c r="BK86" s="10">
        <v>0</v>
      </c>
      <c r="BL86" s="10">
        <v>0</v>
      </c>
      <c r="BM86" s="10">
        <v>6.2424922145643102E-6</v>
      </c>
      <c r="BN86" s="10">
        <v>1.73685353411087E-7</v>
      </c>
      <c r="BO86" s="10">
        <v>0</v>
      </c>
      <c r="BP86" s="10">
        <v>0</v>
      </c>
      <c r="BQ86" s="10">
        <v>1.3621769133898499E-6</v>
      </c>
      <c r="BR86" s="10">
        <v>3.9602609960650398E-8</v>
      </c>
      <c r="BS86" s="10">
        <v>0</v>
      </c>
      <c r="BT86" s="10">
        <v>0</v>
      </c>
      <c r="BU86" s="10">
        <v>1.8660713850352199E-7</v>
      </c>
      <c r="BV86" s="10">
        <v>6.6341541280859994E-8</v>
      </c>
      <c r="BW86" s="10">
        <v>0</v>
      </c>
      <c r="BX86" s="10">
        <v>0</v>
      </c>
      <c r="BY86" s="10">
        <v>6.1109237362731795E-8</v>
      </c>
      <c r="BZ86" s="10">
        <v>2.4622369013141699E-7</v>
      </c>
      <c r="CA86" s="10">
        <v>0</v>
      </c>
      <c r="CB86" s="10">
        <v>0</v>
      </c>
      <c r="CC86" s="10">
        <v>3.9850992450936798E-8</v>
      </c>
      <c r="CD86" s="10">
        <v>3.2944671242616198E-7</v>
      </c>
      <c r="CE86" s="10">
        <v>0</v>
      </c>
      <c r="CF86" s="10">
        <v>0</v>
      </c>
      <c r="CG86" s="10">
        <v>1.0354E-2</v>
      </c>
      <c r="CH86" s="10">
        <v>1.1121000000000001E-2</v>
      </c>
      <c r="CI86" s="10">
        <v>0</v>
      </c>
      <c r="CJ86" s="10">
        <v>0</v>
      </c>
      <c r="CK86" s="10">
        <v>9.4269999999999996E-3</v>
      </c>
      <c r="CL86" s="10">
        <v>9.9959999999999997E-3</v>
      </c>
      <c r="CM86" s="10">
        <v>0</v>
      </c>
      <c r="CN86" s="10">
        <v>0</v>
      </c>
      <c r="CO86" s="10">
        <v>9.4610000000000007E-3</v>
      </c>
      <c r="CP86" s="10">
        <v>1.0493000000000001E-2</v>
      </c>
      <c r="CQ86" s="10">
        <v>0</v>
      </c>
      <c r="CR86" s="10">
        <v>0</v>
      </c>
      <c r="CS86" s="10">
        <v>9.6799999999999994E-3</v>
      </c>
      <c r="CT86" s="10">
        <v>1.0142999999999999E-2</v>
      </c>
      <c r="CU86" s="10">
        <v>0</v>
      </c>
      <c r="CV86" s="10">
        <v>0</v>
      </c>
      <c r="CW86" s="10">
        <v>9.5350000000000001E-3</v>
      </c>
      <c r="CX86" s="10">
        <v>1.0097999999999999E-2</v>
      </c>
      <c r="CY86" s="10">
        <v>0</v>
      </c>
      <c r="CZ86" s="10">
        <v>0</v>
      </c>
      <c r="DA86" s="10">
        <v>9.3950000000000006E-3</v>
      </c>
      <c r="DB86" s="10">
        <v>1.0106E-2</v>
      </c>
      <c r="DC86" s="10">
        <v>0</v>
      </c>
      <c r="DD86" s="10">
        <v>0</v>
      </c>
      <c r="DE86" s="10">
        <v>9.2300000000000004E-3</v>
      </c>
      <c r="DF86" s="10">
        <v>9.9170000000000005E-3</v>
      </c>
      <c r="DG86" s="10">
        <v>0</v>
      </c>
      <c r="DH86" s="10">
        <v>0</v>
      </c>
      <c r="DI86" s="10">
        <v>9.8160000000000001E-3</v>
      </c>
      <c r="DJ86" s="10">
        <v>1.0553E-2</v>
      </c>
      <c r="DK86" s="10">
        <v>0</v>
      </c>
      <c r="DL86" s="10">
        <v>0</v>
      </c>
      <c r="DM86" s="10">
        <v>9.1470000000000006E-3</v>
      </c>
      <c r="DN86" s="10">
        <v>9.4839999999999994E-3</v>
      </c>
      <c r="DO86" s="10">
        <v>0</v>
      </c>
      <c r="DP86" s="10">
        <v>0</v>
      </c>
      <c r="DQ86" s="10">
        <v>9.2700000000000005E-3</v>
      </c>
      <c r="DR86" s="10">
        <v>9.7149999999999997E-3</v>
      </c>
      <c r="DS86" s="10">
        <v>0</v>
      </c>
      <c r="DT86" s="10">
        <v>0</v>
      </c>
      <c r="DU86" s="10">
        <v>2.9761309637269798E+17</v>
      </c>
      <c r="DV86" s="10">
        <v>0</v>
      </c>
      <c r="DW86" s="10">
        <v>1.0056387086497101E+17</v>
      </c>
      <c r="DX86" s="10">
        <v>0</v>
      </c>
      <c r="DY86" s="10">
        <v>1082484.8892111401</v>
      </c>
      <c r="DZ86" s="10">
        <v>0</v>
      </c>
      <c r="EA86" s="10">
        <v>1040.4253405269101</v>
      </c>
      <c r="EB86" s="10">
        <v>0</v>
      </c>
      <c r="EC86" s="10">
        <v>10824839.892782699</v>
      </c>
      <c r="ED86" s="10">
        <v>0</v>
      </c>
      <c r="EE86" s="10">
        <v>3290.11244378422</v>
      </c>
      <c r="EF86" s="10">
        <v>0</v>
      </c>
      <c r="EG86" s="10">
        <v>108248390.105609</v>
      </c>
      <c r="EH86" s="10">
        <v>0</v>
      </c>
      <c r="EI86" s="10">
        <v>10404.248655454699</v>
      </c>
      <c r="EJ86" s="10">
        <v>0</v>
      </c>
      <c r="EK86" s="10">
        <v>1082483904.27789</v>
      </c>
      <c r="EL86" s="10">
        <v>0</v>
      </c>
      <c r="EM86" s="10">
        <v>32901.123179611102</v>
      </c>
      <c r="EN86" s="10">
        <v>0</v>
      </c>
      <c r="EO86" s="10">
        <v>10824839421.707399</v>
      </c>
      <c r="EP86" s="10">
        <v>0</v>
      </c>
      <c r="EQ86" s="10">
        <v>104042.48661593</v>
      </c>
      <c r="ER86" s="10">
        <v>0</v>
      </c>
      <c r="ES86" s="10">
        <v>108248528211.899</v>
      </c>
      <c r="ET86" s="10">
        <v>0</v>
      </c>
      <c r="EU86" s="10">
        <v>329011.46566083602</v>
      </c>
      <c r="EV86" s="10">
        <v>0</v>
      </c>
      <c r="EW86" s="10">
        <v>1082491067186.9399</v>
      </c>
      <c r="EX86" s="10">
        <v>0</v>
      </c>
      <c r="EY86" s="10">
        <v>1040426.05104661</v>
      </c>
      <c r="EZ86" s="10">
        <v>0</v>
      </c>
      <c r="FA86" s="10">
        <v>10825586638117.6</v>
      </c>
      <c r="FB86" s="10">
        <v>0</v>
      </c>
      <c r="FC86" s="10">
        <v>3290180.1834792602</v>
      </c>
      <c r="FD86" s="10">
        <v>0</v>
      </c>
    </row>
    <row r="87" spans="1:160" x14ac:dyDescent="0.45">
      <c r="A87">
        <f t="shared" si="31"/>
        <v>76</v>
      </c>
      <c r="B87" s="14">
        <f t="shared" si="30"/>
        <v>6.25E-2</v>
      </c>
      <c r="C87" s="14">
        <f t="shared" si="32"/>
        <v>32</v>
      </c>
      <c r="D87" s="21">
        <f t="shared" si="33"/>
        <v>4</v>
      </c>
      <c r="E87" s="10">
        <v>1.52587890625E-5</v>
      </c>
      <c r="F87" s="10">
        <v>2.5416875359951503E-7</v>
      </c>
      <c r="G87" s="10">
        <v>0</v>
      </c>
      <c r="H87" s="10">
        <v>0</v>
      </c>
      <c r="I87" s="10">
        <v>1.7725088017783699E-5</v>
      </c>
      <c r="J87" s="10">
        <v>1.42261486945471E-3</v>
      </c>
      <c r="K87" s="10">
        <v>0</v>
      </c>
      <c r="L87" s="10">
        <v>0</v>
      </c>
      <c r="M87" s="10">
        <v>8.2869115448858097E-5</v>
      </c>
      <c r="N87" s="10">
        <v>4.2651451792607901E-7</v>
      </c>
      <c r="O87" s="10">
        <v>0</v>
      </c>
      <c r="P87" s="10">
        <v>0</v>
      </c>
      <c r="Q87" s="10">
        <v>1.4597801677673701E-5</v>
      </c>
      <c r="R87" s="10">
        <v>3.6576473849692E-8</v>
      </c>
      <c r="S87" s="10">
        <v>0</v>
      </c>
      <c r="T87" s="10">
        <v>0</v>
      </c>
      <c r="U87" s="10">
        <v>3.63403917935656E-6</v>
      </c>
      <c r="V87" s="10">
        <v>9.7901162732227898E-9</v>
      </c>
      <c r="W87" s="10">
        <v>0</v>
      </c>
      <c r="X87" s="10">
        <v>0</v>
      </c>
      <c r="Y87" s="10">
        <v>1.6859745075592499E-6</v>
      </c>
      <c r="Z87" s="10">
        <v>6.8766721206259196E-9</v>
      </c>
      <c r="AA87" s="10">
        <v>0</v>
      </c>
      <c r="AB87" s="10">
        <v>0</v>
      </c>
      <c r="AC87" s="10">
        <v>9.2199652002022905E-7</v>
      </c>
      <c r="AD87" s="10">
        <v>1.71331167031496E-8</v>
      </c>
      <c r="AE87" s="10">
        <v>0</v>
      </c>
      <c r="AF87" s="10">
        <v>0</v>
      </c>
      <c r="AG87" s="10">
        <v>2.1472152145207699E-7</v>
      </c>
      <c r="AH87" s="10">
        <v>2.0911423004310499E-7</v>
      </c>
      <c r="AI87" s="10">
        <v>0</v>
      </c>
      <c r="AJ87" s="10">
        <v>0</v>
      </c>
      <c r="AK87" s="10">
        <v>4.89895546351704E-8</v>
      </c>
      <c r="AL87" s="10">
        <v>7.7988655999838798E-7</v>
      </c>
      <c r="AM87" s="10">
        <v>0</v>
      </c>
      <c r="AN87" s="10">
        <v>0</v>
      </c>
      <c r="AO87" s="10">
        <v>2.9682453828172501E-8</v>
      </c>
      <c r="AP87" s="10">
        <v>1.36176270215671E-6</v>
      </c>
      <c r="AQ87" s="10">
        <v>0</v>
      </c>
      <c r="AR87" s="10">
        <v>0</v>
      </c>
      <c r="AS87" s="10">
        <v>4.1394299343511003E-6</v>
      </c>
      <c r="AT87" s="10">
        <v>6.1282045933642103E-8</v>
      </c>
      <c r="AU87" s="10">
        <v>0</v>
      </c>
      <c r="AV87" s="10">
        <v>0</v>
      </c>
      <c r="AW87" s="10">
        <v>4.4907994252004802E-6</v>
      </c>
      <c r="AX87" s="10">
        <v>3.20204972152168E-4</v>
      </c>
      <c r="AY87" s="10">
        <v>0</v>
      </c>
      <c r="AZ87" s="10">
        <v>0</v>
      </c>
      <c r="BA87" s="10">
        <v>5.43155187367621E-5</v>
      </c>
      <c r="BB87" s="10">
        <v>2.9167913254742099E-7</v>
      </c>
      <c r="BC87" s="10">
        <v>0</v>
      </c>
      <c r="BD87" s="10">
        <v>0</v>
      </c>
      <c r="BE87" s="10">
        <v>7.8109296419760194E-6</v>
      </c>
      <c r="BF87" s="10">
        <v>1.9003186518772599E-8</v>
      </c>
      <c r="BG87" s="10">
        <v>0</v>
      </c>
      <c r="BH87" s="10">
        <v>0</v>
      </c>
      <c r="BI87" s="10">
        <v>1.2755474609132001E-6</v>
      </c>
      <c r="BJ87" s="10">
        <v>4.1628435565373304E-9</v>
      </c>
      <c r="BK87" s="10">
        <v>0</v>
      </c>
      <c r="BL87" s="10">
        <v>0</v>
      </c>
      <c r="BM87" s="10">
        <v>7.9339000675955399E-7</v>
      </c>
      <c r="BN87" s="10">
        <v>2.99920647494731E-9</v>
      </c>
      <c r="BO87" s="10">
        <v>0</v>
      </c>
      <c r="BP87" s="10">
        <v>0</v>
      </c>
      <c r="BQ87" s="10">
        <v>4.9799082974230899E-7</v>
      </c>
      <c r="BR87" s="10">
        <v>4.7549073697801802E-9</v>
      </c>
      <c r="BS87" s="10">
        <v>0</v>
      </c>
      <c r="BT87" s="10">
        <v>0</v>
      </c>
      <c r="BU87" s="10">
        <v>1.07844976644595E-7</v>
      </c>
      <c r="BV87" s="10">
        <v>6.6025940527457798E-8</v>
      </c>
      <c r="BW87" s="10">
        <v>0</v>
      </c>
      <c r="BX87" s="10">
        <v>0</v>
      </c>
      <c r="BY87" s="10">
        <v>1.8528770248333701E-8</v>
      </c>
      <c r="BZ87" s="10">
        <v>2.4568522371509402E-7</v>
      </c>
      <c r="CA87" s="10">
        <v>0</v>
      </c>
      <c r="CB87" s="10">
        <v>0</v>
      </c>
      <c r="CC87" s="10">
        <v>9.2536195496118108E-9</v>
      </c>
      <c r="CD87" s="10">
        <v>3.2882564686024798E-7</v>
      </c>
      <c r="CE87" s="10">
        <v>0</v>
      </c>
      <c r="CF87" s="10">
        <v>0</v>
      </c>
      <c r="CG87" s="10">
        <v>1.3497E-2</v>
      </c>
      <c r="CH87" s="10">
        <v>1.2092E-2</v>
      </c>
      <c r="CI87" s="10">
        <v>0</v>
      </c>
      <c r="CJ87" s="10">
        <v>0</v>
      </c>
      <c r="CK87" s="10">
        <v>1.261E-2</v>
      </c>
      <c r="CL87" s="10">
        <v>1.0711E-2</v>
      </c>
      <c r="CM87" s="10">
        <v>0</v>
      </c>
      <c r="CN87" s="10">
        <v>0</v>
      </c>
      <c r="CO87" s="10">
        <v>1.1351999999999999E-2</v>
      </c>
      <c r="CP87" s="10">
        <v>1.0773E-2</v>
      </c>
      <c r="CQ87" s="10">
        <v>0</v>
      </c>
      <c r="CR87" s="10">
        <v>0</v>
      </c>
      <c r="CS87" s="10">
        <v>9.9930000000000001E-3</v>
      </c>
      <c r="CT87" s="10">
        <v>1.0871E-2</v>
      </c>
      <c r="CU87" s="10">
        <v>0</v>
      </c>
      <c r="CV87" s="10">
        <v>0</v>
      </c>
      <c r="CW87" s="10">
        <v>1.0383E-2</v>
      </c>
      <c r="CX87" s="10">
        <v>1.0808E-2</v>
      </c>
      <c r="CY87" s="10">
        <v>0</v>
      </c>
      <c r="CZ87" s="10">
        <v>0</v>
      </c>
      <c r="DA87" s="10">
        <v>1.2892000000000001E-2</v>
      </c>
      <c r="DB87" s="10">
        <v>1.0595E-2</v>
      </c>
      <c r="DC87" s="10">
        <v>0</v>
      </c>
      <c r="DD87" s="10">
        <v>0</v>
      </c>
      <c r="DE87" s="10">
        <v>1.0163999999999999E-2</v>
      </c>
      <c r="DF87" s="10">
        <v>1.0285000000000001E-2</v>
      </c>
      <c r="DG87" s="10">
        <v>0</v>
      </c>
      <c r="DH87" s="10">
        <v>0</v>
      </c>
      <c r="DI87" s="10">
        <v>1.0189999999999999E-2</v>
      </c>
      <c r="DJ87" s="10">
        <v>1.1057000000000001E-2</v>
      </c>
      <c r="DK87" s="10">
        <v>0</v>
      </c>
      <c r="DL87" s="10">
        <v>0</v>
      </c>
      <c r="DM87" s="10">
        <v>9.6760000000000006E-3</v>
      </c>
      <c r="DN87" s="10">
        <v>1.0297000000000001E-2</v>
      </c>
      <c r="DO87" s="10">
        <v>0</v>
      </c>
      <c r="DP87" s="10">
        <v>0</v>
      </c>
      <c r="DQ87" s="10">
        <v>9.7680000000000006E-3</v>
      </c>
      <c r="DR87" s="10">
        <v>1.0527999999999999E-2</v>
      </c>
      <c r="DS87" s="10">
        <v>0</v>
      </c>
      <c r="DT87" s="10">
        <v>0</v>
      </c>
      <c r="DU87" s="10">
        <v>1.1580440404856399E+18</v>
      </c>
      <c r="DV87" s="10">
        <v>0</v>
      </c>
      <c r="DW87" s="10">
        <v>1.4677975030979E+18</v>
      </c>
      <c r="DX87" s="10">
        <v>0</v>
      </c>
      <c r="DY87" s="10">
        <v>7436631.33026719</v>
      </c>
      <c r="DZ87" s="10">
        <v>0</v>
      </c>
      <c r="EA87" s="10">
        <v>2727.0187623893098</v>
      </c>
      <c r="EB87" s="10">
        <v>0</v>
      </c>
      <c r="EC87" s="10">
        <v>74366304.412248597</v>
      </c>
      <c r="ED87" s="10">
        <v>0</v>
      </c>
      <c r="EE87" s="10">
        <v>8623.5899958667505</v>
      </c>
      <c r="EF87" s="10">
        <v>0</v>
      </c>
      <c r="EG87" s="10">
        <v>743663038.71864605</v>
      </c>
      <c r="EH87" s="10">
        <v>0</v>
      </c>
      <c r="EI87" s="10">
        <v>27270.1858922063</v>
      </c>
      <c r="EJ87" s="10">
        <v>0</v>
      </c>
      <c r="EK87" s="10">
        <v>7436631435.2340899</v>
      </c>
      <c r="EL87" s="10">
        <v>0</v>
      </c>
      <c r="EM87" s="10">
        <v>86235.904770470006</v>
      </c>
      <c r="EN87" s="10">
        <v>0</v>
      </c>
      <c r="EO87" s="10">
        <v>74366377054.8367</v>
      </c>
      <c r="EP87" s="10">
        <v>0</v>
      </c>
      <c r="EQ87" s="10">
        <v>272701.99301275302</v>
      </c>
      <c r="ER87" s="10">
        <v>0</v>
      </c>
      <c r="ES87" s="10">
        <v>743671062241.39197</v>
      </c>
      <c r="ET87" s="10">
        <v>0</v>
      </c>
      <c r="EU87" s="10">
        <v>862363.43297303503</v>
      </c>
      <c r="EV87" s="10">
        <v>0</v>
      </c>
      <c r="EW87" s="10">
        <v>7437670417278.7695</v>
      </c>
      <c r="EX87" s="10">
        <v>0</v>
      </c>
      <c r="EY87" s="10">
        <v>2727222.2355291499</v>
      </c>
      <c r="EZ87" s="10">
        <v>0</v>
      </c>
      <c r="FA87" s="10">
        <v>74419512451729.906</v>
      </c>
      <c r="FB87" s="10">
        <v>0</v>
      </c>
      <c r="FC87" s="10">
        <v>8627177.7014436908</v>
      </c>
      <c r="FD87" s="10">
        <v>0</v>
      </c>
    </row>
    <row r="88" spans="1:160" x14ac:dyDescent="0.45">
      <c r="A88">
        <f t="shared" si="31"/>
        <v>77</v>
      </c>
      <c r="B88" s="14">
        <f t="shared" si="30"/>
        <v>3.125E-2</v>
      </c>
      <c r="C88" s="14">
        <f t="shared" si="32"/>
        <v>32</v>
      </c>
      <c r="D88" s="21">
        <f t="shared" si="33"/>
        <v>5</v>
      </c>
      <c r="E88" s="10">
        <v>3.5762786865234299E-6</v>
      </c>
      <c r="F88" s="10">
        <v>3.1658282750868201E-7</v>
      </c>
      <c r="G88" s="10">
        <v>0</v>
      </c>
      <c r="H88" s="10">
        <v>0</v>
      </c>
      <c r="I88" s="10">
        <v>4.6200994141543097E-6</v>
      </c>
      <c r="J88" s="10">
        <v>6.5020170083016603E-3</v>
      </c>
      <c r="K88" s="10">
        <v>0</v>
      </c>
      <c r="L88" s="10">
        <v>0</v>
      </c>
      <c r="M88" s="10">
        <v>2.1535120471316499E-5</v>
      </c>
      <c r="N88" s="10">
        <v>9.7593786385630194E-9</v>
      </c>
      <c r="O88" s="10">
        <v>0</v>
      </c>
      <c r="P88" s="10">
        <v>0</v>
      </c>
      <c r="Q88" s="10">
        <v>4.7324694518735504E-6</v>
      </c>
      <c r="R88" s="10">
        <v>8.02580668590735E-10</v>
      </c>
      <c r="S88" s="10">
        <v>0</v>
      </c>
      <c r="T88" s="10">
        <v>0</v>
      </c>
      <c r="U88" s="10">
        <v>1.58772394120987E-6</v>
      </c>
      <c r="V88" s="10">
        <v>7.20586257330069E-10</v>
      </c>
      <c r="W88" s="10">
        <v>0</v>
      </c>
      <c r="X88" s="10">
        <v>0</v>
      </c>
      <c r="Y88" s="10">
        <v>7.3777517961559603E-7</v>
      </c>
      <c r="Z88" s="10">
        <v>2.0860639188269299E-9</v>
      </c>
      <c r="AA88" s="10">
        <v>0</v>
      </c>
      <c r="AB88" s="10">
        <v>0</v>
      </c>
      <c r="AC88" s="10">
        <v>1.69545058437137E-7</v>
      </c>
      <c r="AD88" s="10">
        <v>1.60854987107939E-8</v>
      </c>
      <c r="AE88" s="10">
        <v>0</v>
      </c>
      <c r="AF88" s="10">
        <v>0</v>
      </c>
      <c r="AG88" s="10">
        <v>4.9615043629103098E-8</v>
      </c>
      <c r="AH88" s="10">
        <v>2.0909773934540899E-7</v>
      </c>
      <c r="AI88" s="10">
        <v>0</v>
      </c>
      <c r="AJ88" s="10">
        <v>0</v>
      </c>
      <c r="AK88" s="10">
        <v>2.9289501490836699E-8</v>
      </c>
      <c r="AL88" s="10">
        <v>7.79997477717842E-7</v>
      </c>
      <c r="AM88" s="10">
        <v>0</v>
      </c>
      <c r="AN88" s="10">
        <v>0</v>
      </c>
      <c r="AO88" s="10">
        <v>5.5572732193809302E-8</v>
      </c>
      <c r="AP88" s="10">
        <v>1.36165516884112E-6</v>
      </c>
      <c r="AQ88" s="10">
        <v>0</v>
      </c>
      <c r="AR88" s="10">
        <v>0</v>
      </c>
      <c r="AS88" s="10">
        <v>9.861702859260739E-7</v>
      </c>
      <c r="AT88" s="10">
        <v>6.5959424560666703E-8</v>
      </c>
      <c r="AU88" s="10">
        <v>0</v>
      </c>
      <c r="AV88" s="10">
        <v>0</v>
      </c>
      <c r="AW88" s="10">
        <v>1.1300090790065501E-6</v>
      </c>
      <c r="AX88" s="10">
        <v>1.7397093833117401E-3</v>
      </c>
      <c r="AY88" s="10">
        <v>0</v>
      </c>
      <c r="AZ88" s="10">
        <v>0</v>
      </c>
      <c r="BA88" s="10">
        <v>1.30625224440838E-5</v>
      </c>
      <c r="BB88" s="10">
        <v>6.3989327638570702E-9</v>
      </c>
      <c r="BC88" s="10">
        <v>0</v>
      </c>
      <c r="BD88" s="10">
        <v>0</v>
      </c>
      <c r="BE88" s="10">
        <v>1.9157421446584302E-6</v>
      </c>
      <c r="BF88" s="10">
        <v>3.1329262710289699E-10</v>
      </c>
      <c r="BG88" s="10">
        <v>0</v>
      </c>
      <c r="BH88" s="10">
        <v>0</v>
      </c>
      <c r="BI88" s="10">
        <v>6.8780437699409597E-7</v>
      </c>
      <c r="BJ88" s="10">
        <v>2.22559122926082E-10</v>
      </c>
      <c r="BK88" s="10">
        <v>0</v>
      </c>
      <c r="BL88" s="10">
        <v>0</v>
      </c>
      <c r="BM88" s="10">
        <v>3.9970094667577602E-7</v>
      </c>
      <c r="BN88" s="10">
        <v>5.74135191266528E-10</v>
      </c>
      <c r="BO88" s="10">
        <v>0</v>
      </c>
      <c r="BP88" s="10">
        <v>0</v>
      </c>
      <c r="BQ88" s="10">
        <v>8.1569673274978394E-8</v>
      </c>
      <c r="BR88" s="10">
        <v>4.54665331858098E-9</v>
      </c>
      <c r="BS88" s="10">
        <v>0</v>
      </c>
      <c r="BT88" s="10">
        <v>0</v>
      </c>
      <c r="BU88" s="10">
        <v>1.7532838918093099E-8</v>
      </c>
      <c r="BV88" s="10">
        <v>6.6031866688513705E-8</v>
      </c>
      <c r="BW88" s="10">
        <v>0</v>
      </c>
      <c r="BX88" s="10">
        <v>0</v>
      </c>
      <c r="BY88" s="10">
        <v>1.01167227477505E-8</v>
      </c>
      <c r="BZ88" s="10">
        <v>2.4572704207335801E-7</v>
      </c>
      <c r="CA88" s="10">
        <v>0</v>
      </c>
      <c r="CB88" s="10">
        <v>0</v>
      </c>
      <c r="CC88" s="10">
        <v>1.41774133597058E-8</v>
      </c>
      <c r="CD88" s="10">
        <v>3.2882599390931198E-7</v>
      </c>
      <c r="CE88" s="10">
        <v>0</v>
      </c>
      <c r="CF88" s="10">
        <v>0</v>
      </c>
      <c r="CG88" s="10">
        <v>1.6584000000000002E-2</v>
      </c>
      <c r="CH88" s="10">
        <v>1.4326E-2</v>
      </c>
      <c r="CI88" s="10">
        <v>0</v>
      </c>
      <c r="CJ88" s="10">
        <v>0</v>
      </c>
      <c r="CK88" s="10">
        <v>1.5708E-2</v>
      </c>
      <c r="CL88" s="10">
        <v>1.179E-2</v>
      </c>
      <c r="CM88" s="10">
        <v>0</v>
      </c>
      <c r="CN88" s="10">
        <v>0</v>
      </c>
      <c r="CO88" s="10">
        <v>1.6181999999999998E-2</v>
      </c>
      <c r="CP88" s="10">
        <v>1.1804E-2</v>
      </c>
      <c r="CQ88" s="10">
        <v>0</v>
      </c>
      <c r="CR88" s="10">
        <v>0</v>
      </c>
      <c r="CS88" s="10">
        <v>1.0602E-2</v>
      </c>
      <c r="CT88" s="10">
        <v>1.1506000000000001E-2</v>
      </c>
      <c r="CU88" s="10">
        <v>0</v>
      </c>
      <c r="CV88" s="10">
        <v>0</v>
      </c>
      <c r="CW88" s="10">
        <v>1.0989000000000001E-2</v>
      </c>
      <c r="CX88" s="10">
        <v>1.1825E-2</v>
      </c>
      <c r="CY88" s="10">
        <v>0</v>
      </c>
      <c r="CZ88" s="10">
        <v>0</v>
      </c>
      <c r="DA88" s="10">
        <v>1.5566E-2</v>
      </c>
      <c r="DB88" s="10">
        <v>1.1594999999999999E-2</v>
      </c>
      <c r="DC88" s="10">
        <v>0</v>
      </c>
      <c r="DD88" s="10">
        <v>0</v>
      </c>
      <c r="DE88" s="10">
        <v>1.0710000000000001E-2</v>
      </c>
      <c r="DF88" s="10">
        <v>1.1783999999999999E-2</v>
      </c>
      <c r="DG88" s="10">
        <v>0</v>
      </c>
      <c r="DH88" s="10">
        <v>0</v>
      </c>
      <c r="DI88" s="10">
        <v>1.0685999999999999E-2</v>
      </c>
      <c r="DJ88" s="10">
        <v>1.1705E-2</v>
      </c>
      <c r="DK88" s="10">
        <v>0</v>
      </c>
      <c r="DL88" s="10">
        <v>0</v>
      </c>
      <c r="DM88" s="10">
        <v>1.0472E-2</v>
      </c>
      <c r="DN88" s="10">
        <v>1.1393E-2</v>
      </c>
      <c r="DO88" s="10">
        <v>0</v>
      </c>
      <c r="DP88" s="10">
        <v>0</v>
      </c>
      <c r="DQ88" s="10">
        <v>1.0581999999999999E-2</v>
      </c>
      <c r="DR88" s="10">
        <v>1.1558000000000001E-2</v>
      </c>
      <c r="DS88" s="10">
        <v>0</v>
      </c>
      <c r="DT88" s="10">
        <v>0</v>
      </c>
      <c r="DU88" s="10">
        <v>5.7383050959774099E+17</v>
      </c>
      <c r="DV88" s="10">
        <v>0</v>
      </c>
      <c r="DW88" s="10">
        <v>3.3134435815302701E+17</v>
      </c>
      <c r="DX88" s="10">
        <v>0</v>
      </c>
      <c r="DY88" s="10">
        <v>42509157.879066102</v>
      </c>
      <c r="DZ88" s="10">
        <v>0</v>
      </c>
      <c r="EA88" s="10">
        <v>6519.90472755673</v>
      </c>
      <c r="EB88" s="10">
        <v>0</v>
      </c>
      <c r="EC88" s="10">
        <v>425091594.08275998</v>
      </c>
      <c r="ED88" s="10">
        <v>0</v>
      </c>
      <c r="EE88" s="10">
        <v>20617.7489621358</v>
      </c>
      <c r="EF88" s="10">
        <v>0</v>
      </c>
      <c r="EG88" s="10">
        <v>4250917614.7098198</v>
      </c>
      <c r="EH88" s="10">
        <v>0</v>
      </c>
      <c r="EI88" s="10">
        <v>65199.0496129073</v>
      </c>
      <c r="EJ88" s="10">
        <v>0</v>
      </c>
      <c r="EK88" s="10">
        <v>42509471922.375603</v>
      </c>
      <c r="EL88" s="10">
        <v>0</v>
      </c>
      <c r="EM88" s="10">
        <v>206177.573641389</v>
      </c>
      <c r="EN88" s="10">
        <v>0</v>
      </c>
      <c r="EO88" s="10">
        <v>425110447101.65002</v>
      </c>
      <c r="EP88" s="10">
        <v>0</v>
      </c>
      <c r="EQ88" s="10">
        <v>651993.638097774</v>
      </c>
      <c r="ER88" s="10">
        <v>0</v>
      </c>
      <c r="ES88" s="10">
        <v>4252668249117.4302</v>
      </c>
      <c r="ET88" s="10">
        <v>0</v>
      </c>
      <c r="EU88" s="10">
        <v>2061874.9567953099</v>
      </c>
      <c r="EV88" s="10">
        <v>0</v>
      </c>
      <c r="EW88" s="10">
        <v>42788712740026.398</v>
      </c>
      <c r="EX88" s="10">
        <v>0</v>
      </c>
      <c r="EY88" s="10">
        <v>6522654.6525485599</v>
      </c>
      <c r="EZ88" s="10">
        <v>0</v>
      </c>
      <c r="FA88" s="10">
        <v>444537342273120</v>
      </c>
      <c r="FB88" s="10">
        <v>0</v>
      </c>
      <c r="FC88" s="10">
        <v>20724264.9054466</v>
      </c>
      <c r="FD88" s="10">
        <v>0</v>
      </c>
    </row>
    <row r="89" spans="1:160" x14ac:dyDescent="0.45">
      <c r="A89">
        <f t="shared" si="31"/>
        <v>78</v>
      </c>
      <c r="B89" s="14">
        <f t="shared" si="30"/>
        <v>1.5625E-2</v>
      </c>
      <c r="C89" s="14">
        <f t="shared" si="32"/>
        <v>32</v>
      </c>
      <c r="D89" s="21">
        <f t="shared" si="33"/>
        <v>6</v>
      </c>
      <c r="E89" s="10">
        <v>1.52587890625E-5</v>
      </c>
      <c r="F89" s="10">
        <v>2.9467298645613398E-7</v>
      </c>
      <c r="G89" s="10">
        <v>0</v>
      </c>
      <c r="H89" s="10">
        <v>0</v>
      </c>
      <c r="I89" s="10">
        <v>2.51579062915396E-6</v>
      </c>
      <c r="J89" s="10">
        <v>1.7820851225110301E-2</v>
      </c>
      <c r="K89" s="10">
        <v>0</v>
      </c>
      <c r="L89" s="10">
        <v>0</v>
      </c>
      <c r="M89" s="10">
        <v>7.0019167113244399E-6</v>
      </c>
      <c r="N89" s="10">
        <v>2.23140617094941E-10</v>
      </c>
      <c r="O89" s="10">
        <v>0</v>
      </c>
      <c r="P89" s="10">
        <v>0</v>
      </c>
      <c r="Q89" s="10">
        <v>1.86826133052875E-6</v>
      </c>
      <c r="R89" s="10">
        <v>5.7820991050672099E-11</v>
      </c>
      <c r="S89" s="10">
        <v>0</v>
      </c>
      <c r="T89" s="10">
        <v>0</v>
      </c>
      <c r="U89" s="10">
        <v>6.2097091202417602E-7</v>
      </c>
      <c r="V89" s="10">
        <v>4.0519898547586298E-10</v>
      </c>
      <c r="W89" s="10">
        <v>0</v>
      </c>
      <c r="X89" s="10">
        <v>0</v>
      </c>
      <c r="Y89" s="10">
        <v>2.2847283265292599E-7</v>
      </c>
      <c r="Z89" s="10">
        <v>1.9704163717326701E-9</v>
      </c>
      <c r="AA89" s="10">
        <v>0</v>
      </c>
      <c r="AB89" s="10">
        <v>0</v>
      </c>
      <c r="AC89" s="10">
        <v>6.15626678523995E-8</v>
      </c>
      <c r="AD89" s="10">
        <v>1.6078742337555201E-8</v>
      </c>
      <c r="AE89" s="10">
        <v>0</v>
      </c>
      <c r="AF89" s="10">
        <v>0</v>
      </c>
      <c r="AG89" s="10">
        <v>2.6899338756436401E-8</v>
      </c>
      <c r="AH89" s="10">
        <v>2.0909719589123899E-7</v>
      </c>
      <c r="AI89" s="10">
        <v>0</v>
      </c>
      <c r="AJ89" s="10">
        <v>0</v>
      </c>
      <c r="AK89" s="10">
        <v>1.78668342343257E-8</v>
      </c>
      <c r="AL89" s="10">
        <v>7.8001886860690195E-7</v>
      </c>
      <c r="AM89" s="10">
        <v>0</v>
      </c>
      <c r="AN89" s="10">
        <v>0</v>
      </c>
      <c r="AO89" s="10">
        <v>2.8292936438134499E-8</v>
      </c>
      <c r="AP89" s="10">
        <v>1.3620698264826799E-6</v>
      </c>
      <c r="AQ89" s="10">
        <v>0</v>
      </c>
      <c r="AR89" s="10">
        <v>0</v>
      </c>
      <c r="AS89" s="10">
        <v>3.5361522377347299E-6</v>
      </c>
      <c r="AT89" s="10">
        <v>6.7578520593988503E-8</v>
      </c>
      <c r="AU89" s="10">
        <v>0</v>
      </c>
      <c r="AV89" s="10">
        <v>0</v>
      </c>
      <c r="AW89" s="10">
        <v>5.2131279904144695E-7</v>
      </c>
      <c r="AX89" s="10">
        <v>4.5593321628539501E-3</v>
      </c>
      <c r="AY89" s="10">
        <v>0</v>
      </c>
      <c r="AZ89" s="10">
        <v>0</v>
      </c>
      <c r="BA89" s="10">
        <v>3.42506489156013E-6</v>
      </c>
      <c r="BB89" s="10">
        <v>1.2542783682873999E-10</v>
      </c>
      <c r="BC89" s="10">
        <v>0</v>
      </c>
      <c r="BD89" s="10">
        <v>0</v>
      </c>
      <c r="BE89" s="10">
        <v>7.4473605853500695E-7</v>
      </c>
      <c r="BF89" s="10">
        <v>1.4206200964837901E-11</v>
      </c>
      <c r="BG89" s="10">
        <v>0</v>
      </c>
      <c r="BH89" s="10">
        <v>0</v>
      </c>
      <c r="BI89" s="10">
        <v>2.38718131034215E-7</v>
      </c>
      <c r="BJ89" s="10">
        <v>9.7243954265957101E-11</v>
      </c>
      <c r="BK89" s="10">
        <v>0</v>
      </c>
      <c r="BL89" s="10">
        <v>0</v>
      </c>
      <c r="BM89" s="10">
        <v>9.96256016400627E-8</v>
      </c>
      <c r="BN89" s="10">
        <v>5.5160499043032896E-10</v>
      </c>
      <c r="BO89" s="10">
        <v>0</v>
      </c>
      <c r="BP89" s="10">
        <v>0</v>
      </c>
      <c r="BQ89" s="10">
        <v>2.09227687394216E-8</v>
      </c>
      <c r="BR89" s="10">
        <v>4.5453884864460502E-9</v>
      </c>
      <c r="BS89" s="10">
        <v>0</v>
      </c>
      <c r="BT89" s="10">
        <v>0</v>
      </c>
      <c r="BU89" s="10">
        <v>9.5294497418280601E-9</v>
      </c>
      <c r="BV89" s="10">
        <v>6.6032210673693398E-8</v>
      </c>
      <c r="BW89" s="10">
        <v>0</v>
      </c>
      <c r="BX89" s="10">
        <v>0</v>
      </c>
      <c r="BY89" s="10">
        <v>5.1567856879961103E-9</v>
      </c>
      <c r="BZ89" s="10">
        <v>2.4575137090795598E-7</v>
      </c>
      <c r="CA89" s="10">
        <v>0</v>
      </c>
      <c r="CB89" s="10">
        <v>0</v>
      </c>
      <c r="CC89" s="10">
        <v>5.8904086701087099E-9</v>
      </c>
      <c r="CD89" s="10">
        <v>3.2873045915508202E-7</v>
      </c>
      <c r="CE89" s="10">
        <v>0</v>
      </c>
      <c r="CF89" s="10">
        <v>0</v>
      </c>
      <c r="CG89" s="10">
        <v>2.4558E-2</v>
      </c>
      <c r="CH89" s="10">
        <v>2.2741999999999998E-2</v>
      </c>
      <c r="CI89" s="10">
        <v>0</v>
      </c>
      <c r="CJ89" s="10">
        <v>0</v>
      </c>
      <c r="CK89" s="10">
        <v>1.9335999999999999E-2</v>
      </c>
      <c r="CL89" s="10">
        <v>1.4985E-2</v>
      </c>
      <c r="CM89" s="10">
        <v>0</v>
      </c>
      <c r="CN89" s="10">
        <v>0</v>
      </c>
      <c r="CO89" s="10">
        <v>1.3006999999999999E-2</v>
      </c>
      <c r="CP89" s="10">
        <v>1.5074000000000001E-2</v>
      </c>
      <c r="CQ89" s="10">
        <v>0</v>
      </c>
      <c r="CR89" s="10">
        <v>0</v>
      </c>
      <c r="CS89" s="10">
        <v>1.2647E-2</v>
      </c>
      <c r="CT89" s="10">
        <v>1.4827E-2</v>
      </c>
      <c r="CU89" s="10">
        <v>0</v>
      </c>
      <c r="CV89" s="10">
        <v>0</v>
      </c>
      <c r="CW89" s="10">
        <v>1.3412E-2</v>
      </c>
      <c r="CX89" s="10">
        <v>1.5285999999999999E-2</v>
      </c>
      <c r="CY89" s="10">
        <v>0</v>
      </c>
      <c r="CZ89" s="10">
        <v>0</v>
      </c>
      <c r="DA89" s="10">
        <v>2.2207000000000001E-2</v>
      </c>
      <c r="DB89" s="10">
        <v>1.5257E-2</v>
      </c>
      <c r="DC89" s="10">
        <v>0</v>
      </c>
      <c r="DD89" s="10">
        <v>0</v>
      </c>
      <c r="DE89" s="10">
        <v>1.2805E-2</v>
      </c>
      <c r="DF89" s="10">
        <v>1.477E-2</v>
      </c>
      <c r="DG89" s="10">
        <v>0</v>
      </c>
      <c r="DH89" s="10">
        <v>0</v>
      </c>
      <c r="DI89" s="10">
        <v>1.2999E-2</v>
      </c>
      <c r="DJ89" s="10">
        <v>1.5237000000000001E-2</v>
      </c>
      <c r="DK89" s="10">
        <v>0</v>
      </c>
      <c r="DL89" s="10">
        <v>0</v>
      </c>
      <c r="DM89" s="10">
        <v>1.2716E-2</v>
      </c>
      <c r="DN89" s="10">
        <v>1.4648E-2</v>
      </c>
      <c r="DO89" s="10">
        <v>0</v>
      </c>
      <c r="DP89" s="10">
        <v>0</v>
      </c>
      <c r="DQ89" s="10">
        <v>1.2765E-2</v>
      </c>
      <c r="DR89" s="10">
        <v>1.4751999999999999E-2</v>
      </c>
      <c r="DS89" s="10">
        <v>0</v>
      </c>
      <c r="DT89" s="10">
        <v>0</v>
      </c>
      <c r="DU89" s="10">
        <v>8.9344063749028997E+18</v>
      </c>
      <c r="DV89" s="10">
        <v>0</v>
      </c>
      <c r="DW89" s="10">
        <v>2.56477239481361E+19</v>
      </c>
      <c r="DX89" s="10">
        <v>0</v>
      </c>
      <c r="DY89" s="10">
        <v>228728756.78038299</v>
      </c>
      <c r="DZ89" s="10">
        <v>0</v>
      </c>
      <c r="EA89" s="10">
        <v>15123.7809910009</v>
      </c>
      <c r="EB89" s="10">
        <v>0</v>
      </c>
      <c r="EC89" s="10">
        <v>2287288333.7992401</v>
      </c>
      <c r="ED89" s="10">
        <v>0</v>
      </c>
      <c r="EE89" s="10">
        <v>47825.596356670903</v>
      </c>
      <c r="EF89" s="10">
        <v>0</v>
      </c>
      <c r="EG89" s="10">
        <v>22872947260.101299</v>
      </c>
      <c r="EH89" s="10">
        <v>0</v>
      </c>
      <c r="EI89" s="10">
        <v>151237.852241619</v>
      </c>
      <c r="EJ89" s="10">
        <v>0</v>
      </c>
      <c r="EK89" s="10">
        <v>228735503205.39801</v>
      </c>
      <c r="EL89" s="10">
        <v>0</v>
      </c>
      <c r="EM89" s="10">
        <v>478257.59273984598</v>
      </c>
      <c r="EN89" s="10">
        <v>0</v>
      </c>
      <c r="EO89" s="10">
        <v>2288169318421.5801</v>
      </c>
      <c r="EP89" s="10">
        <v>0</v>
      </c>
      <c r="EQ89" s="10">
        <v>1512430.77806943</v>
      </c>
      <c r="ER89" s="10">
        <v>0</v>
      </c>
      <c r="ES89" s="10">
        <v>22955246942800.602</v>
      </c>
      <c r="ET89" s="10">
        <v>0</v>
      </c>
      <c r="EU89" s="10">
        <v>4784194.9778410196</v>
      </c>
      <c r="EV89" s="10">
        <v>0</v>
      </c>
      <c r="EW89" s="10">
        <v>237732537952735</v>
      </c>
      <c r="EX89" s="10">
        <v>0</v>
      </c>
      <c r="EY89" s="10">
        <v>15174225.8987683</v>
      </c>
      <c r="EZ89" s="10">
        <v>0</v>
      </c>
      <c r="FA89" s="10">
        <v>3307623504864050</v>
      </c>
      <c r="FB89" s="10">
        <v>0</v>
      </c>
      <c r="FC89" s="10">
        <v>49675456.455451898</v>
      </c>
      <c r="FD89" s="10">
        <v>0</v>
      </c>
    </row>
    <row r="90" spans="1:160" x14ac:dyDescent="0.45">
      <c r="A90">
        <f t="shared" si="31"/>
        <v>79</v>
      </c>
      <c r="B90" s="14">
        <f t="shared" si="30"/>
        <v>7.8125E-3</v>
      </c>
      <c r="C90" s="14">
        <f t="shared" si="32"/>
        <v>32</v>
      </c>
      <c r="D90" s="21">
        <f t="shared" si="33"/>
        <v>7</v>
      </c>
      <c r="E90" s="10">
        <v>1.9073486328125E-6</v>
      </c>
      <c r="F90" s="10">
        <v>3.4225865874759599E-7</v>
      </c>
      <c r="G90" s="10">
        <v>0</v>
      </c>
      <c r="H90" s="10">
        <v>0</v>
      </c>
      <c r="I90" s="10">
        <v>6.4017426382179099E-7</v>
      </c>
      <c r="J90" s="10">
        <v>3.5862267916513701E-2</v>
      </c>
      <c r="K90" s="10">
        <v>0</v>
      </c>
      <c r="L90" s="10">
        <v>0</v>
      </c>
      <c r="M90" s="10">
        <v>2.49572988275659E-6</v>
      </c>
      <c r="N90" s="10">
        <v>9.3889340746500206E-12</v>
      </c>
      <c r="O90" s="10">
        <v>0</v>
      </c>
      <c r="P90" s="10">
        <v>0</v>
      </c>
      <c r="Q90" s="10">
        <v>8.2473588758347205E-7</v>
      </c>
      <c r="R90" s="10">
        <v>4.9102055754701697E-11</v>
      </c>
      <c r="S90" s="10">
        <v>0</v>
      </c>
      <c r="T90" s="10">
        <v>0</v>
      </c>
      <c r="U90" s="10">
        <v>2.5380694257392998E-7</v>
      </c>
      <c r="V90" s="10">
        <v>4.0152414726435299E-10</v>
      </c>
      <c r="W90" s="10">
        <v>0</v>
      </c>
      <c r="X90" s="10">
        <v>0</v>
      </c>
      <c r="Y90" s="10">
        <v>8.5578967023991402E-8</v>
      </c>
      <c r="Z90" s="10">
        <v>1.9701158759932699E-9</v>
      </c>
      <c r="AA90" s="10">
        <v>0</v>
      </c>
      <c r="AB90" s="10">
        <v>0</v>
      </c>
      <c r="AC90" s="10">
        <v>2.8008444452609601E-8</v>
      </c>
      <c r="AD90" s="10">
        <v>1.6078592679491501E-8</v>
      </c>
      <c r="AE90" s="10">
        <v>0</v>
      </c>
      <c r="AF90" s="10">
        <v>0</v>
      </c>
      <c r="AG90" s="10">
        <v>1.45526328765299E-8</v>
      </c>
      <c r="AH90" s="10">
        <v>2.09074872081771E-7</v>
      </c>
      <c r="AI90" s="10">
        <v>0</v>
      </c>
      <c r="AJ90" s="10">
        <v>0</v>
      </c>
      <c r="AK90" s="10">
        <v>2.14685593746821E-8</v>
      </c>
      <c r="AL90" s="10">
        <v>7.8008347181857097E-7</v>
      </c>
      <c r="AM90" s="10">
        <v>0</v>
      </c>
      <c r="AN90" s="10">
        <v>0</v>
      </c>
      <c r="AO90" s="10">
        <v>7.8522222279886398E-8</v>
      </c>
      <c r="AP90" s="10">
        <v>1.36194004318745E-6</v>
      </c>
      <c r="AQ90" s="10">
        <v>0</v>
      </c>
      <c r="AR90" s="10">
        <v>0</v>
      </c>
      <c r="AS90" s="10">
        <v>4.5813425616468699E-7</v>
      </c>
      <c r="AT90" s="10">
        <v>8.5135721765237698E-8</v>
      </c>
      <c r="AU90" s="10">
        <v>0</v>
      </c>
      <c r="AV90" s="10">
        <v>0</v>
      </c>
      <c r="AW90" s="10">
        <v>1.47088186720699E-7</v>
      </c>
      <c r="AX90" s="10">
        <v>8.4360191683548903E-3</v>
      </c>
      <c r="AY90" s="10">
        <v>0</v>
      </c>
      <c r="AZ90" s="10">
        <v>0</v>
      </c>
      <c r="BA90" s="10">
        <v>7.5742139406353101E-7</v>
      </c>
      <c r="BB90" s="10">
        <v>2.2792323044026299E-12</v>
      </c>
      <c r="BC90" s="10">
        <v>0</v>
      </c>
      <c r="BD90" s="10">
        <v>0</v>
      </c>
      <c r="BE90" s="10">
        <v>2.6889028064050798E-7</v>
      </c>
      <c r="BF90" s="10">
        <v>1.2587714021463699E-11</v>
      </c>
      <c r="BG90" s="10">
        <v>0</v>
      </c>
      <c r="BH90" s="10">
        <v>0</v>
      </c>
      <c r="BI90" s="10">
        <v>7.4178479690808501E-8</v>
      </c>
      <c r="BJ90" s="10">
        <v>9.6921171706187196E-11</v>
      </c>
      <c r="BK90" s="10">
        <v>0</v>
      </c>
      <c r="BL90" s="10">
        <v>0</v>
      </c>
      <c r="BM90" s="10">
        <v>2.7734947641840701E-8</v>
      </c>
      <c r="BN90" s="10">
        <v>5.5144359307553297E-10</v>
      </c>
      <c r="BO90" s="10">
        <v>0</v>
      </c>
      <c r="BP90" s="10">
        <v>0</v>
      </c>
      <c r="BQ90" s="10">
        <v>8.3867595268084608E-9</v>
      </c>
      <c r="BR90" s="10">
        <v>4.5449344879621904E-9</v>
      </c>
      <c r="BS90" s="10">
        <v>0</v>
      </c>
      <c r="BT90" s="10">
        <v>0</v>
      </c>
      <c r="BU90" s="10">
        <v>3.1984883171762301E-9</v>
      </c>
      <c r="BV90" s="10">
        <v>6.60143540499008E-8</v>
      </c>
      <c r="BW90" s="10">
        <v>0</v>
      </c>
      <c r="BX90" s="10">
        <v>0</v>
      </c>
      <c r="BY90" s="10">
        <v>3.7127459818564099E-9</v>
      </c>
      <c r="BZ90" s="10">
        <v>2.4578522458852301E-7</v>
      </c>
      <c r="CA90" s="10">
        <v>0</v>
      </c>
      <c r="CB90" s="10">
        <v>0</v>
      </c>
      <c r="CC90" s="10">
        <v>2.55059602170719E-8</v>
      </c>
      <c r="CD90" s="10">
        <v>3.2875562242589302E-7</v>
      </c>
      <c r="CE90" s="10">
        <v>0</v>
      </c>
      <c r="CF90" s="10">
        <v>0</v>
      </c>
      <c r="CG90" s="10">
        <v>4.2626999999999998E-2</v>
      </c>
      <c r="CH90" s="10">
        <v>4.9010999999999999E-2</v>
      </c>
      <c r="CI90" s="10">
        <v>0</v>
      </c>
      <c r="CJ90" s="10">
        <v>0</v>
      </c>
      <c r="CK90" s="10">
        <v>1.7520000000000001E-2</v>
      </c>
      <c r="CL90" s="10">
        <v>2.3928000000000001E-2</v>
      </c>
      <c r="CM90" s="10">
        <v>0</v>
      </c>
      <c r="CN90" s="10">
        <v>0</v>
      </c>
      <c r="CO90" s="10">
        <v>1.7451000000000001E-2</v>
      </c>
      <c r="CP90" s="10">
        <v>2.4211E-2</v>
      </c>
      <c r="CQ90" s="10">
        <v>0</v>
      </c>
      <c r="CR90" s="10">
        <v>0</v>
      </c>
      <c r="CS90" s="10">
        <v>1.7507000000000002E-2</v>
      </c>
      <c r="CT90" s="10">
        <v>2.3684E-2</v>
      </c>
      <c r="CU90" s="10">
        <v>0</v>
      </c>
      <c r="CV90" s="10">
        <v>0</v>
      </c>
      <c r="CW90" s="10">
        <v>1.7413000000000001E-2</v>
      </c>
      <c r="CX90" s="10">
        <v>2.3649E-2</v>
      </c>
      <c r="CY90" s="10">
        <v>0</v>
      </c>
      <c r="CZ90" s="10">
        <v>0</v>
      </c>
      <c r="DA90" s="10">
        <v>3.6044E-2</v>
      </c>
      <c r="DB90" s="10">
        <v>2.3931000000000001E-2</v>
      </c>
      <c r="DC90" s="10">
        <v>0</v>
      </c>
      <c r="DD90" s="10">
        <v>0</v>
      </c>
      <c r="DE90" s="10">
        <v>1.7368000000000001E-2</v>
      </c>
      <c r="DF90" s="10">
        <v>2.3688000000000001E-2</v>
      </c>
      <c r="DG90" s="10">
        <v>0</v>
      </c>
      <c r="DH90" s="10">
        <v>0</v>
      </c>
      <c r="DI90" s="10">
        <v>1.7801999999999998E-2</v>
      </c>
      <c r="DJ90" s="10">
        <v>2.3859000000000002E-2</v>
      </c>
      <c r="DK90" s="10">
        <v>0</v>
      </c>
      <c r="DL90" s="10">
        <v>0</v>
      </c>
      <c r="DM90" s="10">
        <v>1.7384E-2</v>
      </c>
      <c r="DN90" s="10">
        <v>2.3692999999999999E-2</v>
      </c>
      <c r="DO90" s="10">
        <v>0</v>
      </c>
      <c r="DP90" s="10">
        <v>0</v>
      </c>
      <c r="DQ90" s="10">
        <v>1.7589E-2</v>
      </c>
      <c r="DR90" s="10">
        <v>2.3533999999999999E-2</v>
      </c>
      <c r="DS90" s="10">
        <v>0</v>
      </c>
      <c r="DT90" s="10">
        <v>0</v>
      </c>
      <c r="DU90" s="10">
        <v>5.4887970329015099E+19</v>
      </c>
      <c r="DV90" s="10">
        <v>0</v>
      </c>
      <c r="DW90" s="10">
        <v>4.7488739645360497E+18</v>
      </c>
      <c r="DX90" s="10">
        <v>0</v>
      </c>
      <c r="DY90" s="10">
        <v>1151012983.1361201</v>
      </c>
      <c r="DZ90" s="10">
        <v>0</v>
      </c>
      <c r="EA90" s="10">
        <v>33926.580066699498</v>
      </c>
      <c r="EB90" s="10">
        <v>0</v>
      </c>
      <c r="EC90" s="10">
        <v>11510148018.2381</v>
      </c>
      <c r="ED90" s="10">
        <v>0</v>
      </c>
      <c r="EE90" s="10">
        <v>107285.29834229</v>
      </c>
      <c r="EF90" s="10">
        <v>0</v>
      </c>
      <c r="EG90" s="10">
        <v>115103285507.231</v>
      </c>
      <c r="EH90" s="10">
        <v>0</v>
      </c>
      <c r="EI90" s="10">
        <v>339267.23077285901</v>
      </c>
      <c r="EJ90" s="10">
        <v>0</v>
      </c>
      <c r="EK90" s="10">
        <v>1151202549293.25</v>
      </c>
      <c r="EL90" s="10">
        <v>0</v>
      </c>
      <c r="EM90" s="10">
        <v>1072892.63342406</v>
      </c>
      <c r="EN90" s="10">
        <v>0</v>
      </c>
      <c r="EO90" s="10">
        <v>11533512055162.801</v>
      </c>
      <c r="EP90" s="10">
        <v>0</v>
      </c>
      <c r="EQ90" s="10">
        <v>3393809.1695721499</v>
      </c>
      <c r="ER90" s="10">
        <v>0</v>
      </c>
      <c r="ES90" s="10">
        <v>117074251767110</v>
      </c>
      <c r="ET90" s="10">
        <v>0</v>
      </c>
      <c r="EU90" s="10">
        <v>10770760.2322834</v>
      </c>
      <c r="EV90" s="10">
        <v>0</v>
      </c>
      <c r="EW90" s="10">
        <v>1369290785776430</v>
      </c>
      <c r="EX90" s="10">
        <v>0</v>
      </c>
      <c r="EY90" s="10">
        <v>35187933.217923202</v>
      </c>
      <c r="EZ90" s="10">
        <v>0</v>
      </c>
      <c r="FA90" s="10">
        <v>4.37135092939256E+17</v>
      </c>
      <c r="FB90" s="10">
        <v>0</v>
      </c>
      <c r="FC90" s="10">
        <v>4.37135092939256E+17</v>
      </c>
      <c r="FD90" s="10">
        <v>0</v>
      </c>
    </row>
    <row r="91" spans="1:160" x14ac:dyDescent="0.45">
      <c r="A91">
        <f t="shared" si="31"/>
        <v>80</v>
      </c>
      <c r="B91" s="14">
        <f t="shared" si="30"/>
        <v>3.90625E-3</v>
      </c>
      <c r="C91" s="14">
        <f t="shared" si="32"/>
        <v>32</v>
      </c>
      <c r="D91" s="21">
        <f t="shared" si="33"/>
        <v>8</v>
      </c>
      <c r="E91" s="10">
        <v>3.1471252441406203E-5</v>
      </c>
      <c r="F91" s="10">
        <v>3.0538788678313702E-5</v>
      </c>
      <c r="G91" s="10">
        <v>0</v>
      </c>
      <c r="H91" s="10">
        <v>0</v>
      </c>
      <c r="I91" s="10">
        <v>1.8270765180794499E-5</v>
      </c>
      <c r="J91" s="10">
        <v>0.81944238997095897</v>
      </c>
      <c r="K91" s="10">
        <v>0</v>
      </c>
      <c r="L91" s="10">
        <v>0</v>
      </c>
      <c r="M91" s="10">
        <v>1.09976592632676E-6</v>
      </c>
      <c r="N91" s="10">
        <v>7.7142736643054296E-12</v>
      </c>
      <c r="O91" s="10">
        <v>0</v>
      </c>
      <c r="P91" s="10">
        <v>0</v>
      </c>
      <c r="Q91" s="10">
        <v>3.50200080045937E-7</v>
      </c>
      <c r="R91" s="10">
        <v>4.90754104021107E-11</v>
      </c>
      <c r="S91" s="10">
        <v>0</v>
      </c>
      <c r="T91" s="10">
        <v>0</v>
      </c>
      <c r="U91" s="10">
        <v>1.1223396478854301E-7</v>
      </c>
      <c r="V91" s="10">
        <v>4.0153791402985901E-10</v>
      </c>
      <c r="W91" s="10">
        <v>0</v>
      </c>
      <c r="X91" s="10">
        <v>0</v>
      </c>
      <c r="Y91" s="10">
        <v>3.6401337055735801E-8</v>
      </c>
      <c r="Z91" s="10">
        <v>1.9701133363580999E-9</v>
      </c>
      <c r="AA91" s="10">
        <v>0</v>
      </c>
      <c r="AB91" s="10">
        <v>0</v>
      </c>
      <c r="AC91" s="10">
        <v>1.34645867788663E-8</v>
      </c>
      <c r="AD91" s="10">
        <v>1.6078592679491501E-8</v>
      </c>
      <c r="AE91" s="10">
        <v>0</v>
      </c>
      <c r="AF91" s="10">
        <v>0</v>
      </c>
      <c r="AG91" s="10">
        <v>9.3796881373009406E-9</v>
      </c>
      <c r="AH91" s="10">
        <v>2.0906632469674901E-7</v>
      </c>
      <c r="AI91" s="10">
        <v>0</v>
      </c>
      <c r="AJ91" s="10">
        <v>0</v>
      </c>
      <c r="AK91" s="10">
        <v>2.9565481174387201E-8</v>
      </c>
      <c r="AL91" s="10">
        <v>7.8007857640116598E-7</v>
      </c>
      <c r="AM91" s="10">
        <v>0</v>
      </c>
      <c r="AN91" s="10">
        <v>0</v>
      </c>
      <c r="AO91" s="10">
        <v>1.13282490077359E-6</v>
      </c>
      <c r="AP91" s="10">
        <v>1.3600173005556801E-6</v>
      </c>
      <c r="AQ91" s="10">
        <v>0</v>
      </c>
      <c r="AR91" s="10">
        <v>0</v>
      </c>
      <c r="AS91" s="10">
        <v>1.31164362209372E-5</v>
      </c>
      <c r="AT91" s="10">
        <v>1.2854034493765201E-5</v>
      </c>
      <c r="AU91" s="10">
        <v>0</v>
      </c>
      <c r="AV91" s="10">
        <v>0</v>
      </c>
      <c r="AW91" s="10">
        <v>3.5703895247450301E-6</v>
      </c>
      <c r="AX91" s="10">
        <v>0.14125527729475801</v>
      </c>
      <c r="AY91" s="10">
        <v>0</v>
      </c>
      <c r="AZ91" s="10">
        <v>0</v>
      </c>
      <c r="BA91" s="10">
        <v>2.5933918520937098E-7</v>
      </c>
      <c r="BB91" s="10">
        <v>1.9459934783079202E-12</v>
      </c>
      <c r="BC91" s="10">
        <v>0</v>
      </c>
      <c r="BD91" s="10">
        <v>0</v>
      </c>
      <c r="BE91" s="10">
        <v>8.5116667508184302E-8</v>
      </c>
      <c r="BF91" s="10">
        <v>1.2588976142649401E-11</v>
      </c>
      <c r="BG91" s="10">
        <v>0</v>
      </c>
      <c r="BH91" s="10">
        <v>0</v>
      </c>
      <c r="BI91" s="10">
        <v>2.8485769439435201E-8</v>
      </c>
      <c r="BJ91" s="10">
        <v>9.6917561920021394E-11</v>
      </c>
      <c r="BK91" s="10">
        <v>0</v>
      </c>
      <c r="BL91" s="10">
        <v>0</v>
      </c>
      <c r="BM91" s="10">
        <v>9.6364883998893493E-9</v>
      </c>
      <c r="BN91" s="10">
        <v>5.5144642102529995E-10</v>
      </c>
      <c r="BO91" s="10">
        <v>0</v>
      </c>
      <c r="BP91" s="10">
        <v>0</v>
      </c>
      <c r="BQ91" s="10">
        <v>3.2159164387344898E-9</v>
      </c>
      <c r="BR91" s="10">
        <v>4.5449593217791103E-9</v>
      </c>
      <c r="BS91" s="10">
        <v>0</v>
      </c>
      <c r="BT91" s="10">
        <v>0</v>
      </c>
      <c r="BU91" s="10">
        <v>1.9061552264843798E-9</v>
      </c>
      <c r="BV91" s="10">
        <v>6.6010524396731494E-8</v>
      </c>
      <c r="BW91" s="10">
        <v>0</v>
      </c>
      <c r="BX91" s="10">
        <v>0</v>
      </c>
      <c r="BY91" s="10">
        <v>4.7651929989195601E-9</v>
      </c>
      <c r="BZ91" s="10">
        <v>2.4578447191582397E-7</v>
      </c>
      <c r="CA91" s="10">
        <v>0</v>
      </c>
      <c r="CB91" s="10">
        <v>0</v>
      </c>
      <c r="CC91" s="10">
        <v>4.1723843531696299E-7</v>
      </c>
      <c r="CD91" s="10">
        <v>3.28312407058317E-7</v>
      </c>
      <c r="CE91" s="10">
        <v>0</v>
      </c>
      <c r="CF91" s="10">
        <v>0</v>
      </c>
      <c r="CG91" s="10">
        <v>5.4226000000000003E-2</v>
      </c>
      <c r="CH91" s="10">
        <v>0.14521300000000001</v>
      </c>
      <c r="CI91" s="10">
        <v>0</v>
      </c>
      <c r="CJ91" s="10">
        <v>0</v>
      </c>
      <c r="CK91" s="10">
        <v>2.9760000000000002E-2</v>
      </c>
      <c r="CL91" s="10">
        <v>5.2024000000000001E-2</v>
      </c>
      <c r="CM91" s="10">
        <v>0</v>
      </c>
      <c r="CN91" s="10">
        <v>0</v>
      </c>
      <c r="CO91" s="10">
        <v>3.0508E-2</v>
      </c>
      <c r="CP91" s="10">
        <v>5.2763999999999998E-2</v>
      </c>
      <c r="CQ91" s="10">
        <v>0</v>
      </c>
      <c r="CR91" s="10">
        <v>0</v>
      </c>
      <c r="CS91" s="10">
        <v>2.9711000000000001E-2</v>
      </c>
      <c r="CT91" s="10">
        <v>5.2198000000000001E-2</v>
      </c>
      <c r="CU91" s="10">
        <v>0</v>
      </c>
      <c r="CV91" s="10">
        <v>0</v>
      </c>
      <c r="CW91" s="10">
        <v>3.0922000000000002E-2</v>
      </c>
      <c r="CX91" s="10">
        <v>5.3304999999999998E-2</v>
      </c>
      <c r="CY91" s="10">
        <v>0</v>
      </c>
      <c r="CZ91" s="10">
        <v>0</v>
      </c>
      <c r="DA91" s="10">
        <v>5.3683000000000002E-2</v>
      </c>
      <c r="DB91" s="10">
        <v>5.2740000000000002E-2</v>
      </c>
      <c r="DC91" s="10">
        <v>0</v>
      </c>
      <c r="DD91" s="10">
        <v>0</v>
      </c>
      <c r="DE91" s="10">
        <v>3.0057E-2</v>
      </c>
      <c r="DF91" s="10">
        <v>5.2246000000000001E-2</v>
      </c>
      <c r="DG91" s="10">
        <v>0</v>
      </c>
      <c r="DH91" s="10">
        <v>0</v>
      </c>
      <c r="DI91" s="10">
        <v>3.0603000000000002E-2</v>
      </c>
      <c r="DJ91" s="10">
        <v>5.2866000000000003E-2</v>
      </c>
      <c r="DK91" s="10">
        <v>0</v>
      </c>
      <c r="DL91" s="10">
        <v>0</v>
      </c>
      <c r="DM91" s="10">
        <v>2.9864000000000002E-2</v>
      </c>
      <c r="DN91" s="10">
        <v>5.1886000000000002E-2</v>
      </c>
      <c r="DO91" s="10">
        <v>0</v>
      </c>
      <c r="DP91" s="10">
        <v>0</v>
      </c>
      <c r="DQ91" s="10">
        <v>2.9739999999999999E-2</v>
      </c>
      <c r="DR91" s="10">
        <v>5.1854999999999998E-2</v>
      </c>
      <c r="DS91" s="10">
        <v>0</v>
      </c>
      <c r="DT91" s="10">
        <v>0</v>
      </c>
      <c r="DU91" s="10">
        <v>5.5162104111362396E+18</v>
      </c>
      <c r="DV91" s="10">
        <v>0</v>
      </c>
      <c r="DW91" s="10">
        <v>7.2039609611827599E+18</v>
      </c>
      <c r="DX91" s="10">
        <v>0</v>
      </c>
      <c r="DY91" s="10">
        <v>5047002056.6451302</v>
      </c>
      <c r="DZ91" s="10">
        <v>0</v>
      </c>
      <c r="EA91" s="10">
        <v>71042.214768024598</v>
      </c>
      <c r="EB91" s="10">
        <v>0</v>
      </c>
      <c r="EC91" s="10">
        <v>50470650835.321999</v>
      </c>
      <c r="ED91" s="10">
        <v>0</v>
      </c>
      <c r="EE91" s="10">
        <v>224655.496368383</v>
      </c>
      <c r="EF91" s="10">
        <v>0</v>
      </c>
      <c r="EG91" s="10">
        <v>504771454696.84302</v>
      </c>
      <c r="EH91" s="10">
        <v>0</v>
      </c>
      <c r="EI91" s="10">
        <v>710432.18986245606</v>
      </c>
      <c r="EJ91" s="10">
        <v>0</v>
      </c>
      <c r="EK91" s="10">
        <v>5053866362903.2998</v>
      </c>
      <c r="EL91" s="10">
        <v>0</v>
      </c>
      <c r="EM91" s="10">
        <v>2246924.1474397699</v>
      </c>
      <c r="EN91" s="10">
        <v>0</v>
      </c>
      <c r="EO91" s="10">
        <v>51184147799347.297</v>
      </c>
      <c r="EP91" s="10">
        <v>0</v>
      </c>
      <c r="EQ91" s="10">
        <v>7115141.554579</v>
      </c>
      <c r="ER91" s="10">
        <v>0</v>
      </c>
      <c r="ES91" s="10">
        <v>586500513330728</v>
      </c>
      <c r="ET91" s="10">
        <v>0</v>
      </c>
      <c r="EU91" s="10">
        <v>22832307.027514599</v>
      </c>
      <c r="EV91" s="10">
        <v>0</v>
      </c>
      <c r="EW91" s="10">
        <v>4.2692958472547904E+16</v>
      </c>
      <c r="EX91" s="10">
        <v>0</v>
      </c>
      <c r="EY91" s="10">
        <v>4.2692958472547904E+16</v>
      </c>
      <c r="EZ91" s="10">
        <v>0</v>
      </c>
      <c r="FA91" s="10">
        <v>4.9568563913030001E+18</v>
      </c>
      <c r="FB91" s="10">
        <v>0</v>
      </c>
      <c r="FC91" s="10">
        <v>4.9568563913030001E+18</v>
      </c>
      <c r="FD91" s="10">
        <v>0</v>
      </c>
    </row>
    <row r="92" spans="1:160" x14ac:dyDescent="0.45">
      <c r="A92">
        <f t="shared" si="31"/>
        <v>81</v>
      </c>
      <c r="B92" s="14">
        <f t="shared" si="30"/>
        <v>1.953125E-3</v>
      </c>
      <c r="C92" s="14">
        <f t="shared" si="32"/>
        <v>32</v>
      </c>
      <c r="D92" s="21">
        <f t="shared" si="33"/>
        <v>9</v>
      </c>
      <c r="E92" s="10">
        <v>2.86102294921875E-4</v>
      </c>
      <c r="F92" s="10">
        <v>5.8822887804126298E-3</v>
      </c>
      <c r="G92" s="10">
        <v>0</v>
      </c>
      <c r="H92" s="10">
        <v>0</v>
      </c>
      <c r="I92" s="10">
        <v>9.8850000052053091E-7</v>
      </c>
      <c r="J92" s="10">
        <v>16.4488852770234</v>
      </c>
      <c r="K92" s="10">
        <v>0</v>
      </c>
      <c r="L92" s="10">
        <v>0</v>
      </c>
      <c r="M92" s="10">
        <v>5.0552584340834898E-7</v>
      </c>
      <c r="N92" s="10">
        <v>7.7067241477379802E-12</v>
      </c>
      <c r="O92" s="10">
        <v>0</v>
      </c>
      <c r="P92" s="10">
        <v>0</v>
      </c>
      <c r="Q92" s="10">
        <v>1.6097319788244101E-7</v>
      </c>
      <c r="R92" s="10">
        <v>4.9078963115789501E-11</v>
      </c>
      <c r="S92" s="10">
        <v>0</v>
      </c>
      <c r="T92" s="10">
        <v>0</v>
      </c>
      <c r="U92" s="10">
        <v>5.1644640119974297E-8</v>
      </c>
      <c r="V92" s="10">
        <v>4.0154324310037701E-10</v>
      </c>
      <c r="W92" s="10">
        <v>0</v>
      </c>
      <c r="X92" s="10">
        <v>0</v>
      </c>
      <c r="Y92" s="10">
        <v>1.7129893503664499E-8</v>
      </c>
      <c r="Z92" s="10">
        <v>1.9700962666791E-9</v>
      </c>
      <c r="AA92" s="10">
        <v>0</v>
      </c>
      <c r="AB92" s="10">
        <v>0</v>
      </c>
      <c r="AC92" s="10">
        <v>8.8781706431007007E-9</v>
      </c>
      <c r="AD92" s="10">
        <v>1.6078590903134599E-8</v>
      </c>
      <c r="AE92" s="10">
        <v>0</v>
      </c>
      <c r="AF92" s="10">
        <v>0</v>
      </c>
      <c r="AG92" s="10">
        <v>1.52523060847897E-8</v>
      </c>
      <c r="AH92" s="10">
        <v>2.0906846587287401E-7</v>
      </c>
      <c r="AI92" s="10">
        <v>0</v>
      </c>
      <c r="AJ92" s="10">
        <v>0</v>
      </c>
      <c r="AK92" s="10">
        <v>6.1695686781604295E-8</v>
      </c>
      <c r="AL92" s="10">
        <v>7.8018905247389995E-7</v>
      </c>
      <c r="AM92" s="10">
        <v>0</v>
      </c>
      <c r="AN92" s="10">
        <v>0</v>
      </c>
      <c r="AO92" s="10">
        <v>1.05393492830785E-4</v>
      </c>
      <c r="AP92" s="10">
        <v>6.8852503301020099E-6</v>
      </c>
      <c r="AQ92" s="10">
        <v>0</v>
      </c>
      <c r="AR92" s="10">
        <v>0</v>
      </c>
      <c r="AS92" s="10">
        <v>1.29294843878763E-4</v>
      </c>
      <c r="AT92" s="10">
        <v>2.6917906972236498E-3</v>
      </c>
      <c r="AU92" s="10">
        <v>0</v>
      </c>
      <c r="AV92" s="10">
        <v>0</v>
      </c>
      <c r="AW92" s="10">
        <v>2.2974938015142199E-7</v>
      </c>
      <c r="AX92" s="10">
        <v>3.5906201100076198</v>
      </c>
      <c r="AY92" s="10">
        <v>0</v>
      </c>
      <c r="AZ92" s="10">
        <v>0</v>
      </c>
      <c r="BA92" s="10">
        <v>1.0056640214252201E-7</v>
      </c>
      <c r="BB92" s="10">
        <v>1.9458520088259099E-12</v>
      </c>
      <c r="BC92" s="10">
        <v>0</v>
      </c>
      <c r="BD92" s="10">
        <v>0</v>
      </c>
      <c r="BE92" s="10">
        <v>3.4900683518787097E-8</v>
      </c>
      <c r="BF92" s="10">
        <v>1.2589154809448199E-11</v>
      </c>
      <c r="BG92" s="10">
        <v>0</v>
      </c>
      <c r="BH92" s="10">
        <v>0</v>
      </c>
      <c r="BI92" s="10">
        <v>1.22785568411643E-8</v>
      </c>
      <c r="BJ92" s="10">
        <v>9.6918341643499695E-11</v>
      </c>
      <c r="BK92" s="10">
        <v>0</v>
      </c>
      <c r="BL92" s="10">
        <v>0</v>
      </c>
      <c r="BM92" s="10">
        <v>4.3372485433565097E-9</v>
      </c>
      <c r="BN92" s="10">
        <v>5.5143906019585203E-10</v>
      </c>
      <c r="BO92" s="10">
        <v>0</v>
      </c>
      <c r="BP92" s="10">
        <v>0</v>
      </c>
      <c r="BQ92" s="10">
        <v>1.1222965716207499E-9</v>
      </c>
      <c r="BR92" s="10">
        <v>4.5451351273990099E-9</v>
      </c>
      <c r="BS92" s="10">
        <v>0</v>
      </c>
      <c r="BT92" s="10">
        <v>0</v>
      </c>
      <c r="BU92" s="10">
        <v>1.3221802720949601E-9</v>
      </c>
      <c r="BV92" s="10">
        <v>6.6013345121555903E-8</v>
      </c>
      <c r="BW92" s="10">
        <v>0</v>
      </c>
      <c r="BX92" s="10">
        <v>0</v>
      </c>
      <c r="BY92" s="10">
        <v>1.6416059958292699E-8</v>
      </c>
      <c r="BZ92" s="10">
        <v>2.4583700608605101E-7</v>
      </c>
      <c r="CA92" s="10">
        <v>0</v>
      </c>
      <c r="CB92" s="10">
        <v>0</v>
      </c>
      <c r="CC92" s="10">
        <v>5.9665880556667098E-5</v>
      </c>
      <c r="CD92" s="10">
        <v>3.7387357398032498E-6</v>
      </c>
      <c r="CE92" s="10">
        <v>0</v>
      </c>
      <c r="CF92" s="10">
        <v>0</v>
      </c>
      <c r="CG92" s="10">
        <v>0.16259199999999999</v>
      </c>
      <c r="CH92" s="10">
        <v>0.50543000000000005</v>
      </c>
      <c r="CI92" s="10">
        <v>0</v>
      </c>
      <c r="CJ92" s="10">
        <v>0</v>
      </c>
      <c r="CK92" s="10">
        <v>4.5534999999999999E-2</v>
      </c>
      <c r="CL92" s="10">
        <v>0.13250899999999999</v>
      </c>
      <c r="CM92" s="10">
        <v>0</v>
      </c>
      <c r="CN92" s="10">
        <v>0</v>
      </c>
      <c r="CO92" s="10">
        <v>4.6405000000000002E-2</v>
      </c>
      <c r="CP92" s="10">
        <v>0.135215</v>
      </c>
      <c r="CQ92" s="10">
        <v>0</v>
      </c>
      <c r="CR92" s="10">
        <v>0</v>
      </c>
      <c r="CS92" s="10">
        <v>4.5031000000000002E-2</v>
      </c>
      <c r="CT92" s="10">
        <v>0.13286300000000001</v>
      </c>
      <c r="CU92" s="10">
        <v>0</v>
      </c>
      <c r="CV92" s="10">
        <v>0</v>
      </c>
      <c r="CW92" s="10">
        <v>4.6718999999999997E-2</v>
      </c>
      <c r="CX92" s="10">
        <v>0.134552</v>
      </c>
      <c r="CY92" s="10">
        <v>0</v>
      </c>
      <c r="CZ92" s="10">
        <v>0</v>
      </c>
      <c r="DA92" s="10">
        <v>4.6940000000000003E-2</v>
      </c>
      <c r="DB92" s="10">
        <v>0.13552500000000001</v>
      </c>
      <c r="DC92" s="10">
        <v>0</v>
      </c>
      <c r="DD92" s="10">
        <v>0</v>
      </c>
      <c r="DE92" s="10">
        <v>4.5118999999999999E-2</v>
      </c>
      <c r="DF92" s="10">
        <v>0.132436</v>
      </c>
      <c r="DG92" s="10">
        <v>0</v>
      </c>
      <c r="DH92" s="10">
        <v>0</v>
      </c>
      <c r="DI92" s="10">
        <v>4.6941999999999998E-2</v>
      </c>
      <c r="DJ92" s="10">
        <v>0.13457</v>
      </c>
      <c r="DK92" s="10">
        <v>0</v>
      </c>
      <c r="DL92" s="10">
        <v>0</v>
      </c>
      <c r="DM92" s="10">
        <v>4.453E-2</v>
      </c>
      <c r="DN92" s="10">
        <v>0.131631</v>
      </c>
      <c r="DO92" s="10">
        <v>0</v>
      </c>
      <c r="DP92" s="10">
        <v>0</v>
      </c>
      <c r="DQ92" s="10">
        <v>4.5599000000000001E-2</v>
      </c>
      <c r="DR92" s="10">
        <v>0.131132</v>
      </c>
      <c r="DS92" s="10">
        <v>0</v>
      </c>
      <c r="DT92" s="10">
        <v>0</v>
      </c>
      <c r="DU92" s="10">
        <v>6.3175307719796097E+19</v>
      </c>
      <c r="DV92" s="10">
        <v>0</v>
      </c>
      <c r="DW92" s="10">
        <v>7.3341130617518899E+19</v>
      </c>
      <c r="DX92" s="10">
        <v>0</v>
      </c>
      <c r="DY92" s="10">
        <v>21023182731.754601</v>
      </c>
      <c r="DZ92" s="10">
        <v>0</v>
      </c>
      <c r="EA92" s="10">
        <v>144993.24228914001</v>
      </c>
      <c r="EB92" s="10">
        <v>0</v>
      </c>
      <c r="EC92" s="10">
        <v>210249843937.71201</v>
      </c>
      <c r="ED92" s="10">
        <v>0</v>
      </c>
      <c r="EE92" s="10">
        <v>458511.38643898501</v>
      </c>
      <c r="EF92" s="10">
        <v>0</v>
      </c>
      <c r="EG92" s="10">
        <v>2103808533974.22</v>
      </c>
      <c r="EH92" s="10">
        <v>0</v>
      </c>
      <c r="EI92" s="10">
        <v>1450017.10493607</v>
      </c>
      <c r="EJ92" s="10">
        <v>0</v>
      </c>
      <c r="EK92" s="10">
        <v>21176768861821.898</v>
      </c>
      <c r="EL92" s="10">
        <v>0</v>
      </c>
      <c r="EM92" s="10">
        <v>4587905.5815175101</v>
      </c>
      <c r="EN92" s="10">
        <v>0</v>
      </c>
      <c r="EO92" s="10">
        <v>231683291155604</v>
      </c>
      <c r="EP92" s="10">
        <v>0</v>
      </c>
      <c r="EQ92" s="10">
        <v>14582817.7328145</v>
      </c>
      <c r="ER92" s="10">
        <v>0</v>
      </c>
      <c r="ES92" s="10">
        <v>9887717721668900</v>
      </c>
      <c r="ET92" s="10">
        <v>0</v>
      </c>
      <c r="EU92" s="10">
        <v>49086376.3340258</v>
      </c>
      <c r="EV92" s="10">
        <v>0</v>
      </c>
      <c r="EW92" s="10">
        <v>1.28152883795359E+18</v>
      </c>
      <c r="EX92" s="10">
        <v>0</v>
      </c>
      <c r="EY92" s="10">
        <v>1.28152883795359E+18</v>
      </c>
      <c r="EZ92" s="10">
        <v>0</v>
      </c>
      <c r="FA92" s="10">
        <v>5.3785963848229896E+19</v>
      </c>
      <c r="FB92" s="10">
        <v>0</v>
      </c>
      <c r="FC92" s="10">
        <v>5.3785963848229896E+19</v>
      </c>
      <c r="FD92" s="10">
        <v>0</v>
      </c>
    </row>
    <row r="93" spans="1:160" x14ac:dyDescent="0.45">
      <c r="A93">
        <f t="shared" si="31"/>
        <v>82</v>
      </c>
      <c r="B93" s="13">
        <f t="shared" si="30"/>
        <v>0.5</v>
      </c>
      <c r="C93" s="13">
        <f t="shared" si="32"/>
        <v>64</v>
      </c>
      <c r="D93" s="20">
        <f t="shared" si="33"/>
        <v>1</v>
      </c>
      <c r="E93" s="10">
        <v>1.4098290557740199E-4</v>
      </c>
      <c r="F93" s="10">
        <v>1.4098290557740199E-4</v>
      </c>
      <c r="G93" s="10">
        <v>0</v>
      </c>
      <c r="H93" s="10">
        <v>0</v>
      </c>
      <c r="I93" s="10">
        <v>1.4098389601713201E-4</v>
      </c>
      <c r="J93" s="10">
        <v>1.4098389601713201E-4</v>
      </c>
      <c r="K93" s="10">
        <v>0</v>
      </c>
      <c r="L93" s="10">
        <v>0</v>
      </c>
      <c r="M93" s="10">
        <v>2.8107936426424702E-4</v>
      </c>
      <c r="N93" s="10">
        <v>2.8107936426424702E-4</v>
      </c>
      <c r="O93" s="10">
        <v>0</v>
      </c>
      <c r="P93" s="10">
        <v>0</v>
      </c>
      <c r="Q93" s="10">
        <v>1.6474795883070201E-4</v>
      </c>
      <c r="R93" s="10">
        <v>1.6474795883070201E-4</v>
      </c>
      <c r="S93" s="10">
        <v>0</v>
      </c>
      <c r="T93" s="10">
        <v>0</v>
      </c>
      <c r="U93" s="10">
        <v>1.43522053548394E-4</v>
      </c>
      <c r="V93" s="10">
        <v>1.43522053548394E-4</v>
      </c>
      <c r="W93" s="10">
        <v>0</v>
      </c>
      <c r="X93" s="10">
        <v>0</v>
      </c>
      <c r="Y93" s="10">
        <v>1.4123882533567599E-4</v>
      </c>
      <c r="Z93" s="10">
        <v>1.4123882533567599E-4</v>
      </c>
      <c r="AA93" s="10">
        <v>0</v>
      </c>
      <c r="AB93" s="10">
        <v>0</v>
      </c>
      <c r="AC93" s="10">
        <v>1.41008785249141E-4</v>
      </c>
      <c r="AD93" s="10">
        <v>1.41008785249141E-4</v>
      </c>
      <c r="AE93" s="10">
        <v>0</v>
      </c>
      <c r="AF93" s="10">
        <v>0</v>
      </c>
      <c r="AG93" s="10">
        <v>1.4098564133746501E-4</v>
      </c>
      <c r="AH93" s="10">
        <v>1.4098564133746501E-4</v>
      </c>
      <c r="AI93" s="10">
        <v>0</v>
      </c>
      <c r="AJ93" s="10">
        <v>0</v>
      </c>
      <c r="AK93" s="10">
        <v>1.4098439623921801E-4</v>
      </c>
      <c r="AL93" s="10">
        <v>1.4098439623921801E-4</v>
      </c>
      <c r="AM93" s="10">
        <v>0</v>
      </c>
      <c r="AN93" s="10">
        <v>0</v>
      </c>
      <c r="AO93" s="10">
        <v>1.4098386009209199E-4</v>
      </c>
      <c r="AP93" s="10">
        <v>1.4098386009209199E-4</v>
      </c>
      <c r="AQ93" s="10">
        <v>0</v>
      </c>
      <c r="AR93" s="10">
        <v>0</v>
      </c>
      <c r="AS93" s="10">
        <v>1.0107560081679699E-4</v>
      </c>
      <c r="AT93" s="10">
        <v>1.0107560081679699E-4</v>
      </c>
      <c r="AU93" s="10">
        <v>0</v>
      </c>
      <c r="AV93" s="10">
        <v>0</v>
      </c>
      <c r="AW93" s="10">
        <v>1.0107558113833901E-4</v>
      </c>
      <c r="AX93" s="10">
        <v>1.0107558113833901E-4</v>
      </c>
      <c r="AY93" s="10">
        <v>0</v>
      </c>
      <c r="AZ93" s="10">
        <v>0</v>
      </c>
      <c r="BA93" s="10">
        <v>1.7012312239691199E-4</v>
      </c>
      <c r="BB93" s="10">
        <v>1.7012312239691199E-4</v>
      </c>
      <c r="BC93" s="10">
        <v>0</v>
      </c>
      <c r="BD93" s="10">
        <v>0</v>
      </c>
      <c r="BE93" s="10">
        <v>1.04218291923931E-4</v>
      </c>
      <c r="BF93" s="10">
        <v>1.04218291923931E-4</v>
      </c>
      <c r="BG93" s="10">
        <v>0</v>
      </c>
      <c r="BH93" s="10">
        <v>0</v>
      </c>
      <c r="BI93" s="10">
        <v>1.01114668142886E-4</v>
      </c>
      <c r="BJ93" s="10">
        <v>1.01114668142886E-4</v>
      </c>
      <c r="BK93" s="10">
        <v>0</v>
      </c>
      <c r="BL93" s="10">
        <v>0</v>
      </c>
      <c r="BM93" s="10">
        <v>1.0107619370214701E-4</v>
      </c>
      <c r="BN93" s="10">
        <v>1.0107619370214701E-4</v>
      </c>
      <c r="BO93" s="10">
        <v>0</v>
      </c>
      <c r="BP93" s="10">
        <v>0</v>
      </c>
      <c r="BQ93" s="10">
        <v>1.0107555575952999E-4</v>
      </c>
      <c r="BR93" s="10">
        <v>1.0107555575952999E-4</v>
      </c>
      <c r="BS93" s="10">
        <v>0</v>
      </c>
      <c r="BT93" s="10">
        <v>0</v>
      </c>
      <c r="BU93" s="10">
        <v>1.01075660236784E-4</v>
      </c>
      <c r="BV93" s="10">
        <v>1.01075660236784E-4</v>
      </c>
      <c r="BW93" s="10">
        <v>0</v>
      </c>
      <c r="BX93" s="10">
        <v>0</v>
      </c>
      <c r="BY93" s="10">
        <v>1.01075587983819E-4</v>
      </c>
      <c r="BZ93" s="10">
        <v>1.01075587983819E-4</v>
      </c>
      <c r="CA93" s="10">
        <v>0</v>
      </c>
      <c r="CB93" s="10">
        <v>0</v>
      </c>
      <c r="CC93" s="10">
        <v>1.01075809122381E-4</v>
      </c>
      <c r="CD93" s="10">
        <v>1.01075809122381E-4</v>
      </c>
      <c r="CE93" s="10">
        <v>0</v>
      </c>
      <c r="CF93" s="10">
        <v>0</v>
      </c>
      <c r="CG93" s="10">
        <v>9.9649999999999999E-3</v>
      </c>
      <c r="CH93" s="10">
        <v>9.1839999999999995E-3</v>
      </c>
      <c r="CI93" s="10">
        <v>0</v>
      </c>
      <c r="CJ93" s="10">
        <v>0</v>
      </c>
      <c r="CK93" s="10">
        <v>8.7100000000000007E-3</v>
      </c>
      <c r="CL93" s="10">
        <v>9.0900000000000009E-3</v>
      </c>
      <c r="CM93" s="10">
        <v>0</v>
      </c>
      <c r="CN93" s="10">
        <v>0</v>
      </c>
      <c r="CO93" s="10">
        <v>9.4210000000000006E-3</v>
      </c>
      <c r="CP93" s="10">
        <v>9.1699999999999993E-3</v>
      </c>
      <c r="CQ93" s="10">
        <v>0</v>
      </c>
      <c r="CR93" s="10">
        <v>0</v>
      </c>
      <c r="CS93" s="10">
        <v>8.8459999999999997E-3</v>
      </c>
      <c r="CT93" s="10">
        <v>8.9259999999999999E-3</v>
      </c>
      <c r="CU93" s="10">
        <v>0</v>
      </c>
      <c r="CV93" s="10">
        <v>0</v>
      </c>
      <c r="CW93" s="10">
        <v>8.8369999999999994E-3</v>
      </c>
      <c r="CX93" s="10">
        <v>9.0609999999999996E-3</v>
      </c>
      <c r="CY93" s="10">
        <v>0</v>
      </c>
      <c r="CZ93" s="10">
        <v>0</v>
      </c>
      <c r="DA93" s="10">
        <v>9.5700000000000004E-3</v>
      </c>
      <c r="DB93" s="10">
        <v>9.1570000000000002E-3</v>
      </c>
      <c r="DC93" s="10">
        <v>0</v>
      </c>
      <c r="DD93" s="10">
        <v>0</v>
      </c>
      <c r="DE93" s="10">
        <v>9.3329999999999993E-3</v>
      </c>
      <c r="DF93" s="10">
        <v>9.3989999999999994E-3</v>
      </c>
      <c r="DG93" s="10">
        <v>0</v>
      </c>
      <c r="DH93" s="10">
        <v>0</v>
      </c>
      <c r="DI93" s="10">
        <v>8.6979999999999991E-3</v>
      </c>
      <c r="DJ93" s="10">
        <v>8.7519999999999994E-3</v>
      </c>
      <c r="DK93" s="10">
        <v>0</v>
      </c>
      <c r="DL93" s="10">
        <v>0</v>
      </c>
      <c r="DM93" s="10">
        <v>8.9779999999999999E-3</v>
      </c>
      <c r="DN93" s="10">
        <v>9.0480000000000005E-3</v>
      </c>
      <c r="DO93" s="10">
        <v>0</v>
      </c>
      <c r="DP93" s="10">
        <v>0</v>
      </c>
      <c r="DQ93" s="10">
        <v>8.7939999999999997E-3</v>
      </c>
      <c r="DR93" s="10">
        <v>8.8400000000000006E-3</v>
      </c>
      <c r="DS93" s="10">
        <v>0</v>
      </c>
      <c r="DT93" s="10">
        <v>0</v>
      </c>
      <c r="DU93" s="10">
        <v>3143943.1825176398</v>
      </c>
      <c r="DV93" s="10">
        <v>0</v>
      </c>
      <c r="DW93" s="10">
        <v>12568590.0790233</v>
      </c>
      <c r="DX93" s="10">
        <v>0</v>
      </c>
      <c r="DY93" s="10">
        <v>5851.9316818866901</v>
      </c>
      <c r="DZ93" s="10">
        <v>0</v>
      </c>
      <c r="EA93" s="10">
        <v>76.497919461155504</v>
      </c>
      <c r="EB93" s="10">
        <v>0</v>
      </c>
      <c r="EC93" s="10">
        <v>58266.204171034798</v>
      </c>
      <c r="ED93" s="10">
        <v>0</v>
      </c>
      <c r="EE93" s="10">
        <v>241.38393519638001</v>
      </c>
      <c r="EF93" s="10">
        <v>0</v>
      </c>
      <c r="EG93" s="10">
        <v>559317.24214719306</v>
      </c>
      <c r="EH93" s="10">
        <v>0</v>
      </c>
      <c r="EI93" s="10">
        <v>747.87515144997803</v>
      </c>
      <c r="EJ93" s="10">
        <v>0</v>
      </c>
      <c r="EK93" s="10">
        <v>3993662.0525982501</v>
      </c>
      <c r="EL93" s="10">
        <v>0</v>
      </c>
      <c r="EM93" s="10">
        <v>1998.4148851290799</v>
      </c>
      <c r="EN93" s="10">
        <v>0</v>
      </c>
      <c r="EO93" s="10">
        <v>10346958.893250899</v>
      </c>
      <c r="EP93" s="10">
        <v>0</v>
      </c>
      <c r="EQ93" s="10">
        <v>3216.6689125118901</v>
      </c>
      <c r="ER93" s="10">
        <v>0</v>
      </c>
      <c r="ES93" s="10">
        <v>12304398.1038568</v>
      </c>
      <c r="ET93" s="10">
        <v>0</v>
      </c>
      <c r="EU93" s="10">
        <v>3507.7625491549902</v>
      </c>
      <c r="EV93" s="10">
        <v>0</v>
      </c>
      <c r="EW93" s="10">
        <v>12541661.4451114</v>
      </c>
      <c r="EX93" s="10">
        <v>0</v>
      </c>
      <c r="EY93" s="10">
        <v>3541.42082265925</v>
      </c>
      <c r="EZ93" s="10">
        <v>0</v>
      </c>
      <c r="FA93" s="10">
        <v>12565892.0137194</v>
      </c>
      <c r="FB93" s="10">
        <v>0</v>
      </c>
      <c r="FC93" s="10">
        <v>3544.8401954043902</v>
      </c>
      <c r="FD93" s="10">
        <v>0</v>
      </c>
    </row>
    <row r="94" spans="1:160" x14ac:dyDescent="0.45">
      <c r="A94">
        <f t="shared" si="31"/>
        <v>83</v>
      </c>
      <c r="B94" s="13">
        <f t="shared" si="30"/>
        <v>0.25</v>
      </c>
      <c r="C94" s="13">
        <f t="shared" si="32"/>
        <v>64</v>
      </c>
      <c r="D94" s="20">
        <f t="shared" si="33"/>
        <v>2</v>
      </c>
      <c r="E94" s="10">
        <v>1.72285581356845E-7</v>
      </c>
      <c r="F94" s="10">
        <v>7.4983745435019902E-8</v>
      </c>
      <c r="G94" s="10">
        <v>0</v>
      </c>
      <c r="H94" s="10">
        <v>0</v>
      </c>
      <c r="I94" s="10">
        <v>1.9778813111770399E-6</v>
      </c>
      <c r="J94" s="10">
        <v>6.3005163792695298E-4</v>
      </c>
      <c r="K94" s="10">
        <v>0</v>
      </c>
      <c r="L94" s="10">
        <v>0</v>
      </c>
      <c r="M94" s="10">
        <v>5.8269997428084198E-4</v>
      </c>
      <c r="N94" s="10">
        <v>1.4264054988588599E-4</v>
      </c>
      <c r="O94" s="10">
        <v>0</v>
      </c>
      <c r="P94" s="10">
        <v>0</v>
      </c>
      <c r="Q94" s="10">
        <v>5.09751269191838E-4</v>
      </c>
      <c r="R94" s="10">
        <v>1.26862923215398E-4</v>
      </c>
      <c r="S94" s="10">
        <v>0</v>
      </c>
      <c r="T94" s="10">
        <v>0</v>
      </c>
      <c r="U94" s="10">
        <v>2.6671460096849798E-4</v>
      </c>
      <c r="V94" s="10">
        <v>6.6607463331536096E-5</v>
      </c>
      <c r="W94" s="10">
        <v>0</v>
      </c>
      <c r="X94" s="10">
        <v>0</v>
      </c>
      <c r="Y94" s="10">
        <v>4.66529088214429E-5</v>
      </c>
      <c r="Z94" s="10">
        <v>1.16455225409595E-5</v>
      </c>
      <c r="AA94" s="10">
        <v>0</v>
      </c>
      <c r="AB94" s="10">
        <v>0</v>
      </c>
      <c r="AC94" s="10">
        <v>5.3450252526232504E-6</v>
      </c>
      <c r="AD94" s="10">
        <v>1.32788413509388E-6</v>
      </c>
      <c r="AE94" s="10">
        <v>0</v>
      </c>
      <c r="AF94" s="10">
        <v>0</v>
      </c>
      <c r="AG94" s="10">
        <v>8.4454563742397597E-7</v>
      </c>
      <c r="AH94" s="10">
        <v>2.4499482265127802E-7</v>
      </c>
      <c r="AI94" s="10">
        <v>0</v>
      </c>
      <c r="AJ94" s="10">
        <v>0</v>
      </c>
      <c r="AK94" s="10">
        <v>3.17994308218771E-7</v>
      </c>
      <c r="AL94" s="10">
        <v>4.75902993457566E-7</v>
      </c>
      <c r="AM94" s="10">
        <v>0</v>
      </c>
      <c r="AN94" s="10">
        <v>0</v>
      </c>
      <c r="AO94" s="10">
        <v>2.0024642566340799E-7</v>
      </c>
      <c r="AP94" s="10">
        <v>4.4007811084156797E-6</v>
      </c>
      <c r="AQ94" s="10">
        <v>0</v>
      </c>
      <c r="AR94" s="10">
        <v>0</v>
      </c>
      <c r="AS94" s="10">
        <v>1.06313355303318E-7</v>
      </c>
      <c r="AT94" s="10">
        <v>4.6504901560982797E-8</v>
      </c>
      <c r="AU94" s="10">
        <v>0</v>
      </c>
      <c r="AV94" s="10">
        <v>0</v>
      </c>
      <c r="AW94" s="10">
        <v>6.0434265669824803E-7</v>
      </c>
      <c r="AX94" s="10">
        <v>1.61188239080729E-4</v>
      </c>
      <c r="AY94" s="10">
        <v>0</v>
      </c>
      <c r="AZ94" s="10">
        <v>0</v>
      </c>
      <c r="BA94" s="10">
        <v>4.0067623172488899E-4</v>
      </c>
      <c r="BB94" s="10">
        <v>1.0002125135788E-4</v>
      </c>
      <c r="BC94" s="10">
        <v>0</v>
      </c>
      <c r="BD94" s="10">
        <v>0</v>
      </c>
      <c r="BE94" s="10">
        <v>3.6359592173938401E-4</v>
      </c>
      <c r="BF94" s="10">
        <v>9.0920166919333502E-5</v>
      </c>
      <c r="BG94" s="10">
        <v>0</v>
      </c>
      <c r="BH94" s="10">
        <v>0</v>
      </c>
      <c r="BI94" s="10">
        <v>1.90940061020641E-4</v>
      </c>
      <c r="BJ94" s="10">
        <v>4.7756345022012101E-5</v>
      </c>
      <c r="BK94" s="10">
        <v>0</v>
      </c>
      <c r="BL94" s="10">
        <v>0</v>
      </c>
      <c r="BM94" s="10">
        <v>3.32906178635003E-5</v>
      </c>
      <c r="BN94" s="10">
        <v>8.3416272457976606E-6</v>
      </c>
      <c r="BO94" s="10">
        <v>0</v>
      </c>
      <c r="BP94" s="10">
        <v>0</v>
      </c>
      <c r="BQ94" s="10">
        <v>3.6861929217456499E-6</v>
      </c>
      <c r="BR94" s="10">
        <v>9.3948604673356098E-7</v>
      </c>
      <c r="BS94" s="10">
        <v>0</v>
      </c>
      <c r="BT94" s="10">
        <v>0</v>
      </c>
      <c r="BU94" s="10">
        <v>4.8192292052664201E-7</v>
      </c>
      <c r="BV94" s="10">
        <v>1.3566295102724701E-7</v>
      </c>
      <c r="BW94" s="10">
        <v>0</v>
      </c>
      <c r="BX94" s="10">
        <v>0</v>
      </c>
      <c r="BY94" s="10">
        <v>1.5846837787052499E-7</v>
      </c>
      <c r="BZ94" s="10">
        <v>1.3202729868679601E-7</v>
      </c>
      <c r="CA94" s="10">
        <v>0</v>
      </c>
      <c r="CB94" s="10">
        <v>0</v>
      </c>
      <c r="CC94" s="10">
        <v>1.10886030429796E-7</v>
      </c>
      <c r="CD94" s="10">
        <v>1.2044342212168099E-6</v>
      </c>
      <c r="CE94" s="10">
        <v>0</v>
      </c>
      <c r="CF94" s="10">
        <v>0</v>
      </c>
      <c r="CG94" s="10">
        <v>9.672E-3</v>
      </c>
      <c r="CH94" s="10">
        <v>9.4179999999999993E-3</v>
      </c>
      <c r="CI94" s="10">
        <v>0</v>
      </c>
      <c r="CJ94" s="10">
        <v>0</v>
      </c>
      <c r="CK94" s="10">
        <v>8.7100000000000007E-3</v>
      </c>
      <c r="CL94" s="10">
        <v>9.0530000000000003E-3</v>
      </c>
      <c r="CM94" s="10">
        <v>0</v>
      </c>
      <c r="CN94" s="10">
        <v>0</v>
      </c>
      <c r="CO94" s="10">
        <v>9.7789999999999995E-3</v>
      </c>
      <c r="CP94" s="10">
        <v>9.0969999999999992E-3</v>
      </c>
      <c r="CQ94" s="10">
        <v>0</v>
      </c>
      <c r="CR94" s="10">
        <v>0</v>
      </c>
      <c r="CS94" s="10">
        <v>9.1339999999999998E-3</v>
      </c>
      <c r="CT94" s="10">
        <v>9.3860000000000002E-3</v>
      </c>
      <c r="CU94" s="10">
        <v>0</v>
      </c>
      <c r="CV94" s="10">
        <v>0</v>
      </c>
      <c r="CW94" s="10">
        <v>9.0060000000000001E-3</v>
      </c>
      <c r="CX94" s="10">
        <v>9.5790000000000007E-3</v>
      </c>
      <c r="CY94" s="10">
        <v>0</v>
      </c>
      <c r="CZ94" s="10">
        <v>0</v>
      </c>
      <c r="DA94" s="10">
        <v>9.7909999999999994E-3</v>
      </c>
      <c r="DB94" s="10">
        <v>9.4369999999999992E-3</v>
      </c>
      <c r="DC94" s="10">
        <v>0</v>
      </c>
      <c r="DD94" s="10">
        <v>0</v>
      </c>
      <c r="DE94" s="10">
        <v>9.1420000000000008E-3</v>
      </c>
      <c r="DF94" s="10">
        <v>9.4079999999999997E-3</v>
      </c>
      <c r="DG94" s="10">
        <v>0</v>
      </c>
      <c r="DH94" s="10">
        <v>0</v>
      </c>
      <c r="DI94" s="10">
        <v>8.6899999999999998E-3</v>
      </c>
      <c r="DJ94" s="10">
        <v>9.0039999999999999E-3</v>
      </c>
      <c r="DK94" s="10">
        <v>0</v>
      </c>
      <c r="DL94" s="10">
        <v>0</v>
      </c>
      <c r="DM94" s="10">
        <v>9.0639999999999991E-3</v>
      </c>
      <c r="DN94" s="10">
        <v>9.3860000000000002E-3</v>
      </c>
      <c r="DO94" s="10">
        <v>0</v>
      </c>
      <c r="DP94" s="10">
        <v>0</v>
      </c>
      <c r="DQ94" s="10">
        <v>8.7299999999999999E-3</v>
      </c>
      <c r="DR94" s="10">
        <v>9.1450000000000004E-3</v>
      </c>
      <c r="DS94" s="10">
        <v>0</v>
      </c>
      <c r="DT94" s="10">
        <v>0</v>
      </c>
      <c r="DU94" s="10">
        <v>2964143763990.8901</v>
      </c>
      <c r="DV94" s="10">
        <v>0</v>
      </c>
      <c r="DW94" s="10">
        <v>51182892348311.102</v>
      </c>
      <c r="DX94" s="10">
        <v>0</v>
      </c>
      <c r="DY94" s="10">
        <v>38949.336061917304</v>
      </c>
      <c r="DZ94" s="10">
        <v>0</v>
      </c>
      <c r="EA94" s="10">
        <v>197.35586148356899</v>
      </c>
      <c r="EB94" s="10">
        <v>0</v>
      </c>
      <c r="EC94" s="10">
        <v>389484.35795323498</v>
      </c>
      <c r="ED94" s="10">
        <v>0</v>
      </c>
      <c r="EE94" s="10">
        <v>624.08681924487701</v>
      </c>
      <c r="EF94" s="10">
        <v>0</v>
      </c>
      <c r="EG94" s="10">
        <v>3894834.3127530599</v>
      </c>
      <c r="EH94" s="10">
        <v>0</v>
      </c>
      <c r="EI94" s="10">
        <v>1973.5334587478701</v>
      </c>
      <c r="EJ94" s="10">
        <v>0</v>
      </c>
      <c r="EK94" s="10">
        <v>38948307.484348603</v>
      </c>
      <c r="EL94" s="10">
        <v>0</v>
      </c>
      <c r="EM94" s="10">
        <v>6240.8579111606896</v>
      </c>
      <c r="EN94" s="10">
        <v>0</v>
      </c>
      <c r="EO94" s="10">
        <v>389480400.13534999</v>
      </c>
      <c r="EP94" s="10">
        <v>0</v>
      </c>
      <c r="EQ94" s="10">
        <v>19735.257779573501</v>
      </c>
      <c r="ER94" s="10">
        <v>0</v>
      </c>
      <c r="ES94" s="10">
        <v>3894536822.98805</v>
      </c>
      <c r="ET94" s="10">
        <v>0</v>
      </c>
      <c r="EU94" s="10">
        <v>62406.224213570502</v>
      </c>
      <c r="EV94" s="10">
        <v>0</v>
      </c>
      <c r="EW94" s="10">
        <v>38918699552.786499</v>
      </c>
      <c r="EX94" s="10">
        <v>0</v>
      </c>
      <c r="EY94" s="10">
        <v>197278.27730243199</v>
      </c>
      <c r="EZ94" s="10">
        <v>0</v>
      </c>
      <c r="FA94" s="10">
        <v>386542278795.39697</v>
      </c>
      <c r="FB94" s="10">
        <v>0</v>
      </c>
      <c r="FC94" s="10">
        <v>621725.13168326195</v>
      </c>
      <c r="FD94" s="10">
        <v>0</v>
      </c>
    </row>
    <row r="95" spans="1:160" x14ac:dyDescent="0.45">
      <c r="A95">
        <f t="shared" si="31"/>
        <v>84</v>
      </c>
      <c r="B95" s="13">
        <f t="shared" si="30"/>
        <v>0.125</v>
      </c>
      <c r="C95" s="13">
        <f t="shared" si="32"/>
        <v>64</v>
      </c>
      <c r="D95" s="20">
        <f t="shared" si="33"/>
        <v>3</v>
      </c>
      <c r="E95" s="10">
        <v>9.5367431640625E-6</v>
      </c>
      <c r="F95" s="10">
        <v>8.4803787103737704E-7</v>
      </c>
      <c r="G95" s="10">
        <v>0</v>
      </c>
      <c r="H95" s="10">
        <v>0</v>
      </c>
      <c r="I95" s="10">
        <v>1.3760996282030601E-5</v>
      </c>
      <c r="J95" s="10">
        <v>9.9418341960699698E-4</v>
      </c>
      <c r="K95" s="10">
        <v>0</v>
      </c>
      <c r="L95" s="10">
        <v>0</v>
      </c>
      <c r="M95" s="10">
        <v>7.88821642558446E-4</v>
      </c>
      <c r="N95" s="10">
        <v>4.8569954619104199E-5</v>
      </c>
      <c r="O95" s="10">
        <v>0</v>
      </c>
      <c r="P95" s="10">
        <v>0</v>
      </c>
      <c r="Q95" s="10">
        <v>1.16319519872121E-4</v>
      </c>
      <c r="R95" s="10">
        <v>6.4645961543874296E-6</v>
      </c>
      <c r="S95" s="10">
        <v>0</v>
      </c>
      <c r="T95" s="10">
        <v>0</v>
      </c>
      <c r="U95" s="10">
        <v>1.4020503632750001E-5</v>
      </c>
      <c r="V95" s="10">
        <v>3.9816143049264899E-7</v>
      </c>
      <c r="W95" s="10">
        <v>0</v>
      </c>
      <c r="X95" s="10">
        <v>0</v>
      </c>
      <c r="Y95" s="10">
        <v>2.9949033795162399E-6</v>
      </c>
      <c r="Z95" s="10">
        <v>5.1038434367711703E-8</v>
      </c>
      <c r="AA95" s="10">
        <v>0</v>
      </c>
      <c r="AB95" s="10">
        <v>0</v>
      </c>
      <c r="AC95" s="10">
        <v>1.4165951292000001E-6</v>
      </c>
      <c r="AD95" s="10">
        <v>4.5764217082577803E-8</v>
      </c>
      <c r="AE95" s="10">
        <v>0</v>
      </c>
      <c r="AF95" s="10">
        <v>0</v>
      </c>
      <c r="AG95" s="10">
        <v>1.15939172928847E-6</v>
      </c>
      <c r="AH95" s="10">
        <v>8.8759255945092197E-8</v>
      </c>
      <c r="AI95" s="10">
        <v>0</v>
      </c>
      <c r="AJ95" s="10">
        <v>0</v>
      </c>
      <c r="AK95" s="10">
        <v>7.5294011026016897E-7</v>
      </c>
      <c r="AL95" s="10">
        <v>4.1563933805832602E-7</v>
      </c>
      <c r="AM95" s="10">
        <v>0</v>
      </c>
      <c r="AN95" s="10">
        <v>0</v>
      </c>
      <c r="AO95" s="10">
        <v>2.2043585090614199E-7</v>
      </c>
      <c r="AP95" s="10">
        <v>4.4727070278582897E-6</v>
      </c>
      <c r="AQ95" s="10">
        <v>0</v>
      </c>
      <c r="AR95" s="10">
        <v>0</v>
      </c>
      <c r="AS95" s="10">
        <v>2.7941904773924799E-6</v>
      </c>
      <c r="AT95" s="10">
        <v>2.5164413766358802E-7</v>
      </c>
      <c r="AU95" s="10">
        <v>0</v>
      </c>
      <c r="AV95" s="10">
        <v>0</v>
      </c>
      <c r="AW95" s="10">
        <v>3.7054247262892701E-6</v>
      </c>
      <c r="AX95" s="10">
        <v>2.8071475179376E-4</v>
      </c>
      <c r="AY95" s="10">
        <v>0</v>
      </c>
      <c r="AZ95" s="10">
        <v>0</v>
      </c>
      <c r="BA95" s="10">
        <v>5.6239469580605396E-4</v>
      </c>
      <c r="BB95" s="10">
        <v>3.4809778002088498E-5</v>
      </c>
      <c r="BC95" s="10">
        <v>0</v>
      </c>
      <c r="BD95" s="10">
        <v>0</v>
      </c>
      <c r="BE95" s="10">
        <v>8.2055294732865703E-5</v>
      </c>
      <c r="BF95" s="10">
        <v>4.6274540209713704E-6</v>
      </c>
      <c r="BG95" s="10">
        <v>0</v>
      </c>
      <c r="BH95" s="10">
        <v>0</v>
      </c>
      <c r="BI95" s="10">
        <v>8.8539897794404907E-6</v>
      </c>
      <c r="BJ95" s="10">
        <v>2.6964310459475102E-7</v>
      </c>
      <c r="BK95" s="10">
        <v>0</v>
      </c>
      <c r="BL95" s="10">
        <v>0</v>
      </c>
      <c r="BM95" s="10">
        <v>1.33674724231567E-6</v>
      </c>
      <c r="BN95" s="10">
        <v>2.47333599224393E-8</v>
      </c>
      <c r="BO95" s="10">
        <v>0</v>
      </c>
      <c r="BP95" s="10">
        <v>0</v>
      </c>
      <c r="BQ95" s="10">
        <v>6.8511876662480698E-7</v>
      </c>
      <c r="BR95" s="10">
        <v>1.88363592143708E-8</v>
      </c>
      <c r="BS95" s="10">
        <v>0</v>
      </c>
      <c r="BT95" s="10">
        <v>0</v>
      </c>
      <c r="BU95" s="10">
        <v>6.1702093028387599E-7</v>
      </c>
      <c r="BV95" s="10">
        <v>2.5541767264711401E-8</v>
      </c>
      <c r="BW95" s="10">
        <v>0</v>
      </c>
      <c r="BX95" s="10">
        <v>0</v>
      </c>
      <c r="BY95" s="10">
        <v>3.9461715275791101E-7</v>
      </c>
      <c r="BZ95" s="10">
        <v>1.12349423882858E-7</v>
      </c>
      <c r="CA95" s="10">
        <v>0</v>
      </c>
      <c r="CB95" s="10">
        <v>0</v>
      </c>
      <c r="CC95" s="10">
        <v>9.1356698713275994E-8</v>
      </c>
      <c r="CD95" s="10">
        <v>1.2158479347784399E-6</v>
      </c>
      <c r="CE95" s="10">
        <v>0</v>
      </c>
      <c r="CF95" s="10">
        <v>0</v>
      </c>
      <c r="CG95" s="10">
        <v>1.1268E-2</v>
      </c>
      <c r="CH95" s="10">
        <v>1.0555999999999999E-2</v>
      </c>
      <c r="CI95" s="10">
        <v>0</v>
      </c>
      <c r="CJ95" s="10">
        <v>0</v>
      </c>
      <c r="CK95" s="10">
        <v>9.4719999999999995E-3</v>
      </c>
      <c r="CL95" s="10">
        <v>9.6050000000000007E-3</v>
      </c>
      <c r="CM95" s="10">
        <v>0</v>
      </c>
      <c r="CN95" s="10">
        <v>0</v>
      </c>
      <c r="CO95" s="10">
        <v>1.0564E-2</v>
      </c>
      <c r="CP95" s="10">
        <v>1.0272999999999999E-2</v>
      </c>
      <c r="CQ95" s="10">
        <v>0</v>
      </c>
      <c r="CR95" s="10">
        <v>0</v>
      </c>
      <c r="CS95" s="10">
        <v>9.3159999999999996E-3</v>
      </c>
      <c r="CT95" s="10">
        <v>9.8180000000000003E-3</v>
      </c>
      <c r="CU95" s="10">
        <v>0</v>
      </c>
      <c r="CV95" s="10">
        <v>0</v>
      </c>
      <c r="CW95" s="10">
        <v>9.7859999999999996E-3</v>
      </c>
      <c r="CX95" s="10">
        <v>1.0439E-2</v>
      </c>
      <c r="CY95" s="10">
        <v>0</v>
      </c>
      <c r="CZ95" s="10">
        <v>0</v>
      </c>
      <c r="DA95" s="10">
        <v>1.0873000000000001E-2</v>
      </c>
      <c r="DB95" s="10">
        <v>1.0050999999999999E-2</v>
      </c>
      <c r="DC95" s="10">
        <v>0</v>
      </c>
      <c r="DD95" s="10">
        <v>0</v>
      </c>
      <c r="DE95" s="10">
        <v>9.5659999999999999E-3</v>
      </c>
      <c r="DF95" s="10">
        <v>1.0186000000000001E-2</v>
      </c>
      <c r="DG95" s="10">
        <v>0</v>
      </c>
      <c r="DH95" s="10">
        <v>0</v>
      </c>
      <c r="DI95" s="10">
        <v>9.2460000000000007E-3</v>
      </c>
      <c r="DJ95" s="10">
        <v>1.0048E-2</v>
      </c>
      <c r="DK95" s="10">
        <v>0</v>
      </c>
      <c r="DL95" s="10">
        <v>0</v>
      </c>
      <c r="DM95" s="10">
        <v>9.502E-3</v>
      </c>
      <c r="DN95" s="10">
        <v>1.0204E-2</v>
      </c>
      <c r="DO95" s="10">
        <v>0</v>
      </c>
      <c r="DP95" s="10">
        <v>0</v>
      </c>
      <c r="DQ95" s="10">
        <v>9.2499999999999995E-3</v>
      </c>
      <c r="DR95" s="10">
        <v>9.6710000000000008E-3</v>
      </c>
      <c r="DS95" s="10">
        <v>0</v>
      </c>
      <c r="DT95" s="10">
        <v>0</v>
      </c>
      <c r="DU95" s="10">
        <v>2.4315885210253701E+18</v>
      </c>
      <c r="DV95" s="10">
        <v>0</v>
      </c>
      <c r="DW95" s="10">
        <v>2.0717863871740198E+17</v>
      </c>
      <c r="DX95" s="10">
        <v>0</v>
      </c>
      <c r="DY95" s="10">
        <v>278527.19804135698</v>
      </c>
      <c r="DZ95" s="10">
        <v>0</v>
      </c>
      <c r="EA95" s="10">
        <v>527.75676029899398</v>
      </c>
      <c r="EB95" s="10">
        <v>0</v>
      </c>
      <c r="EC95" s="10">
        <v>2785262.9803964701</v>
      </c>
      <c r="ED95" s="10">
        <v>0</v>
      </c>
      <c r="EE95" s="10">
        <v>1668.9107167126199</v>
      </c>
      <c r="EF95" s="10">
        <v>0</v>
      </c>
      <c r="EG95" s="10">
        <v>27852620.806525599</v>
      </c>
      <c r="EH95" s="10">
        <v>0</v>
      </c>
      <c r="EI95" s="10">
        <v>5277.5582237850704</v>
      </c>
      <c r="EJ95" s="10">
        <v>0</v>
      </c>
      <c r="EK95" s="10">
        <v>278526199.78965098</v>
      </c>
      <c r="EL95" s="10">
        <v>0</v>
      </c>
      <c r="EM95" s="10">
        <v>16689.104230326699</v>
      </c>
      <c r="EN95" s="10">
        <v>0</v>
      </c>
      <c r="EO95" s="10">
        <v>2785262016.25705</v>
      </c>
      <c r="EP95" s="10">
        <v>0</v>
      </c>
      <c r="EQ95" s="10">
        <v>52775.581625881503</v>
      </c>
      <c r="ER95" s="10">
        <v>0</v>
      </c>
      <c r="ES95" s="10">
        <v>27852623452.046398</v>
      </c>
      <c r="ET95" s="10">
        <v>0</v>
      </c>
      <c r="EU95" s="10">
        <v>166891.05335130999</v>
      </c>
      <c r="EV95" s="10">
        <v>0</v>
      </c>
      <c r="EW95" s="10">
        <v>278527158632.68903</v>
      </c>
      <c r="EX95" s="10">
        <v>0</v>
      </c>
      <c r="EY95" s="10">
        <v>527756.79760656599</v>
      </c>
      <c r="EZ95" s="10">
        <v>0</v>
      </c>
      <c r="FA95" s="10">
        <v>2785227829878.7202</v>
      </c>
      <c r="FB95" s="10">
        <v>0</v>
      </c>
      <c r="FC95" s="10">
        <v>1668892.6863394</v>
      </c>
      <c r="FD95" s="10">
        <v>0</v>
      </c>
    </row>
    <row r="96" spans="1:160" x14ac:dyDescent="0.45">
      <c r="A96">
        <f t="shared" si="31"/>
        <v>85</v>
      </c>
      <c r="B96" s="13">
        <f t="shared" si="30"/>
        <v>6.25E-2</v>
      </c>
      <c r="C96" s="13">
        <f t="shared" si="32"/>
        <v>64</v>
      </c>
      <c r="D96" s="20">
        <f t="shared" si="33"/>
        <v>4</v>
      </c>
      <c r="E96" s="10">
        <v>2.86102294921875E-6</v>
      </c>
      <c r="F96" s="10">
        <v>2.0733991732413398E-6</v>
      </c>
      <c r="G96" s="10">
        <v>0</v>
      </c>
      <c r="H96" s="10">
        <v>0</v>
      </c>
      <c r="I96" s="10">
        <v>2.21579028475416E-6</v>
      </c>
      <c r="J96" s="10">
        <v>1.83962665846593E-3</v>
      </c>
      <c r="K96" s="10">
        <v>0</v>
      </c>
      <c r="L96" s="10">
        <v>0</v>
      </c>
      <c r="M96" s="10">
        <v>5.7093877799285703E-5</v>
      </c>
      <c r="N96" s="10">
        <v>3.6658052859905802E-7</v>
      </c>
      <c r="O96" s="10">
        <v>0</v>
      </c>
      <c r="P96" s="10">
        <v>0</v>
      </c>
      <c r="Q96" s="10">
        <v>1.9194353989781999E-5</v>
      </c>
      <c r="R96" s="10">
        <v>1.17410160926922E-7</v>
      </c>
      <c r="S96" s="10">
        <v>0</v>
      </c>
      <c r="T96" s="10">
        <v>0</v>
      </c>
      <c r="U96" s="10">
        <v>1.2460022659865899E-5</v>
      </c>
      <c r="V96" s="10">
        <v>5.6971289019713802E-8</v>
      </c>
      <c r="W96" s="10">
        <v>0</v>
      </c>
      <c r="X96" s="10">
        <v>0</v>
      </c>
      <c r="Y96" s="10">
        <v>4.9461339770573398E-6</v>
      </c>
      <c r="Z96" s="10">
        <v>1.18741201315941E-8</v>
      </c>
      <c r="AA96" s="10">
        <v>0</v>
      </c>
      <c r="AB96" s="10">
        <v>0</v>
      </c>
      <c r="AC96" s="10">
        <v>7.3652518839395498E-7</v>
      </c>
      <c r="AD96" s="10">
        <v>1.36232083669529E-8</v>
      </c>
      <c r="AE96" s="10">
        <v>0</v>
      </c>
      <c r="AF96" s="10">
        <v>0</v>
      </c>
      <c r="AG96" s="10">
        <v>1.2225997236825399E-7</v>
      </c>
      <c r="AH96" s="10">
        <v>6.6390801745086399E-8</v>
      </c>
      <c r="AI96" s="10">
        <v>0</v>
      </c>
      <c r="AJ96" s="10">
        <v>0</v>
      </c>
      <c r="AK96" s="10">
        <v>4.4269110155425999E-8</v>
      </c>
      <c r="AL96" s="10">
        <v>4.2184199600114801E-7</v>
      </c>
      <c r="AM96" s="10">
        <v>0</v>
      </c>
      <c r="AN96" s="10">
        <v>0</v>
      </c>
      <c r="AO96" s="10">
        <v>7.9950698506081595E-8</v>
      </c>
      <c r="AP96" s="10">
        <v>4.4778244560061896E-6</v>
      </c>
      <c r="AQ96" s="10">
        <v>0</v>
      </c>
      <c r="AR96" s="10">
        <v>0</v>
      </c>
      <c r="AS96" s="10">
        <v>6.63956682949995E-7</v>
      </c>
      <c r="AT96" s="10">
        <v>4.9746311950114603E-7</v>
      </c>
      <c r="AU96" s="10">
        <v>0</v>
      </c>
      <c r="AV96" s="10">
        <v>0</v>
      </c>
      <c r="AW96" s="10">
        <v>5.6100231509397803E-7</v>
      </c>
      <c r="AX96" s="10">
        <v>4.7337182989258899E-4</v>
      </c>
      <c r="AY96" s="10">
        <v>0</v>
      </c>
      <c r="AZ96" s="10">
        <v>0</v>
      </c>
      <c r="BA96" s="10">
        <v>2.7444614251077499E-5</v>
      </c>
      <c r="BB96" s="10">
        <v>1.8348765486370599E-7</v>
      </c>
      <c r="BC96" s="10">
        <v>0</v>
      </c>
      <c r="BD96" s="10">
        <v>0</v>
      </c>
      <c r="BE96" s="10">
        <v>1.01579207149537E-5</v>
      </c>
      <c r="BF96" s="10">
        <v>8.2620779036145597E-8</v>
      </c>
      <c r="BG96" s="10">
        <v>0</v>
      </c>
      <c r="BH96" s="10">
        <v>0</v>
      </c>
      <c r="BI96" s="10">
        <v>8.6603449370358606E-6</v>
      </c>
      <c r="BJ96" s="10">
        <v>3.9779375728539998E-8</v>
      </c>
      <c r="BK96" s="10">
        <v>0</v>
      </c>
      <c r="BL96" s="10">
        <v>0</v>
      </c>
      <c r="BM96" s="10">
        <v>3.46402078412797E-6</v>
      </c>
      <c r="BN96" s="10">
        <v>7.6675479785115908E-9</v>
      </c>
      <c r="BO96" s="10">
        <v>0</v>
      </c>
      <c r="BP96" s="10">
        <v>0</v>
      </c>
      <c r="BQ96" s="10">
        <v>4.9174713803439503E-7</v>
      </c>
      <c r="BR96" s="10">
        <v>3.8504234967545402E-9</v>
      </c>
      <c r="BS96" s="10">
        <v>0</v>
      </c>
      <c r="BT96" s="10">
        <v>0</v>
      </c>
      <c r="BU96" s="10">
        <v>5.4261290801372E-8</v>
      </c>
      <c r="BV96" s="10">
        <v>1.9006231228753201E-8</v>
      </c>
      <c r="BW96" s="10">
        <v>0</v>
      </c>
      <c r="BX96" s="10">
        <v>0</v>
      </c>
      <c r="BY96" s="10">
        <v>1.49951043409654E-8</v>
      </c>
      <c r="BZ96" s="10">
        <v>1.1080536649964401E-7</v>
      </c>
      <c r="CA96" s="10">
        <v>0</v>
      </c>
      <c r="CB96" s="10">
        <v>0</v>
      </c>
      <c r="CC96" s="10">
        <v>2.0920156253203901E-8</v>
      </c>
      <c r="CD96" s="10">
        <v>1.21629545937473E-6</v>
      </c>
      <c r="CE96" s="10">
        <v>0</v>
      </c>
      <c r="CF96" s="10">
        <v>0</v>
      </c>
      <c r="CG96" s="10">
        <v>1.3015000000000001E-2</v>
      </c>
      <c r="CH96" s="10">
        <v>1.1606999999999999E-2</v>
      </c>
      <c r="CI96" s="10">
        <v>0</v>
      </c>
      <c r="CJ96" s="10">
        <v>0</v>
      </c>
      <c r="CK96" s="10">
        <v>9.8829999999999994E-3</v>
      </c>
      <c r="CL96" s="10">
        <v>1.0362E-2</v>
      </c>
      <c r="CM96" s="10">
        <v>0</v>
      </c>
      <c r="CN96" s="10">
        <v>0</v>
      </c>
      <c r="CO96" s="10">
        <v>1.1769E-2</v>
      </c>
      <c r="CP96" s="10">
        <v>1.0801E-2</v>
      </c>
      <c r="CQ96" s="10">
        <v>0</v>
      </c>
      <c r="CR96" s="10">
        <v>0</v>
      </c>
      <c r="CS96" s="10">
        <v>1.2656000000000001E-2</v>
      </c>
      <c r="CT96" s="10">
        <v>1.0926999999999999E-2</v>
      </c>
      <c r="CU96" s="10">
        <v>0</v>
      </c>
      <c r="CV96" s="10">
        <v>0</v>
      </c>
      <c r="CW96" s="10">
        <v>1.3213000000000001E-2</v>
      </c>
      <c r="CX96" s="10">
        <v>1.1209999999999999E-2</v>
      </c>
      <c r="CY96" s="10">
        <v>0</v>
      </c>
      <c r="CZ96" s="10">
        <v>0</v>
      </c>
      <c r="DA96" s="10">
        <v>9.9830000000000006E-3</v>
      </c>
      <c r="DB96" s="10">
        <v>1.0795000000000001E-2</v>
      </c>
      <c r="DC96" s="10">
        <v>0</v>
      </c>
      <c r="DD96" s="10">
        <v>0</v>
      </c>
      <c r="DE96" s="10">
        <v>1.0272999999999999E-2</v>
      </c>
      <c r="DF96" s="10">
        <v>1.089E-2</v>
      </c>
      <c r="DG96" s="10">
        <v>0</v>
      </c>
      <c r="DH96" s="10">
        <v>0</v>
      </c>
      <c r="DI96" s="10">
        <v>9.9279999999999993E-3</v>
      </c>
      <c r="DJ96" s="10">
        <v>1.0344000000000001E-2</v>
      </c>
      <c r="DK96" s="10">
        <v>0</v>
      </c>
      <c r="DL96" s="10">
        <v>0</v>
      </c>
      <c r="DM96" s="10">
        <v>1.0023000000000001E-2</v>
      </c>
      <c r="DN96" s="10">
        <v>1.0775E-2</v>
      </c>
      <c r="DO96" s="10">
        <v>0</v>
      </c>
      <c r="DP96" s="10">
        <v>0</v>
      </c>
      <c r="DQ96" s="10">
        <v>1.2964E-2</v>
      </c>
      <c r="DR96" s="10">
        <v>1.0454E-2</v>
      </c>
      <c r="DS96" s="10">
        <v>0</v>
      </c>
      <c r="DT96" s="10">
        <v>0</v>
      </c>
      <c r="DU96" s="10">
        <v>7.5416670760163502E+18</v>
      </c>
      <c r="DV96" s="10">
        <v>0</v>
      </c>
      <c r="DW96" s="10">
        <v>1.9180381445074701E+18</v>
      </c>
      <c r="DX96" s="10">
        <v>0</v>
      </c>
      <c r="DY96" s="10">
        <v>2052507.0878036099</v>
      </c>
      <c r="DZ96" s="10">
        <v>0</v>
      </c>
      <c r="EA96" s="10">
        <v>1432.6573518452601</v>
      </c>
      <c r="EB96" s="10">
        <v>0</v>
      </c>
      <c r="EC96" s="10">
        <v>20525061.8840097</v>
      </c>
      <c r="ED96" s="10">
        <v>0</v>
      </c>
      <c r="EE96" s="10">
        <v>4530.4593454792803</v>
      </c>
      <c r="EF96" s="10">
        <v>0</v>
      </c>
      <c r="EG96" s="10">
        <v>205250610.366694</v>
      </c>
      <c r="EH96" s="10">
        <v>0</v>
      </c>
      <c r="EI96" s="10">
        <v>14326.5700869181</v>
      </c>
      <c r="EJ96" s="10">
        <v>0</v>
      </c>
      <c r="EK96" s="10">
        <v>2052506141.62483</v>
      </c>
      <c r="EL96" s="10">
        <v>0</v>
      </c>
      <c r="EM96" s="10">
        <v>45304.5929363377</v>
      </c>
      <c r="EN96" s="10">
        <v>0</v>
      </c>
      <c r="EO96" s="10">
        <v>20525064541.803501</v>
      </c>
      <c r="EP96" s="10">
        <v>0</v>
      </c>
      <c r="EQ96" s="10">
        <v>143265.71084574901</v>
      </c>
      <c r="ER96" s="10">
        <v>0</v>
      </c>
      <c r="ES96" s="10">
        <v>205251007533.49899</v>
      </c>
      <c r="ET96" s="10">
        <v>0</v>
      </c>
      <c r="EU96" s="10">
        <v>453046.54083139001</v>
      </c>
      <c r="EV96" s="10">
        <v>0</v>
      </c>
      <c r="EW96" s="10">
        <v>2052548826794.01</v>
      </c>
      <c r="EX96" s="10">
        <v>0</v>
      </c>
      <c r="EY96" s="10">
        <v>1432670.3751781599</v>
      </c>
      <c r="EZ96" s="10">
        <v>0</v>
      </c>
      <c r="FA96" s="10">
        <v>20529661694741.398</v>
      </c>
      <c r="FB96" s="10">
        <v>0</v>
      </c>
      <c r="FC96" s="10">
        <v>4531003.4085659403</v>
      </c>
      <c r="FD96" s="10">
        <v>0</v>
      </c>
    </row>
    <row r="97" spans="1:160" x14ac:dyDescent="0.45">
      <c r="A97">
        <f t="shared" si="31"/>
        <v>86</v>
      </c>
      <c r="B97" s="13">
        <f t="shared" si="30"/>
        <v>3.125E-2</v>
      </c>
      <c r="C97" s="13">
        <f t="shared" si="32"/>
        <v>64</v>
      </c>
      <c r="D97" s="20">
        <f t="shared" si="33"/>
        <v>5</v>
      </c>
      <c r="E97" s="10">
        <v>8.58306884765625E-6</v>
      </c>
      <c r="F97" s="10">
        <v>5.31410978510393E-6</v>
      </c>
      <c r="G97" s="10">
        <v>0</v>
      </c>
      <c r="H97" s="10">
        <v>0</v>
      </c>
      <c r="I97" s="10">
        <v>3.4169876861334099E-6</v>
      </c>
      <c r="J97" s="10">
        <v>1.5887910898072701E-2</v>
      </c>
      <c r="K97" s="10">
        <v>0</v>
      </c>
      <c r="L97" s="10">
        <v>0</v>
      </c>
      <c r="M97" s="10">
        <v>4.6818227708023103E-5</v>
      </c>
      <c r="N97" s="10">
        <v>4.5242779744825097E-8</v>
      </c>
      <c r="O97" s="10">
        <v>0</v>
      </c>
      <c r="P97" s="10">
        <v>0</v>
      </c>
      <c r="Q97" s="10">
        <v>7.0781322727420104E-6</v>
      </c>
      <c r="R97" s="10">
        <v>3.6064040642713702E-9</v>
      </c>
      <c r="S97" s="10">
        <v>0</v>
      </c>
      <c r="T97" s="10">
        <v>0</v>
      </c>
      <c r="U97" s="10">
        <v>1.8868355073919899E-6</v>
      </c>
      <c r="V97" s="10">
        <v>1.01456310019898E-9</v>
      </c>
      <c r="W97" s="10">
        <v>0</v>
      </c>
      <c r="X97" s="10">
        <v>0</v>
      </c>
      <c r="Y97" s="10">
        <v>1.10406504916227E-6</v>
      </c>
      <c r="Z97" s="10">
        <v>1.29833432893633E-9</v>
      </c>
      <c r="AA97" s="10">
        <v>0</v>
      </c>
      <c r="AB97" s="10">
        <v>0</v>
      </c>
      <c r="AC97" s="10">
        <v>4.6454156787944998E-7</v>
      </c>
      <c r="AD97" s="10">
        <v>1.24720420657808E-8</v>
      </c>
      <c r="AE97" s="10">
        <v>0</v>
      </c>
      <c r="AF97" s="10">
        <v>0</v>
      </c>
      <c r="AG97" s="10">
        <v>7.3346830387066496E-8</v>
      </c>
      <c r="AH97" s="10">
        <v>6.6360352990457701E-8</v>
      </c>
      <c r="AI97" s="10">
        <v>0</v>
      </c>
      <c r="AJ97" s="10">
        <v>0</v>
      </c>
      <c r="AK97" s="10">
        <v>2.3288093675688502E-8</v>
      </c>
      <c r="AL97" s="10">
        <v>4.2183091419900599E-7</v>
      </c>
      <c r="AM97" s="10">
        <v>0</v>
      </c>
      <c r="AN97" s="10">
        <v>0</v>
      </c>
      <c r="AO97" s="10">
        <v>7.1099912624106296E-8</v>
      </c>
      <c r="AP97" s="10">
        <v>4.4779021603491497E-6</v>
      </c>
      <c r="AQ97" s="10">
        <v>0</v>
      </c>
      <c r="AR97" s="10">
        <v>0</v>
      </c>
      <c r="AS97" s="10">
        <v>1.8049788302315599E-6</v>
      </c>
      <c r="AT97" s="10">
        <v>1.3317850639243E-6</v>
      </c>
      <c r="AU97" s="10">
        <v>0</v>
      </c>
      <c r="AV97" s="10">
        <v>0</v>
      </c>
      <c r="AW97" s="10">
        <v>7.7002811149212005E-7</v>
      </c>
      <c r="AX97" s="10">
        <v>3.90162800438793E-3</v>
      </c>
      <c r="AY97" s="10">
        <v>0</v>
      </c>
      <c r="AZ97" s="10">
        <v>0</v>
      </c>
      <c r="BA97" s="10">
        <v>3.1353618571312E-5</v>
      </c>
      <c r="BB97" s="10">
        <v>3.1105928755513298E-8</v>
      </c>
      <c r="BC97" s="10">
        <v>0</v>
      </c>
      <c r="BD97" s="10">
        <v>0</v>
      </c>
      <c r="BE97" s="10">
        <v>3.7462826903157401E-6</v>
      </c>
      <c r="BF97" s="10">
        <v>1.7772976295480201E-9</v>
      </c>
      <c r="BG97" s="10">
        <v>0</v>
      </c>
      <c r="BH97" s="10">
        <v>0</v>
      </c>
      <c r="BI97" s="10">
        <v>8.3808131064271E-7</v>
      </c>
      <c r="BJ97" s="10">
        <v>5.6776607809996397E-10</v>
      </c>
      <c r="BK97" s="10">
        <v>0</v>
      </c>
      <c r="BL97" s="10">
        <v>0</v>
      </c>
      <c r="BM97" s="10">
        <v>6.8845309483728799E-7</v>
      </c>
      <c r="BN97" s="10">
        <v>3.5255766121347798E-10</v>
      </c>
      <c r="BO97" s="10">
        <v>0</v>
      </c>
      <c r="BP97" s="10">
        <v>0</v>
      </c>
      <c r="BQ97" s="10">
        <v>2.8711857432446201E-7</v>
      </c>
      <c r="BR97" s="10">
        <v>3.7503452157910604E-9</v>
      </c>
      <c r="BS97" s="10">
        <v>0</v>
      </c>
      <c r="BT97" s="10">
        <v>0</v>
      </c>
      <c r="BU97" s="10">
        <v>4.1375937526557002E-8</v>
      </c>
      <c r="BV97" s="10">
        <v>1.9005136187601E-8</v>
      </c>
      <c r="BW97" s="10">
        <v>0</v>
      </c>
      <c r="BX97" s="10">
        <v>0</v>
      </c>
      <c r="BY97" s="10">
        <v>6.5687132127490696E-9</v>
      </c>
      <c r="BZ97" s="10">
        <v>1.1080053318494399E-7</v>
      </c>
      <c r="CA97" s="10">
        <v>0</v>
      </c>
      <c r="CB97" s="10">
        <v>0</v>
      </c>
      <c r="CC97" s="10">
        <v>1.37630457485695E-8</v>
      </c>
      <c r="CD97" s="10">
        <v>1.21630955710622E-6</v>
      </c>
      <c r="CE97" s="10">
        <v>0</v>
      </c>
      <c r="CF97" s="10">
        <v>0</v>
      </c>
      <c r="CG97" s="10">
        <v>1.6507999999999998E-2</v>
      </c>
      <c r="CH97" s="10">
        <v>1.4234999999999999E-2</v>
      </c>
      <c r="CI97" s="10">
        <v>0</v>
      </c>
      <c r="CJ97" s="10">
        <v>0</v>
      </c>
      <c r="CK97" s="10">
        <v>1.0481000000000001E-2</v>
      </c>
      <c r="CL97" s="10">
        <v>1.1691999999999999E-2</v>
      </c>
      <c r="CM97" s="10">
        <v>0</v>
      </c>
      <c r="CN97" s="10">
        <v>0</v>
      </c>
      <c r="CO97" s="10">
        <v>1.0533000000000001E-2</v>
      </c>
      <c r="CP97" s="10">
        <v>1.1702000000000001E-2</v>
      </c>
      <c r="CQ97" s="10">
        <v>0</v>
      </c>
      <c r="CR97" s="10">
        <v>0</v>
      </c>
      <c r="CS97" s="10">
        <v>1.6031E-2</v>
      </c>
      <c r="CT97" s="10">
        <v>1.1650000000000001E-2</v>
      </c>
      <c r="CU97" s="10">
        <v>0</v>
      </c>
      <c r="CV97" s="10">
        <v>0</v>
      </c>
      <c r="CW97" s="10">
        <v>1.6118E-2</v>
      </c>
      <c r="CX97" s="10">
        <v>1.1745E-2</v>
      </c>
      <c r="CY97" s="10">
        <v>0</v>
      </c>
      <c r="CZ97" s="10">
        <v>0</v>
      </c>
      <c r="DA97" s="10">
        <v>1.0685999999999999E-2</v>
      </c>
      <c r="DB97" s="10">
        <v>1.1677999999999999E-2</v>
      </c>
      <c r="DC97" s="10">
        <v>0</v>
      </c>
      <c r="DD97" s="10">
        <v>0</v>
      </c>
      <c r="DE97" s="10">
        <v>1.0718999999999999E-2</v>
      </c>
      <c r="DF97" s="10">
        <v>1.2023000000000001E-2</v>
      </c>
      <c r="DG97" s="10">
        <v>0</v>
      </c>
      <c r="DH97" s="10">
        <v>0</v>
      </c>
      <c r="DI97" s="10">
        <v>1.0626999999999999E-2</v>
      </c>
      <c r="DJ97" s="10">
        <v>1.1375E-2</v>
      </c>
      <c r="DK97" s="10">
        <v>0</v>
      </c>
      <c r="DL97" s="10">
        <v>0</v>
      </c>
      <c r="DM97" s="10">
        <v>1.089E-2</v>
      </c>
      <c r="DN97" s="10">
        <v>1.1716000000000001E-2</v>
      </c>
      <c r="DO97" s="10">
        <v>0</v>
      </c>
      <c r="DP97" s="10">
        <v>0</v>
      </c>
      <c r="DQ97" s="10">
        <v>1.5793000000000001E-2</v>
      </c>
      <c r="DR97" s="10">
        <v>1.1601E-2</v>
      </c>
      <c r="DS97" s="10">
        <v>0</v>
      </c>
      <c r="DT97" s="10">
        <v>0</v>
      </c>
      <c r="DU97" s="10">
        <v>8.92940482001856E+17</v>
      </c>
      <c r="DV97" s="10">
        <v>0</v>
      </c>
      <c r="DW97" s="10">
        <v>2.58469865797184E+18</v>
      </c>
      <c r="DX97" s="10">
        <v>0</v>
      </c>
      <c r="DY97" s="10">
        <v>14538765.2305457</v>
      </c>
      <c r="DZ97" s="10">
        <v>0</v>
      </c>
      <c r="EA97" s="10">
        <v>3812.9732758109599</v>
      </c>
      <c r="EB97" s="10">
        <v>0</v>
      </c>
      <c r="EC97" s="10">
        <v>145387646.041031</v>
      </c>
      <c r="ED97" s="10">
        <v>0</v>
      </c>
      <c r="EE97" s="10">
        <v>12057.6798484132</v>
      </c>
      <c r="EF97" s="10">
        <v>0</v>
      </c>
      <c r="EG97" s="10">
        <v>1453876855.8396001</v>
      </c>
      <c r="EH97" s="10">
        <v>0</v>
      </c>
      <c r="EI97" s="10">
        <v>38129.731693006397</v>
      </c>
      <c r="EJ97" s="10">
        <v>0</v>
      </c>
      <c r="EK97" s="10">
        <v>14538794763.588699</v>
      </c>
      <c r="EL97" s="10">
        <v>0</v>
      </c>
      <c r="EM97" s="10">
        <v>120576.81158793101</v>
      </c>
      <c r="EN97" s="10">
        <v>0</v>
      </c>
      <c r="EO97" s="10">
        <v>145390809147.345</v>
      </c>
      <c r="EP97" s="10">
        <v>0</v>
      </c>
      <c r="EQ97" s="10">
        <v>381297.735320126</v>
      </c>
      <c r="ER97" s="10">
        <v>0</v>
      </c>
      <c r="ES97" s="10">
        <v>1454135417242.5</v>
      </c>
      <c r="ET97" s="10">
        <v>0</v>
      </c>
      <c r="EU97" s="10">
        <v>1205779.4811139901</v>
      </c>
      <c r="EV97" s="10">
        <v>0</v>
      </c>
      <c r="EW97" s="10">
        <v>14563410077999.699</v>
      </c>
      <c r="EX97" s="10">
        <v>0</v>
      </c>
      <c r="EY97" s="10">
        <v>3813382.5772935599</v>
      </c>
      <c r="EZ97" s="10">
        <v>0</v>
      </c>
      <c r="FA97" s="10">
        <v>147962477017895</v>
      </c>
      <c r="FB97" s="10">
        <v>0</v>
      </c>
      <c r="FC97" s="10">
        <v>12067245.6477686</v>
      </c>
      <c r="FD97" s="10">
        <v>0</v>
      </c>
    </row>
    <row r="98" spans="1:160" ht="16.5" customHeight="1" x14ac:dyDescent="0.45">
      <c r="A98">
        <f t="shared" si="31"/>
        <v>87</v>
      </c>
      <c r="B98" s="13">
        <f t="shared" si="30"/>
        <v>1.5625E-2</v>
      </c>
      <c r="C98" s="13">
        <f t="shared" si="32"/>
        <v>64</v>
      </c>
      <c r="D98" s="20">
        <f t="shared" si="33"/>
        <v>6</v>
      </c>
      <c r="E98" s="10">
        <v>4.57763671875E-5</v>
      </c>
      <c r="F98" s="10">
        <v>3.9274126265809098E-5</v>
      </c>
      <c r="G98" s="10">
        <v>0</v>
      </c>
      <c r="H98" s="10">
        <v>0</v>
      </c>
      <c r="I98" s="10">
        <v>2.55745466688495E-5</v>
      </c>
      <c r="J98" s="10">
        <v>0.77074415251922801</v>
      </c>
      <c r="K98" s="10">
        <v>0</v>
      </c>
      <c r="L98" s="10">
        <v>0</v>
      </c>
      <c r="M98" s="10">
        <v>1.17198994509237E-5</v>
      </c>
      <c r="N98" s="10">
        <v>7.6491168954362303E-10</v>
      </c>
      <c r="O98" s="10">
        <v>0</v>
      </c>
      <c r="P98" s="10">
        <v>0</v>
      </c>
      <c r="Q98" s="10">
        <v>2.5385748974038302E-6</v>
      </c>
      <c r="R98" s="10">
        <v>1.13619780250928E-10</v>
      </c>
      <c r="S98" s="10">
        <v>0</v>
      </c>
      <c r="T98" s="10">
        <v>0</v>
      </c>
      <c r="U98" s="10">
        <v>1.05168625008644E-6</v>
      </c>
      <c r="V98" s="10">
        <v>2.4247048813208401E-10</v>
      </c>
      <c r="W98" s="10">
        <v>0</v>
      </c>
      <c r="X98" s="10">
        <v>0</v>
      </c>
      <c r="Y98" s="10">
        <v>4.17150706866209E-7</v>
      </c>
      <c r="Z98" s="10">
        <v>1.20980558904193E-9</v>
      </c>
      <c r="AA98" s="10">
        <v>0</v>
      </c>
      <c r="AB98" s="10">
        <v>0</v>
      </c>
      <c r="AC98" s="10">
        <v>7.5133930632631505E-8</v>
      </c>
      <c r="AD98" s="10">
        <v>1.2495248391530801E-8</v>
      </c>
      <c r="AE98" s="10">
        <v>0</v>
      </c>
      <c r="AF98" s="10">
        <v>0</v>
      </c>
      <c r="AG98" s="10">
        <v>2.56668650777669E-8</v>
      </c>
      <c r="AH98" s="10">
        <v>6.6364029049914497E-8</v>
      </c>
      <c r="AI98" s="10">
        <v>0</v>
      </c>
      <c r="AJ98" s="10">
        <v>0</v>
      </c>
      <c r="AK98" s="10">
        <v>5.5940482468486099E-8</v>
      </c>
      <c r="AL98" s="10">
        <v>4.21822231810864E-7</v>
      </c>
      <c r="AM98" s="10">
        <v>0</v>
      </c>
      <c r="AN98" s="10">
        <v>0</v>
      </c>
      <c r="AO98" s="10">
        <v>1.4629463329640599E-7</v>
      </c>
      <c r="AP98" s="10">
        <v>4.4777756632030601E-6</v>
      </c>
      <c r="AQ98" s="10">
        <v>0</v>
      </c>
      <c r="AR98" s="10">
        <v>0</v>
      </c>
      <c r="AS98" s="10">
        <v>9.5906996246431104E-6</v>
      </c>
      <c r="AT98" s="10">
        <v>1.1698157192590899E-5</v>
      </c>
      <c r="AU98" s="10">
        <v>0</v>
      </c>
      <c r="AV98" s="10">
        <v>0</v>
      </c>
      <c r="AW98" s="10">
        <v>6.3530668723473804E-6</v>
      </c>
      <c r="AX98" s="10">
        <v>0.197029168758874</v>
      </c>
      <c r="AY98" s="10">
        <v>0</v>
      </c>
      <c r="AZ98" s="10">
        <v>0</v>
      </c>
      <c r="BA98" s="10">
        <v>7.3089757906776902E-6</v>
      </c>
      <c r="BB98" s="10">
        <v>5.0381239366255499E-10</v>
      </c>
      <c r="BC98" s="10">
        <v>0</v>
      </c>
      <c r="BD98" s="10">
        <v>0</v>
      </c>
      <c r="BE98" s="10">
        <v>1.08285947467708E-6</v>
      </c>
      <c r="BF98" s="10">
        <v>5.5882851488917899E-11</v>
      </c>
      <c r="BG98" s="10">
        <v>0</v>
      </c>
      <c r="BH98" s="10">
        <v>0</v>
      </c>
      <c r="BI98" s="10">
        <v>6.0711683939042699E-7</v>
      </c>
      <c r="BJ98" s="10">
        <v>6.2285039586610497E-11</v>
      </c>
      <c r="BK98" s="10">
        <v>0</v>
      </c>
      <c r="BL98" s="10">
        <v>0</v>
      </c>
      <c r="BM98" s="10">
        <v>2.5135945630542402E-7</v>
      </c>
      <c r="BN98" s="10">
        <v>3.1607474546318301E-10</v>
      </c>
      <c r="BO98" s="10">
        <v>0</v>
      </c>
      <c r="BP98" s="10">
        <v>0</v>
      </c>
      <c r="BQ98" s="10">
        <v>3.6484908093741298E-8</v>
      </c>
      <c r="BR98" s="10">
        <v>3.75008367349978E-9</v>
      </c>
      <c r="BS98" s="10">
        <v>0</v>
      </c>
      <c r="BT98" s="10">
        <v>0</v>
      </c>
      <c r="BU98" s="10">
        <v>9.2721801973072308E-9</v>
      </c>
      <c r="BV98" s="10">
        <v>1.9005550824577998E-8</v>
      </c>
      <c r="BW98" s="10">
        <v>0</v>
      </c>
      <c r="BX98" s="10">
        <v>0</v>
      </c>
      <c r="BY98" s="10">
        <v>1.3835868297944E-8</v>
      </c>
      <c r="BZ98" s="10">
        <v>1.1079694336019E-7</v>
      </c>
      <c r="CA98" s="10">
        <v>0</v>
      </c>
      <c r="CB98" s="10">
        <v>0</v>
      </c>
      <c r="CC98" s="10">
        <v>4.5608878020858599E-8</v>
      </c>
      <c r="CD98" s="10">
        <v>1.21630971787132E-6</v>
      </c>
      <c r="CE98" s="10">
        <v>0</v>
      </c>
      <c r="CF98" s="10">
        <v>0</v>
      </c>
      <c r="CG98" s="10">
        <v>2.3233E-2</v>
      </c>
      <c r="CH98" s="10">
        <v>2.2093000000000002E-2</v>
      </c>
      <c r="CI98" s="10">
        <v>0</v>
      </c>
      <c r="CJ98" s="10">
        <v>0</v>
      </c>
      <c r="CK98" s="10">
        <v>1.2808E-2</v>
      </c>
      <c r="CL98" s="10">
        <v>1.4975E-2</v>
      </c>
      <c r="CM98" s="10">
        <v>0</v>
      </c>
      <c r="CN98" s="10">
        <v>0</v>
      </c>
      <c r="CO98" s="10">
        <v>2.2734000000000001E-2</v>
      </c>
      <c r="CP98" s="10">
        <v>1.5401E-2</v>
      </c>
      <c r="CQ98" s="10">
        <v>0</v>
      </c>
      <c r="CR98" s="10">
        <v>0</v>
      </c>
      <c r="CS98" s="10">
        <v>2.2759000000000001E-2</v>
      </c>
      <c r="CT98" s="10">
        <v>1.5133000000000001E-2</v>
      </c>
      <c r="CU98" s="10">
        <v>0</v>
      </c>
      <c r="CV98" s="10">
        <v>0</v>
      </c>
      <c r="CW98" s="10">
        <v>2.2936000000000002E-2</v>
      </c>
      <c r="CX98" s="10">
        <v>1.5602E-2</v>
      </c>
      <c r="CY98" s="10">
        <v>0</v>
      </c>
      <c r="CZ98" s="10">
        <v>0</v>
      </c>
      <c r="DA98" s="10">
        <v>1.2885000000000001E-2</v>
      </c>
      <c r="DB98" s="10">
        <v>1.5383000000000001E-2</v>
      </c>
      <c r="DC98" s="10">
        <v>0</v>
      </c>
      <c r="DD98" s="10">
        <v>0</v>
      </c>
      <c r="DE98" s="10">
        <v>1.2899000000000001E-2</v>
      </c>
      <c r="DF98" s="10">
        <v>1.502E-2</v>
      </c>
      <c r="DG98" s="10">
        <v>0</v>
      </c>
      <c r="DH98" s="10">
        <v>0</v>
      </c>
      <c r="DI98" s="10">
        <v>1.2683E-2</v>
      </c>
      <c r="DJ98" s="10">
        <v>1.5037999999999999E-2</v>
      </c>
      <c r="DK98" s="10">
        <v>0</v>
      </c>
      <c r="DL98" s="10">
        <v>0</v>
      </c>
      <c r="DM98" s="10">
        <v>1.3141E-2</v>
      </c>
      <c r="DN98" s="10">
        <v>1.5108999999999999E-2</v>
      </c>
      <c r="DO98" s="10">
        <v>0</v>
      </c>
      <c r="DP98" s="10">
        <v>0</v>
      </c>
      <c r="DQ98" s="10">
        <v>2.2626E-2</v>
      </c>
      <c r="DR98" s="10">
        <v>1.4929E-2</v>
      </c>
      <c r="DS98" s="10">
        <v>0</v>
      </c>
      <c r="DT98" s="10">
        <v>0</v>
      </c>
      <c r="DU98" s="10">
        <v>9.7921734683940495E+18</v>
      </c>
      <c r="DV98" s="10">
        <v>0</v>
      </c>
      <c r="DW98" s="10">
        <v>1.6151624679687501E+18</v>
      </c>
      <c r="DX98" s="10">
        <v>0</v>
      </c>
      <c r="DY98" s="10">
        <v>84636084.117472902</v>
      </c>
      <c r="DZ98" s="10">
        <v>0</v>
      </c>
      <c r="EA98" s="10">
        <v>9199.7870983238899</v>
      </c>
      <c r="EB98" s="10">
        <v>0</v>
      </c>
      <c r="EC98" s="10">
        <v>846360902.46236598</v>
      </c>
      <c r="ED98" s="10">
        <v>0</v>
      </c>
      <c r="EE98" s="10">
        <v>29092.281271021198</v>
      </c>
      <c r="EF98" s="10">
        <v>0</v>
      </c>
      <c r="EG98" s="10">
        <v>8463619706.1498299</v>
      </c>
      <c r="EH98" s="10">
        <v>0</v>
      </c>
      <c r="EI98" s="10">
        <v>91997.877048605893</v>
      </c>
      <c r="EJ98" s="10">
        <v>0</v>
      </c>
      <c r="EK98" s="10">
        <v>84636965720.489395</v>
      </c>
      <c r="EL98" s="10">
        <v>0</v>
      </c>
      <c r="EM98" s="10">
        <v>290922.99513010698</v>
      </c>
      <c r="EN98" s="10">
        <v>0</v>
      </c>
      <c r="EO98" s="10">
        <v>846471871001.448</v>
      </c>
      <c r="EP98" s="10">
        <v>0</v>
      </c>
      <c r="EQ98" s="10">
        <v>919984.921444493</v>
      </c>
      <c r="ER98" s="10">
        <v>0</v>
      </c>
      <c r="ES98" s="10">
        <v>8476825323586.4805</v>
      </c>
      <c r="ET98" s="10">
        <v>0</v>
      </c>
      <c r="EU98" s="10">
        <v>2909419.1607600502</v>
      </c>
      <c r="EV98" s="10">
        <v>0</v>
      </c>
      <c r="EW98" s="10">
        <v>86130937988827.906</v>
      </c>
      <c r="EX98" s="10">
        <v>0</v>
      </c>
      <c r="EY98" s="10">
        <v>9205266.1517098099</v>
      </c>
      <c r="EZ98" s="10">
        <v>0</v>
      </c>
      <c r="FA98" s="10">
        <v>942277767895287</v>
      </c>
      <c r="FB98" s="10">
        <v>0</v>
      </c>
      <c r="FC98" s="10">
        <v>29303223.729085501</v>
      </c>
      <c r="FD98" s="10">
        <v>0</v>
      </c>
    </row>
    <row r="99" spans="1:160" ht="16.5" customHeight="1" x14ac:dyDescent="0.45">
      <c r="A99">
        <f t="shared" si="31"/>
        <v>88</v>
      </c>
      <c r="B99" s="13">
        <f t="shared" si="30"/>
        <v>7.8125E-3</v>
      </c>
      <c r="C99" s="13">
        <f t="shared" si="32"/>
        <v>64</v>
      </c>
      <c r="D99" s="20">
        <f t="shared" si="33"/>
        <v>7</v>
      </c>
      <c r="E99" s="10">
        <v>1.66893005371093E-5</v>
      </c>
      <c r="F99" s="10">
        <v>1.7302186824963401E-4</v>
      </c>
      <c r="G99" s="10">
        <v>0</v>
      </c>
      <c r="H99" s="10">
        <v>0</v>
      </c>
      <c r="I99" s="10">
        <v>1.4543816376999499E-5</v>
      </c>
      <c r="J99" s="10">
        <v>9.0029551734667095</v>
      </c>
      <c r="K99" s="10">
        <v>0</v>
      </c>
      <c r="L99" s="10">
        <v>0</v>
      </c>
      <c r="M99" s="10">
        <v>4.3037776977783403E-6</v>
      </c>
      <c r="N99" s="10">
        <v>2.04547490056938E-11</v>
      </c>
      <c r="O99" s="10">
        <v>0</v>
      </c>
      <c r="P99" s="10">
        <v>0</v>
      </c>
      <c r="Q99" s="10">
        <v>1.0460017412228199E-6</v>
      </c>
      <c r="R99" s="10">
        <v>2.9520830224782899E-11</v>
      </c>
      <c r="S99" s="10">
        <v>0</v>
      </c>
      <c r="T99" s="10">
        <v>0</v>
      </c>
      <c r="U99" s="10">
        <v>3.8461978491000002E-7</v>
      </c>
      <c r="V99" s="10">
        <v>2.0665069655478799E-10</v>
      </c>
      <c r="W99" s="10">
        <v>0</v>
      </c>
      <c r="X99" s="10">
        <v>0</v>
      </c>
      <c r="Y99" s="10">
        <v>1.1493241114379699E-7</v>
      </c>
      <c r="Z99" s="10">
        <v>1.2114718117572899E-9</v>
      </c>
      <c r="AA99" s="10">
        <v>0</v>
      </c>
      <c r="AB99" s="10">
        <v>0</v>
      </c>
      <c r="AC99" s="10">
        <v>3.1291085722529E-8</v>
      </c>
      <c r="AD99" s="10">
        <v>1.2495199097628501E-8</v>
      </c>
      <c r="AE99" s="10">
        <v>0</v>
      </c>
      <c r="AF99" s="10">
        <v>0</v>
      </c>
      <c r="AG99" s="10">
        <v>2.2880793260071602E-8</v>
      </c>
      <c r="AH99" s="10">
        <v>6.6364344797342701E-8</v>
      </c>
      <c r="AI99" s="10">
        <v>0</v>
      </c>
      <c r="AJ99" s="10">
        <v>0</v>
      </c>
      <c r="AK99" s="10">
        <v>3.9721800737524398E-8</v>
      </c>
      <c r="AL99" s="10">
        <v>4.2182337622875799E-7</v>
      </c>
      <c r="AM99" s="10">
        <v>0</v>
      </c>
      <c r="AN99" s="10">
        <v>0</v>
      </c>
      <c r="AO99" s="10">
        <v>8.7251332825388706E-8</v>
      </c>
      <c r="AP99" s="10">
        <v>4.4779058648303202E-6</v>
      </c>
      <c r="AQ99" s="10">
        <v>0</v>
      </c>
      <c r="AR99" s="10">
        <v>0</v>
      </c>
      <c r="AS99" s="10">
        <v>5.0433433873630904E-6</v>
      </c>
      <c r="AT99" s="10">
        <v>3.2701721089341501E-5</v>
      </c>
      <c r="AU99" s="10">
        <v>0</v>
      </c>
      <c r="AV99" s="10">
        <v>0</v>
      </c>
      <c r="AW99" s="10">
        <v>3.5052622557343002E-6</v>
      </c>
      <c r="AX99" s="10">
        <v>2.1194846995988099</v>
      </c>
      <c r="AY99" s="10">
        <v>0</v>
      </c>
      <c r="AZ99" s="10">
        <v>0</v>
      </c>
      <c r="BA99" s="10">
        <v>2.3073803319943498E-6</v>
      </c>
      <c r="BB99" s="10">
        <v>1.11741892904658E-11</v>
      </c>
      <c r="BC99" s="10">
        <v>0</v>
      </c>
      <c r="BD99" s="10">
        <v>0</v>
      </c>
      <c r="BE99" s="10">
        <v>4.2152032732234098E-7</v>
      </c>
      <c r="BF99" s="10">
        <v>7.5965963960760197E-12</v>
      </c>
      <c r="BG99" s="10">
        <v>0</v>
      </c>
      <c r="BH99" s="10">
        <v>0</v>
      </c>
      <c r="BI99" s="10">
        <v>1.8793346561285299E-7</v>
      </c>
      <c r="BJ99" s="10">
        <v>5.6233983637394E-11</v>
      </c>
      <c r="BK99" s="10">
        <v>0</v>
      </c>
      <c r="BL99" s="10">
        <v>0</v>
      </c>
      <c r="BM99" s="10">
        <v>5.4754943597481902E-8</v>
      </c>
      <c r="BN99" s="10">
        <v>3.1598163037890399E-10</v>
      </c>
      <c r="BO99" s="10">
        <v>0</v>
      </c>
      <c r="BP99" s="10">
        <v>0</v>
      </c>
      <c r="BQ99" s="10">
        <v>1.0972969861073801E-8</v>
      </c>
      <c r="BR99" s="10">
        <v>3.7501348312927501E-9</v>
      </c>
      <c r="BS99" s="10">
        <v>0</v>
      </c>
      <c r="BT99" s="10">
        <v>0</v>
      </c>
      <c r="BU99" s="10">
        <v>6.5227646407811996E-9</v>
      </c>
      <c r="BV99" s="10">
        <v>1.9006328797145198E-8</v>
      </c>
      <c r="BW99" s="10">
        <v>0</v>
      </c>
      <c r="BX99" s="10">
        <v>0</v>
      </c>
      <c r="BY99" s="10">
        <v>9.0724334454021994E-9</v>
      </c>
      <c r="BZ99" s="10">
        <v>1.10797804778654E-7</v>
      </c>
      <c r="CA99" s="10">
        <v>0</v>
      </c>
      <c r="CB99" s="10">
        <v>0</v>
      </c>
      <c r="CC99" s="10">
        <v>1.9032093005745399E-8</v>
      </c>
      <c r="CD99" s="10">
        <v>1.21631196406776E-6</v>
      </c>
      <c r="CE99" s="10">
        <v>0</v>
      </c>
      <c r="CF99" s="10">
        <v>0</v>
      </c>
      <c r="CG99" s="10">
        <v>4.0745999999999997E-2</v>
      </c>
      <c r="CH99" s="10">
        <v>4.8217000000000003E-2</v>
      </c>
      <c r="CI99" s="10">
        <v>0</v>
      </c>
      <c r="CJ99" s="10">
        <v>0</v>
      </c>
      <c r="CK99" s="10">
        <v>1.7402000000000001E-2</v>
      </c>
      <c r="CL99" s="10">
        <v>2.3404000000000001E-2</v>
      </c>
      <c r="CM99" s="10">
        <v>0</v>
      </c>
      <c r="CN99" s="10">
        <v>0</v>
      </c>
      <c r="CO99" s="10">
        <v>3.5283000000000002E-2</v>
      </c>
      <c r="CP99" s="10">
        <v>2.2970000000000001E-2</v>
      </c>
      <c r="CQ99" s="10">
        <v>0</v>
      </c>
      <c r="CR99" s="10">
        <v>0</v>
      </c>
      <c r="CS99" s="10">
        <v>3.5979999999999998E-2</v>
      </c>
      <c r="CT99" s="10">
        <v>2.351E-2</v>
      </c>
      <c r="CU99" s="10">
        <v>0</v>
      </c>
      <c r="CV99" s="10">
        <v>0</v>
      </c>
      <c r="CW99" s="10">
        <v>3.7253000000000001E-2</v>
      </c>
      <c r="CX99" s="10">
        <v>2.3549E-2</v>
      </c>
      <c r="CY99" s="10">
        <v>0</v>
      </c>
      <c r="CZ99" s="10">
        <v>0</v>
      </c>
      <c r="DA99" s="10">
        <v>1.7528999999999999E-2</v>
      </c>
      <c r="DB99" s="10">
        <v>2.3491999999999999E-2</v>
      </c>
      <c r="DC99" s="10">
        <v>0</v>
      </c>
      <c r="DD99" s="10">
        <v>0</v>
      </c>
      <c r="DE99" s="10">
        <v>1.7718999999999999E-2</v>
      </c>
      <c r="DF99" s="10">
        <v>2.3543999999999999E-2</v>
      </c>
      <c r="DG99" s="10">
        <v>0</v>
      </c>
      <c r="DH99" s="10">
        <v>0</v>
      </c>
      <c r="DI99" s="10">
        <v>1.7104999999999999E-2</v>
      </c>
      <c r="DJ99" s="10">
        <v>2.2970999999999998E-2</v>
      </c>
      <c r="DK99" s="10">
        <v>0</v>
      </c>
      <c r="DL99" s="10">
        <v>0</v>
      </c>
      <c r="DM99" s="10">
        <v>1.7575E-2</v>
      </c>
      <c r="DN99" s="10">
        <v>2.3556000000000001E-2</v>
      </c>
      <c r="DO99" s="10">
        <v>0</v>
      </c>
      <c r="DP99" s="10">
        <v>0</v>
      </c>
      <c r="DQ99" s="10">
        <v>3.6153999999999999E-2</v>
      </c>
      <c r="DR99" s="10">
        <v>2.3421999999999998E-2</v>
      </c>
      <c r="DS99" s="10">
        <v>0</v>
      </c>
      <c r="DT99" s="10">
        <v>0</v>
      </c>
      <c r="DU99" s="10">
        <v>2.36246410505905E+18</v>
      </c>
      <c r="DV99" s="10">
        <v>0</v>
      </c>
      <c r="DW99" s="10">
        <v>1.87697752323724E+19</v>
      </c>
      <c r="DX99" s="10">
        <v>0</v>
      </c>
      <c r="DY99" s="10">
        <v>454885170.81655198</v>
      </c>
      <c r="DZ99" s="10">
        <v>0</v>
      </c>
      <c r="EA99" s="10">
        <v>21328.036605666999</v>
      </c>
      <c r="EB99" s="10">
        <v>0</v>
      </c>
      <c r="EC99" s="10">
        <v>4548854528.3754997</v>
      </c>
      <c r="ED99" s="10">
        <v>0</v>
      </c>
      <c r="EE99" s="10">
        <v>67445.182724403698</v>
      </c>
      <c r="EF99" s="10">
        <v>0</v>
      </c>
      <c r="EG99" s="10">
        <v>45488892988.965797</v>
      </c>
      <c r="EH99" s="10">
        <v>0</v>
      </c>
      <c r="EI99" s="10">
        <v>213280.68079230501</v>
      </c>
      <c r="EJ99" s="10">
        <v>0</v>
      </c>
      <c r="EK99" s="10">
        <v>454921195505.14001</v>
      </c>
      <c r="EL99" s="10">
        <v>0</v>
      </c>
      <c r="EM99" s="10">
        <v>674461.52104050701</v>
      </c>
      <c r="EN99" s="10">
        <v>0</v>
      </c>
      <c r="EO99" s="10">
        <v>4553137423629.0195</v>
      </c>
      <c r="EP99" s="10">
        <v>0</v>
      </c>
      <c r="EQ99" s="10">
        <v>2133103.0616597398</v>
      </c>
      <c r="ER99" s="10">
        <v>0</v>
      </c>
      <c r="ES99" s="10">
        <v>46002906762543.797</v>
      </c>
      <c r="ET99" s="10">
        <v>0</v>
      </c>
      <c r="EU99" s="10">
        <v>6754400.86634757</v>
      </c>
      <c r="EV99" s="10">
        <v>0</v>
      </c>
      <c r="EW99" s="10">
        <v>493657276581972</v>
      </c>
      <c r="EX99" s="10">
        <v>0</v>
      </c>
      <c r="EY99" s="10">
        <v>21640392.8339593</v>
      </c>
      <c r="EZ99" s="10">
        <v>0</v>
      </c>
      <c r="FA99" s="10">
        <v>1.24810990807839E+16</v>
      </c>
      <c r="FB99" s="10">
        <v>0</v>
      </c>
      <c r="FC99" s="10">
        <v>80575910.377692997</v>
      </c>
      <c r="FD99" s="10">
        <v>0</v>
      </c>
    </row>
    <row r="100" spans="1:160" ht="16.5" customHeight="1" x14ac:dyDescent="0.45">
      <c r="A100">
        <f t="shared" si="31"/>
        <v>89</v>
      </c>
      <c r="B100" s="13">
        <f t="shared" si="30"/>
        <v>3.90625E-3</v>
      </c>
      <c r="C100" s="13">
        <f t="shared" si="32"/>
        <v>64</v>
      </c>
      <c r="D100" s="20">
        <f t="shared" si="33"/>
        <v>8</v>
      </c>
      <c r="E100" s="10">
        <v>3.4332275390625E-5</v>
      </c>
      <c r="F100" s="10">
        <v>2.4334455274583802E-3</v>
      </c>
      <c r="G100" s="10">
        <v>0</v>
      </c>
      <c r="H100" s="10">
        <v>0</v>
      </c>
      <c r="I100" s="10">
        <v>3.0698233430825801E-6</v>
      </c>
      <c r="J100" s="10">
        <v>101.531113241372</v>
      </c>
      <c r="K100" s="10">
        <v>0</v>
      </c>
      <c r="L100" s="10">
        <v>0</v>
      </c>
      <c r="M100" s="10">
        <v>1.47322441046426E-6</v>
      </c>
      <c r="N100" s="10">
        <v>3.3919533848347702E-12</v>
      </c>
      <c r="O100" s="10">
        <v>0</v>
      </c>
      <c r="P100" s="10">
        <v>0</v>
      </c>
      <c r="Q100" s="10">
        <v>4.64243176789835E-7</v>
      </c>
      <c r="R100" s="10">
        <v>2.80597767243762E-11</v>
      </c>
      <c r="S100" s="10">
        <v>0</v>
      </c>
      <c r="T100" s="10">
        <v>0</v>
      </c>
      <c r="U100" s="10">
        <v>1.3775278029370899E-7</v>
      </c>
      <c r="V100" s="10">
        <v>2.06736405772289E-10</v>
      </c>
      <c r="W100" s="10">
        <v>0</v>
      </c>
      <c r="X100" s="10">
        <v>0</v>
      </c>
      <c r="Y100" s="10">
        <v>4.3732847121447001E-8</v>
      </c>
      <c r="Z100" s="10">
        <v>1.2114447223154899E-9</v>
      </c>
      <c r="AA100" s="10">
        <v>0</v>
      </c>
      <c r="AB100" s="10">
        <v>0</v>
      </c>
      <c r="AC100" s="10">
        <v>1.4825771721405001E-8</v>
      </c>
      <c r="AD100" s="10">
        <v>1.2495240397925E-8</v>
      </c>
      <c r="AE100" s="10">
        <v>0</v>
      </c>
      <c r="AF100" s="10">
        <v>0</v>
      </c>
      <c r="AG100" s="10">
        <v>2.2662008936080701E-8</v>
      </c>
      <c r="AH100" s="10">
        <v>6.6364558015674606E-8</v>
      </c>
      <c r="AI100" s="10">
        <v>0</v>
      </c>
      <c r="AJ100" s="10">
        <v>0</v>
      </c>
      <c r="AK100" s="10">
        <v>3.8875305308216903E-8</v>
      </c>
      <c r="AL100" s="10">
        <v>4.2182527026923801E-7</v>
      </c>
      <c r="AM100" s="10">
        <v>0</v>
      </c>
      <c r="AN100" s="10">
        <v>0</v>
      </c>
      <c r="AO100" s="10">
        <v>1.47247141368822E-7</v>
      </c>
      <c r="AP100" s="10">
        <v>4.4780140479594401E-6</v>
      </c>
      <c r="AQ100" s="10">
        <v>0</v>
      </c>
      <c r="AR100" s="10">
        <v>0</v>
      </c>
      <c r="AS100" s="10">
        <v>7.74116250502038E-6</v>
      </c>
      <c r="AT100" s="10">
        <v>4.5094240570290602E-4</v>
      </c>
      <c r="AU100" s="10">
        <v>0</v>
      </c>
      <c r="AV100" s="10">
        <v>0</v>
      </c>
      <c r="AW100" s="10">
        <v>6.9168012935525398E-7</v>
      </c>
      <c r="AX100" s="10">
        <v>23.4383794068005</v>
      </c>
      <c r="AY100" s="10">
        <v>0</v>
      </c>
      <c r="AZ100" s="10">
        <v>0</v>
      </c>
      <c r="BA100" s="10">
        <v>4.8525414912165802E-7</v>
      </c>
      <c r="BB100" s="10">
        <v>8.5806509270536903E-13</v>
      </c>
      <c r="BC100" s="10">
        <v>0</v>
      </c>
      <c r="BD100" s="10">
        <v>0</v>
      </c>
      <c r="BE100" s="10">
        <v>1.66396191091758E-7</v>
      </c>
      <c r="BF100" s="10">
        <v>7.5187864038105699E-12</v>
      </c>
      <c r="BG100" s="10">
        <v>0</v>
      </c>
      <c r="BH100" s="10">
        <v>0</v>
      </c>
      <c r="BI100" s="10">
        <v>4.4238615563485402E-8</v>
      </c>
      <c r="BJ100" s="10">
        <v>5.6224360950492702E-11</v>
      </c>
      <c r="BK100" s="10">
        <v>0</v>
      </c>
      <c r="BL100" s="10">
        <v>0</v>
      </c>
      <c r="BM100" s="10">
        <v>1.5192435276982399E-8</v>
      </c>
      <c r="BN100" s="10">
        <v>3.1597669040101397E-10</v>
      </c>
      <c r="BO100" s="10">
        <v>0</v>
      </c>
      <c r="BP100" s="10">
        <v>0</v>
      </c>
      <c r="BQ100" s="10">
        <v>4.16988945949042E-9</v>
      </c>
      <c r="BR100" s="10">
        <v>3.7501577547524697E-9</v>
      </c>
      <c r="BS100" s="10">
        <v>0</v>
      </c>
      <c r="BT100" s="10">
        <v>0</v>
      </c>
      <c r="BU100" s="10">
        <v>3.0468557771491702E-9</v>
      </c>
      <c r="BV100" s="10">
        <v>1.9006017875949799E-8</v>
      </c>
      <c r="BW100" s="10">
        <v>0</v>
      </c>
      <c r="BX100" s="10">
        <v>0</v>
      </c>
      <c r="BY100" s="10">
        <v>9.9161097815455901E-9</v>
      </c>
      <c r="BZ100" s="10">
        <v>1.10799688639157E-7</v>
      </c>
      <c r="CA100" s="10">
        <v>0</v>
      </c>
      <c r="CB100" s="10">
        <v>0</v>
      </c>
      <c r="CC100" s="10">
        <v>2.2319023432256798E-8</v>
      </c>
      <c r="CD100" s="10">
        <v>1.2163111193904101E-6</v>
      </c>
      <c r="CE100" s="10">
        <v>0</v>
      </c>
      <c r="CF100" s="10">
        <v>0</v>
      </c>
      <c r="CG100" s="10">
        <v>9.1559000000000001E-2</v>
      </c>
      <c r="CH100" s="10">
        <v>0.145178</v>
      </c>
      <c r="CI100" s="10">
        <v>0</v>
      </c>
      <c r="CJ100" s="10">
        <v>0</v>
      </c>
      <c r="CK100" s="10">
        <v>2.9724E-2</v>
      </c>
      <c r="CL100" s="10">
        <v>5.0881000000000003E-2</v>
      </c>
      <c r="CM100" s="10">
        <v>0</v>
      </c>
      <c r="CN100" s="10">
        <v>0</v>
      </c>
      <c r="CO100" s="10">
        <v>2.9572000000000001E-2</v>
      </c>
      <c r="CP100" s="10">
        <v>5.0842999999999999E-2</v>
      </c>
      <c r="CQ100" s="10">
        <v>0</v>
      </c>
      <c r="CR100" s="10">
        <v>0</v>
      </c>
      <c r="CS100" s="10">
        <v>5.425E-2</v>
      </c>
      <c r="CT100" s="10">
        <v>6.7274E-2</v>
      </c>
      <c r="CU100" s="10">
        <v>0</v>
      </c>
      <c r="CV100" s="10">
        <v>0</v>
      </c>
      <c r="CW100" s="10">
        <v>5.0881999999999997E-2</v>
      </c>
      <c r="CX100" s="10">
        <v>5.1632999999999998E-2</v>
      </c>
      <c r="CY100" s="10">
        <v>0</v>
      </c>
      <c r="CZ100" s="10">
        <v>0</v>
      </c>
      <c r="DA100" s="10">
        <v>4.2923999999999997E-2</v>
      </c>
      <c r="DB100" s="10">
        <v>5.1617999999999997E-2</v>
      </c>
      <c r="DC100" s="10">
        <v>0</v>
      </c>
      <c r="DD100" s="10">
        <v>0</v>
      </c>
      <c r="DE100" s="10">
        <v>3.0706000000000001E-2</v>
      </c>
      <c r="DF100" s="10">
        <v>5.2186999999999997E-2</v>
      </c>
      <c r="DG100" s="10">
        <v>0</v>
      </c>
      <c r="DH100" s="10">
        <v>0</v>
      </c>
      <c r="DI100" s="10">
        <v>2.9916999999999999E-2</v>
      </c>
      <c r="DJ100" s="10">
        <v>5.0903999999999998E-2</v>
      </c>
      <c r="DK100" s="10">
        <v>0</v>
      </c>
      <c r="DL100" s="10">
        <v>0</v>
      </c>
      <c r="DM100" s="10">
        <v>3.0256000000000002E-2</v>
      </c>
      <c r="DN100" s="10">
        <v>5.1776000000000003E-2</v>
      </c>
      <c r="DO100" s="10">
        <v>0</v>
      </c>
      <c r="DP100" s="10">
        <v>0</v>
      </c>
      <c r="DQ100" s="10">
        <v>5.3179999999999998E-2</v>
      </c>
      <c r="DR100" s="10">
        <v>5.0570999999999998E-2</v>
      </c>
      <c r="DS100" s="10">
        <v>0</v>
      </c>
      <c r="DT100" s="10">
        <v>0</v>
      </c>
      <c r="DU100" s="10">
        <v>1.3033039517300199E+19</v>
      </c>
      <c r="DV100" s="10">
        <v>0</v>
      </c>
      <c r="DW100" s="10">
        <v>1.30359258015348E+19</v>
      </c>
      <c r="DX100" s="10">
        <v>0</v>
      </c>
      <c r="DY100" s="10">
        <v>2300103746.3915</v>
      </c>
      <c r="DZ100" s="10">
        <v>0</v>
      </c>
      <c r="EA100" s="10">
        <v>47959.389324050302</v>
      </c>
      <c r="EB100" s="10">
        <v>0</v>
      </c>
      <c r="EC100" s="10">
        <v>23001131917.8162</v>
      </c>
      <c r="ED100" s="10">
        <v>0</v>
      </c>
      <c r="EE100" s="10">
        <v>151661.00303558799</v>
      </c>
      <c r="EF100" s="10">
        <v>0</v>
      </c>
      <c r="EG100" s="10">
        <v>230021921592.07599</v>
      </c>
      <c r="EH100" s="10">
        <v>0</v>
      </c>
      <c r="EI100" s="10">
        <v>479597.14261817699</v>
      </c>
      <c r="EJ100" s="10">
        <v>0</v>
      </c>
      <c r="EK100" s="10">
        <v>2301603802257.9902</v>
      </c>
      <c r="EL100" s="10">
        <v>0</v>
      </c>
      <c r="EM100" s="10">
        <v>1516713.79294667</v>
      </c>
      <c r="EN100" s="10">
        <v>0</v>
      </c>
      <c r="EO100" s="10">
        <v>23106936892848.199</v>
      </c>
      <c r="EP100" s="10">
        <v>0</v>
      </c>
      <c r="EQ100" s="10">
        <v>4799195.1304328702</v>
      </c>
      <c r="ER100" s="10">
        <v>0</v>
      </c>
      <c r="ES100" s="10">
        <v>243852221490526</v>
      </c>
      <c r="ET100" s="10">
        <v>0</v>
      </c>
      <c r="EU100" s="10">
        <v>15270432.7693701</v>
      </c>
      <c r="EV100" s="10">
        <v>0</v>
      </c>
      <c r="EW100" s="10">
        <v>3899038532709870</v>
      </c>
      <c r="EX100" s="10">
        <v>0</v>
      </c>
      <c r="EY100" s="10">
        <v>51941568.007617101</v>
      </c>
      <c r="EZ100" s="10">
        <v>0</v>
      </c>
      <c r="FA100" s="10">
        <v>6.2224586935244595E+17</v>
      </c>
      <c r="FB100" s="10">
        <v>0</v>
      </c>
      <c r="FC100" s="10">
        <v>6.2224586935244595E+17</v>
      </c>
      <c r="FD100" s="10">
        <v>0</v>
      </c>
    </row>
    <row r="101" spans="1:160" ht="16.5" customHeight="1" x14ac:dyDescent="0.45">
      <c r="A101">
        <f t="shared" si="31"/>
        <v>90</v>
      </c>
      <c r="B101" s="13">
        <f t="shared" si="30"/>
        <v>1.953125E-3</v>
      </c>
      <c r="C101" s="13">
        <f t="shared" si="32"/>
        <v>64</v>
      </c>
      <c r="D101" s="20">
        <f t="shared" si="33"/>
        <v>9</v>
      </c>
      <c r="E101" s="10">
        <v>3.814697265625E-6</v>
      </c>
      <c r="F101" s="10">
        <v>0.113555791735961</v>
      </c>
      <c r="G101" s="10">
        <v>0</v>
      </c>
      <c r="H101" s="10">
        <v>0</v>
      </c>
      <c r="I101" s="10">
        <v>6.5878137887054297E-6</v>
      </c>
      <c r="J101" s="10">
        <v>4159.8827555791004</v>
      </c>
      <c r="K101" s="10">
        <v>0</v>
      </c>
      <c r="L101" s="10">
        <v>0</v>
      </c>
      <c r="M101" s="10">
        <v>6.2608198536651095E-7</v>
      </c>
      <c r="N101" s="10">
        <v>3.47810669154569E-12</v>
      </c>
      <c r="O101" s="10">
        <v>0</v>
      </c>
      <c r="P101" s="10">
        <v>0</v>
      </c>
      <c r="Q101" s="10">
        <v>1.90248476528154E-7</v>
      </c>
      <c r="R101" s="10">
        <v>2.8054891743067801E-11</v>
      </c>
      <c r="S101" s="10">
        <v>0</v>
      </c>
      <c r="T101" s="10">
        <v>0</v>
      </c>
      <c r="U101" s="10">
        <v>5.8016316639708501E-8</v>
      </c>
      <c r="V101" s="10">
        <v>2.0673729395070901E-10</v>
      </c>
      <c r="W101" s="10">
        <v>0</v>
      </c>
      <c r="X101" s="10">
        <v>0</v>
      </c>
      <c r="Y101" s="10">
        <v>1.8324864736740599E-8</v>
      </c>
      <c r="Z101" s="10">
        <v>1.2114345082636601E-9</v>
      </c>
      <c r="AA101" s="10">
        <v>0</v>
      </c>
      <c r="AB101" s="10">
        <v>0</v>
      </c>
      <c r="AC101" s="10">
        <v>7.6461907916325295E-9</v>
      </c>
      <c r="AD101" s="10">
        <v>1.24950978452886E-8</v>
      </c>
      <c r="AE101" s="10">
        <v>0</v>
      </c>
      <c r="AF101" s="10">
        <v>0</v>
      </c>
      <c r="AG101" s="10">
        <v>2.1172532282953599E-8</v>
      </c>
      <c r="AH101" s="10">
        <v>6.6363941231273302E-8</v>
      </c>
      <c r="AI101" s="10">
        <v>0</v>
      </c>
      <c r="AJ101" s="10">
        <v>0</v>
      </c>
      <c r="AK101" s="10">
        <v>9.58810948414878E-8</v>
      </c>
      <c r="AL101" s="10">
        <v>4.21820155693808E-7</v>
      </c>
      <c r="AM101" s="10">
        <v>0</v>
      </c>
      <c r="AN101" s="10">
        <v>0</v>
      </c>
      <c r="AO101" s="10">
        <v>3.7343647441012701E-7</v>
      </c>
      <c r="AP101" s="10">
        <v>4.4796042733552499E-6</v>
      </c>
      <c r="AQ101" s="10">
        <v>0</v>
      </c>
      <c r="AR101" s="10">
        <v>0</v>
      </c>
      <c r="AS101" s="10">
        <v>1.60884243054848E-6</v>
      </c>
      <c r="AT101" s="10">
        <v>4.4349017665256799E-2</v>
      </c>
      <c r="AU101" s="10">
        <v>0</v>
      </c>
      <c r="AV101" s="10">
        <v>0</v>
      </c>
      <c r="AW101" s="10">
        <v>9.9211494870245608E-7</v>
      </c>
      <c r="AX101" s="10">
        <v>607.19940407730405</v>
      </c>
      <c r="AY101" s="10">
        <v>0</v>
      </c>
      <c r="AZ101" s="10">
        <v>0</v>
      </c>
      <c r="BA101" s="10">
        <v>1.49545494902437E-7</v>
      </c>
      <c r="BB101" s="10">
        <v>8.4986576020388099E-13</v>
      </c>
      <c r="BC101" s="10">
        <v>0</v>
      </c>
      <c r="BD101" s="10">
        <v>0</v>
      </c>
      <c r="BE101" s="10">
        <v>4.5008635639392702E-8</v>
      </c>
      <c r="BF101" s="10">
        <v>7.5187270594971697E-12</v>
      </c>
      <c r="BG101" s="10">
        <v>0</v>
      </c>
      <c r="BH101" s="10">
        <v>0</v>
      </c>
      <c r="BI101" s="10">
        <v>1.38359022017183E-8</v>
      </c>
      <c r="BJ101" s="10">
        <v>5.6225516009791898E-11</v>
      </c>
      <c r="BK101" s="10">
        <v>0</v>
      </c>
      <c r="BL101" s="10">
        <v>0</v>
      </c>
      <c r="BM101" s="10">
        <v>4.14184137823447E-9</v>
      </c>
      <c r="BN101" s="10">
        <v>3.1597190301491698E-10</v>
      </c>
      <c r="BO101" s="10">
        <v>0</v>
      </c>
      <c r="BP101" s="10">
        <v>0</v>
      </c>
      <c r="BQ101" s="10">
        <v>1.4605074218195E-9</v>
      </c>
      <c r="BR101" s="10">
        <v>3.7500609250568898E-9</v>
      </c>
      <c r="BS101" s="10">
        <v>0</v>
      </c>
      <c r="BT101" s="10">
        <v>0</v>
      </c>
      <c r="BU101" s="10">
        <v>3.0798353362646901E-9</v>
      </c>
      <c r="BV101" s="10">
        <v>1.9005561014676402E-8</v>
      </c>
      <c r="BW101" s="10">
        <v>0</v>
      </c>
      <c r="BX101" s="10">
        <v>0</v>
      </c>
      <c r="BY101" s="10">
        <v>2.6226199742900401E-8</v>
      </c>
      <c r="BZ101" s="10">
        <v>1.10798306897227E-7</v>
      </c>
      <c r="CA101" s="10">
        <v>0</v>
      </c>
      <c r="CB101" s="10">
        <v>0</v>
      </c>
      <c r="CC101" s="10">
        <v>1.12466302777825E-7</v>
      </c>
      <c r="CD101" s="10">
        <v>1.21650869957936E-6</v>
      </c>
      <c r="CE101" s="10">
        <v>0</v>
      </c>
      <c r="CF101" s="10">
        <v>0</v>
      </c>
      <c r="CG101" s="10">
        <v>0.16271099999999999</v>
      </c>
      <c r="CH101" s="10">
        <v>0.50838899999999998</v>
      </c>
      <c r="CI101" s="10">
        <v>0</v>
      </c>
      <c r="CJ101" s="10">
        <v>0</v>
      </c>
      <c r="CK101" s="10">
        <v>4.4889999999999999E-2</v>
      </c>
      <c r="CL101" s="10">
        <v>0.13150700000000001</v>
      </c>
      <c r="CM101" s="10">
        <v>0</v>
      </c>
      <c r="CN101" s="10">
        <v>0</v>
      </c>
      <c r="CO101" s="10">
        <v>4.4873999999999997E-2</v>
      </c>
      <c r="CP101" s="10">
        <v>0.13003799999999999</v>
      </c>
      <c r="CQ101" s="10">
        <v>0</v>
      </c>
      <c r="CR101" s="10">
        <v>0</v>
      </c>
      <c r="CS101" s="10">
        <v>4.7354E-2</v>
      </c>
      <c r="CT101" s="10">
        <v>0.133548</v>
      </c>
      <c r="CU101" s="10">
        <v>0</v>
      </c>
      <c r="CV101" s="10">
        <v>0</v>
      </c>
      <c r="CW101" s="10">
        <v>4.8191999999999999E-2</v>
      </c>
      <c r="CX101" s="10">
        <v>0.13314999999999999</v>
      </c>
      <c r="CY101" s="10">
        <v>0</v>
      </c>
      <c r="CZ101" s="10">
        <v>0</v>
      </c>
      <c r="DA101" s="10">
        <v>9.0844999999999995E-2</v>
      </c>
      <c r="DB101" s="10">
        <v>0.13186300000000001</v>
      </c>
      <c r="DC101" s="10">
        <v>0</v>
      </c>
      <c r="DD101" s="10">
        <v>0</v>
      </c>
      <c r="DE101" s="10">
        <v>4.7654000000000002E-2</v>
      </c>
      <c r="DF101" s="10">
        <v>0.132211</v>
      </c>
      <c r="DG101" s="10">
        <v>0</v>
      </c>
      <c r="DH101" s="10">
        <v>0</v>
      </c>
      <c r="DI101" s="10">
        <v>4.4269999999999997E-2</v>
      </c>
      <c r="DJ101" s="10">
        <v>0.13023799999999999</v>
      </c>
      <c r="DK101" s="10">
        <v>0</v>
      </c>
      <c r="DL101" s="10">
        <v>0</v>
      </c>
      <c r="DM101" s="10">
        <v>4.6135000000000002E-2</v>
      </c>
      <c r="DN101" s="10">
        <v>0.131719</v>
      </c>
      <c r="DO101" s="10">
        <v>0</v>
      </c>
      <c r="DP101" s="10">
        <v>0</v>
      </c>
      <c r="DQ101" s="10">
        <v>4.6578000000000001E-2</v>
      </c>
      <c r="DR101" s="10">
        <v>0.129355</v>
      </c>
      <c r="DS101" s="10">
        <v>0</v>
      </c>
      <c r="DT101" s="10">
        <v>0</v>
      </c>
      <c r="DU101" s="10">
        <v>1.33729346886197E+20</v>
      </c>
      <c r="DV101" s="10">
        <v>0</v>
      </c>
      <c r="DW101" s="10">
        <v>4.1519021593907503E+19</v>
      </c>
      <c r="DX101" s="10">
        <v>0</v>
      </c>
      <c r="DY101" s="10">
        <v>10090147684.704201</v>
      </c>
      <c r="DZ101" s="10">
        <v>0</v>
      </c>
      <c r="EA101" s="10">
        <v>100449.576863287</v>
      </c>
      <c r="EB101" s="10">
        <v>0</v>
      </c>
      <c r="EC101" s="10">
        <v>100905436795.59801</v>
      </c>
      <c r="ED101" s="10">
        <v>0</v>
      </c>
      <c r="EE101" s="10">
        <v>317650.25056769</v>
      </c>
      <c r="EF101" s="10">
        <v>0</v>
      </c>
      <c r="EG101" s="10">
        <v>1009390077587.76</v>
      </c>
      <c r="EH101" s="10">
        <v>0</v>
      </c>
      <c r="EI101" s="10">
        <v>1004523.10320593</v>
      </c>
      <c r="EJ101" s="10">
        <v>0</v>
      </c>
      <c r="EK101" s="10">
        <v>10127451551992.699</v>
      </c>
      <c r="EL101" s="10">
        <v>0</v>
      </c>
      <c r="EM101" s="10">
        <v>3177435.7883713399</v>
      </c>
      <c r="EN101" s="10">
        <v>0</v>
      </c>
      <c r="EO101" s="10">
        <v>104844468630649</v>
      </c>
      <c r="EP101" s="10">
        <v>0</v>
      </c>
      <c r="EQ101" s="10">
        <v>10074077.2752501</v>
      </c>
      <c r="ER101" s="10">
        <v>0</v>
      </c>
      <c r="ES101" s="10">
        <v>1523830161135020</v>
      </c>
      <c r="ET101" s="10">
        <v>0</v>
      </c>
      <c r="EU101" s="10">
        <v>32706622.959302001</v>
      </c>
      <c r="EV101" s="10">
        <v>0</v>
      </c>
      <c r="EW101" s="10">
        <v>1.10984879764377E+18</v>
      </c>
      <c r="EX101" s="10">
        <v>0</v>
      </c>
      <c r="EY101" s="10">
        <v>1.10984879764377E+18</v>
      </c>
      <c r="EZ101" s="10">
        <v>0</v>
      </c>
      <c r="FA101" s="10">
        <v>9.8135697436775596E+19</v>
      </c>
      <c r="FB101" s="10">
        <v>0</v>
      </c>
      <c r="FC101" s="10">
        <v>9.8135697436775596E+19</v>
      </c>
      <c r="FD101" s="10">
        <v>0</v>
      </c>
    </row>
    <row r="102" spans="1:160" x14ac:dyDescent="0.45">
      <c r="A102">
        <f t="shared" si="31"/>
        <v>91</v>
      </c>
      <c r="B102" s="12">
        <f t="shared" si="30"/>
        <v>0.5</v>
      </c>
      <c r="C102" s="12">
        <f t="shared" si="32"/>
        <v>128</v>
      </c>
      <c r="D102" s="19">
        <f t="shared" si="33"/>
        <v>1</v>
      </c>
      <c r="E102" s="10">
        <v>3.5240431316196898E-5</v>
      </c>
      <c r="F102" s="10">
        <v>3.5240431316196898E-5</v>
      </c>
      <c r="G102" s="10">
        <v>0</v>
      </c>
      <c r="H102" s="10">
        <v>0</v>
      </c>
      <c r="I102" s="10">
        <v>3.5261271477793303E-5</v>
      </c>
      <c r="J102" s="10">
        <v>3.5261271477793303E-5</v>
      </c>
      <c r="K102" s="10">
        <v>0</v>
      </c>
      <c r="L102" s="10">
        <v>0</v>
      </c>
      <c r="M102" s="10">
        <v>1.03937899323724E-4</v>
      </c>
      <c r="N102" s="10">
        <v>1.03937899323724E-4</v>
      </c>
      <c r="O102" s="10">
        <v>0</v>
      </c>
      <c r="P102" s="10">
        <v>0</v>
      </c>
      <c r="Q102" s="10">
        <v>7.89451865319534E-5</v>
      </c>
      <c r="R102" s="10">
        <v>7.89451865319534E-5</v>
      </c>
      <c r="S102" s="10">
        <v>0</v>
      </c>
      <c r="T102" s="10">
        <v>0</v>
      </c>
      <c r="U102" s="10">
        <v>4.4351805350117902E-5</v>
      </c>
      <c r="V102" s="10">
        <v>4.4351805350117902E-5</v>
      </c>
      <c r="W102" s="10">
        <v>0</v>
      </c>
      <c r="X102" s="10">
        <v>0</v>
      </c>
      <c r="Y102" s="10">
        <v>3.6252208403197902E-5</v>
      </c>
      <c r="Z102" s="10">
        <v>3.6252208403197902E-5</v>
      </c>
      <c r="AA102" s="10">
        <v>0</v>
      </c>
      <c r="AB102" s="10">
        <v>0</v>
      </c>
      <c r="AC102" s="10">
        <v>3.5343402828402698E-5</v>
      </c>
      <c r="AD102" s="10">
        <v>3.5343402828402698E-5</v>
      </c>
      <c r="AE102" s="10">
        <v>0</v>
      </c>
      <c r="AF102" s="10">
        <v>0</v>
      </c>
      <c r="AG102" s="10">
        <v>3.5254810427431901E-5</v>
      </c>
      <c r="AH102" s="10">
        <v>3.5254810427431901E-5</v>
      </c>
      <c r="AI102" s="10">
        <v>0</v>
      </c>
      <c r="AJ102" s="10">
        <v>0</v>
      </c>
      <c r="AK102" s="10">
        <v>3.5262675737612799E-5</v>
      </c>
      <c r="AL102" s="10">
        <v>3.5262675737612799E-5</v>
      </c>
      <c r="AM102" s="10">
        <v>0</v>
      </c>
      <c r="AN102" s="10">
        <v>0</v>
      </c>
      <c r="AO102" s="10">
        <v>3.5261600714875297E-5</v>
      </c>
      <c r="AP102" s="10">
        <v>3.5261600714875297E-5</v>
      </c>
      <c r="AQ102" s="10">
        <v>0</v>
      </c>
      <c r="AR102" s="10">
        <v>0</v>
      </c>
      <c r="AS102" s="10">
        <v>2.5270441485214899E-5</v>
      </c>
      <c r="AT102" s="10">
        <v>2.5270441485214899E-5</v>
      </c>
      <c r="AU102" s="10">
        <v>0</v>
      </c>
      <c r="AV102" s="10">
        <v>0</v>
      </c>
      <c r="AW102" s="10">
        <v>2.5269731280434599E-5</v>
      </c>
      <c r="AX102" s="10">
        <v>2.5269731280434599E-5</v>
      </c>
      <c r="AY102" s="10">
        <v>0</v>
      </c>
      <c r="AZ102" s="10">
        <v>0</v>
      </c>
      <c r="BA102" s="10">
        <v>6.7966052266843705E-5</v>
      </c>
      <c r="BB102" s="10">
        <v>6.7966052266843705E-5</v>
      </c>
      <c r="BC102" s="10">
        <v>0</v>
      </c>
      <c r="BD102" s="10">
        <v>0</v>
      </c>
      <c r="BE102" s="10">
        <v>4.89197630068883E-5</v>
      </c>
      <c r="BF102" s="10">
        <v>4.89197630068883E-5</v>
      </c>
      <c r="BG102" s="10">
        <v>0</v>
      </c>
      <c r="BH102" s="10">
        <v>0</v>
      </c>
      <c r="BI102" s="10">
        <v>2.7034741379887198E-5</v>
      </c>
      <c r="BJ102" s="10">
        <v>2.7034741379887198E-5</v>
      </c>
      <c r="BK102" s="10">
        <v>0</v>
      </c>
      <c r="BL102" s="10">
        <v>0</v>
      </c>
      <c r="BM102" s="10">
        <v>2.5294582093301801E-5</v>
      </c>
      <c r="BN102" s="10">
        <v>2.5294582093301801E-5</v>
      </c>
      <c r="BO102" s="10">
        <v>0</v>
      </c>
      <c r="BP102" s="10">
        <v>0</v>
      </c>
      <c r="BQ102" s="10">
        <v>2.52709361832734E-5</v>
      </c>
      <c r="BR102" s="10">
        <v>2.52709361832734E-5</v>
      </c>
      <c r="BS102" s="10">
        <v>0</v>
      </c>
      <c r="BT102" s="10">
        <v>0</v>
      </c>
      <c r="BU102" s="10">
        <v>2.5270569722492301E-5</v>
      </c>
      <c r="BV102" s="10">
        <v>2.5270569722492301E-5</v>
      </c>
      <c r="BW102" s="10">
        <v>0</v>
      </c>
      <c r="BX102" s="10">
        <v>0</v>
      </c>
      <c r="BY102" s="10">
        <v>2.5271567412841301E-5</v>
      </c>
      <c r="BZ102" s="10">
        <v>2.5271567412841301E-5</v>
      </c>
      <c r="CA102" s="10">
        <v>0</v>
      </c>
      <c r="CB102" s="10">
        <v>0</v>
      </c>
      <c r="CC102" s="10">
        <v>2.5273464329311302E-5</v>
      </c>
      <c r="CD102" s="10">
        <v>2.5273464329311302E-5</v>
      </c>
      <c r="CE102" s="10">
        <v>0</v>
      </c>
      <c r="CF102" s="10">
        <v>0</v>
      </c>
      <c r="CG102" s="10">
        <v>9.9869999999999994E-3</v>
      </c>
      <c r="CH102" s="10">
        <v>9.5449999999999997E-3</v>
      </c>
      <c r="CI102" s="10">
        <v>0</v>
      </c>
      <c r="CJ102" s="10">
        <v>0</v>
      </c>
      <c r="CK102" s="10">
        <v>8.7559999999999999E-3</v>
      </c>
      <c r="CL102" s="10">
        <v>9.2270000000000008E-3</v>
      </c>
      <c r="CM102" s="10">
        <v>0</v>
      </c>
      <c r="CN102" s="10">
        <v>0</v>
      </c>
      <c r="CO102" s="10">
        <v>9.4319999999999994E-3</v>
      </c>
      <c r="CP102" s="10">
        <v>9.2770000000000005E-3</v>
      </c>
      <c r="CQ102" s="10">
        <v>0</v>
      </c>
      <c r="CR102" s="10">
        <v>0</v>
      </c>
      <c r="CS102" s="10">
        <v>8.9580000000000007E-3</v>
      </c>
      <c r="CT102" s="10">
        <v>8.7600000000000004E-3</v>
      </c>
      <c r="CU102" s="10">
        <v>0</v>
      </c>
      <c r="CV102" s="10">
        <v>0</v>
      </c>
      <c r="CW102" s="10">
        <v>9.5340000000000008E-3</v>
      </c>
      <c r="CX102" s="10">
        <v>9.2720000000000007E-3</v>
      </c>
      <c r="CY102" s="10">
        <v>0</v>
      </c>
      <c r="CZ102" s="10">
        <v>0</v>
      </c>
      <c r="DA102" s="10">
        <v>8.822E-3</v>
      </c>
      <c r="DB102" s="10">
        <v>8.9099999999999995E-3</v>
      </c>
      <c r="DC102" s="10">
        <v>0</v>
      </c>
      <c r="DD102" s="10">
        <v>0</v>
      </c>
      <c r="DE102" s="10">
        <v>9.0220000000000005E-3</v>
      </c>
      <c r="DF102" s="10">
        <v>8.9739999999999993E-3</v>
      </c>
      <c r="DG102" s="10">
        <v>0</v>
      </c>
      <c r="DH102" s="10">
        <v>0</v>
      </c>
      <c r="DI102" s="10">
        <v>9.7169999999999999E-3</v>
      </c>
      <c r="DJ102" s="10">
        <v>9.3869999999999995E-3</v>
      </c>
      <c r="DK102" s="10">
        <v>0</v>
      </c>
      <c r="DL102" s="10">
        <v>0</v>
      </c>
      <c r="DM102" s="10">
        <v>8.8100000000000001E-3</v>
      </c>
      <c r="DN102" s="10">
        <v>9.3080000000000003E-3</v>
      </c>
      <c r="DO102" s="10">
        <v>0</v>
      </c>
      <c r="DP102" s="10">
        <v>0</v>
      </c>
      <c r="DQ102" s="10">
        <v>8.8489999999999992E-3</v>
      </c>
      <c r="DR102" s="10">
        <v>8.9980000000000008E-3</v>
      </c>
      <c r="DS102" s="10">
        <v>0</v>
      </c>
      <c r="DT102" s="10">
        <v>0</v>
      </c>
      <c r="DU102" s="10">
        <v>50324487.186303496</v>
      </c>
      <c r="DV102" s="10">
        <v>0</v>
      </c>
      <c r="DW102" s="10">
        <v>201269262.298309</v>
      </c>
      <c r="DX102" s="10">
        <v>0</v>
      </c>
      <c r="DY102" s="10">
        <v>1465.47552443482</v>
      </c>
      <c r="DZ102" s="10">
        <v>0</v>
      </c>
      <c r="EA102" s="10">
        <v>38.2815298079218</v>
      </c>
      <c r="EB102" s="10">
        <v>0</v>
      </c>
      <c r="EC102" s="10">
        <v>14644.7962835658</v>
      </c>
      <c r="ED102" s="10">
        <v>0</v>
      </c>
      <c r="EE102" s="10">
        <v>121.01568610540799</v>
      </c>
      <c r="EF102" s="10">
        <v>0</v>
      </c>
      <c r="EG102" s="10">
        <v>146343.135783679</v>
      </c>
      <c r="EH102" s="10">
        <v>0</v>
      </c>
      <c r="EI102" s="10">
        <v>382.54821367193603</v>
      </c>
      <c r="EJ102" s="10">
        <v>0</v>
      </c>
      <c r="EK102" s="10">
        <v>1453908.1829603901</v>
      </c>
      <c r="EL102" s="10">
        <v>0</v>
      </c>
      <c r="EM102" s="10">
        <v>1205.78115055325</v>
      </c>
      <c r="EN102" s="10">
        <v>0</v>
      </c>
      <c r="EO102" s="10">
        <v>13651542.0568923</v>
      </c>
      <c r="EP102" s="10">
        <v>0</v>
      </c>
      <c r="EQ102" s="10">
        <v>3694.7993261103902</v>
      </c>
      <c r="ER102" s="10">
        <v>0</v>
      </c>
      <c r="ES102" s="10">
        <v>84768737.5263087</v>
      </c>
      <c r="ET102" s="10">
        <v>0</v>
      </c>
      <c r="EU102" s="10">
        <v>9206.9939368201904</v>
      </c>
      <c r="EV102" s="10">
        <v>0</v>
      </c>
      <c r="EW102" s="10">
        <v>176950377.87542</v>
      </c>
      <c r="EX102" s="10">
        <v>0</v>
      </c>
      <c r="EY102" s="10">
        <v>13302.269623579299</v>
      </c>
      <c r="EZ102" s="10">
        <v>0</v>
      </c>
      <c r="FA102" s="10">
        <v>198540651.71315899</v>
      </c>
      <c r="FB102" s="10">
        <v>0</v>
      </c>
      <c r="FC102" s="10">
        <v>14090.4454187625</v>
      </c>
      <c r="FD102" s="10">
        <v>0</v>
      </c>
    </row>
    <row r="103" spans="1:160" x14ac:dyDescent="0.45">
      <c r="A103">
        <f t="shared" si="31"/>
        <v>92</v>
      </c>
      <c r="B103" s="12">
        <f t="shared" si="30"/>
        <v>0.25</v>
      </c>
      <c r="C103" s="12">
        <f t="shared" si="32"/>
        <v>128</v>
      </c>
      <c r="D103" s="19">
        <f t="shared" si="33"/>
        <v>2</v>
      </c>
      <c r="E103" s="10">
        <v>3.5483026294969002E-8</v>
      </c>
      <c r="F103" s="10">
        <v>7.8143784776329994E-9</v>
      </c>
      <c r="G103" s="10">
        <v>0</v>
      </c>
      <c r="H103" s="10">
        <v>0</v>
      </c>
      <c r="I103" s="10">
        <v>9.5408092420257095E-5</v>
      </c>
      <c r="J103" s="10">
        <v>0.190527511362233</v>
      </c>
      <c r="K103" s="10">
        <v>0</v>
      </c>
      <c r="L103" s="10">
        <v>0</v>
      </c>
      <c r="M103" s="10">
        <v>2.1853766011536901E-4</v>
      </c>
      <c r="N103" s="10">
        <v>5.3486609405073397E-5</v>
      </c>
      <c r="O103" s="10">
        <v>0</v>
      </c>
      <c r="P103" s="10">
        <v>0</v>
      </c>
      <c r="Q103" s="10">
        <v>1.5064649823415201E-4</v>
      </c>
      <c r="R103" s="10">
        <v>3.6730573390819602E-5</v>
      </c>
      <c r="S103" s="10">
        <v>0</v>
      </c>
      <c r="T103" s="10">
        <v>0</v>
      </c>
      <c r="U103" s="10">
        <v>1.39557878100049E-4</v>
      </c>
      <c r="V103" s="10">
        <v>3.4671397097341101E-5</v>
      </c>
      <c r="W103" s="10">
        <v>0</v>
      </c>
      <c r="X103" s="10">
        <v>0</v>
      </c>
      <c r="Y103" s="10">
        <v>1.2010777550131E-4</v>
      </c>
      <c r="Z103" s="10">
        <v>3.0001497236753399E-5</v>
      </c>
      <c r="AA103" s="10">
        <v>0</v>
      </c>
      <c r="AB103" s="10">
        <v>0</v>
      </c>
      <c r="AC103" s="10">
        <v>5.13551256062783E-5</v>
      </c>
      <c r="AD103" s="10">
        <v>1.2837338147164701E-5</v>
      </c>
      <c r="AE103" s="10">
        <v>0</v>
      </c>
      <c r="AF103" s="10">
        <v>0</v>
      </c>
      <c r="AG103" s="10">
        <v>7.6616223338987698E-6</v>
      </c>
      <c r="AH103" s="10">
        <v>1.9359668499418999E-6</v>
      </c>
      <c r="AI103" s="10">
        <v>0</v>
      </c>
      <c r="AJ103" s="10">
        <v>0</v>
      </c>
      <c r="AK103" s="10">
        <v>8.3021290819829098E-7</v>
      </c>
      <c r="AL103" s="10">
        <v>4.4902560603077201E-7</v>
      </c>
      <c r="AM103" s="10">
        <v>0</v>
      </c>
      <c r="AN103" s="10">
        <v>0</v>
      </c>
      <c r="AO103" s="10">
        <v>1.0869134525748301E-7</v>
      </c>
      <c r="AP103" s="10">
        <v>2.3115069325285701E-6</v>
      </c>
      <c r="AQ103" s="10">
        <v>0</v>
      </c>
      <c r="AR103" s="10">
        <v>0</v>
      </c>
      <c r="AS103" s="10">
        <v>1.0574697479270799E-8</v>
      </c>
      <c r="AT103" s="10">
        <v>3.2295583316693299E-9</v>
      </c>
      <c r="AU103" s="10">
        <v>0</v>
      </c>
      <c r="AV103" s="10">
        <v>0</v>
      </c>
      <c r="AW103" s="10">
        <v>2.6147177306056199E-5</v>
      </c>
      <c r="AX103" s="10">
        <v>4.5605116023589999E-2</v>
      </c>
      <c r="AY103" s="10">
        <v>0</v>
      </c>
      <c r="AZ103" s="10">
        <v>0</v>
      </c>
      <c r="BA103" s="10">
        <v>1.2827393431320399E-4</v>
      </c>
      <c r="BB103" s="10">
        <v>3.1401429743963898E-5</v>
      </c>
      <c r="BC103" s="10">
        <v>0</v>
      </c>
      <c r="BD103" s="10">
        <v>0</v>
      </c>
      <c r="BE103" s="10">
        <v>1.01472520650528E-4</v>
      </c>
      <c r="BF103" s="10">
        <v>2.5282837481305899E-5</v>
      </c>
      <c r="BG103" s="10">
        <v>0</v>
      </c>
      <c r="BH103" s="10">
        <v>0</v>
      </c>
      <c r="BI103" s="10">
        <v>9.9347389536444505E-5</v>
      </c>
      <c r="BJ103" s="10">
        <v>2.4836827200912799E-5</v>
      </c>
      <c r="BK103" s="10">
        <v>0</v>
      </c>
      <c r="BL103" s="10">
        <v>0</v>
      </c>
      <c r="BM103" s="10">
        <v>8.6050759194386005E-5</v>
      </c>
      <c r="BN103" s="10">
        <v>2.1514142256602702E-5</v>
      </c>
      <c r="BO103" s="10">
        <v>0</v>
      </c>
      <c r="BP103" s="10">
        <v>0</v>
      </c>
      <c r="BQ103" s="10">
        <v>3.68094944720647E-5</v>
      </c>
      <c r="BR103" s="10">
        <v>9.2041861515356604E-6</v>
      </c>
      <c r="BS103" s="10">
        <v>0</v>
      </c>
      <c r="BT103" s="10">
        <v>0</v>
      </c>
      <c r="BU103" s="10">
        <v>5.48179014612715E-6</v>
      </c>
      <c r="BV103" s="10">
        <v>1.36901106711395E-6</v>
      </c>
      <c r="BW103" s="10">
        <v>0</v>
      </c>
      <c r="BX103" s="10">
        <v>0</v>
      </c>
      <c r="BY103" s="10">
        <v>5.8234453919353995E-7</v>
      </c>
      <c r="BZ103" s="10">
        <v>1.9606157058219301E-7</v>
      </c>
      <c r="CA103" s="10">
        <v>0</v>
      </c>
      <c r="CB103" s="10">
        <v>0</v>
      </c>
      <c r="CC103" s="10">
        <v>6.5366268727097195E-8</v>
      </c>
      <c r="CD103" s="10">
        <v>7.1227398633733301E-7</v>
      </c>
      <c r="CE103" s="10">
        <v>0</v>
      </c>
      <c r="CF103" s="10">
        <v>0</v>
      </c>
      <c r="CG103" s="10">
        <v>9.7350000000000006E-3</v>
      </c>
      <c r="CH103" s="10">
        <v>9.5940000000000001E-3</v>
      </c>
      <c r="CI103" s="10">
        <v>0</v>
      </c>
      <c r="CJ103" s="10">
        <v>0</v>
      </c>
      <c r="CK103" s="10">
        <v>8.8070000000000006E-3</v>
      </c>
      <c r="CL103" s="10">
        <v>9.2409999999999992E-3</v>
      </c>
      <c r="CM103" s="10">
        <v>0</v>
      </c>
      <c r="CN103" s="10">
        <v>0</v>
      </c>
      <c r="CO103" s="10">
        <v>8.9560000000000004E-3</v>
      </c>
      <c r="CP103" s="10">
        <v>9.2479999999999993E-3</v>
      </c>
      <c r="CQ103" s="10">
        <v>0</v>
      </c>
      <c r="CR103" s="10">
        <v>0</v>
      </c>
      <c r="CS103" s="10">
        <v>8.6759999999999997E-3</v>
      </c>
      <c r="CT103" s="10">
        <v>8.9650000000000007E-3</v>
      </c>
      <c r="CU103" s="10">
        <v>0</v>
      </c>
      <c r="CV103" s="10">
        <v>0</v>
      </c>
      <c r="CW103" s="10">
        <v>9.7610000000000006E-3</v>
      </c>
      <c r="CX103" s="10">
        <v>9.3329999999999993E-3</v>
      </c>
      <c r="CY103" s="10">
        <v>0</v>
      </c>
      <c r="CZ103" s="10">
        <v>0</v>
      </c>
      <c r="DA103" s="10">
        <v>9.1959999999999993E-3</v>
      </c>
      <c r="DB103" s="10">
        <v>9.358E-3</v>
      </c>
      <c r="DC103" s="10">
        <v>0</v>
      </c>
      <c r="DD103" s="10">
        <v>0</v>
      </c>
      <c r="DE103" s="10">
        <v>9.1540000000000007E-3</v>
      </c>
      <c r="DF103" s="10">
        <v>9.4450000000000003E-3</v>
      </c>
      <c r="DG103" s="10">
        <v>0</v>
      </c>
      <c r="DH103" s="10">
        <v>0</v>
      </c>
      <c r="DI103" s="10">
        <v>9.0240000000000008E-3</v>
      </c>
      <c r="DJ103" s="10">
        <v>9.6460000000000001E-3</v>
      </c>
      <c r="DK103" s="10">
        <v>0</v>
      </c>
      <c r="DL103" s="10">
        <v>0</v>
      </c>
      <c r="DM103" s="10">
        <v>9.0349999999999996E-3</v>
      </c>
      <c r="DN103" s="10">
        <v>9.3950000000000006E-3</v>
      </c>
      <c r="DO103" s="10">
        <v>0</v>
      </c>
      <c r="DP103" s="10">
        <v>0</v>
      </c>
      <c r="DQ103" s="10">
        <v>9.018E-3</v>
      </c>
      <c r="DR103" s="10">
        <v>9.1369999999999993E-3</v>
      </c>
      <c r="DS103" s="10">
        <v>0</v>
      </c>
      <c r="DT103" s="10">
        <v>0</v>
      </c>
      <c r="DU103" s="10">
        <v>759759815699141</v>
      </c>
      <c r="DV103" s="10">
        <v>0</v>
      </c>
      <c r="DW103" s="10">
        <v>1.36389088562233E+16</v>
      </c>
      <c r="DX103" s="10">
        <v>0</v>
      </c>
      <c r="DY103" s="10">
        <v>9759.4767770380604</v>
      </c>
      <c r="DZ103" s="10">
        <v>0</v>
      </c>
      <c r="EA103" s="10">
        <v>98.790064161523901</v>
      </c>
      <c r="EB103" s="10">
        <v>0</v>
      </c>
      <c r="EC103" s="10">
        <v>97585.767769961603</v>
      </c>
      <c r="ED103" s="10">
        <v>0</v>
      </c>
      <c r="EE103" s="10">
        <v>312.38720807652101</v>
      </c>
      <c r="EF103" s="10">
        <v>0</v>
      </c>
      <c r="EG103" s="10">
        <v>975848.67763868102</v>
      </c>
      <c r="EH103" s="10">
        <v>0</v>
      </c>
      <c r="EI103" s="10">
        <v>987.85053405577196</v>
      </c>
      <c r="EJ103" s="10">
        <v>0</v>
      </c>
      <c r="EK103" s="10">
        <v>9758477.7708855607</v>
      </c>
      <c r="EL103" s="10">
        <v>0</v>
      </c>
      <c r="EM103" s="10">
        <v>3123.8562339330401</v>
      </c>
      <c r="EN103" s="10">
        <v>0</v>
      </c>
      <c r="EO103" s="10">
        <v>97584767.986677095</v>
      </c>
      <c r="EP103" s="10">
        <v>0</v>
      </c>
      <c r="EQ103" s="10">
        <v>9878.5002943869495</v>
      </c>
      <c r="ER103" s="10">
        <v>0</v>
      </c>
      <c r="ES103" s="10">
        <v>975847615.07714403</v>
      </c>
      <c r="ET103" s="10">
        <v>0</v>
      </c>
      <c r="EU103" s="10">
        <v>31238.5596691424</v>
      </c>
      <c r="EV103" s="10">
        <v>0</v>
      </c>
      <c r="EW103" s="10">
        <v>9758469937.1136799</v>
      </c>
      <c r="EX103" s="10">
        <v>0</v>
      </c>
      <c r="EY103" s="10">
        <v>98784.963534914001</v>
      </c>
      <c r="EZ103" s="10">
        <v>0</v>
      </c>
      <c r="FA103" s="10">
        <v>97584193898.669403</v>
      </c>
      <c r="FB103" s="10">
        <v>0</v>
      </c>
      <c r="FC103" s="10">
        <v>312384.745329628</v>
      </c>
      <c r="FD103" s="10">
        <v>0</v>
      </c>
    </row>
    <row r="104" spans="1:160" x14ac:dyDescent="0.45">
      <c r="A104">
        <f t="shared" si="31"/>
        <v>93</v>
      </c>
      <c r="B104" s="12">
        <f t="shared" si="30"/>
        <v>0.125</v>
      </c>
      <c r="C104" s="12">
        <f t="shared" si="32"/>
        <v>128</v>
      </c>
      <c r="D104" s="19">
        <f t="shared" si="33"/>
        <v>3</v>
      </c>
      <c r="E104" s="10">
        <v>9.5367431640625E-6</v>
      </c>
      <c r="F104" s="10">
        <v>2.4470682546962E-7</v>
      </c>
      <c r="G104" s="10">
        <v>0</v>
      </c>
      <c r="H104" s="10">
        <v>0</v>
      </c>
      <c r="I104" s="10">
        <v>5.5240826344338203E-6</v>
      </c>
      <c r="J104" s="10">
        <v>0.19544444206530801</v>
      </c>
      <c r="K104" s="10">
        <v>0</v>
      </c>
      <c r="L104" s="10">
        <v>0</v>
      </c>
      <c r="M104" s="10">
        <v>5.5974735931840704E-4</v>
      </c>
      <c r="N104" s="10">
        <v>3.4443609822965002E-5</v>
      </c>
      <c r="O104" s="10">
        <v>0</v>
      </c>
      <c r="P104" s="10">
        <v>0</v>
      </c>
      <c r="Q104" s="10">
        <v>4.3717205625171102E-4</v>
      </c>
      <c r="R104" s="10">
        <v>2.72060574322274E-5</v>
      </c>
      <c r="S104" s="10">
        <v>0</v>
      </c>
      <c r="T104" s="10">
        <v>0</v>
      </c>
      <c r="U104" s="10">
        <v>1.4358643261402901E-4</v>
      </c>
      <c r="V104" s="10">
        <v>8.8106639370977206E-6</v>
      </c>
      <c r="W104" s="10">
        <v>0</v>
      </c>
      <c r="X104" s="10">
        <v>0</v>
      </c>
      <c r="Y104" s="10">
        <v>1.8718035597942101E-5</v>
      </c>
      <c r="Z104" s="10">
        <v>9.9193833591471005E-7</v>
      </c>
      <c r="AA104" s="10">
        <v>0</v>
      </c>
      <c r="AB104" s="10">
        <v>0</v>
      </c>
      <c r="AC104" s="10">
        <v>2.0387034078694902E-6</v>
      </c>
      <c r="AD104" s="10">
        <v>4.8647567751913798E-8</v>
      </c>
      <c r="AE104" s="10">
        <v>0</v>
      </c>
      <c r="AF104" s="10">
        <v>0</v>
      </c>
      <c r="AG104" s="10">
        <v>3.1984232862214402E-7</v>
      </c>
      <c r="AH104" s="10">
        <v>3.1344012496603502E-8</v>
      </c>
      <c r="AI104" s="10">
        <v>0</v>
      </c>
      <c r="AJ104" s="10">
        <v>0</v>
      </c>
      <c r="AK104" s="10">
        <v>1.13336000140407E-7</v>
      </c>
      <c r="AL104" s="10">
        <v>3.08230680312604E-7</v>
      </c>
      <c r="AM104" s="10">
        <v>0</v>
      </c>
      <c r="AN104" s="10">
        <v>0</v>
      </c>
      <c r="AO104" s="10">
        <v>1.18629067458186E-7</v>
      </c>
      <c r="AP104" s="10">
        <v>2.3000397559869102E-6</v>
      </c>
      <c r="AQ104" s="10">
        <v>0</v>
      </c>
      <c r="AR104" s="10">
        <v>0</v>
      </c>
      <c r="AS104" s="10">
        <v>2.3717196715060899E-6</v>
      </c>
      <c r="AT104" s="10">
        <v>7.2284454964116703E-8</v>
      </c>
      <c r="AU104" s="10">
        <v>0</v>
      </c>
      <c r="AV104" s="10">
        <v>0</v>
      </c>
      <c r="AW104" s="10">
        <v>1.3187454777093099E-6</v>
      </c>
      <c r="AX104" s="10">
        <v>4.8339052358512997E-2</v>
      </c>
      <c r="AY104" s="10">
        <v>0</v>
      </c>
      <c r="AZ104" s="10">
        <v>0</v>
      </c>
      <c r="BA104" s="10">
        <v>3.9291227248393102E-4</v>
      </c>
      <c r="BB104" s="10">
        <v>2.4547506097188301E-5</v>
      </c>
      <c r="BC104" s="10">
        <v>0</v>
      </c>
      <c r="BD104" s="10">
        <v>0</v>
      </c>
      <c r="BE104" s="10">
        <v>3.1257168574042298E-4</v>
      </c>
      <c r="BF104" s="10">
        <v>1.9507601428344801E-5</v>
      </c>
      <c r="BG104" s="10">
        <v>0</v>
      </c>
      <c r="BH104" s="10">
        <v>0</v>
      </c>
      <c r="BI104" s="10">
        <v>1.0281263184620299E-4</v>
      </c>
      <c r="BJ104" s="10">
        <v>6.3178993423488603E-6</v>
      </c>
      <c r="BK104" s="10">
        <v>0</v>
      </c>
      <c r="BL104" s="10">
        <v>0</v>
      </c>
      <c r="BM104" s="10">
        <v>1.3342853183024899E-5</v>
      </c>
      <c r="BN104" s="10">
        <v>7.1074284353737698E-7</v>
      </c>
      <c r="BO104" s="10">
        <v>0</v>
      </c>
      <c r="BP104" s="10">
        <v>0</v>
      </c>
      <c r="BQ104" s="10">
        <v>1.3876141820975799E-6</v>
      </c>
      <c r="BR104" s="10">
        <v>3.2279186879024998E-8</v>
      </c>
      <c r="BS104" s="10">
        <v>0</v>
      </c>
      <c r="BT104" s="10">
        <v>0</v>
      </c>
      <c r="BU104" s="10">
        <v>1.63309152623941E-7</v>
      </c>
      <c r="BV104" s="10">
        <v>7.5766453240892895E-9</v>
      </c>
      <c r="BW104" s="10">
        <v>0</v>
      </c>
      <c r="BX104" s="10">
        <v>0</v>
      </c>
      <c r="BY104" s="10">
        <v>4.81752381397424E-8</v>
      </c>
      <c r="BZ104" s="10">
        <v>7.8354781734979702E-8</v>
      </c>
      <c r="CA104" s="10">
        <v>0</v>
      </c>
      <c r="CB104" s="10">
        <v>0</v>
      </c>
      <c r="CC104" s="10">
        <v>4.1545053868349702E-8</v>
      </c>
      <c r="CD104" s="10">
        <v>7.1041485863223599E-7</v>
      </c>
      <c r="CE104" s="10">
        <v>0</v>
      </c>
      <c r="CF104" s="10">
        <v>0</v>
      </c>
      <c r="CG104" s="10">
        <v>1.1508000000000001E-2</v>
      </c>
      <c r="CH104" s="10">
        <v>1.1159000000000001E-2</v>
      </c>
      <c r="CI104" s="10">
        <v>0</v>
      </c>
      <c r="CJ104" s="10">
        <v>0</v>
      </c>
      <c r="CK104" s="10">
        <v>9.41E-3</v>
      </c>
      <c r="CL104" s="10">
        <v>9.8399999999999998E-3</v>
      </c>
      <c r="CM104" s="10">
        <v>0</v>
      </c>
      <c r="CN104" s="10">
        <v>0</v>
      </c>
      <c r="CO104" s="10">
        <v>9.5069999999999998E-3</v>
      </c>
      <c r="CP104" s="10">
        <v>9.9450000000000007E-3</v>
      </c>
      <c r="CQ104" s="10">
        <v>0</v>
      </c>
      <c r="CR104" s="10">
        <v>0</v>
      </c>
      <c r="CS104" s="10">
        <v>9.1739999999999999E-3</v>
      </c>
      <c r="CT104" s="10">
        <v>9.6690000000000005E-3</v>
      </c>
      <c r="CU104" s="10">
        <v>0</v>
      </c>
      <c r="CV104" s="10">
        <v>0</v>
      </c>
      <c r="CW104" s="10">
        <v>1.0973E-2</v>
      </c>
      <c r="CX104" s="10">
        <v>1.013E-2</v>
      </c>
      <c r="CY104" s="10">
        <v>0</v>
      </c>
      <c r="CZ104" s="10">
        <v>0</v>
      </c>
      <c r="DA104" s="10">
        <v>9.5309999999999995E-3</v>
      </c>
      <c r="DB104" s="10">
        <v>1.017E-2</v>
      </c>
      <c r="DC104" s="10">
        <v>0</v>
      </c>
      <c r="DD104" s="10">
        <v>0</v>
      </c>
      <c r="DE104" s="10">
        <v>9.2770000000000005E-3</v>
      </c>
      <c r="DF104" s="10">
        <v>9.7669999999999996E-3</v>
      </c>
      <c r="DG104" s="10">
        <v>0</v>
      </c>
      <c r="DH104" s="10">
        <v>0</v>
      </c>
      <c r="DI104" s="10">
        <v>9.6069999999999992E-3</v>
      </c>
      <c r="DJ104" s="10">
        <v>1.0231000000000001E-2</v>
      </c>
      <c r="DK104" s="10">
        <v>0</v>
      </c>
      <c r="DL104" s="10">
        <v>0</v>
      </c>
      <c r="DM104" s="10">
        <v>9.6520000000000009E-3</v>
      </c>
      <c r="DN104" s="10">
        <v>1.0066E-2</v>
      </c>
      <c r="DO104" s="10">
        <v>0</v>
      </c>
      <c r="DP104" s="10">
        <v>0</v>
      </c>
      <c r="DQ104" s="10">
        <v>9.3989999999999994E-3</v>
      </c>
      <c r="DR104" s="10">
        <v>9.6659999999999992E-3</v>
      </c>
      <c r="DS104" s="10">
        <v>0</v>
      </c>
      <c r="DT104" s="10">
        <v>0</v>
      </c>
      <c r="DU104" s="10">
        <v>1.3121444711519199E+19</v>
      </c>
      <c r="DV104" s="10">
        <v>0</v>
      </c>
      <c r="DW104" s="10">
        <v>2.2412050535650099E+17</v>
      </c>
      <c r="DX104" s="10">
        <v>0</v>
      </c>
      <c r="DY104" s="10">
        <v>70142.196350220707</v>
      </c>
      <c r="DZ104" s="10">
        <v>0</v>
      </c>
      <c r="EA104" s="10">
        <v>264.84372061693898</v>
      </c>
      <c r="EB104" s="10">
        <v>0</v>
      </c>
      <c r="EC104" s="10">
        <v>701412.96351548296</v>
      </c>
      <c r="ED104" s="10">
        <v>0</v>
      </c>
      <c r="EE104" s="10">
        <v>837.50400805909703</v>
      </c>
      <c r="EF104" s="10">
        <v>0</v>
      </c>
      <c r="EG104" s="10">
        <v>7014120.6360266097</v>
      </c>
      <c r="EH104" s="10">
        <v>0</v>
      </c>
      <c r="EI104" s="10">
        <v>2648.4185160228699</v>
      </c>
      <c r="EJ104" s="10">
        <v>0</v>
      </c>
      <c r="EK104" s="10">
        <v>70141197.479081705</v>
      </c>
      <c r="EL104" s="10">
        <v>0</v>
      </c>
      <c r="EM104" s="10">
        <v>8375.0341787476791</v>
      </c>
      <c r="EN104" s="10">
        <v>0</v>
      </c>
      <c r="EO104" s="10">
        <v>701411975.57717097</v>
      </c>
      <c r="EP104" s="10">
        <v>0</v>
      </c>
      <c r="EQ104" s="10">
        <v>26484.183524358799</v>
      </c>
      <c r="ER104" s="10">
        <v>0</v>
      </c>
      <c r="ES104" s="10">
        <v>7014120161.64221</v>
      </c>
      <c r="ET104" s="10">
        <v>0</v>
      </c>
      <c r="EU104" s="10">
        <v>83750.3439148498</v>
      </c>
      <c r="EV104" s="10">
        <v>0</v>
      </c>
      <c r="EW104" s="10">
        <v>70141253263.731506</v>
      </c>
      <c r="EX104" s="10">
        <v>0</v>
      </c>
      <c r="EY104" s="10">
        <v>264841.96363009099</v>
      </c>
      <c r="EZ104" s="10">
        <v>0</v>
      </c>
      <c r="FA104" s="10">
        <v>701421655387.72095</v>
      </c>
      <c r="FB104" s="10">
        <v>0</v>
      </c>
      <c r="FC104" s="10">
        <v>837508.16779432504</v>
      </c>
      <c r="FD104" s="10">
        <v>0</v>
      </c>
    </row>
    <row r="105" spans="1:160" x14ac:dyDescent="0.45">
      <c r="A105">
        <f t="shared" si="31"/>
        <v>94</v>
      </c>
      <c r="B105" s="12">
        <f t="shared" si="30"/>
        <v>6.25E-2</v>
      </c>
      <c r="C105" s="12">
        <f t="shared" si="32"/>
        <v>128</v>
      </c>
      <c r="D105" s="19">
        <f t="shared" si="33"/>
        <v>4</v>
      </c>
      <c r="E105" s="10">
        <v>4.9591064453125E-5</v>
      </c>
      <c r="F105" s="10">
        <v>2.9257607820909398E-6</v>
      </c>
      <c r="G105" s="10">
        <v>0</v>
      </c>
      <c r="H105" s="10">
        <v>0</v>
      </c>
      <c r="I105" s="10">
        <v>1.15226323941897E-4</v>
      </c>
      <c r="J105" s="10">
        <v>0.391472676800731</v>
      </c>
      <c r="K105" s="10">
        <v>0</v>
      </c>
      <c r="L105" s="10">
        <v>0</v>
      </c>
      <c r="M105" s="10">
        <v>4.5499246807878503E-4</v>
      </c>
      <c r="N105" s="10">
        <v>6.8750590793698001E-6</v>
      </c>
      <c r="O105" s="10">
        <v>0</v>
      </c>
      <c r="P105" s="10">
        <v>0</v>
      </c>
      <c r="Q105" s="10">
        <v>5.6392961266027401E-5</v>
      </c>
      <c r="R105" s="10">
        <v>6.6392135966708502E-7</v>
      </c>
      <c r="S105" s="10">
        <v>0</v>
      </c>
      <c r="T105" s="10">
        <v>0</v>
      </c>
      <c r="U105" s="10">
        <v>6.9980531396396296E-6</v>
      </c>
      <c r="V105" s="10">
        <v>2.8357970194292601E-8</v>
      </c>
      <c r="W105" s="10">
        <v>0</v>
      </c>
      <c r="X105" s="10">
        <v>0</v>
      </c>
      <c r="Y105" s="10">
        <v>1.6755405893853399E-6</v>
      </c>
      <c r="Z105" s="10">
        <v>7.5420627521083295E-9</v>
      </c>
      <c r="AA105" s="10">
        <v>0</v>
      </c>
      <c r="AB105" s="10">
        <v>0</v>
      </c>
      <c r="AC105" s="10">
        <v>9.6222801104772707E-7</v>
      </c>
      <c r="AD105" s="10">
        <v>7.2696324793230996E-9</v>
      </c>
      <c r="AE105" s="10">
        <v>0</v>
      </c>
      <c r="AF105" s="10">
        <v>0</v>
      </c>
      <c r="AG105" s="10">
        <v>7.9908718930710102E-7</v>
      </c>
      <c r="AH105" s="10">
        <v>3.16758591162313E-8</v>
      </c>
      <c r="AI105" s="10">
        <v>0</v>
      </c>
      <c r="AJ105" s="10">
        <v>0</v>
      </c>
      <c r="AK105" s="10">
        <v>3.6883781717733602E-7</v>
      </c>
      <c r="AL105" s="10">
        <v>3.06735046529116E-7</v>
      </c>
      <c r="AM105" s="10">
        <v>0</v>
      </c>
      <c r="AN105" s="10">
        <v>0</v>
      </c>
      <c r="AO105" s="10">
        <v>1.2795737447390799E-7</v>
      </c>
      <c r="AP105" s="10">
        <v>2.29741011104067E-6</v>
      </c>
      <c r="AQ105" s="10">
        <v>0</v>
      </c>
      <c r="AR105" s="10">
        <v>0</v>
      </c>
      <c r="AS105" s="10">
        <v>1.2752608413997899E-5</v>
      </c>
      <c r="AT105" s="10">
        <v>6.4870221915996697E-7</v>
      </c>
      <c r="AU105" s="10">
        <v>0</v>
      </c>
      <c r="AV105" s="10">
        <v>0</v>
      </c>
      <c r="AW105" s="10">
        <v>3.6133496404028202E-5</v>
      </c>
      <c r="AX105" s="10">
        <v>9.7324061596808398E-2</v>
      </c>
      <c r="AY105" s="10">
        <v>0</v>
      </c>
      <c r="AZ105" s="10">
        <v>0</v>
      </c>
      <c r="BA105" s="10">
        <v>3.2438633733492802E-4</v>
      </c>
      <c r="BB105" s="10">
        <v>4.9274102750016701E-6</v>
      </c>
      <c r="BC105" s="10">
        <v>0</v>
      </c>
      <c r="BD105" s="10">
        <v>0</v>
      </c>
      <c r="BE105" s="10">
        <v>3.9466563071202299E-5</v>
      </c>
      <c r="BF105" s="10">
        <v>4.7419099029308301E-7</v>
      </c>
      <c r="BG105" s="10">
        <v>0</v>
      </c>
      <c r="BH105" s="10">
        <v>0</v>
      </c>
      <c r="BI105" s="10">
        <v>4.0586457817331904E-6</v>
      </c>
      <c r="BJ105" s="10">
        <v>1.5876899623377701E-8</v>
      </c>
      <c r="BK105" s="10">
        <v>0</v>
      </c>
      <c r="BL105" s="10">
        <v>0</v>
      </c>
      <c r="BM105" s="10">
        <v>7.4297517320234501E-7</v>
      </c>
      <c r="BN105" s="10">
        <v>4.8091478967279798E-9</v>
      </c>
      <c r="BO105" s="10">
        <v>0</v>
      </c>
      <c r="BP105" s="10">
        <v>0</v>
      </c>
      <c r="BQ105" s="10">
        <v>6.3790579917913003E-7</v>
      </c>
      <c r="BR105" s="10">
        <v>2.78587210995761E-9</v>
      </c>
      <c r="BS105" s="10">
        <v>0</v>
      </c>
      <c r="BT105" s="10">
        <v>0</v>
      </c>
      <c r="BU105" s="10">
        <v>5.4946883212494203E-7</v>
      </c>
      <c r="BV105" s="10">
        <v>7.8507502202064508E-9</v>
      </c>
      <c r="BW105" s="10">
        <v>0</v>
      </c>
      <c r="BX105" s="10">
        <v>0</v>
      </c>
      <c r="BY105" s="10">
        <v>2.22644195419032E-7</v>
      </c>
      <c r="BZ105" s="10">
        <v>7.7971058409647794E-8</v>
      </c>
      <c r="CA105" s="10">
        <v>0</v>
      </c>
      <c r="CB105" s="10">
        <v>0</v>
      </c>
      <c r="CC105" s="10">
        <v>4.0060446249942402E-8</v>
      </c>
      <c r="CD105" s="10">
        <v>7.0989403192023197E-7</v>
      </c>
      <c r="CE105" s="10">
        <v>0</v>
      </c>
      <c r="CF105" s="10">
        <v>0</v>
      </c>
      <c r="CG105" s="10">
        <v>1.3448999999999999E-2</v>
      </c>
      <c r="CH105" s="10">
        <v>1.222E-2</v>
      </c>
      <c r="CI105" s="10">
        <v>0</v>
      </c>
      <c r="CJ105" s="10">
        <v>0</v>
      </c>
      <c r="CK105" s="10">
        <v>9.8619999999999992E-3</v>
      </c>
      <c r="CL105" s="10">
        <v>1.0684000000000001E-2</v>
      </c>
      <c r="CM105" s="10">
        <v>0</v>
      </c>
      <c r="CN105" s="10">
        <v>0</v>
      </c>
      <c r="CO105" s="10">
        <v>1.0337000000000001E-2</v>
      </c>
      <c r="CP105" s="10">
        <v>1.1044999999999999E-2</v>
      </c>
      <c r="CQ105" s="10">
        <v>0</v>
      </c>
      <c r="CR105" s="10">
        <v>0</v>
      </c>
      <c r="CS105" s="10">
        <v>9.9179999999999997E-3</v>
      </c>
      <c r="CT105" s="10">
        <v>1.0529999999999999E-2</v>
      </c>
      <c r="CU105" s="10">
        <v>0</v>
      </c>
      <c r="CV105" s="10">
        <v>0</v>
      </c>
      <c r="CW105" s="10">
        <v>1.0002E-2</v>
      </c>
      <c r="CX105" s="10">
        <v>1.0914999999999999E-2</v>
      </c>
      <c r="CY105" s="10">
        <v>0</v>
      </c>
      <c r="CZ105" s="10">
        <v>0</v>
      </c>
      <c r="DA105" s="10">
        <v>9.8560000000000002E-3</v>
      </c>
      <c r="DB105" s="10">
        <v>1.0947E-2</v>
      </c>
      <c r="DC105" s="10">
        <v>0</v>
      </c>
      <c r="DD105" s="10">
        <v>0</v>
      </c>
      <c r="DE105" s="10">
        <v>1.2630000000000001E-2</v>
      </c>
      <c r="DF105" s="10">
        <v>1.0612999999999999E-2</v>
      </c>
      <c r="DG105" s="10">
        <v>0</v>
      </c>
      <c r="DH105" s="10">
        <v>0</v>
      </c>
      <c r="DI105" s="10">
        <v>1.0264000000000001E-2</v>
      </c>
      <c r="DJ105" s="10">
        <v>1.0977000000000001E-2</v>
      </c>
      <c r="DK105" s="10">
        <v>0</v>
      </c>
      <c r="DL105" s="10">
        <v>0</v>
      </c>
      <c r="DM105" s="10">
        <v>1.0004000000000001E-2</v>
      </c>
      <c r="DN105" s="10">
        <v>1.0791E-2</v>
      </c>
      <c r="DO105" s="10">
        <v>0</v>
      </c>
      <c r="DP105" s="10">
        <v>0</v>
      </c>
      <c r="DQ105" s="10">
        <v>1.0123999999999999E-2</v>
      </c>
      <c r="DR105" s="10">
        <v>1.0866000000000001E-2</v>
      </c>
      <c r="DS105" s="10">
        <v>0</v>
      </c>
      <c r="DT105" s="10">
        <v>0</v>
      </c>
      <c r="DU105" s="10">
        <v>4.5124884581645798E+18</v>
      </c>
      <c r="DV105" s="10">
        <v>0</v>
      </c>
      <c r="DW105" s="10">
        <v>5.6614350986401702E+17</v>
      </c>
      <c r="DX105" s="10">
        <v>0</v>
      </c>
      <c r="DY105" s="10">
        <v>526617.02720117394</v>
      </c>
      <c r="DZ105" s="10">
        <v>0</v>
      </c>
      <c r="EA105" s="10">
        <v>725.68383418696999</v>
      </c>
      <c r="EB105" s="10">
        <v>0</v>
      </c>
      <c r="EC105" s="10">
        <v>5266161.2723313896</v>
      </c>
      <c r="ED105" s="10">
        <v>0</v>
      </c>
      <c r="EE105" s="10">
        <v>2294.8118163157901</v>
      </c>
      <c r="EF105" s="10">
        <v>0</v>
      </c>
      <c r="EG105" s="10">
        <v>52661603.795386501</v>
      </c>
      <c r="EH105" s="10">
        <v>0</v>
      </c>
      <c r="EI105" s="10">
        <v>7256.8315236775397</v>
      </c>
      <c r="EJ105" s="10">
        <v>0</v>
      </c>
      <c r="EK105" s="10">
        <v>526616035.87393397</v>
      </c>
      <c r="EL105" s="10">
        <v>0</v>
      </c>
      <c r="EM105" s="10">
        <v>22948.116135880799</v>
      </c>
      <c r="EN105" s="10">
        <v>0</v>
      </c>
      <c r="EO105" s="10">
        <v>5266160713.6464195</v>
      </c>
      <c r="EP105" s="10">
        <v>0</v>
      </c>
      <c r="EQ105" s="10">
        <v>72568.3174444053</v>
      </c>
      <c r="ER105" s="10">
        <v>0</v>
      </c>
      <c r="ES105" s="10">
        <v>52661645842.978203</v>
      </c>
      <c r="ET105" s="10">
        <v>0</v>
      </c>
      <c r="EU105" s="10">
        <v>229481.25485813801</v>
      </c>
      <c r="EV105" s="10">
        <v>0</v>
      </c>
      <c r="EW105" s="10">
        <v>526621660269.62903</v>
      </c>
      <c r="EX105" s="10">
        <v>0</v>
      </c>
      <c r="EY105" s="10">
        <v>725687.12301586103</v>
      </c>
      <c r="EZ105" s="10">
        <v>0</v>
      </c>
      <c r="FA105" s="10">
        <v>5266576102465.2803</v>
      </c>
      <c r="FB105" s="10">
        <v>0</v>
      </c>
      <c r="FC105" s="10">
        <v>2294883.9580485299</v>
      </c>
      <c r="FD105" s="10">
        <v>0</v>
      </c>
    </row>
    <row r="106" spans="1:160" x14ac:dyDescent="0.45">
      <c r="A106">
        <f t="shared" si="31"/>
        <v>95</v>
      </c>
      <c r="B106" s="12">
        <f t="shared" si="30"/>
        <v>3.125E-2</v>
      </c>
      <c r="C106" s="12">
        <f t="shared" si="32"/>
        <v>128</v>
      </c>
      <c r="D106" s="19">
        <f t="shared" si="33"/>
        <v>5</v>
      </c>
      <c r="E106" s="10">
        <v>3.0517578125E-5</v>
      </c>
      <c r="F106" s="10">
        <v>6.61028752801939E-6</v>
      </c>
      <c r="G106" s="10">
        <v>0</v>
      </c>
      <c r="H106" s="10">
        <v>0</v>
      </c>
      <c r="I106" s="10">
        <v>9.2521195418360202E-6</v>
      </c>
      <c r="J106" s="10">
        <v>0.59762564798074802</v>
      </c>
      <c r="K106" s="10">
        <v>0</v>
      </c>
      <c r="L106" s="10">
        <v>0</v>
      </c>
      <c r="M106" s="10">
        <v>3.5241397733365398E-5</v>
      </c>
      <c r="N106" s="10">
        <v>5.0138785123721097E-8</v>
      </c>
      <c r="O106" s="10">
        <v>0</v>
      </c>
      <c r="P106" s="10">
        <v>0</v>
      </c>
      <c r="Q106" s="10">
        <v>1.51912656463082E-5</v>
      </c>
      <c r="R106" s="10">
        <v>2.7143216119185301E-8</v>
      </c>
      <c r="S106" s="10">
        <v>0</v>
      </c>
      <c r="T106" s="10">
        <v>0</v>
      </c>
      <c r="U106" s="10">
        <v>1.13826351650914E-5</v>
      </c>
      <c r="V106" s="10">
        <v>9.6673629101928699E-9</v>
      </c>
      <c r="W106" s="10">
        <v>0</v>
      </c>
      <c r="X106" s="10">
        <v>0</v>
      </c>
      <c r="Y106" s="10">
        <v>3.0363516252407399E-6</v>
      </c>
      <c r="Z106" s="10">
        <v>2.1658914661770698E-9</v>
      </c>
      <c r="AA106" s="10">
        <v>0</v>
      </c>
      <c r="AB106" s="10">
        <v>0</v>
      </c>
      <c r="AC106" s="10">
        <v>3.6303359873812697E-7</v>
      </c>
      <c r="AD106" s="10">
        <v>4.5092837866467203E-9</v>
      </c>
      <c r="AE106" s="10">
        <v>0</v>
      </c>
      <c r="AF106" s="10">
        <v>0</v>
      </c>
      <c r="AG106" s="10">
        <v>6.2215602447679404E-8</v>
      </c>
      <c r="AH106" s="10">
        <v>3.2387664057609203E-8</v>
      </c>
      <c r="AI106" s="10">
        <v>0</v>
      </c>
      <c r="AJ106" s="10">
        <v>0</v>
      </c>
      <c r="AK106" s="10">
        <v>4.3884813116790103E-8</v>
      </c>
      <c r="AL106" s="10">
        <v>3.0614171650511501E-7</v>
      </c>
      <c r="AM106" s="10">
        <v>0</v>
      </c>
      <c r="AN106" s="10">
        <v>0</v>
      </c>
      <c r="AO106" s="10">
        <v>2.5343394582932798E-7</v>
      </c>
      <c r="AP106" s="10">
        <v>2.2973750133381501E-6</v>
      </c>
      <c r="AQ106" s="10">
        <v>0</v>
      </c>
      <c r="AR106" s="10">
        <v>0</v>
      </c>
      <c r="AS106" s="10">
        <v>8.5490399893655099E-6</v>
      </c>
      <c r="AT106" s="10">
        <v>1.6159126154656801E-6</v>
      </c>
      <c r="AU106" s="10">
        <v>0</v>
      </c>
      <c r="AV106" s="10">
        <v>0</v>
      </c>
      <c r="AW106" s="10">
        <v>2.1364044362046101E-6</v>
      </c>
      <c r="AX106" s="10">
        <v>0.13609043903092599</v>
      </c>
      <c r="AY106" s="10">
        <v>0</v>
      </c>
      <c r="AZ106" s="10">
        <v>0</v>
      </c>
      <c r="BA106" s="10">
        <v>1.5352152091359799E-5</v>
      </c>
      <c r="BB106" s="10">
        <v>3.08378383717793E-8</v>
      </c>
      <c r="BC106" s="10">
        <v>0</v>
      </c>
      <c r="BD106" s="10">
        <v>0</v>
      </c>
      <c r="BE106" s="10">
        <v>1.01254131849841E-5</v>
      </c>
      <c r="BF106" s="10">
        <v>1.7995436739649101E-8</v>
      </c>
      <c r="BG106" s="10">
        <v>0</v>
      </c>
      <c r="BH106" s="10">
        <v>0</v>
      </c>
      <c r="BI106" s="10">
        <v>7.5390493049663598E-6</v>
      </c>
      <c r="BJ106" s="10">
        <v>6.3740918797449202E-9</v>
      </c>
      <c r="BK106" s="10">
        <v>0</v>
      </c>
      <c r="BL106" s="10">
        <v>0</v>
      </c>
      <c r="BM106" s="10">
        <v>2.0104472986003199E-6</v>
      </c>
      <c r="BN106" s="10">
        <v>9.5217626968212198E-10</v>
      </c>
      <c r="BO106" s="10">
        <v>0</v>
      </c>
      <c r="BP106" s="10">
        <v>0</v>
      </c>
      <c r="BQ106" s="10">
        <v>2.3750716845748499E-7</v>
      </c>
      <c r="BR106" s="10">
        <v>1.12588053279018E-9</v>
      </c>
      <c r="BS106" s="10">
        <v>0</v>
      </c>
      <c r="BT106" s="10">
        <v>0</v>
      </c>
      <c r="BU106" s="10">
        <v>2.6841977325761098E-8</v>
      </c>
      <c r="BV106" s="10">
        <v>7.8310119903112199E-9</v>
      </c>
      <c r="BW106" s="10">
        <v>0</v>
      </c>
      <c r="BX106" s="10">
        <v>0</v>
      </c>
      <c r="BY106" s="10">
        <v>1.5802077261778301E-8</v>
      </c>
      <c r="BZ106" s="10">
        <v>7.7914091459776106E-8</v>
      </c>
      <c r="CA106" s="10">
        <v>0</v>
      </c>
      <c r="CB106" s="10">
        <v>0</v>
      </c>
      <c r="CC106" s="10">
        <v>6.7716444368000497E-8</v>
      </c>
      <c r="CD106" s="10">
        <v>7.0992665907045197E-7</v>
      </c>
      <c r="CE106" s="10">
        <v>0</v>
      </c>
      <c r="CF106" s="10">
        <v>0</v>
      </c>
      <c r="CG106" s="10">
        <v>1.6753000000000001E-2</v>
      </c>
      <c r="CH106" s="10">
        <v>1.4390999999999999E-2</v>
      </c>
      <c r="CI106" s="10">
        <v>0</v>
      </c>
      <c r="CJ106" s="10">
        <v>0</v>
      </c>
      <c r="CK106" s="10">
        <v>1.0580000000000001E-2</v>
      </c>
      <c r="CL106" s="10">
        <v>1.1642E-2</v>
      </c>
      <c r="CM106" s="10">
        <v>0</v>
      </c>
      <c r="CN106" s="10">
        <v>0</v>
      </c>
      <c r="CO106" s="10">
        <v>1.0749999999999999E-2</v>
      </c>
      <c r="CP106" s="10">
        <v>1.2005999999999999E-2</v>
      </c>
      <c r="CQ106" s="10">
        <v>0</v>
      </c>
      <c r="CR106" s="10">
        <v>0</v>
      </c>
      <c r="CS106" s="10">
        <v>1.0638999999999999E-2</v>
      </c>
      <c r="CT106" s="10">
        <v>1.1533E-2</v>
      </c>
      <c r="CU106" s="10">
        <v>0</v>
      </c>
      <c r="CV106" s="10">
        <v>0</v>
      </c>
      <c r="CW106" s="10">
        <v>1.0725999999999999E-2</v>
      </c>
      <c r="CX106" s="10">
        <v>1.1702000000000001E-2</v>
      </c>
      <c r="CY106" s="10">
        <v>0</v>
      </c>
      <c r="CZ106" s="10">
        <v>0</v>
      </c>
      <c r="DA106" s="10">
        <v>1.0748000000000001E-2</v>
      </c>
      <c r="DB106" s="10">
        <v>1.1538E-2</v>
      </c>
      <c r="DC106" s="10">
        <v>0</v>
      </c>
      <c r="DD106" s="10">
        <v>0</v>
      </c>
      <c r="DE106" s="10">
        <v>1.5880999999999999E-2</v>
      </c>
      <c r="DF106" s="10">
        <v>1.1668E-2</v>
      </c>
      <c r="DG106" s="10">
        <v>0</v>
      </c>
      <c r="DH106" s="10">
        <v>0</v>
      </c>
      <c r="DI106" s="10">
        <v>1.0976E-2</v>
      </c>
      <c r="DJ106" s="10">
        <v>1.1834000000000001E-2</v>
      </c>
      <c r="DK106" s="10">
        <v>0</v>
      </c>
      <c r="DL106" s="10">
        <v>0</v>
      </c>
      <c r="DM106" s="10">
        <v>1.074E-2</v>
      </c>
      <c r="DN106" s="10">
        <v>1.171E-2</v>
      </c>
      <c r="DO106" s="10">
        <v>0</v>
      </c>
      <c r="DP106" s="10">
        <v>0</v>
      </c>
      <c r="DQ106" s="10">
        <v>1.0541E-2</v>
      </c>
      <c r="DR106" s="10">
        <v>1.1589E-2</v>
      </c>
      <c r="DS106" s="10">
        <v>0</v>
      </c>
      <c r="DT106" s="10">
        <v>0</v>
      </c>
      <c r="DU106" s="10">
        <v>2.1122602098028301E+18</v>
      </c>
      <c r="DV106" s="10">
        <v>0</v>
      </c>
      <c r="DW106" s="10">
        <v>1.9414028969084101E+18</v>
      </c>
      <c r="DX106" s="10">
        <v>0</v>
      </c>
      <c r="DY106" s="10">
        <v>3991885.3898771</v>
      </c>
      <c r="DZ106" s="10">
        <v>0</v>
      </c>
      <c r="EA106" s="10">
        <v>1997.97031713358</v>
      </c>
      <c r="EB106" s="10">
        <v>0</v>
      </c>
      <c r="EC106" s="10">
        <v>39918845.053101599</v>
      </c>
      <c r="ED106" s="10">
        <v>0</v>
      </c>
      <c r="EE106" s="10">
        <v>6318.1361887818302</v>
      </c>
      <c r="EF106" s="10">
        <v>0</v>
      </c>
      <c r="EG106" s="10">
        <v>399188461.18390399</v>
      </c>
      <c r="EH106" s="10">
        <v>0</v>
      </c>
      <c r="EI106" s="10">
        <v>19979.700752331199</v>
      </c>
      <c r="EJ106" s="10">
        <v>0</v>
      </c>
      <c r="EK106" s="10">
        <v>3991885897.1700401</v>
      </c>
      <c r="EL106" s="10">
        <v>0</v>
      </c>
      <c r="EM106" s="10">
        <v>63181.362886396797</v>
      </c>
      <c r="EN106" s="10">
        <v>0</v>
      </c>
      <c r="EO106" s="10">
        <v>39919058893.659897</v>
      </c>
      <c r="EP106" s="10">
        <v>0</v>
      </c>
      <c r="EQ106" s="10">
        <v>199797.05320248901</v>
      </c>
      <c r="ER106" s="10">
        <v>0</v>
      </c>
      <c r="ES106" s="10">
        <v>399209613892.20801</v>
      </c>
      <c r="ET106" s="10">
        <v>0</v>
      </c>
      <c r="EU106" s="10">
        <v>631815.38865730795</v>
      </c>
      <c r="EV106" s="10">
        <v>0</v>
      </c>
      <c r="EW106" s="10">
        <v>3993919818831.77</v>
      </c>
      <c r="EX106" s="10">
        <v>0</v>
      </c>
      <c r="EY106" s="10">
        <v>1998019.2836859501</v>
      </c>
      <c r="EZ106" s="10">
        <v>0</v>
      </c>
      <c r="FA106" s="10">
        <v>40120863510588.102</v>
      </c>
      <c r="FB106" s="10">
        <v>0</v>
      </c>
      <c r="FC106" s="10">
        <v>6319755.9190999996</v>
      </c>
      <c r="FD106" s="10">
        <v>0</v>
      </c>
    </row>
    <row r="107" spans="1:160" x14ac:dyDescent="0.45">
      <c r="A107">
        <f t="shared" si="31"/>
        <v>96</v>
      </c>
      <c r="B107" s="12">
        <f t="shared" si="30"/>
        <v>1.5625E-2</v>
      </c>
      <c r="C107" s="12">
        <f t="shared" si="32"/>
        <v>128</v>
      </c>
      <c r="D107" s="19">
        <f t="shared" si="33"/>
        <v>6</v>
      </c>
      <c r="E107" s="10">
        <v>7.62939453125E-5</v>
      </c>
      <c r="F107" s="10">
        <v>4.3092582927783897E-5</v>
      </c>
      <c r="G107" s="10">
        <v>0</v>
      </c>
      <c r="H107" s="10">
        <v>0</v>
      </c>
      <c r="I107" s="10">
        <v>4.1717302860177997E-5</v>
      </c>
      <c r="J107" s="10">
        <v>5.1600696021614496</v>
      </c>
      <c r="K107" s="10">
        <v>0</v>
      </c>
      <c r="L107" s="10">
        <v>0</v>
      </c>
      <c r="M107" s="10">
        <v>2.6049986576737102E-5</v>
      </c>
      <c r="N107" s="10">
        <v>4.6426493760520696E-9</v>
      </c>
      <c r="O107" s="10">
        <v>0</v>
      </c>
      <c r="P107" s="10">
        <v>0</v>
      </c>
      <c r="Q107" s="10">
        <v>4.14511782498294E-6</v>
      </c>
      <c r="R107" s="10">
        <v>4.8427750698465295E-10</v>
      </c>
      <c r="S107" s="10">
        <v>0</v>
      </c>
      <c r="T107" s="10">
        <v>0</v>
      </c>
      <c r="U107" s="10">
        <v>1.36410796525154E-6</v>
      </c>
      <c r="V107" s="10">
        <v>2.17072804176154E-10</v>
      </c>
      <c r="W107" s="10">
        <v>0</v>
      </c>
      <c r="X107" s="10">
        <v>0</v>
      </c>
      <c r="Y107" s="10">
        <v>9.4955454699174805E-7</v>
      </c>
      <c r="Z107" s="10">
        <v>8.7508178481243704E-10</v>
      </c>
      <c r="AA107" s="10">
        <v>0</v>
      </c>
      <c r="AB107" s="10">
        <v>0</v>
      </c>
      <c r="AC107" s="10">
        <v>2.70382805922508E-7</v>
      </c>
      <c r="AD107" s="10">
        <v>4.4946854294014497E-9</v>
      </c>
      <c r="AE107" s="10">
        <v>0</v>
      </c>
      <c r="AF107" s="10">
        <v>0</v>
      </c>
      <c r="AG107" s="10">
        <v>4.1049304400075899E-8</v>
      </c>
      <c r="AH107" s="10">
        <v>3.2393751590864497E-8</v>
      </c>
      <c r="AI107" s="10">
        <v>0</v>
      </c>
      <c r="AJ107" s="10">
        <v>0</v>
      </c>
      <c r="AK107" s="10">
        <v>3.2631217727896403E-8</v>
      </c>
      <c r="AL107" s="10">
        <v>3.0614100315906601E-7</v>
      </c>
      <c r="AM107" s="10">
        <v>0</v>
      </c>
      <c r="AN107" s="10">
        <v>0</v>
      </c>
      <c r="AO107" s="10">
        <v>2.3171140917099801E-7</v>
      </c>
      <c r="AP107" s="10">
        <v>2.29737796164641E-6</v>
      </c>
      <c r="AQ107" s="10">
        <v>0</v>
      </c>
      <c r="AR107" s="10">
        <v>0</v>
      </c>
      <c r="AS107" s="10">
        <v>1.56855798814807E-5</v>
      </c>
      <c r="AT107" s="10">
        <v>1.0000234802145399E-5</v>
      </c>
      <c r="AU107" s="10">
        <v>0</v>
      </c>
      <c r="AV107" s="10">
        <v>0</v>
      </c>
      <c r="AW107" s="10">
        <v>1.13922812988144E-5</v>
      </c>
      <c r="AX107" s="10">
        <v>1.42384649475252</v>
      </c>
      <c r="AY107" s="10">
        <v>0</v>
      </c>
      <c r="AZ107" s="10">
        <v>0</v>
      </c>
      <c r="BA107" s="10">
        <v>1.7037239743386499E-5</v>
      </c>
      <c r="BB107" s="10">
        <v>3.2126468250594299E-9</v>
      </c>
      <c r="BC107" s="10">
        <v>0</v>
      </c>
      <c r="BD107" s="10">
        <v>0</v>
      </c>
      <c r="BE107" s="10">
        <v>1.9761629927214301E-6</v>
      </c>
      <c r="BF107" s="10">
        <v>2.4417605347253798E-10</v>
      </c>
      <c r="BG107" s="10">
        <v>0</v>
      </c>
      <c r="BH107" s="10">
        <v>0</v>
      </c>
      <c r="BI107" s="10">
        <v>7.8850740013860805E-7</v>
      </c>
      <c r="BJ107" s="10">
        <v>9.7461524756221201E-11</v>
      </c>
      <c r="BK107" s="10">
        <v>0</v>
      </c>
      <c r="BL107" s="10">
        <v>0</v>
      </c>
      <c r="BM107" s="10">
        <v>6.0458942945454401E-7</v>
      </c>
      <c r="BN107" s="10">
        <v>2.1656155049118701E-10</v>
      </c>
      <c r="BO107" s="10">
        <v>0</v>
      </c>
      <c r="BP107" s="10">
        <v>0</v>
      </c>
      <c r="BQ107" s="10">
        <v>1.69084056363634E-7</v>
      </c>
      <c r="BR107" s="10">
        <v>1.1235252883524201E-9</v>
      </c>
      <c r="BS107" s="10">
        <v>0</v>
      </c>
      <c r="BT107" s="10">
        <v>0</v>
      </c>
      <c r="BU107" s="10">
        <v>2.05675847184804E-8</v>
      </c>
      <c r="BV107" s="10">
        <v>7.8313017305588603E-9</v>
      </c>
      <c r="BW107" s="10">
        <v>0</v>
      </c>
      <c r="BX107" s="10">
        <v>0</v>
      </c>
      <c r="BY107" s="10">
        <v>8.6490833996688105E-9</v>
      </c>
      <c r="BZ107" s="10">
        <v>7.7913582382754798E-8</v>
      </c>
      <c r="CA107" s="10">
        <v>0</v>
      </c>
      <c r="CB107" s="10">
        <v>0</v>
      </c>
      <c r="CC107" s="10">
        <v>5.7801382385093099E-8</v>
      </c>
      <c r="CD107" s="10">
        <v>7.0992743040908605E-7</v>
      </c>
      <c r="CE107" s="10">
        <v>0</v>
      </c>
      <c r="CF107" s="10">
        <v>0</v>
      </c>
      <c r="CG107" s="10">
        <v>2.3956999999999999E-2</v>
      </c>
      <c r="CH107" s="10">
        <v>2.2908999999999999E-2</v>
      </c>
      <c r="CI107" s="10">
        <v>0</v>
      </c>
      <c r="CJ107" s="10">
        <v>0</v>
      </c>
      <c r="CK107" s="10">
        <v>1.2959E-2</v>
      </c>
      <c r="CL107" s="10">
        <v>1.5061E-2</v>
      </c>
      <c r="CM107" s="10">
        <v>0</v>
      </c>
      <c r="CN107" s="10">
        <v>0</v>
      </c>
      <c r="CO107" s="10">
        <v>1.3126000000000001E-2</v>
      </c>
      <c r="CP107" s="10">
        <v>1.5436999999999999E-2</v>
      </c>
      <c r="CQ107" s="10">
        <v>0</v>
      </c>
      <c r="CR107" s="10">
        <v>0</v>
      </c>
      <c r="CS107" s="10">
        <v>1.299E-2</v>
      </c>
      <c r="CT107" s="10">
        <v>1.5044E-2</v>
      </c>
      <c r="CU107" s="10">
        <v>0</v>
      </c>
      <c r="CV107" s="10">
        <v>0</v>
      </c>
      <c r="CW107" s="10">
        <v>1.2951000000000001E-2</v>
      </c>
      <c r="CX107" s="10">
        <v>1.5016E-2</v>
      </c>
      <c r="CY107" s="10">
        <v>0</v>
      </c>
      <c r="CZ107" s="10">
        <v>0</v>
      </c>
      <c r="DA107" s="10">
        <v>1.273E-2</v>
      </c>
      <c r="DB107" s="10">
        <v>1.5011999999999999E-2</v>
      </c>
      <c r="DC107" s="10">
        <v>0</v>
      </c>
      <c r="DD107" s="10">
        <v>0</v>
      </c>
      <c r="DE107" s="10">
        <v>2.0693E-2</v>
      </c>
      <c r="DF107" s="10">
        <v>1.4945E-2</v>
      </c>
      <c r="DG107" s="10">
        <v>0</v>
      </c>
      <c r="DH107" s="10">
        <v>0</v>
      </c>
      <c r="DI107" s="10">
        <v>1.3065E-2</v>
      </c>
      <c r="DJ107" s="10">
        <v>1.538E-2</v>
      </c>
      <c r="DK107" s="10">
        <v>0</v>
      </c>
      <c r="DL107" s="10">
        <v>0</v>
      </c>
      <c r="DM107" s="10">
        <v>1.2926E-2</v>
      </c>
      <c r="DN107" s="10">
        <v>1.5239000000000001E-2</v>
      </c>
      <c r="DO107" s="10">
        <v>0</v>
      </c>
      <c r="DP107" s="10">
        <v>0</v>
      </c>
      <c r="DQ107" s="10">
        <v>1.2801999999999999E-2</v>
      </c>
      <c r="DR107" s="10">
        <v>1.4903E-2</v>
      </c>
      <c r="DS107" s="10">
        <v>0</v>
      </c>
      <c r="DT107" s="10">
        <v>0</v>
      </c>
      <c r="DU107" s="10">
        <v>3.44599756413489E+18</v>
      </c>
      <c r="DV107" s="10">
        <v>0</v>
      </c>
      <c r="DW107" s="10">
        <v>2.8433937062592901E+18</v>
      </c>
      <c r="DX107" s="10">
        <v>0</v>
      </c>
      <c r="DY107" s="10">
        <v>28739012.310398702</v>
      </c>
      <c r="DZ107" s="10">
        <v>0</v>
      </c>
      <c r="EA107" s="10">
        <v>5360.8779331737696</v>
      </c>
      <c r="EB107" s="10">
        <v>0</v>
      </c>
      <c r="EC107" s="10">
        <v>287390123.91680801</v>
      </c>
      <c r="ED107" s="10">
        <v>0</v>
      </c>
      <c r="EE107" s="10">
        <v>16952.584289816499</v>
      </c>
      <c r="EF107" s="10">
        <v>0</v>
      </c>
      <c r="EG107" s="10">
        <v>2873902256.01823</v>
      </c>
      <c r="EH107" s="10">
        <v>0</v>
      </c>
      <c r="EI107" s="10">
        <v>53608.779118406397</v>
      </c>
      <c r="EJ107" s="10">
        <v>0</v>
      </c>
      <c r="EK107" s="10">
        <v>28739113850.303902</v>
      </c>
      <c r="EL107" s="10">
        <v>0</v>
      </c>
      <c r="EM107" s="10">
        <v>169525.87130310401</v>
      </c>
      <c r="EN107" s="10">
        <v>0</v>
      </c>
      <c r="EO107" s="10">
        <v>287398124496.52698</v>
      </c>
      <c r="EP107" s="10">
        <v>0</v>
      </c>
      <c r="EQ107" s="10">
        <v>536088.57716072595</v>
      </c>
      <c r="ER107" s="10">
        <v>0</v>
      </c>
      <c r="ES107" s="10">
        <v>2875038360766.1201</v>
      </c>
      <c r="ET107" s="10">
        <v>0</v>
      </c>
      <c r="EU107" s="10">
        <v>1695286.0081553401</v>
      </c>
      <c r="EV107" s="10">
        <v>0</v>
      </c>
      <c r="EW107" s="10">
        <v>28913995081819.898</v>
      </c>
      <c r="EX107" s="10">
        <v>0</v>
      </c>
      <c r="EY107" s="10">
        <v>5361771.1197600598</v>
      </c>
      <c r="EZ107" s="10">
        <v>0</v>
      </c>
      <c r="FA107" s="10">
        <v>300236508564301</v>
      </c>
      <c r="FB107" s="10">
        <v>0</v>
      </c>
      <c r="FC107" s="10">
        <v>16977213.088523299</v>
      </c>
      <c r="FD107" s="10">
        <v>0</v>
      </c>
    </row>
    <row r="108" spans="1:160" x14ac:dyDescent="0.45">
      <c r="A108">
        <f t="shared" si="31"/>
        <v>97</v>
      </c>
      <c r="B108" s="12">
        <f t="shared" si="30"/>
        <v>7.8125E-3</v>
      </c>
      <c r="C108" s="12">
        <f t="shared" si="32"/>
        <v>128</v>
      </c>
      <c r="D108" s="19">
        <f t="shared" si="33"/>
        <v>7</v>
      </c>
      <c r="E108" s="10">
        <v>1.33514404296875E-5</v>
      </c>
      <c r="F108" s="10">
        <v>2.0510171270870999E-4</v>
      </c>
      <c r="G108" s="10">
        <v>0</v>
      </c>
      <c r="H108" s="10">
        <v>0</v>
      </c>
      <c r="I108" s="10">
        <v>1.28442049307508E-5</v>
      </c>
      <c r="J108" s="10">
        <v>206.535029124717</v>
      </c>
      <c r="K108" s="10">
        <v>0</v>
      </c>
      <c r="L108" s="10">
        <v>0</v>
      </c>
      <c r="M108" s="10">
        <v>7.0998983110470704E-6</v>
      </c>
      <c r="N108" s="10">
        <v>7.8273831860542396E-11</v>
      </c>
      <c r="O108" s="10">
        <v>0</v>
      </c>
      <c r="P108" s="10">
        <v>0</v>
      </c>
      <c r="Q108" s="10">
        <v>1.7661700524307299E-6</v>
      </c>
      <c r="R108" s="10">
        <v>3.0693114716484602E-11</v>
      </c>
      <c r="S108" s="10">
        <v>0</v>
      </c>
      <c r="T108" s="10">
        <v>0</v>
      </c>
      <c r="U108" s="10">
        <v>8.5180444653332103E-7</v>
      </c>
      <c r="V108" s="10">
        <v>9.8870855946841994E-11</v>
      </c>
      <c r="W108" s="10">
        <v>0</v>
      </c>
      <c r="X108" s="10">
        <v>0</v>
      </c>
      <c r="Y108" s="10">
        <v>2.4161669109901098E-7</v>
      </c>
      <c r="Z108" s="10">
        <v>8.6160012457980801E-10</v>
      </c>
      <c r="AA108" s="10">
        <v>0</v>
      </c>
      <c r="AB108" s="10">
        <v>0</v>
      </c>
      <c r="AC108" s="10">
        <v>4.5254284763984703E-8</v>
      </c>
      <c r="AD108" s="10">
        <v>4.4939576157587702E-9</v>
      </c>
      <c r="AE108" s="10">
        <v>0</v>
      </c>
      <c r="AF108" s="10">
        <v>0</v>
      </c>
      <c r="AG108" s="10">
        <v>3.0630283198718103E-8</v>
      </c>
      <c r="AH108" s="10">
        <v>3.23938363425146E-8</v>
      </c>
      <c r="AI108" s="10">
        <v>0</v>
      </c>
      <c r="AJ108" s="10">
        <v>0</v>
      </c>
      <c r="AK108" s="10">
        <v>1.3463015235970401E-7</v>
      </c>
      <c r="AL108" s="10">
        <v>3.0614172946696798E-7</v>
      </c>
      <c r="AM108" s="10">
        <v>0</v>
      </c>
      <c r="AN108" s="10">
        <v>0</v>
      </c>
      <c r="AO108" s="10">
        <v>2.4533316045349801E-7</v>
      </c>
      <c r="AP108" s="10">
        <v>2.29737840706789E-6</v>
      </c>
      <c r="AQ108" s="10">
        <v>0</v>
      </c>
      <c r="AR108" s="10">
        <v>0</v>
      </c>
      <c r="AS108" s="10">
        <v>3.1241773279707299E-6</v>
      </c>
      <c r="AT108" s="10">
        <v>3.9629641891417599E-5</v>
      </c>
      <c r="AU108" s="10">
        <v>0</v>
      </c>
      <c r="AV108" s="10">
        <v>0</v>
      </c>
      <c r="AW108" s="10">
        <v>2.9418241466005202E-6</v>
      </c>
      <c r="AX108" s="10">
        <v>46.625048952501302</v>
      </c>
      <c r="AY108" s="10">
        <v>0</v>
      </c>
      <c r="AZ108" s="10">
        <v>0</v>
      </c>
      <c r="BA108" s="10">
        <v>3.9267217777976701E-6</v>
      </c>
      <c r="BB108" s="10">
        <v>4.3110442593791399E-11</v>
      </c>
      <c r="BC108" s="10">
        <v>0</v>
      </c>
      <c r="BD108" s="10">
        <v>0</v>
      </c>
      <c r="BE108" s="10">
        <v>7.8996012145661802E-7</v>
      </c>
      <c r="BF108" s="10">
        <v>1.25092444274119E-11</v>
      </c>
      <c r="BG108" s="10">
        <v>0</v>
      </c>
      <c r="BH108" s="10">
        <v>0</v>
      </c>
      <c r="BI108" s="10">
        <v>5.3051379638759498E-7</v>
      </c>
      <c r="BJ108" s="10">
        <v>2.1072152467109299E-11</v>
      </c>
      <c r="BK108" s="10">
        <v>0</v>
      </c>
      <c r="BL108" s="10">
        <v>0</v>
      </c>
      <c r="BM108" s="10">
        <v>1.4879620876918E-7</v>
      </c>
      <c r="BN108" s="10">
        <v>2.15746237073371E-10</v>
      </c>
      <c r="BO108" s="10">
        <v>0</v>
      </c>
      <c r="BP108" s="10">
        <v>0</v>
      </c>
      <c r="BQ108" s="10">
        <v>1.98038406226089E-8</v>
      </c>
      <c r="BR108" s="10">
        <v>1.1234887239163701E-9</v>
      </c>
      <c r="BS108" s="10">
        <v>0</v>
      </c>
      <c r="BT108" s="10">
        <v>0</v>
      </c>
      <c r="BU108" s="10">
        <v>9.6953266842952796E-9</v>
      </c>
      <c r="BV108" s="10">
        <v>7.8313181357731507E-9</v>
      </c>
      <c r="BW108" s="10">
        <v>0</v>
      </c>
      <c r="BX108" s="10">
        <v>0</v>
      </c>
      <c r="BY108" s="10">
        <v>2.8667018988203399E-8</v>
      </c>
      <c r="BZ108" s="10">
        <v>7.7914031732019504E-8</v>
      </c>
      <c r="CA108" s="10">
        <v>0</v>
      </c>
      <c r="CB108" s="10">
        <v>0</v>
      </c>
      <c r="CC108" s="10">
        <v>4.9508549249294398E-8</v>
      </c>
      <c r="CD108" s="10">
        <v>7.0992036187452799E-7</v>
      </c>
      <c r="CE108" s="10">
        <v>0</v>
      </c>
      <c r="CF108" s="10">
        <v>0</v>
      </c>
      <c r="CG108" s="10">
        <v>4.0506E-2</v>
      </c>
      <c r="CH108" s="10">
        <v>4.7704999999999997E-2</v>
      </c>
      <c r="CI108" s="10">
        <v>0</v>
      </c>
      <c r="CJ108" s="10">
        <v>0</v>
      </c>
      <c r="CK108" s="10">
        <v>1.7502E-2</v>
      </c>
      <c r="CL108" s="10">
        <v>2.4608999999999999E-2</v>
      </c>
      <c r="CM108" s="10">
        <v>0</v>
      </c>
      <c r="CN108" s="10">
        <v>0</v>
      </c>
      <c r="CO108" s="10">
        <v>1.7614000000000001E-2</v>
      </c>
      <c r="CP108" s="10">
        <v>2.4339E-2</v>
      </c>
      <c r="CQ108" s="10">
        <v>0</v>
      </c>
      <c r="CR108" s="10">
        <v>0</v>
      </c>
      <c r="CS108" s="10">
        <v>1.7888000000000001E-2</v>
      </c>
      <c r="CT108" s="10">
        <v>2.402E-2</v>
      </c>
      <c r="CU108" s="10">
        <v>0</v>
      </c>
      <c r="CV108" s="10">
        <v>0</v>
      </c>
      <c r="CW108" s="10">
        <v>1.7951999999999999E-2</v>
      </c>
      <c r="CX108" s="10">
        <v>2.4555E-2</v>
      </c>
      <c r="CY108" s="10">
        <v>0</v>
      </c>
      <c r="CZ108" s="10">
        <v>0</v>
      </c>
      <c r="DA108" s="10">
        <v>1.7592E-2</v>
      </c>
      <c r="DB108" s="10">
        <v>2.3875E-2</v>
      </c>
      <c r="DC108" s="10">
        <v>0</v>
      </c>
      <c r="DD108" s="10">
        <v>0</v>
      </c>
      <c r="DE108" s="10">
        <v>3.6587000000000001E-2</v>
      </c>
      <c r="DF108" s="10">
        <v>2.3914999999999999E-2</v>
      </c>
      <c r="DG108" s="10">
        <v>0</v>
      </c>
      <c r="DH108" s="10">
        <v>0</v>
      </c>
      <c r="DI108" s="10">
        <v>1.7571E-2</v>
      </c>
      <c r="DJ108" s="10">
        <v>2.4215E-2</v>
      </c>
      <c r="DK108" s="10">
        <v>0</v>
      </c>
      <c r="DL108" s="10">
        <v>0</v>
      </c>
      <c r="DM108" s="10">
        <v>1.7694000000000001E-2</v>
      </c>
      <c r="DN108" s="10">
        <v>2.4244000000000002E-2</v>
      </c>
      <c r="DO108" s="10">
        <v>0</v>
      </c>
      <c r="DP108" s="10">
        <v>0</v>
      </c>
      <c r="DQ108" s="10">
        <v>1.7512E-2</v>
      </c>
      <c r="DR108" s="10">
        <v>2.3942000000000001E-2</v>
      </c>
      <c r="DS108" s="10">
        <v>0</v>
      </c>
      <c r="DT108" s="10">
        <v>0</v>
      </c>
      <c r="DU108" s="10">
        <v>1.4176770292553699E+19</v>
      </c>
      <c r="DV108" s="10">
        <v>0</v>
      </c>
      <c r="DW108" s="10">
        <v>1.55587634769134E+19</v>
      </c>
      <c r="DX108" s="10">
        <v>0</v>
      </c>
      <c r="DY108" s="10">
        <v>168879176.85400701</v>
      </c>
      <c r="DZ108" s="10">
        <v>0</v>
      </c>
      <c r="EA108" s="10">
        <v>12995.3519916983</v>
      </c>
      <c r="EB108" s="10">
        <v>0</v>
      </c>
      <c r="EC108" s="10">
        <v>1688792154.95665</v>
      </c>
      <c r="ED108" s="10">
        <v>0</v>
      </c>
      <c r="EE108" s="10">
        <v>41094.912833567701</v>
      </c>
      <c r="EF108" s="10">
        <v>0</v>
      </c>
      <c r="EG108" s="10">
        <v>16887974211.426901</v>
      </c>
      <c r="EH108" s="10">
        <v>0</v>
      </c>
      <c r="EI108" s="10">
        <v>129953.576907831</v>
      </c>
      <c r="EJ108" s="10">
        <v>0</v>
      </c>
      <c r="EK108" s="10">
        <v>168884568947.495</v>
      </c>
      <c r="EL108" s="10">
        <v>0</v>
      </c>
      <c r="EM108" s="10">
        <v>410950.76140643499</v>
      </c>
      <c r="EN108" s="10">
        <v>0</v>
      </c>
      <c r="EO108" s="10">
        <v>1689353351639.23</v>
      </c>
      <c r="EP108" s="10">
        <v>0</v>
      </c>
      <c r="EQ108" s="10">
        <v>1299592.36197915</v>
      </c>
      <c r="ER108" s="10">
        <v>0</v>
      </c>
      <c r="ES108" s="10">
        <v>16930510339690.699</v>
      </c>
      <c r="ET108" s="10">
        <v>0</v>
      </c>
      <c r="EU108" s="10">
        <v>4111345.4844021001</v>
      </c>
      <c r="EV108" s="10">
        <v>0</v>
      </c>
      <c r="EW108" s="10">
        <v>175958021156998</v>
      </c>
      <c r="EX108" s="10">
        <v>0</v>
      </c>
      <c r="EY108" s="10">
        <v>13052994.698279601</v>
      </c>
      <c r="EZ108" s="10">
        <v>0</v>
      </c>
      <c r="FA108" s="10">
        <v>3157159749186030</v>
      </c>
      <c r="FB108" s="10">
        <v>0</v>
      </c>
      <c r="FC108" s="10">
        <v>43084775.136875503</v>
      </c>
      <c r="FD108" s="10">
        <v>0</v>
      </c>
    </row>
    <row r="109" spans="1:160" x14ac:dyDescent="0.45">
      <c r="A109">
        <f t="shared" si="31"/>
        <v>98</v>
      </c>
      <c r="B109" s="12">
        <f t="shared" si="30"/>
        <v>3.90625E-3</v>
      </c>
      <c r="C109" s="12">
        <f t="shared" si="32"/>
        <v>128</v>
      </c>
      <c r="D109" s="19">
        <f t="shared" si="33"/>
        <v>8</v>
      </c>
      <c r="E109" s="10">
        <v>1.5735626220703101E-5</v>
      </c>
      <c r="F109" s="10">
        <v>8.0799516035767705E-4</v>
      </c>
      <c r="G109" s="10">
        <v>0</v>
      </c>
      <c r="H109" s="10">
        <v>0</v>
      </c>
      <c r="I109" s="10">
        <v>1.7173768274147901E-6</v>
      </c>
      <c r="J109" s="10">
        <v>859.250195206424</v>
      </c>
      <c r="K109" s="10">
        <v>0</v>
      </c>
      <c r="L109" s="10">
        <v>0</v>
      </c>
      <c r="M109" s="10">
        <v>2.8198230435094699E-6</v>
      </c>
      <c r="N109" s="10">
        <v>4.0461523020951501E-12</v>
      </c>
      <c r="O109" s="10">
        <v>0</v>
      </c>
      <c r="P109" s="10">
        <v>0</v>
      </c>
      <c r="Q109" s="10">
        <v>7.2907903581054203E-7</v>
      </c>
      <c r="R109" s="10">
        <v>1.60489399547714E-11</v>
      </c>
      <c r="S109" s="10">
        <v>0</v>
      </c>
      <c r="T109" s="10">
        <v>0</v>
      </c>
      <c r="U109" s="10">
        <v>2.7056376250555998E-7</v>
      </c>
      <c r="V109" s="10">
        <v>9.6004842964347794E-11</v>
      </c>
      <c r="W109" s="10">
        <v>0</v>
      </c>
      <c r="X109" s="10">
        <v>0</v>
      </c>
      <c r="Y109" s="10">
        <v>6.8881475190352095E-8</v>
      </c>
      <c r="Z109" s="10">
        <v>8.6193541193324501E-10</v>
      </c>
      <c r="AA109" s="10">
        <v>0</v>
      </c>
      <c r="AB109" s="10">
        <v>0</v>
      </c>
      <c r="AC109" s="10">
        <v>2.3343210475701399E-8</v>
      </c>
      <c r="AD109" s="10">
        <v>4.4939475786487299E-9</v>
      </c>
      <c r="AE109" s="10">
        <v>0</v>
      </c>
      <c r="AF109" s="10">
        <v>0</v>
      </c>
      <c r="AG109" s="10">
        <v>5.4985560549169999E-8</v>
      </c>
      <c r="AH109" s="10">
        <v>3.2393843857336698E-8</v>
      </c>
      <c r="AI109" s="10">
        <v>0</v>
      </c>
      <c r="AJ109" s="10">
        <v>0</v>
      </c>
      <c r="AK109" s="10">
        <v>7.3729087946006096E-8</v>
      </c>
      <c r="AL109" s="10">
        <v>3.06141598627185E-7</v>
      </c>
      <c r="AM109" s="10">
        <v>0</v>
      </c>
      <c r="AN109" s="10">
        <v>0</v>
      </c>
      <c r="AO109" s="10">
        <v>4.8117521989077197E-7</v>
      </c>
      <c r="AP109" s="10">
        <v>2.2973574358431299E-6</v>
      </c>
      <c r="AQ109" s="10">
        <v>0</v>
      </c>
      <c r="AR109" s="10">
        <v>0</v>
      </c>
      <c r="AS109" s="10">
        <v>3.1471150842415899E-6</v>
      </c>
      <c r="AT109" s="10">
        <v>1.63025836422739E-4</v>
      </c>
      <c r="AU109" s="10">
        <v>0</v>
      </c>
      <c r="AV109" s="10">
        <v>0</v>
      </c>
      <c r="AW109" s="10">
        <v>4.2262582848847101E-7</v>
      </c>
      <c r="AX109" s="10">
        <v>223.45273105773501</v>
      </c>
      <c r="AY109" s="10">
        <v>0</v>
      </c>
      <c r="AZ109" s="10">
        <v>0</v>
      </c>
      <c r="BA109" s="10">
        <v>1.41404506416997E-6</v>
      </c>
      <c r="BB109" s="10">
        <v>1.2906657555111601E-12</v>
      </c>
      <c r="BC109" s="10">
        <v>0</v>
      </c>
      <c r="BD109" s="10">
        <v>0</v>
      </c>
      <c r="BE109" s="10">
        <v>2.9206541816568398E-7</v>
      </c>
      <c r="BF109" s="10">
        <v>3.7977150339101198E-12</v>
      </c>
      <c r="BG109" s="10">
        <v>0</v>
      </c>
      <c r="BH109" s="10">
        <v>0</v>
      </c>
      <c r="BI109" s="10">
        <v>1.4761878365085199E-7</v>
      </c>
      <c r="BJ109" s="10">
        <v>2.0758973884287801E-11</v>
      </c>
      <c r="BK109" s="10">
        <v>0</v>
      </c>
      <c r="BL109" s="10">
        <v>0</v>
      </c>
      <c r="BM109" s="10">
        <v>3.0889002350477901E-8</v>
      </c>
      <c r="BN109" s="10">
        <v>2.1574674527070401E-10</v>
      </c>
      <c r="BO109" s="10">
        <v>0</v>
      </c>
      <c r="BP109" s="10">
        <v>0</v>
      </c>
      <c r="BQ109" s="10">
        <v>8.8489741210745904E-9</v>
      </c>
      <c r="BR109" s="10">
        <v>1.1234651569791399E-9</v>
      </c>
      <c r="BS109" s="10">
        <v>0</v>
      </c>
      <c r="BT109" s="10">
        <v>0</v>
      </c>
      <c r="BU109" s="10">
        <v>1.29201826210051E-8</v>
      </c>
      <c r="BV109" s="10">
        <v>7.8313369057231607E-9</v>
      </c>
      <c r="BW109" s="10">
        <v>0</v>
      </c>
      <c r="BX109" s="10">
        <v>0</v>
      </c>
      <c r="BY109" s="10">
        <v>1.4635746498725999E-8</v>
      </c>
      <c r="BZ109" s="10">
        <v>7.7913982628480904E-8</v>
      </c>
      <c r="CA109" s="10">
        <v>0</v>
      </c>
      <c r="CB109" s="10">
        <v>0</v>
      </c>
      <c r="CC109" s="10">
        <v>7.3300735548607604E-8</v>
      </c>
      <c r="CD109" s="10">
        <v>7.0991603893651596E-7</v>
      </c>
      <c r="CE109" s="10">
        <v>0</v>
      </c>
      <c r="CF109" s="10">
        <v>0</v>
      </c>
      <c r="CG109" s="10">
        <v>8.9858999999999994E-2</v>
      </c>
      <c r="CH109" s="10">
        <v>0.14271</v>
      </c>
      <c r="CI109" s="10">
        <v>0</v>
      </c>
      <c r="CJ109" s="10">
        <v>0</v>
      </c>
      <c r="CK109" s="10">
        <v>3.0022E-2</v>
      </c>
      <c r="CL109" s="10">
        <v>4.9991000000000001E-2</v>
      </c>
      <c r="CM109" s="10">
        <v>0</v>
      </c>
      <c r="CN109" s="10">
        <v>0</v>
      </c>
      <c r="CO109" s="10">
        <v>3.0521E-2</v>
      </c>
      <c r="CP109" s="10">
        <v>4.9572999999999999E-2</v>
      </c>
      <c r="CQ109" s="10">
        <v>0</v>
      </c>
      <c r="CR109" s="10">
        <v>0</v>
      </c>
      <c r="CS109" s="10">
        <v>2.9824E-2</v>
      </c>
      <c r="CT109" s="10">
        <v>4.9200000000000001E-2</v>
      </c>
      <c r="CU109" s="10">
        <v>0</v>
      </c>
      <c r="CV109" s="10">
        <v>0</v>
      </c>
      <c r="CW109" s="10">
        <v>3.0532E-2</v>
      </c>
      <c r="CX109" s="10">
        <v>4.9907E-2</v>
      </c>
      <c r="CY109" s="10">
        <v>0</v>
      </c>
      <c r="CZ109" s="10">
        <v>0</v>
      </c>
      <c r="DA109" s="10">
        <v>2.9426999999999998E-2</v>
      </c>
      <c r="DB109" s="10">
        <v>4.9201000000000002E-2</v>
      </c>
      <c r="DC109" s="10">
        <v>0</v>
      </c>
      <c r="DD109" s="10">
        <v>0</v>
      </c>
      <c r="DE109" s="10">
        <v>5.3207999999999998E-2</v>
      </c>
      <c r="DF109" s="10">
        <v>4.9140000000000003E-2</v>
      </c>
      <c r="DG109" s="10">
        <v>0</v>
      </c>
      <c r="DH109" s="10">
        <v>0</v>
      </c>
      <c r="DI109" s="10">
        <v>3.0419000000000002E-2</v>
      </c>
      <c r="DJ109" s="10">
        <v>4.9646999999999997E-2</v>
      </c>
      <c r="DK109" s="10">
        <v>0</v>
      </c>
      <c r="DL109" s="10">
        <v>0</v>
      </c>
      <c r="DM109" s="10">
        <v>3.0342999999999998E-2</v>
      </c>
      <c r="DN109" s="10">
        <v>4.9743999999999997E-2</v>
      </c>
      <c r="DO109" s="10">
        <v>0</v>
      </c>
      <c r="DP109" s="10">
        <v>0</v>
      </c>
      <c r="DQ109" s="10">
        <v>2.9579000000000001E-2</v>
      </c>
      <c r="DR109" s="10">
        <v>4.9201000000000002E-2</v>
      </c>
      <c r="DS109" s="10">
        <v>0</v>
      </c>
      <c r="DT109" s="10">
        <v>0</v>
      </c>
      <c r="DU109" s="10">
        <v>7.0299115754465403E+19</v>
      </c>
      <c r="DV109" s="10">
        <v>0</v>
      </c>
      <c r="DW109" s="10">
        <v>4.6952566259574497E+19</v>
      </c>
      <c r="DX109" s="10">
        <v>0</v>
      </c>
      <c r="DY109" s="10">
        <v>907170605.02365398</v>
      </c>
      <c r="DZ109" s="10">
        <v>0</v>
      </c>
      <c r="EA109" s="10">
        <v>30119.270815389798</v>
      </c>
      <c r="EB109" s="10">
        <v>0</v>
      </c>
      <c r="EC109" s="10">
        <v>9071727366.8153706</v>
      </c>
      <c r="ED109" s="10">
        <v>0</v>
      </c>
      <c r="EE109" s="10">
        <v>95245.518536482094</v>
      </c>
      <c r="EF109" s="10">
        <v>0</v>
      </c>
      <c r="EG109" s="10">
        <v>90718709071.026199</v>
      </c>
      <c r="EH109" s="10">
        <v>0</v>
      </c>
      <c r="EI109" s="10">
        <v>301193.401414697</v>
      </c>
      <c r="EJ109" s="10">
        <v>0</v>
      </c>
      <c r="EK109" s="10">
        <v>907354825598.68701</v>
      </c>
      <c r="EL109" s="10">
        <v>0</v>
      </c>
      <c r="EM109" s="10">
        <v>952478.12244064105</v>
      </c>
      <c r="EN109" s="10">
        <v>0</v>
      </c>
      <c r="EO109" s="10">
        <v>9094187451189.5996</v>
      </c>
      <c r="EP109" s="10">
        <v>0</v>
      </c>
      <c r="EQ109" s="10">
        <v>3012661.9360051202</v>
      </c>
      <c r="ER109" s="10">
        <v>0</v>
      </c>
      <c r="ES109" s="10">
        <v>92597862123414.906</v>
      </c>
      <c r="ET109" s="10">
        <v>0</v>
      </c>
      <c r="EU109" s="10">
        <v>9548490.7582616806</v>
      </c>
      <c r="EV109" s="10">
        <v>0</v>
      </c>
      <c r="EW109" s="10">
        <v>1102712040482360</v>
      </c>
      <c r="EX109" s="10">
        <v>0</v>
      </c>
      <c r="EY109" s="10">
        <v>30922127.879180301</v>
      </c>
      <c r="EZ109" s="10">
        <v>0</v>
      </c>
      <c r="FA109" s="10">
        <v>3.3572732912767501E+17</v>
      </c>
      <c r="FB109" s="10">
        <v>0</v>
      </c>
      <c r="FC109" s="10">
        <v>3.3572732912767501E+17</v>
      </c>
      <c r="FD109" s="10">
        <v>0</v>
      </c>
    </row>
    <row r="110" spans="1:160" x14ac:dyDescent="0.45">
      <c r="A110">
        <f t="shared" si="31"/>
        <v>99</v>
      </c>
      <c r="B110" s="12">
        <f t="shared" si="30"/>
        <v>1.953125E-3</v>
      </c>
      <c r="C110" s="12">
        <f t="shared" si="32"/>
        <v>128</v>
      </c>
      <c r="D110" s="19">
        <f t="shared" si="33"/>
        <v>9</v>
      </c>
      <c r="E110" s="10">
        <v>8.58306884765625E-6</v>
      </c>
      <c r="F110" s="10">
        <v>2.7321403411406198E-2</v>
      </c>
      <c r="G110" s="10">
        <v>0</v>
      </c>
      <c r="H110" s="10">
        <v>0</v>
      </c>
      <c r="I110" s="10">
        <v>3.5010031290028103E-5</v>
      </c>
      <c r="J110" s="10">
        <v>17506.656775959302</v>
      </c>
      <c r="K110" s="10">
        <v>0</v>
      </c>
      <c r="L110" s="10">
        <v>0</v>
      </c>
      <c r="M110" s="10">
        <v>1.01975376232132E-6</v>
      </c>
      <c r="N110" s="10">
        <v>2.78344014503773E-12</v>
      </c>
      <c r="O110" s="10">
        <v>0</v>
      </c>
      <c r="P110" s="10">
        <v>0</v>
      </c>
      <c r="Q110" s="10">
        <v>2.9839358317573698E-7</v>
      </c>
      <c r="R110" s="10">
        <v>1.5822232413142901E-11</v>
      </c>
      <c r="S110" s="10">
        <v>0</v>
      </c>
      <c r="T110" s="10">
        <v>0</v>
      </c>
      <c r="U110" s="10">
        <v>9.1395388146508996E-8</v>
      </c>
      <c r="V110" s="10">
        <v>9.6026478435540202E-11</v>
      </c>
      <c r="W110" s="10">
        <v>0</v>
      </c>
      <c r="X110" s="10">
        <v>0</v>
      </c>
      <c r="Y110" s="10">
        <v>2.81950747194059E-8</v>
      </c>
      <c r="Z110" s="10">
        <v>8.61943405539022E-10</v>
      </c>
      <c r="AA110" s="10">
        <v>0</v>
      </c>
      <c r="AB110" s="10">
        <v>0</v>
      </c>
      <c r="AC110" s="10">
        <v>2.35803727655081E-8</v>
      </c>
      <c r="AD110" s="10">
        <v>4.4939485917272399E-9</v>
      </c>
      <c r="AE110" s="10">
        <v>0</v>
      </c>
      <c r="AF110" s="10">
        <v>0</v>
      </c>
      <c r="AG110" s="10">
        <v>5.2683273632503298E-8</v>
      </c>
      <c r="AH110" s="10">
        <v>3.2393843017730602E-8</v>
      </c>
      <c r="AI110" s="10">
        <v>0</v>
      </c>
      <c r="AJ110" s="10">
        <v>0</v>
      </c>
      <c r="AK110" s="10">
        <v>1.32026964472231E-7</v>
      </c>
      <c r="AL110" s="10">
        <v>3.0614169929665803E-7</v>
      </c>
      <c r="AM110" s="10">
        <v>0</v>
      </c>
      <c r="AN110" s="10">
        <v>0</v>
      </c>
      <c r="AO110" s="10">
        <v>3.78227005937148E-7</v>
      </c>
      <c r="AP110" s="10">
        <v>2.29736487922238E-6</v>
      </c>
      <c r="AQ110" s="10">
        <v>0</v>
      </c>
      <c r="AR110" s="10">
        <v>0</v>
      </c>
      <c r="AS110" s="10">
        <v>2.8691511986042498E-6</v>
      </c>
      <c r="AT110" s="10">
        <v>5.5704498423871903E-3</v>
      </c>
      <c r="AU110" s="10">
        <v>0</v>
      </c>
      <c r="AV110" s="10">
        <v>0</v>
      </c>
      <c r="AW110" s="10">
        <v>1.24316029214456E-5</v>
      </c>
      <c r="AX110" s="10">
        <v>4651.4679585650301</v>
      </c>
      <c r="AY110" s="10">
        <v>0</v>
      </c>
      <c r="AZ110" s="10">
        <v>0</v>
      </c>
      <c r="BA110" s="10">
        <v>3.6180052090638301E-7</v>
      </c>
      <c r="BB110" s="10">
        <v>7.3035832536012505E-13</v>
      </c>
      <c r="BC110" s="10">
        <v>0</v>
      </c>
      <c r="BD110" s="10">
        <v>0</v>
      </c>
      <c r="BE110" s="10">
        <v>1.05451309475301E-7</v>
      </c>
      <c r="BF110" s="10">
        <v>3.7935235046107796E-12</v>
      </c>
      <c r="BG110" s="10">
        <v>0</v>
      </c>
      <c r="BH110" s="10">
        <v>0</v>
      </c>
      <c r="BI110" s="10">
        <v>3.3619217321013203E-8</v>
      </c>
      <c r="BJ110" s="10">
        <v>2.0758209210677701E-11</v>
      </c>
      <c r="BK110" s="10">
        <v>0</v>
      </c>
      <c r="BL110" s="10">
        <v>0</v>
      </c>
      <c r="BM110" s="10">
        <v>9.5488593042689499E-9</v>
      </c>
      <c r="BN110" s="10">
        <v>2.15750823366847E-10</v>
      </c>
      <c r="BO110" s="10">
        <v>0</v>
      </c>
      <c r="BP110" s="10">
        <v>0</v>
      </c>
      <c r="BQ110" s="10">
        <v>3.9874459861712999E-9</v>
      </c>
      <c r="BR110" s="10">
        <v>1.12347713061025E-9</v>
      </c>
      <c r="BS110" s="10">
        <v>0</v>
      </c>
      <c r="BT110" s="10">
        <v>0</v>
      </c>
      <c r="BU110" s="10">
        <v>1.0424006640155101E-8</v>
      </c>
      <c r="BV110" s="10">
        <v>7.8313372705770805E-9</v>
      </c>
      <c r="BW110" s="10">
        <v>0</v>
      </c>
      <c r="BX110" s="10">
        <v>0</v>
      </c>
      <c r="BY110" s="10">
        <v>2.1205536743673701E-8</v>
      </c>
      <c r="BZ110" s="10">
        <v>7.7914104321751697E-8</v>
      </c>
      <c r="CA110" s="10">
        <v>0</v>
      </c>
      <c r="CB110" s="10">
        <v>0</v>
      </c>
      <c r="CC110" s="10">
        <v>5.56575269942727E-8</v>
      </c>
      <c r="CD110" s="10">
        <v>7.0994027902195697E-7</v>
      </c>
      <c r="CE110" s="10">
        <v>0</v>
      </c>
      <c r="CF110" s="10">
        <v>0</v>
      </c>
      <c r="CG110" s="10">
        <v>0.162717</v>
      </c>
      <c r="CH110" s="10">
        <v>0.53385800000000005</v>
      </c>
      <c r="CI110" s="10">
        <v>0</v>
      </c>
      <c r="CJ110" s="10">
        <v>0</v>
      </c>
      <c r="CK110" s="10">
        <v>4.5490999999999997E-2</v>
      </c>
      <c r="CL110" s="10">
        <v>0.13450699999999999</v>
      </c>
      <c r="CM110" s="10">
        <v>0</v>
      </c>
      <c r="CN110" s="10">
        <v>0</v>
      </c>
      <c r="CO110" s="10">
        <v>4.5609999999999998E-2</v>
      </c>
      <c r="CP110" s="10">
        <v>0.12731999999999999</v>
      </c>
      <c r="CQ110" s="10">
        <v>0</v>
      </c>
      <c r="CR110" s="10">
        <v>0</v>
      </c>
      <c r="CS110" s="10">
        <v>4.6254000000000003E-2</v>
      </c>
      <c r="CT110" s="10">
        <v>0.127693</v>
      </c>
      <c r="CU110" s="10">
        <v>0</v>
      </c>
      <c r="CV110" s="10">
        <v>0</v>
      </c>
      <c r="CW110" s="10">
        <v>4.6953000000000002E-2</v>
      </c>
      <c r="CX110" s="10">
        <v>0.12631400000000001</v>
      </c>
      <c r="CY110" s="10">
        <v>0</v>
      </c>
      <c r="CZ110" s="10">
        <v>0</v>
      </c>
      <c r="DA110" s="10">
        <v>4.6885999999999997E-2</v>
      </c>
      <c r="DB110" s="10">
        <v>0.127414</v>
      </c>
      <c r="DC110" s="10">
        <v>0</v>
      </c>
      <c r="DD110" s="10">
        <v>0</v>
      </c>
      <c r="DE110" s="10">
        <v>4.4611999999999999E-2</v>
      </c>
      <c r="DF110" s="10">
        <v>0.12662000000000001</v>
      </c>
      <c r="DG110" s="10">
        <v>0</v>
      </c>
      <c r="DH110" s="10">
        <v>0</v>
      </c>
      <c r="DI110" s="10">
        <v>4.6870000000000002E-2</v>
      </c>
      <c r="DJ110" s="10">
        <v>0.12749199999999999</v>
      </c>
      <c r="DK110" s="10">
        <v>0</v>
      </c>
      <c r="DL110" s="10">
        <v>0</v>
      </c>
      <c r="DM110" s="10">
        <v>4.6346999999999999E-2</v>
      </c>
      <c r="DN110" s="10">
        <v>0.12801199999999999</v>
      </c>
      <c r="DO110" s="10">
        <v>0</v>
      </c>
      <c r="DP110" s="10">
        <v>0</v>
      </c>
      <c r="DQ110" s="10">
        <v>4.5072000000000001E-2</v>
      </c>
      <c r="DR110" s="10">
        <v>0.12651399999999999</v>
      </c>
      <c r="DS110" s="10">
        <v>0</v>
      </c>
      <c r="DT110" s="10">
        <v>0</v>
      </c>
      <c r="DU110" s="10">
        <v>1.7352288297739E+20</v>
      </c>
      <c r="DV110" s="10">
        <v>0</v>
      </c>
      <c r="DW110" s="10">
        <v>3.4862954970842898E+19</v>
      </c>
      <c r="DX110" s="10">
        <v>0</v>
      </c>
      <c r="DY110" s="10">
        <v>4598262068.2466602</v>
      </c>
      <c r="DZ110" s="10">
        <v>0</v>
      </c>
      <c r="EA110" s="10">
        <v>67810.437455773805</v>
      </c>
      <c r="EB110" s="10">
        <v>0</v>
      </c>
      <c r="EC110" s="10">
        <v>45983289285.393097</v>
      </c>
      <c r="ED110" s="10">
        <v>0</v>
      </c>
      <c r="EE110" s="10">
        <v>214435.620396518</v>
      </c>
      <c r="EF110" s="10">
        <v>0</v>
      </c>
      <c r="EG110" s="10">
        <v>459893204824.85999</v>
      </c>
      <c r="EH110" s="10">
        <v>0</v>
      </c>
      <c r="EI110" s="10">
        <v>678110.94011752901</v>
      </c>
      <c r="EJ110" s="10">
        <v>0</v>
      </c>
      <c r="EK110" s="10">
        <v>4605461177204.0596</v>
      </c>
      <c r="EL110" s="10">
        <v>0</v>
      </c>
      <c r="EM110" s="10">
        <v>2144571.2324422002</v>
      </c>
      <c r="EN110" s="10">
        <v>0</v>
      </c>
      <c r="EO110" s="10">
        <v>46605930076599</v>
      </c>
      <c r="EP110" s="10">
        <v>0</v>
      </c>
      <c r="EQ110" s="10">
        <v>6787983.4771950403</v>
      </c>
      <c r="ER110" s="10">
        <v>0</v>
      </c>
      <c r="ES110" s="10">
        <v>532532837437260</v>
      </c>
      <c r="ET110" s="10">
        <v>0</v>
      </c>
      <c r="EU110" s="10">
        <v>21672981.465225901</v>
      </c>
      <c r="EV110" s="10">
        <v>0</v>
      </c>
      <c r="EW110" s="10">
        <v>3.18110526603065E+16</v>
      </c>
      <c r="EX110" s="10">
        <v>0</v>
      </c>
      <c r="EY110" s="10">
        <v>76064485.952348307</v>
      </c>
      <c r="EZ110" s="10">
        <v>0</v>
      </c>
      <c r="FA110" s="10">
        <v>4.5439106912876401E+18</v>
      </c>
      <c r="FB110" s="10">
        <v>0</v>
      </c>
      <c r="FC110" s="10">
        <v>4.5439106912876401E+18</v>
      </c>
      <c r="FD110" s="10">
        <v>0</v>
      </c>
    </row>
    <row r="111" spans="1:160" x14ac:dyDescent="0.45">
      <c r="A111">
        <f t="shared" si="31"/>
        <v>100</v>
      </c>
      <c r="B111" s="15">
        <f t="shared" si="30"/>
        <v>0.5</v>
      </c>
      <c r="C111" s="15">
        <f t="shared" si="32"/>
        <v>256</v>
      </c>
      <c r="D111" s="22">
        <f t="shared" si="33"/>
        <v>1</v>
      </c>
      <c r="E111" s="10">
        <v>8.8097804109565897E-6</v>
      </c>
      <c r="F111" s="10">
        <v>8.8097804109565897E-6</v>
      </c>
      <c r="G111" s="10">
        <v>0</v>
      </c>
      <c r="H111" s="10">
        <v>0</v>
      </c>
      <c r="I111" s="10">
        <v>9.2121554189361598E-6</v>
      </c>
      <c r="J111" s="10">
        <v>9.2121554189361598E-6</v>
      </c>
      <c r="K111" s="10">
        <v>0</v>
      </c>
      <c r="L111" s="10">
        <v>0</v>
      </c>
      <c r="M111" s="10">
        <v>2.7050741437051298E-5</v>
      </c>
      <c r="N111" s="10">
        <v>2.7050741437051298E-5</v>
      </c>
      <c r="O111" s="10">
        <v>0</v>
      </c>
      <c r="P111" s="10">
        <v>0</v>
      </c>
      <c r="Q111" s="10">
        <v>2.63972180150062E-5</v>
      </c>
      <c r="R111" s="10">
        <v>2.63972180150062E-5</v>
      </c>
      <c r="S111" s="10">
        <v>0</v>
      </c>
      <c r="T111" s="10">
        <v>0</v>
      </c>
      <c r="U111" s="10">
        <v>2.17096511692105E-5</v>
      </c>
      <c r="V111" s="10">
        <v>2.17096511692105E-5</v>
      </c>
      <c r="W111" s="10">
        <v>0</v>
      </c>
      <c r="X111" s="10">
        <v>0</v>
      </c>
      <c r="Y111" s="10">
        <v>1.2220773628612801E-5</v>
      </c>
      <c r="Z111" s="10">
        <v>1.2220773628612801E-5</v>
      </c>
      <c r="AA111" s="10">
        <v>0</v>
      </c>
      <c r="AB111" s="10">
        <v>0</v>
      </c>
      <c r="AC111" s="10">
        <v>9.2118886954040102E-6</v>
      </c>
      <c r="AD111" s="10">
        <v>9.2118886954040102E-6</v>
      </c>
      <c r="AE111" s="10">
        <v>0</v>
      </c>
      <c r="AF111" s="10">
        <v>0</v>
      </c>
      <c r="AG111" s="10">
        <v>8.8530475750303594E-6</v>
      </c>
      <c r="AH111" s="10">
        <v>8.8530475750303594E-6</v>
      </c>
      <c r="AI111" s="10">
        <v>0</v>
      </c>
      <c r="AJ111" s="10">
        <v>0</v>
      </c>
      <c r="AK111" s="10">
        <v>8.8644146671867896E-6</v>
      </c>
      <c r="AL111" s="10">
        <v>8.8644146671867896E-6</v>
      </c>
      <c r="AM111" s="10">
        <v>0</v>
      </c>
      <c r="AN111" s="10">
        <v>0</v>
      </c>
      <c r="AO111" s="10">
        <v>9.1158071882091395E-6</v>
      </c>
      <c r="AP111" s="10">
        <v>9.1158071882091395E-6</v>
      </c>
      <c r="AQ111" s="10">
        <v>0</v>
      </c>
      <c r="AR111" s="10">
        <v>0</v>
      </c>
      <c r="AS111" s="10">
        <v>6.31770717643979E-6</v>
      </c>
      <c r="AT111" s="10">
        <v>6.31770717643979E-6</v>
      </c>
      <c r="AU111" s="10">
        <v>0</v>
      </c>
      <c r="AV111" s="10">
        <v>0</v>
      </c>
      <c r="AW111" s="10">
        <v>6.33374740497481E-6</v>
      </c>
      <c r="AX111" s="10">
        <v>6.33374740497481E-6</v>
      </c>
      <c r="AY111" s="10">
        <v>0</v>
      </c>
      <c r="AZ111" s="10">
        <v>0</v>
      </c>
      <c r="BA111" s="10">
        <v>1.7810861608602001E-5</v>
      </c>
      <c r="BB111" s="10">
        <v>1.7810861608602001E-5</v>
      </c>
      <c r="BC111" s="10">
        <v>0</v>
      </c>
      <c r="BD111" s="10">
        <v>0</v>
      </c>
      <c r="BE111" s="10">
        <v>1.7308638367459701E-5</v>
      </c>
      <c r="BF111" s="10">
        <v>1.7308638367459701E-5</v>
      </c>
      <c r="BG111" s="10">
        <v>0</v>
      </c>
      <c r="BH111" s="10">
        <v>0</v>
      </c>
      <c r="BI111" s="10">
        <v>1.3719283937948E-5</v>
      </c>
      <c r="BJ111" s="10">
        <v>1.3719283937948E-5</v>
      </c>
      <c r="BK111" s="10">
        <v>0</v>
      </c>
      <c r="BL111" s="10">
        <v>0</v>
      </c>
      <c r="BM111" s="10">
        <v>7.2406113144406197E-6</v>
      </c>
      <c r="BN111" s="10">
        <v>7.2406113144406197E-6</v>
      </c>
      <c r="BO111" s="10">
        <v>0</v>
      </c>
      <c r="BP111" s="10">
        <v>0</v>
      </c>
      <c r="BQ111" s="10">
        <v>6.3327597186858701E-6</v>
      </c>
      <c r="BR111" s="10">
        <v>6.3327597186858701E-6</v>
      </c>
      <c r="BS111" s="10">
        <v>0</v>
      </c>
      <c r="BT111" s="10">
        <v>0</v>
      </c>
      <c r="BU111" s="10">
        <v>6.3176961628314297E-6</v>
      </c>
      <c r="BV111" s="10">
        <v>6.3176961628314297E-6</v>
      </c>
      <c r="BW111" s="10">
        <v>0</v>
      </c>
      <c r="BX111" s="10">
        <v>0</v>
      </c>
      <c r="BY111" s="10">
        <v>6.32181444626502E-6</v>
      </c>
      <c r="BZ111" s="10">
        <v>6.32181444626502E-6</v>
      </c>
      <c r="CA111" s="10">
        <v>0</v>
      </c>
      <c r="CB111" s="10">
        <v>0</v>
      </c>
      <c r="CC111" s="10">
        <v>6.3627666314379703E-6</v>
      </c>
      <c r="CD111" s="10">
        <v>6.3627666314379703E-6</v>
      </c>
      <c r="CE111" s="10">
        <v>0</v>
      </c>
      <c r="CF111" s="10">
        <v>0</v>
      </c>
      <c r="CG111" s="10">
        <v>9.4020000000000006E-3</v>
      </c>
      <c r="CH111" s="10">
        <v>9.1660000000000005E-3</v>
      </c>
      <c r="CI111" s="10">
        <v>0</v>
      </c>
      <c r="CJ111" s="10">
        <v>0</v>
      </c>
      <c r="CK111" s="10">
        <v>8.7030000000000007E-3</v>
      </c>
      <c r="CL111" s="10">
        <v>9.1339999999999998E-3</v>
      </c>
      <c r="CM111" s="10">
        <v>0</v>
      </c>
      <c r="CN111" s="10">
        <v>0</v>
      </c>
      <c r="CO111" s="10">
        <v>8.7180000000000001E-3</v>
      </c>
      <c r="CP111" s="10">
        <v>8.9929999999999993E-3</v>
      </c>
      <c r="CQ111" s="10">
        <v>0</v>
      </c>
      <c r="CR111" s="10">
        <v>0</v>
      </c>
      <c r="CS111" s="10">
        <v>9.5130000000000006E-3</v>
      </c>
      <c r="CT111" s="10">
        <v>8.8850000000000005E-3</v>
      </c>
      <c r="CU111" s="10">
        <v>0</v>
      </c>
      <c r="CV111" s="10">
        <v>0</v>
      </c>
      <c r="CW111" s="10">
        <v>9.4319999999999994E-3</v>
      </c>
      <c r="CX111" s="10">
        <v>9.5469999999999999E-3</v>
      </c>
      <c r="CY111" s="10">
        <v>0</v>
      </c>
      <c r="CZ111" s="10">
        <v>0</v>
      </c>
      <c r="DA111" s="10">
        <v>8.7729999999999995E-3</v>
      </c>
      <c r="DB111" s="10">
        <v>8.9849999999999999E-3</v>
      </c>
      <c r="DC111" s="10">
        <v>0</v>
      </c>
      <c r="DD111" s="10">
        <v>0</v>
      </c>
      <c r="DE111" s="10">
        <v>8.7709999999999993E-3</v>
      </c>
      <c r="DF111" s="10">
        <v>9.0349999999999996E-3</v>
      </c>
      <c r="DG111" s="10">
        <v>0</v>
      </c>
      <c r="DH111" s="10">
        <v>0</v>
      </c>
      <c r="DI111" s="10">
        <v>8.9859999999999992E-3</v>
      </c>
      <c r="DJ111" s="10">
        <v>8.8310000000000003E-3</v>
      </c>
      <c r="DK111" s="10">
        <v>0</v>
      </c>
      <c r="DL111" s="10">
        <v>0</v>
      </c>
      <c r="DM111" s="10">
        <v>9.3229999999999997E-3</v>
      </c>
      <c r="DN111" s="10">
        <v>8.9250000000000006E-3</v>
      </c>
      <c r="DO111" s="10">
        <v>0</v>
      </c>
      <c r="DP111" s="10">
        <v>0</v>
      </c>
      <c r="DQ111" s="10">
        <v>9.58E-3</v>
      </c>
      <c r="DR111" s="10">
        <v>8.9700000000000005E-3</v>
      </c>
      <c r="DS111" s="10">
        <v>0</v>
      </c>
      <c r="DT111" s="10">
        <v>0</v>
      </c>
      <c r="DU111" s="10">
        <v>805277703.18574905</v>
      </c>
      <c r="DV111" s="10">
        <v>0</v>
      </c>
      <c r="DW111" s="10">
        <v>3220996049.1282902</v>
      </c>
      <c r="DX111" s="10">
        <v>0</v>
      </c>
      <c r="DY111" s="10">
        <v>367.18854503643001</v>
      </c>
      <c r="DZ111" s="10">
        <v>0</v>
      </c>
      <c r="EA111" s="10">
        <v>19.162164414189501</v>
      </c>
      <c r="EB111" s="10">
        <v>0</v>
      </c>
      <c r="EC111" s="10">
        <v>3662.88170355691</v>
      </c>
      <c r="ED111" s="10">
        <v>0</v>
      </c>
      <c r="EE111" s="10">
        <v>60.521745708108099</v>
      </c>
      <c r="EF111" s="10">
        <v>0</v>
      </c>
      <c r="EG111" s="10">
        <v>36619.442359051398</v>
      </c>
      <c r="EH111" s="10">
        <v>0</v>
      </c>
      <c r="EI111" s="10">
        <v>191.362071370226</v>
      </c>
      <c r="EJ111" s="10">
        <v>0</v>
      </c>
      <c r="EK111" s="10">
        <v>366147.960155949</v>
      </c>
      <c r="EL111" s="10">
        <v>0</v>
      </c>
      <c r="EM111" s="10">
        <v>605.10161143454604</v>
      </c>
      <c r="EN111" s="10">
        <v>0</v>
      </c>
      <c r="EO111" s="10">
        <v>3657728.46949019</v>
      </c>
      <c r="EP111" s="10">
        <v>0</v>
      </c>
      <c r="EQ111" s="10">
        <v>1912.5188808216501</v>
      </c>
      <c r="ER111" s="10">
        <v>0</v>
      </c>
      <c r="ES111" s="10">
        <v>36207227.092922702</v>
      </c>
      <c r="ET111" s="10">
        <v>0</v>
      </c>
      <c r="EU111" s="10">
        <v>6017.2441420024697</v>
      </c>
      <c r="EV111" s="10">
        <v>0</v>
      </c>
      <c r="EW111" s="10">
        <v>328807167.44982803</v>
      </c>
      <c r="EX111" s="10">
        <v>0</v>
      </c>
      <c r="EY111" s="10">
        <v>18133.040647341099</v>
      </c>
      <c r="EZ111" s="10">
        <v>0</v>
      </c>
      <c r="FA111" s="10">
        <v>1713660063.63591</v>
      </c>
      <c r="FB111" s="10">
        <v>0</v>
      </c>
      <c r="FC111" s="10">
        <v>41396.378068552804</v>
      </c>
      <c r="FD111" s="10">
        <v>0</v>
      </c>
    </row>
    <row r="112" spans="1:160" x14ac:dyDescent="0.45">
      <c r="A112">
        <f t="shared" si="31"/>
        <v>101</v>
      </c>
      <c r="B112" s="15">
        <f t="shared" si="30"/>
        <v>0.25</v>
      </c>
      <c r="C112" s="15">
        <f t="shared" si="32"/>
        <v>256</v>
      </c>
      <c r="D112" s="22">
        <f t="shared" si="33"/>
        <v>2</v>
      </c>
      <c r="E112" s="10">
        <v>4.3376348912715901E-7</v>
      </c>
      <c r="F112" s="10">
        <v>5.3951225709170103E-8</v>
      </c>
      <c r="G112" s="10">
        <v>0</v>
      </c>
      <c r="H112" s="10">
        <v>0</v>
      </c>
      <c r="I112" s="10">
        <v>2.29888122021293E-4</v>
      </c>
      <c r="J112" s="10">
        <v>1.7355094351587399</v>
      </c>
      <c r="K112" s="10">
        <v>0</v>
      </c>
      <c r="L112" s="10">
        <v>0</v>
      </c>
      <c r="M112" s="10">
        <v>9.8036366160680899E-5</v>
      </c>
      <c r="N112" s="10">
        <v>2.44458845553019E-5</v>
      </c>
      <c r="O112" s="10">
        <v>0</v>
      </c>
      <c r="P112" s="10">
        <v>0</v>
      </c>
      <c r="Q112" s="10">
        <v>6.2185952281357205E-5</v>
      </c>
      <c r="R112" s="10">
        <v>1.5287142311581899E-5</v>
      </c>
      <c r="S112" s="10">
        <v>0</v>
      </c>
      <c r="T112" s="10">
        <v>0</v>
      </c>
      <c r="U112" s="10">
        <v>3.9135202452911197E-5</v>
      </c>
      <c r="V112" s="10">
        <v>9.5156950612462697E-6</v>
      </c>
      <c r="W112" s="10">
        <v>0</v>
      </c>
      <c r="X112" s="10">
        <v>0</v>
      </c>
      <c r="Y112" s="10">
        <v>3.5550836315678599E-5</v>
      </c>
      <c r="Z112" s="10">
        <v>8.8074027875251204E-6</v>
      </c>
      <c r="AA112" s="10">
        <v>0</v>
      </c>
      <c r="AB112" s="10">
        <v>0</v>
      </c>
      <c r="AC112" s="10">
        <v>3.4345851645411999E-5</v>
      </c>
      <c r="AD112" s="10">
        <v>8.5764845678681905E-6</v>
      </c>
      <c r="AE112" s="10">
        <v>0</v>
      </c>
      <c r="AF112" s="10">
        <v>0</v>
      </c>
      <c r="AG112" s="10">
        <v>2.7725025574909499E-5</v>
      </c>
      <c r="AH112" s="10">
        <v>6.9282553454286202E-6</v>
      </c>
      <c r="AI112" s="10">
        <v>0</v>
      </c>
      <c r="AJ112" s="10">
        <v>0</v>
      </c>
      <c r="AK112" s="10">
        <v>9.5507775768055496E-6</v>
      </c>
      <c r="AL112" s="10">
        <v>2.4414189283561402E-6</v>
      </c>
      <c r="AM112" s="10">
        <v>0</v>
      </c>
      <c r="AN112" s="10">
        <v>0</v>
      </c>
      <c r="AO112" s="10">
        <v>1.3518069863494001E-6</v>
      </c>
      <c r="AP112" s="10">
        <v>1.2787827472493499E-6</v>
      </c>
      <c r="AQ112" s="10">
        <v>0</v>
      </c>
      <c r="AR112" s="10">
        <v>0</v>
      </c>
      <c r="AS112" s="10">
        <v>1.15286772322668E-7</v>
      </c>
      <c r="AT112" s="10">
        <v>1.4381397488094E-8</v>
      </c>
      <c r="AU112" s="10">
        <v>0</v>
      </c>
      <c r="AV112" s="10">
        <v>0</v>
      </c>
      <c r="AW112" s="10">
        <v>9.3653594662211203E-5</v>
      </c>
      <c r="AX112" s="10">
        <v>0.63105685272313405</v>
      </c>
      <c r="AY112" s="10">
        <v>0</v>
      </c>
      <c r="AZ112" s="10">
        <v>0</v>
      </c>
      <c r="BA112" s="10">
        <v>6.3434973407958204E-5</v>
      </c>
      <c r="BB112" s="10">
        <v>1.58102447444741E-5</v>
      </c>
      <c r="BC112" s="10">
        <v>0</v>
      </c>
      <c r="BD112" s="10">
        <v>0</v>
      </c>
      <c r="BE112" s="10">
        <v>3.6869849068918298E-5</v>
      </c>
      <c r="BF112" s="10">
        <v>9.0438706913490297E-6</v>
      </c>
      <c r="BG112" s="10">
        <v>0</v>
      </c>
      <c r="BH112" s="10">
        <v>0</v>
      </c>
      <c r="BI112" s="10">
        <v>2.5611093397973799E-5</v>
      </c>
      <c r="BJ112" s="10">
        <v>6.3622680582398797E-6</v>
      </c>
      <c r="BK112" s="10">
        <v>0</v>
      </c>
      <c r="BL112" s="10">
        <v>0</v>
      </c>
      <c r="BM112" s="10">
        <v>2.52056672862431E-5</v>
      </c>
      <c r="BN112" s="10">
        <v>6.3005723379014101E-6</v>
      </c>
      <c r="BO112" s="10">
        <v>0</v>
      </c>
      <c r="BP112" s="10">
        <v>0</v>
      </c>
      <c r="BQ112" s="10">
        <v>2.4599609401480199E-5</v>
      </c>
      <c r="BR112" s="10">
        <v>6.1499379262398602E-6</v>
      </c>
      <c r="BS112" s="10">
        <v>0</v>
      </c>
      <c r="BT112" s="10">
        <v>0</v>
      </c>
      <c r="BU112" s="10">
        <v>1.98564774539232E-5</v>
      </c>
      <c r="BV112" s="10">
        <v>4.9641099662346904E-6</v>
      </c>
      <c r="BW112" s="10">
        <v>0</v>
      </c>
      <c r="BX112" s="10">
        <v>0</v>
      </c>
      <c r="BY112" s="10">
        <v>6.7901757007987201E-6</v>
      </c>
      <c r="BZ112" s="10">
        <v>1.7015305415711099E-6</v>
      </c>
      <c r="CA112" s="10">
        <v>0</v>
      </c>
      <c r="CB112" s="10">
        <v>0</v>
      </c>
      <c r="CC112" s="10">
        <v>9.03645627323775E-7</v>
      </c>
      <c r="CD112" s="10">
        <v>4.0007708437894701E-7</v>
      </c>
      <c r="CE112" s="10">
        <v>0</v>
      </c>
      <c r="CF112" s="10">
        <v>0</v>
      </c>
      <c r="CG112" s="10">
        <v>9.4050000000000002E-3</v>
      </c>
      <c r="CH112" s="10">
        <v>9.8639999999999995E-3</v>
      </c>
      <c r="CI112" s="10">
        <v>0</v>
      </c>
      <c r="CJ112" s="10">
        <v>0</v>
      </c>
      <c r="CK112" s="10">
        <v>9.0030000000000006E-3</v>
      </c>
      <c r="CL112" s="10">
        <v>9.1789999999999997E-3</v>
      </c>
      <c r="CM112" s="10">
        <v>0</v>
      </c>
      <c r="CN112" s="10">
        <v>0</v>
      </c>
      <c r="CO112" s="10">
        <v>9.2029999999999994E-3</v>
      </c>
      <c r="CP112" s="10">
        <v>9.332E-3</v>
      </c>
      <c r="CQ112" s="10">
        <v>0</v>
      </c>
      <c r="CR112" s="10">
        <v>0</v>
      </c>
      <c r="CS112" s="10">
        <v>9.6469999999999993E-3</v>
      </c>
      <c r="CT112" s="10">
        <v>9.1909999999999995E-3</v>
      </c>
      <c r="CU112" s="10">
        <v>0</v>
      </c>
      <c r="CV112" s="10">
        <v>0</v>
      </c>
      <c r="CW112" s="10">
        <v>9.0530000000000003E-3</v>
      </c>
      <c r="CX112" s="10">
        <v>9.3430000000000006E-3</v>
      </c>
      <c r="CY112" s="10">
        <v>0</v>
      </c>
      <c r="CZ112" s="10">
        <v>0</v>
      </c>
      <c r="DA112" s="10">
        <v>8.9210000000000001E-3</v>
      </c>
      <c r="DB112" s="10">
        <v>9.3130000000000001E-3</v>
      </c>
      <c r="DC112" s="10">
        <v>0</v>
      </c>
      <c r="DD112" s="10">
        <v>0</v>
      </c>
      <c r="DE112" s="10">
        <v>8.9870000000000002E-3</v>
      </c>
      <c r="DF112" s="10">
        <v>9.3790000000000002E-3</v>
      </c>
      <c r="DG112" s="10">
        <v>0</v>
      </c>
      <c r="DH112" s="10">
        <v>0</v>
      </c>
      <c r="DI112" s="10">
        <v>8.7950000000000007E-3</v>
      </c>
      <c r="DJ112" s="10">
        <v>9.1190000000000004E-3</v>
      </c>
      <c r="DK112" s="10">
        <v>0</v>
      </c>
      <c r="DL112" s="10">
        <v>0</v>
      </c>
      <c r="DM112" s="10">
        <v>8.7840000000000001E-3</v>
      </c>
      <c r="DN112" s="10">
        <v>9.1929999999999998E-3</v>
      </c>
      <c r="DO112" s="10">
        <v>0</v>
      </c>
      <c r="DP112" s="10">
        <v>0</v>
      </c>
      <c r="DQ112" s="10">
        <v>9.9380000000000007E-3</v>
      </c>
      <c r="DR112" s="10">
        <v>9.3460000000000001E-3</v>
      </c>
      <c r="DS112" s="10">
        <v>0</v>
      </c>
      <c r="DT112" s="10">
        <v>0</v>
      </c>
      <c r="DU112" s="10">
        <v>1.9475678286212301E+17</v>
      </c>
      <c r="DV112" s="10">
        <v>0</v>
      </c>
      <c r="DW112" s="10">
        <v>1.8326541349316198E+17</v>
      </c>
      <c r="DX112" s="10">
        <v>0</v>
      </c>
      <c r="DY112" s="10">
        <v>2441.9592829134999</v>
      </c>
      <c r="DZ112" s="10">
        <v>0</v>
      </c>
      <c r="EA112" s="10">
        <v>49.416184422853597</v>
      </c>
      <c r="EB112" s="10">
        <v>0</v>
      </c>
      <c r="EC112" s="10">
        <v>24410.592829154601</v>
      </c>
      <c r="ED112" s="10">
        <v>0</v>
      </c>
      <c r="EE112" s="10">
        <v>156.238896658778</v>
      </c>
      <c r="EF112" s="10">
        <v>0</v>
      </c>
      <c r="EG112" s="10">
        <v>244096.92829031599</v>
      </c>
      <c r="EH112" s="10">
        <v>0</v>
      </c>
      <c r="EI112" s="10">
        <v>494.06166446076998</v>
      </c>
      <c r="EJ112" s="10">
        <v>0</v>
      </c>
      <c r="EK112" s="10">
        <v>2440960.2829173701</v>
      </c>
      <c r="EL112" s="10">
        <v>0</v>
      </c>
      <c r="EM112" s="10">
        <v>1562.35728400619</v>
      </c>
      <c r="EN112" s="10">
        <v>0</v>
      </c>
      <c r="EO112" s="10">
        <v>24409593.824772298</v>
      </c>
      <c r="EP112" s="10">
        <v>0</v>
      </c>
      <c r="EQ112" s="10">
        <v>4940.6066246698401</v>
      </c>
      <c r="ER112" s="10">
        <v>0</v>
      </c>
      <c r="ES112" s="10">
        <v>244095930.63878399</v>
      </c>
      <c r="ET112" s="10">
        <v>0</v>
      </c>
      <c r="EU112" s="10">
        <v>15623.569725433799</v>
      </c>
      <c r="EV112" s="10">
        <v>0</v>
      </c>
      <c r="EW112" s="10">
        <v>2440959382.0679898</v>
      </c>
      <c r="EX112" s="10">
        <v>0</v>
      </c>
      <c r="EY112" s="10">
        <v>49406.065268439001</v>
      </c>
      <c r="EZ112" s="10">
        <v>0</v>
      </c>
      <c r="FA112" s="10">
        <v>24409603394.826</v>
      </c>
      <c r="FB112" s="10">
        <v>0</v>
      </c>
      <c r="FC112" s="10">
        <v>156235.73151891801</v>
      </c>
      <c r="FD112" s="10">
        <v>0</v>
      </c>
    </row>
    <row r="113" spans="1:160" x14ac:dyDescent="0.45">
      <c r="A113">
        <f t="shared" si="31"/>
        <v>102</v>
      </c>
      <c r="B113" s="15">
        <f t="shared" si="30"/>
        <v>0.125</v>
      </c>
      <c r="C113" s="15">
        <f t="shared" si="32"/>
        <v>256</v>
      </c>
      <c r="D113" s="22">
        <f t="shared" si="33"/>
        <v>3</v>
      </c>
      <c r="E113" s="10">
        <v>4.425048828125E-4</v>
      </c>
      <c r="F113" s="10">
        <v>1.1471507605165201E-5</v>
      </c>
      <c r="G113" s="10">
        <v>0</v>
      </c>
      <c r="H113" s="10">
        <v>0</v>
      </c>
      <c r="I113" s="10">
        <v>4.39641352841135E-4</v>
      </c>
      <c r="J113" s="10">
        <v>4.0666884377424104</v>
      </c>
      <c r="K113" s="10">
        <v>0</v>
      </c>
      <c r="L113" s="10">
        <v>0</v>
      </c>
      <c r="M113" s="10">
        <v>1.8334645736039999E-4</v>
      </c>
      <c r="N113" s="10">
        <v>1.1095618158485299E-5</v>
      </c>
      <c r="O113" s="10">
        <v>0</v>
      </c>
      <c r="P113" s="10">
        <v>0</v>
      </c>
      <c r="Q113" s="10">
        <v>1.4511230032354601E-4</v>
      </c>
      <c r="R113" s="10">
        <v>8.8855196516135493E-6</v>
      </c>
      <c r="S113" s="10">
        <v>0</v>
      </c>
      <c r="T113" s="10">
        <v>0</v>
      </c>
      <c r="U113" s="10">
        <v>1.3526020734389E-4</v>
      </c>
      <c r="V113" s="10">
        <v>8.4228418724130399E-6</v>
      </c>
      <c r="W113" s="10">
        <v>0</v>
      </c>
      <c r="X113" s="10">
        <v>0</v>
      </c>
      <c r="Y113" s="10">
        <v>9.6705518672024401E-5</v>
      </c>
      <c r="Z113" s="10">
        <v>6.0247608191232803E-6</v>
      </c>
      <c r="AA113" s="10">
        <v>0</v>
      </c>
      <c r="AB113" s="10">
        <v>0</v>
      </c>
      <c r="AC113" s="10">
        <v>2.52577933679276E-5</v>
      </c>
      <c r="AD113" s="10">
        <v>1.5378582034486399E-6</v>
      </c>
      <c r="AE113" s="10">
        <v>0</v>
      </c>
      <c r="AF113" s="10">
        <v>0</v>
      </c>
      <c r="AG113" s="10">
        <v>3.0253107325961499E-6</v>
      </c>
      <c r="AH113" s="10">
        <v>1.6420025872321199E-7</v>
      </c>
      <c r="AI113" s="10">
        <v>0</v>
      </c>
      <c r="AJ113" s="10">
        <v>0</v>
      </c>
      <c r="AK113" s="10">
        <v>3.2320577503241999E-7</v>
      </c>
      <c r="AL113" s="10">
        <v>1.14960897690252E-7</v>
      </c>
      <c r="AM113" s="10">
        <v>0</v>
      </c>
      <c r="AN113" s="10">
        <v>0</v>
      </c>
      <c r="AO113" s="10">
        <v>4.6435208567174802E-8</v>
      </c>
      <c r="AP113" s="10">
        <v>9.803903793237361E-7</v>
      </c>
      <c r="AQ113" s="10">
        <v>0</v>
      </c>
      <c r="AR113" s="10">
        <v>0</v>
      </c>
      <c r="AS113" s="10">
        <v>1.1340242309543799E-4</v>
      </c>
      <c r="AT113" s="10">
        <v>3.1343593582808602E-6</v>
      </c>
      <c r="AU113" s="10">
        <v>0</v>
      </c>
      <c r="AV113" s="10">
        <v>0</v>
      </c>
      <c r="AW113" s="10">
        <v>1.06471716675239E-4</v>
      </c>
      <c r="AX113" s="10">
        <v>0.984732379551437</v>
      </c>
      <c r="AY113" s="10">
        <v>0</v>
      </c>
      <c r="AZ113" s="10">
        <v>0</v>
      </c>
      <c r="BA113" s="10">
        <v>1.10399385371982E-4</v>
      </c>
      <c r="BB113" s="10">
        <v>6.7601183543316E-6</v>
      </c>
      <c r="BC113" s="10">
        <v>0</v>
      </c>
      <c r="BD113" s="10">
        <v>0</v>
      </c>
      <c r="BE113" s="10">
        <v>1.00750626674433E-4</v>
      </c>
      <c r="BF113" s="10">
        <v>6.2899911698675798E-6</v>
      </c>
      <c r="BG113" s="10">
        <v>0</v>
      </c>
      <c r="BH113" s="10">
        <v>0</v>
      </c>
      <c r="BI113" s="10">
        <v>9.66476607281401E-5</v>
      </c>
      <c r="BJ113" s="10">
        <v>6.0392048879482298E-6</v>
      </c>
      <c r="BK113" s="10">
        <v>0</v>
      </c>
      <c r="BL113" s="10">
        <v>0</v>
      </c>
      <c r="BM113" s="10">
        <v>6.9310748402150906E-5</v>
      </c>
      <c r="BN113" s="10">
        <v>4.3204552427019697E-6</v>
      </c>
      <c r="BO113" s="10">
        <v>0</v>
      </c>
      <c r="BP113" s="10">
        <v>0</v>
      </c>
      <c r="BQ113" s="10">
        <v>1.8103827092261802E-5</v>
      </c>
      <c r="BR113" s="10">
        <v>1.10189574095693E-6</v>
      </c>
      <c r="BS113" s="10">
        <v>0</v>
      </c>
      <c r="BT113" s="10">
        <v>0</v>
      </c>
      <c r="BU113" s="10">
        <v>2.1586186297397999E-6</v>
      </c>
      <c r="BV113" s="10">
        <v>1.08024569555492E-7</v>
      </c>
      <c r="BW113" s="10">
        <v>0</v>
      </c>
      <c r="BX113" s="10">
        <v>0</v>
      </c>
      <c r="BY113" s="10">
        <v>2.20541209633102E-7</v>
      </c>
      <c r="BZ113" s="10">
        <v>2.7609047544325601E-8</v>
      </c>
      <c r="CA113" s="10">
        <v>0</v>
      </c>
      <c r="CB113" s="10">
        <v>0</v>
      </c>
      <c r="CC113" s="10">
        <v>2.40790020948539E-8</v>
      </c>
      <c r="CD113" s="10">
        <v>2.4665144985004501E-7</v>
      </c>
      <c r="CE113" s="10">
        <v>0</v>
      </c>
      <c r="CF113" s="10">
        <v>0</v>
      </c>
      <c r="CG113" s="10">
        <v>9.7669999999999996E-3</v>
      </c>
      <c r="CH113" s="10">
        <v>1.0786E-2</v>
      </c>
      <c r="CI113" s="10">
        <v>0</v>
      </c>
      <c r="CJ113" s="10">
        <v>0</v>
      </c>
      <c r="CK113" s="10">
        <v>9.1959999999999993E-3</v>
      </c>
      <c r="CL113" s="10">
        <v>9.776E-3</v>
      </c>
      <c r="CM113" s="10">
        <v>0</v>
      </c>
      <c r="CN113" s="10">
        <v>0</v>
      </c>
      <c r="CO113" s="10">
        <v>9.6629999999999997E-3</v>
      </c>
      <c r="CP113" s="10">
        <v>9.9799999999999993E-3</v>
      </c>
      <c r="CQ113" s="10">
        <v>0</v>
      </c>
      <c r="CR113" s="10">
        <v>0</v>
      </c>
      <c r="CS113" s="10">
        <v>1.0845E-2</v>
      </c>
      <c r="CT113" s="10">
        <v>9.7050000000000001E-3</v>
      </c>
      <c r="CU113" s="10">
        <v>0</v>
      </c>
      <c r="CV113" s="10">
        <v>0</v>
      </c>
      <c r="CW113" s="10">
        <v>9.8029999999999992E-3</v>
      </c>
      <c r="CX113" s="10">
        <v>1.0167000000000001E-2</v>
      </c>
      <c r="CY113" s="10">
        <v>0</v>
      </c>
      <c r="CZ113" s="10">
        <v>0</v>
      </c>
      <c r="DA113" s="10">
        <v>9.4350000000000007E-3</v>
      </c>
      <c r="DB113" s="10">
        <v>9.9620000000000004E-3</v>
      </c>
      <c r="DC113" s="10">
        <v>0</v>
      </c>
      <c r="DD113" s="10">
        <v>0</v>
      </c>
      <c r="DE113" s="10">
        <v>9.4789999999999996E-3</v>
      </c>
      <c r="DF113" s="10">
        <v>1.008E-2</v>
      </c>
      <c r="DG113" s="10">
        <v>0</v>
      </c>
      <c r="DH113" s="10">
        <v>0</v>
      </c>
      <c r="DI113" s="10">
        <v>9.4459999999999995E-3</v>
      </c>
      <c r="DJ113" s="10">
        <v>9.6319999999999999E-3</v>
      </c>
      <c r="DK113" s="10">
        <v>0</v>
      </c>
      <c r="DL113" s="10">
        <v>0</v>
      </c>
      <c r="DM113" s="10">
        <v>9.4140000000000005E-3</v>
      </c>
      <c r="DN113" s="10">
        <v>9.8010000000000007E-3</v>
      </c>
      <c r="DO113" s="10">
        <v>0</v>
      </c>
      <c r="DP113" s="10">
        <v>0</v>
      </c>
      <c r="DQ113" s="10">
        <v>1.0893999999999999E-2</v>
      </c>
      <c r="DR113" s="10">
        <v>1.025E-2</v>
      </c>
      <c r="DS113" s="10">
        <v>0</v>
      </c>
      <c r="DT113" s="10">
        <v>0</v>
      </c>
      <c r="DU113" s="10">
        <v>6.4993090060172198E+20</v>
      </c>
      <c r="DV113" s="10">
        <v>0</v>
      </c>
      <c r="DW113" s="10">
        <v>7.5723827256096102E+17</v>
      </c>
      <c r="DX113" s="10">
        <v>0</v>
      </c>
      <c r="DY113" s="10">
        <v>17568.401760449498</v>
      </c>
      <c r="DZ113" s="10">
        <v>0</v>
      </c>
      <c r="EA113" s="10">
        <v>132.54584776766399</v>
      </c>
      <c r="EB113" s="10">
        <v>0</v>
      </c>
      <c r="EC113" s="10">
        <v>175675.01760524401</v>
      </c>
      <c r="ED113" s="10">
        <v>0</v>
      </c>
      <c r="EE113" s="10">
        <v>419.13603711119902</v>
      </c>
      <c r="EF113" s="10">
        <v>0</v>
      </c>
      <c r="EG113" s="10">
        <v>1756741.17611247</v>
      </c>
      <c r="EH113" s="10">
        <v>0</v>
      </c>
      <c r="EI113" s="10">
        <v>1325.4211316128101</v>
      </c>
      <c r="EJ113" s="10">
        <v>0</v>
      </c>
      <c r="EK113" s="10">
        <v>17567402.766889501</v>
      </c>
      <c r="EL113" s="10">
        <v>0</v>
      </c>
      <c r="EM113" s="10">
        <v>4191.3485620266802</v>
      </c>
      <c r="EN113" s="10">
        <v>0</v>
      </c>
      <c r="EO113" s="10">
        <v>175674019.04177499</v>
      </c>
      <c r="EP113" s="10">
        <v>0</v>
      </c>
      <c r="EQ113" s="10">
        <v>13254.2075988948</v>
      </c>
      <c r="ER113" s="10">
        <v>0</v>
      </c>
      <c r="ES113" s="10">
        <v>1756740246.8941</v>
      </c>
      <c r="ET113" s="10">
        <v>0</v>
      </c>
      <c r="EU113" s="10">
        <v>41913.4851512284</v>
      </c>
      <c r="EV113" s="10">
        <v>0</v>
      </c>
      <c r="EW113" s="10">
        <v>17567409813.229401</v>
      </c>
      <c r="EX113" s="10">
        <v>0</v>
      </c>
      <c r="EY113" s="10">
        <v>132542.10075195701</v>
      </c>
      <c r="EZ113" s="10">
        <v>0</v>
      </c>
      <c r="FA113" s="10">
        <v>175674833069.67899</v>
      </c>
      <c r="FB113" s="10">
        <v>0</v>
      </c>
      <c r="FC113" s="10">
        <v>419135.815496622</v>
      </c>
      <c r="FD113" s="10">
        <v>0</v>
      </c>
    </row>
    <row r="114" spans="1:160" x14ac:dyDescent="0.45">
      <c r="A114">
        <f t="shared" si="31"/>
        <v>103</v>
      </c>
      <c r="B114" s="15">
        <f t="shared" si="30"/>
        <v>6.25E-2</v>
      </c>
      <c r="C114" s="15">
        <f t="shared" si="32"/>
        <v>256</v>
      </c>
      <c r="D114" s="22">
        <f t="shared" si="33"/>
        <v>4</v>
      </c>
      <c r="E114" s="10">
        <v>4.57763671875E-5</v>
      </c>
      <c r="F114" s="10">
        <v>1.2207729741930899E-4</v>
      </c>
      <c r="G114" s="10">
        <v>0</v>
      </c>
      <c r="H114" s="10">
        <v>0</v>
      </c>
      <c r="I114" s="10">
        <v>3.2905364614865797E-5</v>
      </c>
      <c r="J114" s="10">
        <v>13.990758156985899</v>
      </c>
      <c r="K114" s="10">
        <v>0</v>
      </c>
      <c r="L114" s="10">
        <v>0</v>
      </c>
      <c r="M114" s="10">
        <v>5.3664539238695798E-4</v>
      </c>
      <c r="N114" s="10">
        <v>8.3034389684044607E-6</v>
      </c>
      <c r="O114" s="10">
        <v>0</v>
      </c>
      <c r="P114" s="10">
        <v>0</v>
      </c>
      <c r="Q114" s="10">
        <v>3.4796631848621397E-4</v>
      </c>
      <c r="R114" s="10">
        <v>5.4035507073280002E-6</v>
      </c>
      <c r="S114" s="10">
        <v>0</v>
      </c>
      <c r="T114" s="10">
        <v>0</v>
      </c>
      <c r="U114" s="10">
        <v>7.8087252205705199E-5</v>
      </c>
      <c r="V114" s="10">
        <v>1.1646356643524299E-6</v>
      </c>
      <c r="W114" s="10">
        <v>0</v>
      </c>
      <c r="X114" s="10">
        <v>0</v>
      </c>
      <c r="Y114" s="10">
        <v>8.9713381150602294E-6</v>
      </c>
      <c r="Z114" s="10">
        <v>9.5077919315400497E-8</v>
      </c>
      <c r="AA114" s="10">
        <v>0</v>
      </c>
      <c r="AB114" s="10">
        <v>0</v>
      </c>
      <c r="AC114" s="10">
        <v>9.7854945035891205E-7</v>
      </c>
      <c r="AD114" s="10">
        <v>4.6568704448190998E-9</v>
      </c>
      <c r="AE114" s="10">
        <v>0</v>
      </c>
      <c r="AF114" s="10">
        <v>0</v>
      </c>
      <c r="AG114" s="10">
        <v>1.72186270575025E-7</v>
      </c>
      <c r="AH114" s="10">
        <v>2.00407953565573E-8</v>
      </c>
      <c r="AI114" s="10">
        <v>0</v>
      </c>
      <c r="AJ114" s="10">
        <v>0</v>
      </c>
      <c r="AK114" s="10">
        <v>9.1787910605489702E-8</v>
      </c>
      <c r="AL114" s="10">
        <v>1.11410073277973E-7</v>
      </c>
      <c r="AM114" s="10">
        <v>0</v>
      </c>
      <c r="AN114" s="10">
        <v>0</v>
      </c>
      <c r="AO114" s="10">
        <v>2.3013548400285799E-7</v>
      </c>
      <c r="AP114" s="10">
        <v>9.8023621830645105E-7</v>
      </c>
      <c r="AQ114" s="10">
        <v>0</v>
      </c>
      <c r="AR114" s="10">
        <v>0</v>
      </c>
      <c r="AS114" s="10">
        <v>1.21943773308531E-5</v>
      </c>
      <c r="AT114" s="10">
        <v>2.8905292524766398E-5</v>
      </c>
      <c r="AU114" s="10">
        <v>0</v>
      </c>
      <c r="AV114" s="10">
        <v>0</v>
      </c>
      <c r="AW114" s="10">
        <v>8.1597597088432697E-6</v>
      </c>
      <c r="AX114" s="10">
        <v>3.3865807843076299</v>
      </c>
      <c r="AY114" s="10">
        <v>0</v>
      </c>
      <c r="AZ114" s="10">
        <v>0</v>
      </c>
      <c r="BA114" s="10">
        <v>3.8055701944736099E-4</v>
      </c>
      <c r="BB114" s="10">
        <v>5.9445029916966701E-6</v>
      </c>
      <c r="BC114" s="10">
        <v>0</v>
      </c>
      <c r="BD114" s="10">
        <v>0</v>
      </c>
      <c r="BE114" s="10">
        <v>2.4905705400441998E-4</v>
      </c>
      <c r="BF114" s="10">
        <v>3.8748213093515397E-6</v>
      </c>
      <c r="BG114" s="10">
        <v>0</v>
      </c>
      <c r="BH114" s="10">
        <v>0</v>
      </c>
      <c r="BI114" s="10">
        <v>5.5903670374963199E-5</v>
      </c>
      <c r="BJ114" s="10">
        <v>8.3510263937394599E-7</v>
      </c>
      <c r="BK114" s="10">
        <v>0</v>
      </c>
      <c r="BL114" s="10">
        <v>0</v>
      </c>
      <c r="BM114" s="10">
        <v>6.3759682865916601E-6</v>
      </c>
      <c r="BN114" s="10">
        <v>6.79980417855639E-8</v>
      </c>
      <c r="BO114" s="10">
        <v>0</v>
      </c>
      <c r="BP114" s="10">
        <v>0</v>
      </c>
      <c r="BQ114" s="10">
        <v>6.42540221266843E-7</v>
      </c>
      <c r="BR114" s="10">
        <v>2.0083358828098101E-9</v>
      </c>
      <c r="BS114" s="10">
        <v>0</v>
      </c>
      <c r="BT114" s="10">
        <v>0</v>
      </c>
      <c r="BU114" s="10">
        <v>7.6679955477999398E-8</v>
      </c>
      <c r="BV114" s="10">
        <v>5.0706517216301702E-9</v>
      </c>
      <c r="BW114" s="10">
        <v>0</v>
      </c>
      <c r="BX114" s="10">
        <v>0</v>
      </c>
      <c r="BY114" s="10">
        <v>4.1611334870682301E-8</v>
      </c>
      <c r="BZ114" s="10">
        <v>2.6229946532189401E-8</v>
      </c>
      <c r="CA114" s="10">
        <v>0</v>
      </c>
      <c r="CB114" s="10">
        <v>0</v>
      </c>
      <c r="CC114" s="10">
        <v>6.0904982360527798E-8</v>
      </c>
      <c r="CD114" s="10">
        <v>2.4661564709784301E-7</v>
      </c>
      <c r="CE114" s="10">
        <v>0</v>
      </c>
      <c r="CF114" s="10">
        <v>0</v>
      </c>
      <c r="CG114" s="10">
        <v>1.3586000000000001E-2</v>
      </c>
      <c r="CH114" s="10">
        <v>1.2019E-2</v>
      </c>
      <c r="CI114" s="10">
        <v>0</v>
      </c>
      <c r="CJ114" s="10">
        <v>0</v>
      </c>
      <c r="CK114" s="10">
        <v>0.01</v>
      </c>
      <c r="CL114" s="10">
        <v>1.0624E-2</v>
      </c>
      <c r="CM114" s="10">
        <v>0</v>
      </c>
      <c r="CN114" s="10">
        <v>0</v>
      </c>
      <c r="CO114" s="10">
        <v>1.0115000000000001E-2</v>
      </c>
      <c r="CP114" s="10">
        <v>1.0753E-2</v>
      </c>
      <c r="CQ114" s="10">
        <v>0</v>
      </c>
      <c r="CR114" s="10">
        <v>0</v>
      </c>
      <c r="CS114" s="10">
        <v>9.8750000000000001E-3</v>
      </c>
      <c r="CT114" s="10">
        <v>1.0411E-2</v>
      </c>
      <c r="CU114" s="10">
        <v>0</v>
      </c>
      <c r="CV114" s="10">
        <v>0</v>
      </c>
      <c r="CW114" s="10">
        <v>1.0061E-2</v>
      </c>
      <c r="CX114" s="10">
        <v>1.1024000000000001E-2</v>
      </c>
      <c r="CY114" s="10">
        <v>0</v>
      </c>
      <c r="CZ114" s="10">
        <v>0</v>
      </c>
      <c r="DA114" s="10">
        <v>9.946E-3</v>
      </c>
      <c r="DB114" s="10">
        <v>1.0943E-2</v>
      </c>
      <c r="DC114" s="10">
        <v>0</v>
      </c>
      <c r="DD114" s="10">
        <v>0</v>
      </c>
      <c r="DE114" s="10">
        <v>9.9989999999999992E-3</v>
      </c>
      <c r="DF114" s="10">
        <v>1.0902999999999999E-2</v>
      </c>
      <c r="DG114" s="10">
        <v>0</v>
      </c>
      <c r="DH114" s="10">
        <v>0</v>
      </c>
      <c r="DI114" s="10">
        <v>9.92E-3</v>
      </c>
      <c r="DJ114" s="10">
        <v>1.0468E-2</v>
      </c>
      <c r="DK114" s="10">
        <v>0</v>
      </c>
      <c r="DL114" s="10">
        <v>0</v>
      </c>
      <c r="DM114" s="10">
        <v>9.7890000000000008E-3</v>
      </c>
      <c r="DN114" s="10">
        <v>1.0234999999999999E-2</v>
      </c>
      <c r="DO114" s="10">
        <v>0</v>
      </c>
      <c r="DP114" s="10">
        <v>0</v>
      </c>
      <c r="DQ114" s="10">
        <v>1.0083E-2</v>
      </c>
      <c r="DR114" s="10">
        <v>1.0987E-2</v>
      </c>
      <c r="DS114" s="10">
        <v>0</v>
      </c>
      <c r="DT114" s="10">
        <v>0</v>
      </c>
      <c r="DU114" s="10">
        <v>1.36149656203525E+19</v>
      </c>
      <c r="DV114" s="10">
        <v>0</v>
      </c>
      <c r="DW114" s="10">
        <v>5.9630593108666803E+17</v>
      </c>
      <c r="DX114" s="10">
        <v>0</v>
      </c>
      <c r="DY114" s="10">
        <v>132522.22845351999</v>
      </c>
      <c r="DZ114" s="10">
        <v>0</v>
      </c>
      <c r="EA114" s="10">
        <v>364.03602631211697</v>
      </c>
      <c r="EB114" s="10">
        <v>0</v>
      </c>
      <c r="EC114" s="10">
        <v>1325213.2845781799</v>
      </c>
      <c r="ED114" s="10">
        <v>0</v>
      </c>
      <c r="EE114" s="10">
        <v>1151.17908448977</v>
      </c>
      <c r="EF114" s="10">
        <v>0</v>
      </c>
      <c r="EG114" s="10">
        <v>13252123.84874</v>
      </c>
      <c r="EH114" s="10">
        <v>0</v>
      </c>
      <c r="EI114" s="10">
        <v>3640.34666600523</v>
      </c>
      <c r="EJ114" s="10">
        <v>0</v>
      </c>
      <c r="EK114" s="10">
        <v>132521229.858881</v>
      </c>
      <c r="EL114" s="10">
        <v>0</v>
      </c>
      <c r="EM114" s="10">
        <v>11511.786560094801</v>
      </c>
      <c r="EN114" s="10">
        <v>0</v>
      </c>
      <c r="EO114" s="10">
        <v>1325212323.6724401</v>
      </c>
      <c r="EP114" s="10">
        <v>0</v>
      </c>
      <c r="EQ114" s="10">
        <v>36403.465834568902</v>
      </c>
      <c r="ER114" s="10">
        <v>0</v>
      </c>
      <c r="ES114" s="10">
        <v>13252125425.4317</v>
      </c>
      <c r="ET114" s="10">
        <v>0</v>
      </c>
      <c r="EU114" s="10">
        <v>115117.87426981299</v>
      </c>
      <c r="EV114" s="10">
        <v>0</v>
      </c>
      <c r="EW114" s="10">
        <v>132521626252.20799</v>
      </c>
      <c r="EX114" s="10">
        <v>0</v>
      </c>
      <c r="EY114" s="10">
        <v>364034.94241008803</v>
      </c>
      <c r="EZ114" s="10">
        <v>0</v>
      </c>
      <c r="FA114" s="10">
        <v>1325260908309.3401</v>
      </c>
      <c r="FB114" s="10">
        <v>0</v>
      </c>
      <c r="FC114" s="10">
        <v>1151192.70601551</v>
      </c>
      <c r="FD114" s="10">
        <v>0</v>
      </c>
    </row>
    <row r="115" spans="1:160" x14ac:dyDescent="0.45">
      <c r="A115">
        <f t="shared" si="31"/>
        <v>104</v>
      </c>
      <c r="B115" s="15">
        <f t="shared" si="30"/>
        <v>3.125E-2</v>
      </c>
      <c r="C115" s="15">
        <f t="shared" si="32"/>
        <v>256</v>
      </c>
      <c r="D115" s="22">
        <f t="shared" si="33"/>
        <v>5</v>
      </c>
      <c r="E115" s="10">
        <v>6.103515625E-5</v>
      </c>
      <c r="F115" s="10">
        <v>1.8499879661248899E-4</v>
      </c>
      <c r="G115" s="10">
        <v>0</v>
      </c>
      <c r="H115" s="10">
        <v>0</v>
      </c>
      <c r="I115" s="10">
        <v>1.13096279028113E-4</v>
      </c>
      <c r="J115" s="10">
        <v>38.266866653815597</v>
      </c>
      <c r="K115" s="10">
        <v>0</v>
      </c>
      <c r="L115" s="10">
        <v>0</v>
      </c>
      <c r="M115" s="10">
        <v>2.4976806563614603E-4</v>
      </c>
      <c r="N115" s="10">
        <v>9.1203464025468798E-7</v>
      </c>
      <c r="O115" s="10">
        <v>0</v>
      </c>
      <c r="P115" s="10">
        <v>0</v>
      </c>
      <c r="Q115" s="10">
        <v>2.8498855034975101E-5</v>
      </c>
      <c r="R115" s="10">
        <v>6.5103995527948602E-8</v>
      </c>
      <c r="S115" s="10">
        <v>0</v>
      </c>
      <c r="T115" s="10">
        <v>0</v>
      </c>
      <c r="U115" s="10">
        <v>3.9915417717750697E-6</v>
      </c>
      <c r="V115" s="10">
        <v>3.2044340514403298E-9</v>
      </c>
      <c r="W115" s="10">
        <v>0</v>
      </c>
      <c r="X115" s="10">
        <v>0</v>
      </c>
      <c r="Y115" s="10">
        <v>1.19887052640876E-6</v>
      </c>
      <c r="Z115" s="10">
        <v>1.90299997981924E-9</v>
      </c>
      <c r="AA115" s="10">
        <v>0</v>
      </c>
      <c r="AB115" s="10">
        <v>0</v>
      </c>
      <c r="AC115" s="10">
        <v>9.9406011599967293E-7</v>
      </c>
      <c r="AD115" s="10">
        <v>2.8346147651347999E-9</v>
      </c>
      <c r="AE115" s="10">
        <v>0</v>
      </c>
      <c r="AF115" s="10">
        <v>0</v>
      </c>
      <c r="AG115" s="10">
        <v>7.7229026373970502E-7</v>
      </c>
      <c r="AH115" s="10">
        <v>1.9923873439964199E-8</v>
      </c>
      <c r="AI115" s="10">
        <v>0</v>
      </c>
      <c r="AJ115" s="10">
        <v>0</v>
      </c>
      <c r="AK115" s="10">
        <v>3.3923802789104198E-7</v>
      </c>
      <c r="AL115" s="10">
        <v>1.1127830767954E-7</v>
      </c>
      <c r="AM115" s="10">
        <v>0</v>
      </c>
      <c r="AN115" s="10">
        <v>0</v>
      </c>
      <c r="AO115" s="10">
        <v>2.02518123160189E-7</v>
      </c>
      <c r="AP115" s="10">
        <v>9.8038024554103402E-7</v>
      </c>
      <c r="AQ115" s="10">
        <v>0</v>
      </c>
      <c r="AR115" s="10">
        <v>0</v>
      </c>
      <c r="AS115" s="10">
        <v>1.51358359506267E-5</v>
      </c>
      <c r="AT115" s="10">
        <v>5.28449217047325E-5</v>
      </c>
      <c r="AU115" s="10">
        <v>0</v>
      </c>
      <c r="AV115" s="10">
        <v>0</v>
      </c>
      <c r="AW115" s="10">
        <v>2.6725448281425699E-5</v>
      </c>
      <c r="AX115" s="10">
        <v>8.31813092626561</v>
      </c>
      <c r="AY115" s="10">
        <v>0</v>
      </c>
      <c r="AZ115" s="10">
        <v>0</v>
      </c>
      <c r="BA115" s="10">
        <v>1.778197349708E-4</v>
      </c>
      <c r="BB115" s="10">
        <v>6.53515084337073E-7</v>
      </c>
      <c r="BC115" s="10">
        <v>0</v>
      </c>
      <c r="BD115" s="10">
        <v>0</v>
      </c>
      <c r="BE115" s="10">
        <v>1.9555253530000699E-5</v>
      </c>
      <c r="BF115" s="10">
        <v>4.6082156198068297E-8</v>
      </c>
      <c r="BG115" s="10">
        <v>0</v>
      </c>
      <c r="BH115" s="10">
        <v>0</v>
      </c>
      <c r="BI115" s="10">
        <v>2.0236899607719399E-6</v>
      </c>
      <c r="BJ115" s="10">
        <v>1.7096778687386001E-9</v>
      </c>
      <c r="BK115" s="10">
        <v>0</v>
      </c>
      <c r="BL115" s="10">
        <v>0</v>
      </c>
      <c r="BM115" s="10">
        <v>6.5894106460280301E-7</v>
      </c>
      <c r="BN115" s="10">
        <v>1.0557698886628E-9</v>
      </c>
      <c r="BO115" s="10">
        <v>0</v>
      </c>
      <c r="BP115" s="10">
        <v>0</v>
      </c>
      <c r="BQ115" s="10">
        <v>6.5277158534036703E-7</v>
      </c>
      <c r="BR115" s="10">
        <v>7.5679831466666198E-10</v>
      </c>
      <c r="BS115" s="10">
        <v>0</v>
      </c>
      <c r="BT115" s="10">
        <v>0</v>
      </c>
      <c r="BU115" s="10">
        <v>4.7930849039409298E-7</v>
      </c>
      <c r="BV115" s="10">
        <v>5.0467327822231496E-9</v>
      </c>
      <c r="BW115" s="10">
        <v>0</v>
      </c>
      <c r="BX115" s="10">
        <v>0</v>
      </c>
      <c r="BY115" s="10">
        <v>1.3783371860842599E-7</v>
      </c>
      <c r="BZ115" s="10">
        <v>2.62218937791361E-8</v>
      </c>
      <c r="CA115" s="10">
        <v>0</v>
      </c>
      <c r="CB115" s="10">
        <v>0</v>
      </c>
      <c r="CC115" s="10">
        <v>4.3961717537224399E-8</v>
      </c>
      <c r="CD115" s="10">
        <v>2.4658258551964998E-7</v>
      </c>
      <c r="CE115" s="10">
        <v>0</v>
      </c>
      <c r="CF115" s="10">
        <v>0</v>
      </c>
      <c r="CG115" s="10">
        <v>1.6559999999999998E-2</v>
      </c>
      <c r="CH115" s="10">
        <v>1.426E-2</v>
      </c>
      <c r="CI115" s="10">
        <v>0</v>
      </c>
      <c r="CJ115" s="10">
        <v>0</v>
      </c>
      <c r="CK115" s="10">
        <v>1.5702000000000001E-2</v>
      </c>
      <c r="CL115" s="10">
        <v>1.163E-2</v>
      </c>
      <c r="CM115" s="10">
        <v>0</v>
      </c>
      <c r="CN115" s="10">
        <v>0</v>
      </c>
      <c r="CO115" s="10">
        <v>1.065E-2</v>
      </c>
      <c r="CP115" s="10">
        <v>1.1853000000000001E-2</v>
      </c>
      <c r="CQ115" s="10">
        <v>0</v>
      </c>
      <c r="CR115" s="10">
        <v>0</v>
      </c>
      <c r="CS115" s="10">
        <v>1.047E-2</v>
      </c>
      <c r="CT115" s="10">
        <v>1.1559E-2</v>
      </c>
      <c r="CU115" s="10">
        <v>0</v>
      </c>
      <c r="CV115" s="10">
        <v>0</v>
      </c>
      <c r="CW115" s="10">
        <v>1.0775E-2</v>
      </c>
      <c r="CX115" s="10">
        <v>1.1913999999999999E-2</v>
      </c>
      <c r="CY115" s="10">
        <v>0</v>
      </c>
      <c r="CZ115" s="10">
        <v>0</v>
      </c>
      <c r="DA115" s="10">
        <v>1.0673E-2</v>
      </c>
      <c r="DB115" s="10">
        <v>1.1727E-2</v>
      </c>
      <c r="DC115" s="10">
        <v>0</v>
      </c>
      <c r="DD115" s="10">
        <v>0</v>
      </c>
      <c r="DE115" s="10">
        <v>1.1129E-2</v>
      </c>
      <c r="DF115" s="10">
        <v>1.1860000000000001E-2</v>
      </c>
      <c r="DG115" s="10">
        <v>0</v>
      </c>
      <c r="DH115" s="10">
        <v>0</v>
      </c>
      <c r="DI115" s="10">
        <v>1.0538E-2</v>
      </c>
      <c r="DJ115" s="10">
        <v>1.1764999999999999E-2</v>
      </c>
      <c r="DK115" s="10">
        <v>0</v>
      </c>
      <c r="DL115" s="10">
        <v>0</v>
      </c>
      <c r="DM115" s="10">
        <v>1.0489E-2</v>
      </c>
      <c r="DN115" s="10">
        <v>1.1421000000000001E-2</v>
      </c>
      <c r="DO115" s="10">
        <v>0</v>
      </c>
      <c r="DP115" s="10">
        <v>0</v>
      </c>
      <c r="DQ115" s="10">
        <v>1.0801E-2</v>
      </c>
      <c r="DR115" s="10">
        <v>1.1557E-2</v>
      </c>
      <c r="DS115" s="10">
        <v>0</v>
      </c>
      <c r="DT115" s="10">
        <v>0</v>
      </c>
      <c r="DU115" s="10">
        <v>8.0395686941380403E+18</v>
      </c>
      <c r="DV115" s="10">
        <v>0</v>
      </c>
      <c r="DW115" s="10">
        <v>5.1063080130323896E+18</v>
      </c>
      <c r="DX115" s="10">
        <v>0</v>
      </c>
      <c r="DY115" s="10">
        <v>1022751.9837058</v>
      </c>
      <c r="DZ115" s="10">
        <v>0</v>
      </c>
      <c r="EA115" s="10">
        <v>1011.31201100638</v>
      </c>
      <c r="EB115" s="10">
        <v>0</v>
      </c>
      <c r="EC115" s="10">
        <v>10227510.848325601</v>
      </c>
      <c r="ED115" s="10">
        <v>0</v>
      </c>
      <c r="EE115" s="10">
        <v>3198.04797291971</v>
      </c>
      <c r="EF115" s="10">
        <v>0</v>
      </c>
      <c r="EG115" s="10">
        <v>102275100.482687</v>
      </c>
      <c r="EH115" s="10">
        <v>0</v>
      </c>
      <c r="EI115" s="10">
        <v>10113.1152225847</v>
      </c>
      <c r="EJ115" s="10">
        <v>0</v>
      </c>
      <c r="EK115" s="10">
        <v>1022751125.23078</v>
      </c>
      <c r="EL115" s="10">
        <v>0</v>
      </c>
      <c r="EM115" s="10">
        <v>31980.478425196401</v>
      </c>
      <c r="EN115" s="10">
        <v>0</v>
      </c>
      <c r="EO115" s="10">
        <v>10227520736.670601</v>
      </c>
      <c r="EP115" s="10">
        <v>0</v>
      </c>
      <c r="EQ115" s="10">
        <v>101131.159202554</v>
      </c>
      <c r="ER115" s="10">
        <v>0</v>
      </c>
      <c r="ES115" s="10">
        <v>102276664923.33299</v>
      </c>
      <c r="ET115" s="10">
        <v>0</v>
      </c>
      <c r="EU115" s="10">
        <v>319805.02216973802</v>
      </c>
      <c r="EV115" s="10">
        <v>0</v>
      </c>
      <c r="EW115" s="10">
        <v>1022850381250.8199</v>
      </c>
      <c r="EX115" s="10">
        <v>0</v>
      </c>
      <c r="EY115" s="10">
        <v>1011320.28522918</v>
      </c>
      <c r="EZ115" s="10">
        <v>0</v>
      </c>
      <c r="FA115" s="10">
        <v>10237424188536.699</v>
      </c>
      <c r="FB115" s="10">
        <v>0</v>
      </c>
      <c r="FC115" s="10">
        <v>3198259.7021820699</v>
      </c>
      <c r="FD115" s="10">
        <v>0</v>
      </c>
    </row>
    <row r="116" spans="1:160" x14ac:dyDescent="0.45">
      <c r="A116">
        <f t="shared" si="31"/>
        <v>105</v>
      </c>
      <c r="B116" s="15">
        <f t="shared" si="30"/>
        <v>1.5625E-2</v>
      </c>
      <c r="C116" s="15">
        <f t="shared" si="32"/>
        <v>256</v>
      </c>
      <c r="D116" s="22">
        <f t="shared" si="33"/>
        <v>6</v>
      </c>
      <c r="E116" s="10">
        <v>9.5367431640625E-6</v>
      </c>
      <c r="F116" s="10">
        <v>2.0027276332257299E-4</v>
      </c>
      <c r="G116" s="10">
        <v>0</v>
      </c>
      <c r="H116" s="10">
        <v>0</v>
      </c>
      <c r="I116" s="10">
        <v>1.3673307281010199E-3</v>
      </c>
      <c r="J116" s="10">
        <v>48698.403893151903</v>
      </c>
      <c r="K116" s="10">
        <v>0</v>
      </c>
      <c r="L116" s="10">
        <v>0</v>
      </c>
      <c r="M116" s="10">
        <v>2.4268120280890302E-5</v>
      </c>
      <c r="N116" s="10">
        <v>9.7919437003213195E-9</v>
      </c>
      <c r="O116" s="10">
        <v>0</v>
      </c>
      <c r="P116" s="10">
        <v>0</v>
      </c>
      <c r="Q116" s="10">
        <v>1.5164174925530399E-5</v>
      </c>
      <c r="R116" s="10">
        <v>5.5413893473854598E-9</v>
      </c>
      <c r="S116" s="10">
        <v>0</v>
      </c>
      <c r="T116" s="10">
        <v>0</v>
      </c>
      <c r="U116" s="10">
        <v>8.8411134129273705E-6</v>
      </c>
      <c r="V116" s="10">
        <v>1.5049426149715801E-9</v>
      </c>
      <c r="W116" s="10">
        <v>0</v>
      </c>
      <c r="X116" s="10">
        <v>0</v>
      </c>
      <c r="Y116" s="10">
        <v>1.68084310558924E-6</v>
      </c>
      <c r="Z116" s="10">
        <v>4.8601167534911796E-10</v>
      </c>
      <c r="AA116" s="10">
        <v>0</v>
      </c>
      <c r="AB116" s="10">
        <v>0</v>
      </c>
      <c r="AC116" s="10">
        <v>1.89890671631332E-7</v>
      </c>
      <c r="AD116" s="10">
        <v>2.3134911764088801E-9</v>
      </c>
      <c r="AE116" s="10">
        <v>0</v>
      </c>
      <c r="AF116" s="10">
        <v>0</v>
      </c>
      <c r="AG116" s="10">
        <v>4.5308257590193E-8</v>
      </c>
      <c r="AH116" s="10">
        <v>1.97568211235399E-8</v>
      </c>
      <c r="AI116" s="10">
        <v>0</v>
      </c>
      <c r="AJ116" s="10">
        <v>0</v>
      </c>
      <c r="AK116" s="10">
        <v>1.0948300932511699E-7</v>
      </c>
      <c r="AL116" s="10">
        <v>1.1125295784619701E-7</v>
      </c>
      <c r="AM116" s="10">
        <v>0</v>
      </c>
      <c r="AN116" s="10">
        <v>0</v>
      </c>
      <c r="AO116" s="10">
        <v>7.0399719476199596E-7</v>
      </c>
      <c r="AP116" s="10">
        <v>9.8038493423491204E-7</v>
      </c>
      <c r="AQ116" s="10">
        <v>0</v>
      </c>
      <c r="AR116" s="10">
        <v>0</v>
      </c>
      <c r="AS116" s="10">
        <v>2.1581771069985198E-6</v>
      </c>
      <c r="AT116" s="10">
        <v>5.0624824901669597E-5</v>
      </c>
      <c r="AU116" s="10">
        <v>0</v>
      </c>
      <c r="AV116" s="10">
        <v>0</v>
      </c>
      <c r="AW116" s="10">
        <v>3.0383056976451302E-4</v>
      </c>
      <c r="AX116" s="10">
        <v>10710.546543569701</v>
      </c>
      <c r="AY116" s="10">
        <v>0</v>
      </c>
      <c r="AZ116" s="10">
        <v>0</v>
      </c>
      <c r="BA116" s="10">
        <v>1.12660004557789E-5</v>
      </c>
      <c r="BB116" s="10">
        <v>6.5669108188370597E-9</v>
      </c>
      <c r="BC116" s="10">
        <v>0</v>
      </c>
      <c r="BD116" s="10">
        <v>0</v>
      </c>
      <c r="BE116" s="10">
        <v>9.9334369023956498E-6</v>
      </c>
      <c r="BF116" s="10">
        <v>3.6325258425663499E-9</v>
      </c>
      <c r="BG116" s="10">
        <v>0</v>
      </c>
      <c r="BH116" s="10">
        <v>0</v>
      </c>
      <c r="BI116" s="10">
        <v>5.7930704771848997E-6</v>
      </c>
      <c r="BJ116" s="10">
        <v>9.6773293010211891E-10</v>
      </c>
      <c r="BK116" s="10">
        <v>0</v>
      </c>
      <c r="BL116" s="10">
        <v>0</v>
      </c>
      <c r="BM116" s="10">
        <v>1.096791589907E-6</v>
      </c>
      <c r="BN116" s="10">
        <v>1.4129994012947301E-10</v>
      </c>
      <c r="BO116" s="10">
        <v>0</v>
      </c>
      <c r="BP116" s="10">
        <v>0</v>
      </c>
      <c r="BQ116" s="10">
        <v>1.1779296701662E-7</v>
      </c>
      <c r="BR116" s="10">
        <v>5.8250882355595795E-10</v>
      </c>
      <c r="BS116" s="10">
        <v>0</v>
      </c>
      <c r="BT116" s="10">
        <v>0</v>
      </c>
      <c r="BU116" s="10">
        <v>1.71791799889653E-8</v>
      </c>
      <c r="BV116" s="10">
        <v>5.0402562794881399E-9</v>
      </c>
      <c r="BW116" s="10">
        <v>0</v>
      </c>
      <c r="BX116" s="10">
        <v>0</v>
      </c>
      <c r="BY116" s="10">
        <v>2.8441701803471E-8</v>
      </c>
      <c r="BZ116" s="10">
        <v>2.62223008456605E-8</v>
      </c>
      <c r="CA116" s="10">
        <v>0</v>
      </c>
      <c r="CB116" s="10">
        <v>0</v>
      </c>
      <c r="CC116" s="10">
        <v>1.57650573564243E-7</v>
      </c>
      <c r="CD116" s="10">
        <v>2.4658338857087499E-7</v>
      </c>
      <c r="CE116" s="10">
        <v>0</v>
      </c>
      <c r="CF116" s="10">
        <v>0</v>
      </c>
      <c r="CG116" s="10">
        <v>2.4535999999999999E-2</v>
      </c>
      <c r="CH116" s="10">
        <v>2.2374000000000002E-2</v>
      </c>
      <c r="CI116" s="10">
        <v>0</v>
      </c>
      <c r="CJ116" s="10">
        <v>0</v>
      </c>
      <c r="CK116" s="10">
        <v>1.3167E-2</v>
      </c>
      <c r="CL116" s="10">
        <v>1.5072E-2</v>
      </c>
      <c r="CM116" s="10">
        <v>0</v>
      </c>
      <c r="CN116" s="10">
        <v>0</v>
      </c>
      <c r="CO116" s="10">
        <v>1.2928E-2</v>
      </c>
      <c r="CP116" s="10">
        <v>1.532E-2</v>
      </c>
      <c r="CQ116" s="10">
        <v>0</v>
      </c>
      <c r="CR116" s="10">
        <v>0</v>
      </c>
      <c r="CS116" s="10">
        <v>1.2744999999999999E-2</v>
      </c>
      <c r="CT116" s="10">
        <v>1.5103E-2</v>
      </c>
      <c r="CU116" s="10">
        <v>0</v>
      </c>
      <c r="CV116" s="10">
        <v>0</v>
      </c>
      <c r="CW116" s="10">
        <v>1.3017000000000001E-2</v>
      </c>
      <c r="CX116" s="10">
        <v>1.5387E-2</v>
      </c>
      <c r="CY116" s="10">
        <v>0</v>
      </c>
      <c r="CZ116" s="10">
        <v>0</v>
      </c>
      <c r="DA116" s="10">
        <v>1.2851E-2</v>
      </c>
      <c r="DB116" s="10">
        <v>1.5028E-2</v>
      </c>
      <c r="DC116" s="10">
        <v>0</v>
      </c>
      <c r="DD116" s="10">
        <v>0</v>
      </c>
      <c r="DE116" s="10">
        <v>1.3136999999999999E-2</v>
      </c>
      <c r="DF116" s="10">
        <v>1.5299999999999999E-2</v>
      </c>
      <c r="DG116" s="10">
        <v>0</v>
      </c>
      <c r="DH116" s="10">
        <v>0</v>
      </c>
      <c r="DI116" s="10">
        <v>1.2793000000000001E-2</v>
      </c>
      <c r="DJ116" s="10">
        <v>1.5063999999999999E-2</v>
      </c>
      <c r="DK116" s="10">
        <v>0</v>
      </c>
      <c r="DL116" s="10">
        <v>0</v>
      </c>
      <c r="DM116" s="10">
        <v>1.2701E-2</v>
      </c>
      <c r="DN116" s="10">
        <v>1.5074000000000001E-2</v>
      </c>
      <c r="DO116" s="10">
        <v>0</v>
      </c>
      <c r="DP116" s="10">
        <v>0</v>
      </c>
      <c r="DQ116" s="10">
        <v>1.2751999999999999E-2</v>
      </c>
      <c r="DR116" s="10">
        <v>1.5112E-2</v>
      </c>
      <c r="DS116" s="10">
        <v>0</v>
      </c>
      <c r="DT116" s="10">
        <v>0</v>
      </c>
      <c r="DU116" s="10">
        <v>6.0966596540176302E+18</v>
      </c>
      <c r="DV116" s="10">
        <v>0</v>
      </c>
      <c r="DW116" s="10">
        <v>1.2988248862208399E+19</v>
      </c>
      <c r="DX116" s="10">
        <v>0</v>
      </c>
      <c r="DY116" s="10">
        <v>7870308.8244387601</v>
      </c>
      <c r="DZ116" s="10">
        <v>0</v>
      </c>
      <c r="EA116" s="10">
        <v>2805.4070674424001</v>
      </c>
      <c r="EB116" s="10">
        <v>0</v>
      </c>
      <c r="EC116" s="10">
        <v>78703080.286526799</v>
      </c>
      <c r="ED116" s="10">
        <v>0</v>
      </c>
      <c r="EE116" s="10">
        <v>8871.4755933675697</v>
      </c>
      <c r="EF116" s="10">
        <v>0</v>
      </c>
      <c r="EG116" s="10">
        <v>787030877.44968104</v>
      </c>
      <c r="EH116" s="10">
        <v>0</v>
      </c>
      <c r="EI116" s="10">
        <v>28054.0690514157</v>
      </c>
      <c r="EJ116" s="10">
        <v>0</v>
      </c>
      <c r="EK116" s="10">
        <v>7870317335.4846601</v>
      </c>
      <c r="EL116" s="10">
        <v>0</v>
      </c>
      <c r="EM116" s="10">
        <v>88714.759508202798</v>
      </c>
      <c r="EN116" s="10">
        <v>0</v>
      </c>
      <c r="EO116" s="10">
        <v>78703715549.570999</v>
      </c>
      <c r="EP116" s="10">
        <v>0</v>
      </c>
      <c r="EQ116" s="10">
        <v>280540.81150404899</v>
      </c>
      <c r="ER116" s="10">
        <v>0</v>
      </c>
      <c r="ES116" s="10">
        <v>787103183725.04602</v>
      </c>
      <c r="ET116" s="10">
        <v>0</v>
      </c>
      <c r="EU116" s="10">
        <v>887151.80629406404</v>
      </c>
      <c r="EV116" s="10">
        <v>0</v>
      </c>
      <c r="EW116" s="10">
        <v>7880370218962.9102</v>
      </c>
      <c r="EX116" s="10">
        <v>0</v>
      </c>
      <c r="EY116" s="10">
        <v>2805532.38829422</v>
      </c>
      <c r="EZ116" s="10">
        <v>0</v>
      </c>
      <c r="FA116" s="10">
        <v>79437997558186.297</v>
      </c>
      <c r="FB116" s="10">
        <v>0</v>
      </c>
      <c r="FC116" s="10">
        <v>8875540.3725589402</v>
      </c>
      <c r="FD116" s="10">
        <v>0</v>
      </c>
    </row>
    <row r="117" spans="1:160" x14ac:dyDescent="0.45">
      <c r="A117">
        <f t="shared" si="31"/>
        <v>106</v>
      </c>
      <c r="B117" s="15">
        <f t="shared" si="30"/>
        <v>7.8125E-3</v>
      </c>
      <c r="C117" s="15">
        <f t="shared" si="32"/>
        <v>256</v>
      </c>
      <c r="D117" s="22">
        <f t="shared" si="33"/>
        <v>7</v>
      </c>
      <c r="E117" s="10">
        <v>7.2479248046875E-5</v>
      </c>
      <c r="F117" s="10">
        <v>1.04715154884615E-3</v>
      </c>
      <c r="G117" s="10">
        <v>0</v>
      </c>
      <c r="H117" s="10">
        <v>0</v>
      </c>
      <c r="I117" s="10">
        <v>3.8259418135844197E-6</v>
      </c>
      <c r="J117" s="10">
        <v>350103.81490628899</v>
      </c>
      <c r="K117" s="10">
        <v>0</v>
      </c>
      <c r="L117" s="10">
        <v>0</v>
      </c>
      <c r="M117" s="10">
        <v>1.39136453993771E-5</v>
      </c>
      <c r="N117" s="10">
        <v>4.95976593128943E-10</v>
      </c>
      <c r="O117" s="10">
        <v>0</v>
      </c>
      <c r="P117" s="10">
        <v>0</v>
      </c>
      <c r="Q117" s="10">
        <v>2.66740752596916E-6</v>
      </c>
      <c r="R117" s="10">
        <v>8.0671913593732799E-11</v>
      </c>
      <c r="S117" s="10">
        <v>0</v>
      </c>
      <c r="T117" s="10">
        <v>0</v>
      </c>
      <c r="U117" s="10">
        <v>1.23176357735843E-6</v>
      </c>
      <c r="V117" s="10">
        <v>6.8856031987252196E-11</v>
      </c>
      <c r="W117" s="10">
        <v>0</v>
      </c>
      <c r="X117" s="10">
        <v>0</v>
      </c>
      <c r="Y117" s="10">
        <v>7.3966779012835104E-7</v>
      </c>
      <c r="Z117" s="10">
        <v>3.6101027722779101E-10</v>
      </c>
      <c r="AA117" s="10">
        <v>0</v>
      </c>
      <c r="AB117" s="10">
        <v>0</v>
      </c>
      <c r="AC117" s="10">
        <v>1.5457332747104099E-7</v>
      </c>
      <c r="AD117" s="10">
        <v>2.3063240206511099E-9</v>
      </c>
      <c r="AE117" s="10">
        <v>0</v>
      </c>
      <c r="AF117" s="10">
        <v>0</v>
      </c>
      <c r="AG117" s="10">
        <v>3.3363163787214403E-8</v>
      </c>
      <c r="AH117" s="10">
        <v>1.9757208813420099E-8</v>
      </c>
      <c r="AI117" s="10">
        <v>0</v>
      </c>
      <c r="AJ117" s="10">
        <v>0</v>
      </c>
      <c r="AK117" s="10">
        <v>9.9746097603770001E-8</v>
      </c>
      <c r="AL117" s="10">
        <v>1.11252831114239E-7</v>
      </c>
      <c r="AM117" s="10">
        <v>0</v>
      </c>
      <c r="AN117" s="10">
        <v>0</v>
      </c>
      <c r="AO117" s="10">
        <v>6.5621998679432604E-7</v>
      </c>
      <c r="AP117" s="10">
        <v>9.8038111973064403E-7</v>
      </c>
      <c r="AQ117" s="10">
        <v>0</v>
      </c>
      <c r="AR117" s="10">
        <v>0</v>
      </c>
      <c r="AS117" s="10">
        <v>1.6847581970266699E-5</v>
      </c>
      <c r="AT117" s="10">
        <v>2.5665789351422803E-4</v>
      </c>
      <c r="AU117" s="10">
        <v>0</v>
      </c>
      <c r="AV117" s="10">
        <v>0</v>
      </c>
      <c r="AW117" s="10">
        <v>1.00522809808915E-6</v>
      </c>
      <c r="AX117" s="10">
        <v>87985.165774683002</v>
      </c>
      <c r="AY117" s="10">
        <v>0</v>
      </c>
      <c r="AZ117" s="10">
        <v>0</v>
      </c>
      <c r="BA117" s="10">
        <v>8.8733114850401395E-6</v>
      </c>
      <c r="BB117" s="10">
        <v>3.2752289772619099E-10</v>
      </c>
      <c r="BC117" s="10">
        <v>0</v>
      </c>
      <c r="BD117" s="10">
        <v>0</v>
      </c>
      <c r="BE117" s="10">
        <v>1.19201088899777E-6</v>
      </c>
      <c r="BF117" s="10">
        <v>4.6924901997397797E-11</v>
      </c>
      <c r="BG117" s="10">
        <v>0</v>
      </c>
      <c r="BH117" s="10">
        <v>0</v>
      </c>
      <c r="BI117" s="10">
        <v>7.7071875760945603E-7</v>
      </c>
      <c r="BJ117" s="10">
        <v>1.9131502474793801E-11</v>
      </c>
      <c r="BK117" s="10">
        <v>0</v>
      </c>
      <c r="BL117" s="10">
        <v>0</v>
      </c>
      <c r="BM117" s="10">
        <v>4.7222917642516699E-7</v>
      </c>
      <c r="BN117" s="10">
        <v>9.5394334024216204E-11</v>
      </c>
      <c r="BO117" s="10">
        <v>0</v>
      </c>
      <c r="BP117" s="10">
        <v>0</v>
      </c>
      <c r="BQ117" s="10">
        <v>9.2855493397431096E-8</v>
      </c>
      <c r="BR117" s="10">
        <v>5.8243325211049004E-10</v>
      </c>
      <c r="BS117" s="10">
        <v>0</v>
      </c>
      <c r="BT117" s="10">
        <v>0</v>
      </c>
      <c r="BU117" s="10">
        <v>1.1621903390212E-8</v>
      </c>
      <c r="BV117" s="10">
        <v>5.0402051321758303E-9</v>
      </c>
      <c r="BW117" s="10">
        <v>0</v>
      </c>
      <c r="BX117" s="10">
        <v>0</v>
      </c>
      <c r="BY117" s="10">
        <v>2.3475560613853399E-8</v>
      </c>
      <c r="BZ117" s="10">
        <v>2.6222307755891299E-8</v>
      </c>
      <c r="CA117" s="10">
        <v>0</v>
      </c>
      <c r="CB117" s="10">
        <v>0</v>
      </c>
      <c r="CC117" s="10">
        <v>1.5396677423646401E-7</v>
      </c>
      <c r="CD117" s="10">
        <v>2.4658208646543399E-7</v>
      </c>
      <c r="CE117" s="10">
        <v>0</v>
      </c>
      <c r="CF117" s="10">
        <v>0</v>
      </c>
      <c r="CG117" s="10">
        <v>2.9642999999999999E-2</v>
      </c>
      <c r="CH117" s="10">
        <v>4.9015000000000003E-2</v>
      </c>
      <c r="CI117" s="10">
        <v>0</v>
      </c>
      <c r="CJ117" s="10">
        <v>0</v>
      </c>
      <c r="CK117" s="10">
        <v>1.7579999999999998E-2</v>
      </c>
      <c r="CL117" s="10">
        <v>2.3882E-2</v>
      </c>
      <c r="CM117" s="10">
        <v>0</v>
      </c>
      <c r="CN117" s="10">
        <v>0</v>
      </c>
      <c r="CO117" s="10">
        <v>1.7312000000000001E-2</v>
      </c>
      <c r="CP117" s="10">
        <v>2.4256E-2</v>
      </c>
      <c r="CQ117" s="10">
        <v>0</v>
      </c>
      <c r="CR117" s="10">
        <v>0</v>
      </c>
      <c r="CS117" s="10">
        <v>1.7564E-2</v>
      </c>
      <c r="CT117" s="10">
        <v>2.4167999999999999E-2</v>
      </c>
      <c r="CU117" s="10">
        <v>0</v>
      </c>
      <c r="CV117" s="10">
        <v>0</v>
      </c>
      <c r="CW117" s="10">
        <v>1.7583999999999999E-2</v>
      </c>
      <c r="CX117" s="10">
        <v>2.4081999999999999E-2</v>
      </c>
      <c r="CY117" s="10">
        <v>0</v>
      </c>
      <c r="CZ117" s="10">
        <v>0</v>
      </c>
      <c r="DA117" s="10">
        <v>1.7486000000000002E-2</v>
      </c>
      <c r="DB117" s="10">
        <v>2.4295000000000001E-2</v>
      </c>
      <c r="DC117" s="10">
        <v>0</v>
      </c>
      <c r="DD117" s="10">
        <v>0</v>
      </c>
      <c r="DE117" s="10">
        <v>1.7725000000000001E-2</v>
      </c>
      <c r="DF117" s="10">
        <v>2.4545000000000001E-2</v>
      </c>
      <c r="DG117" s="10">
        <v>0</v>
      </c>
      <c r="DH117" s="10">
        <v>0</v>
      </c>
      <c r="DI117" s="10">
        <v>1.7378999999999999E-2</v>
      </c>
      <c r="DJ117" s="10">
        <v>2.4109999999999999E-2</v>
      </c>
      <c r="DK117" s="10">
        <v>0</v>
      </c>
      <c r="DL117" s="10">
        <v>0</v>
      </c>
      <c r="DM117" s="10">
        <v>1.7426000000000001E-2</v>
      </c>
      <c r="DN117" s="10">
        <v>2.4197E-2</v>
      </c>
      <c r="DO117" s="10">
        <v>0</v>
      </c>
      <c r="DP117" s="10">
        <v>0</v>
      </c>
      <c r="DQ117" s="10">
        <v>1.7646999999999999E-2</v>
      </c>
      <c r="DR117" s="10">
        <v>2.4159E-2</v>
      </c>
      <c r="DS117" s="10">
        <v>0</v>
      </c>
      <c r="DT117" s="10">
        <v>0</v>
      </c>
      <c r="DU117" s="10">
        <v>1.05535032683246E+19</v>
      </c>
      <c r="DV117" s="10">
        <v>0</v>
      </c>
      <c r="DW117" s="10">
        <v>1.38117602312278E+19</v>
      </c>
      <c r="DX117" s="10">
        <v>0</v>
      </c>
      <c r="DY117" s="10">
        <v>57137493.962928198</v>
      </c>
      <c r="DZ117" s="10">
        <v>0</v>
      </c>
      <c r="EA117" s="10">
        <v>7558.9346842631303</v>
      </c>
      <c r="EB117" s="10">
        <v>0</v>
      </c>
      <c r="EC117" s="10">
        <v>571374987.65119398</v>
      </c>
      <c r="ED117" s="10">
        <v>0</v>
      </c>
      <c r="EE117" s="10">
        <v>23903.4503477992</v>
      </c>
      <c r="EF117" s="10">
        <v>0</v>
      </c>
      <c r="EG117" s="10">
        <v>5713754775.8411503</v>
      </c>
      <c r="EH117" s="10">
        <v>0</v>
      </c>
      <c r="EI117" s="10">
        <v>75589.354365841995</v>
      </c>
      <c r="EJ117" s="10">
        <v>0</v>
      </c>
      <c r="EK117" s="10">
        <v>57138355157.735199</v>
      </c>
      <c r="EL117" s="10">
        <v>0</v>
      </c>
      <c r="EM117" s="10">
        <v>239034.77840444501</v>
      </c>
      <c r="EN117" s="10">
        <v>0</v>
      </c>
      <c r="EO117" s="10">
        <v>571438329646.26794</v>
      </c>
      <c r="EP117" s="10">
        <v>0</v>
      </c>
      <c r="EQ117" s="10">
        <v>755902.00677054399</v>
      </c>
      <c r="ER117" s="10">
        <v>0</v>
      </c>
      <c r="ES117" s="10">
        <v>5721540136293.2402</v>
      </c>
      <c r="ET117" s="10">
        <v>0</v>
      </c>
      <c r="EU117" s="10">
        <v>2390631.8017881699</v>
      </c>
      <c r="EV117" s="10">
        <v>0</v>
      </c>
      <c r="EW117" s="10">
        <v>57866553921794.5</v>
      </c>
      <c r="EX117" s="10">
        <v>0</v>
      </c>
      <c r="EY117" s="10">
        <v>7567400.6585865496</v>
      </c>
      <c r="EZ117" s="10">
        <v>0</v>
      </c>
      <c r="FA117" s="10">
        <v>640489152619027</v>
      </c>
      <c r="FB117" s="10">
        <v>0</v>
      </c>
      <c r="FC117" s="10">
        <v>24182866.6330298</v>
      </c>
      <c r="FD117" s="10">
        <v>0</v>
      </c>
    </row>
    <row r="118" spans="1:160" x14ac:dyDescent="0.45">
      <c r="A118">
        <f t="shared" si="31"/>
        <v>107</v>
      </c>
      <c r="B118" s="15">
        <f t="shared" si="30"/>
        <v>3.90625E-3</v>
      </c>
      <c r="C118" s="15">
        <f t="shared" si="32"/>
        <v>256</v>
      </c>
      <c r="D118" s="22">
        <f t="shared" si="33"/>
        <v>8</v>
      </c>
      <c r="E118" s="10">
        <v>1.4305114746093699E-5</v>
      </c>
      <c r="F118" s="10">
        <v>5.3844451322220196E-3</v>
      </c>
      <c r="G118" s="10">
        <v>0</v>
      </c>
      <c r="H118" s="10">
        <v>0</v>
      </c>
      <c r="I118" s="10">
        <v>6.1771258668130696E-6</v>
      </c>
      <c r="J118" s="10">
        <v>3150601.8944001701</v>
      </c>
      <c r="K118" s="10">
        <v>0</v>
      </c>
      <c r="L118" s="10">
        <v>0</v>
      </c>
      <c r="M118" s="10">
        <v>4.38664630086904E-6</v>
      </c>
      <c r="N118" s="10">
        <v>1.5633716543561601E-11</v>
      </c>
      <c r="O118" s="10">
        <v>0</v>
      </c>
      <c r="P118" s="10">
        <v>0</v>
      </c>
      <c r="Q118" s="10">
        <v>1.3614923548566E-6</v>
      </c>
      <c r="R118" s="10">
        <v>1.23309140676042E-11</v>
      </c>
      <c r="S118" s="10">
        <v>0</v>
      </c>
      <c r="T118" s="10">
        <v>0</v>
      </c>
      <c r="U118" s="10">
        <v>6.5130679960390104E-7</v>
      </c>
      <c r="V118" s="10">
        <v>4.8586829004548797E-11</v>
      </c>
      <c r="W118" s="10">
        <v>0</v>
      </c>
      <c r="X118" s="10">
        <v>0</v>
      </c>
      <c r="Y118" s="10">
        <v>1.3860292202849601E-7</v>
      </c>
      <c r="Z118" s="10">
        <v>3.6477404430357198E-10</v>
      </c>
      <c r="AA118" s="10">
        <v>0</v>
      </c>
      <c r="AB118" s="10">
        <v>0</v>
      </c>
      <c r="AC118" s="10">
        <v>3.43212156472816E-8</v>
      </c>
      <c r="AD118" s="10">
        <v>2.3061357268261401E-9</v>
      </c>
      <c r="AE118" s="10">
        <v>0</v>
      </c>
      <c r="AF118" s="10">
        <v>0</v>
      </c>
      <c r="AG118" s="10">
        <v>8.5213589962052004E-8</v>
      </c>
      <c r="AH118" s="10">
        <v>1.97572617710584E-8</v>
      </c>
      <c r="AI118" s="10">
        <v>0</v>
      </c>
      <c r="AJ118" s="10">
        <v>0</v>
      </c>
      <c r="AK118" s="10">
        <v>4.2332811212020202E-7</v>
      </c>
      <c r="AL118" s="10">
        <v>1.1125300825032201E-7</v>
      </c>
      <c r="AM118" s="10">
        <v>0</v>
      </c>
      <c r="AN118" s="10">
        <v>0</v>
      </c>
      <c r="AO118" s="10">
        <v>3.7596132163031302E-7</v>
      </c>
      <c r="AP118" s="10">
        <v>9.8038298335101296E-7</v>
      </c>
      <c r="AQ118" s="10">
        <v>0</v>
      </c>
      <c r="AR118" s="10">
        <v>0</v>
      </c>
      <c r="AS118" s="10">
        <v>3.5356033867986799E-6</v>
      </c>
      <c r="AT118" s="10">
        <v>1.0548514812930699E-3</v>
      </c>
      <c r="AU118" s="10">
        <v>0</v>
      </c>
      <c r="AV118" s="10">
        <v>0</v>
      </c>
      <c r="AW118" s="10">
        <v>1.2929386165119201E-6</v>
      </c>
      <c r="AX118" s="10">
        <v>804561.90830086998</v>
      </c>
      <c r="AY118" s="10">
        <v>0</v>
      </c>
      <c r="AZ118" s="10">
        <v>0</v>
      </c>
      <c r="BA118" s="10">
        <v>2.1176417061844598E-6</v>
      </c>
      <c r="BB118" s="10">
        <v>5.2890273608902999E-12</v>
      </c>
      <c r="BC118" s="10">
        <v>0</v>
      </c>
      <c r="BD118" s="10">
        <v>0</v>
      </c>
      <c r="BE118" s="10">
        <v>6.8840408639148904E-7</v>
      </c>
      <c r="BF118" s="10">
        <v>3.3204902974759798E-12</v>
      </c>
      <c r="BG118" s="10">
        <v>0</v>
      </c>
      <c r="BH118" s="10">
        <v>0</v>
      </c>
      <c r="BI118" s="10">
        <v>4.15695612617409E-7</v>
      </c>
      <c r="BJ118" s="10">
        <v>1.12040179401881E-11</v>
      </c>
      <c r="BK118" s="10">
        <v>0</v>
      </c>
      <c r="BL118" s="10">
        <v>0</v>
      </c>
      <c r="BM118" s="10">
        <v>8.1753112583236196E-8</v>
      </c>
      <c r="BN118" s="10">
        <v>9.5344790148322999E-11</v>
      </c>
      <c r="BO118" s="10">
        <v>0</v>
      </c>
      <c r="BP118" s="10">
        <v>0</v>
      </c>
      <c r="BQ118" s="10">
        <v>1.2718625218286301E-8</v>
      </c>
      <c r="BR118" s="10">
        <v>5.82423862079951E-10</v>
      </c>
      <c r="BS118" s="10">
        <v>0</v>
      </c>
      <c r="BT118" s="10">
        <v>0</v>
      </c>
      <c r="BU118" s="10">
        <v>1.87855698994421E-8</v>
      </c>
      <c r="BV118" s="10">
        <v>5.04023289312631E-9</v>
      </c>
      <c r="BW118" s="10">
        <v>0</v>
      </c>
      <c r="BX118" s="10">
        <v>0</v>
      </c>
      <c r="BY118" s="10">
        <v>7.4135493996593896E-8</v>
      </c>
      <c r="BZ118" s="10">
        <v>2.6222339064099698E-8</v>
      </c>
      <c r="CA118" s="10">
        <v>0</v>
      </c>
      <c r="CB118" s="10">
        <v>0</v>
      </c>
      <c r="CC118" s="10">
        <v>8.6452251371165294E-8</v>
      </c>
      <c r="CD118" s="10">
        <v>2.4658296118576499E-7</v>
      </c>
      <c r="CE118" s="10">
        <v>0</v>
      </c>
      <c r="CF118" s="10">
        <v>0</v>
      </c>
      <c r="CG118" s="10">
        <v>4.7201E-2</v>
      </c>
      <c r="CH118" s="10">
        <v>0.13908799999999999</v>
      </c>
      <c r="CI118" s="10">
        <v>0</v>
      </c>
      <c r="CJ118" s="10">
        <v>0</v>
      </c>
      <c r="CK118" s="10">
        <v>2.9425E-2</v>
      </c>
      <c r="CL118" s="10">
        <v>5.2273E-2</v>
      </c>
      <c r="CM118" s="10">
        <v>0</v>
      </c>
      <c r="CN118" s="10">
        <v>0</v>
      </c>
      <c r="CO118" s="10">
        <v>2.9672E-2</v>
      </c>
      <c r="CP118" s="10">
        <v>5.2069999999999998E-2</v>
      </c>
      <c r="CQ118" s="10">
        <v>0</v>
      </c>
      <c r="CR118" s="10">
        <v>0</v>
      </c>
      <c r="CS118" s="10">
        <v>3.0276999999999998E-2</v>
      </c>
      <c r="CT118" s="10">
        <v>5.3219000000000002E-2</v>
      </c>
      <c r="CU118" s="10">
        <v>0</v>
      </c>
      <c r="CV118" s="10">
        <v>0</v>
      </c>
      <c r="CW118" s="10">
        <v>2.9683000000000001E-2</v>
      </c>
      <c r="CX118" s="10">
        <v>5.2541999999999998E-2</v>
      </c>
      <c r="CY118" s="10">
        <v>0</v>
      </c>
      <c r="CZ118" s="10">
        <v>0</v>
      </c>
      <c r="DA118" s="10">
        <v>3.0581000000000001E-2</v>
      </c>
      <c r="DB118" s="10">
        <v>5.3265E-2</v>
      </c>
      <c r="DC118" s="10">
        <v>0</v>
      </c>
      <c r="DD118" s="10">
        <v>0</v>
      </c>
      <c r="DE118" s="10">
        <v>3.0089000000000001E-2</v>
      </c>
      <c r="DF118" s="10">
        <v>5.3520999999999999E-2</v>
      </c>
      <c r="DG118" s="10">
        <v>0</v>
      </c>
      <c r="DH118" s="10">
        <v>0</v>
      </c>
      <c r="DI118" s="10">
        <v>2.9929999999999998E-2</v>
      </c>
      <c r="DJ118" s="10">
        <v>5.2968000000000001E-2</v>
      </c>
      <c r="DK118" s="10">
        <v>0</v>
      </c>
      <c r="DL118" s="10">
        <v>0</v>
      </c>
      <c r="DM118" s="10">
        <v>2.9852E-2</v>
      </c>
      <c r="DN118" s="10">
        <v>5.2684000000000002E-2</v>
      </c>
      <c r="DO118" s="10">
        <v>0</v>
      </c>
      <c r="DP118" s="10">
        <v>0</v>
      </c>
      <c r="DQ118" s="10">
        <v>3.0047999999999998E-2</v>
      </c>
      <c r="DR118" s="10">
        <v>5.2288000000000001E-2</v>
      </c>
      <c r="DS118" s="10">
        <v>0</v>
      </c>
      <c r="DT118" s="10">
        <v>0</v>
      </c>
      <c r="DU118" s="10">
        <v>4.3690874358845001E+20</v>
      </c>
      <c r="DV118" s="10">
        <v>0</v>
      </c>
      <c r="DW118" s="10">
        <v>2.9077273211079E+19</v>
      </c>
      <c r="DX118" s="10">
        <v>0</v>
      </c>
      <c r="DY118" s="10">
        <v>337360011.30858201</v>
      </c>
      <c r="DZ118" s="10">
        <v>0</v>
      </c>
      <c r="EA118" s="10">
        <v>18367.361871313198</v>
      </c>
      <c r="EB118" s="10">
        <v>0</v>
      </c>
      <c r="EC118" s="10">
        <v>3373602852.02528</v>
      </c>
      <c r="ED118" s="10">
        <v>0</v>
      </c>
      <c r="EE118" s="10">
        <v>58082.701960041202</v>
      </c>
      <c r="EF118" s="10">
        <v>0</v>
      </c>
      <c r="EG118" s="10">
        <v>33736268506.0425</v>
      </c>
      <c r="EH118" s="10">
        <v>0</v>
      </c>
      <c r="EI118" s="10">
        <v>183673.76242314299</v>
      </c>
      <c r="EJ118" s="10">
        <v>0</v>
      </c>
      <c r="EK118" s="10">
        <v>337400556170.72998</v>
      </c>
      <c r="EL118" s="10">
        <v>0</v>
      </c>
      <c r="EM118" s="10">
        <v>580831.35349427699</v>
      </c>
      <c r="EN118" s="10">
        <v>0</v>
      </c>
      <c r="EO118" s="10">
        <v>3376284480575.3198</v>
      </c>
      <c r="EP118" s="10">
        <v>0</v>
      </c>
      <c r="EQ118" s="10">
        <v>1836874.8888016001</v>
      </c>
      <c r="ER118" s="10">
        <v>0</v>
      </c>
      <c r="ES118" s="10">
        <v>34032984269231.699</v>
      </c>
      <c r="ET118" s="10">
        <v>0</v>
      </c>
      <c r="EU118" s="10">
        <v>5812677.9338430203</v>
      </c>
      <c r="EV118" s="10">
        <v>0</v>
      </c>
      <c r="EW118" s="10">
        <v>367086203973313</v>
      </c>
      <c r="EX118" s="10">
        <v>0</v>
      </c>
      <c r="EY118" s="10">
        <v>18515222.775118601</v>
      </c>
      <c r="EZ118" s="10">
        <v>0</v>
      </c>
      <c r="FA118" s="10">
        <v>9411334019861710</v>
      </c>
      <c r="FB118" s="10">
        <v>0</v>
      </c>
      <c r="FC118" s="10">
        <v>63183760.984850198</v>
      </c>
      <c r="FD118" s="10">
        <v>0</v>
      </c>
    </row>
    <row r="119" spans="1:160" x14ac:dyDescent="0.45">
      <c r="A119">
        <f t="shared" si="31"/>
        <v>108</v>
      </c>
      <c r="B119" s="15">
        <f t="shared" si="30"/>
        <v>1.953125E-3</v>
      </c>
      <c r="C119" s="15">
        <f t="shared" si="32"/>
        <v>256</v>
      </c>
      <c r="D119" s="22">
        <f t="shared" si="33"/>
        <v>9</v>
      </c>
      <c r="E119" s="10">
        <v>2.1934509277343699E-5</v>
      </c>
      <c r="F119" s="10">
        <v>4.4998166005825603E-2</v>
      </c>
      <c r="G119" s="10">
        <v>0</v>
      </c>
      <c r="H119" s="10">
        <v>0</v>
      </c>
      <c r="I119" s="10">
        <v>8.7713052860927104E-6</v>
      </c>
      <c r="J119" s="10">
        <v>22583221.294190299</v>
      </c>
      <c r="K119" s="10">
        <v>0</v>
      </c>
      <c r="L119" s="10">
        <v>0</v>
      </c>
      <c r="M119" s="10">
        <v>1.8406755528665899E-6</v>
      </c>
      <c r="N119" s="10">
        <v>6.4600408355985897E-12</v>
      </c>
      <c r="O119" s="10">
        <v>0</v>
      </c>
      <c r="P119" s="10">
        <v>0</v>
      </c>
      <c r="Q119" s="10">
        <v>5.3123584375924697E-7</v>
      </c>
      <c r="R119" s="10">
        <v>1.0611178602459801E-11</v>
      </c>
      <c r="S119" s="10">
        <v>0</v>
      </c>
      <c r="T119" s="10">
        <v>0</v>
      </c>
      <c r="U119" s="10">
        <v>1.8573857385462099E-7</v>
      </c>
      <c r="V119" s="10">
        <v>4.8976475652828797E-11</v>
      </c>
      <c r="W119" s="10">
        <v>0</v>
      </c>
      <c r="X119" s="10">
        <v>0</v>
      </c>
      <c r="Y119" s="10">
        <v>4.4850457570078099E-8</v>
      </c>
      <c r="Z119" s="10">
        <v>3.6476771603233198E-10</v>
      </c>
      <c r="AA119" s="10">
        <v>0</v>
      </c>
      <c r="AB119" s="10">
        <v>0</v>
      </c>
      <c r="AC119" s="10">
        <v>3.0917974847000003E-8</v>
      </c>
      <c r="AD119" s="10">
        <v>2.3061401677182399E-9</v>
      </c>
      <c r="AE119" s="10">
        <v>0</v>
      </c>
      <c r="AF119" s="10">
        <v>0</v>
      </c>
      <c r="AG119" s="10">
        <v>1.3540405463530099E-7</v>
      </c>
      <c r="AH119" s="10">
        <v>1.9757237179618401E-8</v>
      </c>
      <c r="AI119" s="10">
        <v>0</v>
      </c>
      <c r="AJ119" s="10">
        <v>0</v>
      </c>
      <c r="AK119" s="10">
        <v>1.5616060267120699E-7</v>
      </c>
      <c r="AL119" s="10">
        <v>1.1125298993164201E-7</v>
      </c>
      <c r="AM119" s="10">
        <v>0</v>
      </c>
      <c r="AN119" s="10">
        <v>0</v>
      </c>
      <c r="AO119" s="10">
        <v>1.1505570651770799E-6</v>
      </c>
      <c r="AP119" s="10">
        <v>9.8039405393990301E-7</v>
      </c>
      <c r="AQ119" s="10">
        <v>0</v>
      </c>
      <c r="AR119" s="10">
        <v>0</v>
      </c>
      <c r="AS119" s="10">
        <v>7.5169244021774502E-6</v>
      </c>
      <c r="AT119" s="10">
        <v>1.45400520481577E-2</v>
      </c>
      <c r="AU119" s="10">
        <v>0</v>
      </c>
      <c r="AV119" s="10">
        <v>0</v>
      </c>
      <c r="AW119" s="10">
        <v>1.72854780004256E-6</v>
      </c>
      <c r="AX119" s="10">
        <v>5068432.5498359203</v>
      </c>
      <c r="AY119" s="10">
        <v>0</v>
      </c>
      <c r="AZ119" s="10">
        <v>0</v>
      </c>
      <c r="BA119" s="10">
        <v>8.1764573833810698E-7</v>
      </c>
      <c r="BB119" s="10">
        <v>1.7460834130335401E-12</v>
      </c>
      <c r="BC119" s="10">
        <v>0</v>
      </c>
      <c r="BD119" s="10">
        <v>0</v>
      </c>
      <c r="BE119" s="10">
        <v>2.35216689133485E-7</v>
      </c>
      <c r="BF119" s="10">
        <v>2.30172804581116E-12</v>
      </c>
      <c r="BG119" s="10">
        <v>0</v>
      </c>
      <c r="BH119" s="10">
        <v>0</v>
      </c>
      <c r="BI119" s="10">
        <v>1.03046494261121E-7</v>
      </c>
      <c r="BJ119" s="10">
        <v>1.1196700389035601E-11</v>
      </c>
      <c r="BK119" s="10">
        <v>0</v>
      </c>
      <c r="BL119" s="10">
        <v>0</v>
      </c>
      <c r="BM119" s="10">
        <v>1.81254300529291E-8</v>
      </c>
      <c r="BN119" s="10">
        <v>9.5341901555766196E-11</v>
      </c>
      <c r="BO119" s="10">
        <v>0</v>
      </c>
      <c r="BP119" s="10">
        <v>0</v>
      </c>
      <c r="BQ119" s="10">
        <v>8.6158569984214002E-9</v>
      </c>
      <c r="BR119" s="10">
        <v>5.8242679236519898E-10</v>
      </c>
      <c r="BS119" s="10">
        <v>0</v>
      </c>
      <c r="BT119" s="10">
        <v>0</v>
      </c>
      <c r="BU119" s="10">
        <v>1.57041329255309E-8</v>
      </c>
      <c r="BV119" s="10">
        <v>5.0402217891357399E-9</v>
      </c>
      <c r="BW119" s="10">
        <v>0</v>
      </c>
      <c r="BX119" s="10">
        <v>0</v>
      </c>
      <c r="BY119" s="10">
        <v>2.6180569157075301E-8</v>
      </c>
      <c r="BZ119" s="10">
        <v>2.6222352851974099E-8</v>
      </c>
      <c r="CA119" s="10">
        <v>0</v>
      </c>
      <c r="CB119" s="10">
        <v>0</v>
      </c>
      <c r="CC119" s="10">
        <v>2.17626740085082E-7</v>
      </c>
      <c r="CD119" s="10">
        <v>2.4658534013322999E-7</v>
      </c>
      <c r="CE119" s="10">
        <v>0</v>
      </c>
      <c r="CF119" s="10">
        <v>0</v>
      </c>
      <c r="CG119" s="10">
        <v>0.15897</v>
      </c>
      <c r="CH119" s="10">
        <v>0.49193100000000001</v>
      </c>
      <c r="CI119" s="10">
        <v>0</v>
      </c>
      <c r="CJ119" s="10">
        <v>0</v>
      </c>
      <c r="CK119" s="10">
        <v>4.4337000000000001E-2</v>
      </c>
      <c r="CL119" s="10">
        <v>0.11859500000000001</v>
      </c>
      <c r="CM119" s="10">
        <v>0</v>
      </c>
      <c r="CN119" s="10">
        <v>0</v>
      </c>
      <c r="CO119" s="10">
        <v>4.4443000000000003E-2</v>
      </c>
      <c r="CP119" s="10">
        <v>0.120937</v>
      </c>
      <c r="CQ119" s="10">
        <v>0</v>
      </c>
      <c r="CR119" s="10">
        <v>0</v>
      </c>
      <c r="CS119" s="10">
        <v>4.7102999999999999E-2</v>
      </c>
      <c r="CT119" s="10">
        <v>0.119919</v>
      </c>
      <c r="CU119" s="10">
        <v>0</v>
      </c>
      <c r="CV119" s="10">
        <v>0</v>
      </c>
      <c r="CW119" s="10">
        <v>4.6477999999999998E-2</v>
      </c>
      <c r="CX119" s="10">
        <v>0.119798</v>
      </c>
      <c r="CY119" s="10">
        <v>0</v>
      </c>
      <c r="CZ119" s="10">
        <v>0</v>
      </c>
      <c r="DA119" s="10">
        <v>4.7470999999999999E-2</v>
      </c>
      <c r="DB119" s="10">
        <v>0.121881</v>
      </c>
      <c r="DC119" s="10">
        <v>0</v>
      </c>
      <c r="DD119" s="10">
        <v>0</v>
      </c>
      <c r="DE119" s="10">
        <v>4.5880999999999998E-2</v>
      </c>
      <c r="DF119" s="10">
        <v>0.118793</v>
      </c>
      <c r="DG119" s="10">
        <v>0</v>
      </c>
      <c r="DH119" s="10">
        <v>0</v>
      </c>
      <c r="DI119" s="10">
        <v>4.8070000000000002E-2</v>
      </c>
      <c r="DJ119" s="10">
        <v>0.120451</v>
      </c>
      <c r="DK119" s="10">
        <v>0</v>
      </c>
      <c r="DL119" s="10">
        <v>0</v>
      </c>
      <c r="DM119" s="10">
        <v>4.6669000000000002E-2</v>
      </c>
      <c r="DN119" s="10">
        <v>0.11754000000000001</v>
      </c>
      <c r="DO119" s="10">
        <v>0</v>
      </c>
      <c r="DP119" s="10">
        <v>0</v>
      </c>
      <c r="DQ119" s="10">
        <v>4.5253000000000002E-2</v>
      </c>
      <c r="DR119" s="10">
        <v>0.119926</v>
      </c>
      <c r="DS119" s="10">
        <v>0</v>
      </c>
      <c r="DT119" s="10">
        <v>0</v>
      </c>
      <c r="DU119" s="10">
        <v>1.0595413318375E+20</v>
      </c>
      <c r="DV119" s="10">
        <v>0</v>
      </c>
      <c r="DW119" s="10">
        <v>1.6655876824380001E+20</v>
      </c>
      <c r="DX119" s="10">
        <v>0</v>
      </c>
      <c r="DY119" s="10">
        <v>1811728523.42556</v>
      </c>
      <c r="DZ119" s="10">
        <v>0</v>
      </c>
      <c r="EA119" s="10">
        <v>42564.391804233397</v>
      </c>
      <c r="EB119" s="10">
        <v>0</v>
      </c>
      <c r="EC119" s="10">
        <v>18117377512.801899</v>
      </c>
      <c r="ED119" s="10">
        <v>0</v>
      </c>
      <c r="EE119" s="10">
        <v>134600.469534506</v>
      </c>
      <c r="EF119" s="10">
        <v>0</v>
      </c>
      <c r="EG119" s="10">
        <v>181183474848.73499</v>
      </c>
      <c r="EH119" s="10">
        <v>0</v>
      </c>
      <c r="EI119" s="10">
        <v>425645.38669454597</v>
      </c>
      <c r="EJ119" s="10">
        <v>0</v>
      </c>
      <c r="EK119" s="10">
        <v>1812971595980.45</v>
      </c>
      <c r="EL119" s="10">
        <v>0</v>
      </c>
      <c r="EM119" s="10">
        <v>1346054.6923912601</v>
      </c>
      <c r="EN119" s="10">
        <v>0</v>
      </c>
      <c r="EO119" s="10">
        <v>18237334889027.699</v>
      </c>
      <c r="EP119" s="10">
        <v>0</v>
      </c>
      <c r="EQ119" s="10">
        <v>4258036.8127370495</v>
      </c>
      <c r="ER119" s="10">
        <v>0</v>
      </c>
      <c r="ES119" s="10">
        <v>192967822081350</v>
      </c>
      <c r="ET119" s="10">
        <v>0</v>
      </c>
      <c r="EU119" s="10">
        <v>13510622.3233069</v>
      </c>
      <c r="EV119" s="10">
        <v>0</v>
      </c>
      <c r="EW119" s="10">
        <v>3369868711413080</v>
      </c>
      <c r="EX119" s="10">
        <v>0</v>
      </c>
      <c r="EY119" s="10">
        <v>44231599.686723404</v>
      </c>
      <c r="EZ119" s="10">
        <v>0</v>
      </c>
      <c r="FA119" s="10">
        <v>4.5036955666671698E+18</v>
      </c>
      <c r="FB119" s="10">
        <v>0</v>
      </c>
      <c r="FC119" s="10">
        <v>4.5036955666671698E+18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7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1E06F-BED5-4307-9F08-88C386FC785B}">
  <sheetPr>
    <tabColor rgb="FFFF0000"/>
  </sheetPr>
  <dimension ref="A1:W77"/>
  <sheetViews>
    <sheetView showGridLines="0" topLeftCell="C38" zoomScale="64" zoomScaleNormal="85" workbookViewId="0">
      <selection activeCell="I81" sqref="I81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customWidth="1" outlineLevel="1"/>
    <col min="12" max="12" width="19.73046875" customWidth="1" outlineLevel="1"/>
    <col min="13" max="13" width="4.59765625" customWidth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51" t="str" cm="1">
        <f t="array" aca="1" ref="A1" ca="1">_xlfn.TEXTAFTER(CELL("filename",Example_2_Adap!A1),"]")&amp;"!"</f>
        <v>Example_2_Adap!</v>
      </c>
    </row>
    <row r="2" spans="1:14" ht="37.15" customHeight="1" thickBot="1" x14ac:dyDescent="0.5">
      <c r="B2" s="96" t="str">
        <f ca="1">_xlfn.TEXTAFTER(CELL("filename",Example_2_Adap!A1),"]")</f>
        <v>Example_2_Adap</v>
      </c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</row>
    <row r="3" spans="1:14" ht="11.85" customHeight="1" x14ac:dyDescent="0.45"/>
    <row r="4" spans="1:14" s="4" customFormat="1" ht="35.25" customHeight="1" x14ac:dyDescent="0.45">
      <c r="B4" s="89" t="s">
        <v>91</v>
      </c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SMALL(Example_2_Adap!$E$6:$AR$6,COUNTIF(Example_2_Adap!$E$6:$AR$6,0)+C7)</f>
        <v>2.78344014503773E-12</v>
      </c>
      <c r="E7" s="1" cm="1">
        <f t="array" aca="1" ref="E7" ca="1">INDEX(Example_2_Adap!$AS$12:$CF$119,Analysis_2_Adap!$K7,MATCH(Analysis_2_Adap!$J7,Example_2_Adap!$AS$11:$CF$11,0))</f>
        <v>7.3035832536012505E-13</v>
      </c>
      <c r="F7" s="1" cm="1">
        <f t="array" aca="1" ref="F7" ca="1">INDEX(Example_2_Adap!$DU$12:$FD$119,Analysis_2_Adap!$K7,MATCH(Analysis_2_Adap!$L7,Example_2_Adap!$DU$11:$FD$11,0))</f>
        <v>67810.437455773805</v>
      </c>
      <c r="G7" s="1" cm="1">
        <f t="array" aca="1" ref="G7" ca="1">INDEX(Example_2_Adap!$CG$12:$DT$119,$K7,MATCH(Analysis_2_Adap!$J7,Example_2_Adap!$CG$11:$DT$11,0))</f>
        <v>0.12731999999999999</v>
      </c>
      <c r="H7" s="48" cm="1">
        <f t="array" aca="1" ref="H7" ca="1">INDEX(Example_2_Adap!$D$12:$D$119,K7,1)</f>
        <v>9</v>
      </c>
      <c r="I7" s="52" cm="1">
        <f t="array" aca="1" ref="I7" ca="1">INDEX(Example_2_Adap!$C$12:$C$119,K7,1)</f>
        <v>128</v>
      </c>
      <c r="J7" s="44" t="str">
        <f>INDEX(Example_2_Adap!$E$5:$AR$5,1,MATCH(D7,Example_2_Adap!$E$6:$AR$6,0))</f>
        <v>Mu_1E-6_CPLRBF_AD</v>
      </c>
      <c r="K7" s="48">
        <f ca="1">MATCH(D7,INDIRECT($A$1&amp;INDEX(Example_2_Adap!$E$1:$FD$1,1,MATCH(J7,Example_2_Adap!$E$11:$AR$11,0))&amp;ROW(Example_2_Adap!$E$12)&amp;":" &amp; INDEX(Example_2_Adap!$E$1:$FD$1,1,MATCH(J7,Example_2_Adap!$E$11:$AR$11,0))&amp;ROW(Example_2_Adap!$E$119)),0)</f>
        <v>99</v>
      </c>
      <c r="L7" s="25" t="str">
        <f t="shared" ref="L7:L26" si="0">IF(LEFT(J7,2)="Mu","St"&amp;RIGHT(J7,LEN(J7)-2),J7)</f>
        <v>St_1E-6_CPLRBF_AD</v>
      </c>
    </row>
    <row r="8" spans="1:14" ht="15" customHeight="1" x14ac:dyDescent="0.45">
      <c r="C8" s="46">
        <v>2</v>
      </c>
      <c r="D8" s="43">
        <f>SMALL(Example_2_Adap!$E$6:$AR$6,COUNTIF(Example_2_Adap!$E$6:$AR$6,0)+C8)</f>
        <v>4.8494541715626797E-12</v>
      </c>
      <c r="E8" s="1" cm="1">
        <f t="array" aca="1" ref="E8" ca="1">INDEX(Example_2_Adap!$AS$12:$CF$119,Analysis_2_Adap!$K8,MATCH(Analysis_2_Adap!$J8,Example_2_Adap!$AS$11:$CF$11,0))</f>
        <v>2.5427139242058901E-12</v>
      </c>
      <c r="F8" s="1" cm="1">
        <f t="array" aca="1" ref="F8" ca="1">INDEX(Example_2_Adap!$DU$12:$FD$119,Analysis_2_Adap!$K8,MATCH(Analysis_2_Adap!$L8,Example_2_Adap!$DU$11:$FD$11,0))</f>
        <v>653104967361090</v>
      </c>
      <c r="G8" s="1" cm="1">
        <f t="array" aca="1" ref="G8" ca="1">INDEX(Example_2_Adap!$CG$12:$DT$119,$K8,MATCH(Analysis_2_Adap!$J8,Example_2_Adap!$CG$11:$DT$11,0))</f>
        <v>0.52823600000000004</v>
      </c>
      <c r="H8" s="48" cm="1">
        <f t="array" aca="1" ref="H8" ca="1">INDEX(Example_2_Adap!$D$12:$D$119,K8,1)</f>
        <v>9</v>
      </c>
      <c r="I8" s="52" cm="1">
        <f t="array" aca="1" ref="I8" ca="1">INDEX(Example_2_Adap!$C$12:$C$119,K8,1)</f>
        <v>4</v>
      </c>
      <c r="J8" s="44" t="str">
        <f>INDEX(Example_2_Adap!$E$5:$AR$5,1,MATCH(D8,Example_2_Adap!$E$6:$AR$6,0))</f>
        <v>Mu_RBF_AD</v>
      </c>
      <c r="K8" s="48">
        <f ca="1">MATCH(D8,INDIRECT($A$1&amp;INDEX(Example_2_Adap!$E$1:$FD$1,1,MATCH(J8,Example_2_Adap!$E$11:$AR$11,0))&amp;ROW(Example_2_Adap!$E$12)&amp;":" &amp; INDEX(Example_2_Adap!$E$1:$FD$1,1,MATCH(J8,Example_2_Adap!$E$11:$AR$11,0))&amp;ROW(Example_2_Adap!$E$119)),0)</f>
        <v>54</v>
      </c>
      <c r="L8" s="25" t="str">
        <f t="shared" si="0"/>
        <v>St_RBF_AD</v>
      </c>
    </row>
    <row r="9" spans="1:14" ht="15" customHeight="1" x14ac:dyDescent="0.45">
      <c r="C9" s="46">
        <v>3</v>
      </c>
      <c r="D9" s="43">
        <f>SMALL(Example_2_Adap!$E$6:$AR$6,COUNTIF(Example_2_Adap!$E$6:$AR$6,0)+C9)</f>
        <v>5.9177107658569997E-12</v>
      </c>
      <c r="E9" s="1" cm="1">
        <f t="array" aca="1" ref="E9" ca="1">INDEX(Example_2_Adap!$AS$12:$CF$119,Analysis_2_Adap!$K9,MATCH(Analysis_2_Adap!$J9,Example_2_Adap!$AS$11:$CF$11,0))</f>
        <v>2.7441797925846199E-12</v>
      </c>
      <c r="F9" s="1" cm="1">
        <f t="array" aca="1" ref="F9" ca="1">INDEX(Example_2_Adap!$DU$12:$FD$119,Analysis_2_Adap!$K9,MATCH(Analysis_2_Adap!$L9,Example_2_Adap!$DU$11:$FD$11,0))</f>
        <v>25105633.751598001</v>
      </c>
      <c r="G9" s="1" cm="1">
        <f t="array" aca="1" ref="G9" ca="1">INDEX(Example_2_Adap!$CG$12:$DT$119,$K9,MATCH(Analysis_2_Adap!$J9,Example_2_Adap!$CG$11:$DT$11,0))</f>
        <v>0.13916200000000001</v>
      </c>
      <c r="H9" s="48" cm="1">
        <f t="array" aca="1" ref="H9" ca="1">INDEX(Example_2_Adap!$D$12:$D$119,K9,1)</f>
        <v>9</v>
      </c>
      <c r="I9" s="52" cm="1">
        <f t="array" aca="1" ref="I9" ca="1">INDEX(Example_2_Adap!$C$12:$C$119,K9,1)</f>
        <v>4</v>
      </c>
      <c r="J9" s="44" t="str">
        <f>INDEX(Example_2_Adap!$E$5:$AR$5,1,MATCH(D9,Example_2_Adap!$E$6:$AR$6,0))</f>
        <v>Mu_1E-11_CPLRBF_AD</v>
      </c>
      <c r="K9" s="48">
        <f ca="1">MATCH(D9,INDIRECT($A$1&amp;INDEX(Example_2_Adap!$E$1:$FD$1,1,MATCH(J9,Example_2_Adap!$E$11:$AR$11,0))&amp;ROW(Example_2_Adap!$E$12)&amp;":" &amp; INDEX(Example_2_Adap!$E$1:$FD$1,1,MATCH(J9,Example_2_Adap!$E$11:$AR$11,0))&amp;ROW(Example_2_Adap!$E$119)),0)</f>
        <v>54</v>
      </c>
      <c r="L9" s="25" t="str">
        <f t="shared" si="0"/>
        <v>St_1E-11_CPLRBF_AD</v>
      </c>
    </row>
    <row r="10" spans="1:14" ht="15" customHeight="1" x14ac:dyDescent="0.45">
      <c r="C10" s="46">
        <v>4</v>
      </c>
      <c r="D10" s="43">
        <f>SMALL(Example_2_Adap!$E$6:$AR$6,COUNTIF(Example_2_Adap!$E$6:$AR$6,0)+C10)</f>
        <v>5.9192650780914798E-12</v>
      </c>
      <c r="E10" s="1" cm="1">
        <f t="array" aca="1" ref="E10" ca="1">INDEX(Example_2_Adap!$AS$12:$CF$119,Analysis_2_Adap!$K10,MATCH(Analysis_2_Adap!$J10,Example_2_Adap!$AS$11:$CF$11,0))</f>
        <v>2.8144607965788999E-12</v>
      </c>
      <c r="F10" s="1" cm="1">
        <f t="array" aca="1" ref="F10" ca="1">INDEX(Example_2_Adap!$DU$12:$FD$119,Analysis_2_Adap!$K10,MATCH(Analysis_2_Adap!$L10,Example_2_Adap!$DU$11:$FD$11,0))</f>
        <v>21517629.281546701</v>
      </c>
      <c r="G10" s="1" cm="1">
        <f t="array" aca="1" ref="G10" ca="1">INDEX(Example_2_Adap!$CG$12:$DT$119,$K10,MATCH(Analysis_2_Adap!$J10,Example_2_Adap!$CG$11:$DT$11,0))</f>
        <v>0.136966</v>
      </c>
      <c r="H10" s="48" cm="1">
        <f t="array" aca="1" ref="H10" ca="1">INDEX(Example_2_Adap!$D$12:$D$119,K10,1)</f>
        <v>9</v>
      </c>
      <c r="I10" s="52" cm="1">
        <f t="array" aca="1" ref="I10" ca="1">INDEX(Example_2_Adap!$C$12:$C$119,K10,1)</f>
        <v>4</v>
      </c>
      <c r="J10" s="44" t="str">
        <f>INDEX(Example_2_Adap!$E$5:$AR$5,1,MATCH(D10,Example_2_Adap!$E$6:$AR$6,0))</f>
        <v>Mu_1E-10_CPLRBF_AD</v>
      </c>
      <c r="K10" s="48">
        <f ca="1">MATCH(D10,INDIRECT($A$1&amp;INDEX(Example_2_Adap!$E$1:$FD$1,1,MATCH(J10,Example_2_Adap!$E$11:$AR$11,0))&amp;ROW(Example_2_Adap!$E$12)&amp;":" &amp; INDEX(Example_2_Adap!$E$1:$FD$1,1,MATCH(J10,Example_2_Adap!$E$11:$AR$11,0))&amp;ROW(Example_2_Adap!$E$119)),0)</f>
        <v>54</v>
      </c>
      <c r="L10" s="25" t="str">
        <f t="shared" si="0"/>
        <v>St_1E-10_CPLRBF_AD</v>
      </c>
    </row>
    <row r="11" spans="1:14" ht="15" customHeight="1" x14ac:dyDescent="0.45">
      <c r="C11" s="46">
        <v>5</v>
      </c>
      <c r="D11" s="43">
        <f>SMALL(Example_2_Adap!$E$6:$AR$6,COUNTIF(Example_2_Adap!$E$6:$AR$6,0)+C11)</f>
        <v>6.0351723618623501E-12</v>
      </c>
      <c r="E11" s="1" cm="1">
        <f t="array" aca="1" ref="E11" ca="1">INDEX(Example_2_Adap!$AS$12:$CF$119,Analysis_2_Adap!$K11,MATCH(Analysis_2_Adap!$J11,Example_2_Adap!$AS$11:$CF$11,0))</f>
        <v>2.9265694792149701E-12</v>
      </c>
      <c r="F11" s="1" cm="1">
        <f t="array" aca="1" ref="F11" ca="1">INDEX(Example_2_Adap!$DU$12:$FD$119,Analysis_2_Adap!$K11,MATCH(Analysis_2_Adap!$L11,Example_2_Adap!$DU$11:$FD$11,0))</f>
        <v>11634681.7916601</v>
      </c>
      <c r="G11" s="1" cm="1">
        <f t="array" aca="1" ref="G11" ca="1">INDEX(Example_2_Adap!$CG$12:$DT$119,$K11,MATCH(Analysis_2_Adap!$J11,Example_2_Adap!$CG$11:$DT$11,0))</f>
        <v>0.139547</v>
      </c>
      <c r="H11" s="48" cm="1">
        <f t="array" aca="1" ref="H11" ca="1">INDEX(Example_2_Adap!$D$12:$D$119,K11,1)</f>
        <v>9</v>
      </c>
      <c r="I11" s="52" cm="1">
        <f t="array" aca="1" ref="I11" ca="1">INDEX(Example_2_Adap!$C$12:$C$119,K11,1)</f>
        <v>4</v>
      </c>
      <c r="J11" s="44" t="str">
        <f>INDEX(Example_2_Adap!$E$5:$AR$5,1,MATCH(D11,Example_2_Adap!$E$6:$AR$6,0))</f>
        <v>Mu_1E-9_CPLRBF_AD</v>
      </c>
      <c r="K11" s="48">
        <f ca="1">MATCH(D11,INDIRECT($A$1&amp;INDEX(Example_2_Adap!$E$1:$FD$1,1,MATCH(J11,Example_2_Adap!$E$11:$AR$11,0))&amp;ROW(Example_2_Adap!$E$12)&amp;":" &amp; INDEX(Example_2_Adap!$E$1:$FD$1,1,MATCH(J11,Example_2_Adap!$E$11:$AR$11,0))&amp;ROW(Example_2_Adap!$E$119)),0)</f>
        <v>54</v>
      </c>
      <c r="L11" s="25" t="str">
        <f t="shared" si="0"/>
        <v>St_1E-9_CPLRBF_AD</v>
      </c>
    </row>
    <row r="12" spans="1:14" ht="15" customHeight="1" x14ac:dyDescent="0.45">
      <c r="C12" s="46">
        <v>6</v>
      </c>
      <c r="D12" s="43">
        <f>SMALL(Example_2_Adap!$E$6:$AR$6,COUNTIF(Example_2_Adap!$E$6:$AR$6,0)+C12)</f>
        <v>6.5329963661042703E-12</v>
      </c>
      <c r="E12" s="1" cm="1">
        <f t="array" aca="1" ref="E12" ca="1">INDEX(Example_2_Adap!$AS$12:$CF$119,Analysis_2_Adap!$K12,MATCH(Analysis_2_Adap!$J12,Example_2_Adap!$AS$11:$CF$11,0))</f>
        <v>2.7279795674955598E-12</v>
      </c>
      <c r="F12" s="1" cm="1">
        <f t="array" aca="1" ref="F12" ca="1">INDEX(Example_2_Adap!$DU$12:$FD$119,Analysis_2_Adap!$K12,MATCH(Analysis_2_Adap!$L12,Example_2_Adap!$DU$11:$FD$11,0))</f>
        <v>644209183157341</v>
      </c>
      <c r="G12" s="1" cm="1">
        <f t="array" aca="1" ref="G12" ca="1">INDEX(Example_2_Adap!$CG$12:$DT$119,$K12,MATCH(Analysis_2_Adap!$J12,Example_2_Adap!$CG$11:$DT$11,0))</f>
        <v>0.14008799999999999</v>
      </c>
      <c r="H12" s="48" cm="1">
        <f t="array" aca="1" ref="H12" ca="1">INDEX(Example_2_Adap!$D$12:$D$119,K12,1)</f>
        <v>9</v>
      </c>
      <c r="I12" s="52" cm="1">
        <f t="array" aca="1" ref="I12" ca="1">INDEX(Example_2_Adap!$C$12:$C$119,K12,1)</f>
        <v>4</v>
      </c>
      <c r="J12" s="44" t="str">
        <f>INDEX(Example_2_Adap!$E$5:$AR$5,1,MATCH(D12,Example_2_Adap!$E$6:$AR$6,0))</f>
        <v>Mu_LRBF_AD</v>
      </c>
      <c r="K12" s="48">
        <f ca="1">MATCH(D12,INDIRECT($A$1&amp;INDEX(Example_2_Adap!$E$1:$FD$1,1,MATCH(J12,Example_2_Adap!$E$11:$AR$11,0))&amp;ROW(Example_2_Adap!$E$12)&amp;":" &amp; INDEX(Example_2_Adap!$E$1:$FD$1,1,MATCH(J12,Example_2_Adap!$E$11:$AR$11,0))&amp;ROW(Example_2_Adap!$E$119)),0)</f>
        <v>54</v>
      </c>
      <c r="L12" s="25" t="str">
        <f t="shared" si="0"/>
        <v>St_LRBF_AD</v>
      </c>
    </row>
    <row r="13" spans="1:14" ht="15" customHeight="1" x14ac:dyDescent="0.6">
      <c r="C13" s="46">
        <v>7</v>
      </c>
      <c r="D13" s="43">
        <f>SMALL(Example_2_Adap!$E$6:$AR$6,COUNTIF(Example_2_Adap!$E$6:$AR$6,0)+C13)</f>
        <v>6.7681416027198696E-12</v>
      </c>
      <c r="E13" s="1" cm="1">
        <f t="array" aca="1" ref="E13" ca="1">INDEX(Example_2_Adap!$AS$12:$CF$119,Analysis_2_Adap!$K13,MATCH(Analysis_2_Adap!$J13,Example_2_Adap!$AS$11:$CF$11,0))</f>
        <v>2.8377648774095701E-12</v>
      </c>
      <c r="F13" s="1" cm="1">
        <f t="array" aca="1" ref="F13" ca="1">INDEX(Example_2_Adap!$DU$12:$FD$119,Analysis_2_Adap!$K13,MATCH(Analysis_2_Adap!$L13,Example_2_Adap!$DU$11:$FD$11,0))</f>
        <v>25446350.142967802</v>
      </c>
      <c r="G13" s="1" cm="1">
        <f t="array" aca="1" ref="G13" ca="1">INDEX(Example_2_Adap!$CG$12:$DT$119,$K13,MATCH(Analysis_2_Adap!$J13,Example_2_Adap!$CG$11:$DT$11,0))</f>
        <v>0.138542</v>
      </c>
      <c r="H13" s="48" cm="1">
        <f t="array" aca="1" ref="H13" ca="1">INDEX(Example_2_Adap!$D$12:$D$119,K13,1)</f>
        <v>9</v>
      </c>
      <c r="I13" s="52" cm="1">
        <f t="array" aca="1" ref="I13" ca="1">INDEX(Example_2_Adap!$C$12:$C$119,K13,1)</f>
        <v>4</v>
      </c>
      <c r="J13" s="44" t="str">
        <f>INDEX(Example_2_Adap!$E$5:$AR$5,1,MATCH(D13,Example_2_Adap!$E$6:$AR$6,0))</f>
        <v>Mu_1E-12_CPLRBF_AD</v>
      </c>
      <c r="K13" s="48">
        <f ca="1">MATCH(D13,INDIRECT($A$1&amp;INDEX(Example_2_Adap!$E$1:$FD$1,1,MATCH(J13,Example_2_Adap!$E$11:$AR$11,0))&amp;ROW(Example_2_Adap!$E$12)&amp;":" &amp; INDEX(Example_2_Adap!$E$1:$FD$1,1,MATCH(J13,Example_2_Adap!$E$11:$AR$11,0))&amp;ROW(Example_2_Adap!$E$119)),0)</f>
        <v>54</v>
      </c>
      <c r="L13" s="25" t="str">
        <f t="shared" si="0"/>
        <v>St_1E-12_CPLRBF_AD</v>
      </c>
      <c r="N13" s="47"/>
    </row>
    <row r="14" spans="1:14" ht="15" customHeight="1" x14ac:dyDescent="0.6">
      <c r="C14" s="46">
        <v>8</v>
      </c>
      <c r="D14" s="43">
        <f>SMALL(Example_2_Adap!$E$6:$AR$6,COUNTIF(Example_2_Adap!$E$6:$AR$6,0)+C14)</f>
        <v>7.0494721171598899E-12</v>
      </c>
      <c r="E14" s="1" cm="1">
        <f t="array" aca="1" ref="E14" ca="1">INDEX(Example_2_Adap!$AS$12:$CF$119,Analysis_2_Adap!$K14,MATCH(Analysis_2_Adap!$J14,Example_2_Adap!$AS$11:$CF$11,0))</f>
        <v>3.6221984814830498E-12</v>
      </c>
      <c r="F14" s="1" cm="1">
        <f t="array" aca="1" ref="F14" ca="1">INDEX(Example_2_Adap!$DU$12:$FD$119,Analysis_2_Adap!$K14,MATCH(Analysis_2_Adap!$L14,Example_2_Adap!$DU$11:$FD$11,0))</f>
        <v>4080885.3412239701</v>
      </c>
      <c r="G14" s="1" cm="1">
        <f t="array" aca="1" ref="G14" ca="1">INDEX(Example_2_Adap!$CG$12:$DT$119,$K14,MATCH(Analysis_2_Adap!$J14,Example_2_Adap!$CG$11:$DT$11,0))</f>
        <v>0.13745399999999999</v>
      </c>
      <c r="H14" s="48" cm="1">
        <f t="array" aca="1" ref="H14" ca="1">INDEX(Example_2_Adap!$D$12:$D$119,K14,1)</f>
        <v>9</v>
      </c>
      <c r="I14" s="52" cm="1">
        <f t="array" aca="1" ref="I14" ca="1">INDEX(Example_2_Adap!$C$12:$C$119,K14,1)</f>
        <v>4</v>
      </c>
      <c r="J14" s="44" t="str">
        <f>INDEX(Example_2_Adap!$E$5:$AR$5,1,MATCH(D14,Example_2_Adap!$E$6:$AR$6,0))</f>
        <v>Mu_1E-8_CPLRBF_AD</v>
      </c>
      <c r="K14" s="48">
        <f ca="1">MATCH(D14,INDIRECT($A$1&amp;INDEX(Example_2_Adap!$E$1:$FD$1,1,MATCH(J14,Example_2_Adap!$E$11:$AR$11,0))&amp;ROW(Example_2_Adap!$E$12)&amp;":" &amp; INDEX(Example_2_Adap!$E$1:$FD$1,1,MATCH(J14,Example_2_Adap!$E$11:$AR$11,0))&amp;ROW(Example_2_Adap!$E$119)),0)</f>
        <v>54</v>
      </c>
      <c r="L14" s="25" t="str">
        <f t="shared" si="0"/>
        <v>St_1E-8_CPLRBF_AD</v>
      </c>
      <c r="N14" s="47"/>
    </row>
    <row r="15" spans="1:14" ht="15" customHeight="1" x14ac:dyDescent="0.6">
      <c r="C15" s="46">
        <v>9</v>
      </c>
      <c r="D15" s="43">
        <f>SMALL(Example_2_Adap!$E$6:$AR$6,COUNTIF(Example_2_Adap!$E$6:$AR$6,0)+C15)</f>
        <v>7.1975758686448899E-12</v>
      </c>
      <c r="E15" s="1" cm="1">
        <f t="array" aca="1" ref="E15" ca="1">INDEX(Example_2_Adap!$AS$12:$CF$119,Analysis_2_Adap!$K15,MATCH(Analysis_2_Adap!$J15,Example_2_Adap!$AS$11:$CF$11,0))</f>
        <v>2.7600904331788998E-12</v>
      </c>
      <c r="F15" s="1" cm="1">
        <f t="array" aca="1" ref="F15" ca="1">INDEX(Example_2_Adap!$DU$12:$FD$119,Analysis_2_Adap!$K15,MATCH(Analysis_2_Adap!$L15,Example_2_Adap!$DU$11:$FD$11,0))</f>
        <v>25446350.142967802</v>
      </c>
      <c r="G15" s="1" cm="1">
        <f t="array" aca="1" ref="G15" ca="1">INDEX(Example_2_Adap!$CG$12:$DT$119,$K15,MATCH(Analysis_2_Adap!$J15,Example_2_Adap!$CG$11:$DT$11,0))</f>
        <v>0.136855</v>
      </c>
      <c r="H15" s="48" cm="1">
        <f t="array" aca="1" ref="H15" ca="1">INDEX(Example_2_Adap!$D$12:$D$119,K15,1)</f>
        <v>9</v>
      </c>
      <c r="I15" s="52" cm="1">
        <f t="array" aca="1" ref="I15" ca="1">INDEX(Example_2_Adap!$C$12:$C$119,K15,1)</f>
        <v>4</v>
      </c>
      <c r="J15" s="44" t="str">
        <f>INDEX(Example_2_Adap!$E$5:$AR$5,1,MATCH(D15,Example_2_Adap!$E$6:$AR$6,0))</f>
        <v>Mu_1E-13_CPLRBF_AD</v>
      </c>
      <c r="K15" s="48">
        <f ca="1">MATCH(D15,INDIRECT($A$1&amp;INDEX(Example_2_Adap!$E$1:$FD$1,1,MATCH(J15,Example_2_Adap!$E$11:$AR$11,0))&amp;ROW(Example_2_Adap!$E$12)&amp;":" &amp; INDEX(Example_2_Adap!$E$1:$FD$1,1,MATCH(J15,Example_2_Adap!$E$11:$AR$11,0))&amp;ROW(Example_2_Adap!$E$119)),0)</f>
        <v>54</v>
      </c>
      <c r="L15" s="25" t="str">
        <f t="shared" si="0"/>
        <v>St_1E-13_CPLRBF_AD</v>
      </c>
      <c r="N15" s="47"/>
    </row>
    <row r="16" spans="1:14" ht="15" customHeight="1" x14ac:dyDescent="0.6">
      <c r="C16" s="46">
        <v>10</v>
      </c>
      <c r="D16" s="43">
        <f>SMALL(Example_2_Adap!$E$6:$AR$6,COUNTIF(Example_2_Adap!$E$6:$AR$6,0)+C16)</f>
        <v>9.0318863499305703E-12</v>
      </c>
      <c r="E16" s="1" cm="1">
        <f t="array" aca="1" ref="E16" ca="1">INDEX(Example_2_Adap!$AS$12:$CF$119,Analysis_2_Adap!$K16,MATCH(Analysis_2_Adap!$J16,Example_2_Adap!$AS$11:$CF$11,0))</f>
        <v>4.6663542692396902E-12</v>
      </c>
      <c r="F16" s="1" cm="1">
        <f t="array" aca="1" ref="F16" ca="1">INDEX(Example_2_Adap!$DU$12:$FD$119,Analysis_2_Adap!$K16,MATCH(Analysis_2_Adap!$L16,Example_2_Adap!$DU$11:$FD$11,0))</f>
        <v>1305491.2506580299</v>
      </c>
      <c r="G16" s="1" cm="1">
        <f t="array" aca="1" ref="G16" ca="1">INDEX(Example_2_Adap!$CG$12:$DT$119,$K16,MATCH(Analysis_2_Adap!$J16,Example_2_Adap!$CG$11:$DT$11,0))</f>
        <v>0.13902</v>
      </c>
      <c r="H16" s="48" cm="1">
        <f t="array" aca="1" ref="H16" ca="1">INDEX(Example_2_Adap!$D$12:$D$119,K16,1)</f>
        <v>9</v>
      </c>
      <c r="I16" s="52" cm="1">
        <f t="array" aca="1" ref="I16" ca="1">INDEX(Example_2_Adap!$C$12:$C$119,K16,1)</f>
        <v>4</v>
      </c>
      <c r="J16" s="44" t="str">
        <f>INDEX(Example_2_Adap!$E$5:$AR$5,1,MATCH(D16,Example_2_Adap!$E$6:$AR$6,0))</f>
        <v>Mu_1E-7_CPLRBF_AD</v>
      </c>
      <c r="K16" s="48">
        <f ca="1">MATCH(D16,INDIRECT($A$1&amp;INDEX(Example_2_Adap!$E$1:$FD$1,1,MATCH(J16,Example_2_Adap!$E$11:$AR$11,0))&amp;ROW(Example_2_Adap!$E$12)&amp;":" &amp; INDEX(Example_2_Adap!$E$1:$FD$1,1,MATCH(J16,Example_2_Adap!$E$11:$AR$11,0))&amp;ROW(Example_2_Adap!$E$119)),0)</f>
        <v>54</v>
      </c>
      <c r="L16" s="25" t="str">
        <f t="shared" si="0"/>
        <v>St_1E-7_CPLRBF_AD</v>
      </c>
      <c r="N16" s="47"/>
    </row>
    <row r="17" spans="2:22" ht="15" customHeight="1" x14ac:dyDescent="0.6">
      <c r="C17" s="46">
        <v>11</v>
      </c>
      <c r="D17" s="43">
        <f>SMALL(Example_2_Adap!$E$6:$AR$6,COUNTIF(Example_2_Adap!$E$6:$AR$6,0)+C17)</f>
        <v>7.6461907916325295E-9</v>
      </c>
      <c r="E17" s="1" cm="1">
        <f t="array" aca="1" ref="E17" ca="1">INDEX(Example_2_Adap!$AS$12:$CF$119,Analysis_2_Adap!$K17,MATCH(Analysis_2_Adap!$J17,Example_2_Adap!$AS$11:$CF$11,0))</f>
        <v>1.4605074218195E-9</v>
      </c>
      <c r="F17" s="1" cm="1">
        <f t="array" aca="1" ref="F17" ca="1">INDEX(Example_2_Adap!$DU$12:$FD$119,Analysis_2_Adap!$K17,MATCH(Analysis_2_Adap!$L17,Example_2_Adap!$DU$11:$FD$11,0))</f>
        <v>10074077.2752501</v>
      </c>
      <c r="G17" s="1" cm="1">
        <f t="array" aca="1" ref="G17" ca="1">INDEX(Example_2_Adap!$CG$12:$DT$119,$K17,MATCH(Analysis_2_Adap!$J17,Example_2_Adap!$CG$11:$DT$11,0))</f>
        <v>4.7654000000000002E-2</v>
      </c>
      <c r="H17" s="48" cm="1">
        <f t="array" aca="1" ref="H17" ca="1">INDEX(Example_2_Adap!$D$12:$D$119,K17,1)</f>
        <v>9</v>
      </c>
      <c r="I17" s="52" cm="1">
        <f t="array" aca="1" ref="I17" ca="1">INDEX(Example_2_Adap!$C$12:$C$119,K17,1)</f>
        <v>64</v>
      </c>
      <c r="J17" s="44" t="str">
        <f>INDEX(Example_2_Adap!$E$5:$AR$5,1,MATCH(D17,Example_2_Adap!$E$6:$AR$6,0))</f>
        <v>St_1E-10_CPLRBF_AD</v>
      </c>
      <c r="K17" s="48">
        <f ca="1">MATCH(D17,INDIRECT($A$1&amp;INDEX(Example_2_Adap!$E$1:$FD$1,1,MATCH(J17,Example_2_Adap!$E$11:$AR$11,0))&amp;ROW(Example_2_Adap!$E$12)&amp;":" &amp; INDEX(Example_2_Adap!$E$1:$FD$1,1,MATCH(J17,Example_2_Adap!$E$11:$AR$11,0))&amp;ROW(Example_2_Adap!$E$119)),0)</f>
        <v>90</v>
      </c>
      <c r="L17" s="25" t="str">
        <f t="shared" si="0"/>
        <v>St_1E-10_CPLRBF_AD</v>
      </c>
      <c r="N17" s="47"/>
    </row>
    <row r="18" spans="2:22" ht="15" customHeight="1" x14ac:dyDescent="0.6">
      <c r="C18" s="46">
        <v>12</v>
      </c>
      <c r="D18" s="43">
        <f>SMALL(Example_2_Adap!$E$6:$AR$6,COUNTIF(Example_2_Adap!$E$6:$AR$6,0)+C18)</f>
        <v>9.3796881373009406E-9</v>
      </c>
      <c r="E18" s="1" cm="1">
        <f t="array" aca="1" ref="E18" ca="1">INDEX(Example_2_Adap!$AS$12:$CF$119,Analysis_2_Adap!$K18,MATCH(Analysis_2_Adap!$J18,Example_2_Adap!$AS$11:$CF$11,0))</f>
        <v>1.9061552264843798E-9</v>
      </c>
      <c r="F18" s="1" cm="1">
        <f t="array" aca="1" ref="F18" ca="1">INDEX(Example_2_Adap!$DU$12:$FD$119,Analysis_2_Adap!$K18,MATCH(Analysis_2_Adap!$L18,Example_2_Adap!$DU$11:$FD$11,0))</f>
        <v>22832307.027514599</v>
      </c>
      <c r="G18" s="1" cm="1">
        <f t="array" aca="1" ref="G18" ca="1">INDEX(Example_2_Adap!$CG$12:$DT$119,$K18,MATCH(Analysis_2_Adap!$J18,Example_2_Adap!$CG$11:$DT$11,0))</f>
        <v>3.0603000000000002E-2</v>
      </c>
      <c r="H18" s="48" cm="1">
        <f t="array" aca="1" ref="H18" ca="1">INDEX(Example_2_Adap!$D$12:$D$119,K18,1)</f>
        <v>8</v>
      </c>
      <c r="I18" s="52" cm="1">
        <f t="array" aca="1" ref="I18" ca="1">INDEX(Example_2_Adap!$C$12:$C$119,K18,1)</f>
        <v>32</v>
      </c>
      <c r="J18" s="44" t="str">
        <f>INDEX(Example_2_Adap!$E$5:$AR$5,1,MATCH(D18,Example_2_Adap!$E$6:$AR$6,0))</f>
        <v>St_1E-11_CPLRBF_AD</v>
      </c>
      <c r="K18" s="48">
        <f ca="1">MATCH(D18,INDIRECT($A$1&amp;INDEX(Example_2_Adap!$E$1:$FD$1,1,MATCH(J18,Example_2_Adap!$E$11:$AR$11,0))&amp;ROW(Example_2_Adap!$E$12)&amp;":" &amp; INDEX(Example_2_Adap!$E$1:$FD$1,1,MATCH(J18,Example_2_Adap!$E$11:$AR$11,0))&amp;ROW(Example_2_Adap!$E$119)),0)</f>
        <v>80</v>
      </c>
      <c r="L18" s="25" t="str">
        <f t="shared" si="0"/>
        <v>St_1E-11_CPLRBF_AD</v>
      </c>
      <c r="N18" s="47"/>
    </row>
    <row r="19" spans="2:22" ht="16.5" x14ac:dyDescent="0.6">
      <c r="C19" s="46">
        <v>13</v>
      </c>
      <c r="D19" s="43">
        <f>SMALL(Example_2_Adap!$E$6:$AR$6,COUNTIF(Example_2_Adap!$E$6:$AR$6,0)+C19)</f>
        <v>1.7129893503664499E-8</v>
      </c>
      <c r="E19" s="1" cm="1">
        <f t="array" aca="1" ref="E19" ca="1">INDEX(Example_2_Adap!$AS$12:$CF$119,Analysis_2_Adap!$K19,MATCH(Analysis_2_Adap!$J19,Example_2_Adap!$AS$11:$CF$11,0))</f>
        <v>4.3372485433565097E-9</v>
      </c>
      <c r="F19" s="1" cm="1">
        <f t="array" aca="1" ref="F19" ca="1">INDEX(Example_2_Adap!$DU$12:$FD$119,Analysis_2_Adap!$K19,MATCH(Analysis_2_Adap!$L19,Example_2_Adap!$DU$11:$FD$11,0))</f>
        <v>4587905.5815175101</v>
      </c>
      <c r="G19" s="1" cm="1">
        <f t="array" aca="1" ref="G19" ca="1">INDEX(Example_2_Adap!$CG$12:$DT$119,$K19,MATCH(Analysis_2_Adap!$J19,Example_2_Adap!$CG$11:$DT$11,0))</f>
        <v>4.6940000000000003E-2</v>
      </c>
      <c r="H19" s="48" cm="1">
        <f t="array" aca="1" ref="H19" ca="1">INDEX(Example_2_Adap!$D$12:$D$119,K19,1)</f>
        <v>9</v>
      </c>
      <c r="I19" s="52" cm="1">
        <f t="array" aca="1" ref="I19" ca="1">INDEX(Example_2_Adap!$C$12:$C$119,K19,1)</f>
        <v>32</v>
      </c>
      <c r="J19" s="44" t="str">
        <f>INDEX(Example_2_Adap!$E$5:$AR$5,1,MATCH(D19,Example_2_Adap!$E$6:$AR$6,0))</f>
        <v>St_1E-9_CPLRBF_AD</v>
      </c>
      <c r="K19" s="48">
        <f ca="1">MATCH(D19,INDIRECT($A$1&amp;INDEX(Example_2_Adap!$E$1:$FD$1,1,MATCH(J19,Example_2_Adap!$E$11:$AR$11,0))&amp;ROW(Example_2_Adap!$E$12)&amp;":" &amp; INDEX(Example_2_Adap!$E$1:$FD$1,1,MATCH(J19,Example_2_Adap!$E$11:$AR$11,0))&amp;ROW(Example_2_Adap!$E$119)),0)</f>
        <v>81</v>
      </c>
      <c r="L19" s="25" t="str">
        <f t="shared" si="0"/>
        <v>St_1E-9_CPLRBF_AD</v>
      </c>
      <c r="N19" s="47"/>
    </row>
    <row r="20" spans="2:22" ht="16.5" x14ac:dyDescent="0.6">
      <c r="C20" s="46">
        <v>14</v>
      </c>
      <c r="D20" s="43">
        <f>SMALL(Example_2_Adap!$E$6:$AR$6,COUNTIF(Example_2_Adap!$E$6:$AR$6,0)+C20)</f>
        <v>1.78668342343257E-8</v>
      </c>
      <c r="E20" s="1" cm="1">
        <f t="array" aca="1" ref="E20" ca="1">INDEX(Example_2_Adap!$AS$12:$CF$119,Analysis_2_Adap!$K20,MATCH(Analysis_2_Adap!$J20,Example_2_Adap!$AS$11:$CF$11,0))</f>
        <v>5.1567856879961103E-9</v>
      </c>
      <c r="F20" s="1" cm="1">
        <f t="array" aca="1" ref="F20" ca="1">INDEX(Example_2_Adap!$DU$12:$FD$119,Analysis_2_Adap!$K20,MATCH(Analysis_2_Adap!$L20,Example_2_Adap!$DU$11:$FD$11,0))</f>
        <v>15174225.8987683</v>
      </c>
      <c r="G20" s="1" cm="1">
        <f t="array" aca="1" ref="G20" ca="1">INDEX(Example_2_Adap!$CG$12:$DT$119,$K20,MATCH(Analysis_2_Adap!$J20,Example_2_Adap!$CG$11:$DT$11,0))</f>
        <v>1.2716E-2</v>
      </c>
      <c r="H20" s="48" cm="1">
        <f t="array" aca="1" ref="H20" ca="1">INDEX(Example_2_Adap!$D$12:$D$119,K20,1)</f>
        <v>6</v>
      </c>
      <c r="I20" s="52" cm="1">
        <f t="array" aca="1" ref="I20" ca="1">INDEX(Example_2_Adap!$C$12:$C$119,K20,1)</f>
        <v>32</v>
      </c>
      <c r="J20" s="44" t="str">
        <f>INDEX(Example_2_Adap!$E$5:$AR$5,1,MATCH(D20,Example_2_Adap!$E$6:$AR$6,0))</f>
        <v>St_1E-12_CPLRBF_AD</v>
      </c>
      <c r="K20" s="48">
        <f ca="1">MATCH(D20,INDIRECT($A$1&amp;INDEX(Example_2_Adap!$E$1:$FD$1,1,MATCH(J20,Example_2_Adap!$E$11:$AR$11,0))&amp;ROW(Example_2_Adap!$E$12)&amp;":" &amp; INDEX(Example_2_Adap!$E$1:$FD$1,1,MATCH(J20,Example_2_Adap!$E$11:$AR$11,0))&amp;ROW(Example_2_Adap!$E$119)),0)</f>
        <v>78</v>
      </c>
      <c r="L20" s="25" t="str">
        <f t="shared" si="0"/>
        <v>St_1E-12_CPLRBF_AD</v>
      </c>
      <c r="N20" s="47"/>
    </row>
    <row r="21" spans="2:22" ht="16.5" x14ac:dyDescent="0.6">
      <c r="C21" s="46">
        <v>15</v>
      </c>
      <c r="D21" s="43">
        <f>SMALL(Example_2_Adap!$E$6:$AR$6,COUNTIF(Example_2_Adap!$E$6:$AR$6,0)+C21)</f>
        <v>2.8292936438134499E-8</v>
      </c>
      <c r="E21" s="1" cm="1">
        <f t="array" aca="1" ref="E21" ca="1">INDEX(Example_2_Adap!$AS$12:$CF$119,Analysis_2_Adap!$K21,MATCH(Analysis_2_Adap!$J21,Example_2_Adap!$AS$11:$CF$11,0))</f>
        <v>5.8904086701087099E-9</v>
      </c>
      <c r="F21" s="1" cm="1">
        <f t="array" aca="1" ref="F21" ca="1">INDEX(Example_2_Adap!$DU$12:$FD$119,Analysis_2_Adap!$K21,MATCH(Analysis_2_Adap!$L21,Example_2_Adap!$DU$11:$FD$11,0))</f>
        <v>49675456.455451898</v>
      </c>
      <c r="G21" s="1" cm="1">
        <f t="array" aca="1" ref="G21" ca="1">INDEX(Example_2_Adap!$CG$12:$DT$119,$K21,MATCH(Analysis_2_Adap!$J21,Example_2_Adap!$CG$11:$DT$11,0))</f>
        <v>1.2765E-2</v>
      </c>
      <c r="H21" s="48" cm="1">
        <f t="array" aca="1" ref="H21" ca="1">INDEX(Example_2_Adap!$D$12:$D$119,K21,1)</f>
        <v>6</v>
      </c>
      <c r="I21" s="52" cm="1">
        <f t="array" aca="1" ref="I21" ca="1">INDEX(Example_2_Adap!$C$12:$C$119,K21,1)</f>
        <v>32</v>
      </c>
      <c r="J21" s="44" t="str">
        <f>INDEX(Example_2_Adap!$E$5:$AR$5,1,MATCH(D21,Example_2_Adap!$E$6:$AR$6,0))</f>
        <v>St_1E-13_CPLRBF_AD</v>
      </c>
      <c r="K21" s="48">
        <f ca="1">MATCH(D21,INDIRECT($A$1&amp;INDEX(Example_2_Adap!$E$1:$FD$1,1,MATCH(J21,Example_2_Adap!$E$11:$AR$11,0))&amp;ROW(Example_2_Adap!$E$12)&amp;":" &amp; INDEX(Example_2_Adap!$E$1:$FD$1,1,MATCH(J21,Example_2_Adap!$E$11:$AR$11,0))&amp;ROW(Example_2_Adap!$E$119)),0)</f>
        <v>78</v>
      </c>
      <c r="L21" s="25" t="str">
        <f t="shared" si="0"/>
        <v>St_1E-13_CPLRBF_AD</v>
      </c>
      <c r="N21" s="47"/>
    </row>
    <row r="22" spans="2:22" ht="16.5" x14ac:dyDescent="0.6">
      <c r="C22" s="46">
        <v>16</v>
      </c>
      <c r="D22" s="43">
        <f>SMALL(Example_2_Adap!$E$6:$AR$6,COUNTIF(Example_2_Adap!$E$6:$AR$6,0)+C22)</f>
        <v>3.5483026294969002E-8</v>
      </c>
      <c r="E22" s="1" cm="1">
        <f t="array" aca="1" ref="E22" ca="1">INDEX(Example_2_Adap!$AS$12:$CF$119,Analysis_2_Adap!$K22,MATCH(Analysis_2_Adap!$J22,Example_2_Adap!$AS$11:$CF$11,0))</f>
        <v>1.0574697479270799E-8</v>
      </c>
      <c r="F22" s="1" cm="1">
        <f t="array" aca="1" ref="F22" ca="1">INDEX(Example_2_Adap!$DU$12:$FD$119,Analysis_2_Adap!$K22,MATCH(Analysis_2_Adap!$L22,Example_2_Adap!$DU$11:$FD$11,0))</f>
        <v>759759815699141</v>
      </c>
      <c r="G22" s="1" cm="1">
        <f t="array" aca="1" ref="G22" ca="1">INDEX(Example_2_Adap!$CG$12:$DT$119,$K22,MATCH(Analysis_2_Adap!$J22,Example_2_Adap!$CG$11:$DT$11,0))</f>
        <v>9.7350000000000006E-3</v>
      </c>
      <c r="H22" s="48" cm="1">
        <f t="array" aca="1" ref="H22" ca="1">INDEX(Example_2_Adap!$D$12:$D$119,K22,1)</f>
        <v>2</v>
      </c>
      <c r="I22" s="52" cm="1">
        <f t="array" aca="1" ref="I22" ca="1">INDEX(Example_2_Adap!$C$12:$C$119,K22,1)</f>
        <v>128</v>
      </c>
      <c r="J22" s="44" t="str">
        <f>INDEX(Example_2_Adap!$E$5:$AR$5,1,MATCH(D22,Example_2_Adap!$E$6:$AR$6,0))</f>
        <v>St_RBF_AD</v>
      </c>
      <c r="K22" s="48">
        <f ca="1">MATCH(D22,INDIRECT($A$1&amp;INDEX(Example_2_Adap!$E$1:$FD$1,1,MATCH(J22,Example_2_Adap!$E$11:$AR$11,0))&amp;ROW(Example_2_Adap!$E$12)&amp;":" &amp; INDEX(Example_2_Adap!$E$1:$FD$1,1,MATCH(J22,Example_2_Adap!$E$11:$AR$11,0))&amp;ROW(Example_2_Adap!$E$119)),0)</f>
        <v>92</v>
      </c>
      <c r="L22" s="25" t="str">
        <f t="shared" si="0"/>
        <v>St_RBF_AD</v>
      </c>
      <c r="N22" s="47"/>
    </row>
    <row r="23" spans="2:22" ht="16.5" x14ac:dyDescent="0.6">
      <c r="C23" s="46">
        <v>17</v>
      </c>
      <c r="D23" s="43">
        <f>SMALL(Example_2_Adap!$E$6:$AR$6,COUNTIF(Example_2_Adap!$E$6:$AR$6,0)+C23)</f>
        <v>5.1644640119974297E-8</v>
      </c>
      <c r="E23" s="1" cm="1">
        <f t="array" aca="1" ref="E23" ca="1">INDEX(Example_2_Adap!$AS$12:$CF$119,Analysis_2_Adap!$K23,MATCH(Analysis_2_Adap!$J23,Example_2_Adap!$AS$11:$CF$11,0))</f>
        <v>1.22785568411643E-8</v>
      </c>
      <c r="F23" s="1" cm="1">
        <f t="array" aca="1" ref="F23" ca="1">INDEX(Example_2_Adap!$DU$12:$FD$119,Analysis_2_Adap!$K23,MATCH(Analysis_2_Adap!$L23,Example_2_Adap!$DU$11:$FD$11,0))</f>
        <v>1450017.10493607</v>
      </c>
      <c r="G23" s="1" cm="1">
        <f t="array" aca="1" ref="G23" ca="1">INDEX(Example_2_Adap!$CG$12:$DT$119,$K23,MATCH(Analysis_2_Adap!$J23,Example_2_Adap!$CG$11:$DT$11,0))</f>
        <v>4.6718999999999997E-2</v>
      </c>
      <c r="H23" s="48" cm="1">
        <f t="array" aca="1" ref="H23" ca="1">INDEX(Example_2_Adap!$D$12:$D$119,K23,1)</f>
        <v>9</v>
      </c>
      <c r="I23" s="52" cm="1">
        <f t="array" aca="1" ref="I23" ca="1">INDEX(Example_2_Adap!$C$12:$C$119,K23,1)</f>
        <v>32</v>
      </c>
      <c r="J23" s="44" t="str">
        <f>INDEX(Example_2_Adap!$E$5:$AR$5,1,MATCH(D23,Example_2_Adap!$E$6:$AR$6,0))</f>
        <v>St_1E-8_CPLRBF_AD</v>
      </c>
      <c r="K23" s="48">
        <f ca="1">MATCH(D23,INDIRECT($A$1&amp;INDEX(Example_2_Adap!$E$1:$FD$1,1,MATCH(J23,Example_2_Adap!$E$11:$AR$11,0))&amp;ROW(Example_2_Adap!$E$12)&amp;":" &amp; INDEX(Example_2_Adap!$E$1:$FD$1,1,MATCH(J23,Example_2_Adap!$E$11:$AR$11,0))&amp;ROW(Example_2_Adap!$E$119)),0)</f>
        <v>81</v>
      </c>
      <c r="L23" s="25" t="str">
        <f t="shared" si="0"/>
        <v>St_1E-8_CPLRBF_AD</v>
      </c>
      <c r="N23" s="47"/>
    </row>
    <row r="24" spans="2:22" x14ac:dyDescent="0.45">
      <c r="C24" s="46">
        <v>18</v>
      </c>
      <c r="D24" s="43">
        <f>SMALL(Example_2_Adap!$E$6:$AR$6,COUNTIF(Example_2_Adap!$E$6:$AR$6,0)+C24)</f>
        <v>1.6097319788244101E-7</v>
      </c>
      <c r="E24" s="1" cm="1">
        <f t="array" aca="1" ref="E24" ca="1">INDEX(Example_2_Adap!$AS$12:$CF$119,Analysis_2_Adap!$K24,MATCH(Analysis_2_Adap!$J24,Example_2_Adap!$AS$11:$CF$11,0))</f>
        <v>3.4900683518787097E-8</v>
      </c>
      <c r="F24" s="1" cm="1">
        <f t="array" aca="1" ref="F24" ca="1">INDEX(Example_2_Adap!$DU$12:$FD$119,Analysis_2_Adap!$K24,MATCH(Analysis_2_Adap!$L24,Example_2_Adap!$DU$11:$FD$11,0))</f>
        <v>458511.38643898501</v>
      </c>
      <c r="G24" s="1" cm="1">
        <f t="array" aca="1" ref="G24" ca="1">INDEX(Example_2_Adap!$CG$12:$DT$119,$K24,MATCH(Analysis_2_Adap!$J24,Example_2_Adap!$CG$11:$DT$11,0))</f>
        <v>4.5031000000000002E-2</v>
      </c>
      <c r="H24" s="48" cm="1">
        <f t="array" aca="1" ref="H24" ca="1">INDEX(Example_2_Adap!$D$12:$D$119,K24,1)</f>
        <v>9</v>
      </c>
      <c r="I24" s="52" cm="1">
        <f t="array" aca="1" ref="I24" ca="1">INDEX(Example_2_Adap!$C$12:$C$119,K24,1)</f>
        <v>32</v>
      </c>
      <c r="J24" s="44" t="str">
        <f>INDEX(Example_2_Adap!$E$5:$AR$5,1,MATCH(D24,Example_2_Adap!$E$6:$AR$6,0))</f>
        <v>St_1E-7_CPLRBF_AD</v>
      </c>
      <c r="K24" s="48">
        <f ca="1">MATCH(D24,INDIRECT($A$1&amp;INDEX(Example_2_Adap!$E$1:$FD$1,1,MATCH(J24,Example_2_Adap!$E$11:$AR$11,0))&amp;ROW(Example_2_Adap!$E$12)&amp;":" &amp; INDEX(Example_2_Adap!$E$1:$FD$1,1,MATCH(J24,Example_2_Adap!$E$11:$AR$11,0))&amp;ROW(Example_2_Adap!$E$119)),0)</f>
        <v>81</v>
      </c>
      <c r="L24" s="25" t="str">
        <f t="shared" si="0"/>
        <v>St_1E-7_CPLRBF_AD</v>
      </c>
    </row>
    <row r="25" spans="2:22" x14ac:dyDescent="0.45">
      <c r="C25" s="46">
        <v>19</v>
      </c>
      <c r="D25" s="43">
        <f>SMALL(Example_2_Adap!$E$6:$AR$6,COUNTIF(Example_2_Adap!$E$6:$AR$6,0)+C25)</f>
        <v>3.2450360665237099E-7</v>
      </c>
      <c r="E25" s="1" cm="1">
        <f t="array" aca="1" ref="E25" ca="1">INDEX(Example_2_Adap!$AS$12:$CF$119,Analysis_2_Adap!$K25,MATCH(Analysis_2_Adap!$J25,Example_2_Adap!$AS$11:$CF$11,0))</f>
        <v>1.3641525761389401E-7</v>
      </c>
      <c r="F25" s="1" cm="1">
        <f t="array" aca="1" ref="F25" ca="1">INDEX(Example_2_Adap!$DU$12:$FD$119,Analysis_2_Adap!$K25,MATCH(Analysis_2_Adap!$L25,Example_2_Adap!$DU$11:$FD$11,0))</f>
        <v>7.8417217921240896E+17</v>
      </c>
      <c r="G25" s="1" cm="1">
        <f t="array" aca="1" ref="G25" ca="1">INDEX(Example_2_Adap!$CG$12:$DT$119,$K25,MATCH(Analysis_2_Adap!$J25,Example_2_Adap!$CG$11:$DT$11,0))</f>
        <v>1.7306999999999999E-2</v>
      </c>
      <c r="H25" s="48" cm="1">
        <f t="array" aca="1" ref="H25" ca="1">INDEX(Example_2_Adap!$D$12:$D$119,K25,1)</f>
        <v>7</v>
      </c>
      <c r="I25" s="52" cm="1">
        <f t="array" aca="1" ref="I25" ca="1">INDEX(Example_2_Adap!$C$12:$C$119,K25,1)</f>
        <v>8</v>
      </c>
      <c r="J25" s="44" t="str">
        <f>INDEX(Example_2_Adap!$E$5:$AR$5,1,MATCH(D25,Example_2_Adap!$E$6:$AR$6,0))</f>
        <v>St_LRBF_AD</v>
      </c>
      <c r="K25" s="48">
        <f ca="1">MATCH(D25,INDIRECT($A$1&amp;INDEX(Example_2_Adap!$E$1:$FD$1,1,MATCH(J25,Example_2_Adap!$E$11:$AR$11,0))&amp;ROW(Example_2_Adap!$E$12)&amp;":" &amp; INDEX(Example_2_Adap!$E$1:$FD$1,1,MATCH(J25,Example_2_Adap!$E$11:$AR$11,0))&amp;ROW(Example_2_Adap!$E$119)),0)</f>
        <v>61</v>
      </c>
      <c r="L25" s="25" t="str">
        <f t="shared" si="0"/>
        <v>St_LRBF_AD</v>
      </c>
    </row>
    <row r="26" spans="2:22" x14ac:dyDescent="0.45">
      <c r="C26" s="46">
        <v>20</v>
      </c>
      <c r="D26" s="43">
        <f>SMALL(Example_2_Adap!$E$6:$AR$6,COUNTIF(Example_2_Adap!$E$6:$AR$6,0)+C26)</f>
        <v>5.0552584340834898E-7</v>
      </c>
      <c r="E26" s="1" cm="1">
        <f t="array" aca="1" ref="E26" ca="1">INDEX(Example_2_Adap!$AS$12:$CF$119,Analysis_2_Adap!$K26,MATCH(Analysis_2_Adap!$J26,Example_2_Adap!$AS$11:$CF$11,0))</f>
        <v>1.0056640214252201E-7</v>
      </c>
      <c r="F26" s="1" cm="1">
        <f t="array" aca="1" ref="F26" ca="1">INDEX(Example_2_Adap!$DU$12:$FD$119,Analysis_2_Adap!$K26,MATCH(Analysis_2_Adap!$L26,Example_2_Adap!$DU$11:$FD$11,0))</f>
        <v>144993.24228914001</v>
      </c>
      <c r="G26" s="1" cm="1">
        <f t="array" aca="1" ref="G26" ca="1">INDEX(Example_2_Adap!$CG$12:$DT$119,$K26,MATCH(Analysis_2_Adap!$J26,Example_2_Adap!$CG$11:$DT$11,0))</f>
        <v>4.6405000000000002E-2</v>
      </c>
      <c r="H26" s="48" cm="1">
        <f t="array" aca="1" ref="H26" ca="1">INDEX(Example_2_Adap!$D$12:$D$119,K26,1)</f>
        <v>9</v>
      </c>
      <c r="I26" s="52" cm="1">
        <f t="array" aca="1" ref="I26" ca="1">INDEX(Example_2_Adap!$C$12:$C$119,K26,1)</f>
        <v>32</v>
      </c>
      <c r="J26" s="44" t="str">
        <f>INDEX(Example_2_Adap!$E$5:$AR$5,1,MATCH(D26,Example_2_Adap!$E$6:$AR$6,0))</f>
        <v>St_1E-6_CPLRBF_AD</v>
      </c>
      <c r="K26" s="48">
        <f ca="1">MATCH(D26,INDIRECT($A$1&amp;INDEX(Example_2_Adap!$E$1:$FD$1,1,MATCH(J26,Example_2_Adap!$E$11:$AR$11,0))&amp;ROW(Example_2_Adap!$E$12)&amp;":" &amp; INDEX(Example_2_Adap!$E$1:$FD$1,1,MATCH(J26,Example_2_Adap!$E$11:$AR$11,0))&amp;ROW(Example_2_Adap!$E$119)),0)</f>
        <v>81</v>
      </c>
      <c r="L26" s="25" t="str">
        <f t="shared" si="0"/>
        <v>St_1E-6_CPLRBF_AD</v>
      </c>
    </row>
    <row r="28" spans="2:22" ht="11.85" customHeight="1" x14ac:dyDescent="0.45"/>
    <row r="29" spans="2:22" s="4" customFormat="1" ht="35.25" customHeight="1" x14ac:dyDescent="0.45">
      <c r="B29" s="89" t="s">
        <v>92</v>
      </c>
      <c r="C29" s="89"/>
      <c r="D29" s="89"/>
      <c r="E29" s="89"/>
      <c r="F29" s="89"/>
      <c r="G29" s="89"/>
      <c r="H29" s="89"/>
      <c r="I29" s="89"/>
      <c r="J29" s="89"/>
      <c r="K29" s="89"/>
      <c r="L29" s="89"/>
      <c r="M29" s="89"/>
    </row>
    <row r="30" spans="2:22" ht="5.45" customHeight="1" x14ac:dyDescent="0.45"/>
    <row r="31" spans="2:22" x14ac:dyDescent="0.45">
      <c r="C31" s="90" t="s">
        <v>76</v>
      </c>
      <c r="D31" s="91"/>
      <c r="E31" s="91"/>
      <c r="F31" s="91"/>
      <c r="G31" s="91"/>
      <c r="H31" s="91"/>
      <c r="I31" s="91"/>
      <c r="J31" s="92"/>
      <c r="O31" s="90" t="s">
        <v>103</v>
      </c>
      <c r="P31" s="91"/>
      <c r="Q31" s="91"/>
      <c r="R31" s="91"/>
      <c r="S31" s="91"/>
      <c r="T31" s="91"/>
      <c r="U31" s="91"/>
      <c r="V31" s="92"/>
    </row>
    <row r="32" spans="2:22" x14ac:dyDescent="0.45">
      <c r="C32" s="50" t="s">
        <v>11</v>
      </c>
      <c r="D32" s="50" t="s">
        <v>14</v>
      </c>
      <c r="E32" s="54" t="s">
        <v>17</v>
      </c>
      <c r="F32" s="54" t="s">
        <v>18</v>
      </c>
      <c r="G32" s="54" t="s">
        <v>21</v>
      </c>
      <c r="H32" s="54" t="s">
        <v>22</v>
      </c>
      <c r="I32" s="54" t="s">
        <v>65</v>
      </c>
      <c r="J32" s="54" t="s">
        <v>100</v>
      </c>
      <c r="P32" t="str">
        <f t="shared" ref="P32:U32" si="1">E32</f>
        <v>St_RBF_AD</v>
      </c>
      <c r="Q32" t="str">
        <f t="shared" si="1"/>
        <v>Mu_RBF_AD</v>
      </c>
      <c r="R32" t="str">
        <f t="shared" si="1"/>
        <v>St_LRBF_AD</v>
      </c>
      <c r="S32" t="str">
        <f t="shared" si="1"/>
        <v>Mu_LRBF_AD</v>
      </c>
      <c r="T32" t="str">
        <f t="shared" si="1"/>
        <v>St_1E-9_CPLRBF_AD</v>
      </c>
      <c r="U32" t="str">
        <f t="shared" si="1"/>
        <v>Mu_1E-9_CPLRBF_AD</v>
      </c>
    </row>
    <row r="33" spans="3:22" x14ac:dyDescent="0.45">
      <c r="C33" s="53">
        <v>0.5</v>
      </c>
      <c r="D33" s="48">
        <v>1</v>
      </c>
      <c r="E33" s="1" cm="1">
        <f t="array" ref="E33">INDEX(Example_2_Adap!$E$12:$AR$119,MATCH(Analysis_2_Adap!$C33,Example_2_Adap!$C$12:$C$119)+Analysis_2_Adap!$D33-COUNT($C$33:$C$41),MATCH(Analysis_2_Adap!E$32,Example_2_Adap!$E$11:$AR$11,0))</f>
        <v>1.26401557968242</v>
      </c>
      <c r="F33" s="1" cm="1">
        <f t="array" ref="F33">INDEX(Example_2_Adap!$E$12:$AR$119,MATCH(Analysis_2_Adap!$C33,Example_2_Adap!$C$12:$C$119)+Analysis_2_Adap!$D33-COUNT($C$33:$C$41),MATCH(Analysis_2_Adap!F$32,Example_2_Adap!$E$11:$AR$11,0))</f>
        <v>1.26401557968242</v>
      </c>
      <c r="G33" s="1" cm="1">
        <f t="array" ref="G33">INDEX(Example_2_Adap!$E$12:$AR$119,MATCH(Analysis_2_Adap!$C33,Example_2_Adap!$C$12:$C$119)+Analysis_2_Adap!$D33-COUNT($C$33:$C$41),MATCH(Analysis_2_Adap!G$32,Example_2_Adap!$E$11:$AR$11,0))</f>
        <v>1.26401557968242</v>
      </c>
      <c r="H33" s="1" cm="1">
        <f t="array" ref="H33">INDEX(Example_2_Adap!$E$12:$AR$119,MATCH(Analysis_2_Adap!$C33,Example_2_Adap!$C$12:$C$119)+Analysis_2_Adap!$D33-COUNT($C$33:$C$41),MATCH(Analysis_2_Adap!H$32,Example_2_Adap!$E$11:$AR$11,0))</f>
        <v>1.26401557968242</v>
      </c>
      <c r="I33" s="1" cm="1">
        <f t="array" ref="I33">INDEX(Example_2_Adap!$E$12:$AR$119,MATCH(Analysis_2_Adap!$C33,Example_2_Adap!$C$12:$C$119)+Analysis_2_Adap!$D33-COUNT($C$33:$C$41),MATCH(Analysis_2_Adap!I$32,Example_2_Adap!$E$11:$AR$11,0))</f>
        <v>1.2640155796911801</v>
      </c>
      <c r="J33" s="1" cm="1">
        <f t="array" ref="J33">INDEX(Example_2_Adap!$E$12:$AR$119,MATCH(Analysis_2_Adap!$C33,Example_2_Adap!$C$12:$C$119)+Analysis_2_Adap!$D33-COUNT($C$33:$C$41),MATCH(Analysis_2_Adap!J$32,Example_2_Adap!$E$11:$AR$11,0))</f>
        <v>1.2640155796911801</v>
      </c>
      <c r="P33" s="56" t="s">
        <v>93</v>
      </c>
      <c r="Q33" s="56" t="s">
        <v>93</v>
      </c>
      <c r="R33" s="56" t="s">
        <v>93</v>
      </c>
      <c r="S33" s="56" t="s">
        <v>93</v>
      </c>
      <c r="T33" s="56" t="s">
        <v>93</v>
      </c>
      <c r="U33" s="56" t="s">
        <v>93</v>
      </c>
    </row>
    <row r="34" spans="3:22" x14ac:dyDescent="0.45">
      <c r="C34" s="48">
        <f>C33</f>
        <v>0.5</v>
      </c>
      <c r="D34" s="48">
        <v>2</v>
      </c>
      <c r="E34" s="1" cm="1">
        <f t="array" ref="E34">INDEX(Example_2_Adap!$E$12:$AR$119,MATCH(Analysis_2_Adap!$C34,Example_2_Adap!$C$12:$C$119)+Analysis_2_Adap!$D34-COUNT($C$33:$C$41),MATCH(Analysis_2_Adap!E$32,Example_2_Adap!$E$11:$AR$11,0))</f>
        <v>1.8395549603282599</v>
      </c>
      <c r="F34" s="1" cm="1">
        <f t="array" ref="F34">INDEX(Example_2_Adap!$E$12:$AR$119,MATCH(Analysis_2_Adap!$C34,Example_2_Adap!$C$12:$C$119)+Analysis_2_Adap!$D34-COUNT($C$33:$C$41),MATCH(Analysis_2_Adap!F$32,Example_2_Adap!$E$11:$AR$11,0))</f>
        <v>1.14348423267037</v>
      </c>
      <c r="G34" s="1" cm="1">
        <f t="array" ref="G34">INDEX(Example_2_Adap!$E$12:$AR$119,MATCH(Analysis_2_Adap!$C34,Example_2_Adap!$C$12:$C$119)+Analysis_2_Adap!$D34-COUNT($C$33:$C$41),MATCH(Analysis_2_Adap!G$32,Example_2_Adap!$E$11:$AR$11,0))</f>
        <v>1.8395549603282599</v>
      </c>
      <c r="H34" s="1" cm="1">
        <f t="array" ref="H34">INDEX(Example_2_Adap!$E$12:$AR$119,MATCH(Analysis_2_Adap!$C34,Example_2_Adap!$C$12:$C$119)+Analysis_2_Adap!$D34-COUNT($C$33:$C$41),MATCH(Analysis_2_Adap!H$32,Example_2_Adap!$E$11:$AR$11,0))</f>
        <v>1.14348423267037</v>
      </c>
      <c r="I34" s="1" cm="1">
        <f t="array" ref="I34">INDEX(Example_2_Adap!$E$12:$AR$119,MATCH(Analysis_2_Adap!$C34,Example_2_Adap!$C$12:$C$119)+Analysis_2_Adap!$D34-COUNT($C$33:$C$41),MATCH(Analysis_2_Adap!I$32,Example_2_Adap!$E$11:$AR$11,0))</f>
        <v>1.8395549603310899</v>
      </c>
      <c r="J34" s="1" cm="1">
        <f t="array" ref="J34">INDEX(Example_2_Adap!$E$12:$AR$119,MATCH(Analysis_2_Adap!$C34,Example_2_Adap!$C$12:$C$119)+Analysis_2_Adap!$D34-COUNT($C$33:$C$41),MATCH(Analysis_2_Adap!J$32,Example_2_Adap!$E$11:$AR$11,0))</f>
        <v>1.1434842326801899</v>
      </c>
      <c r="P34" s="57">
        <f>LOG(E33/E34)/LOG(2)</f>
        <v>-0.54134253468219729</v>
      </c>
      <c r="Q34" s="57">
        <f t="shared" ref="Q34:U41" si="2">LOG(F33/F34)/LOG(2)</f>
        <v>0.14457777284405651</v>
      </c>
      <c r="R34" s="57">
        <f t="shared" si="2"/>
        <v>-0.54134253468219729</v>
      </c>
      <c r="S34" s="57">
        <f t="shared" si="2"/>
        <v>0.14457777284405651</v>
      </c>
      <c r="T34" s="57">
        <f t="shared" si="2"/>
        <v>-0.54134253467441851</v>
      </c>
      <c r="U34" s="57">
        <f t="shared" si="2"/>
        <v>0.14457777284166567</v>
      </c>
    </row>
    <row r="35" spans="3:22" x14ac:dyDescent="0.45">
      <c r="C35" s="48">
        <f t="shared" ref="C35:C41" si="3">C34</f>
        <v>0.5</v>
      </c>
      <c r="D35" s="48">
        <v>3</v>
      </c>
      <c r="E35" s="1" cm="1">
        <f t="array" ref="E35">INDEX(Example_2_Adap!$E$12:$AR$119,MATCH(Analysis_2_Adap!$C35,Example_2_Adap!$C$12:$C$119)+Analysis_2_Adap!$D35-COUNT($C$33:$C$41),MATCH(Analysis_2_Adap!E$32,Example_2_Adap!$E$11:$AR$11,0))</f>
        <v>2.2806809395323899</v>
      </c>
      <c r="F35" s="1" cm="1">
        <f t="array" ref="F35">INDEX(Example_2_Adap!$E$12:$AR$119,MATCH(Analysis_2_Adap!$C35,Example_2_Adap!$C$12:$C$119)+Analysis_2_Adap!$D35-COUNT($C$33:$C$41),MATCH(Analysis_2_Adap!F$32,Example_2_Adap!$E$11:$AR$11,0))</f>
        <v>1.07979896163901</v>
      </c>
      <c r="G35" s="1" cm="1">
        <f t="array" ref="G35">INDEX(Example_2_Adap!$E$12:$AR$119,MATCH(Analysis_2_Adap!$C35,Example_2_Adap!$C$12:$C$119)+Analysis_2_Adap!$D35-COUNT($C$33:$C$41),MATCH(Analysis_2_Adap!G$32,Example_2_Adap!$E$11:$AR$11,0))</f>
        <v>2.2806809395323899</v>
      </c>
      <c r="H35" s="1" cm="1">
        <f t="array" ref="H35">INDEX(Example_2_Adap!$E$12:$AR$119,MATCH(Analysis_2_Adap!$C35,Example_2_Adap!$C$12:$C$119)+Analysis_2_Adap!$D35-COUNT($C$33:$C$41),MATCH(Analysis_2_Adap!H$32,Example_2_Adap!$E$11:$AR$11,0))</f>
        <v>1.07979896163901</v>
      </c>
      <c r="I35" s="1" cm="1">
        <f t="array" ref="I35">INDEX(Example_2_Adap!$E$12:$AR$119,MATCH(Analysis_2_Adap!$C35,Example_2_Adap!$C$12:$C$119)+Analysis_2_Adap!$D35-COUNT($C$33:$C$41),MATCH(Analysis_2_Adap!I$32,Example_2_Adap!$E$11:$AR$11,0))</f>
        <v>2.2806809395326901</v>
      </c>
      <c r="J35" s="1" cm="1">
        <f t="array" ref="J35">INDEX(Example_2_Adap!$E$12:$AR$119,MATCH(Analysis_2_Adap!$C35,Example_2_Adap!$C$12:$C$119)+Analysis_2_Adap!$D35-COUNT($C$33:$C$41),MATCH(Analysis_2_Adap!J$32,Example_2_Adap!$E$11:$AR$11,0))</f>
        <v>1.0797989616488299</v>
      </c>
      <c r="P35" s="57">
        <f t="shared" ref="P35:P41" si="4">LOG(E34/E35)/LOG(2)</f>
        <v>-0.31010785171781147</v>
      </c>
      <c r="Q35" s="57">
        <f t="shared" si="2"/>
        <v>8.2673738215146939E-2</v>
      </c>
      <c r="R35" s="57">
        <f t="shared" si="2"/>
        <v>-0.31010785171781147</v>
      </c>
      <c r="S35" s="57">
        <f t="shared" si="2"/>
        <v>8.2673738215146939E-2</v>
      </c>
      <c r="T35" s="57">
        <f t="shared" si="2"/>
        <v>-0.31010785171578198</v>
      </c>
      <c r="U35" s="57">
        <f t="shared" si="2"/>
        <v>8.2673738214416398E-2</v>
      </c>
    </row>
    <row r="36" spans="3:22" x14ac:dyDescent="0.45">
      <c r="C36" s="48">
        <f t="shared" si="3"/>
        <v>0.5</v>
      </c>
      <c r="D36" s="48">
        <v>4</v>
      </c>
      <c r="E36" s="1" cm="1">
        <f t="array" ref="E36">INDEX(Example_2_Adap!$E$12:$AR$119,MATCH(Analysis_2_Adap!$C36,Example_2_Adap!$C$12:$C$119)+Analysis_2_Adap!$D36-COUNT($C$33:$C$41),MATCH(Analysis_2_Adap!E$32,Example_2_Adap!$E$11:$AR$11,0))</f>
        <v>2.5912745385509099</v>
      </c>
      <c r="F36" s="1" cm="1">
        <f t="array" ref="F36">INDEX(Example_2_Adap!$E$12:$AR$119,MATCH(Analysis_2_Adap!$C36,Example_2_Adap!$C$12:$C$119)+Analysis_2_Adap!$D36-COUNT($C$33:$C$41),MATCH(Analysis_2_Adap!F$32,Example_2_Adap!$E$11:$AR$11,0))</f>
        <v>1.0589032033538699</v>
      </c>
      <c r="G36" s="1" cm="1">
        <f t="array" ref="G36">INDEX(Example_2_Adap!$E$12:$AR$119,MATCH(Analysis_2_Adap!$C36,Example_2_Adap!$C$12:$C$119)+Analysis_2_Adap!$D36-COUNT($C$33:$C$41),MATCH(Analysis_2_Adap!G$32,Example_2_Adap!$E$11:$AR$11,0))</f>
        <v>2.5912745385509099</v>
      </c>
      <c r="H36" s="1" cm="1">
        <f t="array" ref="H36">INDEX(Example_2_Adap!$E$12:$AR$119,MATCH(Analysis_2_Adap!$C36,Example_2_Adap!$C$12:$C$119)+Analysis_2_Adap!$D36-COUNT($C$33:$C$41),MATCH(Analysis_2_Adap!H$32,Example_2_Adap!$E$11:$AR$11,0))</f>
        <v>1.0589032033538801</v>
      </c>
      <c r="I36" s="1" cm="1">
        <f t="array" ref="I36">INDEX(Example_2_Adap!$E$12:$AR$119,MATCH(Analysis_2_Adap!$C36,Example_2_Adap!$C$12:$C$119)+Analysis_2_Adap!$D36-COUNT($C$33:$C$41),MATCH(Analysis_2_Adap!I$32,Example_2_Adap!$E$11:$AR$11,0))</f>
        <v>2.5912745385509801</v>
      </c>
      <c r="J36" s="1" cm="1">
        <f t="array" ref="J36">INDEX(Example_2_Adap!$E$12:$AR$119,MATCH(Analysis_2_Adap!$C36,Example_2_Adap!$C$12:$C$119)+Analysis_2_Adap!$D36-COUNT($C$33:$C$41),MATCH(Analysis_2_Adap!J$32,Example_2_Adap!$E$11:$AR$11,0))</f>
        <v>1.0589032033636301</v>
      </c>
      <c r="P36" s="57">
        <f t="shared" si="4"/>
        <v>-0.1841972412364665</v>
      </c>
      <c r="Q36" s="57">
        <f t="shared" si="2"/>
        <v>2.819201910535719E-2</v>
      </c>
      <c r="R36" s="57">
        <f t="shared" si="2"/>
        <v>-0.1841972412364665</v>
      </c>
      <c r="S36" s="57">
        <f t="shared" si="2"/>
        <v>2.8192019105343056E-2</v>
      </c>
      <c r="T36" s="57">
        <f t="shared" si="2"/>
        <v>-0.18419724123631562</v>
      </c>
      <c r="U36" s="57">
        <f t="shared" si="2"/>
        <v>2.8192019105179704E-2</v>
      </c>
    </row>
    <row r="37" spans="3:22" x14ac:dyDescent="0.45">
      <c r="C37" s="48">
        <f t="shared" si="3"/>
        <v>0.5</v>
      </c>
      <c r="D37" s="48">
        <v>5</v>
      </c>
      <c r="E37" s="1" cm="1">
        <f t="array" ref="E37">INDEX(Example_2_Adap!$E$12:$AR$119,MATCH(Analysis_2_Adap!$C37,Example_2_Adap!$C$12:$C$119)+Analysis_2_Adap!$D37-COUNT($C$33:$C$41),MATCH(Analysis_2_Adap!E$32,Example_2_Adap!$E$11:$AR$11,0))</f>
        <v>2.7583297260894</v>
      </c>
      <c r="F37" s="1" cm="1">
        <f t="array" ref="F37">INDEX(Example_2_Adap!$E$12:$AR$119,MATCH(Analysis_2_Adap!$C37,Example_2_Adap!$C$12:$C$119)+Analysis_2_Adap!$D37-COUNT($C$33:$C$41),MATCH(Analysis_2_Adap!F$32,Example_2_Adap!$E$11:$AR$11,0))</f>
        <v>1.05597349970375</v>
      </c>
      <c r="G37" s="1" cm="1">
        <f t="array" ref="G37">INDEX(Example_2_Adap!$E$12:$AR$119,MATCH(Analysis_2_Adap!$C37,Example_2_Adap!$C$12:$C$119)+Analysis_2_Adap!$D37-COUNT($C$33:$C$41),MATCH(Analysis_2_Adap!G$32,Example_2_Adap!$E$11:$AR$11,0))</f>
        <v>2.7583297260894</v>
      </c>
      <c r="H37" s="1" cm="1">
        <f t="array" ref="H37">INDEX(Example_2_Adap!$E$12:$AR$119,MATCH(Analysis_2_Adap!$C37,Example_2_Adap!$C$12:$C$119)+Analysis_2_Adap!$D37-COUNT($C$33:$C$41),MATCH(Analysis_2_Adap!H$32,Example_2_Adap!$E$11:$AR$11,0))</f>
        <v>1.05597349970375</v>
      </c>
      <c r="I37" s="1" cm="1">
        <f t="array" ref="I37">INDEX(Example_2_Adap!$E$12:$AR$119,MATCH(Analysis_2_Adap!$C37,Example_2_Adap!$C$12:$C$119)+Analysis_2_Adap!$D37-COUNT($C$33:$C$41),MATCH(Analysis_2_Adap!I$32,Example_2_Adap!$E$11:$AR$11,0))</f>
        <v>2.7583297260894102</v>
      </c>
      <c r="J37" s="1" cm="1">
        <f t="array" ref="J37">INDEX(Example_2_Adap!$E$12:$AR$119,MATCH(Analysis_2_Adap!$C37,Example_2_Adap!$C$12:$C$119)+Analysis_2_Adap!$D37-COUNT($C$33:$C$41),MATCH(Analysis_2_Adap!J$32,Example_2_Adap!$E$11:$AR$11,0))</f>
        <v>1.0559734997135</v>
      </c>
      <c r="P37" s="57">
        <f t="shared" si="4"/>
        <v>-9.0133051230043559E-2</v>
      </c>
      <c r="Q37" s="57">
        <f t="shared" si="2"/>
        <v>3.9970856219353418E-3</v>
      </c>
      <c r="R37" s="57">
        <f t="shared" si="2"/>
        <v>-9.0133051230043559E-2</v>
      </c>
      <c r="S37" s="57">
        <f t="shared" si="2"/>
        <v>3.9970856219493983E-3</v>
      </c>
      <c r="T37" s="57">
        <f t="shared" si="2"/>
        <v>-9.0133051230009961E-2</v>
      </c>
      <c r="U37" s="57">
        <f t="shared" si="2"/>
        <v>3.9970856219126612E-3</v>
      </c>
    </row>
    <row r="38" spans="3:22" x14ac:dyDescent="0.45">
      <c r="C38" s="48">
        <f t="shared" si="3"/>
        <v>0.5</v>
      </c>
      <c r="D38" s="48">
        <v>6</v>
      </c>
      <c r="E38" s="1" cm="1">
        <f t="array" ref="E38">INDEX(Example_2_Adap!$E$12:$AR$119,MATCH(Analysis_2_Adap!$C38,Example_2_Adap!$C$12:$C$119)+Analysis_2_Adap!$D38-COUNT($C$33:$C$41),MATCH(Analysis_2_Adap!E$32,Example_2_Adap!$E$11:$AR$11,0))</f>
        <v>2.8625527943422999</v>
      </c>
      <c r="F38" s="1" cm="1">
        <f t="array" ref="F38">INDEX(Example_2_Adap!$E$12:$AR$119,MATCH(Analysis_2_Adap!$C38,Example_2_Adap!$C$12:$C$119)+Analysis_2_Adap!$D38-COUNT($C$33:$C$41),MATCH(Analysis_2_Adap!F$32,Example_2_Adap!$E$11:$AR$11,0))</f>
        <v>1.0546780374950699</v>
      </c>
      <c r="G38" s="1" cm="1">
        <f t="array" ref="G38">INDEX(Example_2_Adap!$E$12:$AR$119,MATCH(Analysis_2_Adap!$C38,Example_2_Adap!$C$12:$C$119)+Analysis_2_Adap!$D38-COUNT($C$33:$C$41),MATCH(Analysis_2_Adap!G$32,Example_2_Adap!$E$11:$AR$11,0))</f>
        <v>2.8625527943422999</v>
      </c>
      <c r="H38" s="1" cm="1">
        <f t="array" ref="H38">INDEX(Example_2_Adap!$E$12:$AR$119,MATCH(Analysis_2_Adap!$C38,Example_2_Adap!$C$12:$C$119)+Analysis_2_Adap!$D38-COUNT($C$33:$C$41),MATCH(Analysis_2_Adap!H$32,Example_2_Adap!$E$11:$AR$11,0))</f>
        <v>1.0546780374950699</v>
      </c>
      <c r="I38" s="1" cm="1">
        <f t="array" ref="I38">INDEX(Example_2_Adap!$E$12:$AR$119,MATCH(Analysis_2_Adap!$C38,Example_2_Adap!$C$12:$C$119)+Analysis_2_Adap!$D38-COUNT($C$33:$C$41),MATCH(Analysis_2_Adap!I$32,Example_2_Adap!$E$11:$AR$11,0))</f>
        <v>2.8625527943422999</v>
      </c>
      <c r="J38" s="1" cm="1">
        <f t="array" ref="J38">INDEX(Example_2_Adap!$E$12:$AR$119,MATCH(Analysis_2_Adap!$C38,Example_2_Adap!$C$12:$C$119)+Analysis_2_Adap!$D38-COUNT($C$33:$C$41),MATCH(Analysis_2_Adap!J$32,Example_2_Adap!$E$11:$AR$11,0))</f>
        <v>1.0546780375048299</v>
      </c>
      <c r="P38" s="57">
        <f t="shared" si="4"/>
        <v>-5.3507376725771397E-2</v>
      </c>
      <c r="Q38" s="57">
        <f t="shared" si="2"/>
        <v>1.7709765026321541E-3</v>
      </c>
      <c r="R38" s="57">
        <f t="shared" si="2"/>
        <v>-5.3507376725771397E-2</v>
      </c>
      <c r="S38" s="57">
        <f t="shared" si="2"/>
        <v>1.7709765026321541E-3</v>
      </c>
      <c r="T38" s="57">
        <f t="shared" si="2"/>
        <v>-5.3507376725766068E-2</v>
      </c>
      <c r="U38" s="57">
        <f t="shared" si="2"/>
        <v>1.7709765026020789E-3</v>
      </c>
    </row>
    <row r="39" spans="3:22" x14ac:dyDescent="0.45">
      <c r="C39" s="48">
        <f t="shared" si="3"/>
        <v>0.5</v>
      </c>
      <c r="D39" s="48">
        <v>7</v>
      </c>
      <c r="E39" s="1" cm="1">
        <f t="array" ref="E39">INDEX(Example_2_Adap!$E$12:$AR$119,MATCH(Analysis_2_Adap!$C39,Example_2_Adap!$C$12:$C$119)+Analysis_2_Adap!$D39-COUNT($C$33:$C$41),MATCH(Analysis_2_Adap!E$32,Example_2_Adap!$E$11:$AR$11,0))</f>
        <v>2.92501945629642</v>
      </c>
      <c r="F39" s="1" cm="1">
        <f t="array" ref="F39">INDEX(Example_2_Adap!$E$12:$AR$119,MATCH(Analysis_2_Adap!$C39,Example_2_Adap!$C$12:$C$119)+Analysis_2_Adap!$D39-COUNT($C$33:$C$41),MATCH(Analysis_2_Adap!F$32,Example_2_Adap!$E$11:$AR$11,0))</f>
        <v>1.05443920479363</v>
      </c>
      <c r="G39" s="1" cm="1">
        <f t="array" ref="G39">INDEX(Example_2_Adap!$E$12:$AR$119,MATCH(Analysis_2_Adap!$C39,Example_2_Adap!$C$12:$C$119)+Analysis_2_Adap!$D39-COUNT($C$33:$C$41),MATCH(Analysis_2_Adap!G$32,Example_2_Adap!$E$11:$AR$11,0))</f>
        <v>2.92501945629642</v>
      </c>
      <c r="H39" s="1" cm="1">
        <f t="array" ref="H39">INDEX(Example_2_Adap!$E$12:$AR$119,MATCH(Analysis_2_Adap!$C39,Example_2_Adap!$C$12:$C$119)+Analysis_2_Adap!$D39-COUNT($C$33:$C$41),MATCH(Analysis_2_Adap!H$32,Example_2_Adap!$E$11:$AR$11,0))</f>
        <v>1.05443920479363</v>
      </c>
      <c r="I39" s="1" cm="1">
        <f t="array" ref="I39">INDEX(Example_2_Adap!$E$12:$AR$119,MATCH(Analysis_2_Adap!$C39,Example_2_Adap!$C$12:$C$119)+Analysis_2_Adap!$D39-COUNT($C$33:$C$41),MATCH(Analysis_2_Adap!I$32,Example_2_Adap!$E$11:$AR$11,0))</f>
        <v>2.92501945629642</v>
      </c>
      <c r="J39" s="1" cm="1">
        <f t="array" ref="J39">INDEX(Example_2_Adap!$E$12:$AR$119,MATCH(Analysis_2_Adap!$C39,Example_2_Adap!$C$12:$C$119)+Analysis_2_Adap!$D39-COUNT($C$33:$C$41),MATCH(Analysis_2_Adap!J$32,Example_2_Adap!$E$11:$AR$11,0))</f>
        <v>1.0544392048033799</v>
      </c>
      <c r="P39" s="57">
        <f t="shared" si="4"/>
        <v>-3.1143919853922047E-2</v>
      </c>
      <c r="Q39" s="57">
        <f t="shared" si="2"/>
        <v>3.2673646446373001E-4</v>
      </c>
      <c r="R39" s="57">
        <f t="shared" si="2"/>
        <v>-3.1143919853922047E-2</v>
      </c>
      <c r="S39" s="57">
        <f t="shared" si="2"/>
        <v>3.2673646446373001E-4</v>
      </c>
      <c r="T39" s="57">
        <f t="shared" si="2"/>
        <v>-3.1143919853922047E-2</v>
      </c>
      <c r="U39" s="57">
        <f t="shared" si="2"/>
        <v>3.2673646447429892E-4</v>
      </c>
    </row>
    <row r="40" spans="3:22" x14ac:dyDescent="0.45">
      <c r="C40" s="48">
        <f t="shared" si="3"/>
        <v>0.5</v>
      </c>
      <c r="D40" s="48">
        <v>8</v>
      </c>
      <c r="E40" s="1" cm="1">
        <f t="array" ref="E40">INDEX(Example_2_Adap!$E$12:$AR$119,MATCH(Analysis_2_Adap!$C40,Example_2_Adap!$C$12:$C$119)+Analysis_2_Adap!$D40-COUNT($C$33:$C$41),MATCH(Analysis_2_Adap!E$32,Example_2_Adap!$E$11:$AR$11,0))</f>
        <v>2.9577024166748598</v>
      </c>
      <c r="F40" s="1" cm="1">
        <f t="array" ref="F40">INDEX(Example_2_Adap!$E$12:$AR$119,MATCH(Analysis_2_Adap!$C40,Example_2_Adap!$C$12:$C$119)+Analysis_2_Adap!$D40-COUNT($C$33:$C$41),MATCH(Analysis_2_Adap!F$32,Example_2_Adap!$E$11:$AR$11,0))</f>
        <v>1.0543457792512501</v>
      </c>
      <c r="G40" s="1" cm="1">
        <f t="array" ref="G40">INDEX(Example_2_Adap!$E$12:$AR$119,MATCH(Analysis_2_Adap!$C40,Example_2_Adap!$C$12:$C$119)+Analysis_2_Adap!$D40-COUNT($C$33:$C$41),MATCH(Analysis_2_Adap!G$32,Example_2_Adap!$E$11:$AR$11,0))</f>
        <v>2.9577024166748598</v>
      </c>
      <c r="H40" s="1" cm="1">
        <f t="array" ref="H40">INDEX(Example_2_Adap!$E$12:$AR$119,MATCH(Analysis_2_Adap!$C40,Example_2_Adap!$C$12:$C$119)+Analysis_2_Adap!$D40-COUNT($C$33:$C$41),MATCH(Analysis_2_Adap!H$32,Example_2_Adap!$E$11:$AR$11,0))</f>
        <v>1.0543457792512501</v>
      </c>
      <c r="I40" s="1" cm="1">
        <f t="array" ref="I40">INDEX(Example_2_Adap!$E$12:$AR$119,MATCH(Analysis_2_Adap!$C40,Example_2_Adap!$C$12:$C$119)+Analysis_2_Adap!$D40-COUNT($C$33:$C$41),MATCH(Analysis_2_Adap!I$32,Example_2_Adap!$E$11:$AR$11,0))</f>
        <v>2.9577024166748598</v>
      </c>
      <c r="J40" s="1" cm="1">
        <f t="array" ref="J40">INDEX(Example_2_Adap!$E$12:$AR$119,MATCH(Analysis_2_Adap!$C40,Example_2_Adap!$C$12:$C$119)+Analysis_2_Adap!$D40-COUNT($C$33:$C$41),MATCH(Analysis_2_Adap!J$32,Example_2_Adap!$E$11:$AR$11,0))</f>
        <v>1.054345779261</v>
      </c>
      <c r="P40" s="57">
        <f t="shared" si="4"/>
        <v>-1.6030684781536762E-2</v>
      </c>
      <c r="Q40" s="57">
        <f t="shared" si="2"/>
        <v>1.278314932927238E-4</v>
      </c>
      <c r="R40" s="57">
        <f t="shared" si="2"/>
        <v>-1.6030684781536762E-2</v>
      </c>
      <c r="S40" s="57">
        <f t="shared" si="2"/>
        <v>1.278314932927238E-4</v>
      </c>
      <c r="T40" s="57">
        <f t="shared" si="2"/>
        <v>-1.6030684781536762E-2</v>
      </c>
      <c r="U40" s="57">
        <f t="shared" si="2"/>
        <v>1.2783149329176287E-4</v>
      </c>
    </row>
    <row r="41" spans="3:22" x14ac:dyDescent="0.45">
      <c r="C41" s="48">
        <f t="shared" si="3"/>
        <v>0.5</v>
      </c>
      <c r="D41" s="48">
        <v>9</v>
      </c>
      <c r="E41" s="1" cm="1">
        <f t="array" ref="E41">INDEX(Example_2_Adap!$E$12:$AR$119,MATCH(Analysis_2_Adap!$C41,Example_2_Adap!$C$12:$C$119)+Analysis_2_Adap!$D41-COUNT($C$33:$C$41),MATCH(Analysis_2_Adap!E$32,Example_2_Adap!$E$11:$AR$11,0))</f>
        <v>2.9768766323243998</v>
      </c>
      <c r="F41" s="1" cm="1">
        <f t="array" ref="F41">INDEX(Example_2_Adap!$E$12:$AR$119,MATCH(Analysis_2_Adap!$C41,Example_2_Adap!$C$12:$C$119)+Analysis_2_Adap!$D41-COUNT($C$33:$C$41),MATCH(Analysis_2_Adap!F$32,Example_2_Adap!$E$11:$AR$11,0))</f>
        <v>1.05433649724609</v>
      </c>
      <c r="G41" s="1" cm="1">
        <f t="array" ref="G41">INDEX(Example_2_Adap!$E$12:$AR$119,MATCH(Analysis_2_Adap!$C41,Example_2_Adap!$C$12:$C$119)+Analysis_2_Adap!$D41-COUNT($C$33:$C$41),MATCH(Analysis_2_Adap!G$32,Example_2_Adap!$E$11:$AR$11,0))</f>
        <v>2.9768766323243998</v>
      </c>
      <c r="H41" s="1" cm="1">
        <f t="array" ref="H41">INDEX(Example_2_Adap!$E$12:$AR$119,MATCH(Analysis_2_Adap!$C41,Example_2_Adap!$C$12:$C$119)+Analysis_2_Adap!$D41-COUNT($C$33:$C$41),MATCH(Analysis_2_Adap!H$32,Example_2_Adap!$E$11:$AR$11,0))</f>
        <v>1.05433649724609</v>
      </c>
      <c r="I41" s="1" cm="1">
        <f t="array" ref="I41">INDEX(Example_2_Adap!$E$12:$AR$119,MATCH(Analysis_2_Adap!$C41,Example_2_Adap!$C$12:$C$119)+Analysis_2_Adap!$D41-COUNT($C$33:$C$41),MATCH(Analysis_2_Adap!I$32,Example_2_Adap!$E$11:$AR$11,0))</f>
        <v>2.9768766323243998</v>
      </c>
      <c r="J41" s="1" cm="1">
        <f t="array" ref="J41">INDEX(Example_2_Adap!$E$12:$AR$119,MATCH(Analysis_2_Adap!$C41,Example_2_Adap!$C$12:$C$119)+Analysis_2_Adap!$D41-COUNT($C$33:$C$41),MATCH(Analysis_2_Adap!J$32,Example_2_Adap!$E$11:$AR$11,0))</f>
        <v>1.05433649725584</v>
      </c>
      <c r="P41" s="57">
        <f t="shared" si="4"/>
        <v>-9.3225288123688459E-3</v>
      </c>
      <c r="Q41" s="57">
        <f t="shared" si="2"/>
        <v>1.2700920345483484E-5</v>
      </c>
      <c r="R41" s="57">
        <f t="shared" si="2"/>
        <v>-9.3225288123688459E-3</v>
      </c>
      <c r="S41" s="57">
        <f t="shared" si="2"/>
        <v>1.2700920345483484E-5</v>
      </c>
      <c r="T41" s="57">
        <f t="shared" si="2"/>
        <v>-9.3225288123688459E-3</v>
      </c>
      <c r="U41" s="57">
        <f t="shared" si="2"/>
        <v>1.2700920345483484E-5</v>
      </c>
    </row>
    <row r="43" spans="3:22" x14ac:dyDescent="0.45">
      <c r="C43" s="90" t="s">
        <v>76</v>
      </c>
      <c r="D43" s="91"/>
      <c r="E43" s="91"/>
      <c r="F43" s="91"/>
      <c r="G43" s="91"/>
      <c r="H43" s="91"/>
      <c r="I43" s="91"/>
      <c r="J43" s="92"/>
      <c r="O43" s="90" t="s">
        <v>103</v>
      </c>
      <c r="P43" s="91"/>
      <c r="Q43" s="91"/>
      <c r="R43" s="91"/>
      <c r="S43" s="91"/>
      <c r="T43" s="91"/>
      <c r="U43" s="91"/>
      <c r="V43" s="92"/>
    </row>
    <row r="44" spans="3:22" x14ac:dyDescent="0.45">
      <c r="C44" s="50" t="s">
        <v>11</v>
      </c>
      <c r="D44" s="50" t="s">
        <v>14</v>
      </c>
      <c r="E44" s="54" t="s">
        <v>17</v>
      </c>
      <c r="F44" s="54" t="s">
        <v>18</v>
      </c>
      <c r="G44" s="54" t="s">
        <v>21</v>
      </c>
      <c r="H44" s="54" t="s">
        <v>22</v>
      </c>
      <c r="I44" s="54" t="s">
        <v>63</v>
      </c>
      <c r="J44" s="54" t="s">
        <v>89</v>
      </c>
      <c r="P44" t="str">
        <f t="shared" ref="P44:U44" si="5">E44</f>
        <v>St_RBF_AD</v>
      </c>
      <c r="Q44" t="str">
        <f t="shared" si="5"/>
        <v>Mu_RBF_AD</v>
      </c>
      <c r="R44" t="str">
        <f t="shared" si="5"/>
        <v>St_LRBF_AD</v>
      </c>
      <c r="S44" t="str">
        <f t="shared" si="5"/>
        <v>Mu_LRBF_AD</v>
      </c>
      <c r="T44" t="str">
        <f t="shared" si="5"/>
        <v>St_1E-8_CPLRBF_AD</v>
      </c>
      <c r="U44" t="str">
        <f t="shared" si="5"/>
        <v>Mu_1E-8_CPLRBF_AD</v>
      </c>
    </row>
    <row r="45" spans="3:22" x14ac:dyDescent="0.45">
      <c r="C45" s="53">
        <v>32</v>
      </c>
      <c r="D45" s="48">
        <v>1</v>
      </c>
      <c r="E45" s="1" cm="1">
        <f t="array" ref="E45">INDEX(Example_2_Adap!$E$12:$AR$119,MATCH(Analysis_2_Adap!$C45,Example_2_Adap!$C$12:$C$119)+Analysis_2_Adap!$D45-COUNT($C$45:$C$53),MATCH(Analysis_2_Adap!E$44,Example_2_Adap!$E$11:$AR$11,0))</f>
        <v>5.6426988419389004E-4</v>
      </c>
      <c r="F45" s="1" cm="1">
        <f t="array" ref="F45">INDEX(Example_2_Adap!$E$12:$AR$119,MATCH(Analysis_2_Adap!$C45,Example_2_Adap!$C$12:$C$119)+Analysis_2_Adap!$D45-COUNT($C$45:$C$53),MATCH(Analysis_2_Adap!F$44,Example_2_Adap!$E$11:$AR$11,0))</f>
        <v>5.6426988419389004E-4</v>
      </c>
      <c r="G45" s="1" cm="1">
        <f t="array" ref="G45">INDEX(Example_2_Adap!$E$12:$AR$119,MATCH(Analysis_2_Adap!$C45,Example_2_Adap!$C$12:$C$119)+Analysis_2_Adap!$D45-COUNT($C$45:$C$53),MATCH(Analysis_2_Adap!G$44,Example_2_Adap!$E$11:$AR$11,0))</f>
        <v>5.6426993558034101E-4</v>
      </c>
      <c r="H45" s="1" cm="1">
        <f t="array" ref="H45">INDEX(Example_2_Adap!$E$12:$AR$119,MATCH(Analysis_2_Adap!$C45,Example_2_Adap!$C$12:$C$119)+Analysis_2_Adap!$D45-COUNT($C$45:$C$53),MATCH(Analysis_2_Adap!H$44,Example_2_Adap!$E$11:$AR$11,0))</f>
        <v>5.6426993558034101E-4</v>
      </c>
      <c r="I45" s="1" cm="1">
        <f t="array" ref="I45">INDEX(Example_2_Adap!$E$12:$AR$119,MATCH(Analysis_2_Adap!$C45,Example_2_Adap!$C$12:$C$119)+Analysis_2_Adap!$D45-COUNT($C$45:$C$53),MATCH(Analysis_2_Adap!I$44,Example_2_Adap!$E$11:$AR$11,0))</f>
        <v>5.64907721809504E-4</v>
      </c>
      <c r="J45" s="1" cm="1">
        <f t="array" ref="J45">INDEX(Example_2_Adap!$E$12:$AR$119,MATCH(Analysis_2_Adap!$C45,Example_2_Adap!$C$12:$C$119)+Analysis_2_Adap!$D45-COUNT($C$45:$C$53),MATCH(Analysis_2_Adap!J$44,Example_2_Adap!$E$11:$AR$11,0))</f>
        <v>5.64907721809504E-4</v>
      </c>
      <c r="P45" s="56" t="s">
        <v>93</v>
      </c>
      <c r="Q45" s="56" t="s">
        <v>93</v>
      </c>
      <c r="R45" s="56" t="s">
        <v>93</v>
      </c>
      <c r="S45" s="56" t="s">
        <v>93</v>
      </c>
      <c r="T45" s="56" t="s">
        <v>93</v>
      </c>
      <c r="U45" s="56" t="s">
        <v>93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INDEX(Example_2_Adap!$E$12:$AR$119,MATCH(Analysis_2_Adap!$C46,Example_2_Adap!$C$12:$C$119)+Analysis_2_Adap!$D46-COUNT($C$45:$C$53),MATCH(Analysis_2_Adap!E$44,Example_2_Adap!$E$11:$AR$11,0))</f>
        <v>2.7336382117937302E-6</v>
      </c>
      <c r="F46" s="1" cm="1">
        <f t="array" ref="F46">INDEX(Example_2_Adap!$E$12:$AR$119,MATCH(Analysis_2_Adap!$C46,Example_2_Adap!$C$12:$C$119)+Analysis_2_Adap!$D46-COUNT($C$45:$C$53),MATCH(Analysis_2_Adap!F$44,Example_2_Adap!$E$11:$AR$11,0))</f>
        <v>1.19411527066404E-6</v>
      </c>
      <c r="G46" s="1" cm="1">
        <f t="array" ref="G46">INDEX(Example_2_Adap!$E$12:$AR$119,MATCH(Analysis_2_Adap!$C46,Example_2_Adap!$C$12:$C$119)+Analysis_2_Adap!$D46-COUNT($C$45:$C$53),MATCH(Analysis_2_Adap!G$44,Example_2_Adap!$E$11:$AR$11,0))</f>
        <v>2.7491790888234302E-6</v>
      </c>
      <c r="H46" s="1" cm="1">
        <f t="array" ref="H46">INDEX(Example_2_Adap!$E$12:$AR$119,MATCH(Analysis_2_Adap!$C46,Example_2_Adap!$C$12:$C$119)+Analysis_2_Adap!$D46-COUNT($C$45:$C$53),MATCH(Analysis_2_Adap!H$44,Example_2_Adap!$E$11:$AR$11,0))</f>
        <v>3.78373624698724E-6</v>
      </c>
      <c r="I46" s="1" cm="1">
        <f t="array" ref="I46">INDEX(Example_2_Adap!$E$12:$AR$119,MATCH(Analysis_2_Adap!$C46,Example_2_Adap!$C$12:$C$119)+Analysis_2_Adap!$D46-COUNT($C$45:$C$53),MATCH(Analysis_2_Adap!I$44,Example_2_Adap!$E$11:$AR$11,0))</f>
        <v>3.6591318925083197E-5</v>
      </c>
      <c r="J46" s="1" cm="1">
        <f t="array" ref="J46">INDEX(Example_2_Adap!$E$12:$AR$119,MATCH(Analysis_2_Adap!$C46,Example_2_Adap!$C$12:$C$119)+Analysis_2_Adap!$D46-COUNT($C$45:$C$53),MATCH(Analysis_2_Adap!J$44,Example_2_Adap!$E$11:$AR$11,0))</f>
        <v>8.9588889764513607E-6</v>
      </c>
      <c r="P46" s="57">
        <f>LOG(E45/E46)/LOG(2)</f>
        <v>7.6894192233911918</v>
      </c>
      <c r="Q46" s="57">
        <f t="shared" ref="Q46:U53" si="6">LOG(F45/F46)/LOG(2)</f>
        <v>8.8842994329705025</v>
      </c>
      <c r="R46" s="57">
        <f t="shared" si="6"/>
        <v>7.6812407834158654</v>
      </c>
      <c r="S46" s="57">
        <f t="shared" si="6"/>
        <v>7.2204301481154971</v>
      </c>
      <c r="T46" s="57">
        <f t="shared" si="6"/>
        <v>3.9484418979113918</v>
      </c>
      <c r="U46" s="57">
        <f t="shared" si="6"/>
        <v>5.9785515813458803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INDEX(Example_2_Adap!$E$12:$AR$119,MATCH(Analysis_2_Adap!$C47,Example_2_Adap!$C$12:$C$119)+Analysis_2_Adap!$D47-COUNT($C$45:$C$53),MATCH(Analysis_2_Adap!E$44,Example_2_Adap!$E$11:$AR$11,0))</f>
        <v>1.9073486328125E-6</v>
      </c>
      <c r="F47" s="1" cm="1">
        <f t="array" ref="F47">INDEX(Example_2_Adap!$E$12:$AR$119,MATCH(Analysis_2_Adap!$C47,Example_2_Adap!$C$12:$C$119)+Analysis_2_Adap!$D47-COUNT($C$45:$C$53),MATCH(Analysis_2_Adap!F$44,Example_2_Adap!$E$11:$AR$11,0))</f>
        <v>1.79101220965094E-7</v>
      </c>
      <c r="G47" s="1" cm="1">
        <f t="array" ref="G47">INDEX(Example_2_Adap!$E$12:$AR$119,MATCH(Analysis_2_Adap!$C47,Example_2_Adap!$C$12:$C$119)+Analysis_2_Adap!$D47-COUNT($C$45:$C$53),MATCH(Analysis_2_Adap!G$44,Example_2_Adap!$E$11:$AR$11,0))</f>
        <v>1.1362114205049E-6</v>
      </c>
      <c r="H47" s="1" cm="1">
        <f t="array" ref="H47">INDEX(Example_2_Adap!$E$12:$AR$119,MATCH(Analysis_2_Adap!$C47,Example_2_Adap!$C$12:$C$119)+Analysis_2_Adap!$D47-COUNT($C$45:$C$53),MATCH(Analysis_2_Adap!H$44,Example_2_Adap!$E$11:$AR$11,0))</f>
        <v>3.57307201738876E-4</v>
      </c>
      <c r="I47" s="1" cm="1">
        <f t="array" ref="I47">INDEX(Example_2_Adap!$E$12:$AR$119,MATCH(Analysis_2_Adap!$C47,Example_2_Adap!$C$12:$C$119)+Analysis_2_Adap!$D47-COUNT($C$45:$C$53),MATCH(Analysis_2_Adap!I$44,Example_2_Adap!$E$11:$AR$11,0))</f>
        <v>1.945306818385E-5</v>
      </c>
      <c r="J47" s="1" cm="1">
        <f t="array" ref="J47">INDEX(Example_2_Adap!$E$12:$AR$119,MATCH(Analysis_2_Adap!$C47,Example_2_Adap!$C$12:$C$119)+Analysis_2_Adap!$D47-COUNT($C$45:$C$53),MATCH(Analysis_2_Adap!J$44,Example_2_Adap!$E$11:$AR$11,0))</f>
        <v>5.2726336896569105E-7</v>
      </c>
      <c r="P47" s="57">
        <f t="shared" ref="P47:P53" si="8">LOG(E46/E47)/LOG(2)</f>
        <v>0.51925375021500109</v>
      </c>
      <c r="Q47" s="57">
        <f t="shared" si="6"/>
        <v>2.7370950323793997</v>
      </c>
      <c r="R47" s="57">
        <f t="shared" si="6"/>
        <v>1.2747695816399935</v>
      </c>
      <c r="S47" s="57">
        <f t="shared" si="6"/>
        <v>-6.561209656169412</v>
      </c>
      <c r="T47" s="57">
        <f t="shared" si="6"/>
        <v>0.91150369977538459</v>
      </c>
      <c r="U47" s="57">
        <f t="shared" si="6"/>
        <v>4.0867241539712058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INDEX(Example_2_Adap!$E$12:$AR$119,MATCH(Analysis_2_Adap!$C48,Example_2_Adap!$C$12:$C$119)+Analysis_2_Adap!$D48-COUNT($C$45:$C$53),MATCH(Analysis_2_Adap!E$44,Example_2_Adap!$E$11:$AR$11,0))</f>
        <v>1.52587890625E-5</v>
      </c>
      <c r="F48" s="1" cm="1">
        <f t="array" ref="F48">INDEX(Example_2_Adap!$E$12:$AR$119,MATCH(Analysis_2_Adap!$C48,Example_2_Adap!$C$12:$C$119)+Analysis_2_Adap!$D48-COUNT($C$45:$C$53),MATCH(Analysis_2_Adap!F$44,Example_2_Adap!$E$11:$AR$11,0))</f>
        <v>2.5416875359951503E-7</v>
      </c>
      <c r="G48" s="1" cm="1">
        <f t="array" ref="G48">INDEX(Example_2_Adap!$E$12:$AR$119,MATCH(Analysis_2_Adap!$C48,Example_2_Adap!$C$12:$C$119)+Analysis_2_Adap!$D48-COUNT($C$45:$C$53),MATCH(Analysis_2_Adap!G$44,Example_2_Adap!$E$11:$AR$11,0))</f>
        <v>1.7725088017783699E-5</v>
      </c>
      <c r="H48" s="1" cm="1">
        <f t="array" ref="H48">INDEX(Example_2_Adap!$E$12:$AR$119,MATCH(Analysis_2_Adap!$C48,Example_2_Adap!$C$12:$C$119)+Analysis_2_Adap!$D48-COUNT($C$45:$C$53),MATCH(Analysis_2_Adap!H$44,Example_2_Adap!$E$11:$AR$11,0))</f>
        <v>1.42261486945471E-3</v>
      </c>
      <c r="I48" s="1" cm="1">
        <f t="array" ref="I48">INDEX(Example_2_Adap!$E$12:$AR$119,MATCH(Analysis_2_Adap!$C48,Example_2_Adap!$C$12:$C$119)+Analysis_2_Adap!$D48-COUNT($C$45:$C$53),MATCH(Analysis_2_Adap!I$44,Example_2_Adap!$E$11:$AR$11,0))</f>
        <v>3.63403917935656E-6</v>
      </c>
      <c r="J48" s="1" cm="1">
        <f t="array" ref="J48">INDEX(Example_2_Adap!$E$12:$AR$119,MATCH(Analysis_2_Adap!$C48,Example_2_Adap!$C$12:$C$119)+Analysis_2_Adap!$D48-COUNT($C$45:$C$53),MATCH(Analysis_2_Adap!J$44,Example_2_Adap!$E$11:$AR$11,0))</f>
        <v>9.7901162732227898E-9</v>
      </c>
      <c r="P48" s="57">
        <f t="shared" si="8"/>
        <v>-3</v>
      </c>
      <c r="Q48" s="57">
        <f t="shared" si="6"/>
        <v>-0.50501151012594336</v>
      </c>
      <c r="R48" s="57">
        <f t="shared" si="6"/>
        <v>-3.9634895771296432</v>
      </c>
      <c r="S48" s="57">
        <f t="shared" si="6"/>
        <v>-1.9933082503648754</v>
      </c>
      <c r="T48" s="57">
        <f t="shared" si="6"/>
        <v>2.4203518396529691</v>
      </c>
      <c r="U48" s="57">
        <f t="shared" si="6"/>
        <v>5.7510539661135684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INDEX(Example_2_Adap!$E$12:$AR$119,MATCH(Analysis_2_Adap!$C49,Example_2_Adap!$C$12:$C$119)+Analysis_2_Adap!$D49-COUNT($C$45:$C$53),MATCH(Analysis_2_Adap!E$44,Example_2_Adap!$E$11:$AR$11,0))</f>
        <v>3.5762786865234299E-6</v>
      </c>
      <c r="F49" s="1" cm="1">
        <f t="array" ref="F49">INDEX(Example_2_Adap!$E$12:$AR$119,MATCH(Analysis_2_Adap!$C49,Example_2_Adap!$C$12:$C$119)+Analysis_2_Adap!$D49-COUNT($C$45:$C$53),MATCH(Analysis_2_Adap!F$44,Example_2_Adap!$E$11:$AR$11,0))</f>
        <v>3.1658282750868201E-7</v>
      </c>
      <c r="G49" s="1" cm="1">
        <f t="array" ref="G49">INDEX(Example_2_Adap!$E$12:$AR$119,MATCH(Analysis_2_Adap!$C49,Example_2_Adap!$C$12:$C$119)+Analysis_2_Adap!$D49-COUNT($C$45:$C$53),MATCH(Analysis_2_Adap!G$44,Example_2_Adap!$E$11:$AR$11,0))</f>
        <v>4.6200994141543097E-6</v>
      </c>
      <c r="H49" s="1" cm="1">
        <f t="array" ref="H49">INDEX(Example_2_Adap!$E$12:$AR$119,MATCH(Analysis_2_Adap!$C49,Example_2_Adap!$C$12:$C$119)+Analysis_2_Adap!$D49-COUNT($C$45:$C$53),MATCH(Analysis_2_Adap!H$44,Example_2_Adap!$E$11:$AR$11,0))</f>
        <v>6.5020170083016603E-3</v>
      </c>
      <c r="I49" s="1" cm="1">
        <f t="array" ref="I49">INDEX(Example_2_Adap!$E$12:$AR$119,MATCH(Analysis_2_Adap!$C49,Example_2_Adap!$C$12:$C$119)+Analysis_2_Adap!$D49-COUNT($C$45:$C$53),MATCH(Analysis_2_Adap!I$44,Example_2_Adap!$E$11:$AR$11,0))</f>
        <v>1.58772394120987E-6</v>
      </c>
      <c r="J49" s="1" cm="1">
        <f t="array" ref="J49">INDEX(Example_2_Adap!$E$12:$AR$119,MATCH(Analysis_2_Adap!$C49,Example_2_Adap!$C$12:$C$119)+Analysis_2_Adap!$D49-COUNT($C$45:$C$53),MATCH(Analysis_2_Adap!J$44,Example_2_Adap!$E$11:$AR$11,0))</f>
        <v>7.20586257330069E-10</v>
      </c>
      <c r="P49" s="57">
        <f t="shared" si="8"/>
        <v>2.0931094043914844</v>
      </c>
      <c r="Q49" s="57">
        <f t="shared" si="6"/>
        <v>-0.31679631849098322</v>
      </c>
      <c r="R49" s="57">
        <f t="shared" si="6"/>
        <v>1.9397969908565593</v>
      </c>
      <c r="S49" s="57">
        <f t="shared" si="6"/>
        <v>-2.1923421818379381</v>
      </c>
      <c r="T49" s="57">
        <f t="shared" si="6"/>
        <v>1.1946138818784175</v>
      </c>
      <c r="U49" s="57">
        <f t="shared" si="6"/>
        <v>3.7640829514690437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INDEX(Example_2_Adap!$E$12:$AR$119,MATCH(Analysis_2_Adap!$C50,Example_2_Adap!$C$12:$C$119)+Analysis_2_Adap!$D50-COUNT($C$45:$C$53),MATCH(Analysis_2_Adap!E$44,Example_2_Adap!$E$11:$AR$11,0))</f>
        <v>1.52587890625E-5</v>
      </c>
      <c r="F50" s="1" cm="1">
        <f t="array" ref="F50">INDEX(Example_2_Adap!$E$12:$AR$119,MATCH(Analysis_2_Adap!$C50,Example_2_Adap!$C$12:$C$119)+Analysis_2_Adap!$D50-COUNT($C$45:$C$53),MATCH(Analysis_2_Adap!F$44,Example_2_Adap!$E$11:$AR$11,0))</f>
        <v>2.9467298645613398E-7</v>
      </c>
      <c r="G50" s="1" cm="1">
        <f t="array" ref="G50">INDEX(Example_2_Adap!$E$12:$AR$119,MATCH(Analysis_2_Adap!$C50,Example_2_Adap!$C$12:$C$119)+Analysis_2_Adap!$D50-COUNT($C$45:$C$53),MATCH(Analysis_2_Adap!G$44,Example_2_Adap!$E$11:$AR$11,0))</f>
        <v>2.51579062915396E-6</v>
      </c>
      <c r="H50" s="1" cm="1">
        <f t="array" ref="H50">INDEX(Example_2_Adap!$E$12:$AR$119,MATCH(Analysis_2_Adap!$C50,Example_2_Adap!$C$12:$C$119)+Analysis_2_Adap!$D50-COUNT($C$45:$C$53),MATCH(Analysis_2_Adap!H$44,Example_2_Adap!$E$11:$AR$11,0))</f>
        <v>1.7820851225110301E-2</v>
      </c>
      <c r="I50" s="1" cm="1">
        <f t="array" ref="I50">INDEX(Example_2_Adap!$E$12:$AR$119,MATCH(Analysis_2_Adap!$C50,Example_2_Adap!$C$12:$C$119)+Analysis_2_Adap!$D50-COUNT($C$45:$C$53),MATCH(Analysis_2_Adap!I$44,Example_2_Adap!$E$11:$AR$11,0))</f>
        <v>6.2097091202417602E-7</v>
      </c>
      <c r="J50" s="1" cm="1">
        <f t="array" ref="J50">INDEX(Example_2_Adap!$E$12:$AR$119,MATCH(Analysis_2_Adap!$C50,Example_2_Adap!$C$12:$C$119)+Analysis_2_Adap!$D50-COUNT($C$45:$C$53),MATCH(Analysis_2_Adap!J$44,Example_2_Adap!$E$11:$AR$11,0))</f>
        <v>4.0519898547586298E-10</v>
      </c>
      <c r="P50" s="57">
        <f t="shared" si="8"/>
        <v>-2.0931094043914844</v>
      </c>
      <c r="Q50" s="57">
        <f t="shared" si="6"/>
        <v>0.10346819068076761</v>
      </c>
      <c r="R50" s="57">
        <f t="shared" si="6"/>
        <v>0.87691203326878797</v>
      </c>
      <c r="S50" s="57">
        <f t="shared" si="6"/>
        <v>-1.454607014798277</v>
      </c>
      <c r="T50" s="57">
        <f t="shared" si="6"/>
        <v>1.3543624964226282</v>
      </c>
      <c r="U50" s="57">
        <f t="shared" si="6"/>
        <v>0.83054057568001938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INDEX(Example_2_Adap!$E$12:$AR$119,MATCH(Analysis_2_Adap!$C51,Example_2_Adap!$C$12:$C$119)+Analysis_2_Adap!$D51-COUNT($C$45:$C$53),MATCH(Analysis_2_Adap!E$44,Example_2_Adap!$E$11:$AR$11,0))</f>
        <v>1.9073486328125E-6</v>
      </c>
      <c r="F51" s="1" cm="1">
        <f t="array" ref="F51">INDEX(Example_2_Adap!$E$12:$AR$119,MATCH(Analysis_2_Adap!$C51,Example_2_Adap!$C$12:$C$119)+Analysis_2_Adap!$D51-COUNT($C$45:$C$53),MATCH(Analysis_2_Adap!F$44,Example_2_Adap!$E$11:$AR$11,0))</f>
        <v>3.4225865874759599E-7</v>
      </c>
      <c r="G51" s="1" cm="1">
        <f t="array" ref="G51">INDEX(Example_2_Adap!$E$12:$AR$119,MATCH(Analysis_2_Adap!$C51,Example_2_Adap!$C$12:$C$119)+Analysis_2_Adap!$D51-COUNT($C$45:$C$53),MATCH(Analysis_2_Adap!G$44,Example_2_Adap!$E$11:$AR$11,0))</f>
        <v>6.4017426382179099E-7</v>
      </c>
      <c r="H51" s="1" cm="1">
        <f t="array" ref="H51">INDEX(Example_2_Adap!$E$12:$AR$119,MATCH(Analysis_2_Adap!$C51,Example_2_Adap!$C$12:$C$119)+Analysis_2_Adap!$D51-COUNT($C$45:$C$53),MATCH(Analysis_2_Adap!H$44,Example_2_Adap!$E$11:$AR$11,0))</f>
        <v>3.5862267916513701E-2</v>
      </c>
      <c r="I51" s="1" cm="1">
        <f t="array" ref="I51">INDEX(Example_2_Adap!$E$12:$AR$119,MATCH(Analysis_2_Adap!$C51,Example_2_Adap!$C$12:$C$119)+Analysis_2_Adap!$D51-COUNT($C$45:$C$53),MATCH(Analysis_2_Adap!I$44,Example_2_Adap!$E$11:$AR$11,0))</f>
        <v>2.5380694257392998E-7</v>
      </c>
      <c r="J51" s="1" cm="1">
        <f t="array" ref="J51">INDEX(Example_2_Adap!$E$12:$AR$119,MATCH(Analysis_2_Adap!$C51,Example_2_Adap!$C$12:$C$119)+Analysis_2_Adap!$D51-COUNT($C$45:$C$53),MATCH(Analysis_2_Adap!J$44,Example_2_Adap!$E$11:$AR$11,0))</f>
        <v>4.0152414726435299E-10</v>
      </c>
      <c r="P51" s="57">
        <f t="shared" si="8"/>
        <v>3</v>
      </c>
      <c r="Q51" s="57">
        <f t="shared" si="6"/>
        <v>-0.21597223005420671</v>
      </c>
      <c r="R51" s="57">
        <f t="shared" si="6"/>
        <v>1.9744752780826633</v>
      </c>
      <c r="S51" s="57">
        <f t="shared" si="6"/>
        <v>-1.0089004767721803</v>
      </c>
      <c r="T51" s="57">
        <f t="shared" si="6"/>
        <v>1.2907941573959847</v>
      </c>
      <c r="U51" s="57">
        <f t="shared" si="6"/>
        <v>1.3143809368501406E-2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INDEX(Example_2_Adap!$E$12:$AR$119,MATCH(Analysis_2_Adap!$C52,Example_2_Adap!$C$12:$C$119)+Analysis_2_Adap!$D52-COUNT($C$45:$C$53),MATCH(Analysis_2_Adap!E$44,Example_2_Adap!$E$11:$AR$11,0))</f>
        <v>3.1471252441406203E-5</v>
      </c>
      <c r="F52" s="1" cm="1">
        <f t="array" ref="F52">INDEX(Example_2_Adap!$E$12:$AR$119,MATCH(Analysis_2_Adap!$C52,Example_2_Adap!$C$12:$C$119)+Analysis_2_Adap!$D52-COUNT($C$45:$C$53),MATCH(Analysis_2_Adap!F$44,Example_2_Adap!$E$11:$AR$11,0))</f>
        <v>3.0538788678313702E-5</v>
      </c>
      <c r="G52" s="1" cm="1">
        <f t="array" ref="G52">INDEX(Example_2_Adap!$E$12:$AR$119,MATCH(Analysis_2_Adap!$C52,Example_2_Adap!$C$12:$C$119)+Analysis_2_Adap!$D52-COUNT($C$45:$C$53),MATCH(Analysis_2_Adap!G$44,Example_2_Adap!$E$11:$AR$11,0))</f>
        <v>1.8270765180794499E-5</v>
      </c>
      <c r="H52" s="1" cm="1">
        <f t="array" ref="H52">INDEX(Example_2_Adap!$E$12:$AR$119,MATCH(Analysis_2_Adap!$C52,Example_2_Adap!$C$12:$C$119)+Analysis_2_Adap!$D52-COUNT($C$45:$C$53),MATCH(Analysis_2_Adap!H$44,Example_2_Adap!$E$11:$AR$11,0))</f>
        <v>0.81944238997095897</v>
      </c>
      <c r="I52" s="1" cm="1">
        <f t="array" ref="I52">INDEX(Example_2_Adap!$E$12:$AR$119,MATCH(Analysis_2_Adap!$C52,Example_2_Adap!$C$12:$C$119)+Analysis_2_Adap!$D52-COUNT($C$45:$C$53),MATCH(Analysis_2_Adap!I$44,Example_2_Adap!$E$11:$AR$11,0))</f>
        <v>1.1223396478854301E-7</v>
      </c>
      <c r="J52" s="1" cm="1">
        <f t="array" ref="J52">INDEX(Example_2_Adap!$E$12:$AR$119,MATCH(Analysis_2_Adap!$C52,Example_2_Adap!$C$12:$C$119)+Analysis_2_Adap!$D52-COUNT($C$45:$C$53),MATCH(Analysis_2_Adap!J$44,Example_2_Adap!$E$11:$AR$11,0))</f>
        <v>4.0153791402985901E-10</v>
      </c>
      <c r="P52" s="57">
        <f t="shared" si="8"/>
        <v>-4.0443941193584507</v>
      </c>
      <c r="Q52" s="57">
        <f t="shared" si="6"/>
        <v>-6.4794119880574534</v>
      </c>
      <c r="R52" s="57">
        <f t="shared" si="6"/>
        <v>-4.8349285660987542</v>
      </c>
      <c r="S52" s="57">
        <f t="shared" si="6"/>
        <v>-4.514103894040729</v>
      </c>
      <c r="T52" s="57">
        <f t="shared" si="6"/>
        <v>1.1772221954355404</v>
      </c>
      <c r="U52" s="57">
        <f t="shared" si="6"/>
        <v>-4.9463784391861736E-5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INDEX(Example_2_Adap!$E$12:$AR$119,MATCH(Analysis_2_Adap!$C53,Example_2_Adap!$C$12:$C$119)+Analysis_2_Adap!$D53-COUNT($C$45:$C$53),MATCH(Analysis_2_Adap!E$44,Example_2_Adap!$E$11:$AR$11,0))</f>
        <v>2.86102294921875E-4</v>
      </c>
      <c r="F53" s="1" cm="1">
        <f t="array" ref="F53">INDEX(Example_2_Adap!$E$12:$AR$119,MATCH(Analysis_2_Adap!$C53,Example_2_Adap!$C$12:$C$119)+Analysis_2_Adap!$D53-COUNT($C$45:$C$53),MATCH(Analysis_2_Adap!F$44,Example_2_Adap!$E$11:$AR$11,0))</f>
        <v>5.8822887804126298E-3</v>
      </c>
      <c r="G53" s="1" cm="1">
        <f t="array" ref="G53">INDEX(Example_2_Adap!$E$12:$AR$119,MATCH(Analysis_2_Adap!$C53,Example_2_Adap!$C$12:$C$119)+Analysis_2_Adap!$D53-COUNT($C$45:$C$53),MATCH(Analysis_2_Adap!G$44,Example_2_Adap!$E$11:$AR$11,0))</f>
        <v>9.8850000052053091E-7</v>
      </c>
      <c r="H53" s="1" cm="1">
        <f t="array" ref="H53">INDEX(Example_2_Adap!$E$12:$AR$119,MATCH(Analysis_2_Adap!$C53,Example_2_Adap!$C$12:$C$119)+Analysis_2_Adap!$D53-COUNT($C$45:$C$53),MATCH(Analysis_2_Adap!H$44,Example_2_Adap!$E$11:$AR$11,0))</f>
        <v>16.4488852770234</v>
      </c>
      <c r="I53" s="1" cm="1">
        <f t="array" ref="I53">INDEX(Example_2_Adap!$E$12:$AR$119,MATCH(Analysis_2_Adap!$C53,Example_2_Adap!$C$12:$C$119)+Analysis_2_Adap!$D53-COUNT($C$45:$C$53),MATCH(Analysis_2_Adap!I$44,Example_2_Adap!$E$11:$AR$11,0))</f>
        <v>5.1644640119974297E-8</v>
      </c>
      <c r="J53" s="1" cm="1">
        <f t="array" ref="J53">INDEX(Example_2_Adap!$E$12:$AR$119,MATCH(Analysis_2_Adap!$C53,Example_2_Adap!$C$12:$C$119)+Analysis_2_Adap!$D53-COUNT($C$45:$C$53),MATCH(Analysis_2_Adap!J$44,Example_2_Adap!$E$11:$AR$11,0))</f>
        <v>4.0154324310037701E-10</v>
      </c>
      <c r="P53" s="57">
        <f t="shared" si="8"/>
        <v>-3.1844245711374297</v>
      </c>
      <c r="Q53" s="57">
        <f t="shared" si="6"/>
        <v>-7.5895909635216805</v>
      </c>
      <c r="R53" s="57">
        <f t="shared" si="6"/>
        <v>4.2081522784501928</v>
      </c>
      <c r="S53" s="57">
        <f t="shared" si="6"/>
        <v>-4.3272034814383211</v>
      </c>
      <c r="T53" s="57">
        <f t="shared" si="6"/>
        <v>1.1198188039015631</v>
      </c>
      <c r="U53" s="57">
        <f t="shared" si="6"/>
        <v>-1.9146816086320391E-5</v>
      </c>
    </row>
    <row r="55" spans="3:22" x14ac:dyDescent="0.45">
      <c r="C55" s="90" t="s">
        <v>76</v>
      </c>
      <c r="D55" s="91"/>
      <c r="E55" s="91"/>
      <c r="F55" s="91"/>
      <c r="G55" s="91"/>
      <c r="H55" s="91"/>
      <c r="I55" s="91"/>
      <c r="J55" s="92"/>
      <c r="O55" s="90" t="s">
        <v>103</v>
      </c>
      <c r="P55" s="91"/>
      <c r="Q55" s="91"/>
      <c r="R55" s="91"/>
      <c r="S55" s="91"/>
      <c r="T55" s="91"/>
      <c r="U55" s="91"/>
      <c r="V55" s="92"/>
    </row>
    <row r="56" spans="3:22" x14ac:dyDescent="0.45">
      <c r="C56" s="50" t="s">
        <v>11</v>
      </c>
      <c r="D56" s="50" t="s">
        <v>14</v>
      </c>
      <c r="E56" s="54" t="s">
        <v>17</v>
      </c>
      <c r="F56" s="54" t="s">
        <v>18</v>
      </c>
      <c r="G56" s="54" t="s">
        <v>21</v>
      </c>
      <c r="H56" s="54" t="s">
        <v>22</v>
      </c>
      <c r="I56" s="54" t="s">
        <v>63</v>
      </c>
      <c r="J56" s="54" t="s">
        <v>89</v>
      </c>
      <c r="P56" t="str">
        <f t="shared" ref="P56:U56" si="9">E56</f>
        <v>St_RBF_AD</v>
      </c>
      <c r="Q56" t="str">
        <f t="shared" si="9"/>
        <v>Mu_RBF_AD</v>
      </c>
      <c r="R56" t="str">
        <f t="shared" si="9"/>
        <v>St_LRBF_AD</v>
      </c>
      <c r="S56" t="str">
        <f t="shared" si="9"/>
        <v>Mu_LRBF_AD</v>
      </c>
      <c r="T56" t="str">
        <f t="shared" si="9"/>
        <v>St_1E-8_CPLRBF_AD</v>
      </c>
      <c r="U56" t="str">
        <f t="shared" si="9"/>
        <v>Mu_1E-8_CPLRBF_AD</v>
      </c>
    </row>
    <row r="57" spans="3:22" x14ac:dyDescent="0.45">
      <c r="C57" s="53">
        <v>1</v>
      </c>
      <c r="D57" s="48">
        <v>1</v>
      </c>
      <c r="E57" s="1" cm="1">
        <f t="array" ref="E57">INDEX(Example_2_Adap!$E$12:$AR$119,MATCH(Analysis_2_Adap!$C57,Example_2_Adap!$C$12:$C$119)+Analysis_2_Adap!$D57-COUNT($C$57:$C$65),MATCH(Analysis_2_Adap!E$56,Example_2_Adap!$E$11:$AR$11,0))</f>
        <v>0.47503604880838801</v>
      </c>
      <c r="F57" s="1" cm="1">
        <f t="array" ref="F57">INDEX(Example_2_Adap!$E$12:$AR$119,MATCH(Analysis_2_Adap!$C57,Example_2_Adap!$C$12:$C$119)+Analysis_2_Adap!$D57-COUNT($C$57:$C$65),MATCH(Analysis_2_Adap!F$56,Example_2_Adap!$E$11:$AR$11,0))</f>
        <v>0.47503604880838801</v>
      </c>
      <c r="G57" s="1" cm="1">
        <f t="array" ref="G57">INDEX(Example_2_Adap!$E$12:$AR$119,MATCH(Analysis_2_Adap!$C57,Example_2_Adap!$C$12:$C$119)+Analysis_2_Adap!$D57-COUNT($C$57:$C$65),MATCH(Analysis_2_Adap!G$56,Example_2_Adap!$E$11:$AR$11,0))</f>
        <v>0.47503604880838801</v>
      </c>
      <c r="H57" s="1" cm="1">
        <f t="array" ref="H57">INDEX(Example_2_Adap!$E$12:$AR$119,MATCH(Analysis_2_Adap!$C57,Example_2_Adap!$C$12:$C$119)+Analysis_2_Adap!$D57-COUNT($C$57:$C$65),MATCH(Analysis_2_Adap!H$56,Example_2_Adap!$E$11:$AR$11,0))</f>
        <v>0.47503604880838801</v>
      </c>
      <c r="I57" s="1" cm="1">
        <f t="array" ref="I57">INDEX(Example_2_Adap!$E$12:$AR$119,MATCH(Analysis_2_Adap!$C57,Example_2_Adap!$C$12:$C$119)+Analysis_2_Adap!$D57-COUNT($C$57:$C$65),MATCH(Analysis_2_Adap!I$56,Example_2_Adap!$E$11:$AR$11,0))</f>
        <v>0.47503604843163999</v>
      </c>
      <c r="J57" s="1" cm="1">
        <f t="array" ref="J57">INDEX(Example_2_Adap!$E$12:$AR$119,MATCH(Analysis_2_Adap!$C57,Example_2_Adap!$C$12:$C$119)+Analysis_2_Adap!$D57-COUNT($C$57:$C$65),MATCH(Analysis_2_Adap!J$56,Example_2_Adap!$E$11:$AR$11,0))</f>
        <v>0.47503604843163999</v>
      </c>
      <c r="P57" s="56" t="s">
        <v>93</v>
      </c>
      <c r="Q57" s="56" t="s">
        <v>93</v>
      </c>
      <c r="R57" s="56" t="s">
        <v>93</v>
      </c>
      <c r="S57" s="56" t="s">
        <v>93</v>
      </c>
      <c r="T57" s="56" t="s">
        <v>93</v>
      </c>
      <c r="U57" s="56" t="s">
        <v>93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INDEX(Example_2_Adap!$E$12:$AR$119,MATCH(Analysis_2_Adap!$C58,Example_2_Adap!$C$12:$C$119)+Analysis_2_Adap!$D58-COUNT($C$57:$C$65),MATCH(Analysis_2_Adap!E$56,Example_2_Adap!$E$11:$AR$11,0))</f>
        <v>0.45686983732435199</v>
      </c>
      <c r="F58" s="1" cm="1">
        <f t="array" ref="F58">INDEX(Example_2_Adap!$E$12:$AR$119,MATCH(Analysis_2_Adap!$C58,Example_2_Adap!$C$12:$C$119)+Analysis_2_Adap!$D58-COUNT($C$57:$C$65),MATCH(Analysis_2_Adap!F$56,Example_2_Adap!$E$11:$AR$11,0))</f>
        <v>0.20062328716213601</v>
      </c>
      <c r="G58" s="1" cm="1">
        <f t="array" ref="G58">INDEX(Example_2_Adap!$E$12:$AR$119,MATCH(Analysis_2_Adap!$C58,Example_2_Adap!$C$12:$C$119)+Analysis_2_Adap!$D58-COUNT($C$57:$C$65),MATCH(Analysis_2_Adap!G$56,Example_2_Adap!$E$11:$AR$11,0))</f>
        <v>0.45686983732435299</v>
      </c>
      <c r="H58" s="1" cm="1">
        <f t="array" ref="H58">INDEX(Example_2_Adap!$E$12:$AR$119,MATCH(Analysis_2_Adap!$C58,Example_2_Adap!$C$12:$C$119)+Analysis_2_Adap!$D58-COUNT($C$57:$C$65),MATCH(Analysis_2_Adap!H$56,Example_2_Adap!$E$11:$AR$11,0))</f>
        <v>0.20062328716213501</v>
      </c>
      <c r="I58" s="1" cm="1">
        <f t="array" ref="I58">INDEX(Example_2_Adap!$E$12:$AR$119,MATCH(Analysis_2_Adap!$C58,Example_2_Adap!$C$12:$C$119)+Analysis_2_Adap!$D58-COUNT($C$57:$C$65),MATCH(Analysis_2_Adap!I$56,Example_2_Adap!$E$11:$AR$11,0))</f>
        <v>0.45686983691031502</v>
      </c>
      <c r="J58" s="1" cm="1">
        <f t="array" ref="J58">INDEX(Example_2_Adap!$E$12:$AR$119,MATCH(Analysis_2_Adap!$C58,Example_2_Adap!$C$12:$C$119)+Analysis_2_Adap!$D58-COUNT($C$57:$C$65),MATCH(Analysis_2_Adap!J$56,Example_2_Adap!$E$11:$AR$11,0))</f>
        <v>0.200623287200867</v>
      </c>
      <c r="P58" s="57">
        <f>LOG(E57/E58)/LOG(2)</f>
        <v>5.6253800073916074E-2</v>
      </c>
      <c r="Q58" s="57">
        <f t="shared" ref="Q58:U65" si="10">LOG(F57/F58)/LOG(2)</f>
        <v>1.2435479234707483</v>
      </c>
      <c r="R58" s="57">
        <f t="shared" si="10"/>
        <v>5.625380007391298E-2</v>
      </c>
      <c r="S58" s="57">
        <f t="shared" si="10"/>
        <v>1.2435479234707558</v>
      </c>
      <c r="T58" s="57">
        <f t="shared" si="10"/>
        <v>5.6253800237162407E-2</v>
      </c>
      <c r="U58" s="57">
        <f t="shared" si="10"/>
        <v>1.2435479220480392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INDEX(Example_2_Adap!$E$12:$AR$119,MATCH(Analysis_2_Adap!$C59,Example_2_Adap!$C$12:$C$119)+Analysis_2_Adap!$D59-COUNT($C$57:$C$65),MATCH(Analysis_2_Adap!E$56,Example_2_Adap!$E$11:$AR$11,0))</f>
        <v>0.430582114587783</v>
      </c>
      <c r="F59" s="1" cm="1">
        <f t="array" ref="F59">INDEX(Example_2_Adap!$E$12:$AR$119,MATCH(Analysis_2_Adap!$C59,Example_2_Adap!$C$12:$C$119)+Analysis_2_Adap!$D59-COUNT($C$57:$C$65),MATCH(Analysis_2_Adap!F$56,Example_2_Adap!$E$11:$AR$11,0))</f>
        <v>7.8709631665007704E-2</v>
      </c>
      <c r="G59" s="1" cm="1">
        <f t="array" ref="G59">INDEX(Example_2_Adap!$E$12:$AR$119,MATCH(Analysis_2_Adap!$C59,Example_2_Adap!$C$12:$C$119)+Analysis_2_Adap!$D59-COUNT($C$57:$C$65),MATCH(Analysis_2_Adap!G$56,Example_2_Adap!$E$11:$AR$11,0))</f>
        <v>0.43058211458778001</v>
      </c>
      <c r="H59" s="1" cm="1">
        <f t="array" ref="H59">INDEX(Example_2_Adap!$E$12:$AR$119,MATCH(Analysis_2_Adap!$C59,Example_2_Adap!$C$12:$C$119)+Analysis_2_Adap!$D59-COUNT($C$57:$C$65),MATCH(Analysis_2_Adap!H$56,Example_2_Adap!$E$11:$AR$11,0))</f>
        <v>7.8709631665007704E-2</v>
      </c>
      <c r="I59" s="1" cm="1">
        <f t="array" ref="I59">INDEX(Example_2_Adap!$E$12:$AR$119,MATCH(Analysis_2_Adap!$C59,Example_2_Adap!$C$12:$C$119)+Analysis_2_Adap!$D59-COUNT($C$57:$C$65),MATCH(Analysis_2_Adap!I$56,Example_2_Adap!$E$11:$AR$11,0))</f>
        <v>0.43058211431284599</v>
      </c>
      <c r="J59" s="1" cm="1">
        <f t="array" ref="J59">INDEX(Example_2_Adap!$E$12:$AR$119,MATCH(Analysis_2_Adap!$C59,Example_2_Adap!$C$12:$C$119)+Analysis_2_Adap!$D59-COUNT($C$57:$C$65),MATCH(Analysis_2_Adap!J$56,Example_2_Adap!$E$11:$AR$11,0))</f>
        <v>7.8709631671687694E-2</v>
      </c>
      <c r="P59" s="57">
        <f t="shared" ref="P59:P65" si="12">LOG(E58/E59)/LOG(2)</f>
        <v>8.5494804112605655E-2</v>
      </c>
      <c r="Q59" s="57">
        <f t="shared" si="10"/>
        <v>1.3498769815173648</v>
      </c>
      <c r="R59" s="57">
        <f t="shared" si="10"/>
        <v>8.5494804112618644E-2</v>
      </c>
      <c r="S59" s="57">
        <f t="shared" si="10"/>
        <v>1.3498769815173575</v>
      </c>
      <c r="T59" s="57">
        <f t="shared" si="10"/>
        <v>8.5494803726362756E-2</v>
      </c>
      <c r="U59" s="57">
        <f t="shared" si="10"/>
        <v>1.3498769816734419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INDEX(Example_2_Adap!$E$12:$AR$119,MATCH(Analysis_2_Adap!$C60,Example_2_Adap!$C$12:$C$119)+Analysis_2_Adap!$D60-COUNT($C$57:$C$65),MATCH(Analysis_2_Adap!E$56,Example_2_Adap!$E$11:$AR$11,0))</f>
        <v>0.40244142437678998</v>
      </c>
      <c r="F60" s="1" cm="1">
        <f t="array" ref="F60">INDEX(Example_2_Adap!$E$12:$AR$119,MATCH(Analysis_2_Adap!$C60,Example_2_Adap!$C$12:$C$119)+Analysis_2_Adap!$D60-COUNT($C$57:$C$65),MATCH(Analysis_2_Adap!F$56,Example_2_Adap!$E$11:$AR$11,0))</f>
        <v>3.0414855249856598E-2</v>
      </c>
      <c r="G60" s="1" cm="1">
        <f t="array" ref="G60">INDEX(Example_2_Adap!$E$12:$AR$119,MATCH(Analysis_2_Adap!$C60,Example_2_Adap!$C$12:$C$119)+Analysis_2_Adap!$D60-COUNT($C$57:$C$65),MATCH(Analysis_2_Adap!G$56,Example_2_Adap!$E$11:$AR$11,0))</f>
        <v>0.40244142437678698</v>
      </c>
      <c r="H60" s="1" cm="1">
        <f t="array" ref="H60">INDEX(Example_2_Adap!$E$12:$AR$119,MATCH(Analysis_2_Adap!$C60,Example_2_Adap!$C$12:$C$119)+Analysis_2_Adap!$D60-COUNT($C$57:$C$65),MATCH(Analysis_2_Adap!H$56,Example_2_Adap!$E$11:$AR$11,0))</f>
        <v>3.0414855249857001E-2</v>
      </c>
      <c r="I60" s="1" cm="1">
        <f t="array" ref="I60">INDEX(Example_2_Adap!$E$12:$AR$119,MATCH(Analysis_2_Adap!$C60,Example_2_Adap!$C$12:$C$119)+Analysis_2_Adap!$D60-COUNT($C$57:$C$65),MATCH(Analysis_2_Adap!I$56,Example_2_Adap!$E$11:$AR$11,0))</f>
        <v>0.40244142423897999</v>
      </c>
      <c r="J60" s="1" cm="1">
        <f t="array" ref="J60">INDEX(Example_2_Adap!$E$12:$AR$119,MATCH(Analysis_2_Adap!$C60,Example_2_Adap!$C$12:$C$119)+Analysis_2_Adap!$D60-COUNT($C$57:$C$65),MATCH(Analysis_2_Adap!J$56,Example_2_Adap!$E$11:$AR$11,0))</f>
        <v>3.0414855250483201E-2</v>
      </c>
      <c r="P60" s="57">
        <f t="shared" si="12"/>
        <v>9.7509581181369279E-2</v>
      </c>
      <c r="Q60" s="57">
        <f t="shared" si="10"/>
        <v>1.3717640503663973</v>
      </c>
      <c r="R60" s="57">
        <f t="shared" si="10"/>
        <v>9.7509581181369889E-2</v>
      </c>
      <c r="S60" s="57">
        <f t="shared" si="10"/>
        <v>1.3717640503663784</v>
      </c>
      <c r="T60" s="57">
        <f t="shared" si="10"/>
        <v>9.750958075420281E-2</v>
      </c>
      <c r="U60" s="57">
        <f t="shared" si="10"/>
        <v>1.3717640504591149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INDEX(Example_2_Adap!$E$12:$AR$119,MATCH(Analysis_2_Adap!$C61,Example_2_Adap!$C$12:$C$119)+Analysis_2_Adap!$D61-COUNT($C$57:$C$65),MATCH(Analysis_2_Adap!E$56,Example_2_Adap!$E$11:$AR$11,0))</f>
        <v>0.42531947046890201</v>
      </c>
      <c r="F61" s="1" cm="1">
        <f t="array" ref="F61">INDEX(Example_2_Adap!$E$12:$AR$119,MATCH(Analysis_2_Adap!$C61,Example_2_Adap!$C$12:$C$119)+Analysis_2_Adap!$D61-COUNT($C$57:$C$65),MATCH(Analysis_2_Adap!F$56,Example_2_Adap!$E$11:$AR$11,0))</f>
        <v>1.1692227456457699E-2</v>
      </c>
      <c r="G61" s="1" cm="1">
        <f t="array" ref="G61">INDEX(Example_2_Adap!$E$12:$AR$119,MATCH(Analysis_2_Adap!$C61,Example_2_Adap!$C$12:$C$119)+Analysis_2_Adap!$D61-COUNT($C$57:$C$65),MATCH(Analysis_2_Adap!G$56,Example_2_Adap!$E$11:$AR$11,0))</f>
        <v>0.425319470468903</v>
      </c>
      <c r="H61" s="1" cm="1">
        <f t="array" ref="H61">INDEX(Example_2_Adap!$E$12:$AR$119,MATCH(Analysis_2_Adap!$C61,Example_2_Adap!$C$12:$C$119)+Analysis_2_Adap!$D61-COUNT($C$57:$C$65),MATCH(Analysis_2_Adap!H$56,Example_2_Adap!$E$11:$AR$11,0))</f>
        <v>1.16922274564581E-2</v>
      </c>
      <c r="I61" s="1" cm="1">
        <f t="array" ref="I61">INDEX(Example_2_Adap!$E$12:$AR$119,MATCH(Analysis_2_Adap!$C61,Example_2_Adap!$C$12:$C$119)+Analysis_2_Adap!$D61-COUNT($C$57:$C$65),MATCH(Analysis_2_Adap!I$56,Example_2_Adap!$E$11:$AR$11,0))</f>
        <v>0.42531947104578599</v>
      </c>
      <c r="J61" s="1" cm="1">
        <f t="array" ref="J61">INDEX(Example_2_Adap!$E$12:$AR$119,MATCH(Analysis_2_Adap!$C61,Example_2_Adap!$C$12:$C$119)+Analysis_2_Adap!$D61-COUNT($C$57:$C$65),MATCH(Analysis_2_Adap!J$56,Example_2_Adap!$E$11:$AR$11,0))</f>
        <v>1.1692227456388799E-2</v>
      </c>
      <c r="P61" s="57">
        <f t="shared" si="12"/>
        <v>-7.9768087565227755E-2</v>
      </c>
      <c r="Q61" s="57">
        <f t="shared" si="10"/>
        <v>1.3792263379545189</v>
      </c>
      <c r="R61" s="57">
        <f t="shared" si="10"/>
        <v>-7.9768087565241799E-2</v>
      </c>
      <c r="S61" s="57">
        <f t="shared" si="10"/>
        <v>1.3792263379544887</v>
      </c>
      <c r="T61" s="57">
        <f t="shared" si="10"/>
        <v>-7.9768090016062845E-2</v>
      </c>
      <c r="U61" s="57">
        <f t="shared" si="10"/>
        <v>1.3792263379927427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INDEX(Example_2_Adap!$E$12:$AR$119,MATCH(Analysis_2_Adap!$C62,Example_2_Adap!$C$12:$C$119)+Analysis_2_Adap!$D62-COUNT($C$57:$C$65),MATCH(Analysis_2_Adap!E$56,Example_2_Adap!$E$11:$AR$11,0))</f>
        <v>1.1443355426884101</v>
      </c>
      <c r="F62" s="1" cm="1">
        <f t="array" ref="F62">INDEX(Example_2_Adap!$E$12:$AR$119,MATCH(Analysis_2_Adap!$C62,Example_2_Adap!$C$12:$C$119)+Analysis_2_Adap!$D62-COUNT($C$57:$C$65),MATCH(Analysis_2_Adap!F$56,Example_2_Adap!$E$11:$AR$11,0))</f>
        <v>5.3837504515898901E-3</v>
      </c>
      <c r="G62" s="1" cm="1">
        <f t="array" ref="G62">INDEX(Example_2_Adap!$E$12:$AR$119,MATCH(Analysis_2_Adap!$C62,Example_2_Adap!$C$12:$C$119)+Analysis_2_Adap!$D62-COUNT($C$57:$C$65),MATCH(Analysis_2_Adap!G$56,Example_2_Adap!$E$11:$AR$11,0))</f>
        <v>1.1443355426884201</v>
      </c>
      <c r="H62" s="1" cm="1">
        <f t="array" ref="H62">INDEX(Example_2_Adap!$E$12:$AR$119,MATCH(Analysis_2_Adap!$C62,Example_2_Adap!$C$12:$C$119)+Analysis_2_Adap!$D62-COUNT($C$57:$C$65),MATCH(Analysis_2_Adap!H$56,Example_2_Adap!$E$11:$AR$11,0))</f>
        <v>5.38375045159078E-3</v>
      </c>
      <c r="I62" s="1" cm="1">
        <f t="array" ref="I62">INDEX(Example_2_Adap!$E$12:$AR$119,MATCH(Analysis_2_Adap!$C62,Example_2_Adap!$C$12:$C$119)+Analysis_2_Adap!$D62-COUNT($C$57:$C$65),MATCH(Analysis_2_Adap!I$56,Example_2_Adap!$E$11:$AR$11,0))</f>
        <v>1.1443355428715201</v>
      </c>
      <c r="J62" s="1" cm="1">
        <f t="array" ref="J62">INDEX(Example_2_Adap!$E$12:$AR$119,MATCH(Analysis_2_Adap!$C62,Example_2_Adap!$C$12:$C$119)+Analysis_2_Adap!$D62-COUNT($C$57:$C$65),MATCH(Analysis_2_Adap!J$56,Example_2_Adap!$E$11:$AR$11,0))</f>
        <v>5.3837504542415503E-3</v>
      </c>
      <c r="P62" s="57">
        <f t="shared" si="12"/>
        <v>-1.427891336030608</v>
      </c>
      <c r="Q62" s="57">
        <f t="shared" si="10"/>
        <v>1.1188663556153999</v>
      </c>
      <c r="R62" s="57">
        <f t="shared" si="10"/>
        <v>-1.4278913360306171</v>
      </c>
      <c r="S62" s="57">
        <f t="shared" si="10"/>
        <v>1.118866355615211</v>
      </c>
      <c r="T62" s="57">
        <f t="shared" si="10"/>
        <v>-1.4278913343046538</v>
      </c>
      <c r="U62" s="57">
        <f t="shared" si="10"/>
        <v>1.1188663548963274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INDEX(Example_2_Adap!$E$12:$AR$119,MATCH(Analysis_2_Adap!$C63,Example_2_Adap!$C$12:$C$119)+Analysis_2_Adap!$D63-COUNT($C$57:$C$65),MATCH(Analysis_2_Adap!E$56,Example_2_Adap!$E$11:$AR$11,0))</f>
        <v>1.8137313057408699</v>
      </c>
      <c r="F63" s="1" cm="1">
        <f t="array" ref="F63">INDEX(Example_2_Adap!$E$12:$AR$119,MATCH(Analysis_2_Adap!$C63,Example_2_Adap!$C$12:$C$119)+Analysis_2_Adap!$D63-COUNT($C$57:$C$65),MATCH(Analysis_2_Adap!F$56,Example_2_Adap!$E$11:$AR$11,0))</f>
        <v>4.5402023119600603E-3</v>
      </c>
      <c r="G63" s="1" cm="1">
        <f t="array" ref="G63">INDEX(Example_2_Adap!$E$12:$AR$119,MATCH(Analysis_2_Adap!$C63,Example_2_Adap!$C$12:$C$119)+Analysis_2_Adap!$D63-COUNT($C$57:$C$65),MATCH(Analysis_2_Adap!G$56,Example_2_Adap!$E$11:$AR$11,0))</f>
        <v>1.8137313057408899</v>
      </c>
      <c r="H63" s="1" cm="1">
        <f t="array" ref="H63">INDEX(Example_2_Adap!$E$12:$AR$119,MATCH(Analysis_2_Adap!$C63,Example_2_Adap!$C$12:$C$119)+Analysis_2_Adap!$D63-COUNT($C$57:$C$65),MATCH(Analysis_2_Adap!H$56,Example_2_Adap!$E$11:$AR$11,0))</f>
        <v>4.5402023119605001E-3</v>
      </c>
      <c r="I63" s="1" cm="1">
        <f t="array" ref="I63">INDEX(Example_2_Adap!$E$12:$AR$119,MATCH(Analysis_2_Adap!$C63,Example_2_Adap!$C$12:$C$119)+Analysis_2_Adap!$D63-COUNT($C$57:$C$65),MATCH(Analysis_2_Adap!I$56,Example_2_Adap!$E$11:$AR$11,0))</f>
        <v>1.8137313057753</v>
      </c>
      <c r="J63" s="1" cm="1">
        <f t="array" ref="J63">INDEX(Example_2_Adap!$E$12:$AR$119,MATCH(Analysis_2_Adap!$C63,Example_2_Adap!$C$12:$C$119)+Analysis_2_Adap!$D63-COUNT($C$57:$C$65),MATCH(Analysis_2_Adap!J$56,Example_2_Adap!$E$11:$AR$11,0))</f>
        <v>4.5402023144354101E-3</v>
      </c>
      <c r="P63" s="57">
        <f t="shared" si="12"/>
        <v>-0.66445060243608511</v>
      </c>
      <c r="Q63" s="57">
        <f t="shared" si="10"/>
        <v>0.24585495386788342</v>
      </c>
      <c r="R63" s="57">
        <f t="shared" si="10"/>
        <v>-0.66445060243608833</v>
      </c>
      <c r="S63" s="57">
        <f t="shared" si="10"/>
        <v>0.24585495386798203</v>
      </c>
      <c r="T63" s="57">
        <f t="shared" si="10"/>
        <v>-0.66445060223261998</v>
      </c>
      <c r="U63" s="57">
        <f t="shared" si="10"/>
        <v>0.24585495379188696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INDEX(Example_2_Adap!$E$12:$AR$119,MATCH(Analysis_2_Adap!$C64,Example_2_Adap!$C$12:$C$119)+Analysis_2_Adap!$D64-COUNT($C$57:$C$65),MATCH(Analysis_2_Adap!E$56,Example_2_Adap!$E$11:$AR$11,0))</f>
        <v>2.2787426359012599</v>
      </c>
      <c r="F64" s="1" cm="1">
        <f t="array" ref="F64">INDEX(Example_2_Adap!$E$12:$AR$119,MATCH(Analysis_2_Adap!$C64,Example_2_Adap!$C$12:$C$119)+Analysis_2_Adap!$D64-COUNT($C$57:$C$65),MATCH(Analysis_2_Adap!F$56,Example_2_Adap!$E$11:$AR$11,0))</f>
        <v>4.34252469149454E-3</v>
      </c>
      <c r="G64" s="1" cm="1">
        <f t="array" ref="G64">INDEX(Example_2_Adap!$E$12:$AR$119,MATCH(Analysis_2_Adap!$C64,Example_2_Adap!$C$12:$C$119)+Analysis_2_Adap!$D64-COUNT($C$57:$C$65),MATCH(Analysis_2_Adap!G$56,Example_2_Adap!$E$11:$AR$11,0))</f>
        <v>2.2787426359012701</v>
      </c>
      <c r="H64" s="1" cm="1">
        <f t="array" ref="H64">INDEX(Example_2_Adap!$E$12:$AR$119,MATCH(Analysis_2_Adap!$C64,Example_2_Adap!$C$12:$C$119)+Analysis_2_Adap!$D64-COUNT($C$57:$C$65),MATCH(Analysis_2_Adap!H$56,Example_2_Adap!$E$11:$AR$11,0))</f>
        <v>4.3425246914949797E-3</v>
      </c>
      <c r="I64" s="1" cm="1">
        <f t="array" ref="I64">INDEX(Example_2_Adap!$E$12:$AR$119,MATCH(Analysis_2_Adap!$C64,Example_2_Adap!$C$12:$C$119)+Analysis_2_Adap!$D64-COUNT($C$57:$C$65),MATCH(Analysis_2_Adap!I$56,Example_2_Adap!$E$11:$AR$11,0))</f>
        <v>2.27874263590693</v>
      </c>
      <c r="J64" s="1" cm="1">
        <f t="array" ref="J64">INDEX(Example_2_Adap!$E$12:$AR$119,MATCH(Analysis_2_Adap!$C64,Example_2_Adap!$C$12:$C$119)+Analysis_2_Adap!$D64-COUNT($C$57:$C$65),MATCH(Analysis_2_Adap!J$56,Example_2_Adap!$E$11:$AR$11,0))</f>
        <v>4.3425246938921802E-3</v>
      </c>
      <c r="P64" s="57">
        <f t="shared" si="12"/>
        <v>-0.32927724957943744</v>
      </c>
      <c r="Q64" s="57">
        <f t="shared" si="10"/>
        <v>6.4222533523271966E-2</v>
      </c>
      <c r="R64" s="57">
        <f t="shared" si="10"/>
        <v>-0.32927724957942794</v>
      </c>
      <c r="S64" s="57">
        <f t="shared" si="10"/>
        <v>6.4222533523265832E-2</v>
      </c>
      <c r="T64" s="57">
        <f t="shared" si="10"/>
        <v>-0.32927724955564058</v>
      </c>
      <c r="U64" s="57">
        <f t="shared" si="10"/>
        <v>6.4222533513283483E-2</v>
      </c>
    </row>
    <row r="65" spans="3:22" x14ac:dyDescent="0.45">
      <c r="C65" s="48">
        <f t="shared" si="11"/>
        <v>1</v>
      </c>
      <c r="D65" s="48">
        <v>9</v>
      </c>
      <c r="E65" s="1" cm="1">
        <f t="array" ref="E65">INDEX(Example_2_Adap!$E$12:$AR$119,MATCH(Analysis_2_Adap!$C65,Example_2_Adap!$C$12:$C$119)+Analysis_2_Adap!$D65-COUNT($C$57:$C$65),MATCH(Analysis_2_Adap!E$56,Example_2_Adap!$E$11:$AR$11,0))</f>
        <v>2.5753097992849301</v>
      </c>
      <c r="F65" s="1" cm="1">
        <f t="array" ref="F65">INDEX(Example_2_Adap!$E$12:$AR$119,MATCH(Analysis_2_Adap!$C65,Example_2_Adap!$C$12:$C$119)+Analysis_2_Adap!$D65-COUNT($C$57:$C$65),MATCH(Analysis_2_Adap!F$56,Example_2_Adap!$E$11:$AR$11,0))</f>
        <v>4.2940197623981798E-3</v>
      </c>
      <c r="G65" s="1" cm="1">
        <f t="array" ref="G65">INDEX(Example_2_Adap!$E$12:$AR$119,MATCH(Analysis_2_Adap!$C65,Example_2_Adap!$C$12:$C$119)+Analysis_2_Adap!$D65-COUNT($C$57:$C$65),MATCH(Analysis_2_Adap!G$56,Example_2_Adap!$E$11:$AR$11,0))</f>
        <v>2.5753097992849301</v>
      </c>
      <c r="H65" s="1" cm="1">
        <f t="array" ref="H65">INDEX(Example_2_Adap!$E$12:$AR$119,MATCH(Analysis_2_Adap!$C65,Example_2_Adap!$C$12:$C$119)+Analysis_2_Adap!$D65-COUNT($C$57:$C$65),MATCH(Analysis_2_Adap!H$56,Example_2_Adap!$E$11:$AR$11,0))</f>
        <v>4.2940197623981798E-3</v>
      </c>
      <c r="I65" s="1" cm="1">
        <f t="array" ref="I65">INDEX(Example_2_Adap!$E$12:$AR$119,MATCH(Analysis_2_Adap!$C65,Example_2_Adap!$C$12:$C$119)+Analysis_2_Adap!$D65-COUNT($C$57:$C$65),MATCH(Analysis_2_Adap!I$56,Example_2_Adap!$E$11:$AR$11,0))</f>
        <v>2.5753097992858098</v>
      </c>
      <c r="J65" s="1" cm="1">
        <f t="array" ref="J65">INDEX(Example_2_Adap!$E$12:$AR$119,MATCH(Analysis_2_Adap!$C65,Example_2_Adap!$C$12:$C$119)+Analysis_2_Adap!$D65-COUNT($C$57:$C$65),MATCH(Analysis_2_Adap!J$56,Example_2_Adap!$E$11:$AR$11,0))</f>
        <v>4.2940197647789403E-3</v>
      </c>
      <c r="P65" s="57">
        <f t="shared" si="12"/>
        <v>-0.17650799908924097</v>
      </c>
      <c r="Q65" s="57">
        <f t="shared" si="10"/>
        <v>1.6205221151708856E-2</v>
      </c>
      <c r="R65" s="57">
        <f t="shared" si="10"/>
        <v>-0.17650799908923462</v>
      </c>
      <c r="S65" s="57">
        <f t="shared" si="10"/>
        <v>1.6205221151854885E-2</v>
      </c>
      <c r="T65" s="57">
        <f t="shared" si="10"/>
        <v>-0.17650799908614395</v>
      </c>
      <c r="U65" s="57">
        <f t="shared" si="10"/>
        <v>1.6205221148382194E-2</v>
      </c>
    </row>
    <row r="67" spans="3:22" x14ac:dyDescent="0.45">
      <c r="C67" s="93" t="s">
        <v>15</v>
      </c>
      <c r="D67" s="94"/>
      <c r="E67" s="94"/>
      <c r="F67" s="94"/>
      <c r="G67" s="94"/>
      <c r="H67" s="94"/>
      <c r="I67" s="94"/>
      <c r="J67" s="95"/>
      <c r="O67" s="90" t="s">
        <v>103</v>
      </c>
      <c r="P67" s="91"/>
      <c r="Q67" s="91"/>
      <c r="R67" s="91"/>
      <c r="S67" s="91"/>
      <c r="T67" s="91"/>
      <c r="U67" s="91"/>
      <c r="V67" s="92"/>
    </row>
    <row r="68" spans="3:22" x14ac:dyDescent="0.45">
      <c r="C68" s="50" t="s">
        <v>11</v>
      </c>
      <c r="D68" s="50" t="s">
        <v>14</v>
      </c>
      <c r="E68" s="54" t="s">
        <v>17</v>
      </c>
      <c r="F68" s="54" t="s">
        <v>18</v>
      </c>
      <c r="G68" s="54" t="s">
        <v>21</v>
      </c>
      <c r="H68" s="54" t="s">
        <v>22</v>
      </c>
      <c r="I68" s="54" t="s">
        <v>65</v>
      </c>
      <c r="J68" s="54" t="s">
        <v>100</v>
      </c>
      <c r="P68" t="str">
        <f t="shared" ref="P68:U68" si="13">E68</f>
        <v>St_RBF_AD</v>
      </c>
      <c r="Q68" t="str">
        <f t="shared" si="13"/>
        <v>Mu_RBF_AD</v>
      </c>
      <c r="R68" t="str">
        <f t="shared" si="13"/>
        <v>St_LRBF_AD</v>
      </c>
      <c r="S68" t="str">
        <f t="shared" si="13"/>
        <v>Mu_LRBF_AD</v>
      </c>
      <c r="T68" t="str">
        <f t="shared" si="13"/>
        <v>St_1E-9_CPLRBF_AD</v>
      </c>
      <c r="U68" t="str">
        <f t="shared" si="13"/>
        <v>Mu_1E-9_CPLRBF_AD</v>
      </c>
    </row>
    <row r="69" spans="3:22" x14ac:dyDescent="0.45">
      <c r="C69" s="53">
        <v>0.5</v>
      </c>
      <c r="D69" s="48">
        <v>1</v>
      </c>
      <c r="E69" s="1" cm="1">
        <f t="array" ref="E69">INDEX(Example_2_Adap!$AS$12:$CF$119,MATCH(Analysis_2_Adap!$C69,Example_2_Adap!$C$12:$C$119)+Analysis_2_Adap!$D69-COUNT($C$69:$C$77),MATCH(Analysis_2_Adap!E$68,Example_2_Adap!$AS$11:$CF$11,0))</f>
        <v>0.78824268944139397</v>
      </c>
      <c r="F69" s="1" cm="1">
        <f t="array" ref="F69">INDEX(Example_2_Adap!$AS$12:$CF$119,MATCH(Analysis_2_Adap!$C69,Example_2_Adap!$C$12:$C$119)+Analysis_2_Adap!$D69-COUNT($C$69:$C$77),MATCH(Analysis_2_Adap!F$68,Example_2_Adap!$AS$11:$CF$11,0))</f>
        <v>0.78824268944139397</v>
      </c>
      <c r="G69" s="1" cm="1">
        <f t="array" ref="G69">INDEX(Example_2_Adap!$AS$12:$CF$119,MATCH(Analysis_2_Adap!$C69,Example_2_Adap!$C$12:$C$119)+Analysis_2_Adap!$D69-COUNT($C$69:$C$77),MATCH(Analysis_2_Adap!G$68,Example_2_Adap!$AS$11:$CF$11,0))</f>
        <v>0.78824268944139397</v>
      </c>
      <c r="H69" s="1" cm="1">
        <f t="array" ref="H69">INDEX(Example_2_Adap!$AS$12:$CF$119,MATCH(Analysis_2_Adap!$C69,Example_2_Adap!$C$12:$C$119)+Analysis_2_Adap!$D69-COUNT($C$69:$C$77),MATCH(Analysis_2_Adap!H$68,Example_2_Adap!$AS$11:$CF$11,0))</f>
        <v>0.78824268944139397</v>
      </c>
      <c r="I69" s="1" cm="1">
        <f t="array" ref="I69">INDEX(Example_2_Adap!$AS$12:$CF$119,MATCH(Analysis_2_Adap!$C69,Example_2_Adap!$C$12:$C$119)+Analysis_2_Adap!$D69-COUNT($C$69:$C$77),MATCH(Analysis_2_Adap!I$68,Example_2_Adap!$AS$11:$CF$11,0))</f>
        <v>0.78824268944766196</v>
      </c>
      <c r="J69" s="1" cm="1">
        <f t="array" ref="J69">INDEX(Example_2_Adap!$AS$12:$CF$119,MATCH(Analysis_2_Adap!$C69,Example_2_Adap!$C$12:$C$119)+Analysis_2_Adap!$D69-COUNT($C$69:$C$77),MATCH(Analysis_2_Adap!J$68,Example_2_Adap!$AS$11:$CF$11,0))</f>
        <v>0.78824268944766196</v>
      </c>
      <c r="P69" s="56" t="s">
        <v>93</v>
      </c>
      <c r="Q69" s="56" t="s">
        <v>93</v>
      </c>
      <c r="R69" s="56" t="s">
        <v>93</v>
      </c>
      <c r="S69" s="56" t="s">
        <v>93</v>
      </c>
      <c r="T69" s="56" t="s">
        <v>93</v>
      </c>
      <c r="U69" s="56" t="s">
        <v>93</v>
      </c>
    </row>
    <row r="70" spans="3:22" x14ac:dyDescent="0.45">
      <c r="C70" s="48">
        <f>C69</f>
        <v>0.5</v>
      </c>
      <c r="D70" s="48">
        <v>2</v>
      </c>
      <c r="E70" s="1" cm="1">
        <f t="array" ref="E70">INDEX(Example_2_Adap!$AS$12:$CF$119,MATCH(Analysis_2_Adap!$C70,Example_2_Adap!$C$12:$C$119)+Analysis_2_Adap!$D70-COUNT($C$69:$C$77),MATCH(Analysis_2_Adap!E$68,Example_2_Adap!$AS$11:$CF$11,0))</f>
        <v>1.2257272757639801</v>
      </c>
      <c r="F70" s="1" cm="1">
        <f t="array" ref="F70">INDEX(Example_2_Adap!$AS$12:$CF$119,MATCH(Analysis_2_Adap!$C70,Example_2_Adap!$C$12:$C$119)+Analysis_2_Adap!$D70-COUNT($C$69:$C$77),MATCH(Analysis_2_Adap!F$68,Example_2_Adap!$AS$11:$CF$11,0))</f>
        <v>0.69356276447665899</v>
      </c>
      <c r="G70" s="1" cm="1">
        <f t="array" ref="G70">INDEX(Example_2_Adap!$AS$12:$CF$119,MATCH(Analysis_2_Adap!$C70,Example_2_Adap!$C$12:$C$119)+Analysis_2_Adap!$D70-COUNT($C$69:$C$77),MATCH(Analysis_2_Adap!G$68,Example_2_Adap!$AS$11:$CF$11,0))</f>
        <v>1.2257272757639801</v>
      </c>
      <c r="H70" s="1" cm="1">
        <f t="array" ref="H70">INDEX(Example_2_Adap!$AS$12:$CF$119,MATCH(Analysis_2_Adap!$C70,Example_2_Adap!$C$12:$C$119)+Analysis_2_Adap!$D70-COUNT($C$69:$C$77),MATCH(Analysis_2_Adap!H$68,Example_2_Adap!$AS$11:$CF$11,0))</f>
        <v>0.69356276447665899</v>
      </c>
      <c r="I70" s="1" cm="1">
        <f t="array" ref="I70">INDEX(Example_2_Adap!$AS$12:$CF$119,MATCH(Analysis_2_Adap!$C70,Example_2_Adap!$C$12:$C$119)+Analysis_2_Adap!$D70-COUNT($C$69:$C$77),MATCH(Analysis_2_Adap!I$68,Example_2_Adap!$AS$11:$CF$11,0))</f>
        <v>1.22572727576517</v>
      </c>
      <c r="J70" s="1" cm="1">
        <f t="array" ref="J70">INDEX(Example_2_Adap!$AS$12:$CF$119,MATCH(Analysis_2_Adap!$C70,Example_2_Adap!$C$12:$C$119)+Analysis_2_Adap!$D70-COUNT($C$69:$C$77),MATCH(Analysis_2_Adap!J$68,Example_2_Adap!$AS$11:$CF$11,0))</f>
        <v>0.69356276448334298</v>
      </c>
      <c r="P70" s="57">
        <f>LOG(E69/E70)/LOG(2)</f>
        <v>-0.63692622538061494</v>
      </c>
      <c r="Q70" s="57">
        <f t="shared" ref="Q70:U77" si="14">LOG(F69/F70)/LOG(2)</f>
        <v>0.18461343847803624</v>
      </c>
      <c r="R70" s="57">
        <f t="shared" si="14"/>
        <v>-0.63692622538061494</v>
      </c>
      <c r="S70" s="57">
        <f t="shared" si="14"/>
        <v>0.18461343847803624</v>
      </c>
      <c r="T70" s="57">
        <f t="shared" si="14"/>
        <v>-0.63692622537054366</v>
      </c>
      <c r="U70" s="57">
        <f t="shared" si="14"/>
        <v>0.18461343847560491</v>
      </c>
    </row>
    <row r="71" spans="3:22" x14ac:dyDescent="0.45">
      <c r="C71" s="48">
        <f t="shared" ref="C71:C77" si="15">C70</f>
        <v>0.5</v>
      </c>
      <c r="D71" s="48">
        <v>3</v>
      </c>
      <c r="E71" s="1" cm="1">
        <f t="array" ref="E71">INDEX(Example_2_Adap!$AS$12:$CF$119,MATCH(Analysis_2_Adap!$C71,Example_2_Adap!$C$12:$C$119)+Analysis_2_Adap!$D71-COUNT($C$69:$C$77),MATCH(Analysis_2_Adap!E$68,Example_2_Adap!$AS$11:$CF$11,0))</f>
        <v>1.4741919043476699</v>
      </c>
      <c r="F71" s="1" cm="1">
        <f t="array" ref="F71">INDEX(Example_2_Adap!$AS$12:$CF$119,MATCH(Analysis_2_Adap!$C71,Example_2_Adap!$C$12:$C$119)+Analysis_2_Adap!$D71-COUNT($C$69:$C$77),MATCH(Analysis_2_Adap!F$68,Example_2_Adap!$AS$11:$CF$11,0))</f>
        <v>0.67378432396759702</v>
      </c>
      <c r="G71" s="1" cm="1">
        <f t="array" ref="G71">INDEX(Example_2_Adap!$AS$12:$CF$119,MATCH(Analysis_2_Adap!$C71,Example_2_Adap!$C$12:$C$119)+Analysis_2_Adap!$D71-COUNT($C$69:$C$77),MATCH(Analysis_2_Adap!G$68,Example_2_Adap!$AS$11:$CF$11,0))</f>
        <v>1.4741919043476699</v>
      </c>
      <c r="H71" s="1" cm="1">
        <f t="array" ref="H71">INDEX(Example_2_Adap!$AS$12:$CF$119,MATCH(Analysis_2_Adap!$C71,Example_2_Adap!$C$12:$C$119)+Analysis_2_Adap!$D71-COUNT($C$69:$C$77),MATCH(Analysis_2_Adap!H$68,Example_2_Adap!$AS$11:$CF$11,0))</f>
        <v>0.67378432396759702</v>
      </c>
      <c r="I71" s="1" cm="1">
        <f t="array" ref="I71">INDEX(Example_2_Adap!$AS$12:$CF$119,MATCH(Analysis_2_Adap!$C71,Example_2_Adap!$C$12:$C$119)+Analysis_2_Adap!$D71-COUNT($C$69:$C$77),MATCH(Analysis_2_Adap!I$68,Example_2_Adap!$AS$11:$CF$11,0))</f>
        <v>1.47419190434782</v>
      </c>
      <c r="J71" s="1" cm="1">
        <f t="array" ref="J71">INDEX(Example_2_Adap!$AS$12:$CF$119,MATCH(Analysis_2_Adap!$C71,Example_2_Adap!$C$12:$C$119)+Analysis_2_Adap!$D71-COUNT($C$69:$C$77),MATCH(Analysis_2_Adap!J$68,Example_2_Adap!$AS$11:$CF$11,0))</f>
        <v>0.67378432397417298</v>
      </c>
      <c r="P71" s="57">
        <f t="shared" ref="P71:P77" si="16">LOG(E70/E71)/LOG(2)</f>
        <v>-0.26628632568555483</v>
      </c>
      <c r="Q71" s="57">
        <f t="shared" si="14"/>
        <v>4.1739582606551459E-2</v>
      </c>
      <c r="R71" s="57">
        <f t="shared" si="14"/>
        <v>-0.26628632568555483</v>
      </c>
      <c r="S71" s="57">
        <f t="shared" si="14"/>
        <v>4.1739582606551459E-2</v>
      </c>
      <c r="T71" s="57">
        <f t="shared" si="14"/>
        <v>-0.26628632568430111</v>
      </c>
      <c r="U71" s="57">
        <f t="shared" si="14"/>
        <v>4.1739582606374698E-2</v>
      </c>
    </row>
    <row r="72" spans="3:22" x14ac:dyDescent="0.45">
      <c r="C72" s="48">
        <f t="shared" si="15"/>
        <v>0.5</v>
      </c>
      <c r="D72" s="48">
        <v>4</v>
      </c>
      <c r="E72" s="1" cm="1">
        <f t="array" ref="E72">INDEX(Example_2_Adap!$AS$12:$CF$119,MATCH(Analysis_2_Adap!$C72,Example_2_Adap!$C$12:$C$119)+Analysis_2_Adap!$D72-COUNT($C$69:$C$77),MATCH(Analysis_2_Adap!E$68,Example_2_Adap!$AS$11:$CF$11,0))</f>
        <v>1.60222706725235</v>
      </c>
      <c r="F72" s="1" cm="1">
        <f t="array" ref="F72">INDEX(Example_2_Adap!$AS$12:$CF$119,MATCH(Analysis_2_Adap!$C72,Example_2_Adap!$C$12:$C$119)+Analysis_2_Adap!$D72-COUNT($C$69:$C$77),MATCH(Analysis_2_Adap!F$68,Example_2_Adap!$AS$11:$CF$11,0))</f>
        <v>0.66875890662248405</v>
      </c>
      <c r="G72" s="1" cm="1">
        <f t="array" ref="G72">INDEX(Example_2_Adap!$AS$12:$CF$119,MATCH(Analysis_2_Adap!$C72,Example_2_Adap!$C$12:$C$119)+Analysis_2_Adap!$D72-COUNT($C$69:$C$77),MATCH(Analysis_2_Adap!G$68,Example_2_Adap!$AS$11:$CF$11,0))</f>
        <v>1.60222706725235</v>
      </c>
      <c r="H72" s="1" cm="1">
        <f t="array" ref="H72">INDEX(Example_2_Adap!$AS$12:$CF$119,MATCH(Analysis_2_Adap!$C72,Example_2_Adap!$C$12:$C$119)+Analysis_2_Adap!$D72-COUNT($C$69:$C$77),MATCH(Analysis_2_Adap!H$68,Example_2_Adap!$AS$11:$CF$11,0))</f>
        <v>0.66875890662248405</v>
      </c>
      <c r="I72" s="1" cm="1">
        <f t="array" ref="I72">INDEX(Example_2_Adap!$AS$12:$CF$119,MATCH(Analysis_2_Adap!$C72,Example_2_Adap!$C$12:$C$119)+Analysis_2_Adap!$D72-COUNT($C$69:$C$77),MATCH(Analysis_2_Adap!I$68,Example_2_Adap!$AS$11:$CF$11,0))</f>
        <v>1.60222706725237</v>
      </c>
      <c r="J72" s="1" cm="1">
        <f t="array" ref="J72">INDEX(Example_2_Adap!$AS$12:$CF$119,MATCH(Analysis_2_Adap!$C72,Example_2_Adap!$C$12:$C$119)+Analysis_2_Adap!$D72-COUNT($C$69:$C$77),MATCH(Analysis_2_Adap!J$68,Example_2_Adap!$AS$11:$CF$11,0))</f>
        <v>0.66875890662902804</v>
      </c>
      <c r="P72" s="57">
        <f t="shared" si="16"/>
        <v>-0.12015427977502399</v>
      </c>
      <c r="Q72" s="57">
        <f t="shared" si="14"/>
        <v>1.0800663068899138E-2</v>
      </c>
      <c r="R72" s="57">
        <f t="shared" si="14"/>
        <v>-0.12015427977502399</v>
      </c>
      <c r="S72" s="57">
        <f t="shared" si="14"/>
        <v>1.0800663068899138E-2</v>
      </c>
      <c r="T72" s="57">
        <f t="shared" si="14"/>
        <v>-0.12015427977489501</v>
      </c>
      <c r="U72" s="57">
        <f t="shared" si="14"/>
        <v>1.0800663068862255E-2</v>
      </c>
    </row>
    <row r="73" spans="3:22" x14ac:dyDescent="0.45">
      <c r="C73" s="48">
        <f t="shared" si="15"/>
        <v>0.5</v>
      </c>
      <c r="D73" s="48">
        <v>5</v>
      </c>
      <c r="E73" s="1" cm="1">
        <f t="array" ref="E73">INDEX(Example_2_Adap!$AS$12:$CF$119,MATCH(Analysis_2_Adap!$C73,Example_2_Adap!$C$12:$C$119)+Analysis_2_Adap!$D73-COUNT($C$69:$C$77),MATCH(Analysis_2_Adap!E$68,Example_2_Adap!$AS$11:$CF$11,0))</f>
        <v>1.66694134875171</v>
      </c>
      <c r="F73" s="1" cm="1">
        <f t="array" ref="F73">INDEX(Example_2_Adap!$AS$12:$CF$119,MATCH(Analysis_2_Adap!$C73,Example_2_Adap!$C$12:$C$119)+Analysis_2_Adap!$D73-COUNT($C$69:$C$77),MATCH(Analysis_2_Adap!F$68,Example_2_Adap!$AS$11:$CF$11,0))</f>
        <v>0.66750160004131498</v>
      </c>
      <c r="G73" s="1" cm="1">
        <f t="array" ref="G73">INDEX(Example_2_Adap!$AS$12:$CF$119,MATCH(Analysis_2_Adap!$C73,Example_2_Adap!$C$12:$C$119)+Analysis_2_Adap!$D73-COUNT($C$69:$C$77),MATCH(Analysis_2_Adap!G$68,Example_2_Adap!$AS$11:$CF$11,0))</f>
        <v>1.66694134875171</v>
      </c>
      <c r="H73" s="1" cm="1">
        <f t="array" ref="H73">INDEX(Example_2_Adap!$AS$12:$CF$119,MATCH(Analysis_2_Adap!$C73,Example_2_Adap!$C$12:$C$119)+Analysis_2_Adap!$D73-COUNT($C$69:$C$77),MATCH(Analysis_2_Adap!H$68,Example_2_Adap!$AS$11:$CF$11,0))</f>
        <v>0.66750160004131498</v>
      </c>
      <c r="I73" s="1" cm="1">
        <f t="array" ref="I73">INDEX(Example_2_Adap!$AS$12:$CF$119,MATCH(Analysis_2_Adap!$C73,Example_2_Adap!$C$12:$C$119)+Analysis_2_Adap!$D73-COUNT($C$69:$C$77),MATCH(Analysis_2_Adap!I$68,Example_2_Adap!$AS$11:$CF$11,0))</f>
        <v>1.66694134875172</v>
      </c>
      <c r="J73" s="1" cm="1">
        <f t="array" ref="J73">INDEX(Example_2_Adap!$AS$12:$CF$119,MATCH(Analysis_2_Adap!$C73,Example_2_Adap!$C$12:$C$119)+Analysis_2_Adap!$D73-COUNT($C$69:$C$77),MATCH(Analysis_2_Adap!J$68,Example_2_Adap!$AS$11:$CF$11,0))</f>
        <v>0.66750160004784997</v>
      </c>
      <c r="P73" s="57">
        <f t="shared" si="16"/>
        <v>-5.7124723418131906E-2</v>
      </c>
      <c r="Q73" s="57">
        <f t="shared" si="14"/>
        <v>2.714905507991602E-3</v>
      </c>
      <c r="R73" s="57">
        <f t="shared" si="14"/>
        <v>-5.7124723418131906E-2</v>
      </c>
      <c r="S73" s="57">
        <f t="shared" si="14"/>
        <v>2.714905507991602E-3</v>
      </c>
      <c r="T73" s="57">
        <f t="shared" si="14"/>
        <v>-5.7124723418122574E-2</v>
      </c>
      <c r="U73" s="57">
        <f t="shared" si="14"/>
        <v>2.7149055079845681E-3</v>
      </c>
    </row>
    <row r="74" spans="3:22" x14ac:dyDescent="0.45">
      <c r="C74" s="48">
        <f t="shared" si="15"/>
        <v>0.5</v>
      </c>
      <c r="D74" s="48">
        <v>6</v>
      </c>
      <c r="E74" s="1" cm="1">
        <f t="array" ref="E74">INDEX(Example_2_Adap!$AS$12:$CF$119,MATCH(Analysis_2_Adap!$C74,Example_2_Adap!$C$12:$C$119)+Analysis_2_Adap!$D74-COUNT($C$69:$C$77),MATCH(Analysis_2_Adap!E$68,Example_2_Adap!$AS$11:$CF$11,0))</f>
        <v>1.6994495140619399</v>
      </c>
      <c r="F74" s="1" cm="1">
        <f t="array" ref="F74">INDEX(Example_2_Adap!$AS$12:$CF$119,MATCH(Analysis_2_Adap!$C74,Example_2_Adap!$C$12:$C$119)+Analysis_2_Adap!$D74-COUNT($C$69:$C$77),MATCH(Analysis_2_Adap!F$68,Example_2_Adap!$AS$11:$CF$11,0))</f>
        <v>0.66718743116115498</v>
      </c>
      <c r="G74" s="1" cm="1">
        <f t="array" ref="G74">INDEX(Example_2_Adap!$AS$12:$CF$119,MATCH(Analysis_2_Adap!$C74,Example_2_Adap!$C$12:$C$119)+Analysis_2_Adap!$D74-COUNT($C$69:$C$77),MATCH(Analysis_2_Adap!G$68,Example_2_Adap!$AS$11:$CF$11,0))</f>
        <v>1.6994495140619399</v>
      </c>
      <c r="H74" s="1" cm="1">
        <f t="array" ref="H74">INDEX(Example_2_Adap!$AS$12:$CF$119,MATCH(Analysis_2_Adap!$C74,Example_2_Adap!$C$12:$C$119)+Analysis_2_Adap!$D74-COUNT($C$69:$C$77),MATCH(Analysis_2_Adap!H$68,Example_2_Adap!$AS$11:$CF$11,0))</f>
        <v>0.66718743116115498</v>
      </c>
      <c r="I74" s="1" cm="1">
        <f t="array" ref="I74">INDEX(Example_2_Adap!$AS$12:$CF$119,MATCH(Analysis_2_Adap!$C74,Example_2_Adap!$C$12:$C$119)+Analysis_2_Adap!$D74-COUNT($C$69:$C$77),MATCH(Analysis_2_Adap!I$68,Example_2_Adap!$AS$11:$CF$11,0))</f>
        <v>1.6994495140619399</v>
      </c>
      <c r="J74" s="1" cm="1">
        <f t="array" ref="J74">INDEX(Example_2_Adap!$AS$12:$CF$119,MATCH(Analysis_2_Adap!$C74,Example_2_Adap!$C$12:$C$119)+Analysis_2_Adap!$D74-COUNT($C$69:$C$77),MATCH(Analysis_2_Adap!J$68,Example_2_Adap!$AS$11:$CF$11,0))</f>
        <v>0.66718743116768897</v>
      </c>
      <c r="P74" s="57">
        <f t="shared" si="16"/>
        <v>-2.7864159978173954E-2</v>
      </c>
      <c r="Q74" s="57">
        <f t="shared" si="14"/>
        <v>6.7918426417457468E-4</v>
      </c>
      <c r="R74" s="57">
        <f t="shared" si="14"/>
        <v>-2.7864159978173954E-2</v>
      </c>
      <c r="S74" s="57">
        <f t="shared" si="14"/>
        <v>6.7918426417457468E-4</v>
      </c>
      <c r="T74" s="57">
        <f t="shared" si="14"/>
        <v>-2.7864159978165461E-2</v>
      </c>
      <c r="U74" s="57">
        <f t="shared" si="14"/>
        <v>6.7918426417009205E-4</v>
      </c>
    </row>
    <row r="75" spans="3:22" x14ac:dyDescent="0.45">
      <c r="C75" s="48">
        <f t="shared" si="15"/>
        <v>0.5</v>
      </c>
      <c r="D75" s="48">
        <v>7</v>
      </c>
      <c r="E75" s="1" cm="1">
        <f t="array" ref="E75">INDEX(Example_2_Adap!$AS$12:$CF$119,MATCH(Analysis_2_Adap!$C75,Example_2_Adap!$C$12:$C$119)+Analysis_2_Adap!$D75-COUNT($C$69:$C$77),MATCH(Analysis_2_Adap!E$68,Example_2_Adap!$AS$11:$CF$11,0))</f>
        <v>1.7157388657578201</v>
      </c>
      <c r="F75" s="1" cm="1">
        <f t="array" ref="F75">INDEX(Example_2_Adap!$AS$12:$CF$119,MATCH(Analysis_2_Adap!$C75,Example_2_Adap!$C$12:$C$119)+Analysis_2_Adap!$D75-COUNT($C$69:$C$77),MATCH(Analysis_2_Adap!F$68,Example_2_Adap!$AS$11:$CF$11,0))</f>
        <v>0.66710890601517703</v>
      </c>
      <c r="G75" s="1" cm="1">
        <f t="array" ref="G75">INDEX(Example_2_Adap!$AS$12:$CF$119,MATCH(Analysis_2_Adap!$C75,Example_2_Adap!$C$12:$C$119)+Analysis_2_Adap!$D75-COUNT($C$69:$C$77),MATCH(Analysis_2_Adap!G$68,Example_2_Adap!$AS$11:$CF$11,0))</f>
        <v>1.7157388657578201</v>
      </c>
      <c r="H75" s="1" cm="1">
        <f t="array" ref="H75">INDEX(Example_2_Adap!$AS$12:$CF$119,MATCH(Analysis_2_Adap!$C75,Example_2_Adap!$C$12:$C$119)+Analysis_2_Adap!$D75-COUNT($C$69:$C$77),MATCH(Analysis_2_Adap!H$68,Example_2_Adap!$AS$11:$CF$11,0))</f>
        <v>0.66710890601517703</v>
      </c>
      <c r="I75" s="1" cm="1">
        <f t="array" ref="I75">INDEX(Example_2_Adap!$AS$12:$CF$119,MATCH(Analysis_2_Adap!$C75,Example_2_Adap!$C$12:$C$119)+Analysis_2_Adap!$D75-COUNT($C$69:$C$77),MATCH(Analysis_2_Adap!I$68,Example_2_Adap!$AS$11:$CF$11,0))</f>
        <v>1.7157388657578201</v>
      </c>
      <c r="J75" s="1" cm="1">
        <f t="array" ref="J75">INDEX(Example_2_Adap!$AS$12:$CF$119,MATCH(Analysis_2_Adap!$C75,Example_2_Adap!$C$12:$C$119)+Analysis_2_Adap!$D75-COUNT($C$69:$C$77),MATCH(Analysis_2_Adap!J$68,Example_2_Adap!$AS$11:$CF$11,0))</f>
        <v>0.66710890602170703</v>
      </c>
      <c r="P75" s="57">
        <f t="shared" si="16"/>
        <v>-1.3762488338030673E-2</v>
      </c>
      <c r="Q75" s="57">
        <f t="shared" si="14"/>
        <v>1.6980911310594826E-4</v>
      </c>
      <c r="R75" s="57">
        <f t="shared" si="14"/>
        <v>-1.3762488338030673E-2</v>
      </c>
      <c r="S75" s="57">
        <f t="shared" si="14"/>
        <v>1.6980911310594826E-4</v>
      </c>
      <c r="T75" s="57">
        <f t="shared" si="14"/>
        <v>-1.3762488338030673E-2</v>
      </c>
      <c r="U75" s="57">
        <f t="shared" si="14"/>
        <v>1.6980911311299495E-4</v>
      </c>
    </row>
    <row r="76" spans="3:22" x14ac:dyDescent="0.45">
      <c r="C76" s="48">
        <f t="shared" si="15"/>
        <v>0.5</v>
      </c>
      <c r="D76" s="48">
        <v>8</v>
      </c>
      <c r="E76" s="1" cm="1">
        <f t="array" ref="E76">INDEX(Example_2_Adap!$AS$12:$CF$119,MATCH(Analysis_2_Adap!$C76,Example_2_Adap!$C$12:$C$119)+Analysis_2_Adap!$D76-COUNT($C$69:$C$77),MATCH(Analysis_2_Adap!E$68,Example_2_Adap!$AS$11:$CF$11,0))</f>
        <v>1.7238925244197001</v>
      </c>
      <c r="F76" s="1" cm="1">
        <f t="array" ref="F76">INDEX(Example_2_Adap!$AS$12:$CF$119,MATCH(Analysis_2_Adap!$C76,Example_2_Adap!$C$12:$C$119)+Analysis_2_Adap!$D76-COUNT($C$69:$C$77),MATCH(Analysis_2_Adap!F$68,Example_2_Adap!$AS$11:$CF$11,0))</f>
        <v>0.667089275800679</v>
      </c>
      <c r="G76" s="1" cm="1">
        <f t="array" ref="G76">INDEX(Example_2_Adap!$AS$12:$CF$119,MATCH(Analysis_2_Adap!$C76,Example_2_Adap!$C$12:$C$119)+Analysis_2_Adap!$D76-COUNT($C$69:$C$77),MATCH(Analysis_2_Adap!G$68,Example_2_Adap!$AS$11:$CF$11,0))</f>
        <v>1.7238925244197001</v>
      </c>
      <c r="H76" s="1" cm="1">
        <f t="array" ref="H76">INDEX(Example_2_Adap!$AS$12:$CF$119,MATCH(Analysis_2_Adap!$C76,Example_2_Adap!$C$12:$C$119)+Analysis_2_Adap!$D76-COUNT($C$69:$C$77),MATCH(Analysis_2_Adap!H$68,Example_2_Adap!$AS$11:$CF$11,0))</f>
        <v>0.667089275800679</v>
      </c>
      <c r="I76" s="1" cm="1">
        <f t="array" ref="I76">INDEX(Example_2_Adap!$AS$12:$CF$119,MATCH(Analysis_2_Adap!$C76,Example_2_Adap!$C$12:$C$119)+Analysis_2_Adap!$D76-COUNT($C$69:$C$77),MATCH(Analysis_2_Adap!I$68,Example_2_Adap!$AS$11:$CF$11,0))</f>
        <v>1.7238925244197001</v>
      </c>
      <c r="J76" s="1" cm="1">
        <f t="array" ref="J76">INDEX(Example_2_Adap!$AS$12:$CF$119,MATCH(Analysis_2_Adap!$C76,Example_2_Adap!$C$12:$C$119)+Analysis_2_Adap!$D76-COUNT($C$69:$C$77),MATCH(Analysis_2_Adap!J$68,Example_2_Adap!$AS$11:$CF$11,0))</f>
        <v>0.66708927580720601</v>
      </c>
      <c r="P76" s="57">
        <f t="shared" si="16"/>
        <v>-6.8398404456610244E-3</v>
      </c>
      <c r="Q76" s="57">
        <f t="shared" si="14"/>
        <v>4.2453083051565288E-5</v>
      </c>
      <c r="R76" s="57">
        <f t="shared" si="14"/>
        <v>-6.8398404456610244E-3</v>
      </c>
      <c r="S76" s="57">
        <f t="shared" si="14"/>
        <v>4.2453083051565288E-5</v>
      </c>
      <c r="T76" s="57">
        <f t="shared" si="14"/>
        <v>-6.8398404456610244E-3</v>
      </c>
      <c r="U76" s="57">
        <f t="shared" si="14"/>
        <v>4.2453083057651626E-5</v>
      </c>
    </row>
    <row r="77" spans="3:22" x14ac:dyDescent="0.45">
      <c r="C77" s="48">
        <f t="shared" si="15"/>
        <v>0.5</v>
      </c>
      <c r="D77" s="48">
        <v>9</v>
      </c>
      <c r="E77" s="1" cm="1">
        <f t="array" ref="E77">INDEX(Example_2_Adap!$AS$12:$CF$119,MATCH(Analysis_2_Adap!$C77,Example_2_Adap!$C$12:$C$119)+Analysis_2_Adap!$D77-COUNT($C$69:$C$77),MATCH(Analysis_2_Adap!E$68,Example_2_Adap!$AS$11:$CF$11,0))</f>
        <v>1.7279653550426</v>
      </c>
      <c r="F77" s="1" cm="1">
        <f t="array" ref="F77">INDEX(Example_2_Adap!$AS$12:$CF$119,MATCH(Analysis_2_Adap!$C77,Example_2_Adap!$C$12:$C$119)+Analysis_2_Adap!$D77-COUNT($C$69:$C$77),MATCH(Analysis_2_Adap!F$68,Example_2_Adap!$AS$11:$CF$11,0))</f>
        <v>0.66708436796314596</v>
      </c>
      <c r="G77" s="1" cm="1">
        <f t="array" ref="G77">INDEX(Example_2_Adap!$AS$12:$CF$119,MATCH(Analysis_2_Adap!$C77,Example_2_Adap!$C$12:$C$119)+Analysis_2_Adap!$D77-COUNT($C$69:$C$77),MATCH(Analysis_2_Adap!G$68,Example_2_Adap!$AS$11:$CF$11,0))</f>
        <v>1.7279653550426</v>
      </c>
      <c r="H77" s="1" cm="1">
        <f t="array" ref="H77">INDEX(Example_2_Adap!$AS$12:$CF$119,MATCH(Analysis_2_Adap!$C77,Example_2_Adap!$C$12:$C$119)+Analysis_2_Adap!$D77-COUNT($C$69:$C$77),MATCH(Analysis_2_Adap!H$68,Example_2_Adap!$AS$11:$CF$11,0))</f>
        <v>0.66708436796314596</v>
      </c>
      <c r="I77" s="1" cm="1">
        <f t="array" ref="I77">INDEX(Example_2_Adap!$AS$12:$CF$119,MATCH(Analysis_2_Adap!$C77,Example_2_Adap!$C$12:$C$119)+Analysis_2_Adap!$D77-COUNT($C$69:$C$77),MATCH(Analysis_2_Adap!I$68,Example_2_Adap!$AS$11:$CF$11,0))</f>
        <v>1.7279653550426</v>
      </c>
      <c r="J77" s="1" cm="1">
        <f t="array" ref="J77">INDEX(Example_2_Adap!$AS$12:$CF$119,MATCH(Analysis_2_Adap!$C77,Example_2_Adap!$C$12:$C$119)+Analysis_2_Adap!$D77-COUNT($C$69:$C$77),MATCH(Analysis_2_Adap!J$68,Example_2_Adap!$AS$11:$CF$11,0))</f>
        <v>0.66708436796967396</v>
      </c>
      <c r="P77" s="57">
        <f t="shared" si="16"/>
        <v>-3.4044595541985558E-3</v>
      </c>
      <c r="Q77" s="57">
        <f t="shared" si="14"/>
        <v>1.0614079964063339E-5</v>
      </c>
      <c r="R77" s="57">
        <f t="shared" si="14"/>
        <v>-3.4044595541985558E-3</v>
      </c>
      <c r="S77" s="57">
        <f t="shared" si="14"/>
        <v>1.0614079964063339E-5</v>
      </c>
      <c r="T77" s="57">
        <f t="shared" si="14"/>
        <v>-3.4044595541985558E-3</v>
      </c>
      <c r="U77" s="57">
        <f t="shared" si="14"/>
        <v>1.0614079961820956E-5</v>
      </c>
    </row>
  </sheetData>
  <mergeCells count="11">
    <mergeCell ref="B2:M2"/>
    <mergeCell ref="B4:M4"/>
    <mergeCell ref="B29:M29"/>
    <mergeCell ref="C31:J31"/>
    <mergeCell ref="O31:V31"/>
    <mergeCell ref="O55:V55"/>
    <mergeCell ref="C67:J67"/>
    <mergeCell ref="O67:V67"/>
    <mergeCell ref="C55:J55"/>
    <mergeCell ref="C43:J43"/>
    <mergeCell ref="O43:V43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56:J56 E44:J44 E32:J32 E68:J68" xr:uid="{729F178D-ABCA-4983-AB5C-5FB7AC301FA7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594DA-49C9-432B-ACE2-3B831EE7C201}">
  <sheetPr>
    <tabColor theme="4" tint="0.79998168889431442"/>
  </sheetPr>
  <dimension ref="A1:FD119"/>
  <sheetViews>
    <sheetView showGridLines="0" zoomScaleNormal="100" workbookViewId="0">
      <selection activeCell="F145" sqref="F145"/>
    </sheetView>
  </sheetViews>
  <sheetFormatPr defaultRowHeight="14.25" outlineLevelCol="1" x14ac:dyDescent="0.45"/>
  <cols>
    <col min="1" max="1" width="4.53125" customWidth="1"/>
    <col min="2" max="3" width="11.265625" bestFit="1" customWidth="1"/>
    <col min="4" max="4" width="9.86328125" bestFit="1" customWidth="1"/>
    <col min="5" max="5" width="10.73046875" customWidth="1"/>
    <col min="6" max="11" width="10.73046875" customWidth="1" outlineLevel="1"/>
    <col min="12" max="12" width="13.796875" customWidth="1" outlineLevel="1"/>
    <col min="13" max="13" width="16.86328125" customWidth="1" outlineLevel="1"/>
    <col min="14" max="14" width="10.73046875" customWidth="1" outlineLevel="1"/>
    <col min="15" max="15" width="17.6640625" customWidth="1" outlineLevel="1"/>
    <col min="16" max="16" width="20.33203125" customWidth="1" outlineLevel="1"/>
    <col min="17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customWidth="1" outlineLevel="1"/>
    <col min="125" max="125" width="10.73046875" customWidth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FD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si="2"/>
        <v>EY</v>
      </c>
      <c r="EZ1" s="47" t="str">
        <f t="shared" si="2"/>
        <v>EZ</v>
      </c>
      <c r="FA1" s="47" t="str">
        <f t="shared" si="2"/>
        <v>FA</v>
      </c>
      <c r="FB1" s="47" t="str">
        <f t="shared" si="2"/>
        <v>FB</v>
      </c>
      <c r="FC1" s="47" t="str">
        <f t="shared" si="2"/>
        <v>FC</v>
      </c>
      <c r="FD1" s="47" t="str">
        <f t="shared" si="2"/>
        <v>FD</v>
      </c>
    </row>
    <row r="2" spans="1:160" ht="16.5" x14ac:dyDescent="0.6">
      <c r="A2" s="47"/>
      <c r="B2" s="87" t="str" cm="1">
        <f t="array" aca="1" ref="B2" ca="1">"Example " &amp; LEFT(_xlfn.TEXTAFTER(CELL("filename",A1),"e_"),1)</f>
        <v>Example s</v>
      </c>
      <c r="C2" s="87"/>
      <c r="D2" s="87"/>
      <c r="E2" s="82" t="s">
        <v>7</v>
      </c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C2" s="82"/>
      <c r="AD2" s="82"/>
      <c r="AE2" s="82"/>
      <c r="AF2" s="82"/>
      <c r="AG2" s="82"/>
      <c r="AH2" s="82"/>
      <c r="AI2" s="82"/>
      <c r="AJ2" s="82"/>
      <c r="AK2" s="82"/>
      <c r="AL2" s="82"/>
      <c r="AM2" s="82"/>
      <c r="AN2" s="82"/>
      <c r="AO2" s="82"/>
      <c r="AP2" s="82"/>
      <c r="AQ2" s="82"/>
      <c r="AR2" s="82"/>
      <c r="AS2" s="83" t="s">
        <v>15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4" t="s">
        <v>6</v>
      </c>
      <c r="CH2" s="84"/>
      <c r="CI2" s="84"/>
      <c r="CJ2" s="84"/>
      <c r="CK2" s="84"/>
      <c r="CL2" s="84"/>
      <c r="CM2" s="84"/>
      <c r="CN2" s="84"/>
      <c r="CO2" s="84"/>
      <c r="CP2" s="84"/>
      <c r="CQ2" s="84"/>
      <c r="CR2" s="84"/>
      <c r="CS2" s="84"/>
      <c r="CT2" s="84"/>
      <c r="CU2" s="84"/>
      <c r="CV2" s="84"/>
      <c r="CW2" s="84"/>
      <c r="CX2" s="84"/>
      <c r="CY2" s="84"/>
      <c r="CZ2" s="84"/>
      <c r="DA2" s="84"/>
      <c r="DB2" s="84"/>
      <c r="DC2" s="84"/>
      <c r="DD2" s="84"/>
      <c r="DE2" s="84"/>
      <c r="DF2" s="84"/>
      <c r="DG2" s="84"/>
      <c r="DH2" s="84"/>
      <c r="DI2" s="84"/>
      <c r="DJ2" s="84"/>
      <c r="DK2" s="84"/>
      <c r="DL2" s="84"/>
      <c r="DM2" s="84"/>
      <c r="DN2" s="84"/>
      <c r="DO2" s="84"/>
      <c r="DP2" s="84"/>
      <c r="DQ2" s="84"/>
      <c r="DR2" s="84"/>
      <c r="DS2" s="84"/>
      <c r="DT2" s="84"/>
      <c r="DU2" s="88" t="s">
        <v>16</v>
      </c>
      <c r="DV2" s="88"/>
      <c r="DW2" s="88"/>
      <c r="DX2" s="88"/>
      <c r="DY2" s="88"/>
      <c r="DZ2" s="88"/>
      <c r="EA2" s="88"/>
      <c r="EB2" s="88"/>
      <c r="EC2" s="88"/>
      <c r="ED2" s="88"/>
      <c r="EE2" s="88"/>
      <c r="EF2" s="88"/>
      <c r="EG2" s="88"/>
      <c r="EH2" s="88"/>
      <c r="EI2" s="88"/>
      <c r="EJ2" s="88"/>
      <c r="EK2" s="88"/>
      <c r="EL2" s="88"/>
      <c r="EM2" s="88"/>
      <c r="EN2" s="88"/>
      <c r="EO2" s="88"/>
      <c r="EP2" s="88"/>
      <c r="EQ2" s="88"/>
      <c r="ER2" s="88"/>
      <c r="ES2" s="88"/>
      <c r="ET2" s="88"/>
      <c r="EU2" s="88"/>
      <c r="EV2" s="88"/>
      <c r="EW2" s="88"/>
      <c r="EX2" s="88"/>
      <c r="EY2" s="88"/>
      <c r="EZ2" s="88"/>
      <c r="FA2" s="88"/>
      <c r="FB2" s="88"/>
      <c r="FC2" s="88"/>
      <c r="FD2" s="88"/>
    </row>
    <row r="3" spans="1:160" ht="16.5" x14ac:dyDescent="0.6">
      <c r="A3" s="47"/>
      <c r="B3" s="87"/>
      <c r="C3" s="87"/>
      <c r="D3" s="87"/>
      <c r="E3" s="23" t="s">
        <v>8</v>
      </c>
      <c r="F3" s="23" t="s">
        <v>8</v>
      </c>
      <c r="G3" s="23" t="s">
        <v>8</v>
      </c>
      <c r="H3" s="23" t="s">
        <v>8</v>
      </c>
      <c r="I3" s="24" t="s">
        <v>9</v>
      </c>
      <c r="J3" s="24" t="s">
        <v>9</v>
      </c>
      <c r="K3" s="24" t="s">
        <v>9</v>
      </c>
      <c r="L3" s="24" t="s">
        <v>9</v>
      </c>
      <c r="M3" s="26" t="str">
        <f xml:space="preserve"> "1E-6"&amp;"_"&amp;"CPLRBF_AD"</f>
        <v>1E-6_CPLRBF_AD</v>
      </c>
      <c r="N3" s="26" t="str">
        <f xml:space="preserve"> "1E-6"&amp;"_"&amp;"CPLRBF_AD"</f>
        <v>1E-6_CPLRBF_AD</v>
      </c>
      <c r="O3" s="26" t="str">
        <f xml:space="preserve"> "1E-6"&amp;"_"&amp;"CPLRBF_AD"</f>
        <v>1E-6_CPLRBF_AD</v>
      </c>
      <c r="P3" s="26" t="str">
        <f xml:space="preserve"> "1E-6"&amp;"_"&amp;"CPLRBF_AD"</f>
        <v>1E-6_CPLRBF_AD</v>
      </c>
      <c r="Q3" s="27" t="str">
        <f xml:space="preserve"> "1E-7"&amp;"_"&amp;"CPLRBF_AD"</f>
        <v>1E-7_CPLRBF_AD</v>
      </c>
      <c r="R3" s="27" t="str">
        <f xml:space="preserve"> "1E-7"&amp;"_"&amp;"CPLRBF_AD"</f>
        <v>1E-7_CPLRBF_AD</v>
      </c>
      <c r="S3" s="27" t="str">
        <f xml:space="preserve"> "1E-7"&amp;"_"&amp;"CPLRBF_AD"</f>
        <v>1E-7_CPLRBF_AD</v>
      </c>
      <c r="T3" s="27" t="str">
        <f xml:space="preserve"> "1E-7"&amp;"_"&amp;"CPLRBF_AD"</f>
        <v>1E-7_CPLRBF_AD</v>
      </c>
      <c r="U3" s="26" t="str">
        <f xml:space="preserve"> "1E-8"&amp;"_"&amp;"CPLRBF_AD"</f>
        <v>1E-8_CPLRBF_AD</v>
      </c>
      <c r="V3" s="26" t="str">
        <f xml:space="preserve"> "1E-8"&amp;"_"&amp;"CPLRBF_AD"</f>
        <v>1E-8_CPLRBF_AD</v>
      </c>
      <c r="W3" s="26" t="str">
        <f xml:space="preserve"> "1E-8"&amp;"_"&amp;"CPLRBF_AD"</f>
        <v>1E-8_CPLRBF_AD</v>
      </c>
      <c r="X3" s="26" t="str">
        <f xml:space="preserve"> "1E-8"&amp;"_"&amp;"CPLRBF_AD"</f>
        <v>1E-8_CPLRBF_AD</v>
      </c>
      <c r="Y3" s="27" t="str">
        <f xml:space="preserve"> "1E-9"&amp;"_"&amp;"CPLRBF_AD"</f>
        <v>1E-9_CPLRBF_AD</v>
      </c>
      <c r="Z3" s="27" t="str">
        <f xml:space="preserve"> "1E-9"&amp;"_"&amp;"CPLRBF_AD"</f>
        <v>1E-9_CPLRBF_AD</v>
      </c>
      <c r="AA3" s="27" t="str">
        <f xml:space="preserve"> "1E-9"&amp;"_"&amp;"CPLRBF_AD"</f>
        <v>1E-9_CPLRBF_AD</v>
      </c>
      <c r="AB3" s="27" t="str">
        <f xml:space="preserve"> "1E-9"&amp;"_"&amp;"CPLRBF_AD"</f>
        <v>1E-9_CPLRBF_AD</v>
      </c>
      <c r="AC3" s="26" t="str">
        <f xml:space="preserve"> "1E-10"&amp;"_"&amp;"CPLRBF_AD"</f>
        <v>1E-10_CPLRBF_AD</v>
      </c>
      <c r="AD3" s="26" t="str">
        <f xml:space="preserve"> "1E-10"&amp;"_"&amp;"CPLRBF_AD"</f>
        <v>1E-10_CPLRBF_AD</v>
      </c>
      <c r="AE3" s="26" t="str">
        <f xml:space="preserve"> "1E-10"&amp;"_"&amp;"CPLRBF_AD"</f>
        <v>1E-10_CPLRBF_AD</v>
      </c>
      <c r="AF3" s="26" t="str">
        <f xml:space="preserve"> "1E-10"&amp;"_"&amp;"CPLRBF_AD"</f>
        <v>1E-10_CPLRBF_AD</v>
      </c>
      <c r="AG3" s="27" t="str">
        <f xml:space="preserve"> "1E-11"&amp;"_"&amp;"CPLRBF_AD"</f>
        <v>1E-11_CPLRBF_AD</v>
      </c>
      <c r="AH3" s="27" t="str">
        <f xml:space="preserve"> "1E-11"&amp;"_"&amp;"CPLRBF_AD"</f>
        <v>1E-11_CPLRBF_AD</v>
      </c>
      <c r="AI3" s="27" t="str">
        <f xml:space="preserve"> "1E-11"&amp;"_"&amp;"CPLRBF_AD"</f>
        <v>1E-11_CPLRBF_AD</v>
      </c>
      <c r="AJ3" s="27" t="str">
        <f xml:space="preserve"> "1E-11"&amp;"_"&amp;"CPLRBF_AD"</f>
        <v>1E-11_CPLRBF_AD</v>
      </c>
      <c r="AK3" s="26" t="str">
        <f xml:space="preserve"> "1E-12"&amp;"_"&amp;"CPLRBF_AD"</f>
        <v>1E-12_CPLRBF_AD</v>
      </c>
      <c r="AL3" s="26" t="str">
        <f xml:space="preserve"> "1E-12"&amp;"_"&amp;"CPLRBF_AD"</f>
        <v>1E-12_CPLRBF_AD</v>
      </c>
      <c r="AM3" s="26" t="str">
        <f xml:space="preserve"> "1E-12"&amp;"_"&amp;"CPLRBF_AD"</f>
        <v>1E-12_CPLRBF_AD</v>
      </c>
      <c r="AN3" s="26" t="str">
        <f xml:space="preserve"> "1E-12"&amp;"_"&amp;"CPLRBF_AD"</f>
        <v>1E-12_CPLRBF_AD</v>
      </c>
      <c r="AO3" s="28" t="str">
        <f xml:space="preserve"> "1E-13"&amp;"_"&amp;"CPLRBF_AD"</f>
        <v>1E-13_CPLRBF_AD</v>
      </c>
      <c r="AP3" s="28" t="str">
        <f xml:space="preserve"> "1E-13"&amp;"_"&amp;"CPLRBF_AD"</f>
        <v>1E-13_CPLRBF_AD</v>
      </c>
      <c r="AQ3" s="28" t="str">
        <f xml:space="preserve"> "1E-13"&amp;"_"&amp;"CPLRBF_AD"</f>
        <v>1E-13_CPLRBF_AD</v>
      </c>
      <c r="AR3" s="28" t="str">
        <f xml:space="preserve"> "1E-13"&amp;"_"&amp;"CPLRBF_AD"</f>
        <v>1E-13_CPLRBF_AD</v>
      </c>
      <c r="AS3" s="23" t="s">
        <v>8</v>
      </c>
      <c r="AT3" s="23" t="s">
        <v>8</v>
      </c>
      <c r="AU3" s="23" t="s">
        <v>8</v>
      </c>
      <c r="AV3" s="23" t="s">
        <v>8</v>
      </c>
      <c r="AW3" s="24" t="s">
        <v>9</v>
      </c>
      <c r="AX3" s="24" t="s">
        <v>9</v>
      </c>
      <c r="AY3" s="24" t="s">
        <v>9</v>
      </c>
      <c r="AZ3" s="24" t="s">
        <v>9</v>
      </c>
      <c r="BA3" s="26" t="s">
        <v>81</v>
      </c>
      <c r="BB3" s="26" t="s">
        <v>81</v>
      </c>
      <c r="BC3" s="26" t="s">
        <v>81</v>
      </c>
      <c r="BD3" s="26" t="s">
        <v>81</v>
      </c>
      <c r="BE3" s="27" t="s">
        <v>82</v>
      </c>
      <c r="BF3" s="27" t="s">
        <v>82</v>
      </c>
      <c r="BG3" s="27" t="s">
        <v>82</v>
      </c>
      <c r="BH3" s="27" t="s">
        <v>82</v>
      </c>
      <c r="BI3" s="26" t="s">
        <v>83</v>
      </c>
      <c r="BJ3" s="26" t="s">
        <v>83</v>
      </c>
      <c r="BK3" s="26" t="s">
        <v>83</v>
      </c>
      <c r="BL3" s="26" t="s">
        <v>83</v>
      </c>
      <c r="BM3" s="27" t="s">
        <v>84</v>
      </c>
      <c r="BN3" s="27" t="s">
        <v>84</v>
      </c>
      <c r="BO3" s="27" t="s">
        <v>84</v>
      </c>
      <c r="BP3" s="27" t="s">
        <v>84</v>
      </c>
      <c r="BQ3" s="26" t="s">
        <v>85</v>
      </c>
      <c r="BR3" s="26" t="s">
        <v>85</v>
      </c>
      <c r="BS3" s="26" t="s">
        <v>85</v>
      </c>
      <c r="BT3" s="26" t="s">
        <v>85</v>
      </c>
      <c r="BU3" s="27" t="s">
        <v>86</v>
      </c>
      <c r="BV3" s="27" t="s">
        <v>86</v>
      </c>
      <c r="BW3" s="27" t="s">
        <v>86</v>
      </c>
      <c r="BX3" s="27" t="s">
        <v>86</v>
      </c>
      <c r="BY3" s="26" t="s">
        <v>87</v>
      </c>
      <c r="BZ3" s="26" t="s">
        <v>87</v>
      </c>
      <c r="CA3" s="26" t="s">
        <v>87</v>
      </c>
      <c r="CB3" s="26" t="s">
        <v>87</v>
      </c>
      <c r="CC3" s="28" t="s">
        <v>88</v>
      </c>
      <c r="CD3" s="28" t="s">
        <v>88</v>
      </c>
      <c r="CE3" s="28" t="s">
        <v>88</v>
      </c>
      <c r="CF3" s="28" t="s">
        <v>88</v>
      </c>
      <c r="CG3" s="23" t="s">
        <v>8</v>
      </c>
      <c r="CH3" s="23" t="s">
        <v>8</v>
      </c>
      <c r="CI3" s="23" t="s">
        <v>8</v>
      </c>
      <c r="CJ3" s="23" t="s">
        <v>8</v>
      </c>
      <c r="CK3" s="24" t="s">
        <v>9</v>
      </c>
      <c r="CL3" s="24" t="s">
        <v>9</v>
      </c>
      <c r="CM3" s="24" t="s">
        <v>9</v>
      </c>
      <c r="CN3" s="24" t="s">
        <v>9</v>
      </c>
      <c r="CO3" s="26" t="s">
        <v>81</v>
      </c>
      <c r="CP3" s="26" t="s">
        <v>81</v>
      </c>
      <c r="CQ3" s="26" t="s">
        <v>81</v>
      </c>
      <c r="CR3" s="26" t="s">
        <v>81</v>
      </c>
      <c r="CS3" s="27" t="s">
        <v>82</v>
      </c>
      <c r="CT3" s="27" t="s">
        <v>82</v>
      </c>
      <c r="CU3" s="27" t="s">
        <v>82</v>
      </c>
      <c r="CV3" s="27" t="s">
        <v>82</v>
      </c>
      <c r="CW3" s="26" t="s">
        <v>83</v>
      </c>
      <c r="CX3" s="26" t="s">
        <v>83</v>
      </c>
      <c r="CY3" s="26" t="s">
        <v>83</v>
      </c>
      <c r="CZ3" s="26" t="s">
        <v>83</v>
      </c>
      <c r="DA3" s="27" t="s">
        <v>84</v>
      </c>
      <c r="DB3" s="27" t="s">
        <v>84</v>
      </c>
      <c r="DC3" s="27" t="s">
        <v>84</v>
      </c>
      <c r="DD3" s="27" t="s">
        <v>84</v>
      </c>
      <c r="DE3" s="26" t="s">
        <v>85</v>
      </c>
      <c r="DF3" s="26" t="s">
        <v>85</v>
      </c>
      <c r="DG3" s="26" t="s">
        <v>85</v>
      </c>
      <c r="DH3" s="26" t="s">
        <v>85</v>
      </c>
      <c r="DI3" s="27" t="s">
        <v>86</v>
      </c>
      <c r="DJ3" s="27" t="s">
        <v>86</v>
      </c>
      <c r="DK3" s="27" t="s">
        <v>86</v>
      </c>
      <c r="DL3" s="27" t="s">
        <v>86</v>
      </c>
      <c r="DM3" s="26" t="s">
        <v>87</v>
      </c>
      <c r="DN3" s="26" t="s">
        <v>87</v>
      </c>
      <c r="DO3" s="26" t="s">
        <v>87</v>
      </c>
      <c r="DP3" s="26" t="s">
        <v>87</v>
      </c>
      <c r="DQ3" s="28" t="s">
        <v>88</v>
      </c>
      <c r="DR3" s="28" t="s">
        <v>88</v>
      </c>
      <c r="DS3" s="28" t="s">
        <v>88</v>
      </c>
      <c r="DT3" s="28" t="s">
        <v>88</v>
      </c>
      <c r="DU3" s="23" t="s">
        <v>8</v>
      </c>
      <c r="DV3" s="23" t="s">
        <v>8</v>
      </c>
      <c r="DW3" s="24" t="s">
        <v>9</v>
      </c>
      <c r="DX3" s="24" t="s">
        <v>9</v>
      </c>
      <c r="DY3" s="26" t="str">
        <f xml:space="preserve"> "1E-6"&amp;"_"&amp;"PLRBF_AD"</f>
        <v>1E-6_PLRBF_AD</v>
      </c>
      <c r="DZ3" s="26" t="str">
        <f xml:space="preserve"> "1E-6"&amp;"_"&amp;"PLRBF_AD"</f>
        <v>1E-6_PLRBF_AD</v>
      </c>
      <c r="EA3" s="36" t="str">
        <f xml:space="preserve"> "1E-6"&amp;"_"&amp;"CPLRBF_AD"</f>
        <v>1E-6_CPLRBF_AD</v>
      </c>
      <c r="EB3" s="36" t="str">
        <f xml:space="preserve"> "1E-6"&amp;"_"&amp;"CPLRBF_AD"</f>
        <v>1E-6_CPLRBF_AD</v>
      </c>
      <c r="EC3" s="27" t="str">
        <f xml:space="preserve"> "1E-7"&amp;"_"&amp;"PLRBF_AD"</f>
        <v>1E-7_PLRBF_AD</v>
      </c>
      <c r="ED3" s="27" t="str">
        <f xml:space="preserve"> "1E-7"&amp;"_"&amp;"PLRBF_AD"</f>
        <v>1E-7_PLRBF_AD</v>
      </c>
      <c r="EE3" s="38" t="str">
        <f xml:space="preserve"> "1E-7"&amp;"_"&amp;"CPLRBF_AD"</f>
        <v>1E-7_CPLRBF_AD</v>
      </c>
      <c r="EF3" s="38" t="str">
        <f xml:space="preserve"> "1E-7"&amp;"_"&amp;"CPLRBF_AD"</f>
        <v>1E-7_CPLRBF_AD</v>
      </c>
      <c r="EG3" s="26" t="str">
        <f xml:space="preserve"> "1E-8"&amp;"_"&amp;"PLRBF_AD"</f>
        <v>1E-8_PLRBF_AD</v>
      </c>
      <c r="EH3" s="26" t="str">
        <f xml:space="preserve"> "1E-8"&amp;"_"&amp;"PLRBF_AD"</f>
        <v>1E-8_PLRBF_AD</v>
      </c>
      <c r="EI3" s="36" t="str">
        <f xml:space="preserve"> "1E-8"&amp;"_"&amp;"CPLRBF_AD"</f>
        <v>1E-8_CPLRBF_AD</v>
      </c>
      <c r="EJ3" s="36" t="str">
        <f xml:space="preserve"> "1E-8"&amp;"_"&amp;"CPLRBF_AD"</f>
        <v>1E-8_CPLRBF_AD</v>
      </c>
      <c r="EK3" s="27" t="str">
        <f xml:space="preserve"> "1E-9"&amp;"_"&amp;"PLRBF_AD"</f>
        <v>1E-9_PLRBF_AD</v>
      </c>
      <c r="EL3" s="27" t="str">
        <f xml:space="preserve"> "1E-9"&amp;"_"&amp;"PLRBF_AD"</f>
        <v>1E-9_PLRBF_AD</v>
      </c>
      <c r="EM3" s="38" t="str">
        <f xml:space="preserve"> "1E-9"&amp;"_"&amp;"CPLRBF_AD"</f>
        <v>1E-9_CPLRBF_AD</v>
      </c>
      <c r="EN3" s="38" t="str">
        <f xml:space="preserve"> "1E-9"&amp;"_"&amp;"CPLRBF_AD"</f>
        <v>1E-9_CPLRBF_AD</v>
      </c>
      <c r="EO3" s="26" t="str">
        <f xml:space="preserve"> "1E-10"&amp;"_"&amp;"PLRBF_AD"</f>
        <v>1E-10_PLRBF_AD</v>
      </c>
      <c r="EP3" s="26" t="str">
        <f xml:space="preserve"> "1E-10"&amp;"_"&amp;"PLRBF_AD"</f>
        <v>1E-10_PLRBF_AD</v>
      </c>
      <c r="EQ3" s="36" t="str">
        <f xml:space="preserve"> "1E-10"&amp;"_"&amp;"CPLRBF_AD"</f>
        <v>1E-10_CPLRBF_AD</v>
      </c>
      <c r="ER3" s="36" t="str">
        <f xml:space="preserve"> "1E-10"&amp;"_"&amp;"CPLRBF_AD"</f>
        <v>1E-10_CPLRBF_AD</v>
      </c>
      <c r="ES3" s="27" t="str">
        <f xml:space="preserve"> "1E-11"&amp;"_"&amp;"PLRBF_AD"</f>
        <v>1E-11_PLRBF_AD</v>
      </c>
      <c r="ET3" s="27" t="str">
        <f xml:space="preserve"> "1E-11"&amp;"_"&amp;"PLRBF_AD"</f>
        <v>1E-11_PLRBF_AD</v>
      </c>
      <c r="EU3" s="38" t="str">
        <f xml:space="preserve"> "1E-11"&amp;"_"&amp;"CPLRBF_AD"</f>
        <v>1E-11_CPLRBF_AD</v>
      </c>
      <c r="EV3" s="38" t="str">
        <f xml:space="preserve"> "1E-11"&amp;"_"&amp;"CPLRBF_AD"</f>
        <v>1E-11_CPLRBF_AD</v>
      </c>
      <c r="EW3" s="26" t="str">
        <f xml:space="preserve"> "1E-12"&amp;"_"&amp;"PLRBF_AD"</f>
        <v>1E-12_PLRBF_AD</v>
      </c>
      <c r="EX3" s="26" t="str">
        <f xml:space="preserve"> "1E-12"&amp;"_"&amp;"PLRBF_AD"</f>
        <v>1E-12_PLRBF_AD</v>
      </c>
      <c r="EY3" s="36" t="str">
        <f xml:space="preserve"> "1E-12"&amp;"_"&amp;"CPLRBF_AD"</f>
        <v>1E-12_CPLRBF_AD</v>
      </c>
      <c r="EZ3" s="36" t="str">
        <f xml:space="preserve"> "1E-12"&amp;"_"&amp;"CPLRBF_AD"</f>
        <v>1E-12_CPLRBF_AD</v>
      </c>
      <c r="FA3" s="28" t="str">
        <f xml:space="preserve"> "1E-13"&amp;"_"&amp;"PLRBF_AD"</f>
        <v>1E-13_PLRBF_AD</v>
      </c>
      <c r="FB3" s="28" t="str">
        <f xml:space="preserve"> "1E-13"&amp;"_"&amp;"PLRBF_AD"</f>
        <v>1E-13_PLRBF_AD</v>
      </c>
      <c r="FC3" s="42" t="str">
        <f xml:space="preserve"> "1E-13"&amp;"_"&amp;"CPLRBF_AD"</f>
        <v>1E-13_CPLRBF_AD</v>
      </c>
      <c r="FD3" s="42" t="str">
        <f xml:space="preserve"> "1E-13"&amp;"_"&amp;"CPLRBF_AD"</f>
        <v>1E-13_CPLRBF_AD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St_RBF_AD</v>
      </c>
      <c r="F5" s="25" t="str">
        <f t="shared" ref="F5:BQ5" si="3">F4&amp;"_"&amp;F3</f>
        <v>Mu_RBF_AD</v>
      </c>
      <c r="G5" s="25" t="str">
        <f t="shared" si="3"/>
        <v>SIK_RBF_AD</v>
      </c>
      <c r="H5" s="25" t="str">
        <f t="shared" si="3"/>
        <v>MuSIK_RBF_AD</v>
      </c>
      <c r="I5" s="25" t="str">
        <f t="shared" si="3"/>
        <v>St_LRBF_AD</v>
      </c>
      <c r="J5" s="25" t="str">
        <f t="shared" si="3"/>
        <v>Mu_LRBF_AD</v>
      </c>
      <c r="K5" s="25" t="str">
        <f t="shared" si="3"/>
        <v>SIK_LRBF_AD</v>
      </c>
      <c r="L5" s="25" t="str">
        <f t="shared" si="3"/>
        <v>MuSIK_LRBF_AD</v>
      </c>
      <c r="M5" s="25" t="str">
        <f t="shared" si="3"/>
        <v>St_1E-6_CPLRBF_AD</v>
      </c>
      <c r="N5" s="25" t="str">
        <f t="shared" si="3"/>
        <v>Mu_1E-6_CPLRBF_AD</v>
      </c>
      <c r="O5" s="25" t="str">
        <f t="shared" si="3"/>
        <v>SIK_1E-6_CPLRBF_AD</v>
      </c>
      <c r="P5" s="25" t="str">
        <f t="shared" si="3"/>
        <v>MuSIK_1E-6_CPLRBF_AD</v>
      </c>
      <c r="Q5" t="str">
        <f t="shared" si="3"/>
        <v>St_1E-7_CPLRBF_AD</v>
      </c>
      <c r="R5" t="str">
        <f t="shared" si="3"/>
        <v>Mu_1E-7_CPLRBF_AD</v>
      </c>
      <c r="S5" t="str">
        <f t="shared" si="3"/>
        <v>SIK_1E-7_CPLRBF_AD</v>
      </c>
      <c r="T5" t="str">
        <f t="shared" si="3"/>
        <v>MuSIK_1E-7_CPLRBF_AD</v>
      </c>
      <c r="U5" s="25" t="str">
        <f t="shared" si="3"/>
        <v>St_1E-8_CPLRBF_AD</v>
      </c>
      <c r="V5" s="25" t="str">
        <f t="shared" si="3"/>
        <v>Mu_1E-8_CPLRBF_AD</v>
      </c>
      <c r="W5" s="25" t="str">
        <f t="shared" si="3"/>
        <v>SIK_1E-8_CPLRBF_AD</v>
      </c>
      <c r="X5" s="25" t="str">
        <f t="shared" si="3"/>
        <v>MuSIK_1E-8_CPLRBF_AD</v>
      </c>
      <c r="Y5" t="str">
        <f t="shared" si="3"/>
        <v>St_1E-9_CPLRBF_AD</v>
      </c>
      <c r="Z5" t="str">
        <f t="shared" si="3"/>
        <v>Mu_1E-9_CPLRBF_AD</v>
      </c>
      <c r="AA5" t="str">
        <f t="shared" si="3"/>
        <v>SIK_1E-9_CPLRBF_AD</v>
      </c>
      <c r="AB5" t="str">
        <f t="shared" si="3"/>
        <v>MuSIK_1E-9_CPLRBF_AD</v>
      </c>
      <c r="AC5" s="25" t="str">
        <f t="shared" si="3"/>
        <v>St_1E-10_CPLRBF_AD</v>
      </c>
      <c r="AD5" s="25" t="str">
        <f t="shared" si="3"/>
        <v>Mu_1E-10_CPLRBF_AD</v>
      </c>
      <c r="AE5" s="25" t="str">
        <f t="shared" si="3"/>
        <v>SIK_1E-10_CPLRBF_AD</v>
      </c>
      <c r="AF5" s="25" t="str">
        <f t="shared" si="3"/>
        <v>MuSIK_1E-10_CPLRBF_AD</v>
      </c>
      <c r="AG5" t="str">
        <f t="shared" si="3"/>
        <v>St_1E-11_CPLRBF_AD</v>
      </c>
      <c r="AH5" t="str">
        <f t="shared" si="3"/>
        <v>Mu_1E-11_CPLRBF_AD</v>
      </c>
      <c r="AI5" t="str">
        <f t="shared" si="3"/>
        <v>SIK_1E-11_CPLRBF_AD</v>
      </c>
      <c r="AJ5" t="str">
        <f t="shared" si="3"/>
        <v>MuSIK_1E-11_CPLRBF_AD</v>
      </c>
      <c r="AK5" s="25" t="str">
        <f t="shared" si="3"/>
        <v>St_1E-12_CPLRBF_AD</v>
      </c>
      <c r="AL5" s="25" t="str">
        <f t="shared" si="3"/>
        <v>Mu_1E-12_CPLRBF_AD</v>
      </c>
      <c r="AM5" s="25" t="str">
        <f t="shared" si="3"/>
        <v>SIK_1E-12_CPLRBF_AD</v>
      </c>
      <c r="AN5" s="25" t="str">
        <f t="shared" si="3"/>
        <v>MuSIK_1E-12_CPLRBF_AD</v>
      </c>
      <c r="AO5" t="str">
        <f t="shared" si="3"/>
        <v>St_1E-13_CPLRBF_AD</v>
      </c>
      <c r="AP5" t="str">
        <f t="shared" si="3"/>
        <v>Mu_1E-13_CPLRBF_AD</v>
      </c>
      <c r="AQ5" t="str">
        <f t="shared" si="3"/>
        <v>SIK_1E-13_CPLRBF_AD</v>
      </c>
      <c r="AR5" t="str">
        <f t="shared" si="3"/>
        <v>MuSIK_1E-13_CPLRBF_AD</v>
      </c>
      <c r="AS5" s="25" t="str">
        <f t="shared" si="3"/>
        <v>St_RBF_AD</v>
      </c>
      <c r="AT5" s="25" t="str">
        <f t="shared" si="3"/>
        <v>Mu_RBF_AD</v>
      </c>
      <c r="AU5" s="25" t="str">
        <f t="shared" si="3"/>
        <v>SIK_RBF_AD</v>
      </c>
      <c r="AV5" s="25" t="str">
        <f t="shared" si="3"/>
        <v>MuSIK_RBF_AD</v>
      </c>
      <c r="AW5" s="25" t="str">
        <f t="shared" si="3"/>
        <v>St_LRBF_AD</v>
      </c>
      <c r="AX5" s="25" t="str">
        <f t="shared" si="3"/>
        <v>Mu_LRBF_AD</v>
      </c>
      <c r="AY5" s="25" t="str">
        <f t="shared" si="3"/>
        <v>SIK_LRBF_AD</v>
      </c>
      <c r="AZ5" s="25" t="str">
        <f t="shared" si="3"/>
        <v>MuSIK_LRBF_AD</v>
      </c>
      <c r="BA5" s="25" t="str">
        <f t="shared" si="3"/>
        <v>St_1E-6_CPLRBF_AD</v>
      </c>
      <c r="BB5" s="25" t="str">
        <f t="shared" si="3"/>
        <v>Mu_1E-6_CPLRBF_AD</v>
      </c>
      <c r="BC5" s="25" t="str">
        <f t="shared" si="3"/>
        <v>SIK_1E-6_CPLRBF_AD</v>
      </c>
      <c r="BD5" s="25" t="str">
        <f t="shared" si="3"/>
        <v>MuSIK_1E-6_CPLRBF_AD</v>
      </c>
      <c r="BE5" t="str">
        <f t="shared" si="3"/>
        <v>St_1E-7_CPLRBF_AD</v>
      </c>
      <c r="BF5" t="str">
        <f t="shared" si="3"/>
        <v>Mu_1E-7_CPLRBF_AD</v>
      </c>
      <c r="BG5" t="str">
        <f t="shared" si="3"/>
        <v>SIK_1E-7_CPLRBF_AD</v>
      </c>
      <c r="BH5" t="str">
        <f t="shared" si="3"/>
        <v>MuSIK_1E-7_CPLRBF_AD</v>
      </c>
      <c r="BI5" s="25" t="str">
        <f t="shared" si="3"/>
        <v>St_1E-8_CPLRBF_AD</v>
      </c>
      <c r="BJ5" s="25" t="str">
        <f t="shared" si="3"/>
        <v>Mu_1E-8_CPLRBF_AD</v>
      </c>
      <c r="BK5" s="25" t="str">
        <f t="shared" si="3"/>
        <v>SIK_1E-8_CPLRBF_AD</v>
      </c>
      <c r="BL5" s="25" t="str">
        <f t="shared" si="3"/>
        <v>MuSIK_1E-8_CPLRBF_AD</v>
      </c>
      <c r="BM5" t="str">
        <f t="shared" si="3"/>
        <v>St_1E-9_CPLRBF_AD</v>
      </c>
      <c r="BN5" t="str">
        <f t="shared" si="3"/>
        <v>Mu_1E-9_CPLRBF_AD</v>
      </c>
      <c r="BO5" t="str">
        <f t="shared" si="3"/>
        <v>SIK_1E-9_CPLRBF_AD</v>
      </c>
      <c r="BP5" t="str">
        <f t="shared" si="3"/>
        <v>MuSIK_1E-9_CPLRBF_AD</v>
      </c>
      <c r="BQ5" s="25" t="str">
        <f t="shared" si="3"/>
        <v>St_1E-10_CPLRBF_AD</v>
      </c>
      <c r="BR5" s="25" t="str">
        <f t="shared" ref="BR5:EG5" si="4">BR4&amp;"_"&amp;BR3</f>
        <v>Mu_1E-10_CPLRBF_AD</v>
      </c>
      <c r="BS5" s="25" t="str">
        <f t="shared" si="4"/>
        <v>SIK_1E-10_CPLRBF_AD</v>
      </c>
      <c r="BT5" s="25" t="str">
        <f t="shared" si="4"/>
        <v>MuSIK_1E-10_CPLRBF_AD</v>
      </c>
      <c r="BU5" t="str">
        <f t="shared" si="4"/>
        <v>St_1E-11_CPLRBF_AD</v>
      </c>
      <c r="BV5" t="str">
        <f t="shared" si="4"/>
        <v>Mu_1E-11_CPLRBF_AD</v>
      </c>
      <c r="BW5" t="str">
        <f t="shared" si="4"/>
        <v>SIK_1E-11_CPLRBF_AD</v>
      </c>
      <c r="BX5" t="str">
        <f t="shared" si="4"/>
        <v>MuSIK_1E-11_CPLRBF_AD</v>
      </c>
      <c r="BY5" s="25" t="str">
        <f t="shared" si="4"/>
        <v>St_1E-12_CPLRBF_AD</v>
      </c>
      <c r="BZ5" s="25" t="str">
        <f t="shared" si="4"/>
        <v>Mu_1E-12_CPLRBF_AD</v>
      </c>
      <c r="CA5" s="25" t="str">
        <f t="shared" si="4"/>
        <v>SIK_1E-12_CPLRBF_AD</v>
      </c>
      <c r="CB5" s="25" t="str">
        <f t="shared" si="4"/>
        <v>MuSIK_1E-12_CPLRBF_AD</v>
      </c>
      <c r="CC5" t="str">
        <f t="shared" si="4"/>
        <v>St_1E-13_CPLRBF_AD</v>
      </c>
      <c r="CD5" t="str">
        <f t="shared" si="4"/>
        <v>Mu_1E-13_CPLRBF_AD</v>
      </c>
      <c r="CE5" t="str">
        <f t="shared" si="4"/>
        <v>SIK_1E-13_CPLRBF_AD</v>
      </c>
      <c r="CF5" t="str">
        <f t="shared" si="4"/>
        <v>MuSIK_1E-13_CPLRBF_AD</v>
      </c>
      <c r="CG5" s="25" t="str">
        <f t="shared" si="4"/>
        <v>St_RBF_AD</v>
      </c>
      <c r="CH5" s="25" t="str">
        <f t="shared" si="4"/>
        <v>Mu_RBF_AD</v>
      </c>
      <c r="CI5" s="25" t="str">
        <f t="shared" si="4"/>
        <v>SIK_RBF_AD</v>
      </c>
      <c r="CJ5" s="25" t="str">
        <f t="shared" si="4"/>
        <v>MuSIK_RBF_AD</v>
      </c>
      <c r="CK5" s="25" t="str">
        <f t="shared" si="4"/>
        <v>St_LRBF_AD</v>
      </c>
      <c r="CL5" s="25" t="str">
        <f t="shared" si="4"/>
        <v>Mu_LRBF_AD</v>
      </c>
      <c r="CM5" s="25" t="str">
        <f t="shared" si="4"/>
        <v>SIK_LRBF_AD</v>
      </c>
      <c r="CN5" s="25" t="str">
        <f t="shared" si="4"/>
        <v>MuSIK_LRBF_AD</v>
      </c>
      <c r="CO5" s="25" t="str">
        <f t="shared" si="4"/>
        <v>St_1E-6_CPLRBF_AD</v>
      </c>
      <c r="CP5" s="25" t="str">
        <f t="shared" si="4"/>
        <v>Mu_1E-6_CPLRBF_AD</v>
      </c>
      <c r="CQ5" s="25" t="str">
        <f t="shared" si="4"/>
        <v>SIK_1E-6_CPLRBF_AD</v>
      </c>
      <c r="CR5" s="25" t="str">
        <f t="shared" si="4"/>
        <v>MuSIK_1E-6_CPLRBF_AD</v>
      </c>
      <c r="CS5" t="str">
        <f t="shared" si="4"/>
        <v>St_1E-7_CPLRBF_AD</v>
      </c>
      <c r="CT5" t="str">
        <f t="shared" si="4"/>
        <v>Mu_1E-7_CPLRBF_AD</v>
      </c>
      <c r="CU5" t="str">
        <f t="shared" si="4"/>
        <v>SIK_1E-7_CPLRBF_AD</v>
      </c>
      <c r="CV5" t="str">
        <f t="shared" si="4"/>
        <v>MuSIK_1E-7_CPLRBF_AD</v>
      </c>
      <c r="CW5" s="25" t="str">
        <f t="shared" si="4"/>
        <v>St_1E-8_CPLRBF_AD</v>
      </c>
      <c r="CX5" s="25" t="str">
        <f t="shared" si="4"/>
        <v>Mu_1E-8_CPLRBF_AD</v>
      </c>
      <c r="CY5" s="25" t="str">
        <f t="shared" si="4"/>
        <v>SIK_1E-8_CPLRBF_AD</v>
      </c>
      <c r="CZ5" s="25" t="str">
        <f t="shared" si="4"/>
        <v>MuSIK_1E-8_CPLRBF_AD</v>
      </c>
      <c r="DA5" t="str">
        <f t="shared" si="4"/>
        <v>St_1E-9_CPLRBF_AD</v>
      </c>
      <c r="DB5" t="str">
        <f t="shared" si="4"/>
        <v>Mu_1E-9_CPLRBF_AD</v>
      </c>
      <c r="DC5" t="str">
        <f t="shared" si="4"/>
        <v>SIK_1E-9_CPLRBF_AD</v>
      </c>
      <c r="DD5" t="str">
        <f t="shared" si="4"/>
        <v>MuSIK_1E-9_CPLRBF_AD</v>
      </c>
      <c r="DE5" s="25" t="str">
        <f t="shared" si="4"/>
        <v>St_1E-10_CPLRBF_AD</v>
      </c>
      <c r="DF5" s="25" t="str">
        <f t="shared" si="4"/>
        <v>Mu_1E-10_CPLRBF_AD</v>
      </c>
      <c r="DG5" s="25" t="str">
        <f t="shared" si="4"/>
        <v>SIK_1E-10_CPLRBF_AD</v>
      </c>
      <c r="DH5" s="25" t="str">
        <f t="shared" si="4"/>
        <v>MuSIK_1E-10_CPLRBF_AD</v>
      </c>
      <c r="DI5" t="str">
        <f t="shared" si="4"/>
        <v>St_1E-11_CPLRBF_AD</v>
      </c>
      <c r="DJ5" t="str">
        <f t="shared" si="4"/>
        <v>Mu_1E-11_CPLRBF_AD</v>
      </c>
      <c r="DK5" t="str">
        <f t="shared" si="4"/>
        <v>SIK_1E-11_CPLRBF_AD</v>
      </c>
      <c r="DL5" t="str">
        <f t="shared" si="4"/>
        <v>MuSIK_1E-11_CPLRBF_AD</v>
      </c>
      <c r="DM5" s="25" t="str">
        <f t="shared" si="4"/>
        <v>St_1E-12_CPLRBF_AD</v>
      </c>
      <c r="DN5" s="25" t="str">
        <f t="shared" si="4"/>
        <v>Mu_1E-12_CPLRBF_AD</v>
      </c>
      <c r="DO5" s="25" t="str">
        <f t="shared" si="4"/>
        <v>SIK_1E-12_CPLRBF_AD</v>
      </c>
      <c r="DP5" s="25" t="str">
        <f t="shared" si="4"/>
        <v>MuSIK_1E-12_CPLRBF_AD</v>
      </c>
      <c r="DQ5" t="str">
        <f t="shared" si="4"/>
        <v>St_1E-13_CPLRBF_AD</v>
      </c>
      <c r="DR5" t="str">
        <f t="shared" si="4"/>
        <v>Mu_1E-13_CPLRBF_AD</v>
      </c>
      <c r="DS5" t="str">
        <f t="shared" si="4"/>
        <v>SIK_1E-13_CPLRBF_AD</v>
      </c>
      <c r="DT5" t="str">
        <f t="shared" si="4"/>
        <v>MuSIK_1E-13_CPLRBF_AD</v>
      </c>
      <c r="DU5" s="25" t="str">
        <f t="shared" si="4"/>
        <v>St_RBF_AD</v>
      </c>
      <c r="DV5" s="25" t="str">
        <f t="shared" si="4"/>
        <v>SIK_RBF_AD</v>
      </c>
      <c r="DW5" s="25" t="str">
        <f t="shared" si="4"/>
        <v>St_LRBF_AD</v>
      </c>
      <c r="DX5" s="25" t="str">
        <f t="shared" si="4"/>
        <v>SIK_LRBF_AD</v>
      </c>
      <c r="DY5" s="25" t="str">
        <f t="shared" si="4"/>
        <v>St_1E-6_PLRBF_AD</v>
      </c>
      <c r="DZ5" s="25" t="str">
        <f t="shared" si="4"/>
        <v>SIK_1E-6_PLRBF_AD</v>
      </c>
      <c r="EA5" s="25" t="str">
        <f t="shared" si="4"/>
        <v>St_1E-6_CPLRBF_AD</v>
      </c>
      <c r="EB5" s="25" t="str">
        <f t="shared" si="4"/>
        <v>SIK_1E-6_CPLRBF_AD</v>
      </c>
      <c r="EC5" t="str">
        <f t="shared" si="4"/>
        <v>St_1E-7_PLRBF_AD</v>
      </c>
      <c r="ED5" t="str">
        <f t="shared" si="4"/>
        <v>SIK_1E-7_PLRBF_AD</v>
      </c>
      <c r="EE5" t="str">
        <f t="shared" si="4"/>
        <v>St_1E-7_CPLRBF_AD</v>
      </c>
      <c r="EF5" t="str">
        <f t="shared" si="4"/>
        <v>SIK_1E-7_CPLRBF_AD</v>
      </c>
      <c r="EG5" s="25" t="str">
        <f t="shared" si="4"/>
        <v>St_1E-8_PLRBF_AD</v>
      </c>
      <c r="EH5" s="25" t="str">
        <f t="shared" ref="EH5:FD5" si="5">EH4&amp;"_"&amp;EH3</f>
        <v>SIK_1E-8_PLRBF_AD</v>
      </c>
      <c r="EI5" s="25" t="str">
        <f t="shared" si="5"/>
        <v>St_1E-8_CPLRBF_AD</v>
      </c>
      <c r="EJ5" s="25" t="str">
        <f t="shared" si="5"/>
        <v>SIK_1E-8_CPLRBF_AD</v>
      </c>
      <c r="EK5" t="str">
        <f t="shared" si="5"/>
        <v>St_1E-9_PLRBF_AD</v>
      </c>
      <c r="EL5" t="str">
        <f t="shared" si="5"/>
        <v>SIK_1E-9_PLRBF_AD</v>
      </c>
      <c r="EM5" t="str">
        <f t="shared" si="5"/>
        <v>St_1E-9_CPLRBF_AD</v>
      </c>
      <c r="EN5" t="str">
        <f t="shared" si="5"/>
        <v>SIK_1E-9_CPLRBF_AD</v>
      </c>
      <c r="EO5" s="25" t="str">
        <f t="shared" si="5"/>
        <v>St_1E-10_PLRBF_AD</v>
      </c>
      <c r="EP5" s="25" t="str">
        <f t="shared" si="5"/>
        <v>SIK_1E-10_PLRBF_AD</v>
      </c>
      <c r="EQ5" s="25" t="str">
        <f t="shared" si="5"/>
        <v>St_1E-10_CPLRBF_AD</v>
      </c>
      <c r="ER5" s="25" t="str">
        <f t="shared" si="5"/>
        <v>SIK_1E-10_CPLRBF_AD</v>
      </c>
      <c r="ES5" t="str">
        <f t="shared" si="5"/>
        <v>St_1E-11_PLRBF_AD</v>
      </c>
      <c r="ET5" t="str">
        <f t="shared" si="5"/>
        <v>SIK_1E-11_PLRBF_AD</v>
      </c>
      <c r="EU5" t="str">
        <f t="shared" si="5"/>
        <v>St_1E-11_CPLRBF_AD</v>
      </c>
      <c r="EV5" t="str">
        <f t="shared" si="5"/>
        <v>SIK_1E-11_CPLRBF_AD</v>
      </c>
      <c r="EW5" s="25" t="str">
        <f t="shared" si="5"/>
        <v>St_1E-12_PLRBF_AD</v>
      </c>
      <c r="EX5" s="25" t="str">
        <f t="shared" si="5"/>
        <v>SIK_1E-12_PLRBF_AD</v>
      </c>
      <c r="EY5" s="25" t="str">
        <f t="shared" si="5"/>
        <v>St_1E-12_CPLRBF_AD</v>
      </c>
      <c r="EZ5" s="25" t="str">
        <f t="shared" si="5"/>
        <v>SIK_1E-12_CPLRBF_AD</v>
      </c>
      <c r="FA5" t="str">
        <f t="shared" si="5"/>
        <v>St_1E-13_PLRBF_AD</v>
      </c>
      <c r="FB5" t="str">
        <f t="shared" si="5"/>
        <v>SIK_1E-13_PLRBF_AD</v>
      </c>
      <c r="FC5" t="str">
        <f t="shared" si="5"/>
        <v>St_1E-13_CPLRBF_AD</v>
      </c>
      <c r="FD5" t="str">
        <f t="shared" si="5"/>
        <v>SIK_1E-13_CPLRBF_AD</v>
      </c>
    </row>
    <row r="6" spans="1:160" s="4" customFormat="1" ht="33.6" customHeight="1" x14ac:dyDescent="0.45">
      <c r="D6" s="5" t="s">
        <v>5</v>
      </c>
      <c r="E6" s="6">
        <f t="shared" ref="E6:BP6" si="6">MIN(E12:E119)</f>
        <v>5.0407834351062702E-8</v>
      </c>
      <c r="F6" s="6">
        <f t="shared" si="6"/>
        <v>6.4935556931544604E-13</v>
      </c>
      <c r="G6" s="6">
        <f t="shared" si="6"/>
        <v>0</v>
      </c>
      <c r="H6" s="6">
        <f t="shared" si="6"/>
        <v>0</v>
      </c>
      <c r="I6" s="6">
        <f t="shared" si="6"/>
        <v>8.2363282416508799E-7</v>
      </c>
      <c r="J6" s="6">
        <f t="shared" si="6"/>
        <v>9.9996400049207008E-13</v>
      </c>
      <c r="K6" s="6">
        <f t="shared" si="6"/>
        <v>0</v>
      </c>
      <c r="L6" s="6">
        <f t="shared" si="6"/>
        <v>0</v>
      </c>
      <c r="M6" s="6">
        <f t="shared" si="6"/>
        <v>7.6500983325900002E-9</v>
      </c>
      <c r="N6" s="6">
        <f t="shared" si="6"/>
        <v>2.0343407947792601E-12</v>
      </c>
      <c r="O6" s="6">
        <f t="shared" si="6"/>
        <v>0</v>
      </c>
      <c r="P6" s="6">
        <f t="shared" si="6"/>
        <v>0</v>
      </c>
      <c r="Q6" s="6">
        <f t="shared" si="6"/>
        <v>6.3889569190678197E-9</v>
      </c>
      <c r="R6" s="6">
        <f t="shared" si="6"/>
        <v>1.30902959912665E-12</v>
      </c>
      <c r="S6" s="6">
        <f t="shared" si="6"/>
        <v>0</v>
      </c>
      <c r="T6" s="6">
        <f t="shared" si="6"/>
        <v>0</v>
      </c>
      <c r="U6" s="6">
        <f t="shared" si="6"/>
        <v>6.4065012850278396E-8</v>
      </c>
      <c r="V6" s="6">
        <f t="shared" si="6"/>
        <v>1.00432162586372E-12</v>
      </c>
      <c r="W6" s="6">
        <f t="shared" si="6"/>
        <v>0</v>
      </c>
      <c r="X6" s="6">
        <f t="shared" si="6"/>
        <v>0</v>
      </c>
      <c r="Y6" s="6">
        <f t="shared" si="6"/>
        <v>3.5481216542620999E-7</v>
      </c>
      <c r="Z6" s="6">
        <f t="shared" si="6"/>
        <v>8.8337670511862103E-13</v>
      </c>
      <c r="AA6" s="6">
        <f t="shared" si="6"/>
        <v>0</v>
      </c>
      <c r="AB6" s="6">
        <f t="shared" si="6"/>
        <v>0</v>
      </c>
      <c r="AC6" s="6">
        <f t="shared" si="6"/>
        <v>9.0957539811142798E-7</v>
      </c>
      <c r="AD6" s="6">
        <f t="shared" si="6"/>
        <v>9.5068397598652094E-13</v>
      </c>
      <c r="AE6" s="6">
        <f t="shared" si="6"/>
        <v>0</v>
      </c>
      <c r="AF6" s="6">
        <f t="shared" si="6"/>
        <v>0</v>
      </c>
      <c r="AG6" s="6">
        <f t="shared" si="6"/>
        <v>1.0510439594213399E-6</v>
      </c>
      <c r="AH6" s="6">
        <f t="shared" si="6"/>
        <v>9.4828311869576904E-13</v>
      </c>
      <c r="AI6" s="6">
        <f t="shared" si="6"/>
        <v>0</v>
      </c>
      <c r="AJ6" s="6">
        <f t="shared" si="6"/>
        <v>0</v>
      </c>
      <c r="AK6" s="6">
        <f t="shared" si="6"/>
        <v>7.6004091198455996E-7</v>
      </c>
      <c r="AL6" s="6">
        <f t="shared" si="6"/>
        <v>1.0611095335733E-12</v>
      </c>
      <c r="AM6" s="6">
        <f t="shared" si="6"/>
        <v>0</v>
      </c>
      <c r="AN6" s="6">
        <f t="shared" si="6"/>
        <v>0</v>
      </c>
      <c r="AO6" s="6">
        <f t="shared" si="6"/>
        <v>7.6004091198457002E-7</v>
      </c>
      <c r="AP6" s="6">
        <f t="shared" si="6"/>
        <v>9.2392760109305507E-13</v>
      </c>
      <c r="AQ6" s="6">
        <f t="shared" si="6"/>
        <v>0</v>
      </c>
      <c r="AR6" s="6">
        <f t="shared" si="6"/>
        <v>0</v>
      </c>
      <c r="AS6" s="6">
        <f t="shared" si="6"/>
        <v>1.57455043047225E-8</v>
      </c>
      <c r="AT6" s="6">
        <f t="shared" si="6"/>
        <v>5.3417482036687101E-13</v>
      </c>
      <c r="AU6" s="6">
        <f t="shared" si="6"/>
        <v>0</v>
      </c>
      <c r="AV6" s="6">
        <f t="shared" si="6"/>
        <v>0</v>
      </c>
      <c r="AW6" s="6">
        <f t="shared" si="6"/>
        <v>6.0218503109687097E-7</v>
      </c>
      <c r="AX6" s="6">
        <f t="shared" si="6"/>
        <v>5.5038532832603596E-13</v>
      </c>
      <c r="AY6" s="6">
        <f t="shared" si="6"/>
        <v>0</v>
      </c>
      <c r="AZ6" s="6">
        <f t="shared" si="6"/>
        <v>0</v>
      </c>
      <c r="BA6" s="6">
        <f t="shared" si="6"/>
        <v>3.2740116094050498E-9</v>
      </c>
      <c r="BB6" s="6">
        <f t="shared" si="6"/>
        <v>7.3315183797554203E-13</v>
      </c>
      <c r="BC6" s="6">
        <f t="shared" si="6"/>
        <v>0</v>
      </c>
      <c r="BD6" s="6">
        <f t="shared" si="6"/>
        <v>0</v>
      </c>
      <c r="BE6" s="6">
        <f t="shared" si="6"/>
        <v>1.8891683197022199E-9</v>
      </c>
      <c r="BF6" s="6">
        <f t="shared" si="6"/>
        <v>7.5766110966490596E-13</v>
      </c>
      <c r="BG6" s="6">
        <f t="shared" si="6"/>
        <v>0</v>
      </c>
      <c r="BH6" s="6">
        <f t="shared" si="6"/>
        <v>0</v>
      </c>
      <c r="BI6" s="6">
        <f t="shared" si="6"/>
        <v>1.5784503644033801E-8</v>
      </c>
      <c r="BJ6" s="6">
        <f t="shared" si="6"/>
        <v>8.0505312513828696E-13</v>
      </c>
      <c r="BK6" s="6">
        <f t="shared" si="6"/>
        <v>0</v>
      </c>
      <c r="BL6" s="6">
        <f t="shared" si="6"/>
        <v>0</v>
      </c>
      <c r="BM6" s="6">
        <f t="shared" si="6"/>
        <v>1.00111363331518E-7</v>
      </c>
      <c r="BN6" s="6">
        <f t="shared" si="6"/>
        <v>6.5359018977141499E-13</v>
      </c>
      <c r="BO6" s="6">
        <f t="shared" si="6"/>
        <v>0</v>
      </c>
      <c r="BP6" s="6">
        <f t="shared" si="6"/>
        <v>0</v>
      </c>
      <c r="BQ6" s="6">
        <f t="shared" ref="BQ6:EB6" si="7">MIN(BQ12:BQ119)</f>
        <v>5.7352078862987997E-7</v>
      </c>
      <c r="BR6" s="6">
        <f t="shared" si="7"/>
        <v>6.1016780579508899E-13</v>
      </c>
      <c r="BS6" s="6">
        <f t="shared" si="7"/>
        <v>0</v>
      </c>
      <c r="BT6" s="6">
        <f t="shared" si="7"/>
        <v>0</v>
      </c>
      <c r="BU6" s="6">
        <f t="shared" si="7"/>
        <v>7.8073993506799199E-7</v>
      </c>
      <c r="BV6" s="6">
        <f t="shared" si="7"/>
        <v>5.6892336023166304E-13</v>
      </c>
      <c r="BW6" s="6">
        <f t="shared" si="7"/>
        <v>0</v>
      </c>
      <c r="BX6" s="6">
        <f t="shared" si="7"/>
        <v>0</v>
      </c>
      <c r="BY6" s="6">
        <f t="shared" si="7"/>
        <v>4.5171225156132998E-7</v>
      </c>
      <c r="BZ6" s="6">
        <f t="shared" si="7"/>
        <v>5.7768936172332201E-13</v>
      </c>
      <c r="CA6" s="6">
        <f t="shared" si="7"/>
        <v>0</v>
      </c>
      <c r="CB6" s="6">
        <f t="shared" si="7"/>
        <v>0</v>
      </c>
      <c r="CC6" s="6">
        <f t="shared" si="7"/>
        <v>4.5171225156132998E-7</v>
      </c>
      <c r="CD6" s="6">
        <f t="shared" si="7"/>
        <v>5.1202075977272404E-13</v>
      </c>
      <c r="CE6" s="6">
        <f t="shared" si="7"/>
        <v>0</v>
      </c>
      <c r="CF6" s="6">
        <f t="shared" si="7"/>
        <v>0</v>
      </c>
      <c r="CG6" s="6">
        <f t="shared" si="7"/>
        <v>8.5570000000000004E-3</v>
      </c>
      <c r="CH6" s="6">
        <f t="shared" si="7"/>
        <v>8.6560000000000005E-3</v>
      </c>
      <c r="CI6" s="6">
        <f t="shared" si="7"/>
        <v>0</v>
      </c>
      <c r="CJ6" s="6">
        <f t="shared" si="7"/>
        <v>0</v>
      </c>
      <c r="CK6" s="6">
        <f t="shared" si="7"/>
        <v>8.5070000000000007E-3</v>
      </c>
      <c r="CL6" s="6">
        <f t="shared" si="7"/>
        <v>8.659E-3</v>
      </c>
      <c r="CM6" s="6">
        <f t="shared" si="7"/>
        <v>0</v>
      </c>
      <c r="CN6" s="6">
        <f t="shared" si="7"/>
        <v>0</v>
      </c>
      <c r="CO6" s="6">
        <f t="shared" si="7"/>
        <v>8.5179999999999995E-3</v>
      </c>
      <c r="CP6" s="6">
        <f t="shared" si="7"/>
        <v>8.6400000000000001E-3</v>
      </c>
      <c r="CQ6" s="6">
        <f t="shared" si="7"/>
        <v>0</v>
      </c>
      <c r="CR6" s="6">
        <f t="shared" si="7"/>
        <v>0</v>
      </c>
      <c r="CS6" s="6">
        <f t="shared" si="7"/>
        <v>8.5649999999999997E-3</v>
      </c>
      <c r="CT6" s="6">
        <f t="shared" si="7"/>
        <v>8.7089999999999997E-3</v>
      </c>
      <c r="CU6" s="6">
        <f t="shared" si="7"/>
        <v>0</v>
      </c>
      <c r="CV6" s="6">
        <f t="shared" si="7"/>
        <v>0</v>
      </c>
      <c r="CW6" s="6">
        <f t="shared" si="7"/>
        <v>8.4569999999999992E-3</v>
      </c>
      <c r="CX6" s="6">
        <f t="shared" si="7"/>
        <v>8.6230000000000005E-3</v>
      </c>
      <c r="CY6" s="6">
        <f t="shared" si="7"/>
        <v>0</v>
      </c>
      <c r="CZ6" s="6">
        <f t="shared" si="7"/>
        <v>0</v>
      </c>
      <c r="DA6" s="6">
        <f t="shared" si="7"/>
        <v>8.5599999999999999E-3</v>
      </c>
      <c r="DB6" s="6">
        <f t="shared" si="7"/>
        <v>8.6730000000000002E-3</v>
      </c>
      <c r="DC6" s="6">
        <f t="shared" si="7"/>
        <v>0</v>
      </c>
      <c r="DD6" s="6">
        <f t="shared" si="7"/>
        <v>0</v>
      </c>
      <c r="DE6" s="6">
        <f t="shared" si="7"/>
        <v>8.4510000000000002E-3</v>
      </c>
      <c r="DF6" s="6">
        <f t="shared" si="7"/>
        <v>8.5959999999999995E-3</v>
      </c>
      <c r="DG6" s="6">
        <f t="shared" si="7"/>
        <v>0</v>
      </c>
      <c r="DH6" s="6">
        <f t="shared" si="7"/>
        <v>0</v>
      </c>
      <c r="DI6" s="6">
        <f t="shared" si="7"/>
        <v>8.482E-3</v>
      </c>
      <c r="DJ6" s="6">
        <f t="shared" si="7"/>
        <v>8.6289999999999995E-3</v>
      </c>
      <c r="DK6" s="6">
        <f t="shared" si="7"/>
        <v>0</v>
      </c>
      <c r="DL6" s="6">
        <f t="shared" si="7"/>
        <v>0</v>
      </c>
      <c r="DM6" s="6">
        <f t="shared" si="7"/>
        <v>8.5489999999999993E-3</v>
      </c>
      <c r="DN6" s="6">
        <f t="shared" si="7"/>
        <v>8.6429999999999996E-3</v>
      </c>
      <c r="DO6" s="6">
        <f t="shared" si="7"/>
        <v>0</v>
      </c>
      <c r="DP6" s="6">
        <f t="shared" si="7"/>
        <v>0</v>
      </c>
      <c r="DQ6" s="6">
        <f t="shared" si="7"/>
        <v>8.4930000000000005E-3</v>
      </c>
      <c r="DR6" s="6">
        <f t="shared" si="7"/>
        <v>8.6130000000000009E-3</v>
      </c>
      <c r="DS6" s="6">
        <f t="shared" si="7"/>
        <v>0</v>
      </c>
      <c r="DT6" s="6">
        <f t="shared" si="7"/>
        <v>0</v>
      </c>
      <c r="DU6" s="6">
        <f t="shared" si="7"/>
        <v>5.25886989075478</v>
      </c>
      <c r="DV6" s="6">
        <f t="shared" si="7"/>
        <v>0</v>
      </c>
      <c r="DW6" s="6">
        <f t="shared" si="7"/>
        <v>1</v>
      </c>
      <c r="DX6" s="6">
        <f t="shared" si="7"/>
        <v>0</v>
      </c>
      <c r="DY6" s="6">
        <f t="shared" si="7"/>
        <v>1</v>
      </c>
      <c r="DZ6" s="6">
        <f t="shared" si="7"/>
        <v>0</v>
      </c>
      <c r="EA6" s="6">
        <f t="shared" si="7"/>
        <v>1</v>
      </c>
      <c r="EB6" s="6">
        <f t="shared" si="7"/>
        <v>0</v>
      </c>
      <c r="EC6" s="6">
        <f t="shared" ref="EC6:FD6" si="8">MIN(EC12:EC119)</f>
        <v>1</v>
      </c>
      <c r="ED6" s="6">
        <f t="shared" si="8"/>
        <v>0</v>
      </c>
      <c r="EE6" s="6">
        <f t="shared" si="8"/>
        <v>1</v>
      </c>
      <c r="EF6" s="6">
        <f t="shared" si="8"/>
        <v>0</v>
      </c>
      <c r="EG6" s="6">
        <f t="shared" si="8"/>
        <v>1</v>
      </c>
      <c r="EH6" s="6">
        <f t="shared" si="8"/>
        <v>0</v>
      </c>
      <c r="EI6" s="6">
        <f t="shared" si="8"/>
        <v>1</v>
      </c>
      <c r="EJ6" s="6">
        <f t="shared" si="8"/>
        <v>0</v>
      </c>
      <c r="EK6" s="6">
        <f t="shared" si="8"/>
        <v>1</v>
      </c>
      <c r="EL6" s="6">
        <f t="shared" si="8"/>
        <v>0</v>
      </c>
      <c r="EM6" s="6">
        <f t="shared" si="8"/>
        <v>1</v>
      </c>
      <c r="EN6" s="6">
        <f t="shared" si="8"/>
        <v>0</v>
      </c>
      <c r="EO6" s="6">
        <f t="shared" si="8"/>
        <v>1</v>
      </c>
      <c r="EP6" s="6">
        <f t="shared" si="8"/>
        <v>0</v>
      </c>
      <c r="EQ6" s="6">
        <f t="shared" si="8"/>
        <v>1</v>
      </c>
      <c r="ER6" s="6">
        <f t="shared" si="8"/>
        <v>0</v>
      </c>
      <c r="ES6" s="6">
        <f t="shared" si="8"/>
        <v>1</v>
      </c>
      <c r="ET6" s="6">
        <f t="shared" si="8"/>
        <v>0</v>
      </c>
      <c r="EU6" s="6">
        <f t="shared" si="8"/>
        <v>1</v>
      </c>
      <c r="EV6" s="6">
        <f t="shared" si="8"/>
        <v>0</v>
      </c>
      <c r="EW6" s="6">
        <f t="shared" si="8"/>
        <v>1</v>
      </c>
      <c r="EX6" s="6">
        <f t="shared" si="8"/>
        <v>0</v>
      </c>
      <c r="EY6" s="6">
        <f t="shared" si="8"/>
        <v>1</v>
      </c>
      <c r="EZ6" s="6">
        <f t="shared" si="8"/>
        <v>0</v>
      </c>
      <c r="FA6" s="6">
        <f t="shared" si="8"/>
        <v>1</v>
      </c>
      <c r="FB6" s="6">
        <f t="shared" si="8"/>
        <v>0</v>
      </c>
      <c r="FC6" s="6">
        <f t="shared" si="8"/>
        <v>1</v>
      </c>
      <c r="FD6" s="6">
        <f t="shared" si="8"/>
        <v>0</v>
      </c>
    </row>
    <row r="7" spans="1:160" s="4" customFormat="1" ht="33.6" customHeight="1" x14ac:dyDescent="0.45">
      <c r="D7" s="35" t="s">
        <v>12</v>
      </c>
      <c r="E7" s="6">
        <f t="shared" ref="E7:BP7" si="9">MAX(E12:E119)</f>
        <v>0.124999970197677</v>
      </c>
      <c r="F7" s="6">
        <f t="shared" si="9"/>
        <v>61.429808944929299</v>
      </c>
      <c r="G7" s="6">
        <f t="shared" si="9"/>
        <v>0</v>
      </c>
      <c r="H7" s="6">
        <f t="shared" si="9"/>
        <v>0</v>
      </c>
      <c r="I7" s="6">
        <f t="shared" si="9"/>
        <v>133913.45290977499</v>
      </c>
      <c r="J7" s="6">
        <f t="shared" si="9"/>
        <v>4098609.8645512401</v>
      </c>
      <c r="K7" s="6">
        <f t="shared" si="9"/>
        <v>0</v>
      </c>
      <c r="L7" s="6">
        <f t="shared" si="9"/>
        <v>0</v>
      </c>
      <c r="M7" s="6">
        <f t="shared" si="9"/>
        <v>0.124999970197677</v>
      </c>
      <c r="N7" s="6">
        <f t="shared" si="9"/>
        <v>0.12453606714007</v>
      </c>
      <c r="O7" s="6">
        <f t="shared" si="9"/>
        <v>0</v>
      </c>
      <c r="P7" s="6">
        <f t="shared" si="9"/>
        <v>0</v>
      </c>
      <c r="Q7" s="6">
        <f t="shared" si="9"/>
        <v>0.124999970197677</v>
      </c>
      <c r="R7" s="6">
        <f t="shared" si="9"/>
        <v>0.123046875000381</v>
      </c>
      <c r="S7" s="6">
        <f t="shared" si="9"/>
        <v>0</v>
      </c>
      <c r="T7" s="6">
        <f t="shared" si="9"/>
        <v>0</v>
      </c>
      <c r="U7" s="6">
        <f t="shared" si="9"/>
        <v>0.124999970197677</v>
      </c>
      <c r="V7" s="6">
        <f t="shared" si="9"/>
        <v>0.123046875000038</v>
      </c>
      <c r="W7" s="6">
        <f t="shared" si="9"/>
        <v>0</v>
      </c>
      <c r="X7" s="6">
        <f t="shared" si="9"/>
        <v>0</v>
      </c>
      <c r="Y7" s="6">
        <f t="shared" si="9"/>
        <v>0.124999970197677</v>
      </c>
      <c r="Z7" s="6">
        <f t="shared" si="9"/>
        <v>0.123046875000003</v>
      </c>
      <c r="AA7" s="6">
        <f t="shared" si="9"/>
        <v>0</v>
      </c>
      <c r="AB7" s="6">
        <f t="shared" si="9"/>
        <v>0</v>
      </c>
      <c r="AC7" s="6">
        <f t="shared" si="9"/>
        <v>0.124999970197677</v>
      </c>
      <c r="AD7" s="6">
        <f t="shared" si="9"/>
        <v>0.123046875</v>
      </c>
      <c r="AE7" s="6">
        <f t="shared" si="9"/>
        <v>0</v>
      </c>
      <c r="AF7" s="6">
        <f t="shared" si="9"/>
        <v>0</v>
      </c>
      <c r="AG7" s="6">
        <f t="shared" si="9"/>
        <v>0.124999970197677</v>
      </c>
      <c r="AH7" s="6">
        <f t="shared" si="9"/>
        <v>0.123046875</v>
      </c>
      <c r="AI7" s="6">
        <f t="shared" si="9"/>
        <v>0</v>
      </c>
      <c r="AJ7" s="6">
        <f t="shared" si="9"/>
        <v>0</v>
      </c>
      <c r="AK7" s="6">
        <f t="shared" si="9"/>
        <v>0.35520636250089399</v>
      </c>
      <c r="AL7" s="6">
        <f t="shared" si="9"/>
        <v>0.123046875</v>
      </c>
      <c r="AM7" s="6">
        <f t="shared" si="9"/>
        <v>0</v>
      </c>
      <c r="AN7" s="6">
        <f t="shared" si="9"/>
        <v>0</v>
      </c>
      <c r="AO7" s="6">
        <f t="shared" si="9"/>
        <v>75.583453721832399</v>
      </c>
      <c r="AP7" s="6">
        <f t="shared" si="9"/>
        <v>0.123046875</v>
      </c>
      <c r="AQ7" s="6">
        <f t="shared" si="9"/>
        <v>0</v>
      </c>
      <c r="AR7" s="6">
        <f t="shared" si="9"/>
        <v>0</v>
      </c>
      <c r="AS7" s="6">
        <f t="shared" si="9"/>
        <v>9.1287086965178899E-2</v>
      </c>
      <c r="AT7" s="6">
        <f t="shared" si="9"/>
        <v>19.847961907032701</v>
      </c>
      <c r="AU7" s="6">
        <f t="shared" si="9"/>
        <v>0</v>
      </c>
      <c r="AV7" s="6">
        <f t="shared" si="9"/>
        <v>0</v>
      </c>
      <c r="AW7" s="6">
        <f t="shared" si="9"/>
        <v>34284.472232827298</v>
      </c>
      <c r="AX7" s="6">
        <f t="shared" si="9"/>
        <v>787792.79319366603</v>
      </c>
      <c r="AY7" s="6">
        <f t="shared" si="9"/>
        <v>0</v>
      </c>
      <c r="AZ7" s="6">
        <f t="shared" si="9"/>
        <v>0</v>
      </c>
      <c r="BA7" s="6">
        <f t="shared" si="9"/>
        <v>9.1287086965178899E-2</v>
      </c>
      <c r="BB7" s="6">
        <f t="shared" si="9"/>
        <v>9.0994306051936896E-2</v>
      </c>
      <c r="BC7" s="6">
        <f t="shared" si="9"/>
        <v>0</v>
      </c>
      <c r="BD7" s="6">
        <f t="shared" si="9"/>
        <v>0</v>
      </c>
      <c r="BE7" s="6">
        <f t="shared" si="9"/>
        <v>9.1287086965178899E-2</v>
      </c>
      <c r="BF7" s="6">
        <f t="shared" si="9"/>
        <v>9.0994306051423904E-2</v>
      </c>
      <c r="BG7" s="6">
        <f t="shared" si="9"/>
        <v>0</v>
      </c>
      <c r="BH7" s="6">
        <f t="shared" si="9"/>
        <v>0</v>
      </c>
      <c r="BI7" s="6">
        <f t="shared" si="9"/>
        <v>9.1287086965178899E-2</v>
      </c>
      <c r="BJ7" s="6">
        <f t="shared" si="9"/>
        <v>9.0994306051372903E-2</v>
      </c>
      <c r="BK7" s="6">
        <f t="shared" si="9"/>
        <v>0</v>
      </c>
      <c r="BL7" s="6">
        <f t="shared" si="9"/>
        <v>0</v>
      </c>
      <c r="BM7" s="6">
        <f t="shared" si="9"/>
        <v>9.1287086965178899E-2</v>
      </c>
      <c r="BN7" s="6">
        <f t="shared" si="9"/>
        <v>9.0994306051367893E-2</v>
      </c>
      <c r="BO7" s="6">
        <f t="shared" si="9"/>
        <v>0</v>
      </c>
      <c r="BP7" s="6">
        <f t="shared" si="9"/>
        <v>0</v>
      </c>
      <c r="BQ7" s="6">
        <f t="shared" ref="BQ7:EB7" si="10">MAX(BQ12:BQ119)</f>
        <v>9.1287086965178899E-2</v>
      </c>
      <c r="BR7" s="6">
        <f t="shared" si="10"/>
        <v>9.0994306051367296E-2</v>
      </c>
      <c r="BS7" s="6">
        <f t="shared" si="10"/>
        <v>0</v>
      </c>
      <c r="BT7" s="6">
        <f t="shared" si="10"/>
        <v>0</v>
      </c>
      <c r="BU7" s="6">
        <f t="shared" si="10"/>
        <v>9.1287086965178899E-2</v>
      </c>
      <c r="BV7" s="6">
        <f t="shared" si="10"/>
        <v>9.0994306051367199E-2</v>
      </c>
      <c r="BW7" s="6">
        <f t="shared" si="10"/>
        <v>0</v>
      </c>
      <c r="BX7" s="6">
        <f t="shared" si="10"/>
        <v>0</v>
      </c>
      <c r="BY7" s="6">
        <f t="shared" si="10"/>
        <v>0.22624393961616701</v>
      </c>
      <c r="BZ7" s="6">
        <f t="shared" si="10"/>
        <v>9.0994306051367199E-2</v>
      </c>
      <c r="CA7" s="6">
        <f t="shared" si="10"/>
        <v>0</v>
      </c>
      <c r="CB7" s="6">
        <f t="shared" si="10"/>
        <v>0</v>
      </c>
      <c r="CC7" s="6">
        <f t="shared" si="10"/>
        <v>49.854371724864201</v>
      </c>
      <c r="CD7" s="6">
        <f t="shared" si="10"/>
        <v>9.0994306051367199E-2</v>
      </c>
      <c r="CE7" s="6">
        <f t="shared" si="10"/>
        <v>0</v>
      </c>
      <c r="CF7" s="6">
        <f t="shared" si="10"/>
        <v>0</v>
      </c>
      <c r="CG7" s="6">
        <f t="shared" si="10"/>
        <v>0.19819700000000001</v>
      </c>
      <c r="CH7" s="6">
        <f t="shared" si="10"/>
        <v>0.85204000000000002</v>
      </c>
      <c r="CI7" s="6">
        <f t="shared" si="10"/>
        <v>0</v>
      </c>
      <c r="CJ7" s="6">
        <f t="shared" si="10"/>
        <v>0</v>
      </c>
      <c r="CK7" s="6">
        <f t="shared" si="10"/>
        <v>6.966E-2</v>
      </c>
      <c r="CL7" s="6">
        <f t="shared" si="10"/>
        <v>0.230713</v>
      </c>
      <c r="CM7" s="6">
        <f t="shared" si="10"/>
        <v>0</v>
      </c>
      <c r="CN7" s="6">
        <f t="shared" si="10"/>
        <v>0</v>
      </c>
      <c r="CO7" s="6">
        <f t="shared" si="10"/>
        <v>6.7657999999999996E-2</v>
      </c>
      <c r="CP7" s="6">
        <f t="shared" si="10"/>
        <v>0.15417900000000001</v>
      </c>
      <c r="CQ7" s="6">
        <f t="shared" si="10"/>
        <v>0</v>
      </c>
      <c r="CR7" s="6">
        <f t="shared" si="10"/>
        <v>0</v>
      </c>
      <c r="CS7" s="6">
        <f t="shared" si="10"/>
        <v>6.0312999999999999E-2</v>
      </c>
      <c r="CT7" s="6">
        <f t="shared" si="10"/>
        <v>0.154415</v>
      </c>
      <c r="CU7" s="6">
        <f t="shared" si="10"/>
        <v>0</v>
      </c>
      <c r="CV7" s="6">
        <f t="shared" si="10"/>
        <v>0</v>
      </c>
      <c r="CW7" s="6">
        <f t="shared" si="10"/>
        <v>5.9389999999999998E-2</v>
      </c>
      <c r="CX7" s="6">
        <f t="shared" si="10"/>
        <v>0.156278</v>
      </c>
      <c r="CY7" s="6">
        <f t="shared" si="10"/>
        <v>0</v>
      </c>
      <c r="CZ7" s="6">
        <f t="shared" si="10"/>
        <v>0</v>
      </c>
      <c r="DA7" s="6">
        <f t="shared" si="10"/>
        <v>9.9067000000000002E-2</v>
      </c>
      <c r="DB7" s="6">
        <f t="shared" si="10"/>
        <v>0.26574999999999999</v>
      </c>
      <c r="DC7" s="6">
        <f t="shared" si="10"/>
        <v>0</v>
      </c>
      <c r="DD7" s="6">
        <f t="shared" si="10"/>
        <v>0</v>
      </c>
      <c r="DE7" s="6">
        <f t="shared" si="10"/>
        <v>5.987E-2</v>
      </c>
      <c r="DF7" s="6">
        <f t="shared" si="10"/>
        <v>0.156975</v>
      </c>
      <c r="DG7" s="6">
        <f t="shared" si="10"/>
        <v>0</v>
      </c>
      <c r="DH7" s="6">
        <f t="shared" si="10"/>
        <v>0</v>
      </c>
      <c r="DI7" s="6">
        <f t="shared" si="10"/>
        <v>6.1411E-2</v>
      </c>
      <c r="DJ7" s="6">
        <f t="shared" si="10"/>
        <v>0.156143</v>
      </c>
      <c r="DK7" s="6">
        <f t="shared" si="10"/>
        <v>0</v>
      </c>
      <c r="DL7" s="6">
        <f t="shared" si="10"/>
        <v>0</v>
      </c>
      <c r="DM7" s="6">
        <f t="shared" si="10"/>
        <v>6.0554999999999998E-2</v>
      </c>
      <c r="DN7" s="6">
        <f t="shared" si="10"/>
        <v>0.15645999999999999</v>
      </c>
      <c r="DO7" s="6">
        <f t="shared" si="10"/>
        <v>0</v>
      </c>
      <c r="DP7" s="6">
        <f t="shared" si="10"/>
        <v>0</v>
      </c>
      <c r="DQ7" s="6">
        <f t="shared" si="10"/>
        <v>5.7232999999999999E-2</v>
      </c>
      <c r="DR7" s="6">
        <f t="shared" si="10"/>
        <v>0.15615299999999999</v>
      </c>
      <c r="DS7" s="6">
        <f t="shared" si="10"/>
        <v>0</v>
      </c>
      <c r="DT7" s="6">
        <f t="shared" si="10"/>
        <v>0</v>
      </c>
      <c r="DU7" s="6">
        <f t="shared" si="10"/>
        <v>6.4993090060172198E+20</v>
      </c>
      <c r="DV7" s="6">
        <f t="shared" si="10"/>
        <v>0</v>
      </c>
      <c r="DW7" s="6">
        <f t="shared" si="10"/>
        <v>1.6655876824380001E+20</v>
      </c>
      <c r="DX7" s="6">
        <f t="shared" si="10"/>
        <v>0</v>
      </c>
      <c r="DY7" s="6">
        <f t="shared" si="10"/>
        <v>170835955407.09</v>
      </c>
      <c r="DZ7" s="6">
        <f t="shared" si="10"/>
        <v>0</v>
      </c>
      <c r="EA7" s="6">
        <f t="shared" si="10"/>
        <v>413323.16480687697</v>
      </c>
      <c r="EB7" s="6">
        <f t="shared" si="10"/>
        <v>0</v>
      </c>
      <c r="EC7" s="6">
        <f t="shared" ref="EC7:FD7" si="11">MAX(EC12:EC119)</f>
        <v>1704324247454.1201</v>
      </c>
      <c r="ED7" s="6">
        <f t="shared" si="11"/>
        <v>0</v>
      </c>
      <c r="EE7" s="6">
        <f t="shared" si="11"/>
        <v>1305491.2506580299</v>
      </c>
      <c r="EF7" s="6">
        <f t="shared" si="11"/>
        <v>0</v>
      </c>
      <c r="EG7" s="6">
        <f t="shared" si="11"/>
        <v>16655405901446.6</v>
      </c>
      <c r="EH7" s="6">
        <f t="shared" si="11"/>
        <v>0</v>
      </c>
      <c r="EI7" s="6">
        <f t="shared" si="11"/>
        <v>4080885.3412239701</v>
      </c>
      <c r="EJ7" s="6">
        <f t="shared" si="11"/>
        <v>0</v>
      </c>
      <c r="EK7" s="6">
        <f t="shared" si="11"/>
        <v>135565226002777</v>
      </c>
      <c r="EL7" s="6">
        <f t="shared" si="11"/>
        <v>0</v>
      </c>
      <c r="EM7" s="6">
        <f t="shared" si="11"/>
        <v>11634681.7916601</v>
      </c>
      <c r="EN7" s="6">
        <f t="shared" si="11"/>
        <v>0</v>
      </c>
      <c r="EO7" s="6">
        <f t="shared" si="11"/>
        <v>1243653188563930</v>
      </c>
      <c r="EP7" s="6">
        <f t="shared" si="11"/>
        <v>0</v>
      </c>
      <c r="EQ7" s="6">
        <f t="shared" si="11"/>
        <v>30122676.296137299</v>
      </c>
      <c r="ER7" s="6">
        <f t="shared" si="11"/>
        <v>0</v>
      </c>
      <c r="ES7" s="6">
        <f t="shared" si="11"/>
        <v>6.5533111678328105E+18</v>
      </c>
      <c r="ET7" s="6">
        <f t="shared" si="11"/>
        <v>0</v>
      </c>
      <c r="EU7" s="6">
        <f t="shared" si="11"/>
        <v>6.5533111678328105E+18</v>
      </c>
      <c r="EV7" s="6">
        <f t="shared" si="11"/>
        <v>0</v>
      </c>
      <c r="EW7" s="6">
        <f t="shared" si="11"/>
        <v>1.19958835579449E+19</v>
      </c>
      <c r="EX7" s="6">
        <f t="shared" si="11"/>
        <v>0</v>
      </c>
      <c r="EY7" s="6">
        <f t="shared" si="11"/>
        <v>1.19958835579449E+19</v>
      </c>
      <c r="EZ7" s="6">
        <f t="shared" si="11"/>
        <v>0</v>
      </c>
      <c r="FA7" s="6">
        <f t="shared" si="11"/>
        <v>9.8135697436775596E+19</v>
      </c>
      <c r="FB7" s="6">
        <f t="shared" si="11"/>
        <v>0</v>
      </c>
      <c r="FC7" s="6">
        <f t="shared" si="11"/>
        <v>9.8135697436775596E+19</v>
      </c>
      <c r="FD7" s="6">
        <f t="shared" si="11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V8" si="12">F8+1</f>
        <v>3</v>
      </c>
      <c r="H8">
        <f t="shared" si="12"/>
        <v>4</v>
      </c>
      <c r="I8">
        <f t="shared" si="12"/>
        <v>5</v>
      </c>
      <c r="J8">
        <f t="shared" si="12"/>
        <v>6</v>
      </c>
      <c r="K8">
        <f t="shared" si="12"/>
        <v>7</v>
      </c>
      <c r="L8">
        <f t="shared" si="12"/>
        <v>8</v>
      </c>
      <c r="M8">
        <f t="shared" si="12"/>
        <v>9</v>
      </c>
      <c r="N8">
        <f t="shared" si="12"/>
        <v>10</v>
      </c>
      <c r="O8">
        <f t="shared" si="12"/>
        <v>11</v>
      </c>
      <c r="P8">
        <f t="shared" si="12"/>
        <v>12</v>
      </c>
      <c r="Q8">
        <f t="shared" si="12"/>
        <v>13</v>
      </c>
      <c r="R8">
        <f t="shared" si="12"/>
        <v>14</v>
      </c>
      <c r="S8">
        <f t="shared" si="12"/>
        <v>15</v>
      </c>
      <c r="T8">
        <f t="shared" si="12"/>
        <v>16</v>
      </c>
      <c r="U8">
        <f t="shared" si="12"/>
        <v>17</v>
      </c>
      <c r="V8">
        <f t="shared" si="12"/>
        <v>18</v>
      </c>
      <c r="W8">
        <f t="shared" ref="W8:AL8" si="13">V8+1</f>
        <v>19</v>
      </c>
      <c r="X8">
        <f t="shared" si="13"/>
        <v>20</v>
      </c>
      <c r="Y8">
        <f t="shared" si="13"/>
        <v>21</v>
      </c>
      <c r="Z8">
        <f t="shared" si="13"/>
        <v>22</v>
      </c>
      <c r="AA8">
        <f t="shared" si="13"/>
        <v>23</v>
      </c>
      <c r="AB8">
        <f t="shared" si="13"/>
        <v>24</v>
      </c>
      <c r="AC8">
        <f t="shared" si="13"/>
        <v>25</v>
      </c>
      <c r="AD8">
        <f t="shared" si="13"/>
        <v>26</v>
      </c>
      <c r="AE8">
        <f t="shared" si="13"/>
        <v>27</v>
      </c>
      <c r="AF8">
        <f t="shared" si="13"/>
        <v>28</v>
      </c>
      <c r="AG8">
        <f t="shared" si="13"/>
        <v>29</v>
      </c>
      <c r="AH8">
        <f t="shared" si="13"/>
        <v>30</v>
      </c>
      <c r="AI8">
        <f t="shared" si="13"/>
        <v>31</v>
      </c>
      <c r="AJ8">
        <f t="shared" si="13"/>
        <v>32</v>
      </c>
      <c r="AK8">
        <f t="shared" si="13"/>
        <v>33</v>
      </c>
      <c r="AL8">
        <f t="shared" si="13"/>
        <v>34</v>
      </c>
      <c r="AM8">
        <f t="shared" ref="AM8:BB9" si="14">AL8+1</f>
        <v>35</v>
      </c>
      <c r="AN8">
        <f t="shared" si="14"/>
        <v>36</v>
      </c>
      <c r="AO8">
        <f t="shared" si="14"/>
        <v>37</v>
      </c>
      <c r="AP8">
        <f t="shared" si="14"/>
        <v>38</v>
      </c>
      <c r="AQ8">
        <f t="shared" si="14"/>
        <v>39</v>
      </c>
      <c r="AR8">
        <f t="shared" si="14"/>
        <v>40</v>
      </c>
      <c r="AS8">
        <f t="shared" si="14"/>
        <v>41</v>
      </c>
      <c r="AT8">
        <f t="shared" si="14"/>
        <v>42</v>
      </c>
      <c r="AU8">
        <f t="shared" si="14"/>
        <v>43</v>
      </c>
      <c r="AV8">
        <f t="shared" si="14"/>
        <v>44</v>
      </c>
      <c r="AW8">
        <f t="shared" si="14"/>
        <v>45</v>
      </c>
      <c r="AX8">
        <f t="shared" si="14"/>
        <v>46</v>
      </c>
      <c r="AY8">
        <f t="shared" si="14"/>
        <v>47</v>
      </c>
      <c r="AZ8">
        <f t="shared" si="14"/>
        <v>48</v>
      </c>
      <c r="BA8">
        <f t="shared" si="14"/>
        <v>49</v>
      </c>
      <c r="BB8">
        <f t="shared" si="14"/>
        <v>50</v>
      </c>
      <c r="BC8">
        <f t="shared" ref="BC8:BR9" si="15">BB8+1</f>
        <v>51</v>
      </c>
      <c r="BD8">
        <f t="shared" si="15"/>
        <v>52</v>
      </c>
      <c r="BE8">
        <f t="shared" si="15"/>
        <v>53</v>
      </c>
      <c r="BF8">
        <f t="shared" si="15"/>
        <v>54</v>
      </c>
      <c r="BG8">
        <f t="shared" si="15"/>
        <v>55</v>
      </c>
      <c r="BH8">
        <f t="shared" si="15"/>
        <v>56</v>
      </c>
      <c r="BI8">
        <f t="shared" si="15"/>
        <v>57</v>
      </c>
      <c r="BJ8">
        <f t="shared" si="15"/>
        <v>58</v>
      </c>
      <c r="BK8">
        <f t="shared" si="15"/>
        <v>59</v>
      </c>
      <c r="BL8">
        <f t="shared" si="15"/>
        <v>60</v>
      </c>
      <c r="BM8">
        <f t="shared" si="15"/>
        <v>61</v>
      </c>
      <c r="BN8">
        <f t="shared" si="15"/>
        <v>62</v>
      </c>
      <c r="BO8">
        <f t="shared" si="15"/>
        <v>63</v>
      </c>
      <c r="BP8">
        <f t="shared" si="15"/>
        <v>64</v>
      </c>
      <c r="BQ8">
        <f t="shared" si="15"/>
        <v>65</v>
      </c>
      <c r="BR8">
        <f t="shared" si="15"/>
        <v>66</v>
      </c>
      <c r="BS8">
        <f t="shared" ref="BS8:CH9" si="16">BR8+1</f>
        <v>67</v>
      </c>
      <c r="BT8">
        <f t="shared" si="16"/>
        <v>68</v>
      </c>
      <c r="BU8">
        <f t="shared" si="16"/>
        <v>69</v>
      </c>
      <c r="BV8">
        <f t="shared" si="16"/>
        <v>70</v>
      </c>
      <c r="BW8">
        <f t="shared" si="16"/>
        <v>71</v>
      </c>
      <c r="BX8">
        <f t="shared" si="16"/>
        <v>72</v>
      </c>
      <c r="BY8">
        <f t="shared" si="16"/>
        <v>73</v>
      </c>
      <c r="BZ8">
        <f t="shared" si="16"/>
        <v>74</v>
      </c>
      <c r="CA8">
        <f t="shared" si="16"/>
        <v>75</v>
      </c>
      <c r="CB8">
        <f t="shared" si="16"/>
        <v>76</v>
      </c>
      <c r="CC8">
        <f t="shared" si="16"/>
        <v>77</v>
      </c>
      <c r="CD8">
        <f t="shared" si="16"/>
        <v>78</v>
      </c>
      <c r="CE8">
        <f t="shared" si="16"/>
        <v>79</v>
      </c>
      <c r="CF8">
        <f t="shared" si="16"/>
        <v>80</v>
      </c>
      <c r="CG8">
        <f t="shared" si="16"/>
        <v>81</v>
      </c>
      <c r="CH8">
        <f t="shared" si="16"/>
        <v>82</v>
      </c>
      <c r="CI8">
        <f t="shared" ref="CI8:CX9" si="17">CH8+1</f>
        <v>83</v>
      </c>
      <c r="CJ8">
        <f t="shared" si="17"/>
        <v>84</v>
      </c>
      <c r="CK8">
        <f t="shared" si="17"/>
        <v>85</v>
      </c>
      <c r="CL8">
        <f t="shared" si="17"/>
        <v>86</v>
      </c>
      <c r="CM8">
        <f t="shared" si="17"/>
        <v>87</v>
      </c>
      <c r="CN8">
        <f t="shared" si="17"/>
        <v>88</v>
      </c>
      <c r="CO8">
        <f t="shared" si="17"/>
        <v>89</v>
      </c>
      <c r="CP8">
        <f t="shared" si="17"/>
        <v>90</v>
      </c>
      <c r="CQ8">
        <f t="shared" si="17"/>
        <v>91</v>
      </c>
      <c r="CR8">
        <f t="shared" si="17"/>
        <v>92</v>
      </c>
      <c r="CS8">
        <f t="shared" si="17"/>
        <v>93</v>
      </c>
      <c r="CT8">
        <f t="shared" si="17"/>
        <v>94</v>
      </c>
      <c r="CU8">
        <f t="shared" si="17"/>
        <v>95</v>
      </c>
      <c r="CV8">
        <f t="shared" si="17"/>
        <v>96</v>
      </c>
      <c r="CW8">
        <f t="shared" si="17"/>
        <v>97</v>
      </c>
      <c r="CX8">
        <f t="shared" si="17"/>
        <v>98</v>
      </c>
      <c r="CY8">
        <f t="shared" ref="CY8:DN9" si="18">CX8+1</f>
        <v>99</v>
      </c>
      <c r="CZ8">
        <f t="shared" si="18"/>
        <v>100</v>
      </c>
      <c r="DA8">
        <f t="shared" si="18"/>
        <v>101</v>
      </c>
      <c r="DB8">
        <f t="shared" si="18"/>
        <v>102</v>
      </c>
      <c r="DC8">
        <f t="shared" si="18"/>
        <v>103</v>
      </c>
      <c r="DD8">
        <f t="shared" si="18"/>
        <v>104</v>
      </c>
      <c r="DE8">
        <f t="shared" si="18"/>
        <v>105</v>
      </c>
      <c r="DF8">
        <f t="shared" si="18"/>
        <v>106</v>
      </c>
      <c r="DG8">
        <f t="shared" si="18"/>
        <v>107</v>
      </c>
      <c r="DH8">
        <f t="shared" si="18"/>
        <v>108</v>
      </c>
      <c r="DI8">
        <f t="shared" si="18"/>
        <v>109</v>
      </c>
      <c r="DJ8">
        <f t="shared" si="18"/>
        <v>110</v>
      </c>
      <c r="DK8">
        <f t="shared" si="18"/>
        <v>111</v>
      </c>
      <c r="DL8">
        <f t="shared" si="18"/>
        <v>112</v>
      </c>
      <c r="DM8">
        <f t="shared" si="18"/>
        <v>113</v>
      </c>
      <c r="DN8">
        <f t="shared" si="18"/>
        <v>114</v>
      </c>
      <c r="DO8">
        <f t="shared" ref="DO8:ED9" si="19">DN8+1</f>
        <v>115</v>
      </c>
      <c r="DP8">
        <f t="shared" si="19"/>
        <v>116</v>
      </c>
      <c r="DQ8">
        <f t="shared" si="19"/>
        <v>117</v>
      </c>
      <c r="DR8">
        <f t="shared" si="19"/>
        <v>118</v>
      </c>
      <c r="DS8">
        <f t="shared" si="19"/>
        <v>119</v>
      </c>
      <c r="DT8">
        <f t="shared" si="19"/>
        <v>120</v>
      </c>
      <c r="DU8">
        <f t="shared" si="19"/>
        <v>121</v>
      </c>
      <c r="DV8">
        <f t="shared" si="19"/>
        <v>122</v>
      </c>
      <c r="DW8">
        <f t="shared" si="19"/>
        <v>123</v>
      </c>
      <c r="DX8">
        <f t="shared" si="19"/>
        <v>124</v>
      </c>
      <c r="DY8">
        <f t="shared" si="19"/>
        <v>125</v>
      </c>
      <c r="DZ8">
        <f t="shared" si="19"/>
        <v>126</v>
      </c>
      <c r="EA8">
        <f t="shared" si="19"/>
        <v>127</v>
      </c>
      <c r="EB8">
        <f t="shared" si="19"/>
        <v>128</v>
      </c>
      <c r="EC8">
        <f t="shared" si="19"/>
        <v>129</v>
      </c>
      <c r="ED8">
        <f t="shared" si="19"/>
        <v>130</v>
      </c>
      <c r="EE8">
        <f t="shared" ref="EE8:FD8" si="20">ED8+1</f>
        <v>131</v>
      </c>
      <c r="EF8">
        <f t="shared" si="20"/>
        <v>132</v>
      </c>
      <c r="EG8">
        <f t="shared" si="20"/>
        <v>133</v>
      </c>
      <c r="EH8">
        <f t="shared" si="20"/>
        <v>134</v>
      </c>
      <c r="EI8">
        <f t="shared" si="20"/>
        <v>135</v>
      </c>
      <c r="EJ8">
        <f t="shared" si="20"/>
        <v>136</v>
      </c>
      <c r="EK8">
        <f t="shared" si="20"/>
        <v>137</v>
      </c>
      <c r="EL8">
        <f t="shared" si="20"/>
        <v>138</v>
      </c>
      <c r="EM8">
        <f t="shared" si="20"/>
        <v>139</v>
      </c>
      <c r="EN8">
        <f t="shared" si="20"/>
        <v>140</v>
      </c>
      <c r="EO8">
        <f t="shared" si="20"/>
        <v>141</v>
      </c>
      <c r="EP8">
        <f t="shared" si="20"/>
        <v>142</v>
      </c>
      <c r="EQ8">
        <f t="shared" si="20"/>
        <v>143</v>
      </c>
      <c r="ER8">
        <f t="shared" si="20"/>
        <v>144</v>
      </c>
      <c r="ES8">
        <f t="shared" si="20"/>
        <v>145</v>
      </c>
      <c r="ET8">
        <f t="shared" si="20"/>
        <v>146</v>
      </c>
      <c r="EU8">
        <f t="shared" si="20"/>
        <v>147</v>
      </c>
      <c r="EV8">
        <f t="shared" si="20"/>
        <v>148</v>
      </c>
      <c r="EW8">
        <f t="shared" si="20"/>
        <v>149</v>
      </c>
      <c r="EX8">
        <f t="shared" si="20"/>
        <v>150</v>
      </c>
      <c r="EY8">
        <f t="shared" si="20"/>
        <v>151</v>
      </c>
      <c r="EZ8">
        <f t="shared" si="20"/>
        <v>152</v>
      </c>
      <c r="FA8">
        <f t="shared" si="20"/>
        <v>153</v>
      </c>
      <c r="FB8">
        <f t="shared" si="20"/>
        <v>154</v>
      </c>
      <c r="FC8">
        <f t="shared" si="20"/>
        <v>155</v>
      </c>
      <c r="FD8">
        <f t="shared" si="20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21">C9+1</f>
        <v>3</v>
      </c>
      <c r="E9">
        <f t="shared" si="21"/>
        <v>4</v>
      </c>
      <c r="F9">
        <f t="shared" si="21"/>
        <v>5</v>
      </c>
      <c r="G9">
        <f t="shared" si="21"/>
        <v>6</v>
      </c>
      <c r="H9">
        <f t="shared" si="21"/>
        <v>7</v>
      </c>
      <c r="I9">
        <f t="shared" si="21"/>
        <v>8</v>
      </c>
      <c r="J9">
        <f t="shared" si="21"/>
        <v>9</v>
      </c>
      <c r="K9">
        <f t="shared" si="21"/>
        <v>10</v>
      </c>
      <c r="L9">
        <f t="shared" si="21"/>
        <v>11</v>
      </c>
      <c r="M9">
        <f t="shared" si="21"/>
        <v>12</v>
      </c>
      <c r="N9">
        <f t="shared" si="21"/>
        <v>13</v>
      </c>
      <c r="O9">
        <f t="shared" si="21"/>
        <v>14</v>
      </c>
      <c r="P9">
        <f t="shared" si="21"/>
        <v>15</v>
      </c>
      <c r="Q9">
        <f t="shared" si="21"/>
        <v>16</v>
      </c>
      <c r="R9">
        <f t="shared" si="21"/>
        <v>17</v>
      </c>
      <c r="S9">
        <f t="shared" si="21"/>
        <v>18</v>
      </c>
      <c r="T9">
        <f t="shared" si="21"/>
        <v>19</v>
      </c>
      <c r="U9">
        <f t="shared" si="21"/>
        <v>20</v>
      </c>
      <c r="V9">
        <f t="shared" si="21"/>
        <v>21</v>
      </c>
      <c r="W9">
        <f t="shared" si="21"/>
        <v>22</v>
      </c>
      <c r="X9">
        <f t="shared" si="21"/>
        <v>23</v>
      </c>
      <c r="Y9">
        <f t="shared" si="21"/>
        <v>24</v>
      </c>
      <c r="Z9">
        <f t="shared" si="21"/>
        <v>25</v>
      </c>
      <c r="AA9">
        <f t="shared" si="21"/>
        <v>26</v>
      </c>
      <c r="AB9">
        <f t="shared" si="21"/>
        <v>27</v>
      </c>
      <c r="AC9">
        <f t="shared" si="21"/>
        <v>28</v>
      </c>
      <c r="AD9">
        <f t="shared" si="21"/>
        <v>29</v>
      </c>
      <c r="AE9">
        <f t="shared" si="21"/>
        <v>30</v>
      </c>
      <c r="AF9">
        <f t="shared" si="21"/>
        <v>31</v>
      </c>
      <c r="AG9">
        <f t="shared" si="21"/>
        <v>32</v>
      </c>
      <c r="AH9">
        <f t="shared" si="21"/>
        <v>33</v>
      </c>
      <c r="AI9">
        <f t="shared" si="21"/>
        <v>34</v>
      </c>
      <c r="AJ9">
        <f t="shared" si="21"/>
        <v>35</v>
      </c>
      <c r="AK9">
        <f t="shared" si="21"/>
        <v>36</v>
      </c>
      <c r="AL9">
        <f t="shared" si="21"/>
        <v>37</v>
      </c>
      <c r="AM9">
        <f t="shared" si="21"/>
        <v>38</v>
      </c>
      <c r="AN9">
        <f t="shared" si="21"/>
        <v>39</v>
      </c>
      <c r="AO9">
        <f t="shared" si="21"/>
        <v>40</v>
      </c>
      <c r="AP9">
        <f t="shared" si="21"/>
        <v>41</v>
      </c>
      <c r="AQ9">
        <f t="shared" si="21"/>
        <v>42</v>
      </c>
      <c r="AR9">
        <f t="shared" si="21"/>
        <v>43</v>
      </c>
      <c r="AS9">
        <f t="shared" si="14"/>
        <v>44</v>
      </c>
      <c r="AT9">
        <f t="shared" si="14"/>
        <v>45</v>
      </c>
      <c r="AU9">
        <f t="shared" si="14"/>
        <v>46</v>
      </c>
      <c r="AV9">
        <f t="shared" si="14"/>
        <v>47</v>
      </c>
      <c r="AW9">
        <f t="shared" si="14"/>
        <v>48</v>
      </c>
      <c r="AX9">
        <f t="shared" si="14"/>
        <v>49</v>
      </c>
      <c r="AY9">
        <f t="shared" si="14"/>
        <v>50</v>
      </c>
      <c r="AZ9">
        <f t="shared" si="14"/>
        <v>51</v>
      </c>
      <c r="BA9">
        <f t="shared" si="14"/>
        <v>52</v>
      </c>
      <c r="BB9">
        <f t="shared" si="14"/>
        <v>53</v>
      </c>
      <c r="BC9">
        <f t="shared" si="15"/>
        <v>54</v>
      </c>
      <c r="BD9">
        <f t="shared" si="15"/>
        <v>55</v>
      </c>
      <c r="BE9">
        <f t="shared" si="15"/>
        <v>56</v>
      </c>
      <c r="BF9">
        <f t="shared" si="15"/>
        <v>57</v>
      </c>
      <c r="BG9">
        <f t="shared" si="15"/>
        <v>58</v>
      </c>
      <c r="BH9">
        <f t="shared" si="15"/>
        <v>59</v>
      </c>
      <c r="BI9">
        <f t="shared" si="15"/>
        <v>60</v>
      </c>
      <c r="BJ9">
        <f t="shared" si="15"/>
        <v>61</v>
      </c>
      <c r="BK9">
        <f t="shared" si="15"/>
        <v>62</v>
      </c>
      <c r="BL9">
        <f t="shared" si="15"/>
        <v>63</v>
      </c>
      <c r="BM9">
        <f t="shared" si="15"/>
        <v>64</v>
      </c>
      <c r="BN9">
        <f t="shared" si="15"/>
        <v>65</v>
      </c>
      <c r="BO9">
        <f t="shared" si="15"/>
        <v>66</v>
      </c>
      <c r="BP9">
        <f t="shared" si="15"/>
        <v>67</v>
      </c>
      <c r="BQ9">
        <f t="shared" si="15"/>
        <v>68</v>
      </c>
      <c r="BR9">
        <f t="shared" si="15"/>
        <v>69</v>
      </c>
      <c r="BS9">
        <f t="shared" si="16"/>
        <v>70</v>
      </c>
      <c r="BT9">
        <f t="shared" si="16"/>
        <v>71</v>
      </c>
      <c r="BU9">
        <f t="shared" si="16"/>
        <v>72</v>
      </c>
      <c r="BV9">
        <f t="shared" si="16"/>
        <v>73</v>
      </c>
      <c r="BW9">
        <f t="shared" si="16"/>
        <v>74</v>
      </c>
      <c r="BX9">
        <f t="shared" si="16"/>
        <v>75</v>
      </c>
      <c r="BY9">
        <f t="shared" si="16"/>
        <v>76</v>
      </c>
      <c r="BZ9">
        <f t="shared" si="16"/>
        <v>77</v>
      </c>
      <c r="CA9">
        <f t="shared" si="16"/>
        <v>78</v>
      </c>
      <c r="CB9">
        <f t="shared" si="16"/>
        <v>79</v>
      </c>
      <c r="CC9">
        <f t="shared" si="16"/>
        <v>80</v>
      </c>
      <c r="CD9">
        <f t="shared" si="16"/>
        <v>81</v>
      </c>
      <c r="CE9">
        <f t="shared" si="16"/>
        <v>82</v>
      </c>
      <c r="CF9">
        <f t="shared" si="16"/>
        <v>83</v>
      </c>
      <c r="CG9">
        <f t="shared" si="16"/>
        <v>84</v>
      </c>
      <c r="CH9">
        <f t="shared" si="16"/>
        <v>85</v>
      </c>
      <c r="CI9">
        <f t="shared" si="17"/>
        <v>86</v>
      </c>
      <c r="CJ9">
        <f t="shared" si="17"/>
        <v>87</v>
      </c>
      <c r="CK9">
        <f t="shared" si="17"/>
        <v>88</v>
      </c>
      <c r="CL9">
        <f t="shared" si="17"/>
        <v>89</v>
      </c>
      <c r="CM9">
        <f t="shared" si="17"/>
        <v>90</v>
      </c>
      <c r="CN9">
        <f t="shared" si="17"/>
        <v>91</v>
      </c>
      <c r="CO9">
        <f t="shared" si="17"/>
        <v>92</v>
      </c>
      <c r="CP9">
        <f t="shared" si="17"/>
        <v>93</v>
      </c>
      <c r="CQ9">
        <f t="shared" si="17"/>
        <v>94</v>
      </c>
      <c r="CR9">
        <f t="shared" si="17"/>
        <v>95</v>
      </c>
      <c r="CS9">
        <f t="shared" si="17"/>
        <v>96</v>
      </c>
      <c r="CT9">
        <f t="shared" si="17"/>
        <v>97</v>
      </c>
      <c r="CU9">
        <f t="shared" si="17"/>
        <v>98</v>
      </c>
      <c r="CV9">
        <f t="shared" si="17"/>
        <v>99</v>
      </c>
      <c r="CW9">
        <f t="shared" si="17"/>
        <v>100</v>
      </c>
      <c r="CX9">
        <f t="shared" si="17"/>
        <v>101</v>
      </c>
      <c r="CY9">
        <f t="shared" si="18"/>
        <v>102</v>
      </c>
      <c r="CZ9">
        <f t="shared" si="18"/>
        <v>103</v>
      </c>
      <c r="DA9">
        <f t="shared" si="18"/>
        <v>104</v>
      </c>
      <c r="DB9">
        <f t="shared" si="18"/>
        <v>105</v>
      </c>
      <c r="DC9">
        <f t="shared" si="18"/>
        <v>106</v>
      </c>
      <c r="DD9">
        <f t="shared" si="18"/>
        <v>107</v>
      </c>
      <c r="DE9">
        <f t="shared" si="18"/>
        <v>108</v>
      </c>
      <c r="DF9">
        <f t="shared" si="18"/>
        <v>109</v>
      </c>
      <c r="DG9">
        <f t="shared" si="18"/>
        <v>110</v>
      </c>
      <c r="DH9">
        <f t="shared" si="18"/>
        <v>111</v>
      </c>
      <c r="DI9">
        <f t="shared" si="18"/>
        <v>112</v>
      </c>
      <c r="DJ9">
        <f t="shared" si="18"/>
        <v>113</v>
      </c>
      <c r="DK9">
        <f t="shared" si="18"/>
        <v>114</v>
      </c>
      <c r="DL9">
        <f t="shared" si="18"/>
        <v>115</v>
      </c>
      <c r="DM9">
        <f t="shared" si="18"/>
        <v>116</v>
      </c>
      <c r="DN9">
        <f t="shared" si="18"/>
        <v>117</v>
      </c>
      <c r="DO9">
        <f t="shared" si="19"/>
        <v>118</v>
      </c>
      <c r="DP9">
        <f t="shared" si="19"/>
        <v>119</v>
      </c>
      <c r="DQ9">
        <f t="shared" si="19"/>
        <v>120</v>
      </c>
      <c r="DR9">
        <f t="shared" si="19"/>
        <v>121</v>
      </c>
      <c r="DS9">
        <f>DR9+1</f>
        <v>122</v>
      </c>
      <c r="DT9">
        <f t="shared" si="19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82" t="str">
        <f>E2</f>
        <v>Maximum Norm</v>
      </c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3" t="str">
        <f>AS2</f>
        <v>RMSN Norm</v>
      </c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4" t="str">
        <f>CG2</f>
        <v>Time</v>
      </c>
      <c r="CH10" s="84"/>
      <c r="CI10" s="84"/>
      <c r="CJ10" s="84"/>
      <c r="CK10" s="84"/>
      <c r="CL10" s="84"/>
      <c r="CM10" s="84"/>
      <c r="CN10" s="84"/>
      <c r="CO10" s="84"/>
      <c r="CP10" s="84"/>
      <c r="CQ10" s="84"/>
      <c r="CR10" s="84"/>
      <c r="CS10" s="84"/>
      <c r="CT10" s="84"/>
      <c r="CU10" s="84"/>
      <c r="CV10" s="84"/>
      <c r="CW10" s="84"/>
      <c r="CX10" s="84"/>
      <c r="CY10" s="84"/>
      <c r="CZ10" s="84"/>
      <c r="DA10" s="84"/>
      <c r="DB10" s="84"/>
      <c r="DC10" s="84"/>
      <c r="DD10" s="84"/>
      <c r="DE10" s="84"/>
      <c r="DF10" s="84"/>
      <c r="DG10" s="84"/>
      <c r="DH10" s="84"/>
      <c r="DI10" s="84"/>
      <c r="DJ10" s="84"/>
      <c r="DK10" s="84"/>
      <c r="DL10" s="84"/>
      <c r="DM10" s="84"/>
      <c r="DN10" s="84"/>
      <c r="DO10" s="84"/>
      <c r="DP10" s="84"/>
      <c r="DQ10" s="84"/>
      <c r="DR10" s="84"/>
      <c r="DS10" s="84"/>
      <c r="DT10" s="84"/>
      <c r="DU10" s="85" t="str">
        <f>DU2</f>
        <v>Condition Number</v>
      </c>
      <c r="DV10" s="86"/>
      <c r="DW10" s="86"/>
      <c r="DX10" s="86"/>
      <c r="DY10" s="86"/>
      <c r="DZ10" s="86"/>
      <c r="EA10" s="86"/>
      <c r="EB10" s="86"/>
      <c r="EC10" s="86"/>
      <c r="ED10" s="86"/>
      <c r="EE10" s="86"/>
      <c r="EF10" s="86"/>
      <c r="EG10" s="86"/>
      <c r="EH10" s="86"/>
      <c r="EI10" s="86"/>
      <c r="EJ10" s="86"/>
      <c r="EK10" s="86"/>
      <c r="EL10" s="86"/>
      <c r="EM10" s="86"/>
      <c r="EN10" s="86"/>
      <c r="EO10" s="86"/>
      <c r="EP10" s="86"/>
      <c r="EQ10" s="86"/>
      <c r="ER10" s="86"/>
      <c r="ES10" s="86"/>
      <c r="ET10" s="86"/>
      <c r="EU10" s="86"/>
      <c r="EV10" s="86"/>
      <c r="EW10" s="86"/>
      <c r="EX10" s="86"/>
      <c r="EY10" s="86"/>
      <c r="EZ10" s="86"/>
      <c r="FA10" s="86"/>
      <c r="FB10" s="86"/>
      <c r="FC10" s="86"/>
      <c r="FD10" s="86"/>
    </row>
    <row r="11" spans="1:160" s="8" customFormat="1" ht="42.7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2">E5</f>
        <v>St_RBF_AD</v>
      </c>
      <c r="F11" s="31" t="str">
        <f t="shared" si="22"/>
        <v>Mu_RBF_AD</v>
      </c>
      <c r="G11" s="31" t="str">
        <f t="shared" si="22"/>
        <v>SIK_RBF_AD</v>
      </c>
      <c r="H11" s="31" t="str">
        <f t="shared" si="22"/>
        <v>MuSIK_RBF_AD</v>
      </c>
      <c r="I11" s="32" t="str">
        <f t="shared" si="22"/>
        <v>St_LRBF_AD</v>
      </c>
      <c r="J11" s="32" t="str">
        <f t="shared" si="22"/>
        <v>Mu_LRBF_AD</v>
      </c>
      <c r="K11" s="32" t="str">
        <f t="shared" si="22"/>
        <v>SIK_LRBF_AD</v>
      </c>
      <c r="L11" s="32" t="str">
        <f t="shared" si="22"/>
        <v>MuSIK_LRBF_AD</v>
      </c>
      <c r="M11" s="29" t="str">
        <f t="shared" si="22"/>
        <v>St_1E-6_CPLRBF_AD</v>
      </c>
      <c r="N11" s="29" t="str">
        <f t="shared" si="22"/>
        <v>Mu_1E-6_CPLRBF_AD</v>
      </c>
      <c r="O11" s="29" t="str">
        <f t="shared" si="22"/>
        <v>SIK_1E-6_CPLRBF_AD</v>
      </c>
      <c r="P11" s="29" t="str">
        <f t="shared" si="22"/>
        <v>MuSIK_1E-6_CPLRBF_AD</v>
      </c>
      <c r="Q11" s="30" t="str">
        <f t="shared" si="22"/>
        <v>St_1E-7_CPLRBF_AD</v>
      </c>
      <c r="R11" s="30" t="str">
        <f t="shared" si="22"/>
        <v>Mu_1E-7_CPLRBF_AD</v>
      </c>
      <c r="S11" s="30" t="str">
        <f t="shared" si="22"/>
        <v>SIK_1E-7_CPLRBF_AD</v>
      </c>
      <c r="T11" s="30" t="str">
        <f t="shared" si="22"/>
        <v>MuSIK_1E-7_CPLRBF_AD</v>
      </c>
      <c r="U11" s="29" t="str">
        <f t="shared" si="22"/>
        <v>St_1E-8_CPLRBF_AD</v>
      </c>
      <c r="V11" s="29" t="str">
        <f t="shared" si="22"/>
        <v>Mu_1E-8_CPLRBF_AD</v>
      </c>
      <c r="W11" s="29" t="str">
        <f t="shared" si="22"/>
        <v>SIK_1E-8_CPLRBF_AD</v>
      </c>
      <c r="X11" s="29" t="str">
        <f t="shared" si="22"/>
        <v>MuSIK_1E-8_CPLRBF_AD</v>
      </c>
      <c r="Y11" s="30" t="str">
        <f t="shared" si="22"/>
        <v>St_1E-9_CPLRBF_AD</v>
      </c>
      <c r="Z11" s="30" t="str">
        <f t="shared" si="22"/>
        <v>Mu_1E-9_CPLRBF_AD</v>
      </c>
      <c r="AA11" s="30" t="str">
        <f t="shared" si="22"/>
        <v>SIK_1E-9_CPLRBF_AD</v>
      </c>
      <c r="AB11" s="30" t="str">
        <f t="shared" si="22"/>
        <v>MuSIK_1E-9_CPLRBF_AD</v>
      </c>
      <c r="AC11" s="29" t="str">
        <f t="shared" si="22"/>
        <v>St_1E-10_CPLRBF_AD</v>
      </c>
      <c r="AD11" s="29" t="str">
        <f t="shared" si="22"/>
        <v>Mu_1E-10_CPLRBF_AD</v>
      </c>
      <c r="AE11" s="29" t="str">
        <f t="shared" si="22"/>
        <v>SIK_1E-10_CPLRBF_AD</v>
      </c>
      <c r="AF11" s="29" t="str">
        <f t="shared" si="22"/>
        <v>MuSIK_1E-10_CPLRBF_AD</v>
      </c>
      <c r="AG11" s="30" t="str">
        <f t="shared" si="22"/>
        <v>St_1E-11_CPLRBF_AD</v>
      </c>
      <c r="AH11" s="30" t="str">
        <f t="shared" si="22"/>
        <v>Mu_1E-11_CPLRBF_AD</v>
      </c>
      <c r="AI11" s="30" t="str">
        <f t="shared" si="22"/>
        <v>SIK_1E-11_CPLRBF_AD</v>
      </c>
      <c r="AJ11" s="30" t="str">
        <f t="shared" si="22"/>
        <v>MuSIK_1E-11_CPLRBF_AD</v>
      </c>
      <c r="AK11" s="29" t="str">
        <f t="shared" si="22"/>
        <v>St_1E-12_CPLRBF_AD</v>
      </c>
      <c r="AL11" s="29" t="str">
        <f t="shared" si="22"/>
        <v>Mu_1E-12_CPLRBF_AD</v>
      </c>
      <c r="AM11" s="29" t="str">
        <f t="shared" si="22"/>
        <v>SIK_1E-12_CPLRBF_AD</v>
      </c>
      <c r="AN11" s="29" t="str">
        <f t="shared" si="22"/>
        <v>MuSIK_1E-12_CPLRBF_AD</v>
      </c>
      <c r="AO11" s="30" t="str">
        <f t="shared" si="22"/>
        <v>St_1E-13_CPLRBF_AD</v>
      </c>
      <c r="AP11" s="30" t="str">
        <f t="shared" si="22"/>
        <v>Mu_1E-13_CPLRBF_AD</v>
      </c>
      <c r="AQ11" s="30" t="str">
        <f t="shared" si="22"/>
        <v>SIK_1E-13_CPLRBF_AD</v>
      </c>
      <c r="AR11" s="30" t="str">
        <f t="shared" si="22"/>
        <v>MuSIK_1E-13_CPLRBF_AD</v>
      </c>
      <c r="AS11" s="31" t="str">
        <f t="shared" si="22"/>
        <v>St_RBF_AD</v>
      </c>
      <c r="AT11" s="31" t="str">
        <f t="shared" si="22"/>
        <v>Mu_RBF_AD</v>
      </c>
      <c r="AU11" s="31" t="str">
        <f t="shared" si="22"/>
        <v>SIK_RBF_AD</v>
      </c>
      <c r="AV11" s="31" t="str">
        <f t="shared" si="22"/>
        <v>MuSIK_RBF_AD</v>
      </c>
      <c r="AW11" s="32" t="str">
        <f t="shared" si="22"/>
        <v>St_LRBF_AD</v>
      </c>
      <c r="AX11" s="32" t="str">
        <f t="shared" si="22"/>
        <v>Mu_LRBF_AD</v>
      </c>
      <c r="AY11" s="32" t="str">
        <f t="shared" si="22"/>
        <v>SIK_LRBF_AD</v>
      </c>
      <c r="AZ11" s="32" t="str">
        <f t="shared" si="22"/>
        <v>MuSIK_LRBF_AD</v>
      </c>
      <c r="BA11" s="29" t="str">
        <f t="shared" si="22"/>
        <v>St_1E-6_CPLRBF_AD</v>
      </c>
      <c r="BB11" s="29" t="str">
        <f t="shared" si="22"/>
        <v>Mu_1E-6_CPLRBF_AD</v>
      </c>
      <c r="BC11" s="29" t="str">
        <f t="shared" si="22"/>
        <v>SIK_1E-6_CPLRBF_AD</v>
      </c>
      <c r="BD11" s="29" t="str">
        <f t="shared" si="22"/>
        <v>MuSIK_1E-6_CPLRBF_AD</v>
      </c>
      <c r="BE11" s="30" t="str">
        <f t="shared" si="22"/>
        <v>St_1E-7_CPLRBF_AD</v>
      </c>
      <c r="BF11" s="30" t="str">
        <f t="shared" si="22"/>
        <v>Mu_1E-7_CPLRBF_AD</v>
      </c>
      <c r="BG11" s="30" t="str">
        <f t="shared" si="22"/>
        <v>SIK_1E-7_CPLRBF_AD</v>
      </c>
      <c r="BH11" s="30" t="str">
        <f t="shared" si="22"/>
        <v>MuSIK_1E-7_CPLRBF_AD</v>
      </c>
      <c r="BI11" s="29" t="str">
        <f t="shared" si="22"/>
        <v>St_1E-8_CPLRBF_AD</v>
      </c>
      <c r="BJ11" s="29" t="str">
        <f t="shared" si="22"/>
        <v>Mu_1E-8_CPLRBF_AD</v>
      </c>
      <c r="BK11" s="29" t="str">
        <f t="shared" si="22"/>
        <v>SIK_1E-8_CPLRBF_AD</v>
      </c>
      <c r="BL11" s="29" t="str">
        <f t="shared" si="22"/>
        <v>MuSIK_1E-8_CPLRBF_AD</v>
      </c>
      <c r="BM11" s="30" t="str">
        <f t="shared" si="22"/>
        <v>St_1E-9_CPLRBF_AD</v>
      </c>
      <c r="BN11" s="30" t="str">
        <f t="shared" si="22"/>
        <v>Mu_1E-9_CPLRBF_AD</v>
      </c>
      <c r="BO11" s="30" t="str">
        <f t="shared" si="22"/>
        <v>SIK_1E-9_CPLRBF_AD</v>
      </c>
      <c r="BP11" s="30" t="str">
        <f t="shared" si="22"/>
        <v>MuSIK_1E-9_CPLRBF_AD</v>
      </c>
      <c r="BQ11" s="29" t="str">
        <f t="shared" ref="BQ11:CF11" si="23">BQ5</f>
        <v>St_1E-10_CPLRBF_AD</v>
      </c>
      <c r="BR11" s="29" t="str">
        <f t="shared" si="23"/>
        <v>Mu_1E-10_CPLRBF_AD</v>
      </c>
      <c r="BS11" s="29" t="str">
        <f t="shared" si="23"/>
        <v>SIK_1E-10_CPLRBF_AD</v>
      </c>
      <c r="BT11" s="29" t="str">
        <f t="shared" si="23"/>
        <v>MuSIK_1E-10_CPLRBF_AD</v>
      </c>
      <c r="BU11" s="30" t="str">
        <f t="shared" si="23"/>
        <v>St_1E-11_CPLRBF_AD</v>
      </c>
      <c r="BV11" s="30" t="str">
        <f t="shared" si="23"/>
        <v>Mu_1E-11_CPLRBF_AD</v>
      </c>
      <c r="BW11" s="30" t="str">
        <f t="shared" si="23"/>
        <v>SIK_1E-11_CPLRBF_AD</v>
      </c>
      <c r="BX11" s="30" t="str">
        <f t="shared" si="23"/>
        <v>MuSIK_1E-11_CPLRBF_AD</v>
      </c>
      <c r="BY11" s="29" t="str">
        <f t="shared" si="23"/>
        <v>St_1E-12_CPLRBF_AD</v>
      </c>
      <c r="BZ11" s="29" t="str">
        <f t="shared" si="23"/>
        <v>Mu_1E-12_CPLRBF_AD</v>
      </c>
      <c r="CA11" s="29" t="str">
        <f t="shared" si="23"/>
        <v>SIK_1E-12_CPLRBF_AD</v>
      </c>
      <c r="CB11" s="29" t="str">
        <f t="shared" si="23"/>
        <v>MuSIK_1E-12_CPLRBF_AD</v>
      </c>
      <c r="CC11" s="30" t="str">
        <f t="shared" si="23"/>
        <v>St_1E-13_CPLRBF_AD</v>
      </c>
      <c r="CD11" s="30" t="str">
        <f t="shared" si="23"/>
        <v>Mu_1E-13_CPLRBF_AD</v>
      </c>
      <c r="CE11" s="30" t="str">
        <f t="shared" si="23"/>
        <v>SIK_1E-13_CPLRBF_AD</v>
      </c>
      <c r="CF11" s="30" t="str">
        <f t="shared" si="23"/>
        <v>MuSIK_1E-13_CPLRBF_AD</v>
      </c>
      <c r="CG11" s="31" t="str">
        <f>CG5</f>
        <v>St_RBF_AD</v>
      </c>
      <c r="CH11" s="31" t="str">
        <f t="shared" ref="CH11:ES11" si="24">CH5</f>
        <v>Mu_RBF_AD</v>
      </c>
      <c r="CI11" s="31" t="str">
        <f t="shared" si="24"/>
        <v>SIK_RBF_AD</v>
      </c>
      <c r="CJ11" s="31" t="str">
        <f t="shared" si="24"/>
        <v>MuSIK_RBF_AD</v>
      </c>
      <c r="CK11" s="32" t="str">
        <f t="shared" si="24"/>
        <v>St_LRBF_AD</v>
      </c>
      <c r="CL11" s="32" t="str">
        <f t="shared" si="24"/>
        <v>Mu_LRBF_AD</v>
      </c>
      <c r="CM11" s="32" t="str">
        <f t="shared" si="24"/>
        <v>SIK_LRBF_AD</v>
      </c>
      <c r="CN11" s="32" t="str">
        <f t="shared" si="24"/>
        <v>MuSIK_LRBF_AD</v>
      </c>
      <c r="CO11" s="29" t="str">
        <f t="shared" si="24"/>
        <v>St_1E-6_CPLRBF_AD</v>
      </c>
      <c r="CP11" s="29" t="str">
        <f t="shared" si="24"/>
        <v>Mu_1E-6_CPLRBF_AD</v>
      </c>
      <c r="CQ11" s="29" t="str">
        <f t="shared" si="24"/>
        <v>SIK_1E-6_CPLRBF_AD</v>
      </c>
      <c r="CR11" s="29" t="str">
        <f t="shared" si="24"/>
        <v>MuSIK_1E-6_CPLRBF_AD</v>
      </c>
      <c r="CS11" s="30" t="str">
        <f t="shared" si="24"/>
        <v>St_1E-7_CPLRBF_AD</v>
      </c>
      <c r="CT11" s="30" t="str">
        <f t="shared" si="24"/>
        <v>Mu_1E-7_CPLRBF_AD</v>
      </c>
      <c r="CU11" s="30" t="str">
        <f t="shared" si="24"/>
        <v>SIK_1E-7_CPLRBF_AD</v>
      </c>
      <c r="CV11" s="30" t="str">
        <f t="shared" si="24"/>
        <v>MuSIK_1E-7_CPLRBF_AD</v>
      </c>
      <c r="CW11" s="29" t="str">
        <f t="shared" si="24"/>
        <v>St_1E-8_CPLRBF_AD</v>
      </c>
      <c r="CX11" s="29" t="str">
        <f t="shared" si="24"/>
        <v>Mu_1E-8_CPLRBF_AD</v>
      </c>
      <c r="CY11" s="29" t="str">
        <f t="shared" si="24"/>
        <v>SIK_1E-8_CPLRBF_AD</v>
      </c>
      <c r="CZ11" s="29" t="str">
        <f t="shared" si="24"/>
        <v>MuSIK_1E-8_CPLRBF_AD</v>
      </c>
      <c r="DA11" s="30" t="str">
        <f t="shared" si="24"/>
        <v>St_1E-9_CPLRBF_AD</v>
      </c>
      <c r="DB11" s="30" t="str">
        <f t="shared" si="24"/>
        <v>Mu_1E-9_CPLRBF_AD</v>
      </c>
      <c r="DC11" s="30" t="str">
        <f t="shared" si="24"/>
        <v>SIK_1E-9_CPLRBF_AD</v>
      </c>
      <c r="DD11" s="30" t="str">
        <f t="shared" si="24"/>
        <v>MuSIK_1E-9_CPLRBF_AD</v>
      </c>
      <c r="DE11" s="29" t="str">
        <f t="shared" si="24"/>
        <v>St_1E-10_CPLRBF_AD</v>
      </c>
      <c r="DF11" s="29" t="str">
        <f t="shared" si="24"/>
        <v>Mu_1E-10_CPLRBF_AD</v>
      </c>
      <c r="DG11" s="29" t="str">
        <f t="shared" si="24"/>
        <v>SIK_1E-10_CPLRBF_AD</v>
      </c>
      <c r="DH11" s="29" t="str">
        <f t="shared" si="24"/>
        <v>MuSIK_1E-10_CPLRBF_AD</v>
      </c>
      <c r="DI11" s="30" t="str">
        <f t="shared" si="24"/>
        <v>St_1E-11_CPLRBF_AD</v>
      </c>
      <c r="DJ11" s="30" t="str">
        <f t="shared" si="24"/>
        <v>Mu_1E-11_CPLRBF_AD</v>
      </c>
      <c r="DK11" s="30" t="str">
        <f t="shared" si="24"/>
        <v>SIK_1E-11_CPLRBF_AD</v>
      </c>
      <c r="DL11" s="30" t="str">
        <f t="shared" si="24"/>
        <v>MuSIK_1E-11_CPLRBF_AD</v>
      </c>
      <c r="DM11" s="29" t="str">
        <f t="shared" si="24"/>
        <v>St_1E-12_CPLRBF_AD</v>
      </c>
      <c r="DN11" s="29" t="str">
        <f t="shared" si="24"/>
        <v>Mu_1E-12_CPLRBF_AD</v>
      </c>
      <c r="DO11" s="29" t="str">
        <f t="shared" si="24"/>
        <v>SIK_1E-12_CPLRBF_AD</v>
      </c>
      <c r="DP11" s="29" t="str">
        <f t="shared" si="24"/>
        <v>MuSIK_1E-12_CPLRBF_AD</v>
      </c>
      <c r="DQ11" s="30" t="str">
        <f t="shared" si="24"/>
        <v>St_1E-13_CPLRBF_AD</v>
      </c>
      <c r="DR11" s="30" t="str">
        <f t="shared" si="24"/>
        <v>Mu_1E-13_CPLRBF_AD</v>
      </c>
      <c r="DS11" s="30" t="str">
        <f t="shared" si="24"/>
        <v>SIK_1E-13_CPLRBF_AD</v>
      </c>
      <c r="DT11" s="30" t="str">
        <f t="shared" si="24"/>
        <v>MuSIK_1E-13_CPLRBF_AD</v>
      </c>
      <c r="DU11" s="31" t="str">
        <f t="shared" si="24"/>
        <v>St_RBF_AD</v>
      </c>
      <c r="DV11" s="31" t="str">
        <f t="shared" si="24"/>
        <v>SIK_RBF_AD</v>
      </c>
      <c r="DW11" s="32" t="str">
        <f t="shared" si="24"/>
        <v>St_LRBF_AD</v>
      </c>
      <c r="DX11" s="32" t="str">
        <f t="shared" si="24"/>
        <v>SIK_LRBF_AD</v>
      </c>
      <c r="DY11" s="29" t="str">
        <f t="shared" si="24"/>
        <v>St_1E-6_PLRBF_AD</v>
      </c>
      <c r="DZ11" s="29" t="str">
        <f t="shared" si="24"/>
        <v>SIK_1E-6_PLRBF_AD</v>
      </c>
      <c r="EA11" s="41" t="str">
        <f t="shared" si="24"/>
        <v>St_1E-6_CPLRBF_AD</v>
      </c>
      <c r="EB11" s="41" t="str">
        <f t="shared" si="24"/>
        <v>SIK_1E-6_CPLRBF_AD</v>
      </c>
      <c r="EC11" s="30" t="str">
        <f t="shared" si="24"/>
        <v>St_1E-7_PLRBF_AD</v>
      </c>
      <c r="ED11" s="30" t="str">
        <f t="shared" si="24"/>
        <v>SIK_1E-7_PLRBF_AD</v>
      </c>
      <c r="EE11" s="40" t="str">
        <f t="shared" si="24"/>
        <v>St_1E-7_CPLRBF_AD</v>
      </c>
      <c r="EF11" s="40" t="str">
        <f t="shared" si="24"/>
        <v>SIK_1E-7_CPLRBF_AD</v>
      </c>
      <c r="EG11" s="29" t="str">
        <f t="shared" si="24"/>
        <v>St_1E-8_PLRBF_AD</v>
      </c>
      <c r="EH11" s="29" t="str">
        <f t="shared" si="24"/>
        <v>SIK_1E-8_PLRBF_AD</v>
      </c>
      <c r="EI11" s="41" t="str">
        <f t="shared" si="24"/>
        <v>St_1E-8_CPLRBF_AD</v>
      </c>
      <c r="EJ11" s="41" t="str">
        <f t="shared" si="24"/>
        <v>SIK_1E-8_CPLRBF_AD</v>
      </c>
      <c r="EK11" s="30" t="str">
        <f t="shared" si="24"/>
        <v>St_1E-9_PLRBF_AD</v>
      </c>
      <c r="EL11" s="30" t="str">
        <f t="shared" si="24"/>
        <v>SIK_1E-9_PLRBF_AD</v>
      </c>
      <c r="EM11" s="40" t="str">
        <f t="shared" si="24"/>
        <v>St_1E-9_CPLRBF_AD</v>
      </c>
      <c r="EN11" s="40" t="str">
        <f t="shared" si="24"/>
        <v>SIK_1E-9_CPLRBF_AD</v>
      </c>
      <c r="EO11" s="29" t="str">
        <f t="shared" si="24"/>
        <v>St_1E-10_PLRBF_AD</v>
      </c>
      <c r="EP11" s="29" t="str">
        <f t="shared" si="24"/>
        <v>SIK_1E-10_PLRBF_AD</v>
      </c>
      <c r="EQ11" s="41" t="str">
        <f t="shared" si="24"/>
        <v>St_1E-10_CPLRBF_AD</v>
      </c>
      <c r="ER11" s="41" t="str">
        <f t="shared" si="24"/>
        <v>SIK_1E-10_CPLRBF_AD</v>
      </c>
      <c r="ES11" s="30" t="str">
        <f t="shared" si="24"/>
        <v>St_1E-11_PLRBF_AD</v>
      </c>
      <c r="ET11" s="30" t="str">
        <f t="shared" ref="ET11:FD11" si="25">ET5</f>
        <v>SIK_1E-11_PLRBF_AD</v>
      </c>
      <c r="EU11" s="40" t="str">
        <f t="shared" si="25"/>
        <v>St_1E-11_CPLRBF_AD</v>
      </c>
      <c r="EV11" s="40" t="str">
        <f t="shared" si="25"/>
        <v>SIK_1E-11_CPLRBF_AD</v>
      </c>
      <c r="EW11" s="29" t="str">
        <f t="shared" si="25"/>
        <v>St_1E-12_PLRBF_AD</v>
      </c>
      <c r="EX11" s="29" t="str">
        <f t="shared" si="25"/>
        <v>SIK_1E-12_PLRBF_AD</v>
      </c>
      <c r="EY11" s="41" t="str">
        <f t="shared" si="25"/>
        <v>St_1E-12_CPLRBF_AD</v>
      </c>
      <c r="EZ11" s="41" t="str">
        <f t="shared" si="25"/>
        <v>SIK_1E-12_CPLRBF_AD</v>
      </c>
      <c r="FA11" s="30" t="str">
        <f t="shared" si="25"/>
        <v>St_1E-13_PLRBF_AD</v>
      </c>
      <c r="FB11" s="30" t="str">
        <f t="shared" si="25"/>
        <v>SIK_1E-13_PLRBF_AD</v>
      </c>
      <c r="FC11" s="40" t="str">
        <f t="shared" si="25"/>
        <v>St_1E-13_CPLRBF_AD</v>
      </c>
      <c r="FD11" s="40" t="str">
        <f t="shared" si="25"/>
        <v>SIK_1E-13_CPLRBF_AD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0.123046875</v>
      </c>
      <c r="F12" s="10">
        <v>0.123046875</v>
      </c>
      <c r="G12" s="10">
        <v>0</v>
      </c>
      <c r="H12" s="10">
        <v>0</v>
      </c>
      <c r="I12" s="10">
        <v>0.123046875</v>
      </c>
      <c r="J12" s="10">
        <v>0.123046875</v>
      </c>
      <c r="K12" s="10">
        <v>0</v>
      </c>
      <c r="L12" s="10">
        <v>0</v>
      </c>
      <c r="M12" s="10">
        <v>0.123046875003814</v>
      </c>
      <c r="N12" s="10">
        <v>0.123046875003814</v>
      </c>
      <c r="O12" s="10">
        <v>0</v>
      </c>
      <c r="P12" s="10">
        <v>0</v>
      </c>
      <c r="Q12" s="10">
        <v>0.123046875000381</v>
      </c>
      <c r="R12" s="10">
        <v>0.123046875000381</v>
      </c>
      <c r="S12" s="10">
        <v>0</v>
      </c>
      <c r="T12" s="10">
        <v>0</v>
      </c>
      <c r="U12" s="10">
        <v>0.123046875000038</v>
      </c>
      <c r="V12" s="10">
        <v>0.123046875000038</v>
      </c>
      <c r="W12" s="10">
        <v>0</v>
      </c>
      <c r="X12" s="10">
        <v>0</v>
      </c>
      <c r="Y12" s="10">
        <v>0.123046875000003</v>
      </c>
      <c r="Z12" s="10">
        <v>0.123046875000003</v>
      </c>
      <c r="AA12" s="10">
        <v>0</v>
      </c>
      <c r="AB12" s="10">
        <v>0</v>
      </c>
      <c r="AC12" s="10">
        <v>0.123046875</v>
      </c>
      <c r="AD12" s="10">
        <v>0.123046875</v>
      </c>
      <c r="AE12" s="10">
        <v>0</v>
      </c>
      <c r="AF12" s="10">
        <v>0</v>
      </c>
      <c r="AG12" s="10">
        <v>0.123046875</v>
      </c>
      <c r="AH12" s="10">
        <v>0.123046875</v>
      </c>
      <c r="AI12" s="10">
        <v>0</v>
      </c>
      <c r="AJ12" s="10">
        <v>0</v>
      </c>
      <c r="AK12" s="10">
        <v>0.123046875</v>
      </c>
      <c r="AL12" s="10">
        <v>0.123046875</v>
      </c>
      <c r="AM12" s="10">
        <v>0</v>
      </c>
      <c r="AN12" s="10">
        <v>0</v>
      </c>
      <c r="AO12" s="10">
        <v>0.123046875</v>
      </c>
      <c r="AP12" s="10">
        <v>0.123046875</v>
      </c>
      <c r="AQ12" s="10">
        <v>0</v>
      </c>
      <c r="AR12" s="10">
        <v>0</v>
      </c>
      <c r="AS12" s="10">
        <v>9.0994306051367199E-2</v>
      </c>
      <c r="AT12" s="10">
        <v>9.0994306051367199E-2</v>
      </c>
      <c r="AU12" s="10">
        <v>0</v>
      </c>
      <c r="AV12" s="10">
        <v>0</v>
      </c>
      <c r="AW12" s="10">
        <v>9.0994306051367199E-2</v>
      </c>
      <c r="AX12" s="10">
        <v>9.0994306051367199E-2</v>
      </c>
      <c r="AY12" s="10">
        <v>0</v>
      </c>
      <c r="AZ12" s="10">
        <v>0</v>
      </c>
      <c r="BA12" s="10">
        <v>9.0994306051936896E-2</v>
      </c>
      <c r="BB12" s="10">
        <v>9.0994306051936896E-2</v>
      </c>
      <c r="BC12" s="10">
        <v>0</v>
      </c>
      <c r="BD12" s="10">
        <v>0</v>
      </c>
      <c r="BE12" s="10">
        <v>9.0994306051423904E-2</v>
      </c>
      <c r="BF12" s="10">
        <v>9.0994306051423904E-2</v>
      </c>
      <c r="BG12" s="10">
        <v>0</v>
      </c>
      <c r="BH12" s="10">
        <v>0</v>
      </c>
      <c r="BI12" s="10">
        <v>9.0994306051372903E-2</v>
      </c>
      <c r="BJ12" s="10">
        <v>9.0994306051372903E-2</v>
      </c>
      <c r="BK12" s="10">
        <v>0</v>
      </c>
      <c r="BL12" s="10">
        <v>0</v>
      </c>
      <c r="BM12" s="10">
        <v>9.0994306051367893E-2</v>
      </c>
      <c r="BN12" s="10">
        <v>9.0994306051367893E-2</v>
      </c>
      <c r="BO12" s="10">
        <v>0</v>
      </c>
      <c r="BP12" s="10">
        <v>0</v>
      </c>
      <c r="BQ12" s="10">
        <v>9.0994306051367296E-2</v>
      </c>
      <c r="BR12" s="10">
        <v>9.0994306051367296E-2</v>
      </c>
      <c r="BS12" s="10">
        <v>0</v>
      </c>
      <c r="BT12" s="10">
        <v>0</v>
      </c>
      <c r="BU12" s="10">
        <v>9.0994306051367199E-2</v>
      </c>
      <c r="BV12" s="10">
        <v>9.0994306051367199E-2</v>
      </c>
      <c r="BW12" s="10">
        <v>0</v>
      </c>
      <c r="BX12" s="10">
        <v>0</v>
      </c>
      <c r="BY12" s="10">
        <v>9.0994306051367199E-2</v>
      </c>
      <c r="BZ12" s="10">
        <v>9.0994306051367199E-2</v>
      </c>
      <c r="CA12" s="10">
        <v>0</v>
      </c>
      <c r="CB12" s="10">
        <v>0</v>
      </c>
      <c r="CC12" s="10">
        <v>9.0994306051367199E-2</v>
      </c>
      <c r="CD12" s="10">
        <v>9.0994306051367199E-2</v>
      </c>
      <c r="CE12" s="10">
        <v>0</v>
      </c>
      <c r="CF12" s="10">
        <v>0</v>
      </c>
      <c r="CG12" s="10">
        <v>8.4658999999999998E-2</v>
      </c>
      <c r="CH12" s="10">
        <v>6.5778000000000003E-2</v>
      </c>
      <c r="CI12" s="10">
        <v>0</v>
      </c>
      <c r="CJ12" s="10">
        <v>0</v>
      </c>
      <c r="CK12" s="10">
        <v>5.6367E-2</v>
      </c>
      <c r="CL12" s="10">
        <v>7.8908000000000006E-2</v>
      </c>
      <c r="CM12" s="10">
        <v>0</v>
      </c>
      <c r="CN12" s="10">
        <v>0</v>
      </c>
      <c r="CO12" s="10">
        <v>9.3500000000000007E-3</v>
      </c>
      <c r="CP12" s="10">
        <v>9.3519999999999992E-3</v>
      </c>
      <c r="CQ12" s="10">
        <v>0</v>
      </c>
      <c r="CR12" s="10">
        <v>0</v>
      </c>
      <c r="CS12" s="10">
        <v>8.6999999999999994E-3</v>
      </c>
      <c r="CT12" s="10">
        <v>8.763E-3</v>
      </c>
      <c r="CU12" s="10">
        <v>0</v>
      </c>
      <c r="CV12" s="10">
        <v>0</v>
      </c>
      <c r="CW12" s="10">
        <v>8.7460000000000003E-3</v>
      </c>
      <c r="CX12" s="10">
        <v>8.6370000000000006E-3</v>
      </c>
      <c r="CY12" s="10">
        <v>0</v>
      </c>
      <c r="CZ12" s="10">
        <v>0</v>
      </c>
      <c r="DA12" s="10">
        <v>8.7320000000000002E-3</v>
      </c>
      <c r="DB12" s="10">
        <v>8.7030000000000007E-3</v>
      </c>
      <c r="DC12" s="10">
        <v>0</v>
      </c>
      <c r="DD12" s="10">
        <v>0</v>
      </c>
      <c r="DE12" s="10">
        <v>8.8199999999999997E-3</v>
      </c>
      <c r="DF12" s="10">
        <v>8.6199999999999992E-3</v>
      </c>
      <c r="DG12" s="10">
        <v>0</v>
      </c>
      <c r="DH12" s="10">
        <v>0</v>
      </c>
      <c r="DI12" s="10">
        <v>8.6510000000000007E-3</v>
      </c>
      <c r="DJ12" s="10">
        <v>8.6700000000000006E-3</v>
      </c>
      <c r="DK12" s="10">
        <v>0</v>
      </c>
      <c r="DL12" s="10">
        <v>0</v>
      </c>
      <c r="DM12" s="10">
        <v>8.7360000000000007E-3</v>
      </c>
      <c r="DN12" s="10">
        <v>8.8459999999999997E-3</v>
      </c>
      <c r="DO12" s="10">
        <v>0</v>
      </c>
      <c r="DP12" s="10">
        <v>0</v>
      </c>
      <c r="DQ12" s="10">
        <v>8.6800000000000002E-3</v>
      </c>
      <c r="DR12" s="10">
        <v>8.6459999999999992E-3</v>
      </c>
      <c r="DS12" s="10">
        <v>0</v>
      </c>
      <c r="DT12" s="10">
        <v>0</v>
      </c>
      <c r="DU12" s="10">
        <v>512</v>
      </c>
      <c r="DV12" s="10">
        <v>0</v>
      </c>
      <c r="DW12" s="10">
        <v>1</v>
      </c>
      <c r="DX12" s="10">
        <v>0</v>
      </c>
      <c r="DY12" s="10">
        <v>1</v>
      </c>
      <c r="DZ12" s="10">
        <v>0</v>
      </c>
      <c r="EA12" s="10">
        <v>1</v>
      </c>
      <c r="EB12" s="10">
        <v>0</v>
      </c>
      <c r="EC12" s="10">
        <v>1</v>
      </c>
      <c r="ED12" s="10">
        <v>0</v>
      </c>
      <c r="EE12" s="10">
        <v>1</v>
      </c>
      <c r="EF12" s="10">
        <v>0</v>
      </c>
      <c r="EG12" s="10">
        <v>1</v>
      </c>
      <c r="EH12" s="10">
        <v>0</v>
      </c>
      <c r="EI12" s="10">
        <v>1</v>
      </c>
      <c r="EJ12" s="10">
        <v>0</v>
      </c>
      <c r="EK12" s="10">
        <v>1</v>
      </c>
      <c r="EL12" s="10">
        <v>0</v>
      </c>
      <c r="EM12" s="10">
        <v>1</v>
      </c>
      <c r="EN12" s="10">
        <v>0</v>
      </c>
      <c r="EO12" s="10">
        <v>1</v>
      </c>
      <c r="EP12" s="10">
        <v>0</v>
      </c>
      <c r="EQ12" s="10">
        <v>1</v>
      </c>
      <c r="ER12" s="10">
        <v>0</v>
      </c>
      <c r="ES12" s="10">
        <v>1</v>
      </c>
      <c r="ET12" s="10">
        <v>0</v>
      </c>
      <c r="EU12" s="10">
        <v>1</v>
      </c>
      <c r="EV12" s="10">
        <v>0</v>
      </c>
      <c r="EW12" s="10">
        <v>1</v>
      </c>
      <c r="EX12" s="10">
        <v>0</v>
      </c>
      <c r="EY12" s="10">
        <v>1</v>
      </c>
      <c r="EZ12" s="10">
        <v>0</v>
      </c>
      <c r="FA12" s="10">
        <v>1</v>
      </c>
      <c r="FB12" s="10">
        <v>0</v>
      </c>
      <c r="FC12" s="10">
        <v>1</v>
      </c>
      <c r="FD12" s="10">
        <v>0</v>
      </c>
    </row>
    <row r="13" spans="1:160" x14ac:dyDescent="0.45">
      <c r="A13">
        <f>A12+1</f>
        <v>2</v>
      </c>
      <c r="B13" s="16">
        <f t="shared" ref="B13:B76" si="26">2^(-D13)</f>
        <v>0.25</v>
      </c>
      <c r="C13" s="16">
        <v>0.125</v>
      </c>
      <c r="D13" s="17">
        <v>2</v>
      </c>
      <c r="E13" s="10">
        <v>0.12451171875</v>
      </c>
      <c r="F13" s="10">
        <v>0.123046875</v>
      </c>
      <c r="G13" s="10">
        <v>0</v>
      </c>
      <c r="H13" s="10">
        <v>0</v>
      </c>
      <c r="I13" s="10">
        <v>0.12451171875</v>
      </c>
      <c r="J13" s="10">
        <v>0.123046875</v>
      </c>
      <c r="K13" s="10">
        <v>0</v>
      </c>
      <c r="L13" s="10">
        <v>0</v>
      </c>
      <c r="M13" s="10">
        <v>0.124511718750238</v>
      </c>
      <c r="N13" s="10">
        <v>0.123046875002861</v>
      </c>
      <c r="O13" s="10">
        <v>0</v>
      </c>
      <c r="P13" s="10">
        <v>0</v>
      </c>
      <c r="Q13" s="10">
        <v>0.124511718750023</v>
      </c>
      <c r="R13" s="10">
        <v>0.12304687500028599</v>
      </c>
      <c r="S13" s="10">
        <v>0</v>
      </c>
      <c r="T13" s="10">
        <v>0</v>
      </c>
      <c r="U13" s="10">
        <v>0.124511718750002</v>
      </c>
      <c r="V13" s="10">
        <v>0.12304687500002801</v>
      </c>
      <c r="W13" s="10">
        <v>0</v>
      </c>
      <c r="X13" s="10">
        <v>0</v>
      </c>
      <c r="Y13" s="10">
        <v>0.12451171875</v>
      </c>
      <c r="Z13" s="10">
        <v>0.123046875000002</v>
      </c>
      <c r="AA13" s="10">
        <v>0</v>
      </c>
      <c r="AB13" s="10">
        <v>0</v>
      </c>
      <c r="AC13" s="10">
        <v>0.12451171875</v>
      </c>
      <c r="AD13" s="10">
        <v>0.123046875</v>
      </c>
      <c r="AE13" s="10">
        <v>0</v>
      </c>
      <c r="AF13" s="10">
        <v>0</v>
      </c>
      <c r="AG13" s="10">
        <v>0.12451171875</v>
      </c>
      <c r="AH13" s="10">
        <v>0.123046875</v>
      </c>
      <c r="AI13" s="10">
        <v>0</v>
      </c>
      <c r="AJ13" s="10">
        <v>0</v>
      </c>
      <c r="AK13" s="10">
        <v>0.12451171875</v>
      </c>
      <c r="AL13" s="10">
        <v>0.123046875</v>
      </c>
      <c r="AM13" s="10">
        <v>0</v>
      </c>
      <c r="AN13" s="10">
        <v>0</v>
      </c>
      <c r="AO13" s="10">
        <v>0.12451171875</v>
      </c>
      <c r="AP13" s="10">
        <v>0.123046875</v>
      </c>
      <c r="AQ13" s="10">
        <v>0</v>
      </c>
      <c r="AR13" s="10">
        <v>0</v>
      </c>
      <c r="AS13" s="10">
        <v>9.1194832788771094E-2</v>
      </c>
      <c r="AT13" s="10">
        <v>9.0938807581259398E-2</v>
      </c>
      <c r="AU13" s="10">
        <v>0</v>
      </c>
      <c r="AV13" s="10">
        <v>0</v>
      </c>
      <c r="AW13" s="10">
        <v>9.1194832788771094E-2</v>
      </c>
      <c r="AX13" s="10">
        <v>9.0938807581259398E-2</v>
      </c>
      <c r="AY13" s="10">
        <v>0</v>
      </c>
      <c r="AZ13" s="10">
        <v>0</v>
      </c>
      <c r="BA13" s="10">
        <v>9.1194832788815794E-2</v>
      </c>
      <c r="BB13" s="10">
        <v>9.09388075817847E-2</v>
      </c>
      <c r="BC13" s="10">
        <v>0</v>
      </c>
      <c r="BD13" s="10">
        <v>0</v>
      </c>
      <c r="BE13" s="10">
        <v>9.1194832788775396E-2</v>
      </c>
      <c r="BF13" s="10">
        <v>9.0938807581311995E-2</v>
      </c>
      <c r="BG13" s="10">
        <v>0</v>
      </c>
      <c r="BH13" s="10">
        <v>0</v>
      </c>
      <c r="BI13" s="10">
        <v>9.1194832788771593E-2</v>
      </c>
      <c r="BJ13" s="10">
        <v>9.09388075812647E-2</v>
      </c>
      <c r="BK13" s="10">
        <v>0</v>
      </c>
      <c r="BL13" s="10">
        <v>0</v>
      </c>
      <c r="BM13" s="10">
        <v>9.1194832788771205E-2</v>
      </c>
      <c r="BN13" s="10">
        <v>9.0938807581259995E-2</v>
      </c>
      <c r="BO13" s="10">
        <v>0</v>
      </c>
      <c r="BP13" s="10">
        <v>0</v>
      </c>
      <c r="BQ13" s="10">
        <v>9.1194832788771094E-2</v>
      </c>
      <c r="BR13" s="10">
        <v>9.0938807581259495E-2</v>
      </c>
      <c r="BS13" s="10">
        <v>0</v>
      </c>
      <c r="BT13" s="10">
        <v>0</v>
      </c>
      <c r="BU13" s="10">
        <v>9.1194832788771094E-2</v>
      </c>
      <c r="BV13" s="10">
        <v>9.0938807581259398E-2</v>
      </c>
      <c r="BW13" s="10">
        <v>0</v>
      </c>
      <c r="BX13" s="10">
        <v>0</v>
      </c>
      <c r="BY13" s="10">
        <v>9.1194832788771094E-2</v>
      </c>
      <c r="BZ13" s="10">
        <v>9.0938807581259398E-2</v>
      </c>
      <c r="CA13" s="10">
        <v>0</v>
      </c>
      <c r="CB13" s="10">
        <v>0</v>
      </c>
      <c r="CC13" s="10">
        <v>9.1194832788771094E-2</v>
      </c>
      <c r="CD13" s="10">
        <v>9.0938807581259398E-2</v>
      </c>
      <c r="CE13" s="10">
        <v>0</v>
      </c>
      <c r="CF13" s="10">
        <v>0</v>
      </c>
      <c r="CG13" s="10">
        <v>3.2870999999999997E-2</v>
      </c>
      <c r="CH13" s="10">
        <v>1.7247999999999999E-2</v>
      </c>
      <c r="CI13" s="10">
        <v>0</v>
      </c>
      <c r="CJ13" s="10">
        <v>0</v>
      </c>
      <c r="CK13" s="10">
        <v>1.5842999999999999E-2</v>
      </c>
      <c r="CL13" s="10">
        <v>1.5848000000000001E-2</v>
      </c>
      <c r="CM13" s="10">
        <v>0</v>
      </c>
      <c r="CN13" s="10">
        <v>0</v>
      </c>
      <c r="CO13" s="10">
        <v>8.9200000000000008E-3</v>
      </c>
      <c r="CP13" s="10">
        <v>9.0900000000000009E-3</v>
      </c>
      <c r="CQ13" s="10">
        <v>0</v>
      </c>
      <c r="CR13" s="10">
        <v>0</v>
      </c>
      <c r="CS13" s="10">
        <v>8.7390000000000002E-3</v>
      </c>
      <c r="CT13" s="10">
        <v>8.9689999999999995E-3</v>
      </c>
      <c r="CU13" s="10">
        <v>0</v>
      </c>
      <c r="CV13" s="10">
        <v>0</v>
      </c>
      <c r="CW13" s="10">
        <v>8.4569999999999992E-3</v>
      </c>
      <c r="CX13" s="10">
        <v>8.7430000000000008E-3</v>
      </c>
      <c r="CY13" s="10">
        <v>0</v>
      </c>
      <c r="CZ13" s="10">
        <v>0</v>
      </c>
      <c r="DA13" s="10">
        <v>8.5699999999999995E-3</v>
      </c>
      <c r="DB13" s="10">
        <v>8.8319999999999996E-3</v>
      </c>
      <c r="DC13" s="10">
        <v>0</v>
      </c>
      <c r="DD13" s="10">
        <v>0</v>
      </c>
      <c r="DE13" s="10">
        <v>8.4919999999999995E-3</v>
      </c>
      <c r="DF13" s="10">
        <v>8.763E-3</v>
      </c>
      <c r="DG13" s="10">
        <v>0</v>
      </c>
      <c r="DH13" s="10">
        <v>0</v>
      </c>
      <c r="DI13" s="10">
        <v>8.6420000000000004E-3</v>
      </c>
      <c r="DJ13" s="10">
        <v>9.0469999999999995E-3</v>
      </c>
      <c r="DK13" s="10">
        <v>0</v>
      </c>
      <c r="DL13" s="10">
        <v>0</v>
      </c>
      <c r="DM13" s="10">
        <v>8.7349999999999997E-3</v>
      </c>
      <c r="DN13" s="10">
        <v>8.992E-3</v>
      </c>
      <c r="DO13" s="10">
        <v>0</v>
      </c>
      <c r="DP13" s="10">
        <v>0</v>
      </c>
      <c r="DQ13" s="10">
        <v>8.7189999999999993E-3</v>
      </c>
      <c r="DR13" s="10">
        <v>8.9470000000000001E-3</v>
      </c>
      <c r="DS13" s="10">
        <v>0</v>
      </c>
      <c r="DT13" s="10">
        <v>0</v>
      </c>
      <c r="DU13" s="10">
        <v>2048</v>
      </c>
      <c r="DV13" s="10">
        <v>0</v>
      </c>
      <c r="DW13" s="10">
        <v>1</v>
      </c>
      <c r="DX13" s="10">
        <v>0</v>
      </c>
      <c r="DY13" s="10">
        <v>1</v>
      </c>
      <c r="DZ13" s="10">
        <v>0</v>
      </c>
      <c r="EA13" s="10">
        <v>1</v>
      </c>
      <c r="EB13" s="10">
        <v>0</v>
      </c>
      <c r="EC13" s="10">
        <v>1</v>
      </c>
      <c r="ED13" s="10">
        <v>0</v>
      </c>
      <c r="EE13" s="10">
        <v>1</v>
      </c>
      <c r="EF13" s="10">
        <v>0</v>
      </c>
      <c r="EG13" s="10">
        <v>1</v>
      </c>
      <c r="EH13" s="10">
        <v>0</v>
      </c>
      <c r="EI13" s="10">
        <v>1</v>
      </c>
      <c r="EJ13" s="10">
        <v>0</v>
      </c>
      <c r="EK13" s="10">
        <v>1</v>
      </c>
      <c r="EL13" s="10">
        <v>0</v>
      </c>
      <c r="EM13" s="10">
        <v>1</v>
      </c>
      <c r="EN13" s="10">
        <v>0</v>
      </c>
      <c r="EO13" s="10">
        <v>1</v>
      </c>
      <c r="EP13" s="10">
        <v>0</v>
      </c>
      <c r="EQ13" s="10">
        <v>1</v>
      </c>
      <c r="ER13" s="10">
        <v>0</v>
      </c>
      <c r="ES13" s="10">
        <v>1</v>
      </c>
      <c r="ET13" s="10">
        <v>0</v>
      </c>
      <c r="EU13" s="10">
        <v>1</v>
      </c>
      <c r="EV13" s="10">
        <v>0</v>
      </c>
      <c r="EW13" s="10">
        <v>1</v>
      </c>
      <c r="EX13" s="10">
        <v>0</v>
      </c>
      <c r="EY13" s="10">
        <v>1</v>
      </c>
      <c r="EZ13" s="10">
        <v>0</v>
      </c>
      <c r="FA13" s="10">
        <v>1</v>
      </c>
      <c r="FB13" s="10">
        <v>0</v>
      </c>
      <c r="FC13" s="10">
        <v>1</v>
      </c>
      <c r="FD13" s="10">
        <v>0</v>
      </c>
    </row>
    <row r="14" spans="1:160" x14ac:dyDescent="0.45">
      <c r="A14">
        <f t="shared" ref="A14:A77" si="27">A13+1</f>
        <v>3</v>
      </c>
      <c r="B14" s="16">
        <f t="shared" si="26"/>
        <v>0.125</v>
      </c>
      <c r="C14" s="16">
        <v>0.125</v>
      </c>
      <c r="D14" s="17">
        <v>3</v>
      </c>
      <c r="E14" s="10">
        <v>0.1248779296875</v>
      </c>
      <c r="F14" s="10">
        <v>0.123046875</v>
      </c>
      <c r="G14" s="10">
        <v>0</v>
      </c>
      <c r="H14" s="10">
        <v>0</v>
      </c>
      <c r="I14" s="10">
        <v>0.1248779296875</v>
      </c>
      <c r="J14" s="10">
        <v>0.123046875</v>
      </c>
      <c r="K14" s="10">
        <v>0</v>
      </c>
      <c r="L14" s="10">
        <v>0</v>
      </c>
      <c r="M14" s="10">
        <v>0.124877929687514</v>
      </c>
      <c r="N14" s="10">
        <v>0.123046875002861</v>
      </c>
      <c r="O14" s="10">
        <v>0</v>
      </c>
      <c r="P14" s="10">
        <v>0</v>
      </c>
      <c r="Q14" s="10">
        <v>0.124877929687501</v>
      </c>
      <c r="R14" s="10">
        <v>0.12304687500028599</v>
      </c>
      <c r="S14" s="10">
        <v>0</v>
      </c>
      <c r="T14" s="10">
        <v>0</v>
      </c>
      <c r="U14" s="10">
        <v>0.1248779296875</v>
      </c>
      <c r="V14" s="10">
        <v>0.12304687500002801</v>
      </c>
      <c r="W14" s="10">
        <v>0</v>
      </c>
      <c r="X14" s="10">
        <v>0</v>
      </c>
      <c r="Y14" s="10">
        <v>0.1248779296875</v>
      </c>
      <c r="Z14" s="10">
        <v>0.123046875000002</v>
      </c>
      <c r="AA14" s="10">
        <v>0</v>
      </c>
      <c r="AB14" s="10">
        <v>0</v>
      </c>
      <c r="AC14" s="10">
        <v>0.1248779296875</v>
      </c>
      <c r="AD14" s="10">
        <v>0.123046875</v>
      </c>
      <c r="AE14" s="10">
        <v>0</v>
      </c>
      <c r="AF14" s="10">
        <v>0</v>
      </c>
      <c r="AG14" s="10">
        <v>0.1248779296875</v>
      </c>
      <c r="AH14" s="10">
        <v>0.123046875</v>
      </c>
      <c r="AI14" s="10">
        <v>0</v>
      </c>
      <c r="AJ14" s="10">
        <v>0</v>
      </c>
      <c r="AK14" s="10">
        <v>0.1248779296875</v>
      </c>
      <c r="AL14" s="10">
        <v>0.123046875</v>
      </c>
      <c r="AM14" s="10">
        <v>0</v>
      </c>
      <c r="AN14" s="10">
        <v>0</v>
      </c>
      <c r="AO14" s="10">
        <v>0.1248779296875</v>
      </c>
      <c r="AP14" s="10">
        <v>0.123046875</v>
      </c>
      <c r="AQ14" s="10">
        <v>0</v>
      </c>
      <c r="AR14" s="10">
        <v>0</v>
      </c>
      <c r="AS14" s="10">
        <v>9.1262813415558794E-2</v>
      </c>
      <c r="AT14" s="10">
        <v>9.0924930978255894E-2</v>
      </c>
      <c r="AU14" s="10">
        <v>0</v>
      </c>
      <c r="AV14" s="10">
        <v>0</v>
      </c>
      <c r="AW14" s="10">
        <v>9.1262813415558794E-2</v>
      </c>
      <c r="AX14" s="10">
        <v>9.0924930978255894E-2</v>
      </c>
      <c r="AY14" s="10">
        <v>0</v>
      </c>
      <c r="AZ14" s="10">
        <v>0</v>
      </c>
      <c r="BA14" s="10">
        <v>9.1262813415561694E-2</v>
      </c>
      <c r="BB14" s="10">
        <v>9.0924930978782001E-2</v>
      </c>
      <c r="BC14" s="10">
        <v>0</v>
      </c>
      <c r="BD14" s="10">
        <v>0</v>
      </c>
      <c r="BE14" s="10">
        <v>9.1262813415559099E-2</v>
      </c>
      <c r="BF14" s="10">
        <v>9.0924930978308602E-2</v>
      </c>
      <c r="BG14" s="10">
        <v>0</v>
      </c>
      <c r="BH14" s="10">
        <v>0</v>
      </c>
      <c r="BI14" s="10">
        <v>9.1262813415558905E-2</v>
      </c>
      <c r="BJ14" s="10">
        <v>9.0924930978261001E-2</v>
      </c>
      <c r="BK14" s="10">
        <v>0</v>
      </c>
      <c r="BL14" s="10">
        <v>0</v>
      </c>
      <c r="BM14" s="10">
        <v>9.1262813415558794E-2</v>
      </c>
      <c r="BN14" s="10">
        <v>9.0924930978256505E-2</v>
      </c>
      <c r="BO14" s="10">
        <v>0</v>
      </c>
      <c r="BP14" s="10">
        <v>0</v>
      </c>
      <c r="BQ14" s="10">
        <v>9.1262813415558794E-2</v>
      </c>
      <c r="BR14" s="10">
        <v>9.0924930978255894E-2</v>
      </c>
      <c r="BS14" s="10">
        <v>0</v>
      </c>
      <c r="BT14" s="10">
        <v>0</v>
      </c>
      <c r="BU14" s="10">
        <v>9.1262813415558794E-2</v>
      </c>
      <c r="BV14" s="10">
        <v>9.0924930978255894E-2</v>
      </c>
      <c r="BW14" s="10">
        <v>0</v>
      </c>
      <c r="BX14" s="10">
        <v>0</v>
      </c>
      <c r="BY14" s="10">
        <v>9.1262813415558794E-2</v>
      </c>
      <c r="BZ14" s="10">
        <v>9.0924930978255894E-2</v>
      </c>
      <c r="CA14" s="10">
        <v>0</v>
      </c>
      <c r="CB14" s="10">
        <v>0</v>
      </c>
      <c r="CC14" s="10">
        <v>9.1262813415558794E-2</v>
      </c>
      <c r="CD14" s="10">
        <v>9.0924930978255894E-2</v>
      </c>
      <c r="CE14" s="10">
        <v>0</v>
      </c>
      <c r="CF14" s="10">
        <v>0</v>
      </c>
      <c r="CG14" s="10">
        <v>1.1911E-2</v>
      </c>
      <c r="CH14" s="10">
        <v>1.8523000000000001E-2</v>
      </c>
      <c r="CI14" s="10">
        <v>0</v>
      </c>
      <c r="CJ14" s="10">
        <v>0</v>
      </c>
      <c r="CK14" s="10">
        <v>1.1844E-2</v>
      </c>
      <c r="CL14" s="10">
        <v>1.9275E-2</v>
      </c>
      <c r="CM14" s="10">
        <v>0</v>
      </c>
      <c r="CN14" s="10">
        <v>0</v>
      </c>
      <c r="CO14" s="10">
        <v>9.1470000000000006E-3</v>
      </c>
      <c r="CP14" s="10">
        <v>9.6609999999999994E-3</v>
      </c>
      <c r="CQ14" s="10">
        <v>0</v>
      </c>
      <c r="CR14" s="10">
        <v>0</v>
      </c>
      <c r="CS14" s="10">
        <v>8.8660000000000006E-3</v>
      </c>
      <c r="CT14" s="10">
        <v>9.1640000000000003E-3</v>
      </c>
      <c r="CU14" s="10">
        <v>0</v>
      </c>
      <c r="CV14" s="10">
        <v>0</v>
      </c>
      <c r="CW14" s="10">
        <v>8.7340000000000004E-3</v>
      </c>
      <c r="CX14" s="10">
        <v>9.188E-3</v>
      </c>
      <c r="CY14" s="10">
        <v>0</v>
      </c>
      <c r="CZ14" s="10">
        <v>0</v>
      </c>
      <c r="DA14" s="10">
        <v>8.8299999999999993E-3</v>
      </c>
      <c r="DB14" s="10">
        <v>9.1640000000000003E-3</v>
      </c>
      <c r="DC14" s="10">
        <v>0</v>
      </c>
      <c r="DD14" s="10">
        <v>0</v>
      </c>
      <c r="DE14" s="10">
        <v>8.7779999999999993E-3</v>
      </c>
      <c r="DF14" s="10">
        <v>9.0259999999999993E-3</v>
      </c>
      <c r="DG14" s="10">
        <v>0</v>
      </c>
      <c r="DH14" s="10">
        <v>0</v>
      </c>
      <c r="DI14" s="10">
        <v>8.7760000000000008E-3</v>
      </c>
      <c r="DJ14" s="10">
        <v>9.0119999999999992E-3</v>
      </c>
      <c r="DK14" s="10">
        <v>0</v>
      </c>
      <c r="DL14" s="10">
        <v>0</v>
      </c>
      <c r="DM14" s="10">
        <v>8.9359999999999995E-3</v>
      </c>
      <c r="DN14" s="10">
        <v>9.3740000000000004E-3</v>
      </c>
      <c r="DO14" s="10">
        <v>0</v>
      </c>
      <c r="DP14" s="10">
        <v>0</v>
      </c>
      <c r="DQ14" s="10">
        <v>9.0270000000000003E-3</v>
      </c>
      <c r="DR14" s="10">
        <v>9.3550000000000005E-3</v>
      </c>
      <c r="DS14" s="10">
        <v>0</v>
      </c>
      <c r="DT14" s="10">
        <v>0</v>
      </c>
      <c r="DU14" s="10">
        <v>8192</v>
      </c>
      <c r="DV14" s="10">
        <v>0</v>
      </c>
      <c r="DW14" s="10">
        <v>1</v>
      </c>
      <c r="DX14" s="10">
        <v>0</v>
      </c>
      <c r="DY14" s="10">
        <v>1</v>
      </c>
      <c r="DZ14" s="10">
        <v>0</v>
      </c>
      <c r="EA14" s="10">
        <v>1</v>
      </c>
      <c r="EB14" s="10">
        <v>0</v>
      </c>
      <c r="EC14" s="10">
        <v>1</v>
      </c>
      <c r="ED14" s="10">
        <v>0</v>
      </c>
      <c r="EE14" s="10">
        <v>1</v>
      </c>
      <c r="EF14" s="10">
        <v>0</v>
      </c>
      <c r="EG14" s="10">
        <v>1</v>
      </c>
      <c r="EH14" s="10">
        <v>0</v>
      </c>
      <c r="EI14" s="10">
        <v>1</v>
      </c>
      <c r="EJ14" s="10">
        <v>0</v>
      </c>
      <c r="EK14" s="10">
        <v>1</v>
      </c>
      <c r="EL14" s="10">
        <v>0</v>
      </c>
      <c r="EM14" s="10">
        <v>1</v>
      </c>
      <c r="EN14" s="10">
        <v>0</v>
      </c>
      <c r="EO14" s="10">
        <v>1</v>
      </c>
      <c r="EP14" s="10">
        <v>0</v>
      </c>
      <c r="EQ14" s="10">
        <v>1</v>
      </c>
      <c r="ER14" s="10">
        <v>0</v>
      </c>
      <c r="ES14" s="10">
        <v>1</v>
      </c>
      <c r="ET14" s="10">
        <v>0</v>
      </c>
      <c r="EU14" s="10">
        <v>1</v>
      </c>
      <c r="EV14" s="10">
        <v>0</v>
      </c>
      <c r="EW14" s="10">
        <v>1</v>
      </c>
      <c r="EX14" s="10">
        <v>0</v>
      </c>
      <c r="EY14" s="10">
        <v>1</v>
      </c>
      <c r="EZ14" s="10">
        <v>0</v>
      </c>
      <c r="FA14" s="10">
        <v>1</v>
      </c>
      <c r="FB14" s="10">
        <v>0</v>
      </c>
      <c r="FC14" s="10">
        <v>1</v>
      </c>
      <c r="FD14" s="10">
        <v>0</v>
      </c>
    </row>
    <row r="15" spans="1:160" x14ac:dyDescent="0.45">
      <c r="A15">
        <f t="shared" si="27"/>
        <v>4</v>
      </c>
      <c r="B15" s="16">
        <f t="shared" si="26"/>
        <v>6.25E-2</v>
      </c>
      <c r="C15" s="16">
        <v>0.125</v>
      </c>
      <c r="D15" s="17">
        <v>4</v>
      </c>
      <c r="E15" s="10">
        <v>0.124969482421875</v>
      </c>
      <c r="F15" s="10">
        <v>0.123046875</v>
      </c>
      <c r="G15" s="10">
        <v>0</v>
      </c>
      <c r="H15" s="10">
        <v>0</v>
      </c>
      <c r="I15" s="10">
        <v>0.124969482421875</v>
      </c>
      <c r="J15" s="10">
        <v>0.123046875</v>
      </c>
      <c r="K15" s="10">
        <v>0</v>
      </c>
      <c r="L15" s="10">
        <v>0</v>
      </c>
      <c r="M15" s="10">
        <v>0.124969482421875</v>
      </c>
      <c r="N15" s="10">
        <v>0.123046875002861</v>
      </c>
      <c r="O15" s="10">
        <v>0</v>
      </c>
      <c r="P15" s="10">
        <v>0</v>
      </c>
      <c r="Q15" s="10">
        <v>0.124969482421875</v>
      </c>
      <c r="R15" s="10">
        <v>0.12304687500028599</v>
      </c>
      <c r="S15" s="10">
        <v>0</v>
      </c>
      <c r="T15" s="10">
        <v>0</v>
      </c>
      <c r="U15" s="10">
        <v>0.124969482421875</v>
      </c>
      <c r="V15" s="10">
        <v>0.12304687500002801</v>
      </c>
      <c r="W15" s="10">
        <v>0</v>
      </c>
      <c r="X15" s="10">
        <v>0</v>
      </c>
      <c r="Y15" s="10">
        <v>0.124969482421875</v>
      </c>
      <c r="Z15" s="10">
        <v>0.123046875000002</v>
      </c>
      <c r="AA15" s="10">
        <v>0</v>
      </c>
      <c r="AB15" s="10">
        <v>0</v>
      </c>
      <c r="AC15" s="10">
        <v>0.124969482421875</v>
      </c>
      <c r="AD15" s="10">
        <v>0.123046875</v>
      </c>
      <c r="AE15" s="10">
        <v>0</v>
      </c>
      <c r="AF15" s="10">
        <v>0</v>
      </c>
      <c r="AG15" s="10">
        <v>0.124969482421875</v>
      </c>
      <c r="AH15" s="10">
        <v>0.123046875</v>
      </c>
      <c r="AI15" s="10">
        <v>0</v>
      </c>
      <c r="AJ15" s="10">
        <v>0</v>
      </c>
      <c r="AK15" s="10">
        <v>0.124969482421875</v>
      </c>
      <c r="AL15" s="10">
        <v>0.123046875</v>
      </c>
      <c r="AM15" s="10">
        <v>0</v>
      </c>
      <c r="AN15" s="10">
        <v>0</v>
      </c>
      <c r="AO15" s="10">
        <v>0.124969482421875</v>
      </c>
      <c r="AP15" s="10">
        <v>0.123046875</v>
      </c>
      <c r="AQ15" s="10">
        <v>0</v>
      </c>
      <c r="AR15" s="10">
        <v>0</v>
      </c>
      <c r="AS15" s="10">
        <v>9.1280946367194402E-2</v>
      </c>
      <c r="AT15" s="10">
        <v>9.0921177242422005E-2</v>
      </c>
      <c r="AU15" s="10">
        <v>0</v>
      </c>
      <c r="AV15" s="10">
        <v>0</v>
      </c>
      <c r="AW15" s="10">
        <v>9.1280946367194402E-2</v>
      </c>
      <c r="AX15" s="10">
        <v>9.0921177242422005E-2</v>
      </c>
      <c r="AY15" s="10">
        <v>0</v>
      </c>
      <c r="AZ15" s="10">
        <v>0</v>
      </c>
      <c r="BA15" s="10">
        <v>9.1280946367194596E-2</v>
      </c>
      <c r="BB15" s="10">
        <v>9.0921177242949E-2</v>
      </c>
      <c r="BC15" s="10">
        <v>0</v>
      </c>
      <c r="BD15" s="10">
        <v>0</v>
      </c>
      <c r="BE15" s="10">
        <v>9.1280946367194402E-2</v>
      </c>
      <c r="BF15" s="10">
        <v>9.0921177242474602E-2</v>
      </c>
      <c r="BG15" s="10">
        <v>0</v>
      </c>
      <c r="BH15" s="10">
        <v>0</v>
      </c>
      <c r="BI15" s="10">
        <v>9.1280946367194402E-2</v>
      </c>
      <c r="BJ15" s="10">
        <v>9.0921177242427195E-2</v>
      </c>
      <c r="BK15" s="10">
        <v>0</v>
      </c>
      <c r="BL15" s="10">
        <v>0</v>
      </c>
      <c r="BM15" s="10">
        <v>9.1280946367194402E-2</v>
      </c>
      <c r="BN15" s="10">
        <v>9.0921177242422505E-2</v>
      </c>
      <c r="BO15" s="10">
        <v>0</v>
      </c>
      <c r="BP15" s="10">
        <v>0</v>
      </c>
      <c r="BQ15" s="10">
        <v>9.1280946367194402E-2</v>
      </c>
      <c r="BR15" s="10">
        <v>9.0921177242422005E-2</v>
      </c>
      <c r="BS15" s="10">
        <v>0</v>
      </c>
      <c r="BT15" s="10">
        <v>0</v>
      </c>
      <c r="BU15" s="10">
        <v>9.1280946367194402E-2</v>
      </c>
      <c r="BV15" s="10">
        <v>9.0921177242422005E-2</v>
      </c>
      <c r="BW15" s="10">
        <v>0</v>
      </c>
      <c r="BX15" s="10">
        <v>0</v>
      </c>
      <c r="BY15" s="10">
        <v>9.1280946367194402E-2</v>
      </c>
      <c r="BZ15" s="10">
        <v>9.0921177242422005E-2</v>
      </c>
      <c r="CA15" s="10">
        <v>0</v>
      </c>
      <c r="CB15" s="10">
        <v>0</v>
      </c>
      <c r="CC15" s="10">
        <v>9.1280946367194402E-2</v>
      </c>
      <c r="CD15" s="10">
        <v>9.0921177242422005E-2</v>
      </c>
      <c r="CE15" s="10">
        <v>0</v>
      </c>
      <c r="CF15" s="10">
        <v>0</v>
      </c>
      <c r="CG15" s="10">
        <v>1.1934E-2</v>
      </c>
      <c r="CH15" s="10">
        <v>1.3442000000000001E-2</v>
      </c>
      <c r="CI15" s="10">
        <v>0</v>
      </c>
      <c r="CJ15" s="10">
        <v>0</v>
      </c>
      <c r="CK15" s="10">
        <v>1.2362E-2</v>
      </c>
      <c r="CL15" s="10">
        <v>1.3058E-2</v>
      </c>
      <c r="CM15" s="10">
        <v>0</v>
      </c>
      <c r="CN15" s="10">
        <v>0</v>
      </c>
      <c r="CO15" s="10">
        <v>1.1695000000000001E-2</v>
      </c>
      <c r="CP15" s="10">
        <v>1.2132E-2</v>
      </c>
      <c r="CQ15" s="10">
        <v>0</v>
      </c>
      <c r="CR15" s="10">
        <v>0</v>
      </c>
      <c r="CS15" s="10">
        <v>1.1292999999999999E-2</v>
      </c>
      <c r="CT15" s="10">
        <v>1.2108000000000001E-2</v>
      </c>
      <c r="CU15" s="10">
        <v>0</v>
      </c>
      <c r="CV15" s="10">
        <v>0</v>
      </c>
      <c r="CW15" s="10">
        <v>1.1075E-2</v>
      </c>
      <c r="CX15" s="10">
        <v>1.1379E-2</v>
      </c>
      <c r="CY15" s="10">
        <v>0</v>
      </c>
      <c r="CZ15" s="10">
        <v>0</v>
      </c>
      <c r="DA15" s="10">
        <v>1.1287999999999999E-2</v>
      </c>
      <c r="DB15" s="10">
        <v>1.1809E-2</v>
      </c>
      <c r="DC15" s="10">
        <v>0</v>
      </c>
      <c r="DD15" s="10">
        <v>0</v>
      </c>
      <c r="DE15" s="10">
        <v>1.1134E-2</v>
      </c>
      <c r="DF15" s="10">
        <v>1.1474E-2</v>
      </c>
      <c r="DG15" s="10">
        <v>0</v>
      </c>
      <c r="DH15" s="10">
        <v>0</v>
      </c>
      <c r="DI15" s="10">
        <v>1.108E-2</v>
      </c>
      <c r="DJ15" s="10">
        <v>1.1592999999999999E-2</v>
      </c>
      <c r="DK15" s="10">
        <v>0</v>
      </c>
      <c r="DL15" s="10">
        <v>0</v>
      </c>
      <c r="DM15" s="10">
        <v>1.1415E-2</v>
      </c>
      <c r="DN15" s="10">
        <v>1.1949E-2</v>
      </c>
      <c r="DO15" s="10">
        <v>0</v>
      </c>
      <c r="DP15" s="10">
        <v>0</v>
      </c>
      <c r="DQ15" s="10">
        <v>1.1455E-2</v>
      </c>
      <c r="DR15" s="10">
        <v>1.1983000000000001E-2</v>
      </c>
      <c r="DS15" s="10">
        <v>0</v>
      </c>
      <c r="DT15" s="10">
        <v>0</v>
      </c>
      <c r="DU15" s="10">
        <v>32768</v>
      </c>
      <c r="DV15" s="10">
        <v>0</v>
      </c>
      <c r="DW15" s="10">
        <v>1</v>
      </c>
      <c r="DX15" s="10">
        <v>0</v>
      </c>
      <c r="DY15" s="10">
        <v>1</v>
      </c>
      <c r="DZ15" s="10">
        <v>0</v>
      </c>
      <c r="EA15" s="10">
        <v>1</v>
      </c>
      <c r="EB15" s="10">
        <v>0</v>
      </c>
      <c r="EC15" s="10">
        <v>1</v>
      </c>
      <c r="ED15" s="10">
        <v>0</v>
      </c>
      <c r="EE15" s="10">
        <v>1</v>
      </c>
      <c r="EF15" s="10">
        <v>0</v>
      </c>
      <c r="EG15" s="10">
        <v>1</v>
      </c>
      <c r="EH15" s="10">
        <v>0</v>
      </c>
      <c r="EI15" s="10">
        <v>1</v>
      </c>
      <c r="EJ15" s="10">
        <v>0</v>
      </c>
      <c r="EK15" s="10">
        <v>1</v>
      </c>
      <c r="EL15" s="10">
        <v>0</v>
      </c>
      <c r="EM15" s="10">
        <v>1</v>
      </c>
      <c r="EN15" s="10">
        <v>0</v>
      </c>
      <c r="EO15" s="10">
        <v>1</v>
      </c>
      <c r="EP15" s="10">
        <v>0</v>
      </c>
      <c r="EQ15" s="10">
        <v>1</v>
      </c>
      <c r="ER15" s="10">
        <v>0</v>
      </c>
      <c r="ES15" s="10">
        <v>1</v>
      </c>
      <c r="ET15" s="10">
        <v>0</v>
      </c>
      <c r="EU15" s="10">
        <v>1</v>
      </c>
      <c r="EV15" s="10">
        <v>0</v>
      </c>
      <c r="EW15" s="10">
        <v>1</v>
      </c>
      <c r="EX15" s="10">
        <v>0</v>
      </c>
      <c r="EY15" s="10">
        <v>1</v>
      </c>
      <c r="EZ15" s="10">
        <v>0</v>
      </c>
      <c r="FA15" s="10">
        <v>1</v>
      </c>
      <c r="FB15" s="10">
        <v>0</v>
      </c>
      <c r="FC15" s="10">
        <v>1</v>
      </c>
      <c r="FD15" s="10">
        <v>0</v>
      </c>
    </row>
    <row r="16" spans="1:160" x14ac:dyDescent="0.45">
      <c r="A16">
        <f t="shared" si="27"/>
        <v>5</v>
      </c>
      <c r="B16" s="16">
        <f t="shared" si="26"/>
        <v>3.125E-2</v>
      </c>
      <c r="C16" s="16">
        <v>0.125</v>
      </c>
      <c r="D16" s="17">
        <v>5</v>
      </c>
      <c r="E16" s="10">
        <v>0.124992370605468</v>
      </c>
      <c r="F16" s="10">
        <v>0.123046875</v>
      </c>
      <c r="G16" s="10">
        <v>0</v>
      </c>
      <c r="H16" s="10">
        <v>0</v>
      </c>
      <c r="I16" s="10">
        <v>0.124992370605468</v>
      </c>
      <c r="J16" s="10">
        <v>0.123046875</v>
      </c>
      <c r="K16" s="10">
        <v>0</v>
      </c>
      <c r="L16" s="10">
        <v>0</v>
      </c>
      <c r="M16" s="10">
        <v>0.124992370605468</v>
      </c>
      <c r="N16" s="10">
        <v>0.123046875002861</v>
      </c>
      <c r="O16" s="10">
        <v>0</v>
      </c>
      <c r="P16" s="10">
        <v>0</v>
      </c>
      <c r="Q16" s="10">
        <v>0.124992370605468</v>
      </c>
      <c r="R16" s="10">
        <v>0.12304687500028599</v>
      </c>
      <c r="S16" s="10">
        <v>0</v>
      </c>
      <c r="T16" s="10">
        <v>0</v>
      </c>
      <c r="U16" s="10">
        <v>0.124992370605468</v>
      </c>
      <c r="V16" s="10">
        <v>0.12304687500002801</v>
      </c>
      <c r="W16" s="10">
        <v>0</v>
      </c>
      <c r="X16" s="10">
        <v>0</v>
      </c>
      <c r="Y16" s="10">
        <v>0.124992370605468</v>
      </c>
      <c r="Z16" s="10">
        <v>0.123046875000002</v>
      </c>
      <c r="AA16" s="10">
        <v>0</v>
      </c>
      <c r="AB16" s="10">
        <v>0</v>
      </c>
      <c r="AC16" s="10">
        <v>0.124992370605468</v>
      </c>
      <c r="AD16" s="10">
        <v>0.123046875</v>
      </c>
      <c r="AE16" s="10">
        <v>0</v>
      </c>
      <c r="AF16" s="10">
        <v>0</v>
      </c>
      <c r="AG16" s="10">
        <v>0.124992370605468</v>
      </c>
      <c r="AH16" s="10">
        <v>0.123046875</v>
      </c>
      <c r="AI16" s="10">
        <v>0</v>
      </c>
      <c r="AJ16" s="10">
        <v>0</v>
      </c>
      <c r="AK16" s="10">
        <v>0.124992370605468</v>
      </c>
      <c r="AL16" s="10">
        <v>0.123046875</v>
      </c>
      <c r="AM16" s="10">
        <v>0</v>
      </c>
      <c r="AN16" s="10">
        <v>0</v>
      </c>
      <c r="AO16" s="10">
        <v>0.124992370605468</v>
      </c>
      <c r="AP16" s="10">
        <v>0.123046875</v>
      </c>
      <c r="AQ16" s="10">
        <v>0</v>
      </c>
      <c r="AR16" s="10">
        <v>0</v>
      </c>
      <c r="AS16" s="10">
        <v>9.1285551462590903E-2</v>
      </c>
      <c r="AT16" s="10">
        <v>9.0920269374633003E-2</v>
      </c>
      <c r="AU16" s="10">
        <v>0</v>
      </c>
      <c r="AV16" s="10">
        <v>0</v>
      </c>
      <c r="AW16" s="10">
        <v>9.1285551462590903E-2</v>
      </c>
      <c r="AX16" s="10">
        <v>9.0920269374633003E-2</v>
      </c>
      <c r="AY16" s="10">
        <v>0</v>
      </c>
      <c r="AZ16" s="10">
        <v>0</v>
      </c>
      <c r="BA16" s="10">
        <v>9.1285551462591E-2</v>
      </c>
      <c r="BB16" s="10">
        <v>9.0920269375159804E-2</v>
      </c>
      <c r="BC16" s="10">
        <v>0</v>
      </c>
      <c r="BD16" s="10">
        <v>0</v>
      </c>
      <c r="BE16" s="10">
        <v>9.1285551462590903E-2</v>
      </c>
      <c r="BF16" s="10">
        <v>9.0920269374685794E-2</v>
      </c>
      <c r="BG16" s="10">
        <v>0</v>
      </c>
      <c r="BH16" s="10">
        <v>0</v>
      </c>
      <c r="BI16" s="10">
        <v>9.1285551462590903E-2</v>
      </c>
      <c r="BJ16" s="10">
        <v>9.0920269374638193E-2</v>
      </c>
      <c r="BK16" s="10">
        <v>0</v>
      </c>
      <c r="BL16" s="10">
        <v>0</v>
      </c>
      <c r="BM16" s="10">
        <v>9.1285551462590903E-2</v>
      </c>
      <c r="BN16" s="10">
        <v>9.09202693746336E-2</v>
      </c>
      <c r="BO16" s="10">
        <v>0</v>
      </c>
      <c r="BP16" s="10">
        <v>0</v>
      </c>
      <c r="BQ16" s="10">
        <v>9.1285551462590903E-2</v>
      </c>
      <c r="BR16" s="10">
        <v>9.09202693746331E-2</v>
      </c>
      <c r="BS16" s="10">
        <v>0</v>
      </c>
      <c r="BT16" s="10">
        <v>0</v>
      </c>
      <c r="BU16" s="10">
        <v>9.1285551462590903E-2</v>
      </c>
      <c r="BV16" s="10">
        <v>9.0920269374633003E-2</v>
      </c>
      <c r="BW16" s="10">
        <v>0</v>
      </c>
      <c r="BX16" s="10">
        <v>0</v>
      </c>
      <c r="BY16" s="10">
        <v>9.1285551462590903E-2</v>
      </c>
      <c r="BZ16" s="10">
        <v>9.0920269374633003E-2</v>
      </c>
      <c r="CA16" s="10">
        <v>0</v>
      </c>
      <c r="CB16" s="10">
        <v>0</v>
      </c>
      <c r="CC16" s="10">
        <v>9.1285551462590903E-2</v>
      </c>
      <c r="CD16" s="10">
        <v>9.0920269374633003E-2</v>
      </c>
      <c r="CE16" s="10">
        <v>0</v>
      </c>
      <c r="CF16" s="10">
        <v>0</v>
      </c>
      <c r="CG16" s="10">
        <v>5.432E-2</v>
      </c>
      <c r="CH16" s="10">
        <v>6.1793000000000001E-2</v>
      </c>
      <c r="CI16" s="10">
        <v>0</v>
      </c>
      <c r="CJ16" s="10">
        <v>0</v>
      </c>
      <c r="CK16" s="10">
        <v>2.1649000000000002E-2</v>
      </c>
      <c r="CL16" s="10">
        <v>8.1059000000000006E-2</v>
      </c>
      <c r="CM16" s="10">
        <v>0</v>
      </c>
      <c r="CN16" s="10">
        <v>0</v>
      </c>
      <c r="CO16" s="10">
        <v>1.694E-2</v>
      </c>
      <c r="CP16" s="10">
        <v>1.6792999999999999E-2</v>
      </c>
      <c r="CQ16" s="10">
        <v>0</v>
      </c>
      <c r="CR16" s="10">
        <v>0</v>
      </c>
      <c r="CS16" s="10">
        <v>1.4848E-2</v>
      </c>
      <c r="CT16" s="10">
        <v>1.4818E-2</v>
      </c>
      <c r="CU16" s="10">
        <v>0</v>
      </c>
      <c r="CV16" s="10">
        <v>0</v>
      </c>
      <c r="CW16" s="10">
        <v>1.4669E-2</v>
      </c>
      <c r="CX16" s="10">
        <v>1.4614E-2</v>
      </c>
      <c r="CY16" s="10">
        <v>0</v>
      </c>
      <c r="CZ16" s="10">
        <v>0</v>
      </c>
      <c r="DA16" s="10">
        <v>1.4831E-2</v>
      </c>
      <c r="DB16" s="10">
        <v>1.5177E-2</v>
      </c>
      <c r="DC16" s="10">
        <v>0</v>
      </c>
      <c r="DD16" s="10">
        <v>0</v>
      </c>
      <c r="DE16" s="10">
        <v>1.4688E-2</v>
      </c>
      <c r="DF16" s="10">
        <v>1.4697999999999999E-2</v>
      </c>
      <c r="DG16" s="10">
        <v>0</v>
      </c>
      <c r="DH16" s="10">
        <v>0</v>
      </c>
      <c r="DI16" s="10">
        <v>1.4936E-2</v>
      </c>
      <c r="DJ16" s="10">
        <v>1.4657E-2</v>
      </c>
      <c r="DK16" s="10">
        <v>0</v>
      </c>
      <c r="DL16" s="10">
        <v>0</v>
      </c>
      <c r="DM16" s="10">
        <v>1.4897000000000001E-2</v>
      </c>
      <c r="DN16" s="10">
        <v>1.5006E-2</v>
      </c>
      <c r="DO16" s="10">
        <v>0</v>
      </c>
      <c r="DP16" s="10">
        <v>0</v>
      </c>
      <c r="DQ16" s="10">
        <v>1.4978999999999999E-2</v>
      </c>
      <c r="DR16" s="10">
        <v>1.5016E-2</v>
      </c>
      <c r="DS16" s="10">
        <v>0</v>
      </c>
      <c r="DT16" s="10">
        <v>0</v>
      </c>
      <c r="DU16" s="10">
        <v>131072</v>
      </c>
      <c r="DV16" s="10">
        <v>0</v>
      </c>
      <c r="DW16" s="10">
        <v>1</v>
      </c>
      <c r="DX16" s="10">
        <v>0</v>
      </c>
      <c r="DY16" s="10">
        <v>1</v>
      </c>
      <c r="DZ16" s="10">
        <v>0</v>
      </c>
      <c r="EA16" s="10">
        <v>1</v>
      </c>
      <c r="EB16" s="10">
        <v>0</v>
      </c>
      <c r="EC16" s="10">
        <v>1</v>
      </c>
      <c r="ED16" s="10">
        <v>0</v>
      </c>
      <c r="EE16" s="10">
        <v>1</v>
      </c>
      <c r="EF16" s="10">
        <v>0</v>
      </c>
      <c r="EG16" s="10">
        <v>1</v>
      </c>
      <c r="EH16" s="10">
        <v>0</v>
      </c>
      <c r="EI16" s="10">
        <v>1</v>
      </c>
      <c r="EJ16" s="10">
        <v>0</v>
      </c>
      <c r="EK16" s="10">
        <v>1</v>
      </c>
      <c r="EL16" s="10">
        <v>0</v>
      </c>
      <c r="EM16" s="10">
        <v>1</v>
      </c>
      <c r="EN16" s="10">
        <v>0</v>
      </c>
      <c r="EO16" s="10">
        <v>1</v>
      </c>
      <c r="EP16" s="10">
        <v>0</v>
      </c>
      <c r="EQ16" s="10">
        <v>1</v>
      </c>
      <c r="ER16" s="10">
        <v>0</v>
      </c>
      <c r="ES16" s="10">
        <v>1</v>
      </c>
      <c r="ET16" s="10">
        <v>0</v>
      </c>
      <c r="EU16" s="10">
        <v>1</v>
      </c>
      <c r="EV16" s="10">
        <v>0</v>
      </c>
      <c r="EW16" s="10">
        <v>1</v>
      </c>
      <c r="EX16" s="10">
        <v>0</v>
      </c>
      <c r="EY16" s="10">
        <v>1</v>
      </c>
      <c r="EZ16" s="10">
        <v>0</v>
      </c>
      <c r="FA16" s="10">
        <v>1</v>
      </c>
      <c r="FB16" s="10">
        <v>0</v>
      </c>
      <c r="FC16" s="10">
        <v>1</v>
      </c>
      <c r="FD16" s="10">
        <v>0</v>
      </c>
    </row>
    <row r="17" spans="1:160" x14ac:dyDescent="0.45">
      <c r="A17">
        <f t="shared" si="27"/>
        <v>6</v>
      </c>
      <c r="B17" s="16">
        <f t="shared" si="26"/>
        <v>1.5625E-2</v>
      </c>
      <c r="C17" s="16">
        <v>0.125</v>
      </c>
      <c r="D17" s="17">
        <v>6</v>
      </c>
      <c r="E17" s="10">
        <v>0.12499809265136699</v>
      </c>
      <c r="F17" s="10">
        <v>0.123046875</v>
      </c>
      <c r="G17" s="10">
        <v>0</v>
      </c>
      <c r="H17" s="10">
        <v>0</v>
      </c>
      <c r="I17" s="10">
        <v>0.12499809265136699</v>
      </c>
      <c r="J17" s="10">
        <v>0.123046875</v>
      </c>
      <c r="K17" s="10">
        <v>0</v>
      </c>
      <c r="L17" s="10">
        <v>0</v>
      </c>
      <c r="M17" s="10">
        <v>0.12499809265136699</v>
      </c>
      <c r="N17" s="10">
        <v>0.123046875002861</v>
      </c>
      <c r="O17" s="10">
        <v>0</v>
      </c>
      <c r="P17" s="10">
        <v>0</v>
      </c>
      <c r="Q17" s="10">
        <v>0.12499809265136699</v>
      </c>
      <c r="R17" s="10">
        <v>0.12304687500028599</v>
      </c>
      <c r="S17" s="10">
        <v>0</v>
      </c>
      <c r="T17" s="10">
        <v>0</v>
      </c>
      <c r="U17" s="10">
        <v>0.12499809265136699</v>
      </c>
      <c r="V17" s="10">
        <v>0.12304687500002801</v>
      </c>
      <c r="W17" s="10">
        <v>0</v>
      </c>
      <c r="X17" s="10">
        <v>0</v>
      </c>
      <c r="Y17" s="10">
        <v>0.12499809265136699</v>
      </c>
      <c r="Z17" s="10">
        <v>0.123046875000002</v>
      </c>
      <c r="AA17" s="10">
        <v>0</v>
      </c>
      <c r="AB17" s="10">
        <v>0</v>
      </c>
      <c r="AC17" s="10">
        <v>0.12499809265136699</v>
      </c>
      <c r="AD17" s="10">
        <v>0.123046875</v>
      </c>
      <c r="AE17" s="10">
        <v>0</v>
      </c>
      <c r="AF17" s="10">
        <v>0</v>
      </c>
      <c r="AG17" s="10">
        <v>0.12499809265136699</v>
      </c>
      <c r="AH17" s="10">
        <v>0.123046875</v>
      </c>
      <c r="AI17" s="10">
        <v>0</v>
      </c>
      <c r="AJ17" s="10">
        <v>0</v>
      </c>
      <c r="AK17" s="10">
        <v>0.12499809265136699</v>
      </c>
      <c r="AL17" s="10">
        <v>0.123046875</v>
      </c>
      <c r="AM17" s="10">
        <v>0</v>
      </c>
      <c r="AN17" s="10">
        <v>0</v>
      </c>
      <c r="AO17" s="10">
        <v>0.12499809265136699</v>
      </c>
      <c r="AP17" s="10">
        <v>0.123046875</v>
      </c>
      <c r="AQ17" s="10">
        <v>0</v>
      </c>
      <c r="AR17" s="10">
        <v>0</v>
      </c>
      <c r="AS17" s="10">
        <v>9.1286707251888505E-2</v>
      </c>
      <c r="AT17" s="10">
        <v>9.0920041583657005E-2</v>
      </c>
      <c r="AU17" s="10">
        <v>0</v>
      </c>
      <c r="AV17" s="10">
        <v>0</v>
      </c>
      <c r="AW17" s="10">
        <v>9.1286707251888505E-2</v>
      </c>
      <c r="AX17" s="10">
        <v>9.0920041583657005E-2</v>
      </c>
      <c r="AY17" s="10">
        <v>0</v>
      </c>
      <c r="AZ17" s="10">
        <v>0</v>
      </c>
      <c r="BA17" s="10">
        <v>9.1286707251888505E-2</v>
      </c>
      <c r="BB17" s="10">
        <v>9.09200415841835E-2</v>
      </c>
      <c r="BC17" s="10">
        <v>0</v>
      </c>
      <c r="BD17" s="10">
        <v>0</v>
      </c>
      <c r="BE17" s="10">
        <v>9.1286707251888505E-2</v>
      </c>
      <c r="BF17" s="10">
        <v>9.0920041583709796E-2</v>
      </c>
      <c r="BG17" s="10">
        <v>0</v>
      </c>
      <c r="BH17" s="10">
        <v>0</v>
      </c>
      <c r="BI17" s="10">
        <v>9.1286707251888505E-2</v>
      </c>
      <c r="BJ17" s="10">
        <v>9.0920041583662306E-2</v>
      </c>
      <c r="BK17" s="10">
        <v>0</v>
      </c>
      <c r="BL17" s="10">
        <v>0</v>
      </c>
      <c r="BM17" s="10">
        <v>9.1286707251888505E-2</v>
      </c>
      <c r="BN17" s="10">
        <v>9.0920041583657699E-2</v>
      </c>
      <c r="BO17" s="10">
        <v>0</v>
      </c>
      <c r="BP17" s="10">
        <v>0</v>
      </c>
      <c r="BQ17" s="10">
        <v>9.1286707251888505E-2</v>
      </c>
      <c r="BR17" s="10">
        <v>9.0920041583657102E-2</v>
      </c>
      <c r="BS17" s="10">
        <v>0</v>
      </c>
      <c r="BT17" s="10">
        <v>0</v>
      </c>
      <c r="BU17" s="10">
        <v>9.1286707251888505E-2</v>
      </c>
      <c r="BV17" s="10">
        <v>9.0920041583657005E-2</v>
      </c>
      <c r="BW17" s="10">
        <v>0</v>
      </c>
      <c r="BX17" s="10">
        <v>0</v>
      </c>
      <c r="BY17" s="10">
        <v>9.1286707251888505E-2</v>
      </c>
      <c r="BZ17" s="10">
        <v>9.0920041583657005E-2</v>
      </c>
      <c r="CA17" s="10">
        <v>0</v>
      </c>
      <c r="CB17" s="10">
        <v>0</v>
      </c>
      <c r="CC17" s="10">
        <v>9.1286707251888505E-2</v>
      </c>
      <c r="CD17" s="10">
        <v>9.0920041583657005E-2</v>
      </c>
      <c r="CE17" s="10">
        <v>0</v>
      </c>
      <c r="CF17" s="10">
        <v>0</v>
      </c>
      <c r="CG17" s="10">
        <v>2.8299000000000001E-2</v>
      </c>
      <c r="CH17" s="10">
        <v>7.2915999999999995E-2</v>
      </c>
      <c r="CI17" s="10">
        <v>0</v>
      </c>
      <c r="CJ17" s="10">
        <v>0</v>
      </c>
      <c r="CK17" s="10">
        <v>3.1033000000000002E-2</v>
      </c>
      <c r="CL17" s="10">
        <v>4.6524000000000003E-2</v>
      </c>
      <c r="CM17" s="10">
        <v>0</v>
      </c>
      <c r="CN17" s="10">
        <v>0</v>
      </c>
      <c r="CO17" s="10">
        <v>1.7718999999999999E-2</v>
      </c>
      <c r="CP17" s="10">
        <v>1.8856000000000001E-2</v>
      </c>
      <c r="CQ17" s="10">
        <v>0</v>
      </c>
      <c r="CR17" s="10">
        <v>0</v>
      </c>
      <c r="CS17" s="10">
        <v>1.7741E-2</v>
      </c>
      <c r="CT17" s="10">
        <v>1.8846999999999999E-2</v>
      </c>
      <c r="CU17" s="10">
        <v>0</v>
      </c>
      <c r="CV17" s="10">
        <v>0</v>
      </c>
      <c r="CW17" s="10">
        <v>1.7545000000000002E-2</v>
      </c>
      <c r="CX17" s="10">
        <v>1.8695E-2</v>
      </c>
      <c r="CY17" s="10">
        <v>0</v>
      </c>
      <c r="CZ17" s="10">
        <v>0</v>
      </c>
      <c r="DA17" s="10">
        <v>1.7676999999999998E-2</v>
      </c>
      <c r="DB17" s="10">
        <v>1.8794999999999999E-2</v>
      </c>
      <c r="DC17" s="10">
        <v>0</v>
      </c>
      <c r="DD17" s="10">
        <v>0</v>
      </c>
      <c r="DE17" s="10">
        <v>1.7746999999999999E-2</v>
      </c>
      <c r="DF17" s="10">
        <v>1.9317000000000001E-2</v>
      </c>
      <c r="DG17" s="10">
        <v>0</v>
      </c>
      <c r="DH17" s="10">
        <v>0</v>
      </c>
      <c r="DI17" s="10">
        <v>1.7573999999999999E-2</v>
      </c>
      <c r="DJ17" s="10">
        <v>1.8783000000000001E-2</v>
      </c>
      <c r="DK17" s="10">
        <v>0</v>
      </c>
      <c r="DL17" s="10">
        <v>0</v>
      </c>
      <c r="DM17" s="10">
        <v>1.7944000000000002E-2</v>
      </c>
      <c r="DN17" s="10">
        <v>1.8853000000000002E-2</v>
      </c>
      <c r="DO17" s="10">
        <v>0</v>
      </c>
      <c r="DP17" s="10">
        <v>0</v>
      </c>
      <c r="DQ17" s="10">
        <v>1.7774000000000002E-2</v>
      </c>
      <c r="DR17" s="10">
        <v>1.8637999999999998E-2</v>
      </c>
      <c r="DS17" s="10">
        <v>0</v>
      </c>
      <c r="DT17" s="10">
        <v>0</v>
      </c>
      <c r="DU17" s="10">
        <v>524288.00000000105</v>
      </c>
      <c r="DV17" s="10">
        <v>0</v>
      </c>
      <c r="DW17" s="10">
        <v>1</v>
      </c>
      <c r="DX17" s="10">
        <v>0</v>
      </c>
      <c r="DY17" s="10">
        <v>1</v>
      </c>
      <c r="DZ17" s="10">
        <v>0</v>
      </c>
      <c r="EA17" s="10">
        <v>1</v>
      </c>
      <c r="EB17" s="10">
        <v>0</v>
      </c>
      <c r="EC17" s="10">
        <v>1</v>
      </c>
      <c r="ED17" s="10">
        <v>0</v>
      </c>
      <c r="EE17" s="10">
        <v>1</v>
      </c>
      <c r="EF17" s="10">
        <v>0</v>
      </c>
      <c r="EG17" s="10">
        <v>1</v>
      </c>
      <c r="EH17" s="10">
        <v>0</v>
      </c>
      <c r="EI17" s="10">
        <v>1</v>
      </c>
      <c r="EJ17" s="10">
        <v>0</v>
      </c>
      <c r="EK17" s="10">
        <v>1</v>
      </c>
      <c r="EL17" s="10">
        <v>0</v>
      </c>
      <c r="EM17" s="10">
        <v>1</v>
      </c>
      <c r="EN17" s="10">
        <v>0</v>
      </c>
      <c r="EO17" s="10">
        <v>1</v>
      </c>
      <c r="EP17" s="10">
        <v>0</v>
      </c>
      <c r="EQ17" s="10">
        <v>1</v>
      </c>
      <c r="ER17" s="10">
        <v>0</v>
      </c>
      <c r="ES17" s="10">
        <v>1</v>
      </c>
      <c r="ET17" s="10">
        <v>0</v>
      </c>
      <c r="EU17" s="10">
        <v>1</v>
      </c>
      <c r="EV17" s="10">
        <v>0</v>
      </c>
      <c r="EW17" s="10">
        <v>1</v>
      </c>
      <c r="EX17" s="10">
        <v>0</v>
      </c>
      <c r="EY17" s="10">
        <v>1</v>
      </c>
      <c r="EZ17" s="10">
        <v>0</v>
      </c>
      <c r="FA17" s="10">
        <v>1</v>
      </c>
      <c r="FB17" s="10">
        <v>0</v>
      </c>
      <c r="FC17" s="10">
        <v>1</v>
      </c>
      <c r="FD17" s="10">
        <v>0</v>
      </c>
    </row>
    <row r="18" spans="1:160" x14ac:dyDescent="0.45">
      <c r="A18">
        <f>A17+1</f>
        <v>7</v>
      </c>
      <c r="B18" s="16">
        <f t="shared" si="26"/>
        <v>7.8125E-3</v>
      </c>
      <c r="C18" s="16">
        <v>0.125</v>
      </c>
      <c r="D18" s="17">
        <v>7</v>
      </c>
      <c r="E18" s="10">
        <v>0.12499952316284101</v>
      </c>
      <c r="F18" s="10">
        <v>0.123046875</v>
      </c>
      <c r="G18" s="10">
        <v>0</v>
      </c>
      <c r="H18" s="10">
        <v>0</v>
      </c>
      <c r="I18" s="10">
        <v>0.12499952316284101</v>
      </c>
      <c r="J18" s="10">
        <v>0.123046875</v>
      </c>
      <c r="K18" s="10">
        <v>0</v>
      </c>
      <c r="L18" s="10">
        <v>0</v>
      </c>
      <c r="M18" s="10">
        <v>0.12499952316284101</v>
      </c>
      <c r="N18" s="10">
        <v>0.123046875002861</v>
      </c>
      <c r="O18" s="10">
        <v>0</v>
      </c>
      <c r="P18" s="10">
        <v>0</v>
      </c>
      <c r="Q18" s="10">
        <v>0.12499952316284101</v>
      </c>
      <c r="R18" s="10">
        <v>0.12304687500028599</v>
      </c>
      <c r="S18" s="10">
        <v>0</v>
      </c>
      <c r="T18" s="10">
        <v>0</v>
      </c>
      <c r="U18" s="10">
        <v>0.12499952316284101</v>
      </c>
      <c r="V18" s="10">
        <v>0.12304687500002801</v>
      </c>
      <c r="W18" s="10">
        <v>0</v>
      </c>
      <c r="X18" s="10">
        <v>0</v>
      </c>
      <c r="Y18" s="10">
        <v>0.12499952316284101</v>
      </c>
      <c r="Z18" s="10">
        <v>0.123046875000002</v>
      </c>
      <c r="AA18" s="10">
        <v>0</v>
      </c>
      <c r="AB18" s="10">
        <v>0</v>
      </c>
      <c r="AC18" s="10">
        <v>0.12499952316284101</v>
      </c>
      <c r="AD18" s="10">
        <v>0.123046875</v>
      </c>
      <c r="AE18" s="10">
        <v>0</v>
      </c>
      <c r="AF18" s="10">
        <v>0</v>
      </c>
      <c r="AG18" s="10">
        <v>0.12499952316284101</v>
      </c>
      <c r="AH18" s="10">
        <v>0.123046875</v>
      </c>
      <c r="AI18" s="10">
        <v>0</v>
      </c>
      <c r="AJ18" s="10">
        <v>0</v>
      </c>
      <c r="AK18" s="10">
        <v>0.12499952316284101</v>
      </c>
      <c r="AL18" s="10">
        <v>0.123046875</v>
      </c>
      <c r="AM18" s="10">
        <v>0</v>
      </c>
      <c r="AN18" s="10">
        <v>0</v>
      </c>
      <c r="AO18" s="10">
        <v>0.12499952316284101</v>
      </c>
      <c r="AP18" s="10">
        <v>0.123046875</v>
      </c>
      <c r="AQ18" s="10">
        <v>0</v>
      </c>
      <c r="AR18" s="10">
        <v>0</v>
      </c>
      <c r="AS18" s="10">
        <v>9.12869964758867E-2</v>
      </c>
      <c r="AT18" s="10">
        <v>9.0919984362442002E-2</v>
      </c>
      <c r="AU18" s="10">
        <v>0</v>
      </c>
      <c r="AV18" s="10">
        <v>0</v>
      </c>
      <c r="AW18" s="10">
        <v>9.12869964758867E-2</v>
      </c>
      <c r="AX18" s="10">
        <v>9.0919984362442002E-2</v>
      </c>
      <c r="AY18" s="10">
        <v>0</v>
      </c>
      <c r="AZ18" s="10">
        <v>0</v>
      </c>
      <c r="BA18" s="10">
        <v>9.12869964758867E-2</v>
      </c>
      <c r="BB18" s="10">
        <v>9.0919984362968595E-2</v>
      </c>
      <c r="BC18" s="10">
        <v>0</v>
      </c>
      <c r="BD18" s="10">
        <v>0</v>
      </c>
      <c r="BE18" s="10">
        <v>9.12869964758867E-2</v>
      </c>
      <c r="BF18" s="10">
        <v>9.0919984362494696E-2</v>
      </c>
      <c r="BG18" s="10">
        <v>0</v>
      </c>
      <c r="BH18" s="10">
        <v>0</v>
      </c>
      <c r="BI18" s="10">
        <v>9.12869964758867E-2</v>
      </c>
      <c r="BJ18" s="10">
        <v>9.0919984362447401E-2</v>
      </c>
      <c r="BK18" s="10">
        <v>0</v>
      </c>
      <c r="BL18" s="10">
        <v>0</v>
      </c>
      <c r="BM18" s="10">
        <v>9.12869964758867E-2</v>
      </c>
      <c r="BN18" s="10">
        <v>9.0919984362442599E-2</v>
      </c>
      <c r="BO18" s="10">
        <v>0</v>
      </c>
      <c r="BP18" s="10">
        <v>0</v>
      </c>
      <c r="BQ18" s="10">
        <v>9.12869964758867E-2</v>
      </c>
      <c r="BR18" s="10">
        <v>9.0919984362442099E-2</v>
      </c>
      <c r="BS18" s="10">
        <v>0</v>
      </c>
      <c r="BT18" s="10">
        <v>0</v>
      </c>
      <c r="BU18" s="10">
        <v>9.12869964758867E-2</v>
      </c>
      <c r="BV18" s="10">
        <v>9.0919984362442002E-2</v>
      </c>
      <c r="BW18" s="10">
        <v>0</v>
      </c>
      <c r="BX18" s="10">
        <v>0</v>
      </c>
      <c r="BY18" s="10">
        <v>9.12869964758867E-2</v>
      </c>
      <c r="BZ18" s="10">
        <v>9.0919984362442002E-2</v>
      </c>
      <c r="CA18" s="10">
        <v>0</v>
      </c>
      <c r="CB18" s="10">
        <v>0</v>
      </c>
      <c r="CC18" s="10">
        <v>9.12869964758867E-2</v>
      </c>
      <c r="CD18" s="10">
        <v>9.0919984362442002E-2</v>
      </c>
      <c r="CE18" s="10">
        <v>0</v>
      </c>
      <c r="CF18" s="10">
        <v>0</v>
      </c>
      <c r="CG18" s="10">
        <v>3.9044000000000002E-2</v>
      </c>
      <c r="CH18" s="10">
        <v>0.152917</v>
      </c>
      <c r="CI18" s="10">
        <v>0</v>
      </c>
      <c r="CJ18" s="10">
        <v>0</v>
      </c>
      <c r="CK18" s="10">
        <v>5.8345000000000001E-2</v>
      </c>
      <c r="CL18" s="10">
        <v>0.101634</v>
      </c>
      <c r="CM18" s="10">
        <v>0</v>
      </c>
      <c r="CN18" s="10">
        <v>0</v>
      </c>
      <c r="CO18" s="10">
        <v>2.3030999999999999E-2</v>
      </c>
      <c r="CP18" s="10">
        <v>2.8589E-2</v>
      </c>
      <c r="CQ18" s="10">
        <v>0</v>
      </c>
      <c r="CR18" s="10">
        <v>0</v>
      </c>
      <c r="CS18" s="10">
        <v>2.3614E-2</v>
      </c>
      <c r="CT18" s="10">
        <v>2.8447E-2</v>
      </c>
      <c r="CU18" s="10">
        <v>0</v>
      </c>
      <c r="CV18" s="10">
        <v>0</v>
      </c>
      <c r="CW18" s="10">
        <v>2.2530999999999999E-2</v>
      </c>
      <c r="CX18" s="10">
        <v>2.8194E-2</v>
      </c>
      <c r="CY18" s="10">
        <v>0</v>
      </c>
      <c r="CZ18" s="10">
        <v>0</v>
      </c>
      <c r="DA18" s="10">
        <v>2.2537999999999999E-2</v>
      </c>
      <c r="DB18" s="10">
        <v>2.8136000000000001E-2</v>
      </c>
      <c r="DC18" s="10">
        <v>0</v>
      </c>
      <c r="DD18" s="10">
        <v>0</v>
      </c>
      <c r="DE18" s="10">
        <v>2.3899E-2</v>
      </c>
      <c r="DF18" s="10">
        <v>2.8597000000000001E-2</v>
      </c>
      <c r="DG18" s="10">
        <v>0</v>
      </c>
      <c r="DH18" s="10">
        <v>0</v>
      </c>
      <c r="DI18" s="10">
        <v>2.3074000000000001E-2</v>
      </c>
      <c r="DJ18" s="10">
        <v>2.7980999999999999E-2</v>
      </c>
      <c r="DK18" s="10">
        <v>0</v>
      </c>
      <c r="DL18" s="10">
        <v>0</v>
      </c>
      <c r="DM18" s="10">
        <v>2.2741999999999998E-2</v>
      </c>
      <c r="DN18" s="10">
        <v>2.8160999999999999E-2</v>
      </c>
      <c r="DO18" s="10">
        <v>0</v>
      </c>
      <c r="DP18" s="10">
        <v>0</v>
      </c>
      <c r="DQ18" s="10">
        <v>2.3085999999999999E-2</v>
      </c>
      <c r="DR18" s="10">
        <v>2.8337999999999999E-2</v>
      </c>
      <c r="DS18" s="10">
        <v>0</v>
      </c>
      <c r="DT18" s="10">
        <v>0</v>
      </c>
      <c r="DU18" s="10">
        <v>2097152</v>
      </c>
      <c r="DV18" s="10">
        <v>0</v>
      </c>
      <c r="DW18" s="10">
        <v>1</v>
      </c>
      <c r="DX18" s="10">
        <v>0</v>
      </c>
      <c r="DY18" s="10">
        <v>1</v>
      </c>
      <c r="DZ18" s="10">
        <v>0</v>
      </c>
      <c r="EA18" s="10">
        <v>1</v>
      </c>
      <c r="EB18" s="10">
        <v>0</v>
      </c>
      <c r="EC18" s="10">
        <v>1</v>
      </c>
      <c r="ED18" s="10">
        <v>0</v>
      </c>
      <c r="EE18" s="10">
        <v>1</v>
      </c>
      <c r="EF18" s="10">
        <v>0</v>
      </c>
      <c r="EG18" s="10">
        <v>1</v>
      </c>
      <c r="EH18" s="10">
        <v>0</v>
      </c>
      <c r="EI18" s="10">
        <v>1</v>
      </c>
      <c r="EJ18" s="10">
        <v>0</v>
      </c>
      <c r="EK18" s="10">
        <v>1</v>
      </c>
      <c r="EL18" s="10">
        <v>0</v>
      </c>
      <c r="EM18" s="10">
        <v>1</v>
      </c>
      <c r="EN18" s="10">
        <v>0</v>
      </c>
      <c r="EO18" s="10">
        <v>1</v>
      </c>
      <c r="EP18" s="10">
        <v>0</v>
      </c>
      <c r="EQ18" s="10">
        <v>1</v>
      </c>
      <c r="ER18" s="10">
        <v>0</v>
      </c>
      <c r="ES18" s="10">
        <v>1</v>
      </c>
      <c r="ET18" s="10">
        <v>0</v>
      </c>
      <c r="EU18" s="10">
        <v>1</v>
      </c>
      <c r="EV18" s="10">
        <v>0</v>
      </c>
      <c r="EW18" s="10">
        <v>1</v>
      </c>
      <c r="EX18" s="10">
        <v>0</v>
      </c>
      <c r="EY18" s="10">
        <v>1</v>
      </c>
      <c r="EZ18" s="10">
        <v>0</v>
      </c>
      <c r="FA18" s="10">
        <v>1</v>
      </c>
      <c r="FB18" s="10">
        <v>0</v>
      </c>
      <c r="FC18" s="10">
        <v>1</v>
      </c>
      <c r="FD18" s="10">
        <v>0</v>
      </c>
    </row>
    <row r="19" spans="1:160" x14ac:dyDescent="0.45">
      <c r="A19">
        <f t="shared" si="27"/>
        <v>8</v>
      </c>
      <c r="B19" s="16">
        <f t="shared" si="26"/>
        <v>3.90625E-3</v>
      </c>
      <c r="C19" s="16">
        <v>0.125</v>
      </c>
      <c r="D19" s="17">
        <v>8</v>
      </c>
      <c r="E19" s="10">
        <v>0.12499988079071001</v>
      </c>
      <c r="F19" s="10">
        <v>0.123046875</v>
      </c>
      <c r="G19" s="10">
        <v>0</v>
      </c>
      <c r="H19" s="10">
        <v>0</v>
      </c>
      <c r="I19" s="10">
        <v>0.12499988079071001</v>
      </c>
      <c r="J19" s="10">
        <v>0.123046875</v>
      </c>
      <c r="K19" s="10">
        <v>0</v>
      </c>
      <c r="L19" s="10">
        <v>0</v>
      </c>
      <c r="M19" s="10">
        <v>0.12499988079071001</v>
      </c>
      <c r="N19" s="10">
        <v>0.123046875002861</v>
      </c>
      <c r="O19" s="10">
        <v>0</v>
      </c>
      <c r="P19" s="10">
        <v>0</v>
      </c>
      <c r="Q19" s="10">
        <v>0.12499988079071001</v>
      </c>
      <c r="R19" s="10">
        <v>0.12304687500028599</v>
      </c>
      <c r="S19" s="10">
        <v>0</v>
      </c>
      <c r="T19" s="10">
        <v>0</v>
      </c>
      <c r="U19" s="10">
        <v>0.12499988079071001</v>
      </c>
      <c r="V19" s="10">
        <v>0.12304687500002801</v>
      </c>
      <c r="W19" s="10">
        <v>0</v>
      </c>
      <c r="X19" s="10">
        <v>0</v>
      </c>
      <c r="Y19" s="10">
        <v>0.12499988079071001</v>
      </c>
      <c r="Z19" s="10">
        <v>0.123046875000002</v>
      </c>
      <c r="AA19" s="10">
        <v>0</v>
      </c>
      <c r="AB19" s="10">
        <v>0</v>
      </c>
      <c r="AC19" s="10">
        <v>0.12499988079071001</v>
      </c>
      <c r="AD19" s="10">
        <v>0.123046875</v>
      </c>
      <c r="AE19" s="10">
        <v>0</v>
      </c>
      <c r="AF19" s="10">
        <v>0</v>
      </c>
      <c r="AG19" s="10">
        <v>0.12499988079071001</v>
      </c>
      <c r="AH19" s="10">
        <v>0.123046875</v>
      </c>
      <c r="AI19" s="10">
        <v>0</v>
      </c>
      <c r="AJ19" s="10">
        <v>0</v>
      </c>
      <c r="AK19" s="10">
        <v>0.12499988079071001</v>
      </c>
      <c r="AL19" s="10">
        <v>0.123046875</v>
      </c>
      <c r="AM19" s="10">
        <v>0</v>
      </c>
      <c r="AN19" s="10">
        <v>0</v>
      </c>
      <c r="AO19" s="10">
        <v>0.12499988079071001</v>
      </c>
      <c r="AP19" s="10">
        <v>0.123046875</v>
      </c>
      <c r="AQ19" s="10">
        <v>0</v>
      </c>
      <c r="AR19" s="10">
        <v>0</v>
      </c>
      <c r="AS19" s="10">
        <v>9.1287068830142107E-2</v>
      </c>
      <c r="AT19" s="10">
        <v>9.0919970113309406E-2</v>
      </c>
      <c r="AU19" s="10">
        <v>0</v>
      </c>
      <c r="AV19" s="10">
        <v>0</v>
      </c>
      <c r="AW19" s="10">
        <v>9.1287068830142107E-2</v>
      </c>
      <c r="AX19" s="10">
        <v>9.0919970113309406E-2</v>
      </c>
      <c r="AY19" s="10">
        <v>0</v>
      </c>
      <c r="AZ19" s="10">
        <v>0</v>
      </c>
      <c r="BA19" s="10">
        <v>9.1287068830142107E-2</v>
      </c>
      <c r="BB19" s="10">
        <v>9.0919970113835999E-2</v>
      </c>
      <c r="BC19" s="10">
        <v>0</v>
      </c>
      <c r="BD19" s="10">
        <v>0</v>
      </c>
      <c r="BE19" s="10">
        <v>9.1287068830142107E-2</v>
      </c>
      <c r="BF19" s="10">
        <v>9.0919970113361698E-2</v>
      </c>
      <c r="BG19" s="10">
        <v>0</v>
      </c>
      <c r="BH19" s="10">
        <v>0</v>
      </c>
      <c r="BI19" s="10">
        <v>9.1287068830142107E-2</v>
      </c>
      <c r="BJ19" s="10">
        <v>9.0919970113314597E-2</v>
      </c>
      <c r="BK19" s="10">
        <v>0</v>
      </c>
      <c r="BL19" s="10">
        <v>0</v>
      </c>
      <c r="BM19" s="10">
        <v>9.1287068830142107E-2</v>
      </c>
      <c r="BN19" s="10">
        <v>9.0919970113309906E-2</v>
      </c>
      <c r="BO19" s="10">
        <v>0</v>
      </c>
      <c r="BP19" s="10">
        <v>0</v>
      </c>
      <c r="BQ19" s="10">
        <v>9.1287068830142107E-2</v>
      </c>
      <c r="BR19" s="10">
        <v>9.0919970113309406E-2</v>
      </c>
      <c r="BS19" s="10">
        <v>0</v>
      </c>
      <c r="BT19" s="10">
        <v>0</v>
      </c>
      <c r="BU19" s="10">
        <v>9.1287068830142107E-2</v>
      </c>
      <c r="BV19" s="10">
        <v>9.0919970113309406E-2</v>
      </c>
      <c r="BW19" s="10">
        <v>0</v>
      </c>
      <c r="BX19" s="10">
        <v>0</v>
      </c>
      <c r="BY19" s="10">
        <v>9.1287068830142107E-2</v>
      </c>
      <c r="BZ19" s="10">
        <v>9.0919970113309406E-2</v>
      </c>
      <c r="CA19" s="10">
        <v>0</v>
      </c>
      <c r="CB19" s="10">
        <v>0</v>
      </c>
      <c r="CC19" s="10">
        <v>9.1287068830142107E-2</v>
      </c>
      <c r="CD19" s="10">
        <v>9.0919970113309406E-2</v>
      </c>
      <c r="CE19" s="10">
        <v>0</v>
      </c>
      <c r="CF19" s="10">
        <v>0</v>
      </c>
      <c r="CG19" s="10">
        <v>0.14611399999999999</v>
      </c>
      <c r="CH19" s="10">
        <v>0.17480599999999999</v>
      </c>
      <c r="CI19" s="10">
        <v>0</v>
      </c>
      <c r="CJ19" s="10">
        <v>0</v>
      </c>
      <c r="CK19" s="10">
        <v>5.7998000000000001E-2</v>
      </c>
      <c r="CL19" s="10">
        <v>5.7699E-2</v>
      </c>
      <c r="CM19" s="10">
        <v>0</v>
      </c>
      <c r="CN19" s="10">
        <v>0</v>
      </c>
      <c r="CO19" s="10">
        <v>3.6526999999999997E-2</v>
      </c>
      <c r="CP19" s="10">
        <v>5.7375000000000002E-2</v>
      </c>
      <c r="CQ19" s="10">
        <v>0</v>
      </c>
      <c r="CR19" s="10">
        <v>0</v>
      </c>
      <c r="CS19" s="10">
        <v>3.7926000000000001E-2</v>
      </c>
      <c r="CT19" s="10">
        <v>5.7853000000000002E-2</v>
      </c>
      <c r="CU19" s="10">
        <v>0</v>
      </c>
      <c r="CV19" s="10">
        <v>0</v>
      </c>
      <c r="CW19" s="10">
        <v>3.5358000000000001E-2</v>
      </c>
      <c r="CX19" s="10">
        <v>5.7486000000000002E-2</v>
      </c>
      <c r="CY19" s="10">
        <v>0</v>
      </c>
      <c r="CZ19" s="10">
        <v>0</v>
      </c>
      <c r="DA19" s="10">
        <v>3.5736999999999998E-2</v>
      </c>
      <c r="DB19" s="10">
        <v>5.6834999999999997E-2</v>
      </c>
      <c r="DC19" s="10">
        <v>0</v>
      </c>
      <c r="DD19" s="10">
        <v>0</v>
      </c>
      <c r="DE19" s="10">
        <v>3.6919E-2</v>
      </c>
      <c r="DF19" s="10">
        <v>5.8712E-2</v>
      </c>
      <c r="DG19" s="10">
        <v>0</v>
      </c>
      <c r="DH19" s="10">
        <v>0</v>
      </c>
      <c r="DI19" s="10">
        <v>3.6129000000000001E-2</v>
      </c>
      <c r="DJ19" s="10">
        <v>5.7156999999999999E-2</v>
      </c>
      <c r="DK19" s="10">
        <v>0</v>
      </c>
      <c r="DL19" s="10">
        <v>0</v>
      </c>
      <c r="DM19" s="10">
        <v>3.5784999999999997E-2</v>
      </c>
      <c r="DN19" s="10">
        <v>5.7225999999999999E-2</v>
      </c>
      <c r="DO19" s="10">
        <v>0</v>
      </c>
      <c r="DP19" s="10">
        <v>0</v>
      </c>
      <c r="DQ19" s="10">
        <v>3.6561000000000003E-2</v>
      </c>
      <c r="DR19" s="10">
        <v>5.8458999999999997E-2</v>
      </c>
      <c r="DS19" s="10">
        <v>0</v>
      </c>
      <c r="DT19" s="10">
        <v>0</v>
      </c>
      <c r="DU19" s="10">
        <v>8388608.0000000093</v>
      </c>
      <c r="DV19" s="10">
        <v>0</v>
      </c>
      <c r="DW19" s="10">
        <v>1</v>
      </c>
      <c r="DX19" s="10">
        <v>0</v>
      </c>
      <c r="DY19" s="10">
        <v>1</v>
      </c>
      <c r="DZ19" s="10">
        <v>0</v>
      </c>
      <c r="EA19" s="10">
        <v>1</v>
      </c>
      <c r="EB19" s="10">
        <v>0</v>
      </c>
      <c r="EC19" s="10">
        <v>1</v>
      </c>
      <c r="ED19" s="10">
        <v>0</v>
      </c>
      <c r="EE19" s="10">
        <v>1</v>
      </c>
      <c r="EF19" s="10">
        <v>0</v>
      </c>
      <c r="EG19" s="10">
        <v>1</v>
      </c>
      <c r="EH19" s="10">
        <v>0</v>
      </c>
      <c r="EI19" s="10">
        <v>1</v>
      </c>
      <c r="EJ19" s="10">
        <v>0</v>
      </c>
      <c r="EK19" s="10">
        <v>1</v>
      </c>
      <c r="EL19" s="10">
        <v>0</v>
      </c>
      <c r="EM19" s="10">
        <v>1</v>
      </c>
      <c r="EN19" s="10">
        <v>0</v>
      </c>
      <c r="EO19" s="10">
        <v>1</v>
      </c>
      <c r="EP19" s="10">
        <v>0</v>
      </c>
      <c r="EQ19" s="10">
        <v>1</v>
      </c>
      <c r="ER19" s="10">
        <v>0</v>
      </c>
      <c r="ES19" s="10">
        <v>1</v>
      </c>
      <c r="ET19" s="10">
        <v>0</v>
      </c>
      <c r="EU19" s="10">
        <v>1</v>
      </c>
      <c r="EV19" s="10">
        <v>0</v>
      </c>
      <c r="EW19" s="10">
        <v>1</v>
      </c>
      <c r="EX19" s="10">
        <v>0</v>
      </c>
      <c r="EY19" s="10">
        <v>1</v>
      </c>
      <c r="EZ19" s="10">
        <v>0</v>
      </c>
      <c r="FA19" s="10">
        <v>1</v>
      </c>
      <c r="FB19" s="10">
        <v>0</v>
      </c>
      <c r="FC19" s="10">
        <v>1</v>
      </c>
      <c r="FD19" s="10">
        <v>0</v>
      </c>
    </row>
    <row r="20" spans="1:160" x14ac:dyDescent="0.45">
      <c r="A20">
        <f t="shared" si="27"/>
        <v>9</v>
      </c>
      <c r="B20" s="16">
        <f t="shared" si="26"/>
        <v>1.953125E-3</v>
      </c>
      <c r="C20" s="16">
        <v>0.125</v>
      </c>
      <c r="D20" s="17">
        <v>9</v>
      </c>
      <c r="E20" s="10">
        <v>0.124999970197677</v>
      </c>
      <c r="F20" s="10">
        <v>0.123046875</v>
      </c>
      <c r="G20" s="10">
        <v>0</v>
      </c>
      <c r="H20" s="10">
        <v>0</v>
      </c>
      <c r="I20" s="10">
        <v>0.124999970197677</v>
      </c>
      <c r="J20" s="10">
        <v>0.123046875</v>
      </c>
      <c r="K20" s="10">
        <v>0</v>
      </c>
      <c r="L20" s="10">
        <v>0</v>
      </c>
      <c r="M20" s="10">
        <v>0.124999970197677</v>
      </c>
      <c r="N20" s="10">
        <v>0.123046875002861</v>
      </c>
      <c r="O20" s="10">
        <v>0</v>
      </c>
      <c r="P20" s="10">
        <v>0</v>
      </c>
      <c r="Q20" s="10">
        <v>0.124999970197677</v>
      </c>
      <c r="R20" s="10">
        <v>0.12304687500028599</v>
      </c>
      <c r="S20" s="10">
        <v>0</v>
      </c>
      <c r="T20" s="10">
        <v>0</v>
      </c>
      <c r="U20" s="10">
        <v>0.124999970197677</v>
      </c>
      <c r="V20" s="10">
        <v>0.12304687500002801</v>
      </c>
      <c r="W20" s="10">
        <v>0</v>
      </c>
      <c r="X20" s="10">
        <v>0</v>
      </c>
      <c r="Y20" s="10">
        <v>0.124999970197677</v>
      </c>
      <c r="Z20" s="10">
        <v>0.123046875000002</v>
      </c>
      <c r="AA20" s="10">
        <v>0</v>
      </c>
      <c r="AB20" s="10">
        <v>0</v>
      </c>
      <c r="AC20" s="10">
        <v>0.124999970197677</v>
      </c>
      <c r="AD20" s="10">
        <v>0.123046875</v>
      </c>
      <c r="AE20" s="10">
        <v>0</v>
      </c>
      <c r="AF20" s="10">
        <v>0</v>
      </c>
      <c r="AG20" s="10">
        <v>0.124999970197677</v>
      </c>
      <c r="AH20" s="10">
        <v>0.123046875</v>
      </c>
      <c r="AI20" s="10">
        <v>0</v>
      </c>
      <c r="AJ20" s="10">
        <v>0</v>
      </c>
      <c r="AK20" s="10">
        <v>0.124999970197677</v>
      </c>
      <c r="AL20" s="10">
        <v>0.123046875</v>
      </c>
      <c r="AM20" s="10">
        <v>0</v>
      </c>
      <c r="AN20" s="10">
        <v>0</v>
      </c>
      <c r="AO20" s="10">
        <v>0.124999970197677</v>
      </c>
      <c r="AP20" s="10">
        <v>0.123046875</v>
      </c>
      <c r="AQ20" s="10">
        <v>0</v>
      </c>
      <c r="AR20" s="10">
        <v>0</v>
      </c>
      <c r="AS20" s="10">
        <v>9.1287086965178899E-2</v>
      </c>
      <c r="AT20" s="10">
        <v>9.0919966590040105E-2</v>
      </c>
      <c r="AU20" s="10">
        <v>0</v>
      </c>
      <c r="AV20" s="10">
        <v>0</v>
      </c>
      <c r="AW20" s="10">
        <v>9.1287086965178899E-2</v>
      </c>
      <c r="AX20" s="10">
        <v>9.0919966590040105E-2</v>
      </c>
      <c r="AY20" s="10">
        <v>0</v>
      </c>
      <c r="AZ20" s="10">
        <v>0</v>
      </c>
      <c r="BA20" s="10">
        <v>9.1287086965178899E-2</v>
      </c>
      <c r="BB20" s="10">
        <v>9.0919966590566295E-2</v>
      </c>
      <c r="BC20" s="10">
        <v>0</v>
      </c>
      <c r="BD20" s="10">
        <v>0</v>
      </c>
      <c r="BE20" s="10">
        <v>9.1287086965178899E-2</v>
      </c>
      <c r="BF20" s="10">
        <v>9.0919966590092494E-2</v>
      </c>
      <c r="BG20" s="10">
        <v>0</v>
      </c>
      <c r="BH20" s="10">
        <v>0</v>
      </c>
      <c r="BI20" s="10">
        <v>9.1287086965178899E-2</v>
      </c>
      <c r="BJ20" s="10">
        <v>9.0919966590045295E-2</v>
      </c>
      <c r="BK20" s="10">
        <v>0</v>
      </c>
      <c r="BL20" s="10">
        <v>0</v>
      </c>
      <c r="BM20" s="10">
        <v>9.1287086965178899E-2</v>
      </c>
      <c r="BN20" s="10">
        <v>9.0919966590040605E-2</v>
      </c>
      <c r="BO20" s="10">
        <v>0</v>
      </c>
      <c r="BP20" s="10">
        <v>0</v>
      </c>
      <c r="BQ20" s="10">
        <v>9.1287086965178899E-2</v>
      </c>
      <c r="BR20" s="10">
        <v>9.0919966590040105E-2</v>
      </c>
      <c r="BS20" s="10">
        <v>0</v>
      </c>
      <c r="BT20" s="10">
        <v>0</v>
      </c>
      <c r="BU20" s="10">
        <v>9.1287086965178899E-2</v>
      </c>
      <c r="BV20" s="10">
        <v>9.0919966590040105E-2</v>
      </c>
      <c r="BW20" s="10">
        <v>0</v>
      </c>
      <c r="BX20" s="10">
        <v>0</v>
      </c>
      <c r="BY20" s="10">
        <v>9.1287086965178899E-2</v>
      </c>
      <c r="BZ20" s="10">
        <v>9.0919966590040105E-2</v>
      </c>
      <c r="CA20" s="10">
        <v>0</v>
      </c>
      <c r="CB20" s="10">
        <v>0</v>
      </c>
      <c r="CC20" s="10">
        <v>9.1287086965178899E-2</v>
      </c>
      <c r="CD20" s="10">
        <v>9.0919966590040105E-2</v>
      </c>
      <c r="CE20" s="10">
        <v>0</v>
      </c>
      <c r="CF20" s="10">
        <v>0</v>
      </c>
      <c r="CG20" s="10">
        <v>0.177791</v>
      </c>
      <c r="CH20" s="10">
        <v>0.85204000000000002</v>
      </c>
      <c r="CI20" s="10">
        <v>0</v>
      </c>
      <c r="CJ20" s="10">
        <v>0</v>
      </c>
      <c r="CK20" s="10">
        <v>6.966E-2</v>
      </c>
      <c r="CL20" s="10">
        <v>0.230713</v>
      </c>
      <c r="CM20" s="10">
        <v>0</v>
      </c>
      <c r="CN20" s="10">
        <v>0</v>
      </c>
      <c r="CO20" s="10">
        <v>5.4025999999999998E-2</v>
      </c>
      <c r="CP20" s="10">
        <v>0.13528999999999999</v>
      </c>
      <c r="CQ20" s="10">
        <v>0</v>
      </c>
      <c r="CR20" s="10">
        <v>0</v>
      </c>
      <c r="CS20" s="10">
        <v>5.2166999999999998E-2</v>
      </c>
      <c r="CT20" s="10">
        <v>0.13703799999999999</v>
      </c>
      <c r="CU20" s="10">
        <v>0</v>
      </c>
      <c r="CV20" s="10">
        <v>0</v>
      </c>
      <c r="CW20" s="10">
        <v>5.0319000000000003E-2</v>
      </c>
      <c r="CX20" s="10">
        <v>0.135131</v>
      </c>
      <c r="CY20" s="10">
        <v>0</v>
      </c>
      <c r="CZ20" s="10">
        <v>0</v>
      </c>
      <c r="DA20" s="10">
        <v>5.0117000000000002E-2</v>
      </c>
      <c r="DB20" s="10">
        <v>0.13494700000000001</v>
      </c>
      <c r="DC20" s="10">
        <v>0</v>
      </c>
      <c r="DD20" s="10">
        <v>0</v>
      </c>
      <c r="DE20" s="10">
        <v>5.4414999999999998E-2</v>
      </c>
      <c r="DF20" s="10">
        <v>0.137457</v>
      </c>
      <c r="DG20" s="10">
        <v>0</v>
      </c>
      <c r="DH20" s="10">
        <v>0</v>
      </c>
      <c r="DI20" s="10">
        <v>5.0916999999999997E-2</v>
      </c>
      <c r="DJ20" s="10">
        <v>0.13453699999999999</v>
      </c>
      <c r="DK20" s="10">
        <v>0</v>
      </c>
      <c r="DL20" s="10">
        <v>0</v>
      </c>
      <c r="DM20" s="10">
        <v>5.0273999999999999E-2</v>
      </c>
      <c r="DN20" s="10">
        <v>0.13397700000000001</v>
      </c>
      <c r="DO20" s="10">
        <v>0</v>
      </c>
      <c r="DP20" s="10">
        <v>0</v>
      </c>
      <c r="DQ20" s="10">
        <v>5.3565000000000002E-2</v>
      </c>
      <c r="DR20" s="10">
        <v>0.13558300000000001</v>
      </c>
      <c r="DS20" s="10">
        <v>0</v>
      </c>
      <c r="DT20" s="10">
        <v>0</v>
      </c>
      <c r="DU20" s="10">
        <v>33554432</v>
      </c>
      <c r="DV20" s="10">
        <v>0</v>
      </c>
      <c r="DW20" s="10">
        <v>1</v>
      </c>
      <c r="DX20" s="10">
        <v>0</v>
      </c>
      <c r="DY20" s="10">
        <v>1</v>
      </c>
      <c r="DZ20" s="10">
        <v>0</v>
      </c>
      <c r="EA20" s="10">
        <v>1</v>
      </c>
      <c r="EB20" s="10">
        <v>0</v>
      </c>
      <c r="EC20" s="10">
        <v>1</v>
      </c>
      <c r="ED20" s="10">
        <v>0</v>
      </c>
      <c r="EE20" s="10">
        <v>1</v>
      </c>
      <c r="EF20" s="10">
        <v>0</v>
      </c>
      <c r="EG20" s="10">
        <v>1</v>
      </c>
      <c r="EH20" s="10">
        <v>0</v>
      </c>
      <c r="EI20" s="10">
        <v>1</v>
      </c>
      <c r="EJ20" s="10">
        <v>0</v>
      </c>
      <c r="EK20" s="10">
        <v>1</v>
      </c>
      <c r="EL20" s="10">
        <v>0</v>
      </c>
      <c r="EM20" s="10">
        <v>1</v>
      </c>
      <c r="EN20" s="10">
        <v>0</v>
      </c>
      <c r="EO20" s="10">
        <v>1</v>
      </c>
      <c r="EP20" s="10">
        <v>0</v>
      </c>
      <c r="EQ20" s="10">
        <v>1</v>
      </c>
      <c r="ER20" s="10">
        <v>0</v>
      </c>
      <c r="ES20" s="10">
        <v>1</v>
      </c>
      <c r="ET20" s="10">
        <v>0</v>
      </c>
      <c r="EU20" s="10">
        <v>1</v>
      </c>
      <c r="EV20" s="10">
        <v>0</v>
      </c>
      <c r="EW20" s="10">
        <v>1</v>
      </c>
      <c r="EX20" s="10">
        <v>0</v>
      </c>
      <c r="EY20" s="10">
        <v>1</v>
      </c>
      <c r="EZ20" s="10">
        <v>0</v>
      </c>
      <c r="FA20" s="10">
        <v>1</v>
      </c>
      <c r="FB20" s="10">
        <v>0</v>
      </c>
      <c r="FC20" s="10">
        <v>1</v>
      </c>
      <c r="FD20" s="10">
        <v>0</v>
      </c>
    </row>
    <row r="21" spans="1:160" x14ac:dyDescent="0.45">
      <c r="A21">
        <f t="shared" si="27"/>
        <v>10</v>
      </c>
      <c r="B21" s="11">
        <f t="shared" si="26"/>
        <v>0.5</v>
      </c>
      <c r="C21" s="11">
        <f t="shared" ref="C21:C84" si="28">C12*2</f>
        <v>0.25</v>
      </c>
      <c r="D21" s="18">
        <f t="shared" ref="D21:D84" si="29">D12</f>
        <v>1</v>
      </c>
      <c r="E21" s="10">
        <v>0.117187500000006</v>
      </c>
      <c r="F21" s="10">
        <v>0.117187500000006</v>
      </c>
      <c r="G21" s="10">
        <v>0</v>
      </c>
      <c r="H21" s="10">
        <v>0</v>
      </c>
      <c r="I21" s="10">
        <v>0.117187500000006</v>
      </c>
      <c r="J21" s="10">
        <v>0.117187500000006</v>
      </c>
      <c r="K21" s="10">
        <v>0</v>
      </c>
      <c r="L21" s="10">
        <v>0</v>
      </c>
      <c r="M21" s="10">
        <v>0.11718750006104101</v>
      </c>
      <c r="N21" s="10">
        <v>0.11718750006104101</v>
      </c>
      <c r="O21" s="10">
        <v>0</v>
      </c>
      <c r="P21" s="10">
        <v>0</v>
      </c>
      <c r="Q21" s="10">
        <v>0.117187500006109</v>
      </c>
      <c r="R21" s="10">
        <v>0.117187500006109</v>
      </c>
      <c r="S21" s="10">
        <v>0</v>
      </c>
      <c r="T21" s="10">
        <v>0</v>
      </c>
      <c r="U21" s="10">
        <v>0.11718750000061599</v>
      </c>
      <c r="V21" s="10">
        <v>0.11718750000061599</v>
      </c>
      <c r="W21" s="10">
        <v>0</v>
      </c>
      <c r="X21" s="10">
        <v>0</v>
      </c>
      <c r="Y21" s="10">
        <v>0.117187500000067</v>
      </c>
      <c r="Z21" s="10">
        <v>0.117187500000067</v>
      </c>
      <c r="AA21" s="10">
        <v>0</v>
      </c>
      <c r="AB21" s="10">
        <v>0</v>
      </c>
      <c r="AC21" s="10">
        <v>0.117187500000012</v>
      </c>
      <c r="AD21" s="10">
        <v>0.117187500000012</v>
      </c>
      <c r="AE21" s="10">
        <v>0</v>
      </c>
      <c r="AF21" s="10">
        <v>0</v>
      </c>
      <c r="AG21" s="10">
        <v>0.117187500000006</v>
      </c>
      <c r="AH21" s="10">
        <v>0.117187500000006</v>
      </c>
      <c r="AI21" s="10">
        <v>0</v>
      </c>
      <c r="AJ21" s="10">
        <v>0</v>
      </c>
      <c r="AK21" s="10">
        <v>0.117187500000006</v>
      </c>
      <c r="AL21" s="10">
        <v>0.117187500000006</v>
      </c>
      <c r="AM21" s="10">
        <v>0</v>
      </c>
      <c r="AN21" s="10">
        <v>0</v>
      </c>
      <c r="AO21" s="10">
        <v>0.117187500000006</v>
      </c>
      <c r="AP21" s="10">
        <v>0.117187500000006</v>
      </c>
      <c r="AQ21" s="10">
        <v>0</v>
      </c>
      <c r="AR21" s="10">
        <v>0</v>
      </c>
      <c r="AS21" s="10">
        <v>8.9015111817828396E-2</v>
      </c>
      <c r="AT21" s="10">
        <v>8.9015111817828396E-2</v>
      </c>
      <c r="AU21" s="10">
        <v>0</v>
      </c>
      <c r="AV21" s="10">
        <v>0</v>
      </c>
      <c r="AW21" s="10">
        <v>8.9015111817828396E-2</v>
      </c>
      <c r="AX21" s="10">
        <v>8.9015111817828396E-2</v>
      </c>
      <c r="AY21" s="10">
        <v>0</v>
      </c>
      <c r="AZ21" s="10">
        <v>0</v>
      </c>
      <c r="BA21" s="10">
        <v>8.9015111835384395E-2</v>
      </c>
      <c r="BB21" s="10">
        <v>8.9015111835384395E-2</v>
      </c>
      <c r="BC21" s="10">
        <v>0</v>
      </c>
      <c r="BD21" s="10">
        <v>0</v>
      </c>
      <c r="BE21" s="10">
        <v>8.9015111819584006E-2</v>
      </c>
      <c r="BF21" s="10">
        <v>8.9015111819584006E-2</v>
      </c>
      <c r="BG21" s="10">
        <v>0</v>
      </c>
      <c r="BH21" s="10">
        <v>0</v>
      </c>
      <c r="BI21" s="10">
        <v>8.9015111818004103E-2</v>
      </c>
      <c r="BJ21" s="10">
        <v>8.9015111818004103E-2</v>
      </c>
      <c r="BK21" s="10">
        <v>0</v>
      </c>
      <c r="BL21" s="10">
        <v>0</v>
      </c>
      <c r="BM21" s="10">
        <v>8.9015111817845299E-2</v>
      </c>
      <c r="BN21" s="10">
        <v>8.9015111817845299E-2</v>
      </c>
      <c r="BO21" s="10">
        <v>0</v>
      </c>
      <c r="BP21" s="10">
        <v>0</v>
      </c>
      <c r="BQ21" s="10">
        <v>8.9015111817830103E-2</v>
      </c>
      <c r="BR21" s="10">
        <v>8.9015111817830103E-2</v>
      </c>
      <c r="BS21" s="10">
        <v>0</v>
      </c>
      <c r="BT21" s="10">
        <v>0</v>
      </c>
      <c r="BU21" s="10">
        <v>8.9015111817828604E-2</v>
      </c>
      <c r="BV21" s="10">
        <v>8.9015111817828604E-2</v>
      </c>
      <c r="BW21" s="10">
        <v>0</v>
      </c>
      <c r="BX21" s="10">
        <v>0</v>
      </c>
      <c r="BY21" s="10">
        <v>8.9015111817828396E-2</v>
      </c>
      <c r="BZ21" s="10">
        <v>8.9015111817828396E-2</v>
      </c>
      <c r="CA21" s="10">
        <v>0</v>
      </c>
      <c r="CB21" s="10">
        <v>0</v>
      </c>
      <c r="CC21" s="10">
        <v>8.9015111817828396E-2</v>
      </c>
      <c r="CD21" s="10">
        <v>8.9015111817828396E-2</v>
      </c>
      <c r="CE21" s="10">
        <v>0</v>
      </c>
      <c r="CF21" s="10">
        <v>0</v>
      </c>
      <c r="CG21" s="10">
        <v>9.4669999999999997E-3</v>
      </c>
      <c r="CH21" s="10">
        <v>9.8490000000000001E-3</v>
      </c>
      <c r="CI21" s="10">
        <v>0</v>
      </c>
      <c r="CJ21" s="10">
        <v>0</v>
      </c>
      <c r="CK21" s="10">
        <v>9.2779999999999998E-3</v>
      </c>
      <c r="CL21" s="10">
        <v>1.0529999999999999E-2</v>
      </c>
      <c r="CM21" s="10">
        <v>0</v>
      </c>
      <c r="CN21" s="10">
        <v>0</v>
      </c>
      <c r="CO21" s="10">
        <v>9.5650000000000006E-3</v>
      </c>
      <c r="CP21" s="10">
        <v>9.3109999999999998E-3</v>
      </c>
      <c r="CQ21" s="10">
        <v>0</v>
      </c>
      <c r="CR21" s="10">
        <v>0</v>
      </c>
      <c r="CS21" s="10">
        <v>8.6400000000000001E-3</v>
      </c>
      <c r="CT21" s="10">
        <v>8.9169999999999996E-3</v>
      </c>
      <c r="CU21" s="10">
        <v>0</v>
      </c>
      <c r="CV21" s="10">
        <v>0</v>
      </c>
      <c r="CW21" s="10">
        <v>8.8009999999999998E-3</v>
      </c>
      <c r="CX21" s="10">
        <v>8.9219999999999994E-3</v>
      </c>
      <c r="CY21" s="10">
        <v>0</v>
      </c>
      <c r="CZ21" s="10">
        <v>0</v>
      </c>
      <c r="DA21" s="10">
        <v>8.685E-3</v>
      </c>
      <c r="DB21" s="10">
        <v>8.7410000000000005E-3</v>
      </c>
      <c r="DC21" s="10">
        <v>0</v>
      </c>
      <c r="DD21" s="10">
        <v>0</v>
      </c>
      <c r="DE21" s="10">
        <v>8.6009999999999993E-3</v>
      </c>
      <c r="DF21" s="10">
        <v>8.5959999999999995E-3</v>
      </c>
      <c r="DG21" s="10">
        <v>0</v>
      </c>
      <c r="DH21" s="10">
        <v>0</v>
      </c>
      <c r="DI21" s="10">
        <v>8.6490000000000004E-3</v>
      </c>
      <c r="DJ21" s="10">
        <v>8.7299999999999999E-3</v>
      </c>
      <c r="DK21" s="10">
        <v>0</v>
      </c>
      <c r="DL21" s="10">
        <v>0</v>
      </c>
      <c r="DM21" s="10">
        <v>8.7379999999999992E-3</v>
      </c>
      <c r="DN21" s="10">
        <v>9.0130000000000002E-3</v>
      </c>
      <c r="DO21" s="10">
        <v>0</v>
      </c>
      <c r="DP21" s="10">
        <v>0</v>
      </c>
      <c r="DQ21" s="10">
        <v>8.6390000000000008E-3</v>
      </c>
      <c r="DR21" s="10">
        <v>8.7679999999999998E-3</v>
      </c>
      <c r="DS21" s="10">
        <v>0</v>
      </c>
      <c r="DT21" s="10">
        <v>0</v>
      </c>
      <c r="DU21" s="10">
        <v>128.000000003015</v>
      </c>
      <c r="DV21" s="10">
        <v>0</v>
      </c>
      <c r="DW21" s="10">
        <v>1.00000986727244</v>
      </c>
      <c r="DX21" s="10">
        <v>0</v>
      </c>
      <c r="DY21" s="10">
        <v>1.0000098672723601</v>
      </c>
      <c r="DZ21" s="10">
        <v>0</v>
      </c>
      <c r="EA21" s="10">
        <v>1.00000493362401</v>
      </c>
      <c r="EB21" s="10">
        <v>0</v>
      </c>
      <c r="EC21" s="10">
        <v>1.00000986727243</v>
      </c>
      <c r="ED21" s="10">
        <v>0</v>
      </c>
      <c r="EE21" s="10">
        <v>1.00000493362404</v>
      </c>
      <c r="EF21" s="10">
        <v>0</v>
      </c>
      <c r="EG21" s="10">
        <v>1.00000986727244</v>
      </c>
      <c r="EH21" s="10">
        <v>0</v>
      </c>
      <c r="EI21" s="10">
        <v>1.00000493362405</v>
      </c>
      <c r="EJ21" s="10">
        <v>0</v>
      </c>
      <c r="EK21" s="10">
        <v>1.00000986727244</v>
      </c>
      <c r="EL21" s="10">
        <v>0</v>
      </c>
      <c r="EM21" s="10">
        <v>1.00000493362405</v>
      </c>
      <c r="EN21" s="10">
        <v>0</v>
      </c>
      <c r="EO21" s="10">
        <v>1.00000986727244</v>
      </c>
      <c r="EP21" s="10">
        <v>0</v>
      </c>
      <c r="EQ21" s="10">
        <v>1.00000493362405</v>
      </c>
      <c r="ER21" s="10">
        <v>0</v>
      </c>
      <c r="ES21" s="10">
        <v>1.00000986727244</v>
      </c>
      <c r="ET21" s="10">
        <v>0</v>
      </c>
      <c r="EU21" s="10">
        <v>1.00000493362405</v>
      </c>
      <c r="EV21" s="10">
        <v>0</v>
      </c>
      <c r="EW21" s="10">
        <v>1.00000986727244</v>
      </c>
      <c r="EX21" s="10">
        <v>0</v>
      </c>
      <c r="EY21" s="10">
        <v>1.00000493362405</v>
      </c>
      <c r="EZ21" s="10">
        <v>0</v>
      </c>
      <c r="FA21" s="10">
        <v>1.00000986727244</v>
      </c>
      <c r="FB21" s="10">
        <v>0</v>
      </c>
      <c r="FC21" s="10">
        <v>1.00000493362405</v>
      </c>
      <c r="FD21" s="10">
        <v>0</v>
      </c>
    </row>
    <row r="22" spans="1:160" x14ac:dyDescent="0.45">
      <c r="A22">
        <f t="shared" si="27"/>
        <v>11</v>
      </c>
      <c r="B22" s="11">
        <f t="shared" si="26"/>
        <v>0.25</v>
      </c>
      <c r="C22" s="11">
        <f t="shared" si="28"/>
        <v>0.25</v>
      </c>
      <c r="D22" s="18">
        <f t="shared" si="29"/>
        <v>2</v>
      </c>
      <c r="E22" s="10">
        <v>0.123046860933054</v>
      </c>
      <c r="F22" s="10">
        <v>0.11718748412960001</v>
      </c>
      <c r="G22" s="10">
        <v>0</v>
      </c>
      <c r="H22" s="10">
        <v>0</v>
      </c>
      <c r="I22" s="10">
        <v>0.123046860933054</v>
      </c>
      <c r="J22" s="10">
        <v>0.11718748412960001</v>
      </c>
      <c r="K22" s="10">
        <v>0</v>
      </c>
      <c r="L22" s="10">
        <v>0</v>
      </c>
      <c r="M22" s="10">
        <v>0.12304686093686799</v>
      </c>
      <c r="N22" s="10">
        <v>0.117187484175376</v>
      </c>
      <c r="O22" s="10">
        <v>0</v>
      </c>
      <c r="P22" s="10">
        <v>0</v>
      </c>
      <c r="Q22" s="10">
        <v>0.123046860933435</v>
      </c>
      <c r="R22" s="10">
        <v>0.117187484134177</v>
      </c>
      <c r="S22" s="10">
        <v>0</v>
      </c>
      <c r="T22" s="10">
        <v>0</v>
      </c>
      <c r="U22" s="10">
        <v>0.123046860933092</v>
      </c>
      <c r="V22" s="10">
        <v>0.117187484130058</v>
      </c>
      <c r="W22" s="10">
        <v>0</v>
      </c>
      <c r="X22" s="10">
        <v>0</v>
      </c>
      <c r="Y22" s="10">
        <v>0.123046860933057</v>
      </c>
      <c r="Z22" s="10">
        <v>0.117187484129646</v>
      </c>
      <c r="AA22" s="10">
        <v>0</v>
      </c>
      <c r="AB22" s="10">
        <v>0</v>
      </c>
      <c r="AC22" s="10">
        <v>0.123046860933054</v>
      </c>
      <c r="AD22" s="10">
        <v>0.117187484129604</v>
      </c>
      <c r="AE22" s="10">
        <v>0</v>
      </c>
      <c r="AF22" s="10">
        <v>0</v>
      </c>
      <c r="AG22" s="10">
        <v>0.123046860933054</v>
      </c>
      <c r="AH22" s="10">
        <v>0.11718748412960001</v>
      </c>
      <c r="AI22" s="10">
        <v>0</v>
      </c>
      <c r="AJ22" s="10">
        <v>0</v>
      </c>
      <c r="AK22" s="10">
        <v>0.123046860933054</v>
      </c>
      <c r="AL22" s="10">
        <v>0.11718748412960001</v>
      </c>
      <c r="AM22" s="10">
        <v>0</v>
      </c>
      <c r="AN22" s="10">
        <v>0</v>
      </c>
      <c r="AO22" s="10">
        <v>0.123046860933054</v>
      </c>
      <c r="AP22" s="10">
        <v>0.11718748412960001</v>
      </c>
      <c r="AQ22" s="10">
        <v>0</v>
      </c>
      <c r="AR22" s="10">
        <v>0</v>
      </c>
      <c r="AS22" s="10">
        <v>9.0555341033030506E-2</v>
      </c>
      <c r="AT22" s="10">
        <v>8.8510694892317304E-2</v>
      </c>
      <c r="AU22" s="10">
        <v>0</v>
      </c>
      <c r="AV22" s="10">
        <v>0</v>
      </c>
      <c r="AW22" s="10">
        <v>9.0555341033030506E-2</v>
      </c>
      <c r="AX22" s="10">
        <v>8.8510694892317304E-2</v>
      </c>
      <c r="AY22" s="10">
        <v>0</v>
      </c>
      <c r="AZ22" s="10">
        <v>0</v>
      </c>
      <c r="BA22" s="10">
        <v>9.0555341034455006E-2</v>
      </c>
      <c r="BB22" s="10">
        <v>8.8510694909151602E-2</v>
      </c>
      <c r="BC22" s="10">
        <v>0</v>
      </c>
      <c r="BD22" s="10">
        <v>0</v>
      </c>
      <c r="BE22" s="10">
        <v>9.0555341033173004E-2</v>
      </c>
      <c r="BF22" s="10">
        <v>8.8510694894000902E-2</v>
      </c>
      <c r="BG22" s="10">
        <v>0</v>
      </c>
      <c r="BH22" s="10">
        <v>0</v>
      </c>
      <c r="BI22" s="10">
        <v>9.0555341033044495E-2</v>
      </c>
      <c r="BJ22" s="10">
        <v>8.8510694892485905E-2</v>
      </c>
      <c r="BK22" s="10">
        <v>0</v>
      </c>
      <c r="BL22" s="10">
        <v>0</v>
      </c>
      <c r="BM22" s="10">
        <v>9.0555341033031894E-2</v>
      </c>
      <c r="BN22" s="10">
        <v>8.8510694892333805E-2</v>
      </c>
      <c r="BO22" s="10">
        <v>0</v>
      </c>
      <c r="BP22" s="10">
        <v>0</v>
      </c>
      <c r="BQ22" s="10">
        <v>9.0555341033030604E-2</v>
      </c>
      <c r="BR22" s="10">
        <v>8.85106948923189E-2</v>
      </c>
      <c r="BS22" s="10">
        <v>0</v>
      </c>
      <c r="BT22" s="10">
        <v>0</v>
      </c>
      <c r="BU22" s="10">
        <v>9.0555341033030506E-2</v>
      </c>
      <c r="BV22" s="10">
        <v>8.8510694892317401E-2</v>
      </c>
      <c r="BW22" s="10">
        <v>0</v>
      </c>
      <c r="BX22" s="10">
        <v>0</v>
      </c>
      <c r="BY22" s="10">
        <v>9.0555341033030506E-2</v>
      </c>
      <c r="BZ22" s="10">
        <v>8.8510694892317304E-2</v>
      </c>
      <c r="CA22" s="10">
        <v>0</v>
      </c>
      <c r="CB22" s="10">
        <v>0</v>
      </c>
      <c r="CC22" s="10">
        <v>9.0555341033030506E-2</v>
      </c>
      <c r="CD22" s="10">
        <v>8.8510694892317304E-2</v>
      </c>
      <c r="CE22" s="10">
        <v>0</v>
      </c>
      <c r="CF22" s="10">
        <v>0</v>
      </c>
      <c r="CG22" s="10">
        <v>8.8310000000000003E-3</v>
      </c>
      <c r="CH22" s="10">
        <v>9.9539999999999993E-3</v>
      </c>
      <c r="CI22" s="10">
        <v>0</v>
      </c>
      <c r="CJ22" s="10">
        <v>0</v>
      </c>
      <c r="CK22" s="10">
        <v>8.6660000000000001E-3</v>
      </c>
      <c r="CL22" s="10">
        <v>1.0701E-2</v>
      </c>
      <c r="CM22" s="10">
        <v>0</v>
      </c>
      <c r="CN22" s="10">
        <v>0</v>
      </c>
      <c r="CO22" s="10">
        <v>8.574E-3</v>
      </c>
      <c r="CP22" s="10">
        <v>8.9630000000000005E-3</v>
      </c>
      <c r="CQ22" s="10">
        <v>0</v>
      </c>
      <c r="CR22" s="10">
        <v>0</v>
      </c>
      <c r="CS22" s="10">
        <v>8.6049999999999998E-3</v>
      </c>
      <c r="CT22" s="10">
        <v>8.8489999999999992E-3</v>
      </c>
      <c r="CU22" s="10">
        <v>0</v>
      </c>
      <c r="CV22" s="10">
        <v>0</v>
      </c>
      <c r="CW22" s="10">
        <v>8.8380000000000004E-3</v>
      </c>
      <c r="CX22" s="10">
        <v>9.2589999999999999E-3</v>
      </c>
      <c r="CY22" s="10">
        <v>0</v>
      </c>
      <c r="CZ22" s="10">
        <v>0</v>
      </c>
      <c r="DA22" s="10">
        <v>8.5599999999999999E-3</v>
      </c>
      <c r="DB22" s="10">
        <v>8.8090000000000009E-3</v>
      </c>
      <c r="DC22" s="10">
        <v>0</v>
      </c>
      <c r="DD22" s="10">
        <v>0</v>
      </c>
      <c r="DE22" s="10">
        <v>8.4510000000000002E-3</v>
      </c>
      <c r="DF22" s="10">
        <v>8.7069999999999995E-3</v>
      </c>
      <c r="DG22" s="10">
        <v>0</v>
      </c>
      <c r="DH22" s="10">
        <v>0</v>
      </c>
      <c r="DI22" s="10">
        <v>8.6219999999999995E-3</v>
      </c>
      <c r="DJ22" s="10">
        <v>8.8120000000000004E-3</v>
      </c>
      <c r="DK22" s="10">
        <v>0</v>
      </c>
      <c r="DL22" s="10">
        <v>0</v>
      </c>
      <c r="DM22" s="10">
        <v>8.711E-3</v>
      </c>
      <c r="DN22" s="10">
        <v>8.9700000000000005E-3</v>
      </c>
      <c r="DO22" s="10">
        <v>0</v>
      </c>
      <c r="DP22" s="10">
        <v>0</v>
      </c>
      <c r="DQ22" s="10">
        <v>8.711E-3</v>
      </c>
      <c r="DR22" s="10">
        <v>8.9499999999999996E-3</v>
      </c>
      <c r="DS22" s="10">
        <v>0</v>
      </c>
      <c r="DT22" s="10">
        <v>0</v>
      </c>
      <c r="DU22" s="10">
        <v>512.00252601375496</v>
      </c>
      <c r="DV22" s="10">
        <v>0</v>
      </c>
      <c r="DW22" s="10">
        <v>1.0000120849047101</v>
      </c>
      <c r="DX22" s="10">
        <v>0</v>
      </c>
      <c r="DY22" s="10">
        <v>1.0000120849046901</v>
      </c>
      <c r="DZ22" s="10">
        <v>0</v>
      </c>
      <c r="EA22" s="10">
        <v>1.00000604243409</v>
      </c>
      <c r="EB22" s="10">
        <v>0</v>
      </c>
      <c r="EC22" s="10">
        <v>1.0000120849047101</v>
      </c>
      <c r="ED22" s="10">
        <v>0</v>
      </c>
      <c r="EE22" s="10">
        <v>1.0000060424341</v>
      </c>
      <c r="EF22" s="10">
        <v>0</v>
      </c>
      <c r="EG22" s="10">
        <v>1.0000120849047101</v>
      </c>
      <c r="EH22" s="10">
        <v>0</v>
      </c>
      <c r="EI22" s="10">
        <v>1.0000060424341</v>
      </c>
      <c r="EJ22" s="10">
        <v>0</v>
      </c>
      <c r="EK22" s="10">
        <v>1.0000120849047101</v>
      </c>
      <c r="EL22" s="10">
        <v>0</v>
      </c>
      <c r="EM22" s="10">
        <v>1.0000060424341</v>
      </c>
      <c r="EN22" s="10">
        <v>0</v>
      </c>
      <c r="EO22" s="10">
        <v>1.0000120849047101</v>
      </c>
      <c r="EP22" s="10">
        <v>0</v>
      </c>
      <c r="EQ22" s="10">
        <v>1.0000060424341</v>
      </c>
      <c r="ER22" s="10">
        <v>0</v>
      </c>
      <c r="ES22" s="10">
        <v>1.0000120849047101</v>
      </c>
      <c r="ET22" s="10">
        <v>0</v>
      </c>
      <c r="EU22" s="10">
        <v>1.0000060424341</v>
      </c>
      <c r="EV22" s="10">
        <v>0</v>
      </c>
      <c r="EW22" s="10">
        <v>1.0000120849047101</v>
      </c>
      <c r="EX22" s="10">
        <v>0</v>
      </c>
      <c r="EY22" s="10">
        <v>1.0000060424341</v>
      </c>
      <c r="EZ22" s="10">
        <v>0</v>
      </c>
      <c r="FA22" s="10">
        <v>1.0000120849047101</v>
      </c>
      <c r="FB22" s="10">
        <v>0</v>
      </c>
      <c r="FC22" s="10">
        <v>1.0000060424341</v>
      </c>
      <c r="FD22" s="10">
        <v>0</v>
      </c>
    </row>
    <row r="23" spans="1:160" x14ac:dyDescent="0.45">
      <c r="A23">
        <f t="shared" si="27"/>
        <v>12</v>
      </c>
      <c r="B23" s="11">
        <f t="shared" si="26"/>
        <v>0.125</v>
      </c>
      <c r="C23" s="11">
        <f t="shared" si="28"/>
        <v>0.25</v>
      </c>
      <c r="D23" s="18">
        <f t="shared" si="29"/>
        <v>3</v>
      </c>
      <c r="E23" s="10">
        <v>0.124511715233251</v>
      </c>
      <c r="F23" s="10">
        <v>0.117187478810457</v>
      </c>
      <c r="G23" s="10">
        <v>0</v>
      </c>
      <c r="H23" s="10">
        <v>0</v>
      </c>
      <c r="I23" s="10">
        <v>0.124511715233251</v>
      </c>
      <c r="J23" s="10">
        <v>0.117187478810457</v>
      </c>
      <c r="K23" s="10">
        <v>0</v>
      </c>
      <c r="L23" s="10">
        <v>0</v>
      </c>
      <c r="M23" s="10">
        <v>0.124511715233489</v>
      </c>
      <c r="N23" s="10">
        <v>0.117187478856234</v>
      </c>
      <c r="O23" s="10">
        <v>0</v>
      </c>
      <c r="P23" s="10">
        <v>0</v>
      </c>
      <c r="Q23" s="10">
        <v>0.12451171523327501</v>
      </c>
      <c r="R23" s="10">
        <v>0.117187478815035</v>
      </c>
      <c r="S23" s="10">
        <v>0</v>
      </c>
      <c r="T23" s="10">
        <v>0</v>
      </c>
      <c r="U23" s="10">
        <v>0.124511715233253</v>
      </c>
      <c r="V23" s="10">
        <v>0.117187478810915</v>
      </c>
      <c r="W23" s="10">
        <v>0</v>
      </c>
      <c r="X23" s="10">
        <v>0</v>
      </c>
      <c r="Y23" s="10">
        <v>0.124511715233251</v>
      </c>
      <c r="Z23" s="10">
        <v>0.117187478810503</v>
      </c>
      <c r="AA23" s="10">
        <v>0</v>
      </c>
      <c r="AB23" s="10">
        <v>0</v>
      </c>
      <c r="AC23" s="10">
        <v>0.124511715233251</v>
      </c>
      <c r="AD23" s="10">
        <v>0.117187478810462</v>
      </c>
      <c r="AE23" s="10">
        <v>0</v>
      </c>
      <c r="AF23" s="10">
        <v>0</v>
      </c>
      <c r="AG23" s="10">
        <v>0.124511715233251</v>
      </c>
      <c r="AH23" s="10">
        <v>0.117187478810458</v>
      </c>
      <c r="AI23" s="10">
        <v>0</v>
      </c>
      <c r="AJ23" s="10">
        <v>0</v>
      </c>
      <c r="AK23" s="10">
        <v>0.124511715233251</v>
      </c>
      <c r="AL23" s="10">
        <v>0.117187478810457</v>
      </c>
      <c r="AM23" s="10">
        <v>0</v>
      </c>
      <c r="AN23" s="10">
        <v>0</v>
      </c>
      <c r="AO23" s="10">
        <v>0.124511715233251</v>
      </c>
      <c r="AP23" s="10">
        <v>0.117187478810457</v>
      </c>
      <c r="AQ23" s="10">
        <v>0</v>
      </c>
      <c r="AR23" s="10">
        <v>0</v>
      </c>
      <c r="AS23" s="10">
        <v>9.1093324307368106E-2</v>
      </c>
      <c r="AT23" s="10">
        <v>8.8367573786089698E-2</v>
      </c>
      <c r="AU23" s="10">
        <v>0</v>
      </c>
      <c r="AV23" s="10">
        <v>0</v>
      </c>
      <c r="AW23" s="10">
        <v>9.1093324307368106E-2</v>
      </c>
      <c r="AX23" s="10">
        <v>8.8367573786089698E-2</v>
      </c>
      <c r="AY23" s="10">
        <v>0</v>
      </c>
      <c r="AZ23" s="10">
        <v>0</v>
      </c>
      <c r="BA23" s="10">
        <v>9.1093324307462906E-2</v>
      </c>
      <c r="BB23" s="10">
        <v>8.8367573803048993E-2</v>
      </c>
      <c r="BC23" s="10">
        <v>0</v>
      </c>
      <c r="BD23" s="10">
        <v>0</v>
      </c>
      <c r="BE23" s="10">
        <v>9.1093324307377196E-2</v>
      </c>
      <c r="BF23" s="10">
        <v>8.83675737877853E-2</v>
      </c>
      <c r="BG23" s="10">
        <v>0</v>
      </c>
      <c r="BH23" s="10">
        <v>0</v>
      </c>
      <c r="BI23" s="10">
        <v>9.1093324307368995E-2</v>
      </c>
      <c r="BJ23" s="10">
        <v>8.8367573786259507E-2</v>
      </c>
      <c r="BK23" s="10">
        <v>0</v>
      </c>
      <c r="BL23" s="10">
        <v>0</v>
      </c>
      <c r="BM23" s="10">
        <v>9.1093324307368204E-2</v>
      </c>
      <c r="BN23" s="10">
        <v>8.8367573786106698E-2</v>
      </c>
      <c r="BO23" s="10">
        <v>0</v>
      </c>
      <c r="BP23" s="10">
        <v>0</v>
      </c>
      <c r="BQ23" s="10">
        <v>9.1093324307368106E-2</v>
      </c>
      <c r="BR23" s="10">
        <v>8.8367573786091294E-2</v>
      </c>
      <c r="BS23" s="10">
        <v>0</v>
      </c>
      <c r="BT23" s="10">
        <v>0</v>
      </c>
      <c r="BU23" s="10">
        <v>9.1093324307368106E-2</v>
      </c>
      <c r="BV23" s="10">
        <v>8.8367573786089906E-2</v>
      </c>
      <c r="BW23" s="10">
        <v>0</v>
      </c>
      <c r="BX23" s="10">
        <v>0</v>
      </c>
      <c r="BY23" s="10">
        <v>9.1093324307368106E-2</v>
      </c>
      <c r="BZ23" s="10">
        <v>8.8367573786089698E-2</v>
      </c>
      <c r="CA23" s="10">
        <v>0</v>
      </c>
      <c r="CB23" s="10">
        <v>0</v>
      </c>
      <c r="CC23" s="10">
        <v>9.1093324307368106E-2</v>
      </c>
      <c r="CD23" s="10">
        <v>8.8367573786089698E-2</v>
      </c>
      <c r="CE23" s="10">
        <v>0</v>
      </c>
      <c r="CF23" s="10">
        <v>0</v>
      </c>
      <c r="CG23" s="10">
        <v>1.0116999999999999E-2</v>
      </c>
      <c r="CH23" s="10">
        <v>1.0174000000000001E-2</v>
      </c>
      <c r="CI23" s="10">
        <v>0</v>
      </c>
      <c r="CJ23" s="10">
        <v>0</v>
      </c>
      <c r="CK23" s="10">
        <v>9.1000000000000004E-3</v>
      </c>
      <c r="CL23" s="10">
        <v>9.3170000000000006E-3</v>
      </c>
      <c r="CM23" s="10">
        <v>0</v>
      </c>
      <c r="CN23" s="10">
        <v>0</v>
      </c>
      <c r="CO23" s="10">
        <v>9.6620000000000004E-3</v>
      </c>
      <c r="CP23" s="10">
        <v>9.3380000000000008E-3</v>
      </c>
      <c r="CQ23" s="10">
        <v>0</v>
      </c>
      <c r="CR23" s="10">
        <v>0</v>
      </c>
      <c r="CS23" s="10">
        <v>8.8649999999999996E-3</v>
      </c>
      <c r="CT23" s="10">
        <v>9.2110000000000004E-3</v>
      </c>
      <c r="CU23" s="10">
        <v>0</v>
      </c>
      <c r="CV23" s="10">
        <v>0</v>
      </c>
      <c r="CW23" s="10">
        <v>9.162E-3</v>
      </c>
      <c r="CX23" s="10">
        <v>9.4249999999999994E-3</v>
      </c>
      <c r="CY23" s="10">
        <v>0</v>
      </c>
      <c r="CZ23" s="10">
        <v>0</v>
      </c>
      <c r="DA23" s="10">
        <v>8.7790000000000003E-3</v>
      </c>
      <c r="DB23" s="10">
        <v>9.2829999999999996E-3</v>
      </c>
      <c r="DC23" s="10">
        <v>0</v>
      </c>
      <c r="DD23" s="10">
        <v>0</v>
      </c>
      <c r="DE23" s="10">
        <v>8.7399999999999995E-3</v>
      </c>
      <c r="DF23" s="10">
        <v>8.9730000000000001E-3</v>
      </c>
      <c r="DG23" s="10">
        <v>0</v>
      </c>
      <c r="DH23" s="10">
        <v>0</v>
      </c>
      <c r="DI23" s="10">
        <v>8.7860000000000004E-3</v>
      </c>
      <c r="DJ23" s="10">
        <v>9.1590000000000005E-3</v>
      </c>
      <c r="DK23" s="10">
        <v>0</v>
      </c>
      <c r="DL23" s="10">
        <v>0</v>
      </c>
      <c r="DM23" s="10">
        <v>9.0410000000000004E-3</v>
      </c>
      <c r="DN23" s="10">
        <v>9.3570000000000007E-3</v>
      </c>
      <c r="DO23" s="10">
        <v>0</v>
      </c>
      <c r="DP23" s="10">
        <v>0</v>
      </c>
      <c r="DQ23" s="10">
        <v>8.9759999999999996E-3</v>
      </c>
      <c r="DR23" s="10">
        <v>9.3290000000000005E-3</v>
      </c>
      <c r="DS23" s="10">
        <v>0</v>
      </c>
      <c r="DT23" s="10">
        <v>0</v>
      </c>
      <c r="DU23" s="10">
        <v>2048.0132015733002</v>
      </c>
      <c r="DV23" s="10">
        <v>0</v>
      </c>
      <c r="DW23" s="10">
        <v>1.0000132714746499</v>
      </c>
      <c r="DX23" s="10">
        <v>0</v>
      </c>
      <c r="DY23" s="10">
        <v>1.0000132714746499</v>
      </c>
      <c r="DZ23" s="10">
        <v>0</v>
      </c>
      <c r="EA23" s="10">
        <v>1.0000066357152999</v>
      </c>
      <c r="EB23" s="10">
        <v>0</v>
      </c>
      <c r="EC23" s="10">
        <v>1.0000132714746499</v>
      </c>
      <c r="ED23" s="10">
        <v>0</v>
      </c>
      <c r="EE23" s="10">
        <v>1.0000066357153099</v>
      </c>
      <c r="EF23" s="10">
        <v>0</v>
      </c>
      <c r="EG23" s="10">
        <v>1.0000132714746499</v>
      </c>
      <c r="EH23" s="10">
        <v>0</v>
      </c>
      <c r="EI23" s="10">
        <v>1.0000066357153099</v>
      </c>
      <c r="EJ23" s="10">
        <v>0</v>
      </c>
      <c r="EK23" s="10">
        <v>1.0000132714746499</v>
      </c>
      <c r="EL23" s="10">
        <v>0</v>
      </c>
      <c r="EM23" s="10">
        <v>1.0000066357153099</v>
      </c>
      <c r="EN23" s="10">
        <v>0</v>
      </c>
      <c r="EO23" s="10">
        <v>1.0000132714746499</v>
      </c>
      <c r="EP23" s="10">
        <v>0</v>
      </c>
      <c r="EQ23" s="10">
        <v>1.0000066357153099</v>
      </c>
      <c r="ER23" s="10">
        <v>0</v>
      </c>
      <c r="ES23" s="10">
        <v>1.0000132714746499</v>
      </c>
      <c r="ET23" s="10">
        <v>0</v>
      </c>
      <c r="EU23" s="10">
        <v>1.0000066357153099</v>
      </c>
      <c r="EV23" s="10">
        <v>0</v>
      </c>
      <c r="EW23" s="10">
        <v>1.0000132714746499</v>
      </c>
      <c r="EX23" s="10">
        <v>0</v>
      </c>
      <c r="EY23" s="10">
        <v>1.0000066357153099</v>
      </c>
      <c r="EZ23" s="10">
        <v>0</v>
      </c>
      <c r="FA23" s="10">
        <v>1.0000132714746499</v>
      </c>
      <c r="FB23" s="10">
        <v>0</v>
      </c>
      <c r="FC23" s="10">
        <v>1.0000066357153099</v>
      </c>
      <c r="FD23" s="10">
        <v>0</v>
      </c>
    </row>
    <row r="24" spans="1:160" x14ac:dyDescent="0.45">
      <c r="A24">
        <f t="shared" si="27"/>
        <v>13</v>
      </c>
      <c r="B24" s="11">
        <f t="shared" si="26"/>
        <v>6.25E-2</v>
      </c>
      <c r="C24" s="11">
        <f t="shared" si="28"/>
        <v>0.25</v>
      </c>
      <c r="D24" s="18">
        <f t="shared" si="29"/>
        <v>4</v>
      </c>
      <c r="E24" s="10">
        <v>0.124877928808312</v>
      </c>
      <c r="F24" s="10">
        <v>0.117187478101054</v>
      </c>
      <c r="G24" s="10">
        <v>0</v>
      </c>
      <c r="H24" s="10">
        <v>0</v>
      </c>
      <c r="I24" s="10">
        <v>0.124877928808312</v>
      </c>
      <c r="J24" s="10">
        <v>0.117187478101054</v>
      </c>
      <c r="K24" s="10">
        <v>0</v>
      </c>
      <c r="L24" s="10">
        <v>0</v>
      </c>
      <c r="M24" s="10">
        <v>0.124877928808327</v>
      </c>
      <c r="N24" s="10">
        <v>0.11718747814683</v>
      </c>
      <c r="O24" s="10">
        <v>0</v>
      </c>
      <c r="P24" s="10">
        <v>0</v>
      </c>
      <c r="Q24" s="10">
        <v>0.124877928808314</v>
      </c>
      <c r="R24" s="10">
        <v>0.117187478105632</v>
      </c>
      <c r="S24" s="10">
        <v>0</v>
      </c>
      <c r="T24" s="10">
        <v>0</v>
      </c>
      <c r="U24" s="10">
        <v>0.124877928808312</v>
      </c>
      <c r="V24" s="10">
        <v>0.117187478101512</v>
      </c>
      <c r="W24" s="10">
        <v>0</v>
      </c>
      <c r="X24" s="10">
        <v>0</v>
      </c>
      <c r="Y24" s="10">
        <v>0.124877928808312</v>
      </c>
      <c r="Z24" s="10">
        <v>0.1171874781011</v>
      </c>
      <c r="AA24" s="10">
        <v>0</v>
      </c>
      <c r="AB24" s="10">
        <v>0</v>
      </c>
      <c r="AC24" s="10">
        <v>0.124877928808312</v>
      </c>
      <c r="AD24" s="10">
        <v>0.11718747810105901</v>
      </c>
      <c r="AE24" s="10">
        <v>0</v>
      </c>
      <c r="AF24" s="10">
        <v>0</v>
      </c>
      <c r="AG24" s="10">
        <v>0.124877928808312</v>
      </c>
      <c r="AH24" s="10">
        <v>0.117187478101054</v>
      </c>
      <c r="AI24" s="10">
        <v>0</v>
      </c>
      <c r="AJ24" s="10">
        <v>0</v>
      </c>
      <c r="AK24" s="10">
        <v>0.124877928808312</v>
      </c>
      <c r="AL24" s="10">
        <v>0.117187478101054</v>
      </c>
      <c r="AM24" s="10">
        <v>0</v>
      </c>
      <c r="AN24" s="10">
        <v>0</v>
      </c>
      <c r="AO24" s="10">
        <v>0.124877928808312</v>
      </c>
      <c r="AP24" s="10">
        <v>0.117187478101054</v>
      </c>
      <c r="AQ24" s="10">
        <v>0</v>
      </c>
      <c r="AR24" s="10">
        <v>0</v>
      </c>
      <c r="AS24" s="10">
        <v>9.1237952033627404E-2</v>
      </c>
      <c r="AT24" s="10">
        <v>8.8332698100243301E-2</v>
      </c>
      <c r="AU24" s="10">
        <v>0</v>
      </c>
      <c r="AV24" s="10">
        <v>0</v>
      </c>
      <c r="AW24" s="10">
        <v>9.1237952033627404E-2</v>
      </c>
      <c r="AX24" s="10">
        <v>8.8332698100243301E-2</v>
      </c>
      <c r="AY24" s="10">
        <v>0</v>
      </c>
      <c r="AZ24" s="10">
        <v>0</v>
      </c>
      <c r="BA24" s="10">
        <v>9.1237952033633496E-2</v>
      </c>
      <c r="BB24" s="10">
        <v>8.8332698117190703E-2</v>
      </c>
      <c r="BC24" s="10">
        <v>0</v>
      </c>
      <c r="BD24" s="10">
        <v>0</v>
      </c>
      <c r="BE24" s="10">
        <v>9.1237952033628E-2</v>
      </c>
      <c r="BF24" s="10">
        <v>8.8332698101937002E-2</v>
      </c>
      <c r="BG24" s="10">
        <v>0</v>
      </c>
      <c r="BH24" s="10">
        <v>0</v>
      </c>
      <c r="BI24" s="10">
        <v>9.1237952033627501E-2</v>
      </c>
      <c r="BJ24" s="10">
        <v>8.8332698100411694E-2</v>
      </c>
      <c r="BK24" s="10">
        <v>0</v>
      </c>
      <c r="BL24" s="10">
        <v>0</v>
      </c>
      <c r="BM24" s="10">
        <v>9.1237952033627404E-2</v>
      </c>
      <c r="BN24" s="10">
        <v>8.8332698100259802E-2</v>
      </c>
      <c r="BO24" s="10">
        <v>0</v>
      </c>
      <c r="BP24" s="10">
        <v>0</v>
      </c>
      <c r="BQ24" s="10">
        <v>9.1237952033627404E-2</v>
      </c>
      <c r="BR24" s="10">
        <v>8.83326981002448E-2</v>
      </c>
      <c r="BS24" s="10">
        <v>0</v>
      </c>
      <c r="BT24" s="10">
        <v>0</v>
      </c>
      <c r="BU24" s="10">
        <v>9.1237952033627404E-2</v>
      </c>
      <c r="BV24" s="10">
        <v>8.8332698100243398E-2</v>
      </c>
      <c r="BW24" s="10">
        <v>0</v>
      </c>
      <c r="BX24" s="10">
        <v>0</v>
      </c>
      <c r="BY24" s="10">
        <v>9.1237952033627404E-2</v>
      </c>
      <c r="BZ24" s="10">
        <v>8.8332698100243301E-2</v>
      </c>
      <c r="CA24" s="10">
        <v>0</v>
      </c>
      <c r="CB24" s="10">
        <v>0</v>
      </c>
      <c r="CC24" s="10">
        <v>9.1237952033627404E-2</v>
      </c>
      <c r="CD24" s="10">
        <v>8.8332698100243301E-2</v>
      </c>
      <c r="CE24" s="10">
        <v>0</v>
      </c>
      <c r="CF24" s="10">
        <v>0</v>
      </c>
      <c r="CG24" s="10">
        <v>1.1396999999999999E-2</v>
      </c>
      <c r="CH24" s="10">
        <v>1.2198000000000001E-2</v>
      </c>
      <c r="CI24" s="10">
        <v>0</v>
      </c>
      <c r="CJ24" s="10">
        <v>0</v>
      </c>
      <c r="CK24" s="10">
        <v>9.7909999999999994E-3</v>
      </c>
      <c r="CL24" s="10">
        <v>1.0336E-2</v>
      </c>
      <c r="CM24" s="10">
        <v>0</v>
      </c>
      <c r="CN24" s="10">
        <v>0</v>
      </c>
      <c r="CO24" s="10">
        <v>9.9229999999999995E-3</v>
      </c>
      <c r="CP24" s="10">
        <v>1.0201999999999999E-2</v>
      </c>
      <c r="CQ24" s="10">
        <v>0</v>
      </c>
      <c r="CR24" s="10">
        <v>0</v>
      </c>
      <c r="CS24" s="10">
        <v>9.9179999999999997E-3</v>
      </c>
      <c r="CT24" s="10">
        <v>1.0267999999999999E-2</v>
      </c>
      <c r="CU24" s="10">
        <v>0</v>
      </c>
      <c r="CV24" s="10">
        <v>0</v>
      </c>
      <c r="CW24" s="10">
        <v>1.0017E-2</v>
      </c>
      <c r="CX24" s="10">
        <v>1.0430999999999999E-2</v>
      </c>
      <c r="CY24" s="10">
        <v>0</v>
      </c>
      <c r="CZ24" s="10">
        <v>0</v>
      </c>
      <c r="DA24" s="10">
        <v>9.8060000000000005E-3</v>
      </c>
      <c r="DB24" s="10">
        <v>1.0219000000000001E-2</v>
      </c>
      <c r="DC24" s="10">
        <v>0</v>
      </c>
      <c r="DD24" s="10">
        <v>0</v>
      </c>
      <c r="DE24" s="10">
        <v>9.5820000000000002E-3</v>
      </c>
      <c r="DF24" s="10">
        <v>9.7730000000000004E-3</v>
      </c>
      <c r="DG24" s="10">
        <v>0</v>
      </c>
      <c r="DH24" s="10">
        <v>0</v>
      </c>
      <c r="DI24" s="10">
        <v>9.75E-3</v>
      </c>
      <c r="DJ24" s="10">
        <v>1.0167000000000001E-2</v>
      </c>
      <c r="DK24" s="10">
        <v>0</v>
      </c>
      <c r="DL24" s="10">
        <v>0</v>
      </c>
      <c r="DM24" s="10">
        <v>9.9959999999999997E-3</v>
      </c>
      <c r="DN24" s="10">
        <v>1.0378E-2</v>
      </c>
      <c r="DO24" s="10">
        <v>0</v>
      </c>
      <c r="DP24" s="10">
        <v>0</v>
      </c>
      <c r="DQ24" s="10">
        <v>9.9389999999999999E-3</v>
      </c>
      <c r="DR24" s="10">
        <v>1.0413E-2</v>
      </c>
      <c r="DS24" s="10">
        <v>0</v>
      </c>
      <c r="DT24" s="10">
        <v>0</v>
      </c>
      <c r="DU24" s="10">
        <v>8192.0560588567896</v>
      </c>
      <c r="DV24" s="10">
        <v>0</v>
      </c>
      <c r="DW24" s="10">
        <v>1.00001374245798</v>
      </c>
      <c r="DX24" s="10">
        <v>0</v>
      </c>
      <c r="DY24" s="10">
        <v>1.00001374245798</v>
      </c>
      <c r="DZ24" s="10">
        <v>0</v>
      </c>
      <c r="EA24" s="10">
        <v>1.00000687120538</v>
      </c>
      <c r="EB24" s="10">
        <v>0</v>
      </c>
      <c r="EC24" s="10">
        <v>1.00001374245798</v>
      </c>
      <c r="ED24" s="10">
        <v>0</v>
      </c>
      <c r="EE24" s="10">
        <v>1.00000687120538</v>
      </c>
      <c r="EF24" s="10">
        <v>0</v>
      </c>
      <c r="EG24" s="10">
        <v>1.00001374245798</v>
      </c>
      <c r="EH24" s="10">
        <v>0</v>
      </c>
      <c r="EI24" s="10">
        <v>1.00000687120538</v>
      </c>
      <c r="EJ24" s="10">
        <v>0</v>
      </c>
      <c r="EK24" s="10">
        <v>1.00001374245798</v>
      </c>
      <c r="EL24" s="10">
        <v>0</v>
      </c>
      <c r="EM24" s="10">
        <v>1.00000687120538</v>
      </c>
      <c r="EN24" s="10">
        <v>0</v>
      </c>
      <c r="EO24" s="10">
        <v>1.00001374245798</v>
      </c>
      <c r="EP24" s="10">
        <v>0</v>
      </c>
      <c r="EQ24" s="10">
        <v>1.00000687120538</v>
      </c>
      <c r="ER24" s="10">
        <v>0</v>
      </c>
      <c r="ES24" s="10">
        <v>1.00001374245798</v>
      </c>
      <c r="ET24" s="10">
        <v>0</v>
      </c>
      <c r="EU24" s="10">
        <v>1.00000687120538</v>
      </c>
      <c r="EV24" s="10">
        <v>0</v>
      </c>
      <c r="EW24" s="10">
        <v>1.00001374245798</v>
      </c>
      <c r="EX24" s="10">
        <v>0</v>
      </c>
      <c r="EY24" s="10">
        <v>1.00000687120538</v>
      </c>
      <c r="EZ24" s="10">
        <v>0</v>
      </c>
      <c r="FA24" s="10">
        <v>1.00001374245798</v>
      </c>
      <c r="FB24" s="10">
        <v>0</v>
      </c>
      <c r="FC24" s="10">
        <v>1.00000687120538</v>
      </c>
      <c r="FD24" s="10">
        <v>0</v>
      </c>
    </row>
    <row r="25" spans="1:160" x14ac:dyDescent="0.45">
      <c r="A25">
        <f t="shared" si="27"/>
        <v>14</v>
      </c>
      <c r="B25" s="11">
        <f t="shared" si="26"/>
        <v>3.125E-2</v>
      </c>
      <c r="C25" s="11">
        <f t="shared" si="28"/>
        <v>0.25</v>
      </c>
      <c r="D25" s="18">
        <f t="shared" si="29"/>
        <v>5</v>
      </c>
      <c r="E25" s="10">
        <v>0.124969482202078</v>
      </c>
      <c r="F25" s="10">
        <v>0.11718747803846399</v>
      </c>
      <c r="G25" s="10">
        <v>0</v>
      </c>
      <c r="H25" s="10">
        <v>0</v>
      </c>
      <c r="I25" s="10">
        <v>0.124969482202078</v>
      </c>
      <c r="J25" s="10">
        <v>0.11718747803846399</v>
      </c>
      <c r="K25" s="10">
        <v>0</v>
      </c>
      <c r="L25" s="10">
        <v>0</v>
      </c>
      <c r="M25" s="10">
        <v>0.124969482202079</v>
      </c>
      <c r="N25" s="10">
        <v>0.11718747808424</v>
      </c>
      <c r="O25" s="10">
        <v>0</v>
      </c>
      <c r="P25" s="10">
        <v>0</v>
      </c>
      <c r="Q25" s="10">
        <v>0.124969482202078</v>
      </c>
      <c r="R25" s="10">
        <v>0.117187478043041</v>
      </c>
      <c r="S25" s="10">
        <v>0</v>
      </c>
      <c r="T25" s="10">
        <v>0</v>
      </c>
      <c r="U25" s="10">
        <v>0.124969482202078</v>
      </c>
      <c r="V25" s="10">
        <v>0.117187478038921</v>
      </c>
      <c r="W25" s="10">
        <v>0</v>
      </c>
      <c r="X25" s="10">
        <v>0</v>
      </c>
      <c r="Y25" s="10">
        <v>0.124969482202078</v>
      </c>
      <c r="Z25" s="10">
        <v>0.117187478038509</v>
      </c>
      <c r="AA25" s="10">
        <v>0</v>
      </c>
      <c r="AB25" s="10">
        <v>0</v>
      </c>
      <c r="AC25" s="10">
        <v>0.124969482202078</v>
      </c>
      <c r="AD25" s="10">
        <v>0.117187478038468</v>
      </c>
      <c r="AE25" s="10">
        <v>0</v>
      </c>
      <c r="AF25" s="10">
        <v>0</v>
      </c>
      <c r="AG25" s="10">
        <v>0.124969482202078</v>
      </c>
      <c r="AH25" s="10">
        <v>0.11718747803846399</v>
      </c>
      <c r="AI25" s="10">
        <v>0</v>
      </c>
      <c r="AJ25" s="10">
        <v>0</v>
      </c>
      <c r="AK25" s="10">
        <v>0.124969482202078</v>
      </c>
      <c r="AL25" s="10">
        <v>0.11718747803846399</v>
      </c>
      <c r="AM25" s="10">
        <v>0</v>
      </c>
      <c r="AN25" s="10">
        <v>0</v>
      </c>
      <c r="AO25" s="10">
        <v>0.124969482202078</v>
      </c>
      <c r="AP25" s="10">
        <v>0.11718747803846399</v>
      </c>
      <c r="AQ25" s="10">
        <v>0</v>
      </c>
      <c r="AR25" s="10">
        <v>0</v>
      </c>
      <c r="AS25" s="10">
        <v>9.1274763268540102E-2</v>
      </c>
      <c r="AT25" s="10">
        <v>8.8323852211503795E-2</v>
      </c>
      <c r="AU25" s="10">
        <v>0</v>
      </c>
      <c r="AV25" s="10">
        <v>0</v>
      </c>
      <c r="AW25" s="10">
        <v>9.1274763268540102E-2</v>
      </c>
      <c r="AX25" s="10">
        <v>8.8323852211503795E-2</v>
      </c>
      <c r="AY25" s="10">
        <v>0</v>
      </c>
      <c r="AZ25" s="10">
        <v>0</v>
      </c>
      <c r="BA25" s="10">
        <v>9.1274763268540504E-2</v>
      </c>
      <c r="BB25" s="10">
        <v>8.8323852228454E-2</v>
      </c>
      <c r="BC25" s="10">
        <v>0</v>
      </c>
      <c r="BD25" s="10">
        <v>0</v>
      </c>
      <c r="BE25" s="10">
        <v>9.1274763268540102E-2</v>
      </c>
      <c r="BF25" s="10">
        <v>8.8323852213199897E-2</v>
      </c>
      <c r="BG25" s="10">
        <v>0</v>
      </c>
      <c r="BH25" s="10">
        <v>0</v>
      </c>
      <c r="BI25" s="10">
        <v>9.1274763268540102E-2</v>
      </c>
      <c r="BJ25" s="10">
        <v>8.8323852211674006E-2</v>
      </c>
      <c r="BK25" s="10">
        <v>0</v>
      </c>
      <c r="BL25" s="10">
        <v>0</v>
      </c>
      <c r="BM25" s="10">
        <v>9.1274763268540102E-2</v>
      </c>
      <c r="BN25" s="10">
        <v>8.8323852211520795E-2</v>
      </c>
      <c r="BO25" s="10">
        <v>0</v>
      </c>
      <c r="BP25" s="10">
        <v>0</v>
      </c>
      <c r="BQ25" s="10">
        <v>9.1274763268540102E-2</v>
      </c>
      <c r="BR25" s="10">
        <v>8.8323852211505599E-2</v>
      </c>
      <c r="BS25" s="10">
        <v>0</v>
      </c>
      <c r="BT25" s="10">
        <v>0</v>
      </c>
      <c r="BU25" s="10">
        <v>9.1274763268540102E-2</v>
      </c>
      <c r="BV25" s="10">
        <v>8.8323852211504003E-2</v>
      </c>
      <c r="BW25" s="10">
        <v>0</v>
      </c>
      <c r="BX25" s="10">
        <v>0</v>
      </c>
      <c r="BY25" s="10">
        <v>9.1274763268540102E-2</v>
      </c>
      <c r="BZ25" s="10">
        <v>8.8323852211503795E-2</v>
      </c>
      <c r="CA25" s="10">
        <v>0</v>
      </c>
      <c r="CB25" s="10">
        <v>0</v>
      </c>
      <c r="CC25" s="10">
        <v>9.1274763268540102E-2</v>
      </c>
      <c r="CD25" s="10">
        <v>8.8323852211503795E-2</v>
      </c>
      <c r="CE25" s="10">
        <v>0</v>
      </c>
      <c r="CF25" s="10">
        <v>0</v>
      </c>
      <c r="CG25" s="10">
        <v>1.2241999999999999E-2</v>
      </c>
      <c r="CH25" s="10">
        <v>1.5056999999999999E-2</v>
      </c>
      <c r="CI25" s="10">
        <v>0</v>
      </c>
      <c r="CJ25" s="10">
        <v>0</v>
      </c>
      <c r="CK25" s="10">
        <v>1.0517E-2</v>
      </c>
      <c r="CL25" s="10">
        <v>1.1271E-2</v>
      </c>
      <c r="CM25" s="10">
        <v>0</v>
      </c>
      <c r="CN25" s="10">
        <v>0</v>
      </c>
      <c r="CO25" s="10">
        <v>1.0435E-2</v>
      </c>
      <c r="CP25" s="10">
        <v>1.1305000000000001E-2</v>
      </c>
      <c r="CQ25" s="10">
        <v>0</v>
      </c>
      <c r="CR25" s="10">
        <v>0</v>
      </c>
      <c r="CS25" s="10">
        <v>1.0472E-2</v>
      </c>
      <c r="CT25" s="10">
        <v>1.1382E-2</v>
      </c>
      <c r="CU25" s="10">
        <v>0</v>
      </c>
      <c r="CV25" s="10">
        <v>0</v>
      </c>
      <c r="CW25" s="10">
        <v>1.0633E-2</v>
      </c>
      <c r="CX25" s="10">
        <v>1.1417E-2</v>
      </c>
      <c r="CY25" s="10">
        <v>0</v>
      </c>
      <c r="CZ25" s="10">
        <v>0</v>
      </c>
      <c r="DA25" s="10">
        <v>1.0455000000000001E-2</v>
      </c>
      <c r="DB25" s="10">
        <v>1.1387E-2</v>
      </c>
      <c r="DC25" s="10">
        <v>0</v>
      </c>
      <c r="DD25" s="10">
        <v>0</v>
      </c>
      <c r="DE25" s="10">
        <v>1.0449E-2</v>
      </c>
      <c r="DF25" s="10">
        <v>1.0958000000000001E-2</v>
      </c>
      <c r="DG25" s="10">
        <v>0</v>
      </c>
      <c r="DH25" s="10">
        <v>0</v>
      </c>
      <c r="DI25" s="10">
        <v>1.0489E-2</v>
      </c>
      <c r="DJ25" s="10">
        <v>1.1354E-2</v>
      </c>
      <c r="DK25" s="10">
        <v>0</v>
      </c>
      <c r="DL25" s="10">
        <v>0</v>
      </c>
      <c r="DM25" s="10">
        <v>1.0702E-2</v>
      </c>
      <c r="DN25" s="10">
        <v>1.1350000000000001E-2</v>
      </c>
      <c r="DO25" s="10">
        <v>0</v>
      </c>
      <c r="DP25" s="10">
        <v>0</v>
      </c>
      <c r="DQ25" s="10">
        <v>1.0616E-2</v>
      </c>
      <c r="DR25" s="10">
        <v>1.1436E-2</v>
      </c>
      <c r="DS25" s="10">
        <v>0</v>
      </c>
      <c r="DT25" s="10">
        <v>0</v>
      </c>
      <c r="DU25" s="10">
        <v>32768.227527996198</v>
      </c>
      <c r="DV25" s="10">
        <v>0</v>
      </c>
      <c r="DW25" s="10">
        <v>1.00001389493135</v>
      </c>
      <c r="DX25" s="10">
        <v>0</v>
      </c>
      <c r="DY25" s="10">
        <v>1.00001389493135</v>
      </c>
      <c r="DZ25" s="10">
        <v>0</v>
      </c>
      <c r="EA25" s="10">
        <v>1.0000069474415401</v>
      </c>
      <c r="EB25" s="10">
        <v>0</v>
      </c>
      <c r="EC25" s="10">
        <v>1.00001389493135</v>
      </c>
      <c r="ED25" s="10">
        <v>0</v>
      </c>
      <c r="EE25" s="10">
        <v>1.0000069474415401</v>
      </c>
      <c r="EF25" s="10">
        <v>0</v>
      </c>
      <c r="EG25" s="10">
        <v>1.00001389493135</v>
      </c>
      <c r="EH25" s="10">
        <v>0</v>
      </c>
      <c r="EI25" s="10">
        <v>1.0000069474415401</v>
      </c>
      <c r="EJ25" s="10">
        <v>0</v>
      </c>
      <c r="EK25" s="10">
        <v>1.00001389493135</v>
      </c>
      <c r="EL25" s="10">
        <v>0</v>
      </c>
      <c r="EM25" s="10">
        <v>1.0000069474415401</v>
      </c>
      <c r="EN25" s="10">
        <v>0</v>
      </c>
      <c r="EO25" s="10">
        <v>1.00001389493135</v>
      </c>
      <c r="EP25" s="10">
        <v>0</v>
      </c>
      <c r="EQ25" s="10">
        <v>1.0000069474415401</v>
      </c>
      <c r="ER25" s="10">
        <v>0</v>
      </c>
      <c r="ES25" s="10">
        <v>1.00001389493135</v>
      </c>
      <c r="ET25" s="10">
        <v>0</v>
      </c>
      <c r="EU25" s="10">
        <v>1.0000069474415401</v>
      </c>
      <c r="EV25" s="10">
        <v>0</v>
      </c>
      <c r="EW25" s="10">
        <v>1.00001389493135</v>
      </c>
      <c r="EX25" s="10">
        <v>0</v>
      </c>
      <c r="EY25" s="10">
        <v>1.0000069474415401</v>
      </c>
      <c r="EZ25" s="10">
        <v>0</v>
      </c>
      <c r="FA25" s="10">
        <v>1.00001389493135</v>
      </c>
      <c r="FB25" s="10">
        <v>0</v>
      </c>
      <c r="FC25" s="10">
        <v>1.0000069474415401</v>
      </c>
      <c r="FD25" s="10">
        <v>0</v>
      </c>
    </row>
    <row r="26" spans="1:160" x14ac:dyDescent="0.45">
      <c r="A26">
        <f t="shared" si="27"/>
        <v>15</v>
      </c>
      <c r="B26" s="11">
        <f t="shared" si="26"/>
        <v>1.5625E-2</v>
      </c>
      <c r="C26" s="11">
        <f t="shared" si="28"/>
        <v>0.25</v>
      </c>
      <c r="D26" s="18">
        <f t="shared" si="29"/>
        <v>6</v>
      </c>
      <c r="E26" s="10">
        <v>0.124992370550519</v>
      </c>
      <c r="F26" s="10">
        <v>0.11718747803381201</v>
      </c>
      <c r="G26" s="10">
        <v>0</v>
      </c>
      <c r="H26" s="10">
        <v>0</v>
      </c>
      <c r="I26" s="10">
        <v>0.124992370550519</v>
      </c>
      <c r="J26" s="10">
        <v>0.11718747803381201</v>
      </c>
      <c r="K26" s="10">
        <v>0</v>
      </c>
      <c r="L26" s="10">
        <v>0</v>
      </c>
      <c r="M26" s="10">
        <v>0.124992370550519</v>
      </c>
      <c r="N26" s="10">
        <v>0.117187478079588</v>
      </c>
      <c r="O26" s="10">
        <v>0</v>
      </c>
      <c r="P26" s="10">
        <v>0</v>
      </c>
      <c r="Q26" s="10">
        <v>0.124992370550519</v>
      </c>
      <c r="R26" s="10">
        <v>0.117187478038389</v>
      </c>
      <c r="S26" s="10">
        <v>0</v>
      </c>
      <c r="T26" s="10">
        <v>0</v>
      </c>
      <c r="U26" s="10">
        <v>0.124992370550519</v>
      </c>
      <c r="V26" s="10">
        <v>0.11718747803427</v>
      </c>
      <c r="W26" s="10">
        <v>0</v>
      </c>
      <c r="X26" s="10">
        <v>0</v>
      </c>
      <c r="Y26" s="10">
        <v>0.124992370550519</v>
      </c>
      <c r="Z26" s="10">
        <v>0.117187478033858</v>
      </c>
      <c r="AA26" s="10">
        <v>0</v>
      </c>
      <c r="AB26" s="10">
        <v>0</v>
      </c>
      <c r="AC26" s="10">
        <v>0.124992370550519</v>
      </c>
      <c r="AD26" s="10">
        <v>0.117187478033816</v>
      </c>
      <c r="AE26" s="10">
        <v>0</v>
      </c>
      <c r="AF26" s="10">
        <v>0</v>
      </c>
      <c r="AG26" s="10">
        <v>0.124992370550519</v>
      </c>
      <c r="AH26" s="10">
        <v>0.11718747803381201</v>
      </c>
      <c r="AI26" s="10">
        <v>0</v>
      </c>
      <c r="AJ26" s="10">
        <v>0</v>
      </c>
      <c r="AK26" s="10">
        <v>0.124992370550519</v>
      </c>
      <c r="AL26" s="10">
        <v>0.11718747803381201</v>
      </c>
      <c r="AM26" s="10">
        <v>0</v>
      </c>
      <c r="AN26" s="10">
        <v>0</v>
      </c>
      <c r="AO26" s="10">
        <v>0.124992370550519</v>
      </c>
      <c r="AP26" s="10">
        <v>0.11718747803381201</v>
      </c>
      <c r="AQ26" s="10">
        <v>0</v>
      </c>
      <c r="AR26" s="10">
        <v>0</v>
      </c>
      <c r="AS26" s="10">
        <v>9.1284007703536493E-2</v>
      </c>
      <c r="AT26" s="10">
        <v>8.8321649784904505E-2</v>
      </c>
      <c r="AU26" s="10">
        <v>0</v>
      </c>
      <c r="AV26" s="10">
        <v>0</v>
      </c>
      <c r="AW26" s="10">
        <v>9.1284007703536493E-2</v>
      </c>
      <c r="AX26" s="10">
        <v>8.8321649784904505E-2</v>
      </c>
      <c r="AY26" s="10">
        <v>0</v>
      </c>
      <c r="AZ26" s="10">
        <v>0</v>
      </c>
      <c r="BA26" s="10">
        <v>9.1284007703536493E-2</v>
      </c>
      <c r="BB26" s="10">
        <v>8.8321649801853405E-2</v>
      </c>
      <c r="BC26" s="10">
        <v>0</v>
      </c>
      <c r="BD26" s="10">
        <v>0</v>
      </c>
      <c r="BE26" s="10">
        <v>9.1284007703536493E-2</v>
      </c>
      <c r="BF26" s="10">
        <v>8.8321649786599704E-2</v>
      </c>
      <c r="BG26" s="10">
        <v>0</v>
      </c>
      <c r="BH26" s="10">
        <v>0</v>
      </c>
      <c r="BI26" s="10">
        <v>9.1284007703536493E-2</v>
      </c>
      <c r="BJ26" s="10">
        <v>8.83216497850738E-2</v>
      </c>
      <c r="BK26" s="10">
        <v>0</v>
      </c>
      <c r="BL26" s="10">
        <v>0</v>
      </c>
      <c r="BM26" s="10">
        <v>9.1284007703536493E-2</v>
      </c>
      <c r="BN26" s="10">
        <v>8.8321649784921102E-2</v>
      </c>
      <c r="BO26" s="10">
        <v>0</v>
      </c>
      <c r="BP26" s="10">
        <v>0</v>
      </c>
      <c r="BQ26" s="10">
        <v>9.1284007703536493E-2</v>
      </c>
      <c r="BR26" s="10">
        <v>8.8321649784906295E-2</v>
      </c>
      <c r="BS26" s="10">
        <v>0</v>
      </c>
      <c r="BT26" s="10">
        <v>0</v>
      </c>
      <c r="BU26" s="10">
        <v>9.1284007703536493E-2</v>
      </c>
      <c r="BV26" s="10">
        <v>8.8321649784904699E-2</v>
      </c>
      <c r="BW26" s="10">
        <v>0</v>
      </c>
      <c r="BX26" s="10">
        <v>0</v>
      </c>
      <c r="BY26" s="10">
        <v>9.1284007703536493E-2</v>
      </c>
      <c r="BZ26" s="10">
        <v>8.8321649784904505E-2</v>
      </c>
      <c r="CA26" s="10">
        <v>0</v>
      </c>
      <c r="CB26" s="10">
        <v>0</v>
      </c>
      <c r="CC26" s="10">
        <v>9.1284007703536493E-2</v>
      </c>
      <c r="CD26" s="10">
        <v>8.8321649784904505E-2</v>
      </c>
      <c r="CE26" s="10">
        <v>0</v>
      </c>
      <c r="CF26" s="10">
        <v>0</v>
      </c>
      <c r="CG26" s="10">
        <v>1.6112000000000001E-2</v>
      </c>
      <c r="CH26" s="10">
        <v>2.3602999999999999E-2</v>
      </c>
      <c r="CI26" s="10">
        <v>0</v>
      </c>
      <c r="CJ26" s="10">
        <v>0</v>
      </c>
      <c r="CK26" s="10">
        <v>1.4581999999999999E-2</v>
      </c>
      <c r="CL26" s="10">
        <v>1.6546999999999999E-2</v>
      </c>
      <c r="CM26" s="10">
        <v>0</v>
      </c>
      <c r="CN26" s="10">
        <v>0</v>
      </c>
      <c r="CO26" s="10">
        <v>1.3997000000000001E-2</v>
      </c>
      <c r="CP26" s="10">
        <v>1.6628E-2</v>
      </c>
      <c r="CQ26" s="10">
        <v>0</v>
      </c>
      <c r="CR26" s="10">
        <v>0</v>
      </c>
      <c r="CS26" s="10">
        <v>1.4088E-2</v>
      </c>
      <c r="CT26" s="10">
        <v>1.6455000000000001E-2</v>
      </c>
      <c r="CU26" s="10">
        <v>0</v>
      </c>
      <c r="CV26" s="10">
        <v>0</v>
      </c>
      <c r="CW26" s="10">
        <v>1.4263E-2</v>
      </c>
      <c r="CX26" s="10">
        <v>1.6480999999999999E-2</v>
      </c>
      <c r="CY26" s="10">
        <v>0</v>
      </c>
      <c r="CZ26" s="10">
        <v>0</v>
      </c>
      <c r="DA26" s="10">
        <v>1.426E-2</v>
      </c>
      <c r="DB26" s="10">
        <v>1.6278999999999998E-2</v>
      </c>
      <c r="DC26" s="10">
        <v>0</v>
      </c>
      <c r="DD26" s="10">
        <v>0</v>
      </c>
      <c r="DE26" s="10">
        <v>1.3776999999999999E-2</v>
      </c>
      <c r="DF26" s="10">
        <v>1.6032000000000001E-2</v>
      </c>
      <c r="DG26" s="10">
        <v>0</v>
      </c>
      <c r="DH26" s="10">
        <v>0</v>
      </c>
      <c r="DI26" s="10">
        <v>1.4083E-2</v>
      </c>
      <c r="DJ26" s="10">
        <v>1.6400000000000001E-2</v>
      </c>
      <c r="DK26" s="10">
        <v>0</v>
      </c>
      <c r="DL26" s="10">
        <v>0</v>
      </c>
      <c r="DM26" s="10">
        <v>1.4130999999999999E-2</v>
      </c>
      <c r="DN26" s="10">
        <v>1.6501999999999999E-2</v>
      </c>
      <c r="DO26" s="10">
        <v>0</v>
      </c>
      <c r="DP26" s="10">
        <v>0</v>
      </c>
      <c r="DQ26" s="10">
        <v>1.4144E-2</v>
      </c>
      <c r="DR26" s="10">
        <v>1.6847000000000001E-2</v>
      </c>
      <c r="DS26" s="10">
        <v>0</v>
      </c>
      <c r="DT26" s="10">
        <v>0</v>
      </c>
      <c r="DU26" s="10">
        <v>131072.91341222101</v>
      </c>
      <c r="DV26" s="10">
        <v>0</v>
      </c>
      <c r="DW26" s="10">
        <v>1.0000139386532401</v>
      </c>
      <c r="DX26" s="10">
        <v>0</v>
      </c>
      <c r="DY26" s="10">
        <v>1.0000139386532401</v>
      </c>
      <c r="DZ26" s="10">
        <v>0</v>
      </c>
      <c r="EA26" s="10">
        <v>1.0000069693023299</v>
      </c>
      <c r="EB26" s="10">
        <v>0</v>
      </c>
      <c r="EC26" s="10">
        <v>1.0000139386532401</v>
      </c>
      <c r="ED26" s="10">
        <v>0</v>
      </c>
      <c r="EE26" s="10">
        <v>1.0000069693023299</v>
      </c>
      <c r="EF26" s="10">
        <v>0</v>
      </c>
      <c r="EG26" s="10">
        <v>1.0000139386532401</v>
      </c>
      <c r="EH26" s="10">
        <v>0</v>
      </c>
      <c r="EI26" s="10">
        <v>1.0000069693023299</v>
      </c>
      <c r="EJ26" s="10">
        <v>0</v>
      </c>
      <c r="EK26" s="10">
        <v>1.0000139386532401</v>
      </c>
      <c r="EL26" s="10">
        <v>0</v>
      </c>
      <c r="EM26" s="10">
        <v>1.0000069693023299</v>
      </c>
      <c r="EN26" s="10">
        <v>0</v>
      </c>
      <c r="EO26" s="10">
        <v>1.0000139386532401</v>
      </c>
      <c r="EP26" s="10">
        <v>0</v>
      </c>
      <c r="EQ26" s="10">
        <v>1.0000069693023299</v>
      </c>
      <c r="ER26" s="10">
        <v>0</v>
      </c>
      <c r="ES26" s="10">
        <v>1.0000139386532401</v>
      </c>
      <c r="ET26" s="10">
        <v>0</v>
      </c>
      <c r="EU26" s="10">
        <v>1.0000069693023299</v>
      </c>
      <c r="EV26" s="10">
        <v>0</v>
      </c>
      <c r="EW26" s="10">
        <v>1.0000139386532401</v>
      </c>
      <c r="EX26" s="10">
        <v>0</v>
      </c>
      <c r="EY26" s="10">
        <v>1.0000069693023299</v>
      </c>
      <c r="EZ26" s="10">
        <v>0</v>
      </c>
      <c r="FA26" s="10">
        <v>1.0000139386532401</v>
      </c>
      <c r="FB26" s="10">
        <v>0</v>
      </c>
      <c r="FC26" s="10">
        <v>1.0000069693023299</v>
      </c>
      <c r="FD26" s="10">
        <v>0</v>
      </c>
    </row>
    <row r="27" spans="1:160" x14ac:dyDescent="0.45">
      <c r="A27">
        <f t="shared" si="27"/>
        <v>16</v>
      </c>
      <c r="B27" s="11">
        <f t="shared" si="26"/>
        <v>7.8125E-3</v>
      </c>
      <c r="C27" s="11">
        <f t="shared" si="28"/>
        <v>0.25</v>
      </c>
      <c r="D27" s="18">
        <f t="shared" si="29"/>
        <v>7</v>
      </c>
      <c r="E27" s="10">
        <v>0.124998092637629</v>
      </c>
      <c r="F27" s="10">
        <v>0.117187478033492</v>
      </c>
      <c r="G27" s="10">
        <v>0</v>
      </c>
      <c r="H27" s="10">
        <v>0</v>
      </c>
      <c r="I27" s="10">
        <v>0.124998092637629</v>
      </c>
      <c r="J27" s="10">
        <v>0.117187478033492</v>
      </c>
      <c r="K27" s="10">
        <v>0</v>
      </c>
      <c r="L27" s="10">
        <v>0</v>
      </c>
      <c r="M27" s="10">
        <v>0.124998092637629</v>
      </c>
      <c r="N27" s="10">
        <v>0.11718747807926901</v>
      </c>
      <c r="O27" s="10">
        <v>0</v>
      </c>
      <c r="P27" s="10">
        <v>0</v>
      </c>
      <c r="Q27" s="10">
        <v>0.124998092637629</v>
      </c>
      <c r="R27" s="10">
        <v>0.11718747803807</v>
      </c>
      <c r="S27" s="10">
        <v>0</v>
      </c>
      <c r="T27" s="10">
        <v>0</v>
      </c>
      <c r="U27" s="10">
        <v>0.124998092637629</v>
      </c>
      <c r="V27" s="10">
        <v>0.11718747803394999</v>
      </c>
      <c r="W27" s="10">
        <v>0</v>
      </c>
      <c r="X27" s="10">
        <v>0</v>
      </c>
      <c r="Y27" s="10">
        <v>0.124998092637629</v>
      </c>
      <c r="Z27" s="10">
        <v>0.117187478033538</v>
      </c>
      <c r="AA27" s="10">
        <v>0</v>
      </c>
      <c r="AB27" s="10">
        <v>0</v>
      </c>
      <c r="AC27" s="10">
        <v>0.124998092637629</v>
      </c>
      <c r="AD27" s="10">
        <v>0.11718747803349699</v>
      </c>
      <c r="AE27" s="10">
        <v>0</v>
      </c>
      <c r="AF27" s="10">
        <v>0</v>
      </c>
      <c r="AG27" s="10">
        <v>0.124998092637629</v>
      </c>
      <c r="AH27" s="10">
        <v>0.117187478033493</v>
      </c>
      <c r="AI27" s="10">
        <v>0</v>
      </c>
      <c r="AJ27" s="10">
        <v>0</v>
      </c>
      <c r="AK27" s="10">
        <v>0.124998092637629</v>
      </c>
      <c r="AL27" s="10">
        <v>0.117187478033492</v>
      </c>
      <c r="AM27" s="10">
        <v>0</v>
      </c>
      <c r="AN27" s="10">
        <v>0</v>
      </c>
      <c r="AO27" s="10">
        <v>0.124998092637629</v>
      </c>
      <c r="AP27" s="10">
        <v>0.117187478033492</v>
      </c>
      <c r="AQ27" s="10">
        <v>0</v>
      </c>
      <c r="AR27" s="10">
        <v>0</v>
      </c>
      <c r="AS27" s="10">
        <v>9.1286321438087001E-2</v>
      </c>
      <c r="AT27" s="10">
        <v>8.8321098173479204E-2</v>
      </c>
      <c r="AU27" s="10">
        <v>0</v>
      </c>
      <c r="AV27" s="10">
        <v>0</v>
      </c>
      <c r="AW27" s="10">
        <v>9.1286321438087001E-2</v>
      </c>
      <c r="AX27" s="10">
        <v>8.8321098173479204E-2</v>
      </c>
      <c r="AY27" s="10">
        <v>0</v>
      </c>
      <c r="AZ27" s="10">
        <v>0</v>
      </c>
      <c r="BA27" s="10">
        <v>9.1286321438087001E-2</v>
      </c>
      <c r="BB27" s="10">
        <v>8.8321098190427494E-2</v>
      </c>
      <c r="BC27" s="10">
        <v>0</v>
      </c>
      <c r="BD27" s="10">
        <v>0</v>
      </c>
      <c r="BE27" s="10">
        <v>9.1286321438087001E-2</v>
      </c>
      <c r="BF27" s="10">
        <v>8.8321098175173904E-2</v>
      </c>
      <c r="BG27" s="10">
        <v>0</v>
      </c>
      <c r="BH27" s="10">
        <v>0</v>
      </c>
      <c r="BI27" s="10">
        <v>9.1286321438087001E-2</v>
      </c>
      <c r="BJ27" s="10">
        <v>8.8321098173648402E-2</v>
      </c>
      <c r="BK27" s="10">
        <v>0</v>
      </c>
      <c r="BL27" s="10">
        <v>0</v>
      </c>
      <c r="BM27" s="10">
        <v>9.1286321438087001E-2</v>
      </c>
      <c r="BN27" s="10">
        <v>8.8321098173495802E-2</v>
      </c>
      <c r="BO27" s="10">
        <v>0</v>
      </c>
      <c r="BP27" s="10">
        <v>0</v>
      </c>
      <c r="BQ27" s="10">
        <v>9.1286321438087001E-2</v>
      </c>
      <c r="BR27" s="10">
        <v>8.8321098173480994E-2</v>
      </c>
      <c r="BS27" s="10">
        <v>0</v>
      </c>
      <c r="BT27" s="10">
        <v>0</v>
      </c>
      <c r="BU27" s="10">
        <v>9.1286321438087001E-2</v>
      </c>
      <c r="BV27" s="10">
        <v>8.8321098173479398E-2</v>
      </c>
      <c r="BW27" s="10">
        <v>0</v>
      </c>
      <c r="BX27" s="10">
        <v>0</v>
      </c>
      <c r="BY27" s="10">
        <v>9.1286321438087001E-2</v>
      </c>
      <c r="BZ27" s="10">
        <v>8.8321098173479204E-2</v>
      </c>
      <c r="CA27" s="10">
        <v>0</v>
      </c>
      <c r="CB27" s="10">
        <v>0</v>
      </c>
      <c r="CC27" s="10">
        <v>9.1286321438087001E-2</v>
      </c>
      <c r="CD27" s="10">
        <v>8.8321098173479204E-2</v>
      </c>
      <c r="CE27" s="10">
        <v>0</v>
      </c>
      <c r="CF27" s="10">
        <v>0</v>
      </c>
      <c r="CG27" s="10">
        <v>2.5651E-2</v>
      </c>
      <c r="CH27" s="10">
        <v>5.1451999999999998E-2</v>
      </c>
      <c r="CI27" s="10">
        <v>0</v>
      </c>
      <c r="CJ27" s="10">
        <v>0</v>
      </c>
      <c r="CK27" s="10">
        <v>2.3916E-2</v>
      </c>
      <c r="CL27" s="10">
        <v>3.022E-2</v>
      </c>
      <c r="CM27" s="10">
        <v>0</v>
      </c>
      <c r="CN27" s="10">
        <v>0</v>
      </c>
      <c r="CO27" s="10">
        <v>2.4381E-2</v>
      </c>
      <c r="CP27" s="10">
        <v>3.2409E-2</v>
      </c>
      <c r="CQ27" s="10">
        <v>0</v>
      </c>
      <c r="CR27" s="10">
        <v>0</v>
      </c>
      <c r="CS27" s="10">
        <v>2.4507000000000001E-2</v>
      </c>
      <c r="CT27" s="10">
        <v>3.1441999999999998E-2</v>
      </c>
      <c r="CU27" s="10">
        <v>0</v>
      </c>
      <c r="CV27" s="10">
        <v>0</v>
      </c>
      <c r="CW27" s="10">
        <v>2.4988E-2</v>
      </c>
      <c r="CX27" s="10">
        <v>3.2249E-2</v>
      </c>
      <c r="CY27" s="10">
        <v>0</v>
      </c>
      <c r="CZ27" s="10">
        <v>0</v>
      </c>
      <c r="DA27" s="10">
        <v>2.4166E-2</v>
      </c>
      <c r="DB27" s="10">
        <v>3.1413000000000003E-2</v>
      </c>
      <c r="DC27" s="10">
        <v>0</v>
      </c>
      <c r="DD27" s="10">
        <v>0</v>
      </c>
      <c r="DE27" s="10">
        <v>2.3934E-2</v>
      </c>
      <c r="DF27" s="10">
        <v>3.0974000000000002E-2</v>
      </c>
      <c r="DG27" s="10">
        <v>0</v>
      </c>
      <c r="DH27" s="10">
        <v>0</v>
      </c>
      <c r="DI27" s="10">
        <v>2.4782999999999999E-2</v>
      </c>
      <c r="DJ27" s="10">
        <v>3.0067E-2</v>
      </c>
      <c r="DK27" s="10">
        <v>0</v>
      </c>
      <c r="DL27" s="10">
        <v>0</v>
      </c>
      <c r="DM27" s="10">
        <v>2.5291000000000001E-2</v>
      </c>
      <c r="DN27" s="10">
        <v>3.0339999999999999E-2</v>
      </c>
      <c r="DO27" s="10">
        <v>0</v>
      </c>
      <c r="DP27" s="10">
        <v>0</v>
      </c>
      <c r="DQ27" s="10">
        <v>2.4277E-2</v>
      </c>
      <c r="DR27" s="10">
        <v>3.0249999999999999E-2</v>
      </c>
      <c r="DS27" s="10">
        <v>0</v>
      </c>
      <c r="DT27" s="10">
        <v>0</v>
      </c>
      <c r="DU27" s="10">
        <v>524291.65699212195</v>
      </c>
      <c r="DV27" s="10">
        <v>0</v>
      </c>
      <c r="DW27" s="10">
        <v>1.00001395038449</v>
      </c>
      <c r="DX27" s="10">
        <v>0</v>
      </c>
      <c r="DY27" s="10">
        <v>1.00001395038449</v>
      </c>
      <c r="DZ27" s="10">
        <v>0</v>
      </c>
      <c r="EA27" s="10">
        <v>1.0000069751679199</v>
      </c>
      <c r="EB27" s="10">
        <v>0</v>
      </c>
      <c r="EC27" s="10">
        <v>1.00001395038449</v>
      </c>
      <c r="ED27" s="10">
        <v>0</v>
      </c>
      <c r="EE27" s="10">
        <v>1.0000069751679199</v>
      </c>
      <c r="EF27" s="10">
        <v>0</v>
      </c>
      <c r="EG27" s="10">
        <v>1.00001395038449</v>
      </c>
      <c r="EH27" s="10">
        <v>0</v>
      </c>
      <c r="EI27" s="10">
        <v>1.0000069751679199</v>
      </c>
      <c r="EJ27" s="10">
        <v>0</v>
      </c>
      <c r="EK27" s="10">
        <v>1.00001395038449</v>
      </c>
      <c r="EL27" s="10">
        <v>0</v>
      </c>
      <c r="EM27" s="10">
        <v>1.0000069751679199</v>
      </c>
      <c r="EN27" s="10">
        <v>0</v>
      </c>
      <c r="EO27" s="10">
        <v>1.00001395038449</v>
      </c>
      <c r="EP27" s="10">
        <v>0</v>
      </c>
      <c r="EQ27" s="10">
        <v>1.0000069751679199</v>
      </c>
      <c r="ER27" s="10">
        <v>0</v>
      </c>
      <c r="ES27" s="10">
        <v>1.00001395038449</v>
      </c>
      <c r="ET27" s="10">
        <v>0</v>
      </c>
      <c r="EU27" s="10">
        <v>1.0000069751679199</v>
      </c>
      <c r="EV27" s="10">
        <v>0</v>
      </c>
      <c r="EW27" s="10">
        <v>1.00001395038449</v>
      </c>
      <c r="EX27" s="10">
        <v>0</v>
      </c>
      <c r="EY27" s="10">
        <v>1.0000069751679199</v>
      </c>
      <c r="EZ27" s="10">
        <v>0</v>
      </c>
      <c r="FA27" s="10">
        <v>1.00001395038449</v>
      </c>
      <c r="FB27" s="10">
        <v>0</v>
      </c>
      <c r="FC27" s="10">
        <v>1.0000069751679199</v>
      </c>
      <c r="FD27" s="10">
        <v>0</v>
      </c>
    </row>
    <row r="28" spans="1:160" x14ac:dyDescent="0.45">
      <c r="A28">
        <f t="shared" si="27"/>
        <v>17</v>
      </c>
      <c r="B28" s="11">
        <f t="shared" si="26"/>
        <v>3.90625E-3</v>
      </c>
      <c r="C28" s="11">
        <f t="shared" si="28"/>
        <v>0.25</v>
      </c>
      <c r="D28" s="18">
        <f t="shared" si="29"/>
        <v>8</v>
      </c>
      <c r="E28" s="10">
        <v>0.124999523159407</v>
      </c>
      <c r="F28" s="10">
        <v>0.117187478033471</v>
      </c>
      <c r="G28" s="10">
        <v>0</v>
      </c>
      <c r="H28" s="10">
        <v>0</v>
      </c>
      <c r="I28" s="10">
        <v>0.124999523159407</v>
      </c>
      <c r="J28" s="10">
        <v>0.117187478033471</v>
      </c>
      <c r="K28" s="10">
        <v>0</v>
      </c>
      <c r="L28" s="10">
        <v>0</v>
      </c>
      <c r="M28" s="10">
        <v>0.124999523159407</v>
      </c>
      <c r="N28" s="10">
        <v>0.11718747807924799</v>
      </c>
      <c r="O28" s="10">
        <v>0</v>
      </c>
      <c r="P28" s="10">
        <v>0</v>
      </c>
      <c r="Q28" s="10">
        <v>0.124999523159407</v>
      </c>
      <c r="R28" s="10">
        <v>0.11718747803804901</v>
      </c>
      <c r="S28" s="10">
        <v>0</v>
      </c>
      <c r="T28" s="10">
        <v>0</v>
      </c>
      <c r="U28" s="10">
        <v>0.124999523159407</v>
      </c>
      <c r="V28" s="10">
        <v>0.117187478033929</v>
      </c>
      <c r="W28" s="10">
        <v>0</v>
      </c>
      <c r="X28" s="10">
        <v>0</v>
      </c>
      <c r="Y28" s="10">
        <v>0.124999523159407</v>
      </c>
      <c r="Z28" s="10">
        <v>0.11718747803351701</v>
      </c>
      <c r="AA28" s="10">
        <v>0</v>
      </c>
      <c r="AB28" s="10">
        <v>0</v>
      </c>
      <c r="AC28" s="10">
        <v>0.124999523159407</v>
      </c>
      <c r="AD28" s="10">
        <v>0.117187478033476</v>
      </c>
      <c r="AE28" s="10">
        <v>0</v>
      </c>
      <c r="AF28" s="10">
        <v>0</v>
      </c>
      <c r="AG28" s="10">
        <v>0.124999523159407</v>
      </c>
      <c r="AH28" s="10">
        <v>0.117187478033472</v>
      </c>
      <c r="AI28" s="10">
        <v>0</v>
      </c>
      <c r="AJ28" s="10">
        <v>0</v>
      </c>
      <c r="AK28" s="10">
        <v>0.124999523159407</v>
      </c>
      <c r="AL28" s="10">
        <v>0.117187478033471</v>
      </c>
      <c r="AM28" s="10">
        <v>0</v>
      </c>
      <c r="AN28" s="10">
        <v>0</v>
      </c>
      <c r="AO28" s="10">
        <v>0.124999523159407</v>
      </c>
      <c r="AP28" s="10">
        <v>0.117187478033471</v>
      </c>
      <c r="AQ28" s="10">
        <v>0</v>
      </c>
      <c r="AR28" s="10">
        <v>0</v>
      </c>
      <c r="AS28" s="10">
        <v>9.1286900023972106E-2</v>
      </c>
      <c r="AT28" s="10">
        <v>8.8320960343766505E-2</v>
      </c>
      <c r="AU28" s="10">
        <v>0</v>
      </c>
      <c r="AV28" s="10">
        <v>0</v>
      </c>
      <c r="AW28" s="10">
        <v>9.1286900023972106E-2</v>
      </c>
      <c r="AX28" s="10">
        <v>8.8320960343766505E-2</v>
      </c>
      <c r="AY28" s="10">
        <v>0</v>
      </c>
      <c r="AZ28" s="10">
        <v>0</v>
      </c>
      <c r="BA28" s="10">
        <v>9.1286900023972106E-2</v>
      </c>
      <c r="BB28" s="10">
        <v>8.8320960360714698E-2</v>
      </c>
      <c r="BC28" s="10">
        <v>0</v>
      </c>
      <c r="BD28" s="10">
        <v>0</v>
      </c>
      <c r="BE28" s="10">
        <v>9.1286900023972106E-2</v>
      </c>
      <c r="BF28" s="10">
        <v>8.83209603454614E-2</v>
      </c>
      <c r="BG28" s="10">
        <v>0</v>
      </c>
      <c r="BH28" s="10">
        <v>0</v>
      </c>
      <c r="BI28" s="10">
        <v>9.1286900023972106E-2</v>
      </c>
      <c r="BJ28" s="10">
        <v>8.83209603439363E-2</v>
      </c>
      <c r="BK28" s="10">
        <v>0</v>
      </c>
      <c r="BL28" s="10">
        <v>0</v>
      </c>
      <c r="BM28" s="10">
        <v>9.1286900023972106E-2</v>
      </c>
      <c r="BN28" s="10">
        <v>8.8320960343783103E-2</v>
      </c>
      <c r="BO28" s="10">
        <v>0</v>
      </c>
      <c r="BP28" s="10">
        <v>0</v>
      </c>
      <c r="BQ28" s="10">
        <v>9.1286900023972106E-2</v>
      </c>
      <c r="BR28" s="10">
        <v>8.8320960343768101E-2</v>
      </c>
      <c r="BS28" s="10">
        <v>0</v>
      </c>
      <c r="BT28" s="10">
        <v>0</v>
      </c>
      <c r="BU28" s="10">
        <v>9.1286900023972106E-2</v>
      </c>
      <c r="BV28" s="10">
        <v>8.8320960343766602E-2</v>
      </c>
      <c r="BW28" s="10">
        <v>0</v>
      </c>
      <c r="BX28" s="10">
        <v>0</v>
      </c>
      <c r="BY28" s="10">
        <v>9.1286900023972106E-2</v>
      </c>
      <c r="BZ28" s="10">
        <v>8.8320960343766505E-2</v>
      </c>
      <c r="CA28" s="10">
        <v>0</v>
      </c>
      <c r="CB28" s="10">
        <v>0</v>
      </c>
      <c r="CC28" s="10">
        <v>9.1286900023972106E-2</v>
      </c>
      <c r="CD28" s="10">
        <v>8.8320960343766505E-2</v>
      </c>
      <c r="CE28" s="10">
        <v>0</v>
      </c>
      <c r="CF28" s="10">
        <v>0</v>
      </c>
      <c r="CG28" s="10">
        <v>6.3506000000000007E-2</v>
      </c>
      <c r="CH28" s="10">
        <v>0.15426699999999999</v>
      </c>
      <c r="CI28" s="10">
        <v>0</v>
      </c>
      <c r="CJ28" s="10">
        <v>0</v>
      </c>
      <c r="CK28" s="10">
        <v>3.9781999999999998E-2</v>
      </c>
      <c r="CL28" s="10">
        <v>6.2343000000000003E-2</v>
      </c>
      <c r="CM28" s="10">
        <v>0</v>
      </c>
      <c r="CN28" s="10">
        <v>0</v>
      </c>
      <c r="CO28" s="10">
        <v>4.0142999999999998E-2</v>
      </c>
      <c r="CP28" s="10">
        <v>6.3513E-2</v>
      </c>
      <c r="CQ28" s="10">
        <v>0</v>
      </c>
      <c r="CR28" s="10">
        <v>0</v>
      </c>
      <c r="CS28" s="10">
        <v>4.0328000000000003E-2</v>
      </c>
      <c r="CT28" s="10">
        <v>6.3904000000000002E-2</v>
      </c>
      <c r="CU28" s="10">
        <v>0</v>
      </c>
      <c r="CV28" s="10">
        <v>0</v>
      </c>
      <c r="CW28" s="10">
        <v>4.0639000000000002E-2</v>
      </c>
      <c r="CX28" s="10">
        <v>6.4960000000000004E-2</v>
      </c>
      <c r="CY28" s="10">
        <v>0</v>
      </c>
      <c r="CZ28" s="10">
        <v>0</v>
      </c>
      <c r="DA28" s="10">
        <v>3.9600999999999997E-2</v>
      </c>
      <c r="DB28" s="10">
        <v>6.4404000000000003E-2</v>
      </c>
      <c r="DC28" s="10">
        <v>0</v>
      </c>
      <c r="DD28" s="10">
        <v>0</v>
      </c>
      <c r="DE28" s="10">
        <v>3.9151999999999999E-2</v>
      </c>
      <c r="DF28" s="10">
        <v>6.3269000000000006E-2</v>
      </c>
      <c r="DG28" s="10">
        <v>0</v>
      </c>
      <c r="DH28" s="10">
        <v>0</v>
      </c>
      <c r="DI28" s="10">
        <v>4.0163999999999998E-2</v>
      </c>
      <c r="DJ28" s="10">
        <v>6.2024999999999997E-2</v>
      </c>
      <c r="DK28" s="10">
        <v>0</v>
      </c>
      <c r="DL28" s="10">
        <v>0</v>
      </c>
      <c r="DM28" s="10">
        <v>4.1028000000000002E-2</v>
      </c>
      <c r="DN28" s="10">
        <v>6.2281999999999997E-2</v>
      </c>
      <c r="DO28" s="10">
        <v>0</v>
      </c>
      <c r="DP28" s="10">
        <v>0</v>
      </c>
      <c r="DQ28" s="10">
        <v>3.9958E-2</v>
      </c>
      <c r="DR28" s="10">
        <v>6.2413000000000003E-2</v>
      </c>
      <c r="DS28" s="10">
        <v>0</v>
      </c>
      <c r="DT28" s="10">
        <v>0</v>
      </c>
      <c r="DU28" s="10">
        <v>2097166.6311880001</v>
      </c>
      <c r="DV28" s="10">
        <v>0</v>
      </c>
      <c r="DW28" s="10">
        <v>1.0000139534245001</v>
      </c>
      <c r="DX28" s="10">
        <v>0</v>
      </c>
      <c r="DY28" s="10">
        <v>1.0000139534245001</v>
      </c>
      <c r="DZ28" s="10">
        <v>0</v>
      </c>
      <c r="EA28" s="10">
        <v>1.0000069766879101</v>
      </c>
      <c r="EB28" s="10">
        <v>0</v>
      </c>
      <c r="EC28" s="10">
        <v>1.0000139534245001</v>
      </c>
      <c r="ED28" s="10">
        <v>0</v>
      </c>
      <c r="EE28" s="10">
        <v>1.0000069766879101</v>
      </c>
      <c r="EF28" s="10">
        <v>0</v>
      </c>
      <c r="EG28" s="10">
        <v>1.0000139534245001</v>
      </c>
      <c r="EH28" s="10">
        <v>0</v>
      </c>
      <c r="EI28" s="10">
        <v>1.0000069766879101</v>
      </c>
      <c r="EJ28" s="10">
        <v>0</v>
      </c>
      <c r="EK28" s="10">
        <v>1.0000139534245001</v>
      </c>
      <c r="EL28" s="10">
        <v>0</v>
      </c>
      <c r="EM28" s="10">
        <v>1.0000069766879101</v>
      </c>
      <c r="EN28" s="10">
        <v>0</v>
      </c>
      <c r="EO28" s="10">
        <v>1.0000139534245001</v>
      </c>
      <c r="EP28" s="10">
        <v>0</v>
      </c>
      <c r="EQ28" s="10">
        <v>1.0000069766879101</v>
      </c>
      <c r="ER28" s="10">
        <v>0</v>
      </c>
      <c r="ES28" s="10">
        <v>1.0000139534245001</v>
      </c>
      <c r="ET28" s="10">
        <v>0</v>
      </c>
      <c r="EU28" s="10">
        <v>1.0000069766879101</v>
      </c>
      <c r="EV28" s="10">
        <v>0</v>
      </c>
      <c r="EW28" s="10">
        <v>1.0000139534245001</v>
      </c>
      <c r="EX28" s="10">
        <v>0</v>
      </c>
      <c r="EY28" s="10">
        <v>1.0000069766879101</v>
      </c>
      <c r="EZ28" s="10">
        <v>0</v>
      </c>
      <c r="FA28" s="10">
        <v>1.0000139534245001</v>
      </c>
      <c r="FB28" s="10">
        <v>0</v>
      </c>
      <c r="FC28" s="10">
        <v>1.0000069766879101</v>
      </c>
      <c r="FD28" s="10">
        <v>0</v>
      </c>
    </row>
    <row r="29" spans="1:160" x14ac:dyDescent="0.45">
      <c r="A29">
        <f t="shared" si="27"/>
        <v>18</v>
      </c>
      <c r="B29" s="11">
        <f t="shared" si="26"/>
        <v>1.953125E-3</v>
      </c>
      <c r="C29" s="11">
        <f t="shared" si="28"/>
        <v>0.25</v>
      </c>
      <c r="D29" s="18">
        <f t="shared" si="29"/>
        <v>9</v>
      </c>
      <c r="E29" s="10">
        <v>0.124999880789851</v>
      </c>
      <c r="F29" s="10">
        <v>0.11718747803347</v>
      </c>
      <c r="G29" s="10">
        <v>0</v>
      </c>
      <c r="H29" s="10">
        <v>0</v>
      </c>
      <c r="I29" s="10">
        <v>0.124999880789851</v>
      </c>
      <c r="J29" s="10">
        <v>0.11718747803347</v>
      </c>
      <c r="K29" s="10">
        <v>0</v>
      </c>
      <c r="L29" s="10">
        <v>0</v>
      </c>
      <c r="M29" s="10">
        <v>0.124999880789851</v>
      </c>
      <c r="N29" s="10">
        <v>0.117187478079246</v>
      </c>
      <c r="O29" s="10">
        <v>0</v>
      </c>
      <c r="P29" s="10">
        <v>0</v>
      </c>
      <c r="Q29" s="10">
        <v>0.124999880789851</v>
      </c>
      <c r="R29" s="10">
        <v>0.11718747803804801</v>
      </c>
      <c r="S29" s="10">
        <v>0</v>
      </c>
      <c r="T29" s="10">
        <v>0</v>
      </c>
      <c r="U29" s="10">
        <v>0.124999880789851</v>
      </c>
      <c r="V29" s="10">
        <v>0.117187478033928</v>
      </c>
      <c r="W29" s="10">
        <v>0</v>
      </c>
      <c r="X29" s="10">
        <v>0</v>
      </c>
      <c r="Y29" s="10">
        <v>0.124999880789851</v>
      </c>
      <c r="Z29" s="10">
        <v>0.11718747803351599</v>
      </c>
      <c r="AA29" s="10">
        <v>0</v>
      </c>
      <c r="AB29" s="10">
        <v>0</v>
      </c>
      <c r="AC29" s="10">
        <v>0.124999880789851</v>
      </c>
      <c r="AD29" s="10">
        <v>0.117187478033475</v>
      </c>
      <c r="AE29" s="10">
        <v>0</v>
      </c>
      <c r="AF29" s="10">
        <v>0</v>
      </c>
      <c r="AG29" s="10">
        <v>0.124999880789851</v>
      </c>
      <c r="AH29" s="10">
        <v>0.11718747803347</v>
      </c>
      <c r="AI29" s="10">
        <v>0</v>
      </c>
      <c r="AJ29" s="10">
        <v>0</v>
      </c>
      <c r="AK29" s="10">
        <v>0.124999880789851</v>
      </c>
      <c r="AL29" s="10">
        <v>0.11718747803347</v>
      </c>
      <c r="AM29" s="10">
        <v>0</v>
      </c>
      <c r="AN29" s="10">
        <v>0</v>
      </c>
      <c r="AO29" s="10">
        <v>0.124999880789851</v>
      </c>
      <c r="AP29" s="10">
        <v>0.11718747803347</v>
      </c>
      <c r="AQ29" s="10">
        <v>0</v>
      </c>
      <c r="AR29" s="10">
        <v>0</v>
      </c>
      <c r="AS29" s="10">
        <v>9.1287044741862E-2</v>
      </c>
      <c r="AT29" s="10">
        <v>8.8320925912683895E-2</v>
      </c>
      <c r="AU29" s="10">
        <v>0</v>
      </c>
      <c r="AV29" s="10">
        <v>0</v>
      </c>
      <c r="AW29" s="10">
        <v>9.1287044741862E-2</v>
      </c>
      <c r="AX29" s="10">
        <v>8.8320925912683895E-2</v>
      </c>
      <c r="AY29" s="10">
        <v>0</v>
      </c>
      <c r="AZ29" s="10">
        <v>0</v>
      </c>
      <c r="BA29" s="10">
        <v>9.1287044741862E-2</v>
      </c>
      <c r="BB29" s="10">
        <v>8.8320925929632602E-2</v>
      </c>
      <c r="BC29" s="10">
        <v>0</v>
      </c>
      <c r="BD29" s="10">
        <v>0</v>
      </c>
      <c r="BE29" s="10">
        <v>9.1287044741862E-2</v>
      </c>
      <c r="BF29" s="10">
        <v>8.8320925914377901E-2</v>
      </c>
      <c r="BG29" s="10">
        <v>0</v>
      </c>
      <c r="BH29" s="10">
        <v>0</v>
      </c>
      <c r="BI29" s="10">
        <v>9.1287044741862E-2</v>
      </c>
      <c r="BJ29" s="10">
        <v>8.8320925912853496E-2</v>
      </c>
      <c r="BK29" s="10">
        <v>0</v>
      </c>
      <c r="BL29" s="10">
        <v>0</v>
      </c>
      <c r="BM29" s="10">
        <v>9.1287044741862E-2</v>
      </c>
      <c r="BN29" s="10">
        <v>8.8320925912700701E-2</v>
      </c>
      <c r="BO29" s="10">
        <v>0</v>
      </c>
      <c r="BP29" s="10">
        <v>0</v>
      </c>
      <c r="BQ29" s="10">
        <v>9.1287044741862E-2</v>
      </c>
      <c r="BR29" s="10">
        <v>8.8320925912685505E-2</v>
      </c>
      <c r="BS29" s="10">
        <v>0</v>
      </c>
      <c r="BT29" s="10">
        <v>0</v>
      </c>
      <c r="BU29" s="10">
        <v>9.1287044741862E-2</v>
      </c>
      <c r="BV29" s="10">
        <v>8.8320925912684006E-2</v>
      </c>
      <c r="BW29" s="10">
        <v>0</v>
      </c>
      <c r="BX29" s="10">
        <v>0</v>
      </c>
      <c r="BY29" s="10">
        <v>9.1287044741862E-2</v>
      </c>
      <c r="BZ29" s="10">
        <v>8.8320925912683895E-2</v>
      </c>
      <c r="CA29" s="10">
        <v>0</v>
      </c>
      <c r="CB29" s="10">
        <v>0</v>
      </c>
      <c r="CC29" s="10">
        <v>9.1287044741862E-2</v>
      </c>
      <c r="CD29" s="10">
        <v>8.8320925912683895E-2</v>
      </c>
      <c r="CE29" s="10">
        <v>0</v>
      </c>
      <c r="CF29" s="10">
        <v>0</v>
      </c>
      <c r="CG29" s="10">
        <v>0.19819700000000001</v>
      </c>
      <c r="CH29" s="10">
        <v>0.54839899999999997</v>
      </c>
      <c r="CI29" s="10">
        <v>0</v>
      </c>
      <c r="CJ29" s="10">
        <v>0</v>
      </c>
      <c r="CK29" s="10">
        <v>5.6788999999999999E-2</v>
      </c>
      <c r="CL29" s="10">
        <v>0.144398</v>
      </c>
      <c r="CM29" s="10">
        <v>0</v>
      </c>
      <c r="CN29" s="10">
        <v>0</v>
      </c>
      <c r="CO29" s="10">
        <v>5.6141000000000003E-2</v>
      </c>
      <c r="CP29" s="10">
        <v>0.144705</v>
      </c>
      <c r="CQ29" s="10">
        <v>0</v>
      </c>
      <c r="CR29" s="10">
        <v>0</v>
      </c>
      <c r="CS29" s="10">
        <v>5.6390999999999997E-2</v>
      </c>
      <c r="CT29" s="10">
        <v>0.145146</v>
      </c>
      <c r="CU29" s="10">
        <v>0</v>
      </c>
      <c r="CV29" s="10">
        <v>0</v>
      </c>
      <c r="CW29" s="10">
        <v>5.9381000000000003E-2</v>
      </c>
      <c r="CX29" s="10">
        <v>0.14575399999999999</v>
      </c>
      <c r="CY29" s="10">
        <v>0</v>
      </c>
      <c r="CZ29" s="10">
        <v>0</v>
      </c>
      <c r="DA29" s="10">
        <v>5.5495999999999997E-2</v>
      </c>
      <c r="DB29" s="10">
        <v>0.14785999999999999</v>
      </c>
      <c r="DC29" s="10">
        <v>0</v>
      </c>
      <c r="DD29" s="10">
        <v>0</v>
      </c>
      <c r="DE29" s="10">
        <v>5.7489999999999999E-2</v>
      </c>
      <c r="DF29" s="10">
        <v>0.14094899999999999</v>
      </c>
      <c r="DG29" s="10">
        <v>0</v>
      </c>
      <c r="DH29" s="10">
        <v>0</v>
      </c>
      <c r="DI29" s="10">
        <v>5.7675999999999998E-2</v>
      </c>
      <c r="DJ29" s="10">
        <v>0.14377000000000001</v>
      </c>
      <c r="DK29" s="10">
        <v>0</v>
      </c>
      <c r="DL29" s="10">
        <v>0</v>
      </c>
      <c r="DM29" s="10">
        <v>5.781E-2</v>
      </c>
      <c r="DN29" s="10">
        <v>0.14357400000000001</v>
      </c>
      <c r="DO29" s="10">
        <v>0</v>
      </c>
      <c r="DP29" s="10">
        <v>0</v>
      </c>
      <c r="DQ29" s="10">
        <v>5.6541000000000001E-2</v>
      </c>
      <c r="DR29" s="10">
        <v>0.14443800000000001</v>
      </c>
      <c r="DS29" s="10">
        <v>0</v>
      </c>
      <c r="DT29" s="10">
        <v>0</v>
      </c>
      <c r="DU29" s="10">
        <v>8388666.5292061493</v>
      </c>
      <c r="DV29" s="10">
        <v>0</v>
      </c>
      <c r="DW29" s="10">
        <v>1.0000139541983699</v>
      </c>
      <c r="DX29" s="10">
        <v>0</v>
      </c>
      <c r="DY29" s="10">
        <v>1.0000139541983699</v>
      </c>
      <c r="DZ29" s="10">
        <v>0</v>
      </c>
      <c r="EA29" s="10">
        <v>1.0000069770748401</v>
      </c>
      <c r="EB29" s="10">
        <v>0</v>
      </c>
      <c r="EC29" s="10">
        <v>1.0000139541983699</v>
      </c>
      <c r="ED29" s="10">
        <v>0</v>
      </c>
      <c r="EE29" s="10">
        <v>1.0000069770748401</v>
      </c>
      <c r="EF29" s="10">
        <v>0</v>
      </c>
      <c r="EG29" s="10">
        <v>1.0000139541983699</v>
      </c>
      <c r="EH29" s="10">
        <v>0</v>
      </c>
      <c r="EI29" s="10">
        <v>1.0000069770748401</v>
      </c>
      <c r="EJ29" s="10">
        <v>0</v>
      </c>
      <c r="EK29" s="10">
        <v>1.0000139541983699</v>
      </c>
      <c r="EL29" s="10">
        <v>0</v>
      </c>
      <c r="EM29" s="10">
        <v>1.0000069770748401</v>
      </c>
      <c r="EN29" s="10">
        <v>0</v>
      </c>
      <c r="EO29" s="10">
        <v>1.0000139541983699</v>
      </c>
      <c r="EP29" s="10">
        <v>0</v>
      </c>
      <c r="EQ29" s="10">
        <v>1.0000069770748401</v>
      </c>
      <c r="ER29" s="10">
        <v>0</v>
      </c>
      <c r="ES29" s="10">
        <v>1.0000139541983699</v>
      </c>
      <c r="ET29" s="10">
        <v>0</v>
      </c>
      <c r="EU29" s="10">
        <v>1.0000069770748401</v>
      </c>
      <c r="EV29" s="10">
        <v>0</v>
      </c>
      <c r="EW29" s="10">
        <v>1.0000139541983699</v>
      </c>
      <c r="EX29" s="10">
        <v>0</v>
      </c>
      <c r="EY29" s="10">
        <v>1.0000069770748401</v>
      </c>
      <c r="EZ29" s="10">
        <v>0</v>
      </c>
      <c r="FA29" s="10">
        <v>1.0000139541983699</v>
      </c>
      <c r="FB29" s="10">
        <v>0</v>
      </c>
      <c r="FC29" s="10">
        <v>1.0000069770748401</v>
      </c>
      <c r="FD29" s="10">
        <v>0</v>
      </c>
    </row>
    <row r="30" spans="1:160" x14ac:dyDescent="0.45">
      <c r="A30">
        <f t="shared" si="27"/>
        <v>19</v>
      </c>
      <c r="B30" s="12">
        <f t="shared" si="26"/>
        <v>0.5</v>
      </c>
      <c r="C30" s="12">
        <f t="shared" si="28"/>
        <v>0.5</v>
      </c>
      <c r="D30" s="19">
        <f t="shared" si="29"/>
        <v>1</v>
      </c>
      <c r="E30" s="10">
        <v>9.3916947231366399E-2</v>
      </c>
      <c r="F30" s="10">
        <v>9.3916947231366399E-2</v>
      </c>
      <c r="G30" s="10">
        <v>0</v>
      </c>
      <c r="H30" s="10">
        <v>0</v>
      </c>
      <c r="I30" s="10">
        <v>9.3916947231366399E-2</v>
      </c>
      <c r="J30" s="10">
        <v>9.3916947231366399E-2</v>
      </c>
      <c r="K30" s="10">
        <v>0</v>
      </c>
      <c r="L30" s="10">
        <v>0</v>
      </c>
      <c r="M30" s="10">
        <v>9.3916948198171202E-2</v>
      </c>
      <c r="N30" s="10">
        <v>9.3916948198171202E-2</v>
      </c>
      <c r="O30" s="10">
        <v>0</v>
      </c>
      <c r="P30" s="10">
        <v>0</v>
      </c>
      <c r="Q30" s="10">
        <v>9.3916947328046896E-2</v>
      </c>
      <c r="R30" s="10">
        <v>9.3916947328046896E-2</v>
      </c>
      <c r="S30" s="10">
        <v>0</v>
      </c>
      <c r="T30" s="10">
        <v>0</v>
      </c>
      <c r="U30" s="10">
        <v>9.3916947241034499E-2</v>
      </c>
      <c r="V30" s="10">
        <v>9.3916947241034499E-2</v>
      </c>
      <c r="W30" s="10">
        <v>0</v>
      </c>
      <c r="X30" s="10">
        <v>0</v>
      </c>
      <c r="Y30" s="10">
        <v>9.3916947232333195E-2</v>
      </c>
      <c r="Z30" s="10">
        <v>9.3916947232333195E-2</v>
      </c>
      <c r="AA30" s="10">
        <v>0</v>
      </c>
      <c r="AB30" s="10">
        <v>0</v>
      </c>
      <c r="AC30" s="10">
        <v>9.3916947231463099E-2</v>
      </c>
      <c r="AD30" s="10">
        <v>9.3916947231463099E-2</v>
      </c>
      <c r="AE30" s="10">
        <v>0</v>
      </c>
      <c r="AF30" s="10">
        <v>0</v>
      </c>
      <c r="AG30" s="10">
        <v>9.3916947231376099E-2</v>
      </c>
      <c r="AH30" s="10">
        <v>9.3916947231376099E-2</v>
      </c>
      <c r="AI30" s="10">
        <v>0</v>
      </c>
      <c r="AJ30" s="10">
        <v>0</v>
      </c>
      <c r="AK30" s="10">
        <v>9.3916947231367398E-2</v>
      </c>
      <c r="AL30" s="10">
        <v>9.3916947231367398E-2</v>
      </c>
      <c r="AM30" s="10">
        <v>0</v>
      </c>
      <c r="AN30" s="10">
        <v>0</v>
      </c>
      <c r="AO30" s="10">
        <v>9.3916947231366496E-2</v>
      </c>
      <c r="AP30" s="10">
        <v>9.3916947231366496E-2</v>
      </c>
      <c r="AQ30" s="10">
        <v>0</v>
      </c>
      <c r="AR30" s="10">
        <v>0</v>
      </c>
      <c r="AS30" s="10">
        <v>7.5117843838509599E-2</v>
      </c>
      <c r="AT30" s="10">
        <v>7.5117843838509599E-2</v>
      </c>
      <c r="AU30" s="10">
        <v>0</v>
      </c>
      <c r="AV30" s="10">
        <v>0</v>
      </c>
      <c r="AW30" s="10">
        <v>7.5117843838509599E-2</v>
      </c>
      <c r="AX30" s="10">
        <v>7.5117843838509599E-2</v>
      </c>
      <c r="AY30" s="10">
        <v>0</v>
      </c>
      <c r="AZ30" s="10">
        <v>0</v>
      </c>
      <c r="BA30" s="10">
        <v>7.5117844333396896E-2</v>
      </c>
      <c r="BB30" s="10">
        <v>7.5117844333396896E-2</v>
      </c>
      <c r="BC30" s="10">
        <v>0</v>
      </c>
      <c r="BD30" s="10">
        <v>0</v>
      </c>
      <c r="BE30" s="10">
        <v>7.5117843887997401E-2</v>
      </c>
      <c r="BF30" s="10">
        <v>7.5117843887997401E-2</v>
      </c>
      <c r="BG30" s="10">
        <v>0</v>
      </c>
      <c r="BH30" s="10">
        <v>0</v>
      </c>
      <c r="BI30" s="10">
        <v>7.5117843843457904E-2</v>
      </c>
      <c r="BJ30" s="10">
        <v>7.5117843843457904E-2</v>
      </c>
      <c r="BK30" s="10">
        <v>0</v>
      </c>
      <c r="BL30" s="10">
        <v>0</v>
      </c>
      <c r="BM30" s="10">
        <v>7.5117843839003898E-2</v>
      </c>
      <c r="BN30" s="10">
        <v>7.5117843839003898E-2</v>
      </c>
      <c r="BO30" s="10">
        <v>0</v>
      </c>
      <c r="BP30" s="10">
        <v>0</v>
      </c>
      <c r="BQ30" s="10">
        <v>7.5117843838558795E-2</v>
      </c>
      <c r="BR30" s="10">
        <v>7.5117843838558795E-2</v>
      </c>
      <c r="BS30" s="10">
        <v>0</v>
      </c>
      <c r="BT30" s="10">
        <v>0</v>
      </c>
      <c r="BU30" s="10">
        <v>7.5117843838514498E-2</v>
      </c>
      <c r="BV30" s="10">
        <v>7.5117843838514498E-2</v>
      </c>
      <c r="BW30" s="10">
        <v>0</v>
      </c>
      <c r="BX30" s="10">
        <v>0</v>
      </c>
      <c r="BY30" s="10">
        <v>7.5117843838510001E-2</v>
      </c>
      <c r="BZ30" s="10">
        <v>7.5117843838510001E-2</v>
      </c>
      <c r="CA30" s="10">
        <v>0</v>
      </c>
      <c r="CB30" s="10">
        <v>0</v>
      </c>
      <c r="CC30" s="10">
        <v>7.5117843838509696E-2</v>
      </c>
      <c r="CD30" s="10">
        <v>7.5117843838509696E-2</v>
      </c>
      <c r="CE30" s="10">
        <v>0</v>
      </c>
      <c r="CF30" s="10">
        <v>0</v>
      </c>
      <c r="CG30" s="10">
        <v>8.8920000000000006E-3</v>
      </c>
      <c r="CH30" s="10">
        <v>9.8709999999999996E-3</v>
      </c>
      <c r="CI30" s="10">
        <v>0</v>
      </c>
      <c r="CJ30" s="10">
        <v>0</v>
      </c>
      <c r="CK30" s="10">
        <v>8.5699999999999995E-3</v>
      </c>
      <c r="CL30" s="10">
        <v>9.7140000000000004E-3</v>
      </c>
      <c r="CM30" s="10">
        <v>0</v>
      </c>
      <c r="CN30" s="10">
        <v>0</v>
      </c>
      <c r="CO30" s="10">
        <v>8.6809999999999995E-3</v>
      </c>
      <c r="CP30" s="10">
        <v>8.8149999999999999E-3</v>
      </c>
      <c r="CQ30" s="10">
        <v>0</v>
      </c>
      <c r="CR30" s="10">
        <v>0</v>
      </c>
      <c r="CS30" s="10">
        <v>8.6309999999999998E-3</v>
      </c>
      <c r="CT30" s="10">
        <v>8.7279999999999996E-3</v>
      </c>
      <c r="CU30" s="10">
        <v>0</v>
      </c>
      <c r="CV30" s="10">
        <v>0</v>
      </c>
      <c r="CW30" s="10">
        <v>8.6029999999999995E-3</v>
      </c>
      <c r="CX30" s="10">
        <v>8.6359999999999996E-3</v>
      </c>
      <c r="CY30" s="10">
        <v>0</v>
      </c>
      <c r="CZ30" s="10">
        <v>0</v>
      </c>
      <c r="DA30" s="10">
        <v>8.6940000000000003E-3</v>
      </c>
      <c r="DB30" s="10">
        <v>8.8299999999999993E-3</v>
      </c>
      <c r="DC30" s="10">
        <v>0</v>
      </c>
      <c r="DD30" s="10">
        <v>0</v>
      </c>
      <c r="DE30" s="10">
        <v>8.6859999999999993E-3</v>
      </c>
      <c r="DF30" s="10">
        <v>8.8170000000000002E-3</v>
      </c>
      <c r="DG30" s="10">
        <v>0</v>
      </c>
      <c r="DH30" s="10">
        <v>0</v>
      </c>
      <c r="DI30" s="10">
        <v>8.9309999999999997E-3</v>
      </c>
      <c r="DJ30" s="10">
        <v>8.9169999999999996E-3</v>
      </c>
      <c r="DK30" s="10">
        <v>0</v>
      </c>
      <c r="DL30" s="10">
        <v>0</v>
      </c>
      <c r="DM30" s="10">
        <v>8.6400000000000001E-3</v>
      </c>
      <c r="DN30" s="10">
        <v>8.6730000000000002E-3</v>
      </c>
      <c r="DO30" s="10">
        <v>0</v>
      </c>
      <c r="DP30" s="10">
        <v>0</v>
      </c>
      <c r="DQ30" s="10">
        <v>8.6510000000000007E-3</v>
      </c>
      <c r="DR30" s="10">
        <v>8.7819999999999999E-3</v>
      </c>
      <c r="DS30" s="10">
        <v>0</v>
      </c>
      <c r="DT30" s="10">
        <v>0</v>
      </c>
      <c r="DU30" s="10">
        <v>32.898232755050699</v>
      </c>
      <c r="DV30" s="10">
        <v>0</v>
      </c>
      <c r="DW30" s="10">
        <v>1.4429446929790299</v>
      </c>
      <c r="DX30" s="10">
        <v>0</v>
      </c>
      <c r="DY30" s="10">
        <v>1.44294467607135</v>
      </c>
      <c r="DZ30" s="10">
        <v>0</v>
      </c>
      <c r="EA30" s="10">
        <v>1.20122632175263</v>
      </c>
      <c r="EB30" s="10">
        <v>0</v>
      </c>
      <c r="EC30" s="10">
        <v>1.44294469128826</v>
      </c>
      <c r="ED30" s="10">
        <v>0</v>
      </c>
      <c r="EE30" s="10">
        <v>1.2012263280865301</v>
      </c>
      <c r="EF30" s="10">
        <v>0</v>
      </c>
      <c r="EG30" s="10">
        <v>1.4429446928099501</v>
      </c>
      <c r="EH30" s="10">
        <v>0</v>
      </c>
      <c r="EI30" s="10">
        <v>1.2012263287199201</v>
      </c>
      <c r="EJ30" s="10">
        <v>0</v>
      </c>
      <c r="EK30" s="10">
        <v>1.4429446929621199</v>
      </c>
      <c r="EL30" s="10">
        <v>0</v>
      </c>
      <c r="EM30" s="10">
        <v>1.2012263287832601</v>
      </c>
      <c r="EN30" s="10">
        <v>0</v>
      </c>
      <c r="EO30" s="10">
        <v>1.44294469297734</v>
      </c>
      <c r="EP30" s="10">
        <v>0</v>
      </c>
      <c r="EQ30" s="10">
        <v>1.2012263287895999</v>
      </c>
      <c r="ER30" s="10">
        <v>0</v>
      </c>
      <c r="ES30" s="10">
        <v>1.4429446929788601</v>
      </c>
      <c r="ET30" s="10">
        <v>0</v>
      </c>
      <c r="EU30" s="10">
        <v>1.2012263287902301</v>
      </c>
      <c r="EV30" s="10">
        <v>0</v>
      </c>
      <c r="EW30" s="10">
        <v>1.44294469297901</v>
      </c>
      <c r="EX30" s="10">
        <v>0</v>
      </c>
      <c r="EY30" s="10">
        <v>1.20122632879029</v>
      </c>
      <c r="EZ30" s="10">
        <v>0</v>
      </c>
      <c r="FA30" s="10">
        <v>1.4429446929790299</v>
      </c>
      <c r="FB30" s="10">
        <v>0</v>
      </c>
      <c r="FC30" s="10">
        <v>1.2012263287903</v>
      </c>
      <c r="FD30" s="10">
        <v>0</v>
      </c>
    </row>
    <row r="31" spans="1:160" x14ac:dyDescent="0.45">
      <c r="A31">
        <f t="shared" si="27"/>
        <v>20</v>
      </c>
      <c r="B31" s="12">
        <f t="shared" si="26"/>
        <v>0.25</v>
      </c>
      <c r="C31" s="12">
        <f t="shared" si="28"/>
        <v>0.5</v>
      </c>
      <c r="D31" s="19">
        <f t="shared" si="29"/>
        <v>2</v>
      </c>
      <c r="E31" s="10">
        <v>0.114523173123301</v>
      </c>
      <c r="F31" s="10">
        <v>9.0706615920691694E-2</v>
      </c>
      <c r="G31" s="10">
        <v>0</v>
      </c>
      <c r="H31" s="10">
        <v>0</v>
      </c>
      <c r="I31" s="10">
        <v>0.114523173123301</v>
      </c>
      <c r="J31" s="10">
        <v>9.0706615920691694E-2</v>
      </c>
      <c r="K31" s="10">
        <v>0</v>
      </c>
      <c r="L31" s="10">
        <v>0</v>
      </c>
      <c r="M31" s="10">
        <v>0.114523173227091</v>
      </c>
      <c r="N31" s="10">
        <v>9.0706616710146695E-2</v>
      </c>
      <c r="O31" s="10">
        <v>0</v>
      </c>
      <c r="P31" s="10">
        <v>0</v>
      </c>
      <c r="Q31" s="10">
        <v>0.11452317313368</v>
      </c>
      <c r="R31" s="10">
        <v>9.0706615999637197E-2</v>
      </c>
      <c r="S31" s="10">
        <v>0</v>
      </c>
      <c r="T31" s="10">
        <v>0</v>
      </c>
      <c r="U31" s="10">
        <v>0.114523173124338</v>
      </c>
      <c r="V31" s="10">
        <v>9.0706615928586198E-2</v>
      </c>
      <c r="W31" s="10">
        <v>0</v>
      </c>
      <c r="X31" s="10">
        <v>0</v>
      </c>
      <c r="Y31" s="10">
        <v>0.114523173123404</v>
      </c>
      <c r="Z31" s="10">
        <v>9.0706615921481104E-2</v>
      </c>
      <c r="AA31" s="10">
        <v>0</v>
      </c>
      <c r="AB31" s="10">
        <v>0</v>
      </c>
      <c r="AC31" s="10">
        <v>0.11452317312331101</v>
      </c>
      <c r="AD31" s="10">
        <v>9.0706615920770603E-2</v>
      </c>
      <c r="AE31" s="10">
        <v>0</v>
      </c>
      <c r="AF31" s="10">
        <v>0</v>
      </c>
      <c r="AG31" s="10">
        <v>0.114523173123302</v>
      </c>
      <c r="AH31" s="10">
        <v>9.0706615920699604E-2</v>
      </c>
      <c r="AI31" s="10">
        <v>0</v>
      </c>
      <c r="AJ31" s="10">
        <v>0</v>
      </c>
      <c r="AK31" s="10">
        <v>0.114523173123301</v>
      </c>
      <c r="AL31" s="10">
        <v>9.0706615920692499E-2</v>
      </c>
      <c r="AM31" s="10">
        <v>0</v>
      </c>
      <c r="AN31" s="10">
        <v>0</v>
      </c>
      <c r="AO31" s="10">
        <v>0.114523173123301</v>
      </c>
      <c r="AP31" s="10">
        <v>9.0706615920691805E-2</v>
      </c>
      <c r="AQ31" s="10">
        <v>0</v>
      </c>
      <c r="AR31" s="10">
        <v>0</v>
      </c>
      <c r="AS31" s="10">
        <v>8.4361830107184496E-2</v>
      </c>
      <c r="AT31" s="10">
        <v>6.9404984826753904E-2</v>
      </c>
      <c r="AU31" s="10">
        <v>0</v>
      </c>
      <c r="AV31" s="10">
        <v>0</v>
      </c>
      <c r="AW31" s="10">
        <v>8.4361830107184496E-2</v>
      </c>
      <c r="AX31" s="10">
        <v>6.9404984826753904E-2</v>
      </c>
      <c r="AY31" s="10">
        <v>0</v>
      </c>
      <c r="AZ31" s="10">
        <v>0</v>
      </c>
      <c r="BA31" s="10">
        <v>8.4361830173024704E-2</v>
      </c>
      <c r="BB31" s="10">
        <v>6.9404985341920106E-2</v>
      </c>
      <c r="BC31" s="10">
        <v>0</v>
      </c>
      <c r="BD31" s="10">
        <v>0</v>
      </c>
      <c r="BE31" s="10">
        <v>8.4361830113769298E-2</v>
      </c>
      <c r="BF31" s="10">
        <v>6.9404984878270098E-2</v>
      </c>
      <c r="BG31" s="10">
        <v>0</v>
      </c>
      <c r="BH31" s="10">
        <v>0</v>
      </c>
      <c r="BI31" s="10">
        <v>8.4361830107843205E-2</v>
      </c>
      <c r="BJ31" s="10">
        <v>6.9404984831905797E-2</v>
      </c>
      <c r="BK31" s="10">
        <v>0</v>
      </c>
      <c r="BL31" s="10">
        <v>0</v>
      </c>
      <c r="BM31" s="10">
        <v>8.4361830107251096E-2</v>
      </c>
      <c r="BN31" s="10">
        <v>6.9404984827268895E-2</v>
      </c>
      <c r="BO31" s="10">
        <v>0</v>
      </c>
      <c r="BP31" s="10">
        <v>0</v>
      </c>
      <c r="BQ31" s="10">
        <v>8.4361830107191005E-2</v>
      </c>
      <c r="BR31" s="10">
        <v>6.9404984826805502E-2</v>
      </c>
      <c r="BS31" s="10">
        <v>0</v>
      </c>
      <c r="BT31" s="10">
        <v>0</v>
      </c>
      <c r="BU31" s="10">
        <v>8.4361830107185204E-2</v>
      </c>
      <c r="BV31" s="10">
        <v>6.9404984826758997E-2</v>
      </c>
      <c r="BW31" s="10">
        <v>0</v>
      </c>
      <c r="BX31" s="10">
        <v>0</v>
      </c>
      <c r="BY31" s="10">
        <v>8.4361830107184593E-2</v>
      </c>
      <c r="BZ31" s="10">
        <v>6.9404984826754404E-2</v>
      </c>
      <c r="CA31" s="10">
        <v>0</v>
      </c>
      <c r="CB31" s="10">
        <v>0</v>
      </c>
      <c r="CC31" s="10">
        <v>8.4361830107184496E-2</v>
      </c>
      <c r="CD31" s="10">
        <v>6.9404984826753904E-2</v>
      </c>
      <c r="CE31" s="10">
        <v>0</v>
      </c>
      <c r="CF31" s="10">
        <v>0</v>
      </c>
      <c r="CG31" s="10">
        <v>8.8789999999999997E-3</v>
      </c>
      <c r="CH31" s="10">
        <v>9.0609999999999996E-3</v>
      </c>
      <c r="CI31" s="10">
        <v>0</v>
      </c>
      <c r="CJ31" s="10">
        <v>0</v>
      </c>
      <c r="CK31" s="10">
        <v>8.5970000000000005E-3</v>
      </c>
      <c r="CL31" s="10">
        <v>8.8909999999999996E-3</v>
      </c>
      <c r="CM31" s="10">
        <v>0</v>
      </c>
      <c r="CN31" s="10">
        <v>0</v>
      </c>
      <c r="CO31" s="10">
        <v>9.0019999999999996E-3</v>
      </c>
      <c r="CP31" s="10">
        <v>9.0559999999999998E-3</v>
      </c>
      <c r="CQ31" s="10">
        <v>0</v>
      </c>
      <c r="CR31" s="10">
        <v>0</v>
      </c>
      <c r="CS31" s="10">
        <v>8.5950000000000002E-3</v>
      </c>
      <c r="CT31" s="10">
        <v>8.8780000000000005E-3</v>
      </c>
      <c r="CU31" s="10">
        <v>0</v>
      </c>
      <c r="CV31" s="10">
        <v>0</v>
      </c>
      <c r="CW31" s="10">
        <v>8.5000000000000006E-3</v>
      </c>
      <c r="CX31" s="10">
        <v>8.8640000000000004E-3</v>
      </c>
      <c r="CY31" s="10">
        <v>0</v>
      </c>
      <c r="CZ31" s="10">
        <v>0</v>
      </c>
      <c r="DA31" s="10">
        <v>8.6669999999999994E-3</v>
      </c>
      <c r="DB31" s="10">
        <v>8.8909999999999996E-3</v>
      </c>
      <c r="DC31" s="10">
        <v>0</v>
      </c>
      <c r="DD31" s="10">
        <v>0</v>
      </c>
      <c r="DE31" s="10">
        <v>8.7460000000000003E-3</v>
      </c>
      <c r="DF31" s="10">
        <v>8.9689999999999995E-3</v>
      </c>
      <c r="DG31" s="10">
        <v>0</v>
      </c>
      <c r="DH31" s="10">
        <v>0</v>
      </c>
      <c r="DI31" s="10">
        <v>8.6689999999999996E-3</v>
      </c>
      <c r="DJ31" s="10">
        <v>9.1229999999999992E-3</v>
      </c>
      <c r="DK31" s="10">
        <v>0</v>
      </c>
      <c r="DL31" s="10">
        <v>0</v>
      </c>
      <c r="DM31" s="10">
        <v>8.6709999999999999E-3</v>
      </c>
      <c r="DN31" s="10">
        <v>9.0600000000000003E-3</v>
      </c>
      <c r="DO31" s="10">
        <v>0</v>
      </c>
      <c r="DP31" s="10">
        <v>0</v>
      </c>
      <c r="DQ31" s="10">
        <v>8.6669999999999994E-3</v>
      </c>
      <c r="DR31" s="10">
        <v>8.9390000000000008E-3</v>
      </c>
      <c r="DS31" s="10">
        <v>0</v>
      </c>
      <c r="DT31" s="10">
        <v>0</v>
      </c>
      <c r="DU31" s="10">
        <v>152.65750341678401</v>
      </c>
      <c r="DV31" s="10">
        <v>0</v>
      </c>
      <c r="DW31" s="10">
        <v>1.57091292470108</v>
      </c>
      <c r="DX31" s="10">
        <v>0</v>
      </c>
      <c r="DY31" s="10">
        <v>1.5709129189676001</v>
      </c>
      <c r="DZ31" s="10">
        <v>0</v>
      </c>
      <c r="EA31" s="10">
        <v>1.2533606499996699</v>
      </c>
      <c r="EB31" s="10">
        <v>0</v>
      </c>
      <c r="EC31" s="10">
        <v>1.57091292412774</v>
      </c>
      <c r="ED31" s="10">
        <v>0</v>
      </c>
      <c r="EE31" s="10">
        <v>1.2533606520581899</v>
      </c>
      <c r="EF31" s="10">
        <v>0</v>
      </c>
      <c r="EG31" s="10">
        <v>1.5709129246437501</v>
      </c>
      <c r="EH31" s="10">
        <v>0</v>
      </c>
      <c r="EI31" s="10">
        <v>1.2533606522640399</v>
      </c>
      <c r="EJ31" s="10">
        <v>0</v>
      </c>
      <c r="EK31" s="10">
        <v>1.5709129246953499</v>
      </c>
      <c r="EL31" s="10">
        <v>0</v>
      </c>
      <c r="EM31" s="10">
        <v>1.2533606522846299</v>
      </c>
      <c r="EN31" s="10">
        <v>0</v>
      </c>
      <c r="EO31" s="10">
        <v>1.57091292470051</v>
      </c>
      <c r="EP31" s="10">
        <v>0</v>
      </c>
      <c r="EQ31" s="10">
        <v>1.25336065228668</v>
      </c>
      <c r="ER31" s="10">
        <v>0</v>
      </c>
      <c r="ES31" s="10">
        <v>1.5709129247010301</v>
      </c>
      <c r="ET31" s="10">
        <v>0</v>
      </c>
      <c r="EU31" s="10">
        <v>1.2533606522868901</v>
      </c>
      <c r="EV31" s="10">
        <v>0</v>
      </c>
      <c r="EW31" s="10">
        <v>1.57091292470108</v>
      </c>
      <c r="EX31" s="10">
        <v>0</v>
      </c>
      <c r="EY31" s="10">
        <v>1.2533606522869101</v>
      </c>
      <c r="EZ31" s="10">
        <v>0</v>
      </c>
      <c r="FA31" s="10">
        <v>1.57091292470108</v>
      </c>
      <c r="FB31" s="10">
        <v>0</v>
      </c>
      <c r="FC31" s="10">
        <v>1.2533606522869101</v>
      </c>
      <c r="FD31" s="10">
        <v>0</v>
      </c>
    </row>
    <row r="32" spans="1:160" x14ac:dyDescent="0.45">
      <c r="A32">
        <f t="shared" si="27"/>
        <v>21</v>
      </c>
      <c r="B32" s="12">
        <f t="shared" si="26"/>
        <v>0.125</v>
      </c>
      <c r="C32" s="12">
        <f t="shared" si="28"/>
        <v>0.5</v>
      </c>
      <c r="D32" s="19">
        <f t="shared" si="29"/>
        <v>3</v>
      </c>
      <c r="E32" s="10">
        <v>0.122278873447122</v>
      </c>
      <c r="F32" s="10">
        <v>8.9931133907424896E-2</v>
      </c>
      <c r="G32" s="10">
        <v>0</v>
      </c>
      <c r="H32" s="10">
        <v>0</v>
      </c>
      <c r="I32" s="10">
        <v>0.122278873447122</v>
      </c>
      <c r="J32" s="10">
        <v>8.9931133907424896E-2</v>
      </c>
      <c r="K32" s="10">
        <v>0</v>
      </c>
      <c r="L32" s="10">
        <v>0</v>
      </c>
      <c r="M32" s="10">
        <v>0.122278873454255</v>
      </c>
      <c r="N32" s="10">
        <v>8.9931134685251005E-2</v>
      </c>
      <c r="O32" s="10">
        <v>0</v>
      </c>
      <c r="P32" s="10">
        <v>0</v>
      </c>
      <c r="Q32" s="10">
        <v>0.122278873447835</v>
      </c>
      <c r="R32" s="10">
        <v>8.9931133985207495E-2</v>
      </c>
      <c r="S32" s="10">
        <v>0</v>
      </c>
      <c r="T32" s="10">
        <v>0</v>
      </c>
      <c r="U32" s="10">
        <v>0.122278873447193</v>
      </c>
      <c r="V32" s="10">
        <v>8.9931133915203201E-2</v>
      </c>
      <c r="W32" s="10">
        <v>0</v>
      </c>
      <c r="X32" s="10">
        <v>0</v>
      </c>
      <c r="Y32" s="10">
        <v>0.122278873447129</v>
      </c>
      <c r="Z32" s="10">
        <v>8.9931133908202704E-2</v>
      </c>
      <c r="AA32" s="10">
        <v>0</v>
      </c>
      <c r="AB32" s="10">
        <v>0</v>
      </c>
      <c r="AC32" s="10">
        <v>0.122278873447122</v>
      </c>
      <c r="AD32" s="10">
        <v>8.9931133907502694E-2</v>
      </c>
      <c r="AE32" s="10">
        <v>0</v>
      </c>
      <c r="AF32" s="10">
        <v>0</v>
      </c>
      <c r="AG32" s="10">
        <v>0.122278873447122</v>
      </c>
      <c r="AH32" s="10">
        <v>8.9931133907432695E-2</v>
      </c>
      <c r="AI32" s="10">
        <v>0</v>
      </c>
      <c r="AJ32" s="10">
        <v>0</v>
      </c>
      <c r="AK32" s="10">
        <v>0.122278873447122</v>
      </c>
      <c r="AL32" s="10">
        <v>8.99311339074257E-2</v>
      </c>
      <c r="AM32" s="10">
        <v>0</v>
      </c>
      <c r="AN32" s="10">
        <v>0</v>
      </c>
      <c r="AO32" s="10">
        <v>0.122278873447122</v>
      </c>
      <c r="AP32" s="10">
        <v>8.9931133907425007E-2</v>
      </c>
      <c r="AQ32" s="10">
        <v>0</v>
      </c>
      <c r="AR32" s="10">
        <v>0</v>
      </c>
      <c r="AS32" s="10">
        <v>8.9276754844346898E-2</v>
      </c>
      <c r="AT32" s="10">
        <v>6.7840431879878302E-2</v>
      </c>
      <c r="AU32" s="10">
        <v>0</v>
      </c>
      <c r="AV32" s="10">
        <v>0</v>
      </c>
      <c r="AW32" s="10">
        <v>8.9276754844346898E-2</v>
      </c>
      <c r="AX32" s="10">
        <v>6.7840431879878302E-2</v>
      </c>
      <c r="AY32" s="10">
        <v>0</v>
      </c>
      <c r="AZ32" s="10">
        <v>0</v>
      </c>
      <c r="BA32" s="10">
        <v>8.9276754849479695E-2</v>
      </c>
      <c r="BB32" s="10">
        <v>6.7840432389643004E-2</v>
      </c>
      <c r="BC32" s="10">
        <v>0</v>
      </c>
      <c r="BD32" s="10">
        <v>0</v>
      </c>
      <c r="BE32" s="10">
        <v>8.9276754844860806E-2</v>
      </c>
      <c r="BF32" s="10">
        <v>6.7840431930854594E-2</v>
      </c>
      <c r="BG32" s="10">
        <v>0</v>
      </c>
      <c r="BH32" s="10">
        <v>0</v>
      </c>
      <c r="BI32" s="10">
        <v>8.9276754844397496E-2</v>
      </c>
      <c r="BJ32" s="10">
        <v>6.7840431884976099E-2</v>
      </c>
      <c r="BK32" s="10">
        <v>0</v>
      </c>
      <c r="BL32" s="10">
        <v>0</v>
      </c>
      <c r="BM32" s="10">
        <v>8.9276754844352102E-2</v>
      </c>
      <c r="BN32" s="10">
        <v>6.7840431880388297E-2</v>
      </c>
      <c r="BO32" s="10">
        <v>0</v>
      </c>
      <c r="BP32" s="10">
        <v>0</v>
      </c>
      <c r="BQ32" s="10">
        <v>8.9276754844347495E-2</v>
      </c>
      <c r="BR32" s="10">
        <v>6.78404318799294E-2</v>
      </c>
      <c r="BS32" s="10">
        <v>0</v>
      </c>
      <c r="BT32" s="10">
        <v>0</v>
      </c>
      <c r="BU32" s="10">
        <v>8.9276754844346995E-2</v>
      </c>
      <c r="BV32" s="10">
        <v>6.7840431879883506E-2</v>
      </c>
      <c r="BW32" s="10">
        <v>0</v>
      </c>
      <c r="BX32" s="10">
        <v>0</v>
      </c>
      <c r="BY32" s="10">
        <v>8.9276754844346898E-2</v>
      </c>
      <c r="BZ32" s="10">
        <v>6.7840431879878801E-2</v>
      </c>
      <c r="CA32" s="10">
        <v>0</v>
      </c>
      <c r="CB32" s="10">
        <v>0</v>
      </c>
      <c r="CC32" s="10">
        <v>8.9276754844346898E-2</v>
      </c>
      <c r="CD32" s="10">
        <v>6.7840431879878302E-2</v>
      </c>
      <c r="CE32" s="10">
        <v>0</v>
      </c>
      <c r="CF32" s="10">
        <v>0</v>
      </c>
      <c r="CG32" s="10">
        <v>9.7099999999999999E-3</v>
      </c>
      <c r="CH32" s="10">
        <v>9.6989999999999993E-3</v>
      </c>
      <c r="CI32" s="10">
        <v>0</v>
      </c>
      <c r="CJ32" s="10">
        <v>0</v>
      </c>
      <c r="CK32" s="10">
        <v>8.9440000000000006E-3</v>
      </c>
      <c r="CL32" s="10">
        <v>9.3869999999999995E-3</v>
      </c>
      <c r="CM32" s="10">
        <v>0</v>
      </c>
      <c r="CN32" s="10">
        <v>0</v>
      </c>
      <c r="CO32" s="10">
        <v>9.0069999999999994E-3</v>
      </c>
      <c r="CP32" s="10">
        <v>9.358E-3</v>
      </c>
      <c r="CQ32" s="10">
        <v>0</v>
      </c>
      <c r="CR32" s="10">
        <v>0</v>
      </c>
      <c r="CS32" s="10">
        <v>8.8780000000000005E-3</v>
      </c>
      <c r="CT32" s="10">
        <v>9.2770000000000005E-3</v>
      </c>
      <c r="CU32" s="10">
        <v>0</v>
      </c>
      <c r="CV32" s="10">
        <v>0</v>
      </c>
      <c r="CW32" s="10">
        <v>8.8800000000000007E-3</v>
      </c>
      <c r="CX32" s="10">
        <v>9.0699999999999999E-3</v>
      </c>
      <c r="CY32" s="10">
        <v>0</v>
      </c>
      <c r="CZ32" s="10">
        <v>0</v>
      </c>
      <c r="DA32" s="10">
        <v>8.8540000000000008E-3</v>
      </c>
      <c r="DB32" s="10">
        <v>9.1210000000000006E-3</v>
      </c>
      <c r="DC32" s="10">
        <v>0</v>
      </c>
      <c r="DD32" s="10">
        <v>0</v>
      </c>
      <c r="DE32" s="10">
        <v>8.9529999999999992E-3</v>
      </c>
      <c r="DF32" s="10">
        <v>9.273E-3</v>
      </c>
      <c r="DG32" s="10">
        <v>0</v>
      </c>
      <c r="DH32" s="10">
        <v>0</v>
      </c>
      <c r="DI32" s="10">
        <v>9.0430000000000007E-3</v>
      </c>
      <c r="DJ32" s="10">
        <v>9.2339999999999992E-3</v>
      </c>
      <c r="DK32" s="10">
        <v>0</v>
      </c>
      <c r="DL32" s="10">
        <v>0</v>
      </c>
      <c r="DM32" s="10">
        <v>8.8520000000000005E-3</v>
      </c>
      <c r="DN32" s="10">
        <v>9.1350000000000008E-3</v>
      </c>
      <c r="DO32" s="10">
        <v>0</v>
      </c>
      <c r="DP32" s="10">
        <v>0</v>
      </c>
      <c r="DQ32" s="10">
        <v>8.9269999999999992E-3</v>
      </c>
      <c r="DR32" s="10">
        <v>9.2840000000000006E-3</v>
      </c>
      <c r="DS32" s="10">
        <v>0</v>
      </c>
      <c r="DT32" s="10">
        <v>0</v>
      </c>
      <c r="DU32" s="10">
        <v>637.48077690380796</v>
      </c>
      <c r="DV32" s="10">
        <v>0</v>
      </c>
      <c r="DW32" s="10">
        <v>1.6450489184175201</v>
      </c>
      <c r="DX32" s="10">
        <v>0</v>
      </c>
      <c r="DY32" s="10">
        <v>1.64504891675132</v>
      </c>
      <c r="DZ32" s="10">
        <v>0</v>
      </c>
      <c r="EA32" s="10">
        <v>1.28259460343138</v>
      </c>
      <c r="EB32" s="10">
        <v>0</v>
      </c>
      <c r="EC32" s="10">
        <v>1.6450489182509</v>
      </c>
      <c r="ED32" s="10">
        <v>0</v>
      </c>
      <c r="EE32" s="10">
        <v>1.2825946040159799</v>
      </c>
      <c r="EF32" s="10">
        <v>0</v>
      </c>
      <c r="EG32" s="10">
        <v>1.6450489184008601</v>
      </c>
      <c r="EH32" s="10">
        <v>0</v>
      </c>
      <c r="EI32" s="10">
        <v>1.28259460407443</v>
      </c>
      <c r="EJ32" s="10">
        <v>0</v>
      </c>
      <c r="EK32" s="10">
        <v>1.6450489184158601</v>
      </c>
      <c r="EL32" s="10">
        <v>0</v>
      </c>
      <c r="EM32" s="10">
        <v>1.28259460408028</v>
      </c>
      <c r="EN32" s="10">
        <v>0</v>
      </c>
      <c r="EO32" s="10">
        <v>1.64504891841736</v>
      </c>
      <c r="EP32" s="10">
        <v>0</v>
      </c>
      <c r="EQ32" s="10">
        <v>1.28259460408086</v>
      </c>
      <c r="ER32" s="10">
        <v>0</v>
      </c>
      <c r="ES32" s="10">
        <v>1.6450489184175101</v>
      </c>
      <c r="ET32" s="10">
        <v>0</v>
      </c>
      <c r="EU32" s="10">
        <v>1.28259460408092</v>
      </c>
      <c r="EV32" s="10">
        <v>0</v>
      </c>
      <c r="EW32" s="10">
        <v>1.6450489184175201</v>
      </c>
      <c r="EX32" s="10">
        <v>0</v>
      </c>
      <c r="EY32" s="10">
        <v>1.28259460408093</v>
      </c>
      <c r="EZ32" s="10">
        <v>0</v>
      </c>
      <c r="FA32" s="10">
        <v>1.6450489184175201</v>
      </c>
      <c r="FB32" s="10">
        <v>0</v>
      </c>
      <c r="FC32" s="10">
        <v>1.28259460408093</v>
      </c>
      <c r="FD32" s="10">
        <v>0</v>
      </c>
    </row>
    <row r="33" spans="1:160" x14ac:dyDescent="0.45">
      <c r="A33">
        <f t="shared" si="27"/>
        <v>22</v>
      </c>
      <c r="B33" s="12">
        <f t="shared" si="26"/>
        <v>6.25E-2</v>
      </c>
      <c r="C33" s="12">
        <f t="shared" si="28"/>
        <v>0.5</v>
      </c>
      <c r="D33" s="19">
        <f t="shared" si="29"/>
        <v>4</v>
      </c>
      <c r="E33" s="10">
        <v>0.12431927746562001</v>
      </c>
      <c r="F33" s="10">
        <v>8.9744811911461705E-2</v>
      </c>
      <c r="G33" s="10">
        <v>0</v>
      </c>
      <c r="H33" s="10">
        <v>0</v>
      </c>
      <c r="I33" s="10">
        <v>0.12431927746562001</v>
      </c>
      <c r="J33" s="10">
        <v>8.9744811911461705E-2</v>
      </c>
      <c r="K33" s="10">
        <v>0</v>
      </c>
      <c r="L33" s="10">
        <v>0</v>
      </c>
      <c r="M33" s="10">
        <v>0.124319277466067</v>
      </c>
      <c r="N33" s="10">
        <v>8.9744812686624501E-2</v>
      </c>
      <c r="O33" s="10">
        <v>0</v>
      </c>
      <c r="P33" s="10">
        <v>0</v>
      </c>
      <c r="Q33" s="10">
        <v>0.124319277465665</v>
      </c>
      <c r="R33" s="10">
        <v>8.9744811988978004E-2</v>
      </c>
      <c r="S33" s="10">
        <v>0</v>
      </c>
      <c r="T33" s="10">
        <v>0</v>
      </c>
      <c r="U33" s="10">
        <v>0.124319277465625</v>
      </c>
      <c r="V33" s="10">
        <v>8.9744811919213296E-2</v>
      </c>
      <c r="W33" s="10">
        <v>0</v>
      </c>
      <c r="X33" s="10">
        <v>0</v>
      </c>
      <c r="Y33" s="10">
        <v>0.12431927746562101</v>
      </c>
      <c r="Z33" s="10">
        <v>8.9744811912236794E-2</v>
      </c>
      <c r="AA33" s="10">
        <v>0</v>
      </c>
      <c r="AB33" s="10">
        <v>0</v>
      </c>
      <c r="AC33" s="10">
        <v>0.12431927746562001</v>
      </c>
      <c r="AD33" s="10">
        <v>8.9744811911539199E-2</v>
      </c>
      <c r="AE33" s="10">
        <v>0</v>
      </c>
      <c r="AF33" s="10">
        <v>0</v>
      </c>
      <c r="AG33" s="10">
        <v>0.12431927746562001</v>
      </c>
      <c r="AH33" s="10">
        <v>8.9744811911469394E-2</v>
      </c>
      <c r="AI33" s="10">
        <v>0</v>
      </c>
      <c r="AJ33" s="10">
        <v>0</v>
      </c>
      <c r="AK33" s="10">
        <v>0.12431927746562001</v>
      </c>
      <c r="AL33" s="10">
        <v>8.9744811911462496E-2</v>
      </c>
      <c r="AM33" s="10">
        <v>0</v>
      </c>
      <c r="AN33" s="10">
        <v>0</v>
      </c>
      <c r="AO33" s="10">
        <v>0.12431927746562001</v>
      </c>
      <c r="AP33" s="10">
        <v>8.9744811911461803E-2</v>
      </c>
      <c r="AQ33" s="10">
        <v>0</v>
      </c>
      <c r="AR33" s="10">
        <v>0</v>
      </c>
      <c r="AS33" s="10">
        <v>9.0763578537127604E-2</v>
      </c>
      <c r="AT33" s="10">
        <v>6.7439647409343301E-2</v>
      </c>
      <c r="AU33" s="10">
        <v>0</v>
      </c>
      <c r="AV33" s="10">
        <v>0</v>
      </c>
      <c r="AW33" s="10">
        <v>9.0763578537127604E-2</v>
      </c>
      <c r="AX33" s="10">
        <v>6.7439647409343301E-2</v>
      </c>
      <c r="AY33" s="10">
        <v>0</v>
      </c>
      <c r="AZ33" s="10">
        <v>0</v>
      </c>
      <c r="BA33" s="10">
        <v>9.0763578537468498E-2</v>
      </c>
      <c r="BB33" s="10">
        <v>6.7439647917040393E-2</v>
      </c>
      <c r="BC33" s="10">
        <v>0</v>
      </c>
      <c r="BD33" s="10">
        <v>0</v>
      </c>
      <c r="BE33" s="10">
        <v>9.0763578537161702E-2</v>
      </c>
      <c r="BF33" s="10">
        <v>6.7439647460113203E-2</v>
      </c>
      <c r="BG33" s="10">
        <v>0</v>
      </c>
      <c r="BH33" s="10">
        <v>0</v>
      </c>
      <c r="BI33" s="10">
        <v>9.0763578537131004E-2</v>
      </c>
      <c r="BJ33" s="10">
        <v>6.7439647414420004E-2</v>
      </c>
      <c r="BK33" s="10">
        <v>0</v>
      </c>
      <c r="BL33" s="10">
        <v>0</v>
      </c>
      <c r="BM33" s="10">
        <v>9.0763578537127895E-2</v>
      </c>
      <c r="BN33" s="10">
        <v>6.7439647409851103E-2</v>
      </c>
      <c r="BO33" s="10">
        <v>0</v>
      </c>
      <c r="BP33" s="10">
        <v>0</v>
      </c>
      <c r="BQ33" s="10">
        <v>9.0763578537127604E-2</v>
      </c>
      <c r="BR33" s="10">
        <v>6.7439647409393705E-2</v>
      </c>
      <c r="BS33" s="10">
        <v>0</v>
      </c>
      <c r="BT33" s="10">
        <v>0</v>
      </c>
      <c r="BU33" s="10">
        <v>9.0763578537127604E-2</v>
      </c>
      <c r="BV33" s="10">
        <v>6.7439647409348394E-2</v>
      </c>
      <c r="BW33" s="10">
        <v>0</v>
      </c>
      <c r="BX33" s="10">
        <v>0</v>
      </c>
      <c r="BY33" s="10">
        <v>9.0763578537127604E-2</v>
      </c>
      <c r="BZ33" s="10">
        <v>6.7439647409343703E-2</v>
      </c>
      <c r="CA33" s="10">
        <v>0</v>
      </c>
      <c r="CB33" s="10">
        <v>0</v>
      </c>
      <c r="CC33" s="10">
        <v>9.0763578537127604E-2</v>
      </c>
      <c r="CD33" s="10">
        <v>6.7439647409343301E-2</v>
      </c>
      <c r="CE33" s="10">
        <v>0</v>
      </c>
      <c r="CF33" s="10">
        <v>0</v>
      </c>
      <c r="CG33" s="10">
        <v>1.125E-2</v>
      </c>
      <c r="CH33" s="10">
        <v>1.2024999999999999E-2</v>
      </c>
      <c r="CI33" s="10">
        <v>0</v>
      </c>
      <c r="CJ33" s="10">
        <v>0</v>
      </c>
      <c r="CK33" s="10">
        <v>9.9389999999999999E-3</v>
      </c>
      <c r="CL33" s="10">
        <v>1.0506E-2</v>
      </c>
      <c r="CM33" s="10">
        <v>0</v>
      </c>
      <c r="CN33" s="10">
        <v>0</v>
      </c>
      <c r="CO33" s="10">
        <v>1.0078999999999999E-2</v>
      </c>
      <c r="CP33" s="10">
        <v>1.0344000000000001E-2</v>
      </c>
      <c r="CQ33" s="10">
        <v>0</v>
      </c>
      <c r="CR33" s="10">
        <v>0</v>
      </c>
      <c r="CS33" s="10">
        <v>9.8720000000000006E-3</v>
      </c>
      <c r="CT33" s="10">
        <v>1.0319999999999999E-2</v>
      </c>
      <c r="CU33" s="10">
        <v>0</v>
      </c>
      <c r="CV33" s="10">
        <v>0</v>
      </c>
      <c r="CW33" s="10">
        <v>9.7579999999999993E-3</v>
      </c>
      <c r="CX33" s="10">
        <v>9.868E-3</v>
      </c>
      <c r="CY33" s="10">
        <v>0</v>
      </c>
      <c r="CZ33" s="10">
        <v>0</v>
      </c>
      <c r="DA33" s="10">
        <v>1.0014E-2</v>
      </c>
      <c r="DB33" s="10">
        <v>1.0212000000000001E-2</v>
      </c>
      <c r="DC33" s="10">
        <v>0</v>
      </c>
      <c r="DD33" s="10">
        <v>0</v>
      </c>
      <c r="DE33" s="10">
        <v>9.8989999999999998E-3</v>
      </c>
      <c r="DF33" s="10">
        <v>1.0518E-2</v>
      </c>
      <c r="DG33" s="10">
        <v>0</v>
      </c>
      <c r="DH33" s="10">
        <v>0</v>
      </c>
      <c r="DI33" s="10">
        <v>1.0074E-2</v>
      </c>
      <c r="DJ33" s="10">
        <v>1.0449E-2</v>
      </c>
      <c r="DK33" s="10">
        <v>0</v>
      </c>
      <c r="DL33" s="10">
        <v>0</v>
      </c>
      <c r="DM33" s="10">
        <v>9.861E-3</v>
      </c>
      <c r="DN33" s="10">
        <v>1.0439E-2</v>
      </c>
      <c r="DO33" s="10">
        <v>0</v>
      </c>
      <c r="DP33" s="10">
        <v>0</v>
      </c>
      <c r="DQ33" s="10">
        <v>9.9699999999999997E-3</v>
      </c>
      <c r="DR33" s="10">
        <v>1.0263E-2</v>
      </c>
      <c r="DS33" s="10">
        <v>0</v>
      </c>
      <c r="DT33" s="10">
        <v>0</v>
      </c>
      <c r="DU33" s="10">
        <v>2579.0875584196401</v>
      </c>
      <c r="DV33" s="10">
        <v>0</v>
      </c>
      <c r="DW33" s="10">
        <v>1.6756748650380699</v>
      </c>
      <c r="DX33" s="10">
        <v>0</v>
      </c>
      <c r="DY33" s="10">
        <v>1.6756748645966899</v>
      </c>
      <c r="DZ33" s="10">
        <v>0</v>
      </c>
      <c r="EA33" s="10">
        <v>1.2944786072379399</v>
      </c>
      <c r="EB33" s="10">
        <v>0</v>
      </c>
      <c r="EC33" s="10">
        <v>1.6756748649939399</v>
      </c>
      <c r="ED33" s="10">
        <v>0</v>
      </c>
      <c r="EE33" s="10">
        <v>1.2944786073913801</v>
      </c>
      <c r="EF33" s="10">
        <v>0</v>
      </c>
      <c r="EG33" s="10">
        <v>1.6756748650336599</v>
      </c>
      <c r="EH33" s="10">
        <v>0</v>
      </c>
      <c r="EI33" s="10">
        <v>1.29447860740672</v>
      </c>
      <c r="EJ33" s="10">
        <v>0</v>
      </c>
      <c r="EK33" s="10">
        <v>1.6756748650376301</v>
      </c>
      <c r="EL33" s="10">
        <v>0</v>
      </c>
      <c r="EM33" s="10">
        <v>1.2944786074082599</v>
      </c>
      <c r="EN33" s="10">
        <v>0</v>
      </c>
      <c r="EO33" s="10">
        <v>1.67567486503803</v>
      </c>
      <c r="EP33" s="10">
        <v>0</v>
      </c>
      <c r="EQ33" s="10">
        <v>1.29447860740841</v>
      </c>
      <c r="ER33" s="10">
        <v>0</v>
      </c>
      <c r="ES33" s="10">
        <v>1.6756748650380699</v>
      </c>
      <c r="ET33" s="10">
        <v>0</v>
      </c>
      <c r="EU33" s="10">
        <v>1.29447860740843</v>
      </c>
      <c r="EV33" s="10">
        <v>0</v>
      </c>
      <c r="EW33" s="10">
        <v>1.6756748650380699</v>
      </c>
      <c r="EX33" s="10">
        <v>0</v>
      </c>
      <c r="EY33" s="10">
        <v>1.29447860740843</v>
      </c>
      <c r="EZ33" s="10">
        <v>0</v>
      </c>
      <c r="FA33" s="10">
        <v>1.6756748650380699</v>
      </c>
      <c r="FB33" s="10">
        <v>0</v>
      </c>
      <c r="FC33" s="10">
        <v>1.29447860740843</v>
      </c>
      <c r="FD33" s="10">
        <v>0</v>
      </c>
    </row>
    <row r="34" spans="1:160" x14ac:dyDescent="0.45">
      <c r="A34">
        <f t="shared" si="27"/>
        <v>23</v>
      </c>
      <c r="B34" s="12">
        <f t="shared" si="26"/>
        <v>3.125E-2</v>
      </c>
      <c r="C34" s="12">
        <f t="shared" si="28"/>
        <v>0.5</v>
      </c>
      <c r="D34" s="19">
        <f t="shared" si="29"/>
        <v>5</v>
      </c>
      <c r="E34" s="10">
        <v>0.124829819334509</v>
      </c>
      <c r="F34" s="10">
        <v>8.9700054930191203E-2</v>
      </c>
      <c r="G34" s="10">
        <v>0</v>
      </c>
      <c r="H34" s="10">
        <v>0</v>
      </c>
      <c r="I34" s="10">
        <v>0.124829819334509</v>
      </c>
      <c r="J34" s="10">
        <v>8.9700054930191203E-2</v>
      </c>
      <c r="K34" s="10">
        <v>0</v>
      </c>
      <c r="L34" s="10">
        <v>0</v>
      </c>
      <c r="M34" s="10">
        <v>0.124829819334537</v>
      </c>
      <c r="N34" s="10">
        <v>8.9700055704735507E-2</v>
      </c>
      <c r="O34" s="10">
        <v>0</v>
      </c>
      <c r="P34" s="10">
        <v>0</v>
      </c>
      <c r="Q34" s="10">
        <v>0.124829819334511</v>
      </c>
      <c r="R34" s="10">
        <v>8.9700055007645593E-2</v>
      </c>
      <c r="S34" s="10">
        <v>0</v>
      </c>
      <c r="T34" s="10">
        <v>0</v>
      </c>
      <c r="U34" s="10">
        <v>0.124829819334509</v>
      </c>
      <c r="V34" s="10">
        <v>8.9700054937936605E-2</v>
      </c>
      <c r="W34" s="10">
        <v>0</v>
      </c>
      <c r="X34" s="10">
        <v>0</v>
      </c>
      <c r="Y34" s="10">
        <v>0.124829819334509</v>
      </c>
      <c r="Z34" s="10">
        <v>8.9700054930965695E-2</v>
      </c>
      <c r="AA34" s="10">
        <v>0</v>
      </c>
      <c r="AB34" s="10">
        <v>0</v>
      </c>
      <c r="AC34" s="10">
        <v>0.124829819334509</v>
      </c>
      <c r="AD34" s="10">
        <v>8.97000549302686E-2</v>
      </c>
      <c r="AE34" s="10">
        <v>0</v>
      </c>
      <c r="AF34" s="10">
        <v>0</v>
      </c>
      <c r="AG34" s="10">
        <v>0.124829819334509</v>
      </c>
      <c r="AH34" s="10">
        <v>8.9700054930198905E-2</v>
      </c>
      <c r="AI34" s="10">
        <v>0</v>
      </c>
      <c r="AJ34" s="10">
        <v>0</v>
      </c>
      <c r="AK34" s="10">
        <v>0.124829819334509</v>
      </c>
      <c r="AL34" s="10">
        <v>8.9700054930191897E-2</v>
      </c>
      <c r="AM34" s="10">
        <v>0</v>
      </c>
      <c r="AN34" s="10">
        <v>0</v>
      </c>
      <c r="AO34" s="10">
        <v>0.124829819334509</v>
      </c>
      <c r="AP34" s="10">
        <v>8.9700054930191203E-2</v>
      </c>
      <c r="AQ34" s="10">
        <v>0</v>
      </c>
      <c r="AR34" s="10">
        <v>0</v>
      </c>
      <c r="AS34" s="10">
        <v>9.1154783058528893E-2</v>
      </c>
      <c r="AT34" s="10">
        <v>6.7338774062370793E-2</v>
      </c>
      <c r="AU34" s="10">
        <v>0</v>
      </c>
      <c r="AV34" s="10">
        <v>0</v>
      </c>
      <c r="AW34" s="10">
        <v>9.1154783058528893E-2</v>
      </c>
      <c r="AX34" s="10">
        <v>6.7338774062370793E-2</v>
      </c>
      <c r="AY34" s="10">
        <v>0</v>
      </c>
      <c r="AZ34" s="10">
        <v>0</v>
      </c>
      <c r="BA34" s="10">
        <v>9.1154783058550806E-2</v>
      </c>
      <c r="BB34" s="10">
        <v>6.7338774569506502E-2</v>
      </c>
      <c r="BC34" s="10">
        <v>0</v>
      </c>
      <c r="BD34" s="10">
        <v>0</v>
      </c>
      <c r="BE34" s="10">
        <v>9.11547830585311E-2</v>
      </c>
      <c r="BF34" s="10">
        <v>6.7338774113084601E-2</v>
      </c>
      <c r="BG34" s="10">
        <v>0</v>
      </c>
      <c r="BH34" s="10">
        <v>0</v>
      </c>
      <c r="BI34" s="10">
        <v>9.1154783058529198E-2</v>
      </c>
      <c r="BJ34" s="10">
        <v>6.73387740674425E-2</v>
      </c>
      <c r="BK34" s="10">
        <v>0</v>
      </c>
      <c r="BL34" s="10">
        <v>0</v>
      </c>
      <c r="BM34" s="10">
        <v>9.1154783058529004E-2</v>
      </c>
      <c r="BN34" s="10">
        <v>6.7338774062878304E-2</v>
      </c>
      <c r="BO34" s="10">
        <v>0</v>
      </c>
      <c r="BP34" s="10">
        <v>0</v>
      </c>
      <c r="BQ34" s="10">
        <v>9.1154783058528893E-2</v>
      </c>
      <c r="BR34" s="10">
        <v>6.7338774062421905E-2</v>
      </c>
      <c r="BS34" s="10">
        <v>0</v>
      </c>
      <c r="BT34" s="10">
        <v>0</v>
      </c>
      <c r="BU34" s="10">
        <v>9.1154783058528893E-2</v>
      </c>
      <c r="BV34" s="10">
        <v>6.73387740623759E-2</v>
      </c>
      <c r="BW34" s="10">
        <v>0</v>
      </c>
      <c r="BX34" s="10">
        <v>0</v>
      </c>
      <c r="BY34" s="10">
        <v>9.1154783058528893E-2</v>
      </c>
      <c r="BZ34" s="10">
        <v>6.7338774062371307E-2</v>
      </c>
      <c r="CA34" s="10">
        <v>0</v>
      </c>
      <c r="CB34" s="10">
        <v>0</v>
      </c>
      <c r="CC34" s="10">
        <v>9.1154783058528893E-2</v>
      </c>
      <c r="CD34" s="10">
        <v>6.7338774062370793E-2</v>
      </c>
      <c r="CE34" s="10">
        <v>0</v>
      </c>
      <c r="CF34" s="10">
        <v>0</v>
      </c>
      <c r="CG34" s="10">
        <v>1.3480000000000001E-2</v>
      </c>
      <c r="CH34" s="10">
        <v>1.6060000000000001E-2</v>
      </c>
      <c r="CI34" s="10">
        <v>0</v>
      </c>
      <c r="CJ34" s="10">
        <v>0</v>
      </c>
      <c r="CK34" s="10">
        <v>1.0866000000000001E-2</v>
      </c>
      <c r="CL34" s="10">
        <v>1.1350000000000001E-2</v>
      </c>
      <c r="CM34" s="10">
        <v>0</v>
      </c>
      <c r="CN34" s="10">
        <v>0</v>
      </c>
      <c r="CO34" s="10">
        <v>1.0482999999999999E-2</v>
      </c>
      <c r="CP34" s="10">
        <v>1.1464E-2</v>
      </c>
      <c r="CQ34" s="10">
        <v>0</v>
      </c>
      <c r="CR34" s="10">
        <v>0</v>
      </c>
      <c r="CS34" s="10">
        <v>1.047E-2</v>
      </c>
      <c r="CT34" s="10">
        <v>1.15E-2</v>
      </c>
      <c r="CU34" s="10">
        <v>0</v>
      </c>
      <c r="CV34" s="10">
        <v>0</v>
      </c>
      <c r="CW34" s="10">
        <v>1.0295E-2</v>
      </c>
      <c r="CX34" s="10">
        <v>1.1110999999999999E-2</v>
      </c>
      <c r="CY34" s="10">
        <v>0</v>
      </c>
      <c r="CZ34" s="10">
        <v>0</v>
      </c>
      <c r="DA34" s="10">
        <v>1.0507000000000001E-2</v>
      </c>
      <c r="DB34" s="10">
        <v>1.1339999999999999E-2</v>
      </c>
      <c r="DC34" s="10">
        <v>0</v>
      </c>
      <c r="DD34" s="10">
        <v>0</v>
      </c>
      <c r="DE34" s="10">
        <v>1.0574999999999999E-2</v>
      </c>
      <c r="DF34" s="10">
        <v>1.1332999999999999E-2</v>
      </c>
      <c r="DG34" s="10">
        <v>0</v>
      </c>
      <c r="DH34" s="10">
        <v>0</v>
      </c>
      <c r="DI34" s="10">
        <v>1.0485E-2</v>
      </c>
      <c r="DJ34" s="10">
        <v>1.1291000000000001E-2</v>
      </c>
      <c r="DK34" s="10">
        <v>0</v>
      </c>
      <c r="DL34" s="10">
        <v>0</v>
      </c>
      <c r="DM34" s="10">
        <v>1.0377000000000001E-2</v>
      </c>
      <c r="DN34" s="10">
        <v>1.1453E-2</v>
      </c>
      <c r="DO34" s="10">
        <v>0</v>
      </c>
      <c r="DP34" s="10">
        <v>0</v>
      </c>
      <c r="DQ34" s="10">
        <v>1.0538E-2</v>
      </c>
      <c r="DR34" s="10">
        <v>1.1299999999999999E-2</v>
      </c>
      <c r="DS34" s="10">
        <v>0</v>
      </c>
      <c r="DT34" s="10">
        <v>0</v>
      </c>
      <c r="DU34" s="10">
        <v>10346.3118285726</v>
      </c>
      <c r="DV34" s="10">
        <v>0</v>
      </c>
      <c r="DW34" s="10">
        <v>1.68574209060636</v>
      </c>
      <c r="DX34" s="10">
        <v>0</v>
      </c>
      <c r="DY34" s="10">
        <v>1.68574209049394</v>
      </c>
      <c r="DZ34" s="10">
        <v>0</v>
      </c>
      <c r="EA34" s="10">
        <v>1.29836130968769</v>
      </c>
      <c r="EB34" s="10">
        <v>0</v>
      </c>
      <c r="EC34" s="10">
        <v>1.6857420905951099</v>
      </c>
      <c r="ED34" s="10">
        <v>0</v>
      </c>
      <c r="EE34" s="10">
        <v>1.29836130972665</v>
      </c>
      <c r="EF34" s="10">
        <v>0</v>
      </c>
      <c r="EG34" s="10">
        <v>1.6857420906052301</v>
      </c>
      <c r="EH34" s="10">
        <v>0</v>
      </c>
      <c r="EI34" s="10">
        <v>1.29836130973055</v>
      </c>
      <c r="EJ34" s="10">
        <v>0</v>
      </c>
      <c r="EK34" s="10">
        <v>1.6857420906062399</v>
      </c>
      <c r="EL34" s="10">
        <v>0</v>
      </c>
      <c r="EM34" s="10">
        <v>1.2983613097309401</v>
      </c>
      <c r="EN34" s="10">
        <v>0</v>
      </c>
      <c r="EO34" s="10">
        <v>1.6857420906063401</v>
      </c>
      <c r="EP34" s="10">
        <v>0</v>
      </c>
      <c r="EQ34" s="10">
        <v>1.2983613097309801</v>
      </c>
      <c r="ER34" s="10">
        <v>0</v>
      </c>
      <c r="ES34" s="10">
        <v>1.6857420906063501</v>
      </c>
      <c r="ET34" s="10">
        <v>0</v>
      </c>
      <c r="EU34" s="10">
        <v>1.2983613097309801</v>
      </c>
      <c r="EV34" s="10">
        <v>0</v>
      </c>
      <c r="EW34" s="10">
        <v>1.6857420906063501</v>
      </c>
      <c r="EX34" s="10">
        <v>0</v>
      </c>
      <c r="EY34" s="10">
        <v>1.2983613097309801</v>
      </c>
      <c r="EZ34" s="10">
        <v>0</v>
      </c>
      <c r="FA34" s="10">
        <v>1.68574209060636</v>
      </c>
      <c r="FB34" s="10">
        <v>0</v>
      </c>
      <c r="FC34" s="10">
        <v>1.2983613097309801</v>
      </c>
      <c r="FD34" s="10">
        <v>0</v>
      </c>
    </row>
    <row r="35" spans="1:160" x14ac:dyDescent="0.45">
      <c r="A35">
        <f t="shared" si="27"/>
        <v>24</v>
      </c>
      <c r="B35" s="12">
        <f t="shared" si="26"/>
        <v>1.5625E-2</v>
      </c>
      <c r="C35" s="12">
        <f t="shared" si="28"/>
        <v>0.5</v>
      </c>
      <c r="D35" s="19">
        <f t="shared" si="29"/>
        <v>6</v>
      </c>
      <c r="E35" s="10">
        <v>0.124957454833627</v>
      </c>
      <c r="F35" s="10">
        <v>8.9689304392346195E-2</v>
      </c>
      <c r="G35" s="10">
        <v>0</v>
      </c>
      <c r="H35" s="10">
        <v>0</v>
      </c>
      <c r="I35" s="10">
        <v>0.124957454833627</v>
      </c>
      <c r="J35" s="10">
        <v>8.9689304392346195E-2</v>
      </c>
      <c r="K35" s="10">
        <v>0</v>
      </c>
      <c r="L35" s="10">
        <v>0</v>
      </c>
      <c r="M35" s="10">
        <v>0.12495745483362899</v>
      </c>
      <c r="N35" s="10">
        <v>8.9689305166743005E-2</v>
      </c>
      <c r="O35" s="10">
        <v>0</v>
      </c>
      <c r="P35" s="10">
        <v>0</v>
      </c>
      <c r="Q35" s="10">
        <v>0.124957454833627</v>
      </c>
      <c r="R35" s="10">
        <v>8.9689304469785805E-2</v>
      </c>
      <c r="S35" s="10">
        <v>0</v>
      </c>
      <c r="T35" s="10">
        <v>0</v>
      </c>
      <c r="U35" s="10">
        <v>0.124957454833627</v>
      </c>
      <c r="V35" s="10">
        <v>8.9689304400090097E-2</v>
      </c>
      <c r="W35" s="10">
        <v>0</v>
      </c>
      <c r="X35" s="10">
        <v>0</v>
      </c>
      <c r="Y35" s="10">
        <v>0.124957454833627</v>
      </c>
      <c r="Z35" s="10">
        <v>8.9689304393120506E-2</v>
      </c>
      <c r="AA35" s="10">
        <v>0</v>
      </c>
      <c r="AB35" s="10">
        <v>0</v>
      </c>
      <c r="AC35" s="10">
        <v>0.124957454833627</v>
      </c>
      <c r="AD35" s="10">
        <v>8.9689304392423605E-2</v>
      </c>
      <c r="AE35" s="10">
        <v>0</v>
      </c>
      <c r="AF35" s="10">
        <v>0</v>
      </c>
      <c r="AG35" s="10">
        <v>0.124957454833627</v>
      </c>
      <c r="AH35" s="10">
        <v>8.9689304392353897E-2</v>
      </c>
      <c r="AI35" s="10">
        <v>0</v>
      </c>
      <c r="AJ35" s="10">
        <v>0</v>
      </c>
      <c r="AK35" s="10">
        <v>0.124957454833627</v>
      </c>
      <c r="AL35" s="10">
        <v>8.9689304392346902E-2</v>
      </c>
      <c r="AM35" s="10">
        <v>0</v>
      </c>
      <c r="AN35" s="10">
        <v>0</v>
      </c>
      <c r="AO35" s="10">
        <v>0.124957454833627</v>
      </c>
      <c r="AP35" s="10">
        <v>8.9689304392346195E-2</v>
      </c>
      <c r="AQ35" s="10">
        <v>0</v>
      </c>
      <c r="AR35" s="10">
        <v>0</v>
      </c>
      <c r="AS35" s="10">
        <v>9.1253921777731006E-2</v>
      </c>
      <c r="AT35" s="10">
        <v>6.7313506154348696E-2</v>
      </c>
      <c r="AU35" s="10">
        <v>0</v>
      </c>
      <c r="AV35" s="10">
        <v>0</v>
      </c>
      <c r="AW35" s="10">
        <v>9.1253921777731006E-2</v>
      </c>
      <c r="AX35" s="10">
        <v>6.7313506154348696E-2</v>
      </c>
      <c r="AY35" s="10">
        <v>0</v>
      </c>
      <c r="AZ35" s="10">
        <v>0</v>
      </c>
      <c r="BA35" s="10">
        <v>9.12539217777322E-2</v>
      </c>
      <c r="BB35" s="10">
        <v>6.7313506661341005E-2</v>
      </c>
      <c r="BC35" s="10">
        <v>0</v>
      </c>
      <c r="BD35" s="10">
        <v>0</v>
      </c>
      <c r="BE35" s="10">
        <v>9.1253921777731103E-2</v>
      </c>
      <c r="BF35" s="10">
        <v>6.7313506205048598E-2</v>
      </c>
      <c r="BG35" s="10">
        <v>0</v>
      </c>
      <c r="BH35" s="10">
        <v>0</v>
      </c>
      <c r="BI35" s="10">
        <v>9.1253921777731006E-2</v>
      </c>
      <c r="BJ35" s="10">
        <v>6.7313506159419098E-2</v>
      </c>
      <c r="BK35" s="10">
        <v>0</v>
      </c>
      <c r="BL35" s="10">
        <v>0</v>
      </c>
      <c r="BM35" s="10">
        <v>9.1253921777731006E-2</v>
      </c>
      <c r="BN35" s="10">
        <v>6.7313506154856498E-2</v>
      </c>
      <c r="BO35" s="10">
        <v>0</v>
      </c>
      <c r="BP35" s="10">
        <v>0</v>
      </c>
      <c r="BQ35" s="10">
        <v>9.1253921777731006E-2</v>
      </c>
      <c r="BR35" s="10">
        <v>6.7313506154399905E-2</v>
      </c>
      <c r="BS35" s="10">
        <v>0</v>
      </c>
      <c r="BT35" s="10">
        <v>0</v>
      </c>
      <c r="BU35" s="10">
        <v>9.1253921777731006E-2</v>
      </c>
      <c r="BV35" s="10">
        <v>6.7313506154353997E-2</v>
      </c>
      <c r="BW35" s="10">
        <v>0</v>
      </c>
      <c r="BX35" s="10">
        <v>0</v>
      </c>
      <c r="BY35" s="10">
        <v>9.1253921777731006E-2</v>
      </c>
      <c r="BZ35" s="10">
        <v>6.7313506154349403E-2</v>
      </c>
      <c r="CA35" s="10">
        <v>0</v>
      </c>
      <c r="CB35" s="10">
        <v>0</v>
      </c>
      <c r="CC35" s="10">
        <v>9.1253921777731006E-2</v>
      </c>
      <c r="CD35" s="10">
        <v>6.7313506154348807E-2</v>
      </c>
      <c r="CE35" s="10">
        <v>0</v>
      </c>
      <c r="CF35" s="10">
        <v>0</v>
      </c>
      <c r="CG35" s="10">
        <v>1.7219000000000002E-2</v>
      </c>
      <c r="CH35" s="10">
        <v>2.4715000000000001E-2</v>
      </c>
      <c r="CI35" s="10">
        <v>0</v>
      </c>
      <c r="CJ35" s="10">
        <v>0</v>
      </c>
      <c r="CK35" s="10">
        <v>1.2765E-2</v>
      </c>
      <c r="CL35" s="10">
        <v>1.4566000000000001E-2</v>
      </c>
      <c r="CM35" s="10">
        <v>0</v>
      </c>
      <c r="CN35" s="10">
        <v>0</v>
      </c>
      <c r="CO35" s="10">
        <v>1.2331E-2</v>
      </c>
      <c r="CP35" s="10">
        <v>1.9089999999999999E-2</v>
      </c>
      <c r="CQ35" s="10">
        <v>0</v>
      </c>
      <c r="CR35" s="10">
        <v>0</v>
      </c>
      <c r="CS35" s="10">
        <v>1.2338999999999999E-2</v>
      </c>
      <c r="CT35" s="10">
        <v>1.4759E-2</v>
      </c>
      <c r="CU35" s="10">
        <v>0</v>
      </c>
      <c r="CV35" s="10">
        <v>0</v>
      </c>
      <c r="CW35" s="10">
        <v>1.2146000000000001E-2</v>
      </c>
      <c r="CX35" s="10">
        <v>1.4916E-2</v>
      </c>
      <c r="CY35" s="10">
        <v>0</v>
      </c>
      <c r="CZ35" s="10">
        <v>0</v>
      </c>
      <c r="DA35" s="10">
        <v>1.2345E-2</v>
      </c>
      <c r="DB35" s="10">
        <v>1.4541E-2</v>
      </c>
      <c r="DC35" s="10">
        <v>0</v>
      </c>
      <c r="DD35" s="10">
        <v>0</v>
      </c>
      <c r="DE35" s="10">
        <v>1.2355E-2</v>
      </c>
      <c r="DF35" s="10">
        <v>1.4773E-2</v>
      </c>
      <c r="DG35" s="10">
        <v>0</v>
      </c>
      <c r="DH35" s="10">
        <v>0</v>
      </c>
      <c r="DI35" s="10">
        <v>1.2437E-2</v>
      </c>
      <c r="DJ35" s="10">
        <v>1.4765E-2</v>
      </c>
      <c r="DK35" s="10">
        <v>0</v>
      </c>
      <c r="DL35" s="10">
        <v>0</v>
      </c>
      <c r="DM35" s="10">
        <v>1.2489999999999999E-2</v>
      </c>
      <c r="DN35" s="10">
        <v>1.4677000000000001E-2</v>
      </c>
      <c r="DO35" s="10">
        <v>0</v>
      </c>
      <c r="DP35" s="10">
        <v>0</v>
      </c>
      <c r="DQ35" s="10">
        <v>1.2367E-2</v>
      </c>
      <c r="DR35" s="10">
        <v>1.4703000000000001E-2</v>
      </c>
      <c r="DS35" s="10">
        <v>0</v>
      </c>
      <c r="DT35" s="10">
        <v>0</v>
      </c>
      <c r="DU35" s="10">
        <v>41415.532658753102</v>
      </c>
      <c r="DV35" s="10">
        <v>0</v>
      </c>
      <c r="DW35" s="10">
        <v>1.68864287298002</v>
      </c>
      <c r="DX35" s="10">
        <v>0</v>
      </c>
      <c r="DY35" s="10">
        <v>1.68864287295176</v>
      </c>
      <c r="DZ35" s="10">
        <v>0</v>
      </c>
      <c r="EA35" s="10">
        <v>1.2994779232260001</v>
      </c>
      <c r="EB35" s="10">
        <v>0</v>
      </c>
      <c r="EC35" s="10">
        <v>1.6886428729771901</v>
      </c>
      <c r="ED35" s="10">
        <v>0</v>
      </c>
      <c r="EE35" s="10">
        <v>1.29947792323578</v>
      </c>
      <c r="EF35" s="10">
        <v>0</v>
      </c>
      <c r="EG35" s="10">
        <v>1.68864287297973</v>
      </c>
      <c r="EH35" s="10">
        <v>0</v>
      </c>
      <c r="EI35" s="10">
        <v>1.2994779232367599</v>
      </c>
      <c r="EJ35" s="10">
        <v>0</v>
      </c>
      <c r="EK35" s="10">
        <v>1.6886428729799901</v>
      </c>
      <c r="EL35" s="10">
        <v>0</v>
      </c>
      <c r="EM35" s="10">
        <v>1.2994779232368601</v>
      </c>
      <c r="EN35" s="10">
        <v>0</v>
      </c>
      <c r="EO35" s="10">
        <v>1.68864287298001</v>
      </c>
      <c r="EP35" s="10">
        <v>0</v>
      </c>
      <c r="EQ35" s="10">
        <v>1.2994779232368701</v>
      </c>
      <c r="ER35" s="10">
        <v>0</v>
      </c>
      <c r="ES35" s="10">
        <v>1.68864287298002</v>
      </c>
      <c r="ET35" s="10">
        <v>0</v>
      </c>
      <c r="EU35" s="10">
        <v>1.2994779232368701</v>
      </c>
      <c r="EV35" s="10">
        <v>0</v>
      </c>
      <c r="EW35" s="10">
        <v>1.68864287298002</v>
      </c>
      <c r="EX35" s="10">
        <v>0</v>
      </c>
      <c r="EY35" s="10">
        <v>1.2994779232368701</v>
      </c>
      <c r="EZ35" s="10">
        <v>0</v>
      </c>
      <c r="FA35" s="10">
        <v>1.68864287298002</v>
      </c>
      <c r="FB35" s="10">
        <v>0</v>
      </c>
      <c r="FC35" s="10">
        <v>1.2994779232368701</v>
      </c>
      <c r="FD35" s="10">
        <v>0</v>
      </c>
    </row>
    <row r="36" spans="1:160" x14ac:dyDescent="0.45">
      <c r="A36">
        <f t="shared" si="27"/>
        <v>25</v>
      </c>
      <c r="B36" s="12">
        <f t="shared" si="26"/>
        <v>7.8125E-3</v>
      </c>
      <c r="C36" s="12">
        <f t="shared" si="28"/>
        <v>0.5</v>
      </c>
      <c r="D36" s="19">
        <f t="shared" si="29"/>
        <v>7</v>
      </c>
      <c r="E36" s="10">
        <v>0.12498936370840601</v>
      </c>
      <c r="F36" s="10">
        <v>8.9686722123641704E-2</v>
      </c>
      <c r="G36" s="10">
        <v>0</v>
      </c>
      <c r="H36" s="10">
        <v>0</v>
      </c>
      <c r="I36" s="10">
        <v>0.12498936370840601</v>
      </c>
      <c r="J36" s="10">
        <v>8.9686722123641704E-2</v>
      </c>
      <c r="K36" s="10">
        <v>0</v>
      </c>
      <c r="L36" s="10">
        <v>0</v>
      </c>
      <c r="M36" s="10">
        <v>0.12498936370840601</v>
      </c>
      <c r="N36" s="10">
        <v>8.9686722898003196E-2</v>
      </c>
      <c r="O36" s="10">
        <v>0</v>
      </c>
      <c r="P36" s="10">
        <v>0</v>
      </c>
      <c r="Q36" s="10">
        <v>0.12498936370840601</v>
      </c>
      <c r="R36" s="10">
        <v>8.9686722201077901E-2</v>
      </c>
      <c r="S36" s="10">
        <v>0</v>
      </c>
      <c r="T36" s="10">
        <v>0</v>
      </c>
      <c r="U36" s="10">
        <v>0.12498936370840601</v>
      </c>
      <c r="V36" s="10">
        <v>8.9686722131385399E-2</v>
      </c>
      <c r="W36" s="10">
        <v>0</v>
      </c>
      <c r="X36" s="10">
        <v>0</v>
      </c>
      <c r="Y36" s="10">
        <v>0.12498936370840601</v>
      </c>
      <c r="Z36" s="10">
        <v>8.9686722124416099E-2</v>
      </c>
      <c r="AA36" s="10">
        <v>0</v>
      </c>
      <c r="AB36" s="10">
        <v>0</v>
      </c>
      <c r="AC36" s="10">
        <v>0.12498936370840601</v>
      </c>
      <c r="AD36" s="10">
        <v>8.9686722123719198E-2</v>
      </c>
      <c r="AE36" s="10">
        <v>0</v>
      </c>
      <c r="AF36" s="10">
        <v>0</v>
      </c>
      <c r="AG36" s="10">
        <v>0.12498936370840601</v>
      </c>
      <c r="AH36" s="10">
        <v>8.9686722123649504E-2</v>
      </c>
      <c r="AI36" s="10">
        <v>0</v>
      </c>
      <c r="AJ36" s="10">
        <v>0</v>
      </c>
      <c r="AK36" s="10">
        <v>0.12498936370840601</v>
      </c>
      <c r="AL36" s="10">
        <v>8.9686722123642496E-2</v>
      </c>
      <c r="AM36" s="10">
        <v>0</v>
      </c>
      <c r="AN36" s="10">
        <v>0</v>
      </c>
      <c r="AO36" s="10">
        <v>0.12498936370840601</v>
      </c>
      <c r="AP36" s="10">
        <v>8.9686722123641802E-2</v>
      </c>
      <c r="AQ36" s="10">
        <v>0</v>
      </c>
      <c r="AR36" s="10">
        <v>0</v>
      </c>
      <c r="AS36" s="10">
        <v>9.1278794138877101E-2</v>
      </c>
      <c r="AT36" s="10">
        <v>6.7307185397987204E-2</v>
      </c>
      <c r="AU36" s="10">
        <v>0</v>
      </c>
      <c r="AV36" s="10">
        <v>0</v>
      </c>
      <c r="AW36" s="10">
        <v>9.1278794138877101E-2</v>
      </c>
      <c r="AX36" s="10">
        <v>6.7307185397987204E-2</v>
      </c>
      <c r="AY36" s="10">
        <v>0</v>
      </c>
      <c r="AZ36" s="10">
        <v>0</v>
      </c>
      <c r="BA36" s="10">
        <v>9.1278794138877101E-2</v>
      </c>
      <c r="BB36" s="10">
        <v>6.7307185904943598E-2</v>
      </c>
      <c r="BC36" s="10">
        <v>0</v>
      </c>
      <c r="BD36" s="10">
        <v>0</v>
      </c>
      <c r="BE36" s="10">
        <v>9.1278794138877101E-2</v>
      </c>
      <c r="BF36" s="10">
        <v>6.7307185448682694E-2</v>
      </c>
      <c r="BG36" s="10">
        <v>0</v>
      </c>
      <c r="BH36" s="10">
        <v>0</v>
      </c>
      <c r="BI36" s="10">
        <v>9.1278794138877101E-2</v>
      </c>
      <c r="BJ36" s="10">
        <v>6.7307185403056594E-2</v>
      </c>
      <c r="BK36" s="10">
        <v>0</v>
      </c>
      <c r="BL36" s="10">
        <v>0</v>
      </c>
      <c r="BM36" s="10">
        <v>9.1278794138877101E-2</v>
      </c>
      <c r="BN36" s="10">
        <v>6.7307185398494104E-2</v>
      </c>
      <c r="BO36" s="10">
        <v>0</v>
      </c>
      <c r="BP36" s="10">
        <v>0</v>
      </c>
      <c r="BQ36" s="10">
        <v>9.1278794138877101E-2</v>
      </c>
      <c r="BR36" s="10">
        <v>6.7307185398038302E-2</v>
      </c>
      <c r="BS36" s="10">
        <v>0</v>
      </c>
      <c r="BT36" s="10">
        <v>0</v>
      </c>
      <c r="BU36" s="10">
        <v>9.1278794138877101E-2</v>
      </c>
      <c r="BV36" s="10">
        <v>6.7307185397992297E-2</v>
      </c>
      <c r="BW36" s="10">
        <v>0</v>
      </c>
      <c r="BX36" s="10">
        <v>0</v>
      </c>
      <c r="BY36" s="10">
        <v>9.1278794138877101E-2</v>
      </c>
      <c r="BZ36" s="10">
        <v>6.7307185397987704E-2</v>
      </c>
      <c r="CA36" s="10">
        <v>0</v>
      </c>
      <c r="CB36" s="10">
        <v>0</v>
      </c>
      <c r="CC36" s="10">
        <v>9.1278794138877101E-2</v>
      </c>
      <c r="CD36" s="10">
        <v>6.7307185397987301E-2</v>
      </c>
      <c r="CE36" s="10">
        <v>0</v>
      </c>
      <c r="CF36" s="10">
        <v>0</v>
      </c>
      <c r="CG36" s="10">
        <v>2.6572999999999999E-2</v>
      </c>
      <c r="CH36" s="10">
        <v>5.2197E-2</v>
      </c>
      <c r="CI36" s="10">
        <v>0</v>
      </c>
      <c r="CJ36" s="10">
        <v>0</v>
      </c>
      <c r="CK36" s="10">
        <v>1.6813000000000002E-2</v>
      </c>
      <c r="CL36" s="10">
        <v>2.3963999999999999E-2</v>
      </c>
      <c r="CM36" s="10">
        <v>0</v>
      </c>
      <c r="CN36" s="10">
        <v>0</v>
      </c>
      <c r="CO36" s="10">
        <v>1.7781999999999999E-2</v>
      </c>
      <c r="CP36" s="10">
        <v>4.8777000000000001E-2</v>
      </c>
      <c r="CQ36" s="10">
        <v>0</v>
      </c>
      <c r="CR36" s="10">
        <v>0</v>
      </c>
      <c r="CS36" s="10">
        <v>1.7115999999999999E-2</v>
      </c>
      <c r="CT36" s="10">
        <v>2.4473999999999999E-2</v>
      </c>
      <c r="CU36" s="10">
        <v>0</v>
      </c>
      <c r="CV36" s="10">
        <v>0</v>
      </c>
      <c r="CW36" s="10">
        <v>1.6959999999999999E-2</v>
      </c>
      <c r="CX36" s="10">
        <v>2.3722E-2</v>
      </c>
      <c r="CY36" s="10">
        <v>0</v>
      </c>
      <c r="CZ36" s="10">
        <v>0</v>
      </c>
      <c r="DA36" s="10">
        <v>1.7691999999999999E-2</v>
      </c>
      <c r="DB36" s="10">
        <v>2.3854E-2</v>
      </c>
      <c r="DC36" s="10">
        <v>0</v>
      </c>
      <c r="DD36" s="10">
        <v>0</v>
      </c>
      <c r="DE36" s="10">
        <v>1.7136999999999999E-2</v>
      </c>
      <c r="DF36" s="10">
        <v>2.3958E-2</v>
      </c>
      <c r="DG36" s="10">
        <v>0</v>
      </c>
      <c r="DH36" s="10">
        <v>0</v>
      </c>
      <c r="DI36" s="10">
        <v>1.7474E-2</v>
      </c>
      <c r="DJ36" s="10">
        <v>2.4546999999999999E-2</v>
      </c>
      <c r="DK36" s="10">
        <v>0</v>
      </c>
      <c r="DL36" s="10">
        <v>0</v>
      </c>
      <c r="DM36" s="10">
        <v>1.7270000000000001E-2</v>
      </c>
      <c r="DN36" s="10">
        <v>2.4074999999999999E-2</v>
      </c>
      <c r="DO36" s="10">
        <v>0</v>
      </c>
      <c r="DP36" s="10">
        <v>0</v>
      </c>
      <c r="DQ36" s="10">
        <v>1.7783E-2</v>
      </c>
      <c r="DR36" s="10">
        <v>2.3715E-2</v>
      </c>
      <c r="DS36" s="10">
        <v>0</v>
      </c>
      <c r="DT36" s="10">
        <v>0</v>
      </c>
      <c r="DU36" s="10">
        <v>165692.55753568199</v>
      </c>
      <c r="DV36" s="10">
        <v>0</v>
      </c>
      <c r="DW36" s="10">
        <v>1.68942226367643</v>
      </c>
      <c r="DX36" s="10">
        <v>0</v>
      </c>
      <c r="DY36" s="10">
        <v>1.6894222636693601</v>
      </c>
      <c r="DZ36" s="10">
        <v>0</v>
      </c>
      <c r="EA36" s="10">
        <v>1.29977777472511</v>
      </c>
      <c r="EB36" s="10">
        <v>0</v>
      </c>
      <c r="EC36" s="10">
        <v>1.6894222636757299</v>
      </c>
      <c r="ED36" s="10">
        <v>0</v>
      </c>
      <c r="EE36" s="10">
        <v>1.2997777747275601</v>
      </c>
      <c r="EF36" s="10">
        <v>0</v>
      </c>
      <c r="EG36" s="10">
        <v>1.6894222636763601</v>
      </c>
      <c r="EH36" s="10">
        <v>0</v>
      </c>
      <c r="EI36" s="10">
        <v>1.2997777747278001</v>
      </c>
      <c r="EJ36" s="10">
        <v>0</v>
      </c>
      <c r="EK36" s="10">
        <v>1.68942226367643</v>
      </c>
      <c r="EL36" s="10">
        <v>0</v>
      </c>
      <c r="EM36" s="10">
        <v>1.2997777747278301</v>
      </c>
      <c r="EN36" s="10">
        <v>0</v>
      </c>
      <c r="EO36" s="10">
        <v>1.68942226367643</v>
      </c>
      <c r="EP36" s="10">
        <v>0</v>
      </c>
      <c r="EQ36" s="10">
        <v>1.2997777747278301</v>
      </c>
      <c r="ER36" s="10">
        <v>0</v>
      </c>
      <c r="ES36" s="10">
        <v>1.68942226367643</v>
      </c>
      <c r="ET36" s="10">
        <v>0</v>
      </c>
      <c r="EU36" s="10">
        <v>1.2997777747278301</v>
      </c>
      <c r="EV36" s="10">
        <v>0</v>
      </c>
      <c r="EW36" s="10">
        <v>1.68942226367643</v>
      </c>
      <c r="EX36" s="10">
        <v>0</v>
      </c>
      <c r="EY36" s="10">
        <v>1.2997777747278301</v>
      </c>
      <c r="EZ36" s="10">
        <v>0</v>
      </c>
      <c r="FA36" s="10">
        <v>1.68942226367643</v>
      </c>
      <c r="FB36" s="10">
        <v>0</v>
      </c>
      <c r="FC36" s="10">
        <v>1.2997777747278301</v>
      </c>
      <c r="FD36" s="10">
        <v>0</v>
      </c>
    </row>
    <row r="37" spans="1:160" x14ac:dyDescent="0.45">
      <c r="A37">
        <f t="shared" si="27"/>
        <v>26</v>
      </c>
      <c r="B37" s="12">
        <f t="shared" si="26"/>
        <v>3.90625E-3</v>
      </c>
      <c r="C37" s="12">
        <f t="shared" si="28"/>
        <v>0.5</v>
      </c>
      <c r="D37" s="19">
        <f t="shared" si="29"/>
        <v>8</v>
      </c>
      <c r="E37" s="10">
        <v>0.12499734092710101</v>
      </c>
      <c r="F37" s="10">
        <v>8.9686101865387904E-2</v>
      </c>
      <c r="G37" s="10">
        <v>0</v>
      </c>
      <c r="H37" s="10">
        <v>0</v>
      </c>
      <c r="I37" s="10">
        <v>0.12499734092710101</v>
      </c>
      <c r="J37" s="10">
        <v>8.9686101865387904E-2</v>
      </c>
      <c r="K37" s="10">
        <v>0</v>
      </c>
      <c r="L37" s="10">
        <v>0</v>
      </c>
      <c r="M37" s="10">
        <v>0.12499734092710101</v>
      </c>
      <c r="N37" s="10">
        <v>8.9686102639740903E-2</v>
      </c>
      <c r="O37" s="10">
        <v>0</v>
      </c>
      <c r="P37" s="10">
        <v>0</v>
      </c>
      <c r="Q37" s="10">
        <v>0.12499734092710101</v>
      </c>
      <c r="R37" s="10">
        <v>8.9686101942823199E-2</v>
      </c>
      <c r="S37" s="10">
        <v>0</v>
      </c>
      <c r="T37" s="10">
        <v>0</v>
      </c>
      <c r="U37" s="10">
        <v>0.12499734092710101</v>
      </c>
      <c r="V37" s="10">
        <v>8.9686101873131502E-2</v>
      </c>
      <c r="W37" s="10">
        <v>0</v>
      </c>
      <c r="X37" s="10">
        <v>0</v>
      </c>
      <c r="Y37" s="10">
        <v>0.12499734092710101</v>
      </c>
      <c r="Z37" s="10">
        <v>8.9686101866162299E-2</v>
      </c>
      <c r="AA37" s="10">
        <v>0</v>
      </c>
      <c r="AB37" s="10">
        <v>0</v>
      </c>
      <c r="AC37" s="10">
        <v>0.12499734092710101</v>
      </c>
      <c r="AD37" s="10">
        <v>8.9686101865465398E-2</v>
      </c>
      <c r="AE37" s="10">
        <v>0</v>
      </c>
      <c r="AF37" s="10">
        <v>0</v>
      </c>
      <c r="AG37" s="10">
        <v>0.12499734092710101</v>
      </c>
      <c r="AH37" s="10">
        <v>8.9686101865395704E-2</v>
      </c>
      <c r="AI37" s="10">
        <v>0</v>
      </c>
      <c r="AJ37" s="10">
        <v>0</v>
      </c>
      <c r="AK37" s="10">
        <v>0.12499734092710101</v>
      </c>
      <c r="AL37" s="10">
        <v>8.9686101865388695E-2</v>
      </c>
      <c r="AM37" s="10">
        <v>0</v>
      </c>
      <c r="AN37" s="10">
        <v>0</v>
      </c>
      <c r="AO37" s="10">
        <v>0.12499734092710101</v>
      </c>
      <c r="AP37" s="10">
        <v>8.9686101865388002E-2</v>
      </c>
      <c r="AQ37" s="10">
        <v>0</v>
      </c>
      <c r="AR37" s="10">
        <v>0</v>
      </c>
      <c r="AS37" s="10">
        <v>9.1285017843709002E-2</v>
      </c>
      <c r="AT37" s="10">
        <v>6.7305604912783396E-2</v>
      </c>
      <c r="AU37" s="10">
        <v>0</v>
      </c>
      <c r="AV37" s="10">
        <v>0</v>
      </c>
      <c r="AW37" s="10">
        <v>9.1285017843709002E-2</v>
      </c>
      <c r="AX37" s="10">
        <v>6.7305604912783396E-2</v>
      </c>
      <c r="AY37" s="10">
        <v>0</v>
      </c>
      <c r="AZ37" s="10">
        <v>0</v>
      </c>
      <c r="BA37" s="10">
        <v>9.1285017843709099E-2</v>
      </c>
      <c r="BB37" s="10">
        <v>6.7305605419729894E-2</v>
      </c>
      <c r="BC37" s="10">
        <v>0</v>
      </c>
      <c r="BD37" s="10">
        <v>0</v>
      </c>
      <c r="BE37" s="10">
        <v>9.1285017843709002E-2</v>
      </c>
      <c r="BF37" s="10">
        <v>6.7305604963477497E-2</v>
      </c>
      <c r="BG37" s="10">
        <v>0</v>
      </c>
      <c r="BH37" s="10">
        <v>0</v>
      </c>
      <c r="BI37" s="10">
        <v>9.1285017843709002E-2</v>
      </c>
      <c r="BJ37" s="10">
        <v>6.7305604917852396E-2</v>
      </c>
      <c r="BK37" s="10">
        <v>0</v>
      </c>
      <c r="BL37" s="10">
        <v>0</v>
      </c>
      <c r="BM37" s="10">
        <v>9.1285017843709002E-2</v>
      </c>
      <c r="BN37" s="10">
        <v>6.7305604913290101E-2</v>
      </c>
      <c r="BO37" s="10">
        <v>0</v>
      </c>
      <c r="BP37" s="10">
        <v>0</v>
      </c>
      <c r="BQ37" s="10">
        <v>9.1285017843709002E-2</v>
      </c>
      <c r="BR37" s="10">
        <v>6.7305604912833994E-2</v>
      </c>
      <c r="BS37" s="10">
        <v>0</v>
      </c>
      <c r="BT37" s="10">
        <v>0</v>
      </c>
      <c r="BU37" s="10">
        <v>9.1285017843709002E-2</v>
      </c>
      <c r="BV37" s="10">
        <v>6.7305604912788294E-2</v>
      </c>
      <c r="BW37" s="10">
        <v>0</v>
      </c>
      <c r="BX37" s="10">
        <v>0</v>
      </c>
      <c r="BY37" s="10">
        <v>9.1285017843709002E-2</v>
      </c>
      <c r="BZ37" s="10">
        <v>6.7305604912783895E-2</v>
      </c>
      <c r="CA37" s="10">
        <v>0</v>
      </c>
      <c r="CB37" s="10">
        <v>0</v>
      </c>
      <c r="CC37" s="10">
        <v>9.1285017843709002E-2</v>
      </c>
      <c r="CD37" s="10">
        <v>6.7305604912783396E-2</v>
      </c>
      <c r="CE37" s="10">
        <v>0</v>
      </c>
      <c r="CF37" s="10">
        <v>0</v>
      </c>
      <c r="CG37" s="10">
        <v>6.3115000000000004E-2</v>
      </c>
      <c r="CH37" s="10">
        <v>0.15475800000000001</v>
      </c>
      <c r="CI37" s="10">
        <v>0</v>
      </c>
      <c r="CJ37" s="10">
        <v>0</v>
      </c>
      <c r="CK37" s="10">
        <v>2.9916000000000002E-2</v>
      </c>
      <c r="CL37" s="10">
        <v>5.3353999999999999E-2</v>
      </c>
      <c r="CM37" s="10">
        <v>0</v>
      </c>
      <c r="CN37" s="10">
        <v>0</v>
      </c>
      <c r="CO37" s="10">
        <v>6.7657999999999996E-2</v>
      </c>
      <c r="CP37" s="10">
        <v>9.2298000000000005E-2</v>
      </c>
      <c r="CQ37" s="10">
        <v>0</v>
      </c>
      <c r="CR37" s="10">
        <v>0</v>
      </c>
      <c r="CS37" s="10">
        <v>3.0550999999999998E-2</v>
      </c>
      <c r="CT37" s="10">
        <v>5.4193999999999999E-2</v>
      </c>
      <c r="CU37" s="10">
        <v>0</v>
      </c>
      <c r="CV37" s="10">
        <v>0</v>
      </c>
      <c r="CW37" s="10">
        <v>3.0079999999999999E-2</v>
      </c>
      <c r="CX37" s="10">
        <v>5.3311999999999998E-2</v>
      </c>
      <c r="CY37" s="10">
        <v>0</v>
      </c>
      <c r="CZ37" s="10">
        <v>0</v>
      </c>
      <c r="DA37" s="10">
        <v>2.9803E-2</v>
      </c>
      <c r="DB37" s="10">
        <v>5.2962000000000002E-2</v>
      </c>
      <c r="DC37" s="10">
        <v>0</v>
      </c>
      <c r="DD37" s="10">
        <v>0</v>
      </c>
      <c r="DE37" s="10">
        <v>3.0082000000000001E-2</v>
      </c>
      <c r="DF37" s="10">
        <v>5.3649000000000002E-2</v>
      </c>
      <c r="DG37" s="10">
        <v>0</v>
      </c>
      <c r="DH37" s="10">
        <v>0</v>
      </c>
      <c r="DI37" s="10">
        <v>3.1167E-2</v>
      </c>
      <c r="DJ37" s="10">
        <v>5.4247999999999998E-2</v>
      </c>
      <c r="DK37" s="10">
        <v>0</v>
      </c>
      <c r="DL37" s="10">
        <v>0</v>
      </c>
      <c r="DM37" s="10">
        <v>3.0277999999999999E-2</v>
      </c>
      <c r="DN37" s="10">
        <v>5.3988000000000001E-2</v>
      </c>
      <c r="DO37" s="10">
        <v>0</v>
      </c>
      <c r="DP37" s="10">
        <v>0</v>
      </c>
      <c r="DQ37" s="10">
        <v>2.9940999999999999E-2</v>
      </c>
      <c r="DR37" s="10">
        <v>5.2779E-2</v>
      </c>
      <c r="DS37" s="10">
        <v>0</v>
      </c>
      <c r="DT37" s="10">
        <v>0</v>
      </c>
      <c r="DU37" s="10">
        <v>662800.72283544601</v>
      </c>
      <c r="DV37" s="10">
        <v>0</v>
      </c>
      <c r="DW37" s="10">
        <v>1.6896243070402901</v>
      </c>
      <c r="DX37" s="10">
        <v>0</v>
      </c>
      <c r="DY37" s="10">
        <v>1.68962430703852</v>
      </c>
      <c r="DZ37" s="10">
        <v>0</v>
      </c>
      <c r="EA37" s="10">
        <v>1.29985549467566</v>
      </c>
      <c r="EB37" s="10">
        <v>0</v>
      </c>
      <c r="EC37" s="10">
        <v>1.68962430704011</v>
      </c>
      <c r="ED37" s="10">
        <v>0</v>
      </c>
      <c r="EE37" s="10">
        <v>1.2998554946762799</v>
      </c>
      <c r="EF37" s="10">
        <v>0</v>
      </c>
      <c r="EG37" s="10">
        <v>1.6896243070402699</v>
      </c>
      <c r="EH37" s="10">
        <v>0</v>
      </c>
      <c r="EI37" s="10">
        <v>1.2998554946763401</v>
      </c>
      <c r="EJ37" s="10">
        <v>0</v>
      </c>
      <c r="EK37" s="10">
        <v>1.6896243070402901</v>
      </c>
      <c r="EL37" s="10">
        <v>0</v>
      </c>
      <c r="EM37" s="10">
        <v>1.2998554946763401</v>
      </c>
      <c r="EN37" s="10">
        <v>0</v>
      </c>
      <c r="EO37" s="10">
        <v>1.6896243070402901</v>
      </c>
      <c r="EP37" s="10">
        <v>0</v>
      </c>
      <c r="EQ37" s="10">
        <v>1.2998554946763401</v>
      </c>
      <c r="ER37" s="10">
        <v>0</v>
      </c>
      <c r="ES37" s="10">
        <v>1.6896243070402901</v>
      </c>
      <c r="ET37" s="10">
        <v>0</v>
      </c>
      <c r="EU37" s="10">
        <v>1.2998554946763401</v>
      </c>
      <c r="EV37" s="10">
        <v>0</v>
      </c>
      <c r="EW37" s="10">
        <v>1.6896243070402901</v>
      </c>
      <c r="EX37" s="10">
        <v>0</v>
      </c>
      <c r="EY37" s="10">
        <v>1.2998554946763401</v>
      </c>
      <c r="EZ37" s="10">
        <v>0</v>
      </c>
      <c r="FA37" s="10">
        <v>1.6896243070402901</v>
      </c>
      <c r="FB37" s="10">
        <v>0</v>
      </c>
      <c r="FC37" s="10">
        <v>1.2998554946763401</v>
      </c>
      <c r="FD37" s="10">
        <v>0</v>
      </c>
    </row>
    <row r="38" spans="1:160" x14ac:dyDescent="0.45">
      <c r="A38">
        <f t="shared" si="27"/>
        <v>27</v>
      </c>
      <c r="B38" s="12">
        <f t="shared" si="26"/>
        <v>1.953125E-3</v>
      </c>
      <c r="C38" s="12">
        <f t="shared" si="28"/>
        <v>0.5</v>
      </c>
      <c r="D38" s="19">
        <f t="shared" si="29"/>
        <v>9</v>
      </c>
      <c r="E38" s="10">
        <v>0.12499933523177501</v>
      </c>
      <c r="F38" s="10">
        <v>8.9685952879998004E-2</v>
      </c>
      <c r="G38" s="10">
        <v>0</v>
      </c>
      <c r="H38" s="10">
        <v>0</v>
      </c>
      <c r="I38" s="10">
        <v>0.12499933523177501</v>
      </c>
      <c r="J38" s="10">
        <v>8.9685952879998004E-2</v>
      </c>
      <c r="K38" s="10">
        <v>0</v>
      </c>
      <c r="L38" s="10">
        <v>0</v>
      </c>
      <c r="M38" s="10">
        <v>0.12499933523177501</v>
      </c>
      <c r="N38" s="10">
        <v>8.9685953654348893E-2</v>
      </c>
      <c r="O38" s="10">
        <v>0</v>
      </c>
      <c r="P38" s="10">
        <v>0</v>
      </c>
      <c r="Q38" s="10">
        <v>0.12499933523177501</v>
      </c>
      <c r="R38" s="10">
        <v>8.9685952957433104E-2</v>
      </c>
      <c r="S38" s="10">
        <v>0</v>
      </c>
      <c r="T38" s="10">
        <v>0</v>
      </c>
      <c r="U38" s="10">
        <v>0.12499933523177501</v>
      </c>
      <c r="V38" s="10">
        <v>8.9685952887741505E-2</v>
      </c>
      <c r="W38" s="10">
        <v>0</v>
      </c>
      <c r="X38" s="10">
        <v>0</v>
      </c>
      <c r="Y38" s="10">
        <v>0.12499933523177501</v>
      </c>
      <c r="Z38" s="10">
        <v>8.9685952880772399E-2</v>
      </c>
      <c r="AA38" s="10">
        <v>0</v>
      </c>
      <c r="AB38" s="10">
        <v>0</v>
      </c>
      <c r="AC38" s="10">
        <v>0.12499933523177501</v>
      </c>
      <c r="AD38" s="10">
        <v>8.9685952880075401E-2</v>
      </c>
      <c r="AE38" s="10">
        <v>0</v>
      </c>
      <c r="AF38" s="10">
        <v>0</v>
      </c>
      <c r="AG38" s="10">
        <v>0.12499933523177501</v>
      </c>
      <c r="AH38" s="10">
        <v>8.9685952880005707E-2</v>
      </c>
      <c r="AI38" s="10">
        <v>0</v>
      </c>
      <c r="AJ38" s="10">
        <v>0</v>
      </c>
      <c r="AK38" s="10">
        <v>0.12499933523177501</v>
      </c>
      <c r="AL38" s="10">
        <v>8.9685952879998795E-2</v>
      </c>
      <c r="AM38" s="10">
        <v>0</v>
      </c>
      <c r="AN38" s="10">
        <v>0</v>
      </c>
      <c r="AO38" s="10">
        <v>0.12499933523177501</v>
      </c>
      <c r="AP38" s="10">
        <v>8.9685952879998102E-2</v>
      </c>
      <c r="AQ38" s="10">
        <v>0</v>
      </c>
      <c r="AR38" s="10">
        <v>0</v>
      </c>
      <c r="AS38" s="10">
        <v>9.1286574091146905E-2</v>
      </c>
      <c r="AT38" s="10">
        <v>6.7305209741982494E-2</v>
      </c>
      <c r="AU38" s="10">
        <v>0</v>
      </c>
      <c r="AV38" s="10">
        <v>0</v>
      </c>
      <c r="AW38" s="10">
        <v>9.1286574091146905E-2</v>
      </c>
      <c r="AX38" s="10">
        <v>6.7305209741982494E-2</v>
      </c>
      <c r="AY38" s="10">
        <v>0</v>
      </c>
      <c r="AZ38" s="10">
        <v>0</v>
      </c>
      <c r="BA38" s="10">
        <v>9.1286574091146905E-2</v>
      </c>
      <c r="BB38" s="10">
        <v>6.7305210248926897E-2</v>
      </c>
      <c r="BC38" s="10">
        <v>0</v>
      </c>
      <c r="BD38" s="10">
        <v>0</v>
      </c>
      <c r="BE38" s="10">
        <v>9.1286574091146905E-2</v>
      </c>
      <c r="BF38" s="10">
        <v>6.7305209792676401E-2</v>
      </c>
      <c r="BG38" s="10">
        <v>0</v>
      </c>
      <c r="BH38" s="10">
        <v>0</v>
      </c>
      <c r="BI38" s="10">
        <v>9.1286574091146905E-2</v>
      </c>
      <c r="BJ38" s="10">
        <v>6.7305209747052203E-2</v>
      </c>
      <c r="BK38" s="10">
        <v>0</v>
      </c>
      <c r="BL38" s="10">
        <v>0</v>
      </c>
      <c r="BM38" s="10">
        <v>9.1286574091146905E-2</v>
      </c>
      <c r="BN38" s="10">
        <v>6.7305209742489894E-2</v>
      </c>
      <c r="BO38" s="10">
        <v>0</v>
      </c>
      <c r="BP38" s="10">
        <v>0</v>
      </c>
      <c r="BQ38" s="10">
        <v>9.1286574091146905E-2</v>
      </c>
      <c r="BR38" s="10">
        <v>6.7305209742033301E-2</v>
      </c>
      <c r="BS38" s="10">
        <v>0</v>
      </c>
      <c r="BT38" s="10">
        <v>0</v>
      </c>
      <c r="BU38" s="10">
        <v>9.1286574091146905E-2</v>
      </c>
      <c r="BV38" s="10">
        <v>6.7305209741987407E-2</v>
      </c>
      <c r="BW38" s="10">
        <v>0</v>
      </c>
      <c r="BX38" s="10">
        <v>0</v>
      </c>
      <c r="BY38" s="10">
        <v>9.1286574091146905E-2</v>
      </c>
      <c r="BZ38" s="10">
        <v>6.7305209741982897E-2</v>
      </c>
      <c r="CA38" s="10">
        <v>0</v>
      </c>
      <c r="CB38" s="10">
        <v>0</v>
      </c>
      <c r="CC38" s="10">
        <v>9.1286574091146905E-2</v>
      </c>
      <c r="CD38" s="10">
        <v>6.7305209741982605E-2</v>
      </c>
      <c r="CE38" s="10">
        <v>0</v>
      </c>
      <c r="CF38" s="10">
        <v>0</v>
      </c>
      <c r="CG38" s="10">
        <v>0.19740099999999999</v>
      </c>
      <c r="CH38" s="10">
        <v>0.54932999999999998</v>
      </c>
      <c r="CI38" s="10">
        <v>0</v>
      </c>
      <c r="CJ38" s="10">
        <v>0</v>
      </c>
      <c r="CK38" s="10">
        <v>6.0298999999999998E-2</v>
      </c>
      <c r="CL38" s="10">
        <v>0.154032</v>
      </c>
      <c r="CM38" s="10">
        <v>0</v>
      </c>
      <c r="CN38" s="10">
        <v>0</v>
      </c>
      <c r="CO38" s="10">
        <v>5.9412E-2</v>
      </c>
      <c r="CP38" s="10">
        <v>0.15417900000000001</v>
      </c>
      <c r="CQ38" s="10">
        <v>0</v>
      </c>
      <c r="CR38" s="10">
        <v>0</v>
      </c>
      <c r="CS38" s="10">
        <v>6.0312999999999999E-2</v>
      </c>
      <c r="CT38" s="10">
        <v>0.154415</v>
      </c>
      <c r="CU38" s="10">
        <v>0</v>
      </c>
      <c r="CV38" s="10">
        <v>0</v>
      </c>
      <c r="CW38" s="10">
        <v>5.9389999999999998E-2</v>
      </c>
      <c r="CX38" s="10">
        <v>0.156278</v>
      </c>
      <c r="CY38" s="10">
        <v>0</v>
      </c>
      <c r="CZ38" s="10">
        <v>0</v>
      </c>
      <c r="DA38" s="10">
        <v>5.8345000000000001E-2</v>
      </c>
      <c r="DB38" s="10">
        <v>0.154615</v>
      </c>
      <c r="DC38" s="10">
        <v>0</v>
      </c>
      <c r="DD38" s="10">
        <v>0</v>
      </c>
      <c r="DE38" s="10">
        <v>5.987E-2</v>
      </c>
      <c r="DF38" s="10">
        <v>0.156975</v>
      </c>
      <c r="DG38" s="10">
        <v>0</v>
      </c>
      <c r="DH38" s="10">
        <v>0</v>
      </c>
      <c r="DI38" s="10">
        <v>6.1411E-2</v>
      </c>
      <c r="DJ38" s="10">
        <v>0.156143</v>
      </c>
      <c r="DK38" s="10">
        <v>0</v>
      </c>
      <c r="DL38" s="10">
        <v>0</v>
      </c>
      <c r="DM38" s="10">
        <v>6.0554999999999998E-2</v>
      </c>
      <c r="DN38" s="10">
        <v>0.15645999999999999</v>
      </c>
      <c r="DO38" s="10">
        <v>0</v>
      </c>
      <c r="DP38" s="10">
        <v>0</v>
      </c>
      <c r="DQ38" s="10">
        <v>5.7232999999999999E-2</v>
      </c>
      <c r="DR38" s="10">
        <v>0.15615299999999999</v>
      </c>
      <c r="DS38" s="10">
        <v>0</v>
      </c>
      <c r="DT38" s="10">
        <v>0</v>
      </c>
      <c r="DU38" s="10">
        <v>2651233.41415647</v>
      </c>
      <c r="DV38" s="10">
        <v>0</v>
      </c>
      <c r="DW38" s="10">
        <v>1.6896757447237301</v>
      </c>
      <c r="DX38" s="10">
        <v>0</v>
      </c>
      <c r="DY38" s="10">
        <v>1.68967574472329</v>
      </c>
      <c r="DZ38" s="10">
        <v>0</v>
      </c>
      <c r="EA38" s="10">
        <v>1.2998752804493501</v>
      </c>
      <c r="EB38" s="10">
        <v>0</v>
      </c>
      <c r="EC38" s="10">
        <v>1.6896757447236801</v>
      </c>
      <c r="ED38" s="10">
        <v>0</v>
      </c>
      <c r="EE38" s="10">
        <v>1.2998752804495</v>
      </c>
      <c r="EF38" s="10">
        <v>0</v>
      </c>
      <c r="EG38" s="10">
        <v>1.6896757447237201</v>
      </c>
      <c r="EH38" s="10">
        <v>0</v>
      </c>
      <c r="EI38" s="10">
        <v>1.2998752804495199</v>
      </c>
      <c r="EJ38" s="10">
        <v>0</v>
      </c>
      <c r="EK38" s="10">
        <v>1.6896757447237301</v>
      </c>
      <c r="EL38" s="10">
        <v>0</v>
      </c>
      <c r="EM38" s="10">
        <v>1.2998752804495199</v>
      </c>
      <c r="EN38" s="10">
        <v>0</v>
      </c>
      <c r="EO38" s="10">
        <v>1.6896757447237301</v>
      </c>
      <c r="EP38" s="10">
        <v>0</v>
      </c>
      <c r="EQ38" s="10">
        <v>1.2998752804495199</v>
      </c>
      <c r="ER38" s="10">
        <v>0</v>
      </c>
      <c r="ES38" s="10">
        <v>1.6896757447237301</v>
      </c>
      <c r="ET38" s="10">
        <v>0</v>
      </c>
      <c r="EU38" s="10">
        <v>1.2998752804495199</v>
      </c>
      <c r="EV38" s="10">
        <v>0</v>
      </c>
      <c r="EW38" s="10">
        <v>1.6896757447237301</v>
      </c>
      <c r="EX38" s="10">
        <v>0</v>
      </c>
      <c r="EY38" s="10">
        <v>1.2998752804495199</v>
      </c>
      <c r="EZ38" s="10">
        <v>0</v>
      </c>
      <c r="FA38" s="10">
        <v>1.6896757447237301</v>
      </c>
      <c r="FB38" s="10">
        <v>0</v>
      </c>
      <c r="FC38" s="10">
        <v>1.2998752804495199</v>
      </c>
      <c r="FD38" s="10">
        <v>0</v>
      </c>
    </row>
    <row r="39" spans="1:160" x14ac:dyDescent="0.45">
      <c r="A39">
        <f t="shared" si="27"/>
        <v>28</v>
      </c>
      <c r="B39" s="13">
        <f t="shared" si="26"/>
        <v>0.5</v>
      </c>
      <c r="C39" s="13">
        <f t="shared" si="28"/>
        <v>1</v>
      </c>
      <c r="D39" s="20">
        <f t="shared" si="29"/>
        <v>1</v>
      </c>
      <c r="E39" s="10">
        <v>5.2496792701753198E-2</v>
      </c>
      <c r="F39" s="10">
        <v>5.2496792701753198E-2</v>
      </c>
      <c r="G39" s="10">
        <v>0</v>
      </c>
      <c r="H39" s="10">
        <v>0</v>
      </c>
      <c r="I39" s="10">
        <v>5.2496792701753198E-2</v>
      </c>
      <c r="J39" s="10">
        <v>5.2496792701753198E-2</v>
      </c>
      <c r="K39" s="10">
        <v>0</v>
      </c>
      <c r="L39" s="10">
        <v>0</v>
      </c>
      <c r="M39" s="10">
        <v>5.24967998615605E-2</v>
      </c>
      <c r="N39" s="10">
        <v>5.24967998615605E-2</v>
      </c>
      <c r="O39" s="10">
        <v>0</v>
      </c>
      <c r="P39" s="10">
        <v>0</v>
      </c>
      <c r="Q39" s="10">
        <v>5.2496793417734E-2</v>
      </c>
      <c r="R39" s="10">
        <v>5.2496793417734E-2</v>
      </c>
      <c r="S39" s="10">
        <v>0</v>
      </c>
      <c r="T39" s="10">
        <v>0</v>
      </c>
      <c r="U39" s="10">
        <v>5.24967927733513E-2</v>
      </c>
      <c r="V39" s="10">
        <v>5.24967927733513E-2</v>
      </c>
      <c r="W39" s="10">
        <v>0</v>
      </c>
      <c r="X39" s="10">
        <v>0</v>
      </c>
      <c r="Y39" s="10">
        <v>5.2496792708912998E-2</v>
      </c>
      <c r="Z39" s="10">
        <v>5.2496792708912998E-2</v>
      </c>
      <c r="AA39" s="10">
        <v>0</v>
      </c>
      <c r="AB39" s="10">
        <v>0</v>
      </c>
      <c r="AC39" s="10">
        <v>5.2496792702469201E-2</v>
      </c>
      <c r="AD39" s="10">
        <v>5.2496792702469201E-2</v>
      </c>
      <c r="AE39" s="10">
        <v>0</v>
      </c>
      <c r="AF39" s="10">
        <v>0</v>
      </c>
      <c r="AG39" s="10">
        <v>5.24967927018248E-2</v>
      </c>
      <c r="AH39" s="10">
        <v>5.24967927018248E-2</v>
      </c>
      <c r="AI39" s="10">
        <v>0</v>
      </c>
      <c r="AJ39" s="10">
        <v>0</v>
      </c>
      <c r="AK39" s="10">
        <v>5.24967927017604E-2</v>
      </c>
      <c r="AL39" s="10">
        <v>5.24967927017604E-2</v>
      </c>
      <c r="AM39" s="10">
        <v>0</v>
      </c>
      <c r="AN39" s="10">
        <v>0</v>
      </c>
      <c r="AO39" s="10">
        <v>5.2496792701754003E-2</v>
      </c>
      <c r="AP39" s="10">
        <v>5.2496792701754003E-2</v>
      </c>
      <c r="AQ39" s="10">
        <v>0</v>
      </c>
      <c r="AR39" s="10">
        <v>0</v>
      </c>
      <c r="AS39" s="10">
        <v>4.3545202001415498E-2</v>
      </c>
      <c r="AT39" s="10">
        <v>4.3545202001415498E-2</v>
      </c>
      <c r="AU39" s="10">
        <v>0</v>
      </c>
      <c r="AV39" s="10">
        <v>0</v>
      </c>
      <c r="AW39" s="10">
        <v>4.3545202001415498E-2</v>
      </c>
      <c r="AX39" s="10">
        <v>4.3545202001415498E-2</v>
      </c>
      <c r="AY39" s="10">
        <v>0</v>
      </c>
      <c r="AZ39" s="10">
        <v>0</v>
      </c>
      <c r="BA39" s="10">
        <v>4.3545206650064297E-2</v>
      </c>
      <c r="BB39" s="10">
        <v>4.3545206650064297E-2</v>
      </c>
      <c r="BC39" s="10">
        <v>0</v>
      </c>
      <c r="BD39" s="10">
        <v>0</v>
      </c>
      <c r="BE39" s="10">
        <v>4.3545202466280797E-2</v>
      </c>
      <c r="BF39" s="10">
        <v>4.3545202466280797E-2</v>
      </c>
      <c r="BG39" s="10">
        <v>0</v>
      </c>
      <c r="BH39" s="10">
        <v>0</v>
      </c>
      <c r="BI39" s="10">
        <v>4.3545202047902E-2</v>
      </c>
      <c r="BJ39" s="10">
        <v>4.3545202047902E-2</v>
      </c>
      <c r="BK39" s="10">
        <v>0</v>
      </c>
      <c r="BL39" s="10">
        <v>0</v>
      </c>
      <c r="BM39" s="10">
        <v>4.3545202006064501E-2</v>
      </c>
      <c r="BN39" s="10">
        <v>4.3545202006064501E-2</v>
      </c>
      <c r="BO39" s="10">
        <v>0</v>
      </c>
      <c r="BP39" s="10">
        <v>0</v>
      </c>
      <c r="BQ39" s="10">
        <v>4.3545202001880397E-2</v>
      </c>
      <c r="BR39" s="10">
        <v>4.3545202001880397E-2</v>
      </c>
      <c r="BS39" s="10">
        <v>0</v>
      </c>
      <c r="BT39" s="10">
        <v>0</v>
      </c>
      <c r="BU39" s="10">
        <v>4.3545202001462301E-2</v>
      </c>
      <c r="BV39" s="10">
        <v>4.3545202001462301E-2</v>
      </c>
      <c r="BW39" s="10">
        <v>0</v>
      </c>
      <c r="BX39" s="10">
        <v>0</v>
      </c>
      <c r="BY39" s="10">
        <v>4.3545202001420202E-2</v>
      </c>
      <c r="BZ39" s="10">
        <v>4.3545202001420202E-2</v>
      </c>
      <c r="CA39" s="10">
        <v>0</v>
      </c>
      <c r="CB39" s="10">
        <v>0</v>
      </c>
      <c r="CC39" s="10">
        <v>4.3545202001415997E-2</v>
      </c>
      <c r="CD39" s="10">
        <v>4.3545202001415997E-2</v>
      </c>
      <c r="CE39" s="10">
        <v>0</v>
      </c>
      <c r="CF39" s="10">
        <v>0</v>
      </c>
      <c r="CG39" s="10">
        <v>8.8649999999999996E-3</v>
      </c>
      <c r="CH39" s="10">
        <v>8.9429999999999996E-3</v>
      </c>
      <c r="CI39" s="10">
        <v>0</v>
      </c>
      <c r="CJ39" s="10">
        <v>0</v>
      </c>
      <c r="CK39" s="10">
        <v>8.5330000000000007E-3</v>
      </c>
      <c r="CL39" s="10">
        <v>9.0329999999999994E-3</v>
      </c>
      <c r="CM39" s="10">
        <v>0</v>
      </c>
      <c r="CN39" s="10">
        <v>0</v>
      </c>
      <c r="CO39" s="10">
        <v>8.7139999999999995E-3</v>
      </c>
      <c r="CP39" s="10">
        <v>8.6400000000000001E-3</v>
      </c>
      <c r="CQ39" s="10">
        <v>0</v>
      </c>
      <c r="CR39" s="10">
        <v>0</v>
      </c>
      <c r="CS39" s="10">
        <v>8.6020000000000003E-3</v>
      </c>
      <c r="CT39" s="10">
        <v>8.7089999999999997E-3</v>
      </c>
      <c r="CU39" s="10">
        <v>0</v>
      </c>
      <c r="CV39" s="10">
        <v>0</v>
      </c>
      <c r="CW39" s="10">
        <v>8.6409999999999994E-3</v>
      </c>
      <c r="CX39" s="10">
        <v>8.6899999999999998E-3</v>
      </c>
      <c r="CY39" s="10">
        <v>0</v>
      </c>
      <c r="CZ39" s="10">
        <v>0</v>
      </c>
      <c r="DA39" s="10">
        <v>8.8260000000000005E-3</v>
      </c>
      <c r="DB39" s="10">
        <v>8.8400000000000006E-3</v>
      </c>
      <c r="DC39" s="10">
        <v>0</v>
      </c>
      <c r="DD39" s="10">
        <v>0</v>
      </c>
      <c r="DE39" s="10">
        <v>8.7060000000000002E-3</v>
      </c>
      <c r="DF39" s="10">
        <v>8.7200000000000003E-3</v>
      </c>
      <c r="DG39" s="10">
        <v>0</v>
      </c>
      <c r="DH39" s="10">
        <v>0</v>
      </c>
      <c r="DI39" s="10">
        <v>8.6400000000000001E-3</v>
      </c>
      <c r="DJ39" s="10">
        <v>8.7159999999999998E-3</v>
      </c>
      <c r="DK39" s="10">
        <v>0</v>
      </c>
      <c r="DL39" s="10">
        <v>0</v>
      </c>
      <c r="DM39" s="10">
        <v>8.6940000000000003E-3</v>
      </c>
      <c r="DN39" s="10">
        <v>8.8249999999999995E-3</v>
      </c>
      <c r="DO39" s="10">
        <v>0</v>
      </c>
      <c r="DP39" s="10">
        <v>0</v>
      </c>
      <c r="DQ39" s="10">
        <v>8.6070000000000001E-3</v>
      </c>
      <c r="DR39" s="10">
        <v>8.6130000000000009E-3</v>
      </c>
      <c r="DS39" s="10">
        <v>0</v>
      </c>
      <c r="DT39" s="10">
        <v>0</v>
      </c>
      <c r="DU39" s="10">
        <v>9.1861766690652793</v>
      </c>
      <c r="DV39" s="10">
        <v>0</v>
      </c>
      <c r="DW39" s="10">
        <v>3.5464841658522199</v>
      </c>
      <c r="DX39" s="10">
        <v>0</v>
      </c>
      <c r="DY39" s="10">
        <v>3.5464833926923598</v>
      </c>
      <c r="DZ39" s="10">
        <v>0</v>
      </c>
      <c r="EA39" s="10">
        <v>1.88321092623539</v>
      </c>
      <c r="EB39" s="10">
        <v>0</v>
      </c>
      <c r="EC39" s="10">
        <v>3.5464840885362099</v>
      </c>
      <c r="ED39" s="10">
        <v>0</v>
      </c>
      <c r="EE39" s="10">
        <v>1.8832111109846901</v>
      </c>
      <c r="EF39" s="10">
        <v>0</v>
      </c>
      <c r="EG39" s="10">
        <v>3.5464841581206201</v>
      </c>
      <c r="EH39" s="10">
        <v>0</v>
      </c>
      <c r="EI39" s="10">
        <v>1.8832111294596301</v>
      </c>
      <c r="EJ39" s="10">
        <v>0</v>
      </c>
      <c r="EK39" s="10">
        <v>3.5464841650790602</v>
      </c>
      <c r="EL39" s="10">
        <v>0</v>
      </c>
      <c r="EM39" s="10">
        <v>1.88321113130712</v>
      </c>
      <c r="EN39" s="10">
        <v>0</v>
      </c>
      <c r="EO39" s="10">
        <v>3.5464841657749</v>
      </c>
      <c r="EP39" s="10">
        <v>0</v>
      </c>
      <c r="EQ39" s="10">
        <v>1.88321113149187</v>
      </c>
      <c r="ER39" s="10">
        <v>0</v>
      </c>
      <c r="ES39" s="10">
        <v>3.5464841658444901</v>
      </c>
      <c r="ET39" s="10">
        <v>0</v>
      </c>
      <c r="EU39" s="10">
        <v>1.8832111315103499</v>
      </c>
      <c r="EV39" s="10">
        <v>0</v>
      </c>
      <c r="EW39" s="10">
        <v>3.5464841658514499</v>
      </c>
      <c r="EX39" s="10">
        <v>0</v>
      </c>
      <c r="EY39" s="10">
        <v>1.88321113151219</v>
      </c>
      <c r="EZ39" s="10">
        <v>0</v>
      </c>
      <c r="FA39" s="10">
        <v>3.54648416585214</v>
      </c>
      <c r="FB39" s="10">
        <v>0</v>
      </c>
      <c r="FC39" s="10">
        <v>1.8832111315123801</v>
      </c>
      <c r="FD39" s="10">
        <v>0</v>
      </c>
    </row>
    <row r="40" spans="1:160" x14ac:dyDescent="0.45">
      <c r="A40">
        <f t="shared" si="27"/>
        <v>29</v>
      </c>
      <c r="B40" s="13">
        <f t="shared" si="26"/>
        <v>0.25</v>
      </c>
      <c r="C40" s="13">
        <f t="shared" si="28"/>
        <v>1</v>
      </c>
      <c r="D40" s="20">
        <f t="shared" si="29"/>
        <v>2</v>
      </c>
      <c r="E40" s="10">
        <v>2.28546335900855E-2</v>
      </c>
      <c r="F40" s="10">
        <v>1.8838143195283201E-2</v>
      </c>
      <c r="G40" s="10">
        <v>0</v>
      </c>
      <c r="H40" s="10">
        <v>0</v>
      </c>
      <c r="I40" s="10">
        <v>2.2854633590085601E-2</v>
      </c>
      <c r="J40" s="10">
        <v>1.8838143195283201E-2</v>
      </c>
      <c r="K40" s="10">
        <v>0</v>
      </c>
      <c r="L40" s="10">
        <v>0</v>
      </c>
      <c r="M40" s="10">
        <v>2.2854636487385699E-2</v>
      </c>
      <c r="N40" s="10">
        <v>1.88381447215283E-2</v>
      </c>
      <c r="O40" s="10">
        <v>0</v>
      </c>
      <c r="P40" s="10">
        <v>0</v>
      </c>
      <c r="Q40" s="10">
        <v>2.2854633879815602E-2</v>
      </c>
      <c r="R40" s="10">
        <v>1.8838143347907701E-2</v>
      </c>
      <c r="S40" s="10">
        <v>0</v>
      </c>
      <c r="T40" s="10">
        <v>0</v>
      </c>
      <c r="U40" s="10">
        <v>2.2854633619058599E-2</v>
      </c>
      <c r="V40" s="10">
        <v>1.8838143210545701E-2</v>
      </c>
      <c r="W40" s="10">
        <v>0</v>
      </c>
      <c r="X40" s="10">
        <v>0</v>
      </c>
      <c r="Y40" s="10">
        <v>2.2854633592982801E-2</v>
      </c>
      <c r="Z40" s="10">
        <v>1.8838143196809501E-2</v>
      </c>
      <c r="AA40" s="10">
        <v>0</v>
      </c>
      <c r="AB40" s="10">
        <v>0</v>
      </c>
      <c r="AC40" s="10">
        <v>2.28546335903753E-2</v>
      </c>
      <c r="AD40" s="10">
        <v>1.8838143195435898E-2</v>
      </c>
      <c r="AE40" s="10">
        <v>0</v>
      </c>
      <c r="AF40" s="10">
        <v>0</v>
      </c>
      <c r="AG40" s="10">
        <v>2.2854633590114502E-2</v>
      </c>
      <c r="AH40" s="10">
        <v>1.8838143195298501E-2</v>
      </c>
      <c r="AI40" s="10">
        <v>0</v>
      </c>
      <c r="AJ40" s="10">
        <v>0</v>
      </c>
      <c r="AK40" s="10">
        <v>2.2854633590088502E-2</v>
      </c>
      <c r="AL40" s="10">
        <v>1.88381431952847E-2</v>
      </c>
      <c r="AM40" s="10">
        <v>0</v>
      </c>
      <c r="AN40" s="10">
        <v>0</v>
      </c>
      <c r="AO40" s="10">
        <v>2.2854633590085799E-2</v>
      </c>
      <c r="AP40" s="10">
        <v>1.8838143195283399E-2</v>
      </c>
      <c r="AQ40" s="10">
        <v>0</v>
      </c>
      <c r="AR40" s="10">
        <v>0</v>
      </c>
      <c r="AS40" s="10">
        <v>1.9595110630631699E-2</v>
      </c>
      <c r="AT40" s="10">
        <v>1.5387982736686401E-2</v>
      </c>
      <c r="AU40" s="10">
        <v>0</v>
      </c>
      <c r="AV40" s="10">
        <v>0</v>
      </c>
      <c r="AW40" s="10">
        <v>1.9595110630631699E-2</v>
      </c>
      <c r="AX40" s="10">
        <v>1.5387982736686401E-2</v>
      </c>
      <c r="AY40" s="10">
        <v>0</v>
      </c>
      <c r="AZ40" s="10">
        <v>0</v>
      </c>
      <c r="BA40" s="10">
        <v>1.9595114596565499E-2</v>
      </c>
      <c r="BB40" s="10">
        <v>1.5387984703480099E-2</v>
      </c>
      <c r="BC40" s="10">
        <v>0</v>
      </c>
      <c r="BD40" s="10">
        <v>0</v>
      </c>
      <c r="BE40" s="10">
        <v>1.95951110272253E-2</v>
      </c>
      <c r="BF40" s="10">
        <v>1.53879829333657E-2</v>
      </c>
      <c r="BG40" s="10">
        <v>0</v>
      </c>
      <c r="BH40" s="10">
        <v>0</v>
      </c>
      <c r="BI40" s="10">
        <v>1.9595110670291099E-2</v>
      </c>
      <c r="BJ40" s="10">
        <v>1.5387982756354401E-2</v>
      </c>
      <c r="BK40" s="10">
        <v>0</v>
      </c>
      <c r="BL40" s="10">
        <v>0</v>
      </c>
      <c r="BM40" s="10">
        <v>1.95951106345977E-2</v>
      </c>
      <c r="BN40" s="10">
        <v>1.5387982738653201E-2</v>
      </c>
      <c r="BO40" s="10">
        <v>0</v>
      </c>
      <c r="BP40" s="10">
        <v>0</v>
      </c>
      <c r="BQ40" s="10">
        <v>1.9595110631028399E-2</v>
      </c>
      <c r="BR40" s="10">
        <v>1.5387982736883001E-2</v>
      </c>
      <c r="BS40" s="10">
        <v>0</v>
      </c>
      <c r="BT40" s="10">
        <v>0</v>
      </c>
      <c r="BU40" s="10">
        <v>1.95951106306715E-2</v>
      </c>
      <c r="BV40" s="10">
        <v>1.5387982736706E-2</v>
      </c>
      <c r="BW40" s="10">
        <v>0</v>
      </c>
      <c r="BX40" s="10">
        <v>0</v>
      </c>
      <c r="BY40" s="10">
        <v>1.9595110630635799E-2</v>
      </c>
      <c r="BZ40" s="10">
        <v>1.5387982736688399E-2</v>
      </c>
      <c r="CA40" s="10">
        <v>0</v>
      </c>
      <c r="CB40" s="10">
        <v>0</v>
      </c>
      <c r="CC40" s="10">
        <v>1.9595110630632101E-2</v>
      </c>
      <c r="CD40" s="10">
        <v>1.53879827366866E-2</v>
      </c>
      <c r="CE40" s="10">
        <v>0</v>
      </c>
      <c r="CF40" s="10">
        <v>0</v>
      </c>
      <c r="CG40" s="10">
        <v>8.6210000000000002E-3</v>
      </c>
      <c r="CH40" s="10">
        <v>9.0699999999999999E-3</v>
      </c>
      <c r="CI40" s="10">
        <v>0</v>
      </c>
      <c r="CJ40" s="10">
        <v>0</v>
      </c>
      <c r="CK40" s="10">
        <v>8.5810000000000001E-3</v>
      </c>
      <c r="CL40" s="10">
        <v>9.0659999999999994E-3</v>
      </c>
      <c r="CM40" s="10">
        <v>0</v>
      </c>
      <c r="CN40" s="10">
        <v>0</v>
      </c>
      <c r="CO40" s="10">
        <v>8.5179999999999995E-3</v>
      </c>
      <c r="CP40" s="10">
        <v>8.9479999999999994E-3</v>
      </c>
      <c r="CQ40" s="10">
        <v>0</v>
      </c>
      <c r="CR40" s="10">
        <v>0</v>
      </c>
      <c r="CS40" s="10">
        <v>8.8039999999999993E-3</v>
      </c>
      <c r="CT40" s="10">
        <v>8.8880000000000001E-3</v>
      </c>
      <c r="CU40" s="10">
        <v>0</v>
      </c>
      <c r="CV40" s="10">
        <v>0</v>
      </c>
      <c r="CW40" s="10">
        <v>8.6119999999999999E-3</v>
      </c>
      <c r="CX40" s="10">
        <v>8.8649999999999996E-3</v>
      </c>
      <c r="CY40" s="10">
        <v>0</v>
      </c>
      <c r="CZ40" s="10">
        <v>0</v>
      </c>
      <c r="DA40" s="10">
        <v>8.6719999999999992E-3</v>
      </c>
      <c r="DB40" s="10">
        <v>8.8959999999999994E-3</v>
      </c>
      <c r="DC40" s="10">
        <v>0</v>
      </c>
      <c r="DD40" s="10">
        <v>0</v>
      </c>
      <c r="DE40" s="10">
        <v>8.5579999999999996E-3</v>
      </c>
      <c r="DF40" s="10">
        <v>8.77E-3</v>
      </c>
      <c r="DG40" s="10">
        <v>0</v>
      </c>
      <c r="DH40" s="10">
        <v>0</v>
      </c>
      <c r="DI40" s="10">
        <v>8.6020000000000003E-3</v>
      </c>
      <c r="DJ40" s="10">
        <v>8.8870000000000008E-3</v>
      </c>
      <c r="DK40" s="10">
        <v>0</v>
      </c>
      <c r="DL40" s="10">
        <v>0</v>
      </c>
      <c r="DM40" s="10">
        <v>8.737E-3</v>
      </c>
      <c r="DN40" s="10">
        <v>9.0849999999999993E-3</v>
      </c>
      <c r="DO40" s="10">
        <v>0</v>
      </c>
      <c r="DP40" s="10">
        <v>0</v>
      </c>
      <c r="DQ40" s="10">
        <v>8.4930000000000005E-3</v>
      </c>
      <c r="DR40" s="10">
        <v>8.7510000000000001E-3</v>
      </c>
      <c r="DS40" s="10">
        <v>0</v>
      </c>
      <c r="DT40" s="10">
        <v>0</v>
      </c>
      <c r="DU40" s="10">
        <v>50.212704127400897</v>
      </c>
      <c r="DV40" s="10">
        <v>0</v>
      </c>
      <c r="DW40" s="10">
        <v>7.1297930824542197</v>
      </c>
      <c r="DX40" s="10">
        <v>0</v>
      </c>
      <c r="DY40" s="10">
        <v>7.1297921685053902</v>
      </c>
      <c r="DZ40" s="10">
        <v>0</v>
      </c>
      <c r="EA40" s="10">
        <v>2.67016706752693</v>
      </c>
      <c r="EB40" s="10">
        <v>0</v>
      </c>
      <c r="EC40" s="10">
        <v>7.1297929910593201</v>
      </c>
      <c r="ED40" s="10">
        <v>0</v>
      </c>
      <c r="EE40" s="10">
        <v>2.6701672215536099</v>
      </c>
      <c r="EF40" s="10">
        <v>0</v>
      </c>
      <c r="EG40" s="10">
        <v>7.1297930733147297</v>
      </c>
      <c r="EH40" s="10">
        <v>0</v>
      </c>
      <c r="EI40" s="10">
        <v>2.6701672369562801</v>
      </c>
      <c r="EJ40" s="10">
        <v>0</v>
      </c>
      <c r="EK40" s="10">
        <v>7.1297930815402797</v>
      </c>
      <c r="EL40" s="10">
        <v>0</v>
      </c>
      <c r="EM40" s="10">
        <v>2.67016723849654</v>
      </c>
      <c r="EN40" s="10">
        <v>0</v>
      </c>
      <c r="EO40" s="10">
        <v>7.1297930823628297</v>
      </c>
      <c r="EP40" s="10">
        <v>0</v>
      </c>
      <c r="EQ40" s="10">
        <v>2.6701672386505702</v>
      </c>
      <c r="ER40" s="10">
        <v>0</v>
      </c>
      <c r="ES40" s="10">
        <v>7.1297930824450804</v>
      </c>
      <c r="ET40" s="10">
        <v>0</v>
      </c>
      <c r="EU40" s="10">
        <v>2.6701672386659698</v>
      </c>
      <c r="EV40" s="10">
        <v>0</v>
      </c>
      <c r="EW40" s="10">
        <v>7.1297930824532996</v>
      </c>
      <c r="EX40" s="10">
        <v>0</v>
      </c>
      <c r="EY40" s="10">
        <v>2.6701672386675099</v>
      </c>
      <c r="EZ40" s="10">
        <v>0</v>
      </c>
      <c r="FA40" s="10">
        <v>7.12979308245413</v>
      </c>
      <c r="FB40" s="10">
        <v>0</v>
      </c>
      <c r="FC40" s="10">
        <v>2.6701672386676698</v>
      </c>
      <c r="FD40" s="10">
        <v>0</v>
      </c>
    </row>
    <row r="41" spans="1:160" x14ac:dyDescent="0.45">
      <c r="A41">
        <f t="shared" si="27"/>
        <v>30</v>
      </c>
      <c r="B41" s="13">
        <f t="shared" si="26"/>
        <v>0.125</v>
      </c>
      <c r="C41" s="13">
        <f t="shared" si="28"/>
        <v>1</v>
      </c>
      <c r="D41" s="20">
        <f t="shared" si="29"/>
        <v>3</v>
      </c>
      <c r="E41" s="10">
        <v>1.29877751556398E-2</v>
      </c>
      <c r="F41" s="10">
        <v>7.1188965117717704E-3</v>
      </c>
      <c r="G41" s="10">
        <v>0</v>
      </c>
      <c r="H41" s="10">
        <v>0</v>
      </c>
      <c r="I41" s="10">
        <v>1.29877751556399E-2</v>
      </c>
      <c r="J41" s="10">
        <v>7.1188965117717704E-3</v>
      </c>
      <c r="K41" s="10">
        <v>0</v>
      </c>
      <c r="L41" s="10">
        <v>0</v>
      </c>
      <c r="M41" s="10">
        <v>1.29877813377062E-2</v>
      </c>
      <c r="N41" s="10">
        <v>7.11889688569244E-3</v>
      </c>
      <c r="O41" s="10">
        <v>0</v>
      </c>
      <c r="P41" s="10">
        <v>0</v>
      </c>
      <c r="Q41" s="10">
        <v>1.29877757738466E-2</v>
      </c>
      <c r="R41" s="10">
        <v>7.1188965491638303E-3</v>
      </c>
      <c r="S41" s="10">
        <v>0</v>
      </c>
      <c r="T41" s="10">
        <v>0</v>
      </c>
      <c r="U41" s="10">
        <v>1.29877752174606E-2</v>
      </c>
      <c r="V41" s="10">
        <v>7.1188965155110197E-3</v>
      </c>
      <c r="W41" s="10">
        <v>0</v>
      </c>
      <c r="X41" s="10">
        <v>0</v>
      </c>
      <c r="Y41" s="10">
        <v>1.29877751618219E-2</v>
      </c>
      <c r="Z41" s="10">
        <v>7.11889651214569E-3</v>
      </c>
      <c r="AA41" s="10">
        <v>0</v>
      </c>
      <c r="AB41" s="10">
        <v>0</v>
      </c>
      <c r="AC41" s="10">
        <v>1.2987775156257901E-2</v>
      </c>
      <c r="AD41" s="10">
        <v>7.11889651180921E-3</v>
      </c>
      <c r="AE41" s="10">
        <v>0</v>
      </c>
      <c r="AF41" s="10">
        <v>0</v>
      </c>
      <c r="AG41" s="10">
        <v>1.29877751557017E-2</v>
      </c>
      <c r="AH41" s="10">
        <v>7.1188965117755104E-3</v>
      </c>
      <c r="AI41" s="10">
        <v>0</v>
      </c>
      <c r="AJ41" s="10">
        <v>0</v>
      </c>
      <c r="AK41" s="10">
        <v>1.2987775155646E-2</v>
      </c>
      <c r="AL41" s="10">
        <v>7.1188965117721303E-3</v>
      </c>
      <c r="AM41" s="10">
        <v>0</v>
      </c>
      <c r="AN41" s="10">
        <v>0</v>
      </c>
      <c r="AO41" s="10">
        <v>1.2987775155640599E-2</v>
      </c>
      <c r="AP41" s="10">
        <v>7.1188965117718501E-3</v>
      </c>
      <c r="AQ41" s="10">
        <v>0</v>
      </c>
      <c r="AR41" s="10">
        <v>0</v>
      </c>
      <c r="AS41" s="10">
        <v>1.14153114459232E-2</v>
      </c>
      <c r="AT41" s="10">
        <v>5.8238366545692796E-3</v>
      </c>
      <c r="AU41" s="10">
        <v>0</v>
      </c>
      <c r="AV41" s="10">
        <v>0</v>
      </c>
      <c r="AW41" s="10">
        <v>1.14153114459232E-2</v>
      </c>
      <c r="AX41" s="10">
        <v>5.82383665456929E-3</v>
      </c>
      <c r="AY41" s="10">
        <v>0</v>
      </c>
      <c r="AZ41" s="10">
        <v>0</v>
      </c>
      <c r="BA41" s="10">
        <v>1.1415315522689999E-2</v>
      </c>
      <c r="BB41" s="10">
        <v>5.8238372972236599E-3</v>
      </c>
      <c r="BC41" s="10">
        <v>0</v>
      </c>
      <c r="BD41" s="10">
        <v>0</v>
      </c>
      <c r="BE41" s="10">
        <v>1.1415311853599799E-2</v>
      </c>
      <c r="BF41" s="10">
        <v>5.8238367188347597E-3</v>
      </c>
      <c r="BG41" s="10">
        <v>0</v>
      </c>
      <c r="BH41" s="10">
        <v>0</v>
      </c>
      <c r="BI41" s="10">
        <v>1.14153114866908E-2</v>
      </c>
      <c r="BJ41" s="10">
        <v>5.8238366609958498E-3</v>
      </c>
      <c r="BK41" s="10">
        <v>0</v>
      </c>
      <c r="BL41" s="10">
        <v>0</v>
      </c>
      <c r="BM41" s="10">
        <v>1.14153114499998E-2</v>
      </c>
      <c r="BN41" s="10">
        <v>5.82383665521194E-3</v>
      </c>
      <c r="BO41" s="10">
        <v>0</v>
      </c>
      <c r="BP41" s="10">
        <v>0</v>
      </c>
      <c r="BQ41" s="10">
        <v>1.14153114463305E-2</v>
      </c>
      <c r="BR41" s="10">
        <v>5.8238366546335702E-3</v>
      </c>
      <c r="BS41" s="10">
        <v>0</v>
      </c>
      <c r="BT41" s="10">
        <v>0</v>
      </c>
      <c r="BU41" s="10">
        <v>1.14153114459639E-2</v>
      </c>
      <c r="BV41" s="10">
        <v>5.8238366545757102E-3</v>
      </c>
      <c r="BW41" s="10">
        <v>0</v>
      </c>
      <c r="BX41" s="10">
        <v>0</v>
      </c>
      <c r="BY41" s="10">
        <v>1.14153114459271E-2</v>
      </c>
      <c r="BZ41" s="10">
        <v>5.8238366545698902E-3</v>
      </c>
      <c r="CA41" s="10">
        <v>0</v>
      </c>
      <c r="CB41" s="10">
        <v>0</v>
      </c>
      <c r="CC41" s="10">
        <v>1.1415311445923599E-2</v>
      </c>
      <c r="CD41" s="10">
        <v>5.8238366545694002E-3</v>
      </c>
      <c r="CE41" s="10">
        <v>0</v>
      </c>
      <c r="CF41" s="10">
        <v>0</v>
      </c>
      <c r="CG41" s="10">
        <v>9.6790000000000001E-3</v>
      </c>
      <c r="CH41" s="10">
        <v>9.6360000000000005E-3</v>
      </c>
      <c r="CI41" s="10">
        <v>0</v>
      </c>
      <c r="CJ41" s="10">
        <v>0</v>
      </c>
      <c r="CK41" s="10">
        <v>8.8730000000000007E-3</v>
      </c>
      <c r="CL41" s="10">
        <v>9.1979999999999996E-3</v>
      </c>
      <c r="CM41" s="10">
        <v>0</v>
      </c>
      <c r="CN41" s="10">
        <v>0</v>
      </c>
      <c r="CO41" s="10">
        <v>8.9879999999999995E-3</v>
      </c>
      <c r="CP41" s="10">
        <v>9.1590000000000005E-3</v>
      </c>
      <c r="CQ41" s="10">
        <v>0</v>
      </c>
      <c r="CR41" s="10">
        <v>0</v>
      </c>
      <c r="CS41" s="10">
        <v>8.8929999999999999E-3</v>
      </c>
      <c r="CT41" s="10">
        <v>9.1520000000000004E-3</v>
      </c>
      <c r="CU41" s="10">
        <v>0</v>
      </c>
      <c r="CV41" s="10">
        <v>0</v>
      </c>
      <c r="CW41" s="10">
        <v>8.8669999999999999E-3</v>
      </c>
      <c r="CX41" s="10">
        <v>9.358E-3</v>
      </c>
      <c r="CY41" s="10">
        <v>0</v>
      </c>
      <c r="CZ41" s="10">
        <v>0</v>
      </c>
      <c r="DA41" s="10">
        <v>8.9009999999999992E-3</v>
      </c>
      <c r="DB41" s="10">
        <v>9.5829999999999995E-3</v>
      </c>
      <c r="DC41" s="10">
        <v>0</v>
      </c>
      <c r="DD41" s="10">
        <v>0</v>
      </c>
      <c r="DE41" s="10">
        <v>8.7840000000000001E-3</v>
      </c>
      <c r="DF41" s="10">
        <v>9.0419999999999997E-3</v>
      </c>
      <c r="DG41" s="10">
        <v>0</v>
      </c>
      <c r="DH41" s="10">
        <v>0</v>
      </c>
      <c r="DI41" s="10">
        <v>8.8749999999999992E-3</v>
      </c>
      <c r="DJ41" s="10">
        <v>9.2029999999999994E-3</v>
      </c>
      <c r="DK41" s="10">
        <v>0</v>
      </c>
      <c r="DL41" s="10">
        <v>0</v>
      </c>
      <c r="DM41" s="10">
        <v>9.3050000000000008E-3</v>
      </c>
      <c r="DN41" s="10">
        <v>9.3860000000000002E-3</v>
      </c>
      <c r="DO41" s="10">
        <v>0</v>
      </c>
      <c r="DP41" s="10">
        <v>0</v>
      </c>
      <c r="DQ41" s="10">
        <v>8.7679999999999998E-3</v>
      </c>
      <c r="DR41" s="10">
        <v>9.0220000000000005E-3</v>
      </c>
      <c r="DS41" s="10">
        <v>0</v>
      </c>
      <c r="DT41" s="10">
        <v>0</v>
      </c>
      <c r="DU41" s="10">
        <v>263.084814413483</v>
      </c>
      <c r="DV41" s="10">
        <v>0</v>
      </c>
      <c r="DW41" s="10">
        <v>17.842926535554</v>
      </c>
      <c r="DX41" s="10">
        <v>0</v>
      </c>
      <c r="DY41" s="10">
        <v>17.842924975490899</v>
      </c>
      <c r="DZ41" s="10">
        <v>0</v>
      </c>
      <c r="EA41" s="10">
        <v>4.2240886562063302</v>
      </c>
      <c r="EB41" s="10">
        <v>0</v>
      </c>
      <c r="EC41" s="10">
        <v>17.842926379547698</v>
      </c>
      <c r="ED41" s="10">
        <v>0</v>
      </c>
      <c r="EE41" s="10">
        <v>4.22408882240273</v>
      </c>
      <c r="EF41" s="10">
        <v>0</v>
      </c>
      <c r="EG41" s="10">
        <v>17.842926519953298</v>
      </c>
      <c r="EH41" s="10">
        <v>0</v>
      </c>
      <c r="EI41" s="10">
        <v>4.2240888390223699</v>
      </c>
      <c r="EJ41" s="10">
        <v>0</v>
      </c>
      <c r="EK41" s="10">
        <v>17.8429265339939</v>
      </c>
      <c r="EL41" s="10">
        <v>0</v>
      </c>
      <c r="EM41" s="10">
        <v>4.22408884068434</v>
      </c>
      <c r="EN41" s="10">
        <v>0</v>
      </c>
      <c r="EO41" s="10">
        <v>17.842926535398</v>
      </c>
      <c r="EP41" s="10">
        <v>0</v>
      </c>
      <c r="EQ41" s="10">
        <v>4.2240888408505404</v>
      </c>
      <c r="ER41" s="10">
        <v>0</v>
      </c>
      <c r="ES41" s="10">
        <v>17.8429265355384</v>
      </c>
      <c r="ET41" s="10">
        <v>0</v>
      </c>
      <c r="EU41" s="10">
        <v>4.22408884086716</v>
      </c>
      <c r="EV41" s="10">
        <v>0</v>
      </c>
      <c r="EW41" s="10">
        <v>17.8429265355525</v>
      </c>
      <c r="EX41" s="10">
        <v>0</v>
      </c>
      <c r="EY41" s="10">
        <v>4.22408884086882</v>
      </c>
      <c r="EZ41" s="10">
        <v>0</v>
      </c>
      <c r="FA41" s="10">
        <v>17.842926535553801</v>
      </c>
      <c r="FB41" s="10">
        <v>0</v>
      </c>
      <c r="FC41" s="10">
        <v>4.2240888408689798</v>
      </c>
      <c r="FD41" s="10">
        <v>0</v>
      </c>
    </row>
    <row r="42" spans="1:160" x14ac:dyDescent="0.45">
      <c r="A42">
        <f t="shared" si="27"/>
        <v>31</v>
      </c>
      <c r="B42" s="13">
        <f t="shared" si="26"/>
        <v>6.25E-2</v>
      </c>
      <c r="C42" s="13">
        <f t="shared" si="28"/>
        <v>1</v>
      </c>
      <c r="D42" s="20">
        <f t="shared" si="29"/>
        <v>4</v>
      </c>
      <c r="E42" s="10">
        <v>1.7144430917187401E-2</v>
      </c>
      <c r="F42" s="10">
        <v>2.70151276479279E-3</v>
      </c>
      <c r="G42" s="10">
        <v>0</v>
      </c>
      <c r="H42" s="10">
        <v>0</v>
      </c>
      <c r="I42" s="10">
        <v>1.7144430917187502E-2</v>
      </c>
      <c r="J42" s="10">
        <v>2.7015127647927999E-3</v>
      </c>
      <c r="K42" s="10">
        <v>0</v>
      </c>
      <c r="L42" s="10">
        <v>0</v>
      </c>
      <c r="M42" s="10">
        <v>1.7144436472352101E-2</v>
      </c>
      <c r="N42" s="10">
        <v>2.70151287559682E-3</v>
      </c>
      <c r="O42" s="10">
        <v>0</v>
      </c>
      <c r="P42" s="10">
        <v>0</v>
      </c>
      <c r="Q42" s="10">
        <v>1.7144431472703801E-2</v>
      </c>
      <c r="R42" s="10">
        <v>2.70151277587319E-3</v>
      </c>
      <c r="S42" s="10">
        <v>0</v>
      </c>
      <c r="T42" s="10">
        <v>0</v>
      </c>
      <c r="U42" s="10">
        <v>1.71444309727392E-2</v>
      </c>
      <c r="V42" s="10">
        <v>2.7015127659008602E-3</v>
      </c>
      <c r="W42" s="10">
        <v>0</v>
      </c>
      <c r="X42" s="10">
        <v>0</v>
      </c>
      <c r="Y42" s="10">
        <v>1.7144430922742499E-2</v>
      </c>
      <c r="Z42" s="10">
        <v>2.7015127649036002E-3</v>
      </c>
      <c r="AA42" s="10">
        <v>0</v>
      </c>
      <c r="AB42" s="10">
        <v>0</v>
      </c>
      <c r="AC42" s="10">
        <v>1.7144430917743401E-2</v>
      </c>
      <c r="AD42" s="10">
        <v>2.70151276480389E-3</v>
      </c>
      <c r="AE42" s="10">
        <v>0</v>
      </c>
      <c r="AF42" s="10">
        <v>0</v>
      </c>
      <c r="AG42" s="10">
        <v>1.7144430917242898E-2</v>
      </c>
      <c r="AH42" s="10">
        <v>2.7015127647939102E-3</v>
      </c>
      <c r="AI42" s="10">
        <v>0</v>
      </c>
      <c r="AJ42" s="10">
        <v>0</v>
      </c>
      <c r="AK42" s="10">
        <v>1.7144430917193199E-2</v>
      </c>
      <c r="AL42" s="10">
        <v>2.7015127647929101E-3</v>
      </c>
      <c r="AM42" s="10">
        <v>0</v>
      </c>
      <c r="AN42" s="10">
        <v>0</v>
      </c>
      <c r="AO42" s="10">
        <v>1.7144430917188199E-2</v>
      </c>
      <c r="AP42" s="10">
        <v>2.7015127647928398E-3</v>
      </c>
      <c r="AQ42" s="10">
        <v>0</v>
      </c>
      <c r="AR42" s="10">
        <v>0</v>
      </c>
      <c r="AS42" s="10">
        <v>1.30209319203906E-2</v>
      </c>
      <c r="AT42" s="10">
        <v>2.3811664142636998E-3</v>
      </c>
      <c r="AU42" s="10">
        <v>0</v>
      </c>
      <c r="AV42" s="10">
        <v>0</v>
      </c>
      <c r="AW42" s="10">
        <v>1.30209319203908E-2</v>
      </c>
      <c r="AX42" s="10">
        <v>2.3811664142636998E-3</v>
      </c>
      <c r="AY42" s="10">
        <v>0</v>
      </c>
      <c r="AZ42" s="10">
        <v>0</v>
      </c>
      <c r="BA42" s="10">
        <v>1.302093579846E-2</v>
      </c>
      <c r="BB42" s="10">
        <v>2.3811666729144101E-3</v>
      </c>
      <c r="BC42" s="10">
        <v>0</v>
      </c>
      <c r="BD42" s="10">
        <v>0</v>
      </c>
      <c r="BE42" s="10">
        <v>1.30209323081976E-2</v>
      </c>
      <c r="BF42" s="10">
        <v>2.3811664401287599E-3</v>
      </c>
      <c r="BG42" s="10">
        <v>0</v>
      </c>
      <c r="BH42" s="10">
        <v>0</v>
      </c>
      <c r="BI42" s="10">
        <v>1.30209319591715E-2</v>
      </c>
      <c r="BJ42" s="10">
        <v>2.3811664168501999E-3</v>
      </c>
      <c r="BK42" s="10">
        <v>0</v>
      </c>
      <c r="BL42" s="10">
        <v>0</v>
      </c>
      <c r="BM42" s="10">
        <v>1.3020931924268699E-2</v>
      </c>
      <c r="BN42" s="10">
        <v>2.3811664145223501E-3</v>
      </c>
      <c r="BO42" s="10">
        <v>0</v>
      </c>
      <c r="BP42" s="10">
        <v>0</v>
      </c>
      <c r="BQ42" s="10">
        <v>1.30209319207788E-2</v>
      </c>
      <c r="BR42" s="10">
        <v>2.3811664142895702E-3</v>
      </c>
      <c r="BS42" s="10">
        <v>0</v>
      </c>
      <c r="BT42" s="10">
        <v>0</v>
      </c>
      <c r="BU42" s="10">
        <v>1.3020931920429499E-2</v>
      </c>
      <c r="BV42" s="10">
        <v>2.3811664142662698E-3</v>
      </c>
      <c r="BW42" s="10">
        <v>0</v>
      </c>
      <c r="BX42" s="10">
        <v>0</v>
      </c>
      <c r="BY42" s="10">
        <v>1.3020931920394699E-2</v>
      </c>
      <c r="BZ42" s="10">
        <v>2.3811664142639401E-3</v>
      </c>
      <c r="CA42" s="10">
        <v>0</v>
      </c>
      <c r="CB42" s="10">
        <v>0</v>
      </c>
      <c r="CC42" s="10">
        <v>1.30209319203912E-2</v>
      </c>
      <c r="CD42" s="10">
        <v>2.3811664142637701E-3</v>
      </c>
      <c r="CE42" s="10">
        <v>0</v>
      </c>
      <c r="CF42" s="10">
        <v>0</v>
      </c>
      <c r="CG42" s="10">
        <v>1.0373E-2</v>
      </c>
      <c r="CH42" s="10">
        <v>1.0973E-2</v>
      </c>
      <c r="CI42" s="10">
        <v>0</v>
      </c>
      <c r="CJ42" s="10">
        <v>0</v>
      </c>
      <c r="CK42" s="10">
        <v>9.6170000000000005E-3</v>
      </c>
      <c r="CL42" s="10">
        <v>9.9780000000000008E-3</v>
      </c>
      <c r="CM42" s="10">
        <v>0</v>
      </c>
      <c r="CN42" s="10">
        <v>0</v>
      </c>
      <c r="CO42" s="10">
        <v>9.6249999999999999E-3</v>
      </c>
      <c r="CP42" s="10">
        <v>9.8709999999999996E-3</v>
      </c>
      <c r="CQ42" s="10">
        <v>0</v>
      </c>
      <c r="CR42" s="10">
        <v>0</v>
      </c>
      <c r="CS42" s="10">
        <v>9.9419999999999994E-3</v>
      </c>
      <c r="CT42" s="10">
        <v>1.0160000000000001E-2</v>
      </c>
      <c r="CU42" s="10">
        <v>0</v>
      </c>
      <c r="CV42" s="10">
        <v>0</v>
      </c>
      <c r="CW42" s="10">
        <v>9.8150000000000008E-3</v>
      </c>
      <c r="CX42" s="10">
        <v>1.0260999999999999E-2</v>
      </c>
      <c r="CY42" s="10">
        <v>0</v>
      </c>
      <c r="CZ42" s="10">
        <v>0</v>
      </c>
      <c r="DA42" s="10">
        <v>9.8759999999999994E-3</v>
      </c>
      <c r="DB42" s="10">
        <v>1.0244E-2</v>
      </c>
      <c r="DC42" s="10">
        <v>0</v>
      </c>
      <c r="DD42" s="10">
        <v>0</v>
      </c>
      <c r="DE42" s="10">
        <v>9.9480000000000002E-3</v>
      </c>
      <c r="DF42" s="10">
        <v>1.0019999999999999E-2</v>
      </c>
      <c r="DG42" s="10">
        <v>0</v>
      </c>
      <c r="DH42" s="10">
        <v>0</v>
      </c>
      <c r="DI42" s="10">
        <v>9.7370000000000009E-3</v>
      </c>
      <c r="DJ42" s="10">
        <v>1.0326E-2</v>
      </c>
      <c r="DK42" s="10">
        <v>0</v>
      </c>
      <c r="DL42" s="10">
        <v>0</v>
      </c>
      <c r="DM42" s="10">
        <v>1.0031999999999999E-2</v>
      </c>
      <c r="DN42" s="10">
        <v>1.0552000000000001E-2</v>
      </c>
      <c r="DO42" s="10">
        <v>0</v>
      </c>
      <c r="DP42" s="10">
        <v>0</v>
      </c>
      <c r="DQ42" s="10">
        <v>9.6319999999999999E-3</v>
      </c>
      <c r="DR42" s="10">
        <v>9.9209999999999993E-3</v>
      </c>
      <c r="DS42" s="10">
        <v>0</v>
      </c>
      <c r="DT42" s="10">
        <v>0</v>
      </c>
      <c r="DU42" s="10">
        <v>1356.8949623185399</v>
      </c>
      <c r="DV42" s="10">
        <v>0</v>
      </c>
      <c r="DW42" s="10">
        <v>50.851052012897398</v>
      </c>
      <c r="DX42" s="10">
        <v>0</v>
      </c>
      <c r="DY42" s="10">
        <v>50.851048739511</v>
      </c>
      <c r="DZ42" s="10">
        <v>0</v>
      </c>
      <c r="EA42" s="10">
        <v>7.1309921286950599</v>
      </c>
      <c r="EB42" s="10">
        <v>0</v>
      </c>
      <c r="EC42" s="10">
        <v>50.851051685558502</v>
      </c>
      <c r="ED42" s="10">
        <v>0</v>
      </c>
      <c r="EE42" s="10">
        <v>7.1309923352615403</v>
      </c>
      <c r="EF42" s="10">
        <v>0</v>
      </c>
      <c r="EG42" s="10">
        <v>50.851051980163597</v>
      </c>
      <c r="EH42" s="10">
        <v>0</v>
      </c>
      <c r="EI42" s="10">
        <v>7.1309923559181803</v>
      </c>
      <c r="EJ42" s="10">
        <v>0</v>
      </c>
      <c r="EK42" s="10">
        <v>50.8510520096238</v>
      </c>
      <c r="EL42" s="10">
        <v>0</v>
      </c>
      <c r="EM42" s="10">
        <v>7.1309923579838603</v>
      </c>
      <c r="EN42" s="10">
        <v>0</v>
      </c>
      <c r="EO42" s="10">
        <v>50.851052012570101</v>
      </c>
      <c r="EP42" s="10">
        <v>0</v>
      </c>
      <c r="EQ42" s="10">
        <v>7.1309923581904</v>
      </c>
      <c r="ER42" s="10">
        <v>0</v>
      </c>
      <c r="ES42" s="10">
        <v>50.851052012864102</v>
      </c>
      <c r="ET42" s="10">
        <v>0</v>
      </c>
      <c r="EU42" s="10">
        <v>7.1309923582110697</v>
      </c>
      <c r="EV42" s="10">
        <v>0</v>
      </c>
      <c r="EW42" s="10">
        <v>50.851052012893703</v>
      </c>
      <c r="EX42" s="10">
        <v>0</v>
      </c>
      <c r="EY42" s="10">
        <v>7.1309923582131303</v>
      </c>
      <c r="EZ42" s="10">
        <v>0</v>
      </c>
      <c r="FA42" s="10">
        <v>50.851052012896702</v>
      </c>
      <c r="FB42" s="10">
        <v>0</v>
      </c>
      <c r="FC42" s="10">
        <v>7.1309923582133301</v>
      </c>
      <c r="FD42" s="10">
        <v>0</v>
      </c>
    </row>
    <row r="43" spans="1:160" x14ac:dyDescent="0.45">
      <c r="A43">
        <f t="shared" si="27"/>
        <v>32</v>
      </c>
      <c r="B43" s="13">
        <f t="shared" si="26"/>
        <v>3.125E-2</v>
      </c>
      <c r="C43" s="13">
        <f t="shared" si="28"/>
        <v>1</v>
      </c>
      <c r="D43" s="20">
        <f t="shared" si="29"/>
        <v>5</v>
      </c>
      <c r="E43" s="10">
        <v>4.0090611611840903E-2</v>
      </c>
      <c r="F43" s="10">
        <v>1.3759607715743501E-3</v>
      </c>
      <c r="G43" s="10">
        <v>0</v>
      </c>
      <c r="H43" s="10">
        <v>0</v>
      </c>
      <c r="I43" s="10">
        <v>4.0090611611841097E-2</v>
      </c>
      <c r="J43" s="10">
        <v>1.3759607715743199E-3</v>
      </c>
      <c r="K43" s="10">
        <v>0</v>
      </c>
      <c r="L43" s="10">
        <v>0</v>
      </c>
      <c r="M43" s="10">
        <v>4.0090615074640998E-2</v>
      </c>
      <c r="N43" s="10">
        <v>1.37596095438335E-3</v>
      </c>
      <c r="O43" s="10">
        <v>0</v>
      </c>
      <c r="P43" s="10">
        <v>0</v>
      </c>
      <c r="Q43" s="10">
        <v>4.0090611958120401E-2</v>
      </c>
      <c r="R43" s="10">
        <v>1.37596078985519E-3</v>
      </c>
      <c r="S43" s="10">
        <v>0</v>
      </c>
      <c r="T43" s="10">
        <v>0</v>
      </c>
      <c r="U43" s="10">
        <v>4.0090611646468398E-2</v>
      </c>
      <c r="V43" s="10">
        <v>1.37596077340246E-3</v>
      </c>
      <c r="W43" s="10">
        <v>0</v>
      </c>
      <c r="X43" s="10">
        <v>0</v>
      </c>
      <c r="Y43" s="10">
        <v>4.0090611615303799E-2</v>
      </c>
      <c r="Z43" s="10">
        <v>1.37596077175715E-3</v>
      </c>
      <c r="AA43" s="10">
        <v>0</v>
      </c>
      <c r="AB43" s="10">
        <v>0</v>
      </c>
      <c r="AC43" s="10">
        <v>4.0090611612187403E-2</v>
      </c>
      <c r="AD43" s="10">
        <v>1.3759607715926299E-3</v>
      </c>
      <c r="AE43" s="10">
        <v>0</v>
      </c>
      <c r="AF43" s="10">
        <v>0</v>
      </c>
      <c r="AG43" s="10">
        <v>4.0090611611875902E-2</v>
      </c>
      <c r="AH43" s="10">
        <v>1.37596077157618E-3</v>
      </c>
      <c r="AI43" s="10">
        <v>0</v>
      </c>
      <c r="AJ43" s="10">
        <v>0</v>
      </c>
      <c r="AK43" s="10">
        <v>4.0090611611844199E-2</v>
      </c>
      <c r="AL43" s="10">
        <v>1.3759607715744999E-3</v>
      </c>
      <c r="AM43" s="10">
        <v>0</v>
      </c>
      <c r="AN43" s="10">
        <v>0</v>
      </c>
      <c r="AO43" s="10">
        <v>4.0090611611840903E-2</v>
      </c>
      <c r="AP43" s="10">
        <v>1.3759607715744201E-3</v>
      </c>
      <c r="AQ43" s="10">
        <v>0</v>
      </c>
      <c r="AR43" s="10">
        <v>0</v>
      </c>
      <c r="AS43" s="10">
        <v>2.88177373216413E-2</v>
      </c>
      <c r="AT43" s="10">
        <v>1.19313914628692E-3</v>
      </c>
      <c r="AU43" s="10">
        <v>0</v>
      </c>
      <c r="AV43" s="10">
        <v>0</v>
      </c>
      <c r="AW43" s="10">
        <v>2.8817737321641501E-2</v>
      </c>
      <c r="AX43" s="10">
        <v>1.1931391462869101E-3</v>
      </c>
      <c r="AY43" s="10">
        <v>0</v>
      </c>
      <c r="AZ43" s="10">
        <v>0</v>
      </c>
      <c r="BA43" s="10">
        <v>2.88177397768772E-2</v>
      </c>
      <c r="BB43" s="10">
        <v>1.1931392793207399E-3</v>
      </c>
      <c r="BC43" s="10">
        <v>0</v>
      </c>
      <c r="BD43" s="10">
        <v>0</v>
      </c>
      <c r="BE43" s="10">
        <v>2.8817737567164499E-2</v>
      </c>
      <c r="BF43" s="10">
        <v>1.19313915959028E-3</v>
      </c>
      <c r="BG43" s="10">
        <v>0</v>
      </c>
      <c r="BH43" s="10">
        <v>0</v>
      </c>
      <c r="BI43" s="10">
        <v>2.8817737346193199E-2</v>
      </c>
      <c r="BJ43" s="10">
        <v>1.19313914761725E-3</v>
      </c>
      <c r="BK43" s="10">
        <v>0</v>
      </c>
      <c r="BL43" s="10">
        <v>0</v>
      </c>
      <c r="BM43" s="10">
        <v>2.88177373240966E-2</v>
      </c>
      <c r="BN43" s="10">
        <v>1.1931391464199601E-3</v>
      </c>
      <c r="BO43" s="10">
        <v>0</v>
      </c>
      <c r="BP43" s="10">
        <v>0</v>
      </c>
      <c r="BQ43" s="10">
        <v>2.8817737321886999E-2</v>
      </c>
      <c r="BR43" s="10">
        <v>1.1931391463002199E-3</v>
      </c>
      <c r="BS43" s="10">
        <v>0</v>
      </c>
      <c r="BT43" s="10">
        <v>0</v>
      </c>
      <c r="BU43" s="10">
        <v>2.8817737321665898E-2</v>
      </c>
      <c r="BV43" s="10">
        <v>1.19313914628823E-3</v>
      </c>
      <c r="BW43" s="10">
        <v>0</v>
      </c>
      <c r="BX43" s="10">
        <v>0</v>
      </c>
      <c r="BY43" s="10">
        <v>2.88177373216436E-2</v>
      </c>
      <c r="BZ43" s="10">
        <v>1.19313914628704E-3</v>
      </c>
      <c r="CA43" s="10">
        <v>0</v>
      </c>
      <c r="CB43" s="10">
        <v>0</v>
      </c>
      <c r="CC43" s="10">
        <v>2.8817737321641401E-2</v>
      </c>
      <c r="CD43" s="10">
        <v>1.1931391462869599E-3</v>
      </c>
      <c r="CE43" s="10">
        <v>0</v>
      </c>
      <c r="CF43" s="10">
        <v>0</v>
      </c>
      <c r="CG43" s="10">
        <v>1.1967999999999999E-2</v>
      </c>
      <c r="CH43" s="10">
        <v>1.4628E-2</v>
      </c>
      <c r="CI43" s="10">
        <v>0</v>
      </c>
      <c r="CJ43" s="10">
        <v>0</v>
      </c>
      <c r="CK43" s="10">
        <v>1.0316000000000001E-2</v>
      </c>
      <c r="CL43" s="10">
        <v>1.1299E-2</v>
      </c>
      <c r="CM43" s="10">
        <v>0</v>
      </c>
      <c r="CN43" s="10">
        <v>0</v>
      </c>
      <c r="CO43" s="10">
        <v>1.0428E-2</v>
      </c>
      <c r="CP43" s="10">
        <v>1.1302E-2</v>
      </c>
      <c r="CQ43" s="10">
        <v>0</v>
      </c>
      <c r="CR43" s="10">
        <v>0</v>
      </c>
      <c r="CS43" s="10">
        <v>1.0326E-2</v>
      </c>
      <c r="CT43" s="10">
        <v>1.1247E-2</v>
      </c>
      <c r="CU43" s="10">
        <v>0</v>
      </c>
      <c r="CV43" s="10">
        <v>0</v>
      </c>
      <c r="CW43" s="10">
        <v>1.0410000000000001E-2</v>
      </c>
      <c r="CX43" s="10">
        <v>1.1292999999999999E-2</v>
      </c>
      <c r="CY43" s="10">
        <v>0</v>
      </c>
      <c r="CZ43" s="10">
        <v>0</v>
      </c>
      <c r="DA43" s="10">
        <v>1.0410000000000001E-2</v>
      </c>
      <c r="DB43" s="10">
        <v>1.1370999999999999E-2</v>
      </c>
      <c r="DC43" s="10">
        <v>0</v>
      </c>
      <c r="DD43" s="10">
        <v>0</v>
      </c>
      <c r="DE43" s="10">
        <v>1.0263E-2</v>
      </c>
      <c r="DF43" s="10">
        <v>1.1030999999999999E-2</v>
      </c>
      <c r="DG43" s="10">
        <v>0</v>
      </c>
      <c r="DH43" s="10">
        <v>0</v>
      </c>
      <c r="DI43" s="10">
        <v>1.0354E-2</v>
      </c>
      <c r="DJ43" s="10">
        <v>1.1218000000000001E-2</v>
      </c>
      <c r="DK43" s="10">
        <v>0</v>
      </c>
      <c r="DL43" s="10">
        <v>0</v>
      </c>
      <c r="DM43" s="10">
        <v>1.0635E-2</v>
      </c>
      <c r="DN43" s="10">
        <v>1.1434E-2</v>
      </c>
      <c r="DO43" s="10">
        <v>0</v>
      </c>
      <c r="DP43" s="10">
        <v>0</v>
      </c>
      <c r="DQ43" s="10">
        <v>1.0248E-2</v>
      </c>
      <c r="DR43" s="10">
        <v>1.1296E-2</v>
      </c>
      <c r="DS43" s="10">
        <v>0</v>
      </c>
      <c r="DT43" s="10">
        <v>0</v>
      </c>
      <c r="DU43" s="10">
        <v>6288.3970145091798</v>
      </c>
      <c r="DV43" s="10">
        <v>0</v>
      </c>
      <c r="DW43" s="10">
        <v>136.31795082890699</v>
      </c>
      <c r="DX43" s="10">
        <v>0</v>
      </c>
      <c r="DY43" s="10">
        <v>136.31794488736099</v>
      </c>
      <c r="DZ43" s="10">
        <v>0</v>
      </c>
      <c r="EA43" s="10">
        <v>11.6755276063808</v>
      </c>
      <c r="EB43" s="10">
        <v>0</v>
      </c>
      <c r="EC43" s="10">
        <v>136.31795023474999</v>
      </c>
      <c r="ED43" s="10">
        <v>0</v>
      </c>
      <c r="EE43" s="10">
        <v>11.6755278353808</v>
      </c>
      <c r="EF43" s="10">
        <v>0</v>
      </c>
      <c r="EG43" s="10">
        <v>136.317950769492</v>
      </c>
      <c r="EH43" s="10">
        <v>0</v>
      </c>
      <c r="EI43" s="10">
        <v>11.6755278582808</v>
      </c>
      <c r="EJ43" s="10">
        <v>0</v>
      </c>
      <c r="EK43" s="10">
        <v>136.31795082296799</v>
      </c>
      <c r="EL43" s="10">
        <v>0</v>
      </c>
      <c r="EM43" s="10">
        <v>11.675527860570799</v>
      </c>
      <c r="EN43" s="10">
        <v>0</v>
      </c>
      <c r="EO43" s="10">
        <v>136.31795082831101</v>
      </c>
      <c r="EP43" s="10">
        <v>0</v>
      </c>
      <c r="EQ43" s="10">
        <v>11.6755278607998</v>
      </c>
      <c r="ER43" s="10">
        <v>0</v>
      </c>
      <c r="ES43" s="10">
        <v>136.31795082884901</v>
      </c>
      <c r="ET43" s="10">
        <v>0</v>
      </c>
      <c r="EU43" s="10">
        <v>11.675527860822701</v>
      </c>
      <c r="EV43" s="10">
        <v>0</v>
      </c>
      <c r="EW43" s="10">
        <v>136.3179508289</v>
      </c>
      <c r="EX43" s="10">
        <v>0</v>
      </c>
      <c r="EY43" s="10">
        <v>11.675527860824999</v>
      </c>
      <c r="EZ43" s="10">
        <v>0</v>
      </c>
      <c r="FA43" s="10">
        <v>136.31795082890699</v>
      </c>
      <c r="FB43" s="10">
        <v>0</v>
      </c>
      <c r="FC43" s="10">
        <v>11.6755278608252</v>
      </c>
      <c r="FD43" s="10">
        <v>0</v>
      </c>
    </row>
    <row r="44" spans="1:160" x14ac:dyDescent="0.45">
      <c r="A44">
        <f t="shared" si="27"/>
        <v>33</v>
      </c>
      <c r="B44" s="13">
        <f t="shared" si="26"/>
        <v>1.5625E-2</v>
      </c>
      <c r="C44" s="13">
        <f t="shared" si="28"/>
        <v>1</v>
      </c>
      <c r="D44" s="20">
        <f t="shared" si="29"/>
        <v>6</v>
      </c>
      <c r="E44" s="10">
        <v>8.0790272004173602E-2</v>
      </c>
      <c r="F44" s="10">
        <v>1.03802636931459E-3</v>
      </c>
      <c r="G44" s="10">
        <v>0</v>
      </c>
      <c r="H44" s="10">
        <v>0</v>
      </c>
      <c r="I44" s="10">
        <v>8.0790272004174601E-2</v>
      </c>
      <c r="J44" s="10">
        <v>1.0380263693145601E-3</v>
      </c>
      <c r="K44" s="10">
        <v>0</v>
      </c>
      <c r="L44" s="10">
        <v>0</v>
      </c>
      <c r="M44" s="10">
        <v>8.0790272983320505E-2</v>
      </c>
      <c r="N44" s="10">
        <v>1.0380264994644299E-3</v>
      </c>
      <c r="O44" s="10">
        <v>0</v>
      </c>
      <c r="P44" s="10">
        <v>0</v>
      </c>
      <c r="Q44" s="10">
        <v>8.0790272102090194E-2</v>
      </c>
      <c r="R44" s="10">
        <v>1.0380263823295099E-3</v>
      </c>
      <c r="S44" s="10">
        <v>0</v>
      </c>
      <c r="T44" s="10">
        <v>0</v>
      </c>
      <c r="U44" s="10">
        <v>8.0790272013967102E-2</v>
      </c>
      <c r="V44" s="10">
        <v>1.03802637061607E-3</v>
      </c>
      <c r="W44" s="10">
        <v>0</v>
      </c>
      <c r="X44" s="10">
        <v>0</v>
      </c>
      <c r="Y44" s="10">
        <v>8.0790272005154304E-2</v>
      </c>
      <c r="Z44" s="10">
        <v>1.0380263694447201E-3</v>
      </c>
      <c r="AA44" s="10">
        <v>0</v>
      </c>
      <c r="AB44" s="10">
        <v>0</v>
      </c>
      <c r="AC44" s="10">
        <v>8.0790272004272606E-2</v>
      </c>
      <c r="AD44" s="10">
        <v>1.03802636932759E-3</v>
      </c>
      <c r="AE44" s="10">
        <v>0</v>
      </c>
      <c r="AF44" s="10">
        <v>0</v>
      </c>
      <c r="AG44" s="10">
        <v>8.0790272004183594E-2</v>
      </c>
      <c r="AH44" s="10">
        <v>1.03802636931588E-3</v>
      </c>
      <c r="AI44" s="10">
        <v>0</v>
      </c>
      <c r="AJ44" s="10">
        <v>0</v>
      </c>
      <c r="AK44" s="10">
        <v>8.0790272004176503E-2</v>
      </c>
      <c r="AL44" s="10">
        <v>1.0380263693147E-3</v>
      </c>
      <c r="AM44" s="10">
        <v>0</v>
      </c>
      <c r="AN44" s="10">
        <v>0</v>
      </c>
      <c r="AO44" s="10">
        <v>8.0790272004174393E-2</v>
      </c>
      <c r="AP44" s="10">
        <v>1.0380263693146399E-3</v>
      </c>
      <c r="AQ44" s="10">
        <v>0</v>
      </c>
      <c r="AR44" s="10">
        <v>0</v>
      </c>
      <c r="AS44" s="10">
        <v>5.7733440750812902E-2</v>
      </c>
      <c r="AT44" s="10">
        <v>8.2499339712057698E-4</v>
      </c>
      <c r="AU44" s="10">
        <v>0</v>
      </c>
      <c r="AV44" s="10">
        <v>0</v>
      </c>
      <c r="AW44" s="10">
        <v>5.7733440750813998E-2</v>
      </c>
      <c r="AX44" s="10">
        <v>8.2499339712057502E-4</v>
      </c>
      <c r="AY44" s="10">
        <v>0</v>
      </c>
      <c r="AZ44" s="10">
        <v>0</v>
      </c>
      <c r="BA44" s="10">
        <v>5.7733441455348998E-2</v>
      </c>
      <c r="BB44" s="10">
        <v>8.2499349152606702E-4</v>
      </c>
      <c r="BC44" s="10">
        <v>0</v>
      </c>
      <c r="BD44" s="10">
        <v>0</v>
      </c>
      <c r="BE44" s="10">
        <v>5.7733440821267801E-2</v>
      </c>
      <c r="BF44" s="10">
        <v>8.2499340656110997E-4</v>
      </c>
      <c r="BG44" s="10">
        <v>0</v>
      </c>
      <c r="BH44" s="10">
        <v>0</v>
      </c>
      <c r="BI44" s="10">
        <v>5.7733440757860202E-2</v>
      </c>
      <c r="BJ44" s="10">
        <v>8.2499339806462997E-4</v>
      </c>
      <c r="BK44" s="10">
        <v>0</v>
      </c>
      <c r="BL44" s="10">
        <v>0</v>
      </c>
      <c r="BM44" s="10">
        <v>5.7733440751518601E-2</v>
      </c>
      <c r="BN44" s="10">
        <v>8.2499339721497998E-4</v>
      </c>
      <c r="BO44" s="10">
        <v>0</v>
      </c>
      <c r="BP44" s="10">
        <v>0</v>
      </c>
      <c r="BQ44" s="10">
        <v>5.7733440750883998E-2</v>
      </c>
      <c r="BR44" s="10">
        <v>8.2499339713002905E-4</v>
      </c>
      <c r="BS44" s="10">
        <v>0</v>
      </c>
      <c r="BT44" s="10">
        <v>0</v>
      </c>
      <c r="BU44" s="10">
        <v>5.7733440750820701E-2</v>
      </c>
      <c r="BV44" s="10">
        <v>8.2499339712150397E-4</v>
      </c>
      <c r="BW44" s="10">
        <v>0</v>
      </c>
      <c r="BX44" s="10">
        <v>0</v>
      </c>
      <c r="BY44" s="10">
        <v>5.7733440750815303E-2</v>
      </c>
      <c r="BZ44" s="10">
        <v>8.2499339712066599E-4</v>
      </c>
      <c r="CA44" s="10">
        <v>0</v>
      </c>
      <c r="CB44" s="10">
        <v>0</v>
      </c>
      <c r="CC44" s="10">
        <v>5.77334407508137E-2</v>
      </c>
      <c r="CD44" s="10">
        <v>8.2499339712061796E-4</v>
      </c>
      <c r="CE44" s="10">
        <v>0</v>
      </c>
      <c r="CF44" s="10">
        <v>0</v>
      </c>
      <c r="CG44" s="10">
        <v>1.8272E-2</v>
      </c>
      <c r="CH44" s="10">
        <v>2.5950000000000001E-2</v>
      </c>
      <c r="CI44" s="10">
        <v>0</v>
      </c>
      <c r="CJ44" s="10">
        <v>0</v>
      </c>
      <c r="CK44" s="10">
        <v>1.2199E-2</v>
      </c>
      <c r="CL44" s="10">
        <v>1.4404E-2</v>
      </c>
      <c r="CM44" s="10">
        <v>0</v>
      </c>
      <c r="CN44" s="10">
        <v>0</v>
      </c>
      <c r="CO44" s="10">
        <v>1.221E-2</v>
      </c>
      <c r="CP44" s="10">
        <v>1.4574999999999999E-2</v>
      </c>
      <c r="CQ44" s="10">
        <v>0</v>
      </c>
      <c r="CR44" s="10">
        <v>0</v>
      </c>
      <c r="CS44" s="10">
        <v>1.2281E-2</v>
      </c>
      <c r="CT44" s="10">
        <v>1.4564000000000001E-2</v>
      </c>
      <c r="CU44" s="10">
        <v>0</v>
      </c>
      <c r="CV44" s="10">
        <v>0</v>
      </c>
      <c r="CW44" s="10">
        <v>1.2347E-2</v>
      </c>
      <c r="CX44" s="10">
        <v>1.4678E-2</v>
      </c>
      <c r="CY44" s="10">
        <v>0</v>
      </c>
      <c r="CZ44" s="10">
        <v>0</v>
      </c>
      <c r="DA44" s="10">
        <v>1.227E-2</v>
      </c>
      <c r="DB44" s="10">
        <v>1.4534E-2</v>
      </c>
      <c r="DC44" s="10">
        <v>0</v>
      </c>
      <c r="DD44" s="10">
        <v>0</v>
      </c>
      <c r="DE44" s="10">
        <v>1.2626E-2</v>
      </c>
      <c r="DF44" s="10">
        <v>1.4416E-2</v>
      </c>
      <c r="DG44" s="10">
        <v>0</v>
      </c>
      <c r="DH44" s="10">
        <v>0</v>
      </c>
      <c r="DI44" s="10">
        <v>1.2305E-2</v>
      </c>
      <c r="DJ44" s="10">
        <v>1.4519000000000001E-2</v>
      </c>
      <c r="DK44" s="10">
        <v>0</v>
      </c>
      <c r="DL44" s="10">
        <v>0</v>
      </c>
      <c r="DM44" s="10">
        <v>1.2559000000000001E-2</v>
      </c>
      <c r="DN44" s="10">
        <v>1.5092E-2</v>
      </c>
      <c r="DO44" s="10">
        <v>0</v>
      </c>
      <c r="DP44" s="10">
        <v>0</v>
      </c>
      <c r="DQ44" s="10">
        <v>1.218E-2</v>
      </c>
      <c r="DR44" s="10">
        <v>1.4404E-2</v>
      </c>
      <c r="DS44" s="10">
        <v>0</v>
      </c>
      <c r="DT44" s="10">
        <v>0</v>
      </c>
      <c r="DU44" s="10">
        <v>24413.646029179101</v>
      </c>
      <c r="DV44" s="10">
        <v>0</v>
      </c>
      <c r="DW44" s="10">
        <v>269.28019122562301</v>
      </c>
      <c r="DX44" s="10">
        <v>0</v>
      </c>
      <c r="DY44" s="10">
        <v>269.280185412729</v>
      </c>
      <c r="DZ44" s="10">
        <v>0</v>
      </c>
      <c r="EA44" s="10">
        <v>16.409758846879502</v>
      </c>
      <c r="EB44" s="10">
        <v>0</v>
      </c>
      <c r="EC44" s="10">
        <v>269.28019064433602</v>
      </c>
      <c r="ED44" s="10">
        <v>0</v>
      </c>
      <c r="EE44" s="10">
        <v>16.409759006283799</v>
      </c>
      <c r="EF44" s="10">
        <v>0</v>
      </c>
      <c r="EG44" s="10">
        <v>269.28019116746299</v>
      </c>
      <c r="EH44" s="10">
        <v>0</v>
      </c>
      <c r="EI44" s="10">
        <v>16.4097590222242</v>
      </c>
      <c r="EJ44" s="10">
        <v>0</v>
      </c>
      <c r="EK44" s="10">
        <v>269.28019121977701</v>
      </c>
      <c r="EL44" s="10">
        <v>0</v>
      </c>
      <c r="EM44" s="10">
        <v>16.409759023818399</v>
      </c>
      <c r="EN44" s="10">
        <v>0</v>
      </c>
      <c r="EO44" s="10">
        <v>269.280191225019</v>
      </c>
      <c r="EP44" s="10">
        <v>0</v>
      </c>
      <c r="EQ44" s="10">
        <v>16.409759023977799</v>
      </c>
      <c r="ER44" s="10">
        <v>0</v>
      </c>
      <c r="ES44" s="10">
        <v>269.28019122553798</v>
      </c>
      <c r="ET44" s="10">
        <v>0</v>
      </c>
      <c r="EU44" s="10">
        <v>16.4097590239939</v>
      </c>
      <c r="EV44" s="10">
        <v>0</v>
      </c>
      <c r="EW44" s="10">
        <v>269.28019122558999</v>
      </c>
      <c r="EX44" s="10">
        <v>0</v>
      </c>
      <c r="EY44" s="10">
        <v>16.4097590239952</v>
      </c>
      <c r="EZ44" s="10">
        <v>0</v>
      </c>
      <c r="FA44" s="10">
        <v>269.28019122562301</v>
      </c>
      <c r="FB44" s="10">
        <v>0</v>
      </c>
      <c r="FC44" s="10">
        <v>16.409759023995601</v>
      </c>
      <c r="FD44" s="10">
        <v>0</v>
      </c>
    </row>
    <row r="45" spans="1:160" x14ac:dyDescent="0.45">
      <c r="A45">
        <f t="shared" si="27"/>
        <v>34</v>
      </c>
      <c r="B45" s="13">
        <f t="shared" si="26"/>
        <v>7.8125E-3</v>
      </c>
      <c r="C45" s="13">
        <f t="shared" si="28"/>
        <v>1</v>
      </c>
      <c r="D45" s="20">
        <f t="shared" si="29"/>
        <v>7</v>
      </c>
      <c r="E45" s="10">
        <v>0.11057413245394999</v>
      </c>
      <c r="F45" s="10">
        <v>9.4785552587414701E-4</v>
      </c>
      <c r="G45" s="10">
        <v>0</v>
      </c>
      <c r="H45" s="10">
        <v>0</v>
      </c>
      <c r="I45" s="10">
        <v>0.11057413245395201</v>
      </c>
      <c r="J45" s="10">
        <v>9.47855525874161E-4</v>
      </c>
      <c r="K45" s="10">
        <v>0</v>
      </c>
      <c r="L45" s="10">
        <v>0</v>
      </c>
      <c r="M45" s="10">
        <v>0.110574132566711</v>
      </c>
      <c r="N45" s="10">
        <v>9.4785564181762395E-4</v>
      </c>
      <c r="O45" s="10">
        <v>0</v>
      </c>
      <c r="P45" s="10">
        <v>0</v>
      </c>
      <c r="Q45" s="10">
        <v>0.110574132465228</v>
      </c>
      <c r="R45" s="10">
        <v>9.4785553746846996E-4</v>
      </c>
      <c r="S45" s="10">
        <v>0</v>
      </c>
      <c r="T45" s="10">
        <v>0</v>
      </c>
      <c r="U45" s="10">
        <v>0.11057413245507899</v>
      </c>
      <c r="V45" s="10">
        <v>9.47855527033608E-4</v>
      </c>
      <c r="W45" s="10">
        <v>0</v>
      </c>
      <c r="X45" s="10">
        <v>0</v>
      </c>
      <c r="Y45" s="10">
        <v>0.110574132454064</v>
      </c>
      <c r="Z45" s="10">
        <v>9.4785552599011003E-4</v>
      </c>
      <c r="AA45" s="10">
        <v>0</v>
      </c>
      <c r="AB45" s="10">
        <v>0</v>
      </c>
      <c r="AC45" s="10">
        <v>0.110574132453964</v>
      </c>
      <c r="AD45" s="10">
        <v>9.4785552588577595E-4</v>
      </c>
      <c r="AE45" s="10">
        <v>0</v>
      </c>
      <c r="AF45" s="10">
        <v>0</v>
      </c>
      <c r="AG45" s="10">
        <v>0.11057413245395301</v>
      </c>
      <c r="AH45" s="10">
        <v>9.4785552587532598E-4</v>
      </c>
      <c r="AI45" s="10">
        <v>0</v>
      </c>
      <c r="AJ45" s="10">
        <v>0</v>
      </c>
      <c r="AK45" s="10">
        <v>0.11057413245395201</v>
      </c>
      <c r="AL45" s="10">
        <v>9.4785552587428601E-4</v>
      </c>
      <c r="AM45" s="10">
        <v>0</v>
      </c>
      <c r="AN45" s="10">
        <v>0</v>
      </c>
      <c r="AO45" s="10">
        <v>0.11057413245395201</v>
      </c>
      <c r="AP45" s="10">
        <v>9.4785552587424405E-4</v>
      </c>
      <c r="AQ45" s="10">
        <v>0</v>
      </c>
      <c r="AR45" s="10">
        <v>0</v>
      </c>
      <c r="AS45" s="10">
        <v>7.9547730067378697E-2</v>
      </c>
      <c r="AT45" s="10">
        <v>7.2369015390716699E-4</v>
      </c>
      <c r="AU45" s="10">
        <v>0</v>
      </c>
      <c r="AV45" s="10">
        <v>0</v>
      </c>
      <c r="AW45" s="10">
        <v>7.9547730067387107E-2</v>
      </c>
      <c r="AX45" s="10">
        <v>7.2369015390733602E-4</v>
      </c>
      <c r="AY45" s="10">
        <v>0</v>
      </c>
      <c r="AZ45" s="10">
        <v>0</v>
      </c>
      <c r="BA45" s="10">
        <v>7.9547730153157997E-2</v>
      </c>
      <c r="BB45" s="10">
        <v>7.2369023758284698E-4</v>
      </c>
      <c r="BC45" s="10">
        <v>0</v>
      </c>
      <c r="BD45" s="10">
        <v>0</v>
      </c>
      <c r="BE45" s="10">
        <v>7.9547730075963802E-2</v>
      </c>
      <c r="BF45" s="10">
        <v>7.2369016227488399E-4</v>
      </c>
      <c r="BG45" s="10">
        <v>0</v>
      </c>
      <c r="BH45" s="10">
        <v>0</v>
      </c>
      <c r="BI45" s="10">
        <v>7.9547730068244102E-2</v>
      </c>
      <c r="BJ45" s="10">
        <v>7.2369015474410005E-4</v>
      </c>
      <c r="BK45" s="10">
        <v>0</v>
      </c>
      <c r="BL45" s="10">
        <v>0</v>
      </c>
      <c r="BM45" s="10">
        <v>7.9547730067472303E-2</v>
      </c>
      <c r="BN45" s="10">
        <v>7.23690153991009E-4</v>
      </c>
      <c r="BO45" s="10">
        <v>0</v>
      </c>
      <c r="BP45" s="10">
        <v>0</v>
      </c>
      <c r="BQ45" s="10">
        <v>7.9547730067396197E-2</v>
      </c>
      <c r="BR45" s="10">
        <v>7.23690153915713E-4</v>
      </c>
      <c r="BS45" s="10">
        <v>0</v>
      </c>
      <c r="BT45" s="10">
        <v>0</v>
      </c>
      <c r="BU45" s="10">
        <v>7.9547730067387704E-2</v>
      </c>
      <c r="BV45" s="10">
        <v>7.2369015390815405E-4</v>
      </c>
      <c r="BW45" s="10">
        <v>0</v>
      </c>
      <c r="BX45" s="10">
        <v>0</v>
      </c>
      <c r="BY45" s="10">
        <v>7.9547730067387107E-2</v>
      </c>
      <c r="BZ45" s="10">
        <v>7.23690153907413E-4</v>
      </c>
      <c r="CA45" s="10">
        <v>0</v>
      </c>
      <c r="CB45" s="10">
        <v>0</v>
      </c>
      <c r="CC45" s="10">
        <v>7.9547730067387107E-2</v>
      </c>
      <c r="CD45" s="10">
        <v>7.2369015390737603E-4</v>
      </c>
      <c r="CE45" s="10">
        <v>0</v>
      </c>
      <c r="CF45" s="10">
        <v>0</v>
      </c>
      <c r="CG45" s="10">
        <v>2.8461E-2</v>
      </c>
      <c r="CH45" s="10">
        <v>5.4441000000000003E-2</v>
      </c>
      <c r="CI45" s="10">
        <v>0</v>
      </c>
      <c r="CJ45" s="10">
        <v>0</v>
      </c>
      <c r="CK45" s="10">
        <v>1.6990000000000002E-2</v>
      </c>
      <c r="CL45" s="10">
        <v>2.3795E-2</v>
      </c>
      <c r="CM45" s="10">
        <v>0</v>
      </c>
      <c r="CN45" s="10">
        <v>0</v>
      </c>
      <c r="CO45" s="10">
        <v>1.7267999999999999E-2</v>
      </c>
      <c r="CP45" s="10">
        <v>2.3673E-2</v>
      </c>
      <c r="CQ45" s="10">
        <v>0</v>
      </c>
      <c r="CR45" s="10">
        <v>0</v>
      </c>
      <c r="CS45" s="10">
        <v>1.7087999999999999E-2</v>
      </c>
      <c r="CT45" s="10">
        <v>2.3869999999999999E-2</v>
      </c>
      <c r="CU45" s="10">
        <v>0</v>
      </c>
      <c r="CV45" s="10">
        <v>0</v>
      </c>
      <c r="CW45" s="10">
        <v>1.7484E-2</v>
      </c>
      <c r="CX45" s="10">
        <v>2.4400999999999999E-2</v>
      </c>
      <c r="CY45" s="10">
        <v>0</v>
      </c>
      <c r="CZ45" s="10">
        <v>0</v>
      </c>
      <c r="DA45" s="10">
        <v>1.7218000000000001E-2</v>
      </c>
      <c r="DB45" s="10">
        <v>2.3945999999999999E-2</v>
      </c>
      <c r="DC45" s="10">
        <v>0</v>
      </c>
      <c r="DD45" s="10">
        <v>0</v>
      </c>
      <c r="DE45" s="10">
        <v>1.7946E-2</v>
      </c>
      <c r="DF45" s="10">
        <v>2.4131E-2</v>
      </c>
      <c r="DG45" s="10">
        <v>0</v>
      </c>
      <c r="DH45" s="10">
        <v>0</v>
      </c>
      <c r="DI45" s="10">
        <v>1.6974E-2</v>
      </c>
      <c r="DJ45" s="10">
        <v>2.4066000000000001E-2</v>
      </c>
      <c r="DK45" s="10">
        <v>0</v>
      </c>
      <c r="DL45" s="10">
        <v>0</v>
      </c>
      <c r="DM45" s="10">
        <v>1.7649000000000001E-2</v>
      </c>
      <c r="DN45" s="10">
        <v>2.4636999999999999E-2</v>
      </c>
      <c r="DO45" s="10">
        <v>0</v>
      </c>
      <c r="DP45" s="10">
        <v>0</v>
      </c>
      <c r="DQ45" s="10">
        <v>1.6774000000000001E-2</v>
      </c>
      <c r="DR45" s="10">
        <v>2.3644999999999999E-2</v>
      </c>
      <c r="DS45" s="10">
        <v>0</v>
      </c>
      <c r="DT45" s="10">
        <v>0</v>
      </c>
      <c r="DU45" s="10">
        <v>93744.098049075503</v>
      </c>
      <c r="DV45" s="10">
        <v>0</v>
      </c>
      <c r="DW45" s="10">
        <v>366.39256316927703</v>
      </c>
      <c r="DX45" s="10">
        <v>0</v>
      </c>
      <c r="DY45" s="10">
        <v>366.39256047684</v>
      </c>
      <c r="DZ45" s="10">
        <v>0</v>
      </c>
      <c r="EA45" s="10">
        <v>19.141383452531901</v>
      </c>
      <c r="EB45" s="10">
        <v>0</v>
      </c>
      <c r="EC45" s="10">
        <v>366.39256290005301</v>
      </c>
      <c r="ED45" s="10">
        <v>0</v>
      </c>
      <c r="EE45" s="10">
        <v>19.141383515828402</v>
      </c>
      <c r="EF45" s="10">
        <v>0</v>
      </c>
      <c r="EG45" s="10">
        <v>366.39256314237002</v>
      </c>
      <c r="EH45" s="10">
        <v>0</v>
      </c>
      <c r="EI45" s="10">
        <v>19.141383522158399</v>
      </c>
      <c r="EJ45" s="10">
        <v>0</v>
      </c>
      <c r="EK45" s="10">
        <v>366.39256316657202</v>
      </c>
      <c r="EL45" s="10">
        <v>0</v>
      </c>
      <c r="EM45" s="10">
        <v>19.141383522791401</v>
      </c>
      <c r="EN45" s="10">
        <v>0</v>
      </c>
      <c r="EO45" s="10">
        <v>366.39256316899701</v>
      </c>
      <c r="EP45" s="10">
        <v>0</v>
      </c>
      <c r="EQ45" s="10">
        <v>19.141383522854301</v>
      </c>
      <c r="ER45" s="10">
        <v>0</v>
      </c>
      <c r="ES45" s="10">
        <v>366.39256316925099</v>
      </c>
      <c r="ET45" s="10">
        <v>0</v>
      </c>
      <c r="EU45" s="10">
        <v>19.141383522860899</v>
      </c>
      <c r="EV45" s="10">
        <v>0</v>
      </c>
      <c r="EW45" s="10">
        <v>366.39256316927703</v>
      </c>
      <c r="EX45" s="10">
        <v>0</v>
      </c>
      <c r="EY45" s="10">
        <v>19.1413835228614</v>
      </c>
      <c r="EZ45" s="10">
        <v>0</v>
      </c>
      <c r="FA45" s="10">
        <v>366.39256316927703</v>
      </c>
      <c r="FB45" s="10">
        <v>0</v>
      </c>
      <c r="FC45" s="10">
        <v>19.1413835228614</v>
      </c>
      <c r="FD45" s="10">
        <v>0</v>
      </c>
    </row>
    <row r="46" spans="1:160" x14ac:dyDescent="0.45">
      <c r="A46">
        <f t="shared" si="27"/>
        <v>35</v>
      </c>
      <c r="B46" s="13">
        <f t="shared" si="26"/>
        <v>3.90625E-3</v>
      </c>
      <c r="C46" s="13">
        <f t="shared" si="28"/>
        <v>1</v>
      </c>
      <c r="D46" s="20">
        <f t="shared" si="29"/>
        <v>8</v>
      </c>
      <c r="E46" s="10">
        <v>0.12126553816484199</v>
      </c>
      <c r="F46" s="10">
        <v>9.2491233297887999E-4</v>
      </c>
      <c r="G46" s="10">
        <v>0</v>
      </c>
      <c r="H46" s="10">
        <v>0</v>
      </c>
      <c r="I46" s="10">
        <v>0.12126553816484199</v>
      </c>
      <c r="J46" s="10">
        <v>9.2491233297889398E-4</v>
      </c>
      <c r="K46" s="10">
        <v>0</v>
      </c>
      <c r="L46" s="10">
        <v>0</v>
      </c>
      <c r="M46" s="10">
        <v>0.121265538172695</v>
      </c>
      <c r="N46" s="10">
        <v>9.2491244529240002E-4</v>
      </c>
      <c r="O46" s="10">
        <v>0</v>
      </c>
      <c r="P46" s="10">
        <v>0</v>
      </c>
      <c r="Q46" s="10">
        <v>0.121265538165627</v>
      </c>
      <c r="R46" s="10">
        <v>9.2491234421021497E-4</v>
      </c>
      <c r="S46" s="10">
        <v>0</v>
      </c>
      <c r="T46" s="10">
        <v>0</v>
      </c>
      <c r="U46" s="10">
        <v>0.121265538164921</v>
      </c>
      <c r="V46" s="10">
        <v>9.2491233410203701E-4</v>
      </c>
      <c r="W46" s="10">
        <v>0</v>
      </c>
      <c r="X46" s="10">
        <v>0</v>
      </c>
      <c r="Y46" s="10">
        <v>0.12126553816485</v>
      </c>
      <c r="Z46" s="10">
        <v>9.2491233309120703E-4</v>
      </c>
      <c r="AA46" s="10">
        <v>0</v>
      </c>
      <c r="AB46" s="10">
        <v>0</v>
      </c>
      <c r="AC46" s="10">
        <v>0.12126553816484301</v>
      </c>
      <c r="AD46" s="10">
        <v>9.2491233299014897E-4</v>
      </c>
      <c r="AE46" s="10">
        <v>0</v>
      </c>
      <c r="AF46" s="10">
        <v>0</v>
      </c>
      <c r="AG46" s="10">
        <v>0.12126553816484199</v>
      </c>
      <c r="AH46" s="10">
        <v>9.2491233298003196E-4</v>
      </c>
      <c r="AI46" s="10">
        <v>0</v>
      </c>
      <c r="AJ46" s="10">
        <v>0</v>
      </c>
      <c r="AK46" s="10">
        <v>0.12126553816484199</v>
      </c>
      <c r="AL46" s="10">
        <v>9.2491233297901899E-4</v>
      </c>
      <c r="AM46" s="10">
        <v>0</v>
      </c>
      <c r="AN46" s="10">
        <v>0</v>
      </c>
      <c r="AO46" s="10">
        <v>0.12126553816484199</v>
      </c>
      <c r="AP46" s="10">
        <v>9.2491233297897703E-4</v>
      </c>
      <c r="AQ46" s="10">
        <v>0</v>
      </c>
      <c r="AR46" s="10">
        <v>0</v>
      </c>
      <c r="AS46" s="10">
        <v>8.8017338234002998E-2</v>
      </c>
      <c r="AT46" s="10">
        <v>6.97488535831498E-4</v>
      </c>
      <c r="AU46" s="10">
        <v>0</v>
      </c>
      <c r="AV46" s="10">
        <v>0</v>
      </c>
      <c r="AW46" s="10">
        <v>8.8017338234002998E-2</v>
      </c>
      <c r="AX46" s="10">
        <v>6.9748853583166204E-4</v>
      </c>
      <c r="AY46" s="10">
        <v>0</v>
      </c>
      <c r="AZ46" s="10">
        <v>0</v>
      </c>
      <c r="BA46" s="10">
        <v>8.8017338240625104E-2</v>
      </c>
      <c r="BB46" s="10">
        <v>6.9748861670179696E-4</v>
      </c>
      <c r="BC46" s="10">
        <v>0</v>
      </c>
      <c r="BD46" s="10">
        <v>0</v>
      </c>
      <c r="BE46" s="10">
        <v>8.8017338234664996E-2</v>
      </c>
      <c r="BF46" s="10">
        <v>6.9748854391866403E-4</v>
      </c>
      <c r="BG46" s="10">
        <v>0</v>
      </c>
      <c r="BH46" s="10">
        <v>0</v>
      </c>
      <c r="BI46" s="10">
        <v>8.8017338234069403E-2</v>
      </c>
      <c r="BJ46" s="10">
        <v>6.9748853664036703E-4</v>
      </c>
      <c r="BK46" s="10">
        <v>0</v>
      </c>
      <c r="BL46" s="10">
        <v>0</v>
      </c>
      <c r="BM46" s="10">
        <v>8.8017338234009507E-2</v>
      </c>
      <c r="BN46" s="10">
        <v>6.9748853591252498E-4</v>
      </c>
      <c r="BO46" s="10">
        <v>0</v>
      </c>
      <c r="BP46" s="10">
        <v>0</v>
      </c>
      <c r="BQ46" s="10">
        <v>8.8017338234003595E-2</v>
      </c>
      <c r="BR46" s="10">
        <v>6.9748853583976103E-4</v>
      </c>
      <c r="BS46" s="10">
        <v>0</v>
      </c>
      <c r="BT46" s="10">
        <v>0</v>
      </c>
      <c r="BU46" s="10">
        <v>8.8017338234003095E-2</v>
      </c>
      <c r="BV46" s="10">
        <v>6.9748853583245297E-4</v>
      </c>
      <c r="BW46" s="10">
        <v>0</v>
      </c>
      <c r="BX46" s="10">
        <v>0</v>
      </c>
      <c r="BY46" s="10">
        <v>8.8017338234003095E-2</v>
      </c>
      <c r="BZ46" s="10">
        <v>6.9748853583173598E-4</v>
      </c>
      <c r="CA46" s="10">
        <v>0</v>
      </c>
      <c r="CB46" s="10">
        <v>0</v>
      </c>
      <c r="CC46" s="10">
        <v>8.8017338234003095E-2</v>
      </c>
      <c r="CD46" s="10">
        <v>6.9748853583170205E-4</v>
      </c>
      <c r="CE46" s="10">
        <v>0</v>
      </c>
      <c r="CF46" s="10">
        <v>0</v>
      </c>
      <c r="CG46" s="10">
        <v>6.1686999999999999E-2</v>
      </c>
      <c r="CH46" s="10">
        <v>0.15487300000000001</v>
      </c>
      <c r="CI46" s="10">
        <v>0</v>
      </c>
      <c r="CJ46" s="10">
        <v>0</v>
      </c>
      <c r="CK46" s="10">
        <v>2.9887E-2</v>
      </c>
      <c r="CL46" s="10">
        <v>5.4064000000000001E-2</v>
      </c>
      <c r="CM46" s="10">
        <v>0</v>
      </c>
      <c r="CN46" s="10">
        <v>0</v>
      </c>
      <c r="CO46" s="10">
        <v>3.0141999999999999E-2</v>
      </c>
      <c r="CP46" s="10">
        <v>5.2949999999999997E-2</v>
      </c>
      <c r="CQ46" s="10">
        <v>0</v>
      </c>
      <c r="CR46" s="10">
        <v>0</v>
      </c>
      <c r="CS46" s="10">
        <v>2.9822000000000001E-2</v>
      </c>
      <c r="CT46" s="10">
        <v>5.3232000000000002E-2</v>
      </c>
      <c r="CU46" s="10">
        <v>0</v>
      </c>
      <c r="CV46" s="10">
        <v>0</v>
      </c>
      <c r="CW46" s="10">
        <v>3.1382E-2</v>
      </c>
      <c r="CX46" s="10">
        <v>5.3911000000000001E-2</v>
      </c>
      <c r="CY46" s="10">
        <v>0</v>
      </c>
      <c r="CZ46" s="10">
        <v>0</v>
      </c>
      <c r="DA46" s="10">
        <v>3.0432000000000001E-2</v>
      </c>
      <c r="DB46" s="10">
        <v>5.3714999999999999E-2</v>
      </c>
      <c r="DC46" s="10">
        <v>0</v>
      </c>
      <c r="DD46" s="10">
        <v>0</v>
      </c>
      <c r="DE46" s="10">
        <v>3.0707999999999999E-2</v>
      </c>
      <c r="DF46" s="10">
        <v>5.3240999999999997E-2</v>
      </c>
      <c r="DG46" s="10">
        <v>0</v>
      </c>
      <c r="DH46" s="10">
        <v>0</v>
      </c>
      <c r="DI46" s="10">
        <v>3.0067E-2</v>
      </c>
      <c r="DJ46" s="10">
        <v>5.3904000000000001E-2</v>
      </c>
      <c r="DK46" s="10">
        <v>0</v>
      </c>
      <c r="DL46" s="10">
        <v>0</v>
      </c>
      <c r="DM46" s="10">
        <v>3.0766000000000002E-2</v>
      </c>
      <c r="DN46" s="10">
        <v>5.5007E-2</v>
      </c>
      <c r="DO46" s="10">
        <v>0</v>
      </c>
      <c r="DP46" s="10">
        <v>0</v>
      </c>
      <c r="DQ46" s="10">
        <v>2.9878999999999999E-2</v>
      </c>
      <c r="DR46" s="10">
        <v>5.3386000000000003E-2</v>
      </c>
      <c r="DS46" s="10">
        <v>0</v>
      </c>
      <c r="DT46" s="10">
        <v>0</v>
      </c>
      <c r="DU46" s="10">
        <v>374294.36346942798</v>
      </c>
      <c r="DV46" s="10">
        <v>0</v>
      </c>
      <c r="DW46" s="10">
        <v>404.43452651231797</v>
      </c>
      <c r="DX46" s="10">
        <v>0</v>
      </c>
      <c r="DY46" s="10">
        <v>404.43452569205903</v>
      </c>
      <c r="DZ46" s="10">
        <v>0</v>
      </c>
      <c r="EA46" s="10">
        <v>20.110557567905499</v>
      </c>
      <c r="EB46" s="10">
        <v>0</v>
      </c>
      <c r="EC46" s="10">
        <v>404.43452643029599</v>
      </c>
      <c r="ED46" s="10">
        <v>0</v>
      </c>
      <c r="EE46" s="10">
        <v>20.1105575862607</v>
      </c>
      <c r="EF46" s="10">
        <v>0</v>
      </c>
      <c r="EG46" s="10">
        <v>404.43452650412399</v>
      </c>
      <c r="EH46" s="10">
        <v>0</v>
      </c>
      <c r="EI46" s="10">
        <v>20.1105575880961</v>
      </c>
      <c r="EJ46" s="10">
        <v>0</v>
      </c>
      <c r="EK46" s="10">
        <v>404.43452651152199</v>
      </c>
      <c r="EL46" s="10">
        <v>0</v>
      </c>
      <c r="EM46" s="10">
        <v>20.110557588280098</v>
      </c>
      <c r="EN46" s="10">
        <v>0</v>
      </c>
      <c r="EO46" s="10">
        <v>404.43452651225101</v>
      </c>
      <c r="EP46" s="10">
        <v>0</v>
      </c>
      <c r="EQ46" s="10">
        <v>20.110557588298398</v>
      </c>
      <c r="ER46" s="10">
        <v>0</v>
      </c>
      <c r="ES46" s="10">
        <v>404.43452651231797</v>
      </c>
      <c r="ET46" s="10">
        <v>0</v>
      </c>
      <c r="EU46" s="10">
        <v>20.1105575883002</v>
      </c>
      <c r="EV46" s="10">
        <v>0</v>
      </c>
      <c r="EW46" s="10">
        <v>404.43452651231797</v>
      </c>
      <c r="EX46" s="10">
        <v>0</v>
      </c>
      <c r="EY46" s="10">
        <v>20.1105575883002</v>
      </c>
      <c r="EZ46" s="10">
        <v>0</v>
      </c>
      <c r="FA46" s="10">
        <v>404.43452651231797</v>
      </c>
      <c r="FB46" s="10">
        <v>0</v>
      </c>
      <c r="FC46" s="10">
        <v>20.1105575883002</v>
      </c>
      <c r="FD46" s="10">
        <v>0</v>
      </c>
    </row>
    <row r="47" spans="1:160" x14ac:dyDescent="0.45">
      <c r="A47">
        <f t="shared" si="27"/>
        <v>36</v>
      </c>
      <c r="B47" s="13">
        <f t="shared" si="26"/>
        <v>1.953125E-3</v>
      </c>
      <c r="C47" s="13">
        <f t="shared" si="28"/>
        <v>1</v>
      </c>
      <c r="D47" s="20">
        <f t="shared" si="29"/>
        <v>9</v>
      </c>
      <c r="E47" s="10">
        <v>0.124065821385291</v>
      </c>
      <c r="F47" s="10">
        <v>9.1915080812030004E-4</v>
      </c>
      <c r="G47" s="10">
        <v>0</v>
      </c>
      <c r="H47" s="10">
        <v>0</v>
      </c>
      <c r="I47" s="10">
        <v>0.124065821385291</v>
      </c>
      <c r="J47" s="10">
        <v>9.1915080812031403E-4</v>
      </c>
      <c r="K47" s="10">
        <v>0</v>
      </c>
      <c r="L47" s="10">
        <v>0</v>
      </c>
      <c r="M47" s="10">
        <v>0.124065821385783</v>
      </c>
      <c r="N47" s="10">
        <v>9.19150919521202E-4</v>
      </c>
      <c r="O47" s="10">
        <v>0</v>
      </c>
      <c r="P47" s="10">
        <v>0</v>
      </c>
      <c r="Q47" s="10">
        <v>0.12406582138534</v>
      </c>
      <c r="R47" s="10">
        <v>9.1915081926037501E-4</v>
      </c>
      <c r="S47" s="10">
        <v>0</v>
      </c>
      <c r="T47" s="10">
        <v>0</v>
      </c>
      <c r="U47" s="10">
        <v>0.124065821385296</v>
      </c>
      <c r="V47" s="10">
        <v>9.1915080923432504E-4</v>
      </c>
      <c r="W47" s="10">
        <v>0</v>
      </c>
      <c r="X47" s="10">
        <v>0</v>
      </c>
      <c r="Y47" s="10">
        <v>0.124065821385291</v>
      </c>
      <c r="Z47" s="10">
        <v>9.1915080823171103E-4</v>
      </c>
      <c r="AA47" s="10">
        <v>0</v>
      </c>
      <c r="AB47" s="10">
        <v>0</v>
      </c>
      <c r="AC47" s="10">
        <v>0.124065821385291</v>
      </c>
      <c r="AD47" s="10">
        <v>9.1915080813147199E-4</v>
      </c>
      <c r="AE47" s="10">
        <v>0</v>
      </c>
      <c r="AF47" s="10">
        <v>0</v>
      </c>
      <c r="AG47" s="10">
        <v>0.124065821385291</v>
      </c>
      <c r="AH47" s="10">
        <v>9.1915080812143802E-4</v>
      </c>
      <c r="AI47" s="10">
        <v>0</v>
      </c>
      <c r="AJ47" s="10">
        <v>0</v>
      </c>
      <c r="AK47" s="10">
        <v>0.124065821385291</v>
      </c>
      <c r="AL47" s="10">
        <v>9.1915080812043904E-4</v>
      </c>
      <c r="AM47" s="10">
        <v>0</v>
      </c>
      <c r="AN47" s="10">
        <v>0</v>
      </c>
      <c r="AO47" s="10">
        <v>0.124065821385291</v>
      </c>
      <c r="AP47" s="10">
        <v>9.1915080812039697E-4</v>
      </c>
      <c r="AQ47" s="10">
        <v>0</v>
      </c>
      <c r="AR47" s="10">
        <v>0</v>
      </c>
      <c r="AS47" s="10">
        <v>9.0444025052117794E-2</v>
      </c>
      <c r="AT47" s="10">
        <v>6.9084869018973196E-4</v>
      </c>
      <c r="AU47" s="10">
        <v>0</v>
      </c>
      <c r="AV47" s="10">
        <v>0</v>
      </c>
      <c r="AW47" s="10">
        <v>9.0444025052118501E-2</v>
      </c>
      <c r="AX47" s="10">
        <v>6.9084869018989003E-4</v>
      </c>
      <c r="AY47" s="10">
        <v>0</v>
      </c>
      <c r="AZ47" s="10">
        <v>0</v>
      </c>
      <c r="BA47" s="10">
        <v>9.0444025052558205E-2</v>
      </c>
      <c r="BB47" s="10">
        <v>6.9084877034687102E-4</v>
      </c>
      <c r="BC47" s="10">
        <v>0</v>
      </c>
      <c r="BD47" s="10">
        <v>0</v>
      </c>
      <c r="BE47" s="10">
        <v>9.0444025052162702E-2</v>
      </c>
      <c r="BF47" s="10">
        <v>6.90848698205568E-4</v>
      </c>
      <c r="BG47" s="10">
        <v>0</v>
      </c>
      <c r="BH47" s="10">
        <v>0</v>
      </c>
      <c r="BI47" s="10">
        <v>9.0444025052123206E-2</v>
      </c>
      <c r="BJ47" s="10">
        <v>6.9084869099145696E-4</v>
      </c>
      <c r="BK47" s="10">
        <v>0</v>
      </c>
      <c r="BL47" s="10">
        <v>0</v>
      </c>
      <c r="BM47" s="10">
        <v>9.0444025052119001E-2</v>
      </c>
      <c r="BN47" s="10">
        <v>6.9084869027003903E-4</v>
      </c>
      <c r="BO47" s="10">
        <v>0</v>
      </c>
      <c r="BP47" s="10">
        <v>0</v>
      </c>
      <c r="BQ47" s="10">
        <v>9.0444025052118501E-2</v>
      </c>
      <c r="BR47" s="10">
        <v>6.90848690197914E-4</v>
      </c>
      <c r="BS47" s="10">
        <v>0</v>
      </c>
      <c r="BT47" s="10">
        <v>0</v>
      </c>
      <c r="BU47" s="10">
        <v>9.0444025052118501E-2</v>
      </c>
      <c r="BV47" s="10">
        <v>6.9084869019066502E-4</v>
      </c>
      <c r="BW47" s="10">
        <v>0</v>
      </c>
      <c r="BX47" s="10">
        <v>0</v>
      </c>
      <c r="BY47" s="10">
        <v>9.0444025052118501E-2</v>
      </c>
      <c r="BZ47" s="10">
        <v>6.9084869018996397E-4</v>
      </c>
      <c r="CA47" s="10">
        <v>0</v>
      </c>
      <c r="CB47" s="10">
        <v>0</v>
      </c>
      <c r="CC47" s="10">
        <v>9.0444025052118501E-2</v>
      </c>
      <c r="CD47" s="10">
        <v>6.9084869018992896E-4</v>
      </c>
      <c r="CE47" s="10">
        <v>0</v>
      </c>
      <c r="CF47" s="10">
        <v>0</v>
      </c>
      <c r="CG47" s="10">
        <v>0.18507000000000001</v>
      </c>
      <c r="CH47" s="10">
        <v>0.53245699999999996</v>
      </c>
      <c r="CI47" s="10">
        <v>0</v>
      </c>
      <c r="CJ47" s="10">
        <v>0</v>
      </c>
      <c r="CK47" s="10">
        <v>4.6543000000000001E-2</v>
      </c>
      <c r="CL47" s="10">
        <v>0.134356</v>
      </c>
      <c r="CM47" s="10">
        <v>0</v>
      </c>
      <c r="CN47" s="10">
        <v>0</v>
      </c>
      <c r="CO47" s="10">
        <v>4.4438999999999999E-2</v>
      </c>
      <c r="CP47" s="10">
        <v>0.13358400000000001</v>
      </c>
      <c r="CQ47" s="10">
        <v>0</v>
      </c>
      <c r="CR47" s="10">
        <v>0</v>
      </c>
      <c r="CS47" s="10">
        <v>4.6240000000000003E-2</v>
      </c>
      <c r="CT47" s="10">
        <v>0.13592000000000001</v>
      </c>
      <c r="CU47" s="10">
        <v>0</v>
      </c>
      <c r="CV47" s="10">
        <v>0</v>
      </c>
      <c r="CW47" s="10">
        <v>4.6029E-2</v>
      </c>
      <c r="CX47" s="10">
        <v>0.13527600000000001</v>
      </c>
      <c r="CY47" s="10">
        <v>0</v>
      </c>
      <c r="CZ47" s="10">
        <v>0</v>
      </c>
      <c r="DA47" s="10">
        <v>4.7336999999999997E-2</v>
      </c>
      <c r="DB47" s="10">
        <v>0.13585700000000001</v>
      </c>
      <c r="DC47" s="10">
        <v>0</v>
      </c>
      <c r="DD47" s="10">
        <v>0</v>
      </c>
      <c r="DE47" s="10">
        <v>4.6116999999999998E-2</v>
      </c>
      <c r="DF47" s="10">
        <v>0.13524</v>
      </c>
      <c r="DG47" s="10">
        <v>0</v>
      </c>
      <c r="DH47" s="10">
        <v>0</v>
      </c>
      <c r="DI47" s="10">
        <v>4.8135999999999998E-2</v>
      </c>
      <c r="DJ47" s="10">
        <v>0.134246</v>
      </c>
      <c r="DK47" s="10">
        <v>0</v>
      </c>
      <c r="DL47" s="10">
        <v>0</v>
      </c>
      <c r="DM47" s="10">
        <v>4.8828000000000003E-2</v>
      </c>
      <c r="DN47" s="10">
        <v>0.14114099999999999</v>
      </c>
      <c r="DO47" s="10">
        <v>0</v>
      </c>
      <c r="DP47" s="10">
        <v>0</v>
      </c>
      <c r="DQ47" s="10">
        <v>4.4669E-2</v>
      </c>
      <c r="DR47" s="10">
        <v>0.13473199999999999</v>
      </c>
      <c r="DS47" s="10">
        <v>0</v>
      </c>
      <c r="DT47" s="10">
        <v>0</v>
      </c>
      <c r="DU47" s="10">
        <v>1497199.6864960999</v>
      </c>
      <c r="DV47" s="10">
        <v>0</v>
      </c>
      <c r="DW47" s="10">
        <v>415.45181136672301</v>
      </c>
      <c r="DX47" s="10">
        <v>0</v>
      </c>
      <c r="DY47" s="10">
        <v>415.45181115030402</v>
      </c>
      <c r="DZ47" s="10">
        <v>0</v>
      </c>
      <c r="EA47" s="10">
        <v>20.382635039423</v>
      </c>
      <c r="EB47" s="10">
        <v>0</v>
      </c>
      <c r="EC47" s="10">
        <v>415.45181134510602</v>
      </c>
      <c r="ED47" s="10">
        <v>0</v>
      </c>
      <c r="EE47" s="10">
        <v>20.382635044200601</v>
      </c>
      <c r="EF47" s="10">
        <v>0</v>
      </c>
      <c r="EG47" s="10">
        <v>415.45181136453101</v>
      </c>
      <c r="EH47" s="10">
        <v>0</v>
      </c>
      <c r="EI47" s="10">
        <v>20.382635044678299</v>
      </c>
      <c r="EJ47" s="10">
        <v>0</v>
      </c>
      <c r="EK47" s="10">
        <v>415.45181136650302</v>
      </c>
      <c r="EL47" s="10">
        <v>0</v>
      </c>
      <c r="EM47" s="10">
        <v>20.382635044725902</v>
      </c>
      <c r="EN47" s="10">
        <v>0</v>
      </c>
      <c r="EO47" s="10">
        <v>415.45181136670902</v>
      </c>
      <c r="EP47" s="10">
        <v>0</v>
      </c>
      <c r="EQ47" s="10">
        <v>20.3826350447309</v>
      </c>
      <c r="ER47" s="10">
        <v>0</v>
      </c>
      <c r="ES47" s="10">
        <v>415.45181136672301</v>
      </c>
      <c r="ET47" s="10">
        <v>0</v>
      </c>
      <c r="EU47" s="10">
        <v>20.3826350447316</v>
      </c>
      <c r="EV47" s="10">
        <v>0</v>
      </c>
      <c r="EW47" s="10">
        <v>415.45181136672301</v>
      </c>
      <c r="EX47" s="10">
        <v>0</v>
      </c>
      <c r="EY47" s="10">
        <v>20.3826350447316</v>
      </c>
      <c r="EZ47" s="10">
        <v>0</v>
      </c>
      <c r="FA47" s="10">
        <v>415.45181136672301</v>
      </c>
      <c r="FB47" s="10">
        <v>0</v>
      </c>
      <c r="FC47" s="10">
        <v>20.3826350447316</v>
      </c>
      <c r="FD47" s="10">
        <v>0</v>
      </c>
    </row>
    <row r="48" spans="1:160" x14ac:dyDescent="0.45">
      <c r="A48">
        <f t="shared" si="27"/>
        <v>37</v>
      </c>
      <c r="B48" s="14">
        <f t="shared" si="26"/>
        <v>0.5</v>
      </c>
      <c r="C48" s="14">
        <f t="shared" si="28"/>
        <v>2</v>
      </c>
      <c r="D48" s="21">
        <f t="shared" si="29"/>
        <v>1</v>
      </c>
      <c r="E48" s="10">
        <v>2.3326413914046801E-2</v>
      </c>
      <c r="F48" s="10">
        <v>2.3326413914046801E-2</v>
      </c>
      <c r="G48" s="10">
        <v>0</v>
      </c>
      <c r="H48" s="10">
        <v>0</v>
      </c>
      <c r="I48" s="10">
        <v>2.3326413914046901E-2</v>
      </c>
      <c r="J48" s="10">
        <v>2.3326413914046901E-2</v>
      </c>
      <c r="K48" s="10">
        <v>0</v>
      </c>
      <c r="L48" s="10">
        <v>0</v>
      </c>
      <c r="M48" s="10">
        <v>2.33265052500327E-2</v>
      </c>
      <c r="N48" s="10">
        <v>2.33265052500327E-2</v>
      </c>
      <c r="O48" s="10">
        <v>0</v>
      </c>
      <c r="P48" s="10">
        <v>0</v>
      </c>
      <c r="Q48" s="10">
        <v>2.3326423047652801E-2</v>
      </c>
      <c r="R48" s="10">
        <v>2.3326423047652801E-2</v>
      </c>
      <c r="S48" s="10">
        <v>0</v>
      </c>
      <c r="T48" s="10">
        <v>0</v>
      </c>
      <c r="U48" s="10">
        <v>2.3326414827407601E-2</v>
      </c>
      <c r="V48" s="10">
        <v>2.3326414827407601E-2</v>
      </c>
      <c r="W48" s="10">
        <v>0</v>
      </c>
      <c r="X48" s="10">
        <v>0</v>
      </c>
      <c r="Y48" s="10">
        <v>2.3326414005382899E-2</v>
      </c>
      <c r="Z48" s="10">
        <v>2.3326414005382899E-2</v>
      </c>
      <c r="AA48" s="10">
        <v>0</v>
      </c>
      <c r="AB48" s="10">
        <v>0</v>
      </c>
      <c r="AC48" s="10">
        <v>2.3326413923180501E-2</v>
      </c>
      <c r="AD48" s="10">
        <v>2.3326413923180501E-2</v>
      </c>
      <c r="AE48" s="10">
        <v>0</v>
      </c>
      <c r="AF48" s="10">
        <v>0</v>
      </c>
      <c r="AG48" s="10">
        <v>2.3326413914960199E-2</v>
      </c>
      <c r="AH48" s="10">
        <v>2.3326413914960199E-2</v>
      </c>
      <c r="AI48" s="10">
        <v>0</v>
      </c>
      <c r="AJ48" s="10">
        <v>0</v>
      </c>
      <c r="AK48" s="10">
        <v>2.33264139141382E-2</v>
      </c>
      <c r="AL48" s="10">
        <v>2.33264139141382E-2</v>
      </c>
      <c r="AM48" s="10">
        <v>0</v>
      </c>
      <c r="AN48" s="10">
        <v>0</v>
      </c>
      <c r="AO48" s="10">
        <v>2.3326413914056002E-2</v>
      </c>
      <c r="AP48" s="10">
        <v>2.3326413914056002E-2</v>
      </c>
      <c r="AQ48" s="10">
        <v>0</v>
      </c>
      <c r="AR48" s="10">
        <v>0</v>
      </c>
      <c r="AS48" s="10">
        <v>1.9558389877292099E-2</v>
      </c>
      <c r="AT48" s="10">
        <v>1.9558389877292099E-2</v>
      </c>
      <c r="AU48" s="10">
        <v>0</v>
      </c>
      <c r="AV48" s="10">
        <v>0</v>
      </c>
      <c r="AW48" s="10">
        <v>1.9558389877292099E-2</v>
      </c>
      <c r="AX48" s="10">
        <v>1.9558389877292099E-2</v>
      </c>
      <c r="AY48" s="10">
        <v>0</v>
      </c>
      <c r="AZ48" s="10">
        <v>0</v>
      </c>
      <c r="BA48" s="10">
        <v>1.9558453560944201E-2</v>
      </c>
      <c r="BB48" s="10">
        <v>1.9558453560944201E-2</v>
      </c>
      <c r="BC48" s="10">
        <v>0</v>
      </c>
      <c r="BD48" s="10">
        <v>0</v>
      </c>
      <c r="BE48" s="10">
        <v>1.9558396245662201E-2</v>
      </c>
      <c r="BF48" s="10">
        <v>1.9558396245662201E-2</v>
      </c>
      <c r="BG48" s="10">
        <v>0</v>
      </c>
      <c r="BH48" s="10">
        <v>0</v>
      </c>
      <c r="BI48" s="10">
        <v>1.9558390514129199E-2</v>
      </c>
      <c r="BJ48" s="10">
        <v>1.9558390514129199E-2</v>
      </c>
      <c r="BK48" s="10">
        <v>0</v>
      </c>
      <c r="BL48" s="10">
        <v>0</v>
      </c>
      <c r="BM48" s="10">
        <v>1.95583899409758E-2</v>
      </c>
      <c r="BN48" s="10">
        <v>1.95583899409758E-2</v>
      </c>
      <c r="BO48" s="10">
        <v>0</v>
      </c>
      <c r="BP48" s="10">
        <v>0</v>
      </c>
      <c r="BQ48" s="10">
        <v>1.9558389883660501E-2</v>
      </c>
      <c r="BR48" s="10">
        <v>1.9558389883660501E-2</v>
      </c>
      <c r="BS48" s="10">
        <v>0</v>
      </c>
      <c r="BT48" s="10">
        <v>0</v>
      </c>
      <c r="BU48" s="10">
        <v>1.9558389877928899E-2</v>
      </c>
      <c r="BV48" s="10">
        <v>1.9558389877928899E-2</v>
      </c>
      <c r="BW48" s="10">
        <v>0</v>
      </c>
      <c r="BX48" s="10">
        <v>0</v>
      </c>
      <c r="BY48" s="10">
        <v>1.9558389877355802E-2</v>
      </c>
      <c r="BZ48" s="10">
        <v>1.9558389877355802E-2</v>
      </c>
      <c r="CA48" s="10">
        <v>0</v>
      </c>
      <c r="CB48" s="10">
        <v>0</v>
      </c>
      <c r="CC48" s="10">
        <v>1.95583898772985E-2</v>
      </c>
      <c r="CD48" s="10">
        <v>1.95583898772985E-2</v>
      </c>
      <c r="CE48" s="10">
        <v>0</v>
      </c>
      <c r="CF48" s="10">
        <v>0</v>
      </c>
      <c r="CG48" s="10">
        <v>8.763E-3</v>
      </c>
      <c r="CH48" s="10">
        <v>9.3819999999999997E-3</v>
      </c>
      <c r="CI48" s="10">
        <v>0</v>
      </c>
      <c r="CJ48" s="10">
        <v>0</v>
      </c>
      <c r="CK48" s="10">
        <v>8.7250000000000001E-3</v>
      </c>
      <c r="CL48" s="10">
        <v>9.3729999999999994E-3</v>
      </c>
      <c r="CM48" s="10">
        <v>0</v>
      </c>
      <c r="CN48" s="10">
        <v>0</v>
      </c>
      <c r="CO48" s="10">
        <v>8.7030000000000007E-3</v>
      </c>
      <c r="CP48" s="10">
        <v>8.8310000000000003E-3</v>
      </c>
      <c r="CQ48" s="10">
        <v>0</v>
      </c>
      <c r="CR48" s="10">
        <v>0</v>
      </c>
      <c r="CS48" s="10">
        <v>8.9980000000000008E-3</v>
      </c>
      <c r="CT48" s="10">
        <v>8.8030000000000001E-3</v>
      </c>
      <c r="CU48" s="10">
        <v>0</v>
      </c>
      <c r="CV48" s="10">
        <v>0</v>
      </c>
      <c r="CW48" s="10">
        <v>8.6130000000000009E-3</v>
      </c>
      <c r="CX48" s="10">
        <v>8.6230000000000005E-3</v>
      </c>
      <c r="CY48" s="10">
        <v>0</v>
      </c>
      <c r="CZ48" s="10">
        <v>0</v>
      </c>
      <c r="DA48" s="10">
        <v>8.6750000000000004E-3</v>
      </c>
      <c r="DB48" s="10">
        <v>8.7720000000000003E-3</v>
      </c>
      <c r="DC48" s="10">
        <v>0</v>
      </c>
      <c r="DD48" s="10">
        <v>0</v>
      </c>
      <c r="DE48" s="10">
        <v>8.5979999999999997E-3</v>
      </c>
      <c r="DF48" s="10">
        <v>8.6470000000000002E-3</v>
      </c>
      <c r="DG48" s="10">
        <v>0</v>
      </c>
      <c r="DH48" s="10">
        <v>0</v>
      </c>
      <c r="DI48" s="10">
        <v>8.6459999999999992E-3</v>
      </c>
      <c r="DJ48" s="10">
        <v>8.6759999999999997E-3</v>
      </c>
      <c r="DK48" s="10">
        <v>0</v>
      </c>
      <c r="DL48" s="10">
        <v>0</v>
      </c>
      <c r="DM48" s="10">
        <v>8.6490000000000004E-3</v>
      </c>
      <c r="DN48" s="10">
        <v>8.7159999999999998E-3</v>
      </c>
      <c r="DO48" s="10">
        <v>0</v>
      </c>
      <c r="DP48" s="10">
        <v>0</v>
      </c>
      <c r="DQ48" s="10">
        <v>8.6370000000000006E-3</v>
      </c>
      <c r="DR48" s="10">
        <v>8.7130000000000003E-3</v>
      </c>
      <c r="DS48" s="10">
        <v>0</v>
      </c>
      <c r="DT48" s="10">
        <v>0</v>
      </c>
      <c r="DU48" s="10">
        <v>5.25886989075478</v>
      </c>
      <c r="DV48" s="10">
        <v>0</v>
      </c>
      <c r="DW48" s="10">
        <v>5.9316881025649604</v>
      </c>
      <c r="DX48" s="10">
        <v>0</v>
      </c>
      <c r="DY48" s="10">
        <v>5.9316776300385996</v>
      </c>
      <c r="DZ48" s="10">
        <v>0</v>
      </c>
      <c r="EA48" s="10">
        <v>2.4355035680611499</v>
      </c>
      <c r="EB48" s="10">
        <v>0</v>
      </c>
      <c r="EC48" s="10">
        <v>5.9316870553103298</v>
      </c>
      <c r="ED48" s="10">
        <v>0</v>
      </c>
      <c r="EE48" s="10">
        <v>2.4355055030342898</v>
      </c>
      <c r="EF48" s="10">
        <v>0</v>
      </c>
      <c r="EG48" s="10">
        <v>5.9316879978394796</v>
      </c>
      <c r="EH48" s="10">
        <v>0</v>
      </c>
      <c r="EI48" s="10">
        <v>2.4355056965319299</v>
      </c>
      <c r="EJ48" s="10">
        <v>0</v>
      </c>
      <c r="EK48" s="10">
        <v>5.9316880920924104</v>
      </c>
      <c r="EL48" s="10">
        <v>0</v>
      </c>
      <c r="EM48" s="10">
        <v>2.43550571588169</v>
      </c>
      <c r="EN48" s="10">
        <v>0</v>
      </c>
      <c r="EO48" s="10">
        <v>5.9316881015177101</v>
      </c>
      <c r="EP48" s="10">
        <v>0</v>
      </c>
      <c r="EQ48" s="10">
        <v>2.4355057178166701</v>
      </c>
      <c r="ER48" s="10">
        <v>0</v>
      </c>
      <c r="ES48" s="10">
        <v>5.9316881024602397</v>
      </c>
      <c r="ET48" s="10">
        <v>0</v>
      </c>
      <c r="EU48" s="10">
        <v>2.43550571801017</v>
      </c>
      <c r="EV48" s="10">
        <v>0</v>
      </c>
      <c r="EW48" s="10">
        <v>5.9316881025544896</v>
      </c>
      <c r="EX48" s="10">
        <v>0</v>
      </c>
      <c r="EY48" s="10">
        <v>2.4355057180295199</v>
      </c>
      <c r="EZ48" s="10">
        <v>0</v>
      </c>
      <c r="FA48" s="10">
        <v>5.9316881025639097</v>
      </c>
      <c r="FB48" s="10">
        <v>0</v>
      </c>
      <c r="FC48" s="10">
        <v>2.4355057180314499</v>
      </c>
      <c r="FD48" s="10">
        <v>0</v>
      </c>
    </row>
    <row r="49" spans="1:160" x14ac:dyDescent="0.45">
      <c r="A49">
        <f t="shared" si="27"/>
        <v>38</v>
      </c>
      <c r="B49" s="14">
        <f t="shared" si="26"/>
        <v>0.25</v>
      </c>
      <c r="C49" s="14">
        <f t="shared" si="28"/>
        <v>2</v>
      </c>
      <c r="D49" s="21">
        <f t="shared" si="29"/>
        <v>2</v>
      </c>
      <c r="E49" s="10">
        <v>8.8599469198789305E-3</v>
      </c>
      <c r="F49" s="10">
        <v>5.3387487199998097E-3</v>
      </c>
      <c r="G49" s="10">
        <v>0</v>
      </c>
      <c r="H49" s="10">
        <v>0</v>
      </c>
      <c r="I49" s="10">
        <v>8.8599469198788697E-3</v>
      </c>
      <c r="J49" s="10">
        <v>5.3387487199998201E-3</v>
      </c>
      <c r="K49" s="10">
        <v>0</v>
      </c>
      <c r="L49" s="10">
        <v>0</v>
      </c>
      <c r="M49" s="10">
        <v>8.8599613990594604E-3</v>
      </c>
      <c r="N49" s="10">
        <v>5.3387572749336301E-3</v>
      </c>
      <c r="O49" s="10">
        <v>0</v>
      </c>
      <c r="P49" s="10">
        <v>0</v>
      </c>
      <c r="Q49" s="10">
        <v>8.8599483677978506E-3</v>
      </c>
      <c r="R49" s="10">
        <v>5.3387495754931196E-3</v>
      </c>
      <c r="S49" s="10">
        <v>0</v>
      </c>
      <c r="T49" s="10">
        <v>0</v>
      </c>
      <c r="U49" s="10">
        <v>8.8599470646708398E-3</v>
      </c>
      <c r="V49" s="10">
        <v>5.3387488055490701E-3</v>
      </c>
      <c r="W49" s="10">
        <v>0</v>
      </c>
      <c r="X49" s="10">
        <v>0</v>
      </c>
      <c r="Y49" s="10">
        <v>8.8599469343580706E-3</v>
      </c>
      <c r="Z49" s="10">
        <v>5.3387487285546896E-3</v>
      </c>
      <c r="AA49" s="10">
        <v>0</v>
      </c>
      <c r="AB49" s="10">
        <v>0</v>
      </c>
      <c r="AC49" s="10">
        <v>8.8599469213268001E-3</v>
      </c>
      <c r="AD49" s="10">
        <v>5.3387487208553302E-3</v>
      </c>
      <c r="AE49" s="10">
        <v>0</v>
      </c>
      <c r="AF49" s="10">
        <v>0</v>
      </c>
      <c r="AG49" s="10">
        <v>8.8599469200236203E-3</v>
      </c>
      <c r="AH49" s="10">
        <v>5.3387487200854096E-3</v>
      </c>
      <c r="AI49" s="10">
        <v>0</v>
      </c>
      <c r="AJ49" s="10">
        <v>0</v>
      </c>
      <c r="AK49" s="10">
        <v>8.8599469198933304E-3</v>
      </c>
      <c r="AL49" s="10">
        <v>5.3387487200082899E-3</v>
      </c>
      <c r="AM49" s="10">
        <v>0</v>
      </c>
      <c r="AN49" s="10">
        <v>0</v>
      </c>
      <c r="AO49" s="10">
        <v>8.8599469198802905E-3</v>
      </c>
      <c r="AP49" s="10">
        <v>5.3387487200006797E-3</v>
      </c>
      <c r="AQ49" s="10">
        <v>0</v>
      </c>
      <c r="AR49" s="10">
        <v>0</v>
      </c>
      <c r="AS49" s="10">
        <v>7.5335628611258596E-3</v>
      </c>
      <c r="AT49" s="10">
        <v>4.5733264978895499E-3</v>
      </c>
      <c r="AU49" s="10">
        <v>0</v>
      </c>
      <c r="AV49" s="10">
        <v>0</v>
      </c>
      <c r="AW49" s="10">
        <v>7.5335628611257798E-3</v>
      </c>
      <c r="AX49" s="10">
        <v>4.5733264978895403E-3</v>
      </c>
      <c r="AY49" s="10">
        <v>0</v>
      </c>
      <c r="AZ49" s="10">
        <v>0</v>
      </c>
      <c r="BA49" s="10">
        <v>7.5335741264326598E-3</v>
      </c>
      <c r="BB49" s="10">
        <v>4.5733326803890396E-3</v>
      </c>
      <c r="BC49" s="10">
        <v>0</v>
      </c>
      <c r="BD49" s="10">
        <v>0</v>
      </c>
      <c r="BE49" s="10">
        <v>7.5335639876570404E-3</v>
      </c>
      <c r="BF49" s="10">
        <v>4.5733271161392504E-3</v>
      </c>
      <c r="BG49" s="10">
        <v>0</v>
      </c>
      <c r="BH49" s="10">
        <v>0</v>
      </c>
      <c r="BI49" s="10">
        <v>7.5335629737789799E-3</v>
      </c>
      <c r="BJ49" s="10">
        <v>4.5733265597144796E-3</v>
      </c>
      <c r="BK49" s="10">
        <v>0</v>
      </c>
      <c r="BL49" s="10">
        <v>0</v>
      </c>
      <c r="BM49" s="10">
        <v>7.5335628723911096E-3</v>
      </c>
      <c r="BN49" s="10">
        <v>4.5733265040719898E-3</v>
      </c>
      <c r="BO49" s="10">
        <v>0</v>
      </c>
      <c r="BP49" s="10">
        <v>0</v>
      </c>
      <c r="BQ49" s="10">
        <v>7.5335628622523699E-3</v>
      </c>
      <c r="BR49" s="10">
        <v>4.5733264985077697E-3</v>
      </c>
      <c r="BS49" s="10">
        <v>0</v>
      </c>
      <c r="BT49" s="10">
        <v>0</v>
      </c>
      <c r="BU49" s="10">
        <v>7.5335628612385203E-3</v>
      </c>
      <c r="BV49" s="10">
        <v>4.57332649795126E-3</v>
      </c>
      <c r="BW49" s="10">
        <v>0</v>
      </c>
      <c r="BX49" s="10">
        <v>0</v>
      </c>
      <c r="BY49" s="10">
        <v>7.53356286113717E-3</v>
      </c>
      <c r="BZ49" s="10">
        <v>4.5733264978956396E-3</v>
      </c>
      <c r="CA49" s="10">
        <v>0</v>
      </c>
      <c r="CB49" s="10">
        <v>0</v>
      </c>
      <c r="CC49" s="10">
        <v>7.5335628611269603E-3</v>
      </c>
      <c r="CD49" s="10">
        <v>4.5733264978901301E-3</v>
      </c>
      <c r="CE49" s="10">
        <v>0</v>
      </c>
      <c r="CF49" s="10">
        <v>0</v>
      </c>
      <c r="CG49" s="10">
        <v>8.6730000000000002E-3</v>
      </c>
      <c r="CH49" s="10">
        <v>9.1769999999999994E-3</v>
      </c>
      <c r="CI49" s="10">
        <v>0</v>
      </c>
      <c r="CJ49" s="10">
        <v>0</v>
      </c>
      <c r="CK49" s="10">
        <v>8.7320000000000002E-3</v>
      </c>
      <c r="CL49" s="10">
        <v>9.0340000000000004E-3</v>
      </c>
      <c r="CM49" s="10">
        <v>0</v>
      </c>
      <c r="CN49" s="10">
        <v>0</v>
      </c>
      <c r="CO49" s="10">
        <v>8.6890000000000005E-3</v>
      </c>
      <c r="CP49" s="10">
        <v>8.9580000000000007E-3</v>
      </c>
      <c r="CQ49" s="10">
        <v>0</v>
      </c>
      <c r="CR49" s="10">
        <v>0</v>
      </c>
      <c r="CS49" s="10">
        <v>8.6289999999999995E-3</v>
      </c>
      <c r="CT49" s="10">
        <v>8.9599999999999992E-3</v>
      </c>
      <c r="CU49" s="10">
        <v>0</v>
      </c>
      <c r="CV49" s="10">
        <v>0</v>
      </c>
      <c r="CW49" s="10">
        <v>8.4749999999999999E-3</v>
      </c>
      <c r="CX49" s="10">
        <v>8.7379999999999992E-3</v>
      </c>
      <c r="CY49" s="10">
        <v>0</v>
      </c>
      <c r="CZ49" s="10">
        <v>0</v>
      </c>
      <c r="DA49" s="10">
        <v>8.6759999999999997E-3</v>
      </c>
      <c r="DB49" s="10">
        <v>8.9230000000000004E-3</v>
      </c>
      <c r="DC49" s="10">
        <v>0</v>
      </c>
      <c r="DD49" s="10">
        <v>0</v>
      </c>
      <c r="DE49" s="10">
        <v>8.7060000000000002E-3</v>
      </c>
      <c r="DF49" s="10">
        <v>8.8039999999999993E-3</v>
      </c>
      <c r="DG49" s="10">
        <v>0</v>
      </c>
      <c r="DH49" s="10">
        <v>0</v>
      </c>
      <c r="DI49" s="10">
        <v>8.5400000000000007E-3</v>
      </c>
      <c r="DJ49" s="10">
        <v>8.933E-3</v>
      </c>
      <c r="DK49" s="10">
        <v>0</v>
      </c>
      <c r="DL49" s="10">
        <v>0</v>
      </c>
      <c r="DM49" s="10">
        <v>8.5540000000000008E-3</v>
      </c>
      <c r="DN49" s="10">
        <v>8.8419999999999992E-3</v>
      </c>
      <c r="DO49" s="10">
        <v>0</v>
      </c>
      <c r="DP49" s="10">
        <v>0</v>
      </c>
      <c r="DQ49" s="10">
        <v>8.7049999999999992E-3</v>
      </c>
      <c r="DR49" s="10">
        <v>8.8400000000000006E-3</v>
      </c>
      <c r="DS49" s="10">
        <v>0</v>
      </c>
      <c r="DT49" s="10">
        <v>0</v>
      </c>
      <c r="DU49" s="10">
        <v>31.841226903367801</v>
      </c>
      <c r="DV49" s="10">
        <v>0</v>
      </c>
      <c r="DW49" s="10">
        <v>25.057127356432201</v>
      </c>
      <c r="DX49" s="10">
        <v>0</v>
      </c>
      <c r="DY49" s="10">
        <v>25.057089975755702</v>
      </c>
      <c r="DZ49" s="10">
        <v>0</v>
      </c>
      <c r="EA49" s="10">
        <v>5.0057057420263602</v>
      </c>
      <c r="EB49" s="10">
        <v>0</v>
      </c>
      <c r="EC49" s="10">
        <v>25.057123618359299</v>
      </c>
      <c r="ED49" s="10">
        <v>0</v>
      </c>
      <c r="EE49" s="10">
        <v>5.00570910245085</v>
      </c>
      <c r="EF49" s="10">
        <v>0</v>
      </c>
      <c r="EG49" s="10">
        <v>25.057126982624801</v>
      </c>
      <c r="EH49" s="10">
        <v>0</v>
      </c>
      <c r="EI49" s="10">
        <v>5.0057094384936898</v>
      </c>
      <c r="EJ49" s="10">
        <v>0</v>
      </c>
      <c r="EK49" s="10">
        <v>25.057127319051499</v>
      </c>
      <c r="EL49" s="10">
        <v>0</v>
      </c>
      <c r="EM49" s="10">
        <v>5.0057094720979798</v>
      </c>
      <c r="EN49" s="10">
        <v>0</v>
      </c>
      <c r="EO49" s="10">
        <v>25.057127352694199</v>
      </c>
      <c r="EP49" s="10">
        <v>0</v>
      </c>
      <c r="EQ49" s="10">
        <v>5.0057094754584099</v>
      </c>
      <c r="ER49" s="10">
        <v>0</v>
      </c>
      <c r="ES49" s="10">
        <v>25.057127356058398</v>
      </c>
      <c r="ET49" s="10">
        <v>0</v>
      </c>
      <c r="EU49" s="10">
        <v>5.0057094757944602</v>
      </c>
      <c r="EV49" s="10">
        <v>0</v>
      </c>
      <c r="EW49" s="10">
        <v>25.057127356394901</v>
      </c>
      <c r="EX49" s="10">
        <v>0</v>
      </c>
      <c r="EY49" s="10">
        <v>5.00570947582806</v>
      </c>
      <c r="EZ49" s="10">
        <v>0</v>
      </c>
      <c r="FA49" s="10">
        <v>25.057127356428499</v>
      </c>
      <c r="FB49" s="10">
        <v>0</v>
      </c>
      <c r="FC49" s="10">
        <v>5.00570947583142</v>
      </c>
      <c r="FD49" s="10">
        <v>0</v>
      </c>
    </row>
    <row r="50" spans="1:160" x14ac:dyDescent="0.45">
      <c r="A50">
        <f t="shared" si="27"/>
        <v>39</v>
      </c>
      <c r="B50" s="14">
        <f t="shared" si="26"/>
        <v>0.125</v>
      </c>
      <c r="C50" s="14">
        <f t="shared" si="28"/>
        <v>2</v>
      </c>
      <c r="D50" s="21">
        <f t="shared" si="29"/>
        <v>3</v>
      </c>
      <c r="E50" s="10">
        <v>3.9562248439667502E-3</v>
      </c>
      <c r="F50" s="10">
        <v>1.3098884142687299E-3</v>
      </c>
      <c r="G50" s="10">
        <v>0</v>
      </c>
      <c r="H50" s="10">
        <v>0</v>
      </c>
      <c r="I50" s="10">
        <v>3.9562248439667502E-3</v>
      </c>
      <c r="J50" s="10">
        <v>1.30988841426878E-3</v>
      </c>
      <c r="K50" s="10">
        <v>0</v>
      </c>
      <c r="L50" s="10">
        <v>0</v>
      </c>
      <c r="M50" s="10">
        <v>3.9562276918673998E-3</v>
      </c>
      <c r="N50" s="10">
        <v>1.30988997913437E-3</v>
      </c>
      <c r="O50" s="10">
        <v>0</v>
      </c>
      <c r="P50" s="10">
        <v>0</v>
      </c>
      <c r="Q50" s="10">
        <v>3.9562251287569798E-3</v>
      </c>
      <c r="R50" s="10">
        <v>1.30988857075538E-3</v>
      </c>
      <c r="S50" s="10">
        <v>0</v>
      </c>
      <c r="T50" s="10">
        <v>0</v>
      </c>
      <c r="U50" s="10">
        <v>3.9562248724458703E-3</v>
      </c>
      <c r="V50" s="10">
        <v>1.3098884299174299E-3</v>
      </c>
      <c r="W50" s="10">
        <v>0</v>
      </c>
      <c r="X50" s="10">
        <v>0</v>
      </c>
      <c r="Y50" s="10">
        <v>3.9562248468146604E-3</v>
      </c>
      <c r="Z50" s="10">
        <v>1.30988841583366E-3</v>
      </c>
      <c r="AA50" s="10">
        <v>0</v>
      </c>
      <c r="AB50" s="10">
        <v>0</v>
      </c>
      <c r="AC50" s="10">
        <v>3.95622484425159E-3</v>
      </c>
      <c r="AD50" s="10">
        <v>1.3098884144253399E-3</v>
      </c>
      <c r="AE50" s="10">
        <v>0</v>
      </c>
      <c r="AF50" s="10">
        <v>0</v>
      </c>
      <c r="AG50" s="10">
        <v>3.9562248439952699E-3</v>
      </c>
      <c r="AH50" s="10">
        <v>1.30988841428444E-3</v>
      </c>
      <c r="AI50" s="10">
        <v>0</v>
      </c>
      <c r="AJ50" s="10">
        <v>0</v>
      </c>
      <c r="AK50" s="10">
        <v>3.9562248439696602E-3</v>
      </c>
      <c r="AL50" s="10">
        <v>1.3098884142703599E-3</v>
      </c>
      <c r="AM50" s="10">
        <v>0</v>
      </c>
      <c r="AN50" s="10">
        <v>0</v>
      </c>
      <c r="AO50" s="10">
        <v>3.9562248439670902E-3</v>
      </c>
      <c r="AP50" s="10">
        <v>1.3098884142690101E-3</v>
      </c>
      <c r="AQ50" s="10">
        <v>0</v>
      </c>
      <c r="AR50" s="10">
        <v>0</v>
      </c>
      <c r="AS50" s="10">
        <v>3.3381964996956801E-3</v>
      </c>
      <c r="AT50" s="10">
        <v>1.12278680963424E-3</v>
      </c>
      <c r="AU50" s="10">
        <v>0</v>
      </c>
      <c r="AV50" s="10">
        <v>0</v>
      </c>
      <c r="AW50" s="10">
        <v>3.3381964996957499E-3</v>
      </c>
      <c r="AX50" s="10">
        <v>1.1227868096342899E-3</v>
      </c>
      <c r="AY50" s="10">
        <v>0</v>
      </c>
      <c r="AZ50" s="10">
        <v>0</v>
      </c>
      <c r="BA50" s="10">
        <v>3.33820027490351E-3</v>
      </c>
      <c r="BB50" s="10">
        <v>1.1227880806795E-3</v>
      </c>
      <c r="BC50" s="10">
        <v>0</v>
      </c>
      <c r="BD50" s="10">
        <v>0</v>
      </c>
      <c r="BE50" s="10">
        <v>3.3381968772166299E-3</v>
      </c>
      <c r="BF50" s="10">
        <v>1.1227869367388299E-3</v>
      </c>
      <c r="BG50" s="10">
        <v>0</v>
      </c>
      <c r="BH50" s="10">
        <v>0</v>
      </c>
      <c r="BI50" s="10">
        <v>3.3381965374478999E-3</v>
      </c>
      <c r="BJ50" s="10">
        <v>1.12278682234474E-3</v>
      </c>
      <c r="BK50" s="10">
        <v>0</v>
      </c>
      <c r="BL50" s="10">
        <v>0</v>
      </c>
      <c r="BM50" s="10">
        <v>3.3381965034708998E-3</v>
      </c>
      <c r="BN50" s="10">
        <v>1.1227868109052999E-3</v>
      </c>
      <c r="BO50" s="10">
        <v>0</v>
      </c>
      <c r="BP50" s="10">
        <v>0</v>
      </c>
      <c r="BQ50" s="10">
        <v>3.3381965000732201E-3</v>
      </c>
      <c r="BR50" s="10">
        <v>1.1227868097613699E-3</v>
      </c>
      <c r="BS50" s="10">
        <v>0</v>
      </c>
      <c r="BT50" s="10">
        <v>0</v>
      </c>
      <c r="BU50" s="10">
        <v>3.3381964997334802E-3</v>
      </c>
      <c r="BV50" s="10">
        <v>1.1227868096469499E-3</v>
      </c>
      <c r="BW50" s="10">
        <v>0</v>
      </c>
      <c r="BX50" s="10">
        <v>0</v>
      </c>
      <c r="BY50" s="10">
        <v>3.3381964996995598E-3</v>
      </c>
      <c r="BZ50" s="10">
        <v>1.1227868096355201E-3</v>
      </c>
      <c r="CA50" s="10">
        <v>0</v>
      </c>
      <c r="CB50" s="10">
        <v>0</v>
      </c>
      <c r="CC50" s="10">
        <v>3.33819649969622E-3</v>
      </c>
      <c r="CD50" s="10">
        <v>1.1227868096344499E-3</v>
      </c>
      <c r="CE50" s="10">
        <v>0</v>
      </c>
      <c r="CF50" s="10">
        <v>0</v>
      </c>
      <c r="CG50" s="10">
        <v>9.0419999999999997E-3</v>
      </c>
      <c r="CH50" s="10">
        <v>9.7370000000000009E-3</v>
      </c>
      <c r="CI50" s="10">
        <v>0</v>
      </c>
      <c r="CJ50" s="10">
        <v>0</v>
      </c>
      <c r="CK50" s="10">
        <v>8.8819999999999993E-3</v>
      </c>
      <c r="CL50" s="10">
        <v>9.41E-3</v>
      </c>
      <c r="CM50" s="10">
        <v>0</v>
      </c>
      <c r="CN50" s="10">
        <v>0</v>
      </c>
      <c r="CO50" s="10">
        <v>9.0240000000000008E-3</v>
      </c>
      <c r="CP50" s="10">
        <v>9.3410000000000003E-3</v>
      </c>
      <c r="CQ50" s="10">
        <v>0</v>
      </c>
      <c r="CR50" s="10">
        <v>0</v>
      </c>
      <c r="CS50" s="10">
        <v>8.9990000000000001E-3</v>
      </c>
      <c r="CT50" s="10">
        <v>9.4310000000000001E-3</v>
      </c>
      <c r="CU50" s="10">
        <v>0</v>
      </c>
      <c r="CV50" s="10">
        <v>0</v>
      </c>
      <c r="CW50" s="10">
        <v>8.7550000000000006E-3</v>
      </c>
      <c r="CX50" s="10">
        <v>8.9969999999999998E-3</v>
      </c>
      <c r="CY50" s="10">
        <v>0</v>
      </c>
      <c r="CZ50" s="10">
        <v>0</v>
      </c>
      <c r="DA50" s="10">
        <v>9.1160000000000008E-3</v>
      </c>
      <c r="DB50" s="10">
        <v>9.2549999999999993E-3</v>
      </c>
      <c r="DC50" s="10">
        <v>0</v>
      </c>
      <c r="DD50" s="10">
        <v>0</v>
      </c>
      <c r="DE50" s="10">
        <v>8.8120000000000004E-3</v>
      </c>
      <c r="DF50" s="10">
        <v>9.11E-3</v>
      </c>
      <c r="DG50" s="10">
        <v>0</v>
      </c>
      <c r="DH50" s="10">
        <v>0</v>
      </c>
      <c r="DI50" s="10">
        <v>8.9169999999999996E-3</v>
      </c>
      <c r="DJ50" s="10">
        <v>9.2659999999999999E-3</v>
      </c>
      <c r="DK50" s="10">
        <v>0</v>
      </c>
      <c r="DL50" s="10">
        <v>0</v>
      </c>
      <c r="DM50" s="10">
        <v>8.855E-3</v>
      </c>
      <c r="DN50" s="10">
        <v>9.4289999999999999E-3</v>
      </c>
      <c r="DO50" s="10">
        <v>0</v>
      </c>
      <c r="DP50" s="10">
        <v>0</v>
      </c>
      <c r="DQ50" s="10">
        <v>8.8839999999999995E-3</v>
      </c>
      <c r="DR50" s="10">
        <v>9.4090000000000007E-3</v>
      </c>
      <c r="DS50" s="10">
        <v>0</v>
      </c>
      <c r="DT50" s="10">
        <v>0</v>
      </c>
      <c r="DU50" s="10">
        <v>236.462987565753</v>
      </c>
      <c r="DV50" s="10">
        <v>0</v>
      </c>
      <c r="DW50" s="10">
        <v>90.506505795437604</v>
      </c>
      <c r="DX50" s="10">
        <v>0</v>
      </c>
      <c r="DY50" s="10">
        <v>90.5063948481788</v>
      </c>
      <c r="DZ50" s="10">
        <v>0</v>
      </c>
      <c r="EA50" s="10">
        <v>9.5134848950412607</v>
      </c>
      <c r="EB50" s="10">
        <v>0</v>
      </c>
      <c r="EC50" s="10">
        <v>90.506494700700202</v>
      </c>
      <c r="ED50" s="10">
        <v>0</v>
      </c>
      <c r="EE50" s="10">
        <v>9.5134901429864094</v>
      </c>
      <c r="EF50" s="10">
        <v>0</v>
      </c>
      <c r="EG50" s="10">
        <v>90.506504685964003</v>
      </c>
      <c r="EH50" s="10">
        <v>0</v>
      </c>
      <c r="EI50" s="10">
        <v>9.5134906677814008</v>
      </c>
      <c r="EJ50" s="10">
        <v>0</v>
      </c>
      <c r="EK50" s="10">
        <v>90.506505684491302</v>
      </c>
      <c r="EL50" s="10">
        <v>0</v>
      </c>
      <c r="EM50" s="10">
        <v>9.5134907202609398</v>
      </c>
      <c r="EN50" s="10">
        <v>0</v>
      </c>
      <c r="EO50" s="10">
        <v>90.506505784343005</v>
      </c>
      <c r="EP50" s="10">
        <v>0</v>
      </c>
      <c r="EQ50" s="10">
        <v>9.5134907255088397</v>
      </c>
      <c r="ER50" s="10">
        <v>0</v>
      </c>
      <c r="ES50" s="10">
        <v>90.506505794329101</v>
      </c>
      <c r="ET50" s="10">
        <v>0</v>
      </c>
      <c r="EU50" s="10">
        <v>9.5134907260337105</v>
      </c>
      <c r="EV50" s="10">
        <v>0</v>
      </c>
      <c r="EW50" s="10">
        <v>90.5065057953272</v>
      </c>
      <c r="EX50" s="10">
        <v>0</v>
      </c>
      <c r="EY50" s="10">
        <v>9.5134907260861308</v>
      </c>
      <c r="EZ50" s="10">
        <v>0</v>
      </c>
      <c r="FA50" s="10">
        <v>90.506505795426605</v>
      </c>
      <c r="FB50" s="10">
        <v>0</v>
      </c>
      <c r="FC50" s="10">
        <v>9.5134907260913995</v>
      </c>
      <c r="FD50" s="10">
        <v>0</v>
      </c>
    </row>
    <row r="51" spans="1:160" x14ac:dyDescent="0.45">
      <c r="A51">
        <f t="shared" si="27"/>
        <v>40</v>
      </c>
      <c r="B51" s="14">
        <f t="shared" si="26"/>
        <v>6.25E-2</v>
      </c>
      <c r="C51" s="14">
        <f t="shared" si="28"/>
        <v>2</v>
      </c>
      <c r="D51" s="21">
        <f t="shared" si="29"/>
        <v>4</v>
      </c>
      <c r="E51" s="10">
        <v>1.87341886052979E-3</v>
      </c>
      <c r="F51" s="10">
        <v>3.2668920213254401E-4</v>
      </c>
      <c r="G51" s="10">
        <v>0</v>
      </c>
      <c r="H51" s="10">
        <v>0</v>
      </c>
      <c r="I51" s="10">
        <v>1.87341886052976E-3</v>
      </c>
      <c r="J51" s="10">
        <v>3.2668920213250601E-4</v>
      </c>
      <c r="K51" s="10">
        <v>0</v>
      </c>
      <c r="L51" s="10">
        <v>0</v>
      </c>
      <c r="M51" s="10">
        <v>1.87341951252764E-3</v>
      </c>
      <c r="N51" s="10">
        <v>3.2668953927396702E-4</v>
      </c>
      <c r="O51" s="10">
        <v>0</v>
      </c>
      <c r="P51" s="10">
        <v>0</v>
      </c>
      <c r="Q51" s="10">
        <v>1.87341892572956E-3</v>
      </c>
      <c r="R51" s="10">
        <v>3.2668923584667001E-4</v>
      </c>
      <c r="S51" s="10">
        <v>0</v>
      </c>
      <c r="T51" s="10">
        <v>0</v>
      </c>
      <c r="U51" s="10">
        <v>1.87341886704978E-3</v>
      </c>
      <c r="V51" s="10">
        <v>3.2668920550386199E-4</v>
      </c>
      <c r="W51" s="10">
        <v>0</v>
      </c>
      <c r="X51" s="10">
        <v>0</v>
      </c>
      <c r="Y51" s="10">
        <v>1.8734188611818001E-3</v>
      </c>
      <c r="Z51" s="10">
        <v>3.2668920246958002E-4</v>
      </c>
      <c r="AA51" s="10">
        <v>0</v>
      </c>
      <c r="AB51" s="10">
        <v>0</v>
      </c>
      <c r="AC51" s="10">
        <v>1.87341886059497E-3</v>
      </c>
      <c r="AD51" s="10">
        <v>3.2668920216622898E-4</v>
      </c>
      <c r="AE51" s="10">
        <v>0</v>
      </c>
      <c r="AF51" s="10">
        <v>0</v>
      </c>
      <c r="AG51" s="10">
        <v>1.8734188605363301E-3</v>
      </c>
      <c r="AH51" s="10">
        <v>3.2668920213581299E-4</v>
      </c>
      <c r="AI51" s="10">
        <v>0</v>
      </c>
      <c r="AJ51" s="10">
        <v>0</v>
      </c>
      <c r="AK51" s="10">
        <v>1.8734188605304099E-3</v>
      </c>
      <c r="AL51" s="10">
        <v>3.2668920213275602E-4</v>
      </c>
      <c r="AM51" s="10">
        <v>0</v>
      </c>
      <c r="AN51" s="10">
        <v>0</v>
      </c>
      <c r="AO51" s="10">
        <v>1.8734188605298201E-3</v>
      </c>
      <c r="AP51" s="10">
        <v>3.2668920213254802E-4</v>
      </c>
      <c r="AQ51" s="10">
        <v>0</v>
      </c>
      <c r="AR51" s="10">
        <v>0</v>
      </c>
      <c r="AS51" s="10">
        <v>1.57041215055196E-3</v>
      </c>
      <c r="AT51" s="10">
        <v>2.7953272608186399E-4</v>
      </c>
      <c r="AU51" s="10">
        <v>0</v>
      </c>
      <c r="AV51" s="10">
        <v>0</v>
      </c>
      <c r="AW51" s="10">
        <v>1.5704121505520101E-3</v>
      </c>
      <c r="AX51" s="10">
        <v>2.7953272608190102E-4</v>
      </c>
      <c r="AY51" s="10">
        <v>0</v>
      </c>
      <c r="AZ51" s="10">
        <v>0</v>
      </c>
      <c r="BA51" s="10">
        <v>1.57041465849176E-3</v>
      </c>
      <c r="BB51" s="10">
        <v>2.7953302219107802E-4</v>
      </c>
      <c r="BC51" s="10">
        <v>0</v>
      </c>
      <c r="BD51" s="10">
        <v>0</v>
      </c>
      <c r="BE51" s="10">
        <v>1.57041240134601E-3</v>
      </c>
      <c r="BF51" s="10">
        <v>2.7953275569280199E-4</v>
      </c>
      <c r="BG51" s="10">
        <v>0</v>
      </c>
      <c r="BH51" s="10">
        <v>0</v>
      </c>
      <c r="BI51" s="10">
        <v>1.5704121756314701E-3</v>
      </c>
      <c r="BJ51" s="10">
        <v>2.7953272904298899E-4</v>
      </c>
      <c r="BK51" s="10">
        <v>0</v>
      </c>
      <c r="BL51" s="10">
        <v>0</v>
      </c>
      <c r="BM51" s="10">
        <v>1.5704121530599399E-3</v>
      </c>
      <c r="BN51" s="10">
        <v>2.7953272637798302E-4</v>
      </c>
      <c r="BO51" s="10">
        <v>0</v>
      </c>
      <c r="BP51" s="10">
        <v>0</v>
      </c>
      <c r="BQ51" s="10">
        <v>1.57041215080277E-3</v>
      </c>
      <c r="BR51" s="10">
        <v>2.7953272611149101E-4</v>
      </c>
      <c r="BS51" s="10">
        <v>0</v>
      </c>
      <c r="BT51" s="10">
        <v>0</v>
      </c>
      <c r="BU51" s="10">
        <v>1.5704121505771499E-3</v>
      </c>
      <c r="BV51" s="10">
        <v>2.7953272608481302E-4</v>
      </c>
      <c r="BW51" s="10">
        <v>0</v>
      </c>
      <c r="BX51" s="10">
        <v>0</v>
      </c>
      <c r="BY51" s="10">
        <v>1.5704121505545499E-3</v>
      </c>
      <c r="BZ51" s="10">
        <v>2.7953272608215499E-4</v>
      </c>
      <c r="CA51" s="10">
        <v>0</v>
      </c>
      <c r="CB51" s="10">
        <v>0</v>
      </c>
      <c r="CC51" s="10">
        <v>1.57041215055228E-3</v>
      </c>
      <c r="CD51" s="10">
        <v>2.79532726081953E-4</v>
      </c>
      <c r="CE51" s="10">
        <v>0</v>
      </c>
      <c r="CF51" s="10">
        <v>0</v>
      </c>
      <c r="CG51" s="10">
        <v>1.0725E-2</v>
      </c>
      <c r="CH51" s="10">
        <v>1.1587E-2</v>
      </c>
      <c r="CI51" s="10">
        <v>0</v>
      </c>
      <c r="CJ51" s="10">
        <v>0</v>
      </c>
      <c r="CK51" s="10">
        <v>9.9419999999999994E-3</v>
      </c>
      <c r="CL51" s="10">
        <v>1.0366E-2</v>
      </c>
      <c r="CM51" s="10">
        <v>0</v>
      </c>
      <c r="CN51" s="10">
        <v>0</v>
      </c>
      <c r="CO51" s="10">
        <v>9.9769999999999998E-3</v>
      </c>
      <c r="CP51" s="10">
        <v>1.0394E-2</v>
      </c>
      <c r="CQ51" s="10">
        <v>0</v>
      </c>
      <c r="CR51" s="10">
        <v>0</v>
      </c>
      <c r="CS51" s="10">
        <v>1.0071999999999999E-2</v>
      </c>
      <c r="CT51" s="10">
        <v>1.0373E-2</v>
      </c>
      <c r="CU51" s="10">
        <v>0</v>
      </c>
      <c r="CV51" s="10">
        <v>0</v>
      </c>
      <c r="CW51" s="10">
        <v>9.7219999999999997E-3</v>
      </c>
      <c r="CX51" s="10">
        <v>9.8180000000000003E-3</v>
      </c>
      <c r="CY51" s="10">
        <v>0</v>
      </c>
      <c r="CZ51" s="10">
        <v>0</v>
      </c>
      <c r="DA51" s="10">
        <v>9.861E-3</v>
      </c>
      <c r="DB51" s="10">
        <v>1.0321E-2</v>
      </c>
      <c r="DC51" s="10">
        <v>0</v>
      </c>
      <c r="DD51" s="10">
        <v>0</v>
      </c>
      <c r="DE51" s="10">
        <v>9.7359999999999999E-3</v>
      </c>
      <c r="DF51" s="10">
        <v>1.0120000000000001E-2</v>
      </c>
      <c r="DG51" s="10">
        <v>0</v>
      </c>
      <c r="DH51" s="10">
        <v>0</v>
      </c>
      <c r="DI51" s="10">
        <v>9.7990000000000004E-3</v>
      </c>
      <c r="DJ51" s="10">
        <v>1.0175E-2</v>
      </c>
      <c r="DK51" s="10">
        <v>0</v>
      </c>
      <c r="DL51" s="10">
        <v>0</v>
      </c>
      <c r="DM51" s="10">
        <v>9.7549999999999998E-3</v>
      </c>
      <c r="DN51" s="10">
        <v>1.0135E-2</v>
      </c>
      <c r="DO51" s="10">
        <v>0</v>
      </c>
      <c r="DP51" s="10">
        <v>0</v>
      </c>
      <c r="DQ51" s="10">
        <v>9.8519999999999996E-3</v>
      </c>
      <c r="DR51" s="10">
        <v>1.0246E-2</v>
      </c>
      <c r="DS51" s="10">
        <v>0</v>
      </c>
      <c r="DT51" s="10">
        <v>0</v>
      </c>
      <c r="DU51" s="10">
        <v>1025.27785695938</v>
      </c>
      <c r="DV51" s="10">
        <v>0</v>
      </c>
      <c r="DW51" s="10">
        <v>216.89962264627101</v>
      </c>
      <c r="DX51" s="10">
        <v>0</v>
      </c>
      <c r="DY51" s="10">
        <v>216.89947581717101</v>
      </c>
      <c r="DZ51" s="10">
        <v>0</v>
      </c>
      <c r="EA51" s="10">
        <v>14.727507454324</v>
      </c>
      <c r="EB51" s="10">
        <v>0</v>
      </c>
      <c r="EC51" s="10">
        <v>216.89960796335399</v>
      </c>
      <c r="ED51" s="10">
        <v>0</v>
      </c>
      <c r="EE51" s="10">
        <v>14.727511940696299</v>
      </c>
      <c r="EF51" s="10">
        <v>0</v>
      </c>
      <c r="EG51" s="10">
        <v>216.89962117798001</v>
      </c>
      <c r="EH51" s="10">
        <v>0</v>
      </c>
      <c r="EI51" s="10">
        <v>14.727512389333601</v>
      </c>
      <c r="EJ51" s="10">
        <v>0</v>
      </c>
      <c r="EK51" s="10">
        <v>216.89962249944301</v>
      </c>
      <c r="EL51" s="10">
        <v>0</v>
      </c>
      <c r="EM51" s="10">
        <v>14.7275124341976</v>
      </c>
      <c r="EN51" s="10">
        <v>0</v>
      </c>
      <c r="EO51" s="10">
        <v>216.899622631591</v>
      </c>
      <c r="EP51" s="10">
        <v>0</v>
      </c>
      <c r="EQ51" s="10">
        <v>14.727512438683901</v>
      </c>
      <c r="ER51" s="10">
        <v>0</v>
      </c>
      <c r="ES51" s="10">
        <v>216.89962264480101</v>
      </c>
      <c r="ET51" s="10">
        <v>0</v>
      </c>
      <c r="EU51" s="10">
        <v>14.7275124391325</v>
      </c>
      <c r="EV51" s="10">
        <v>0</v>
      </c>
      <c r="EW51" s="10">
        <v>216.89962264612601</v>
      </c>
      <c r="EX51" s="10">
        <v>0</v>
      </c>
      <c r="EY51" s="10">
        <v>14.727512439177399</v>
      </c>
      <c r="EZ51" s="10">
        <v>0</v>
      </c>
      <c r="FA51" s="10">
        <v>216.89962264625399</v>
      </c>
      <c r="FB51" s="10">
        <v>0</v>
      </c>
      <c r="FC51" s="10">
        <v>14.727512439181799</v>
      </c>
      <c r="FD51" s="10">
        <v>0</v>
      </c>
    </row>
    <row r="52" spans="1:160" x14ac:dyDescent="0.45">
      <c r="A52">
        <f t="shared" si="27"/>
        <v>41</v>
      </c>
      <c r="B52" s="14">
        <f t="shared" si="26"/>
        <v>3.125E-2</v>
      </c>
      <c r="C52" s="14">
        <f t="shared" si="28"/>
        <v>2</v>
      </c>
      <c r="D52" s="21">
        <f t="shared" si="29"/>
        <v>5</v>
      </c>
      <c r="E52" s="10">
        <v>8.9777672167999601E-4</v>
      </c>
      <c r="F52" s="10">
        <v>8.0971187375471904E-5</v>
      </c>
      <c r="G52" s="10">
        <v>0</v>
      </c>
      <c r="H52" s="10">
        <v>0</v>
      </c>
      <c r="I52" s="10">
        <v>8.97776721679746E-4</v>
      </c>
      <c r="J52" s="10">
        <v>8.0971187375503102E-5</v>
      </c>
      <c r="K52" s="10">
        <v>0</v>
      </c>
      <c r="L52" s="10">
        <v>0</v>
      </c>
      <c r="M52" s="10">
        <v>8.9777696332813805E-4</v>
      </c>
      <c r="N52" s="10">
        <v>8.0971266760508602E-5</v>
      </c>
      <c r="O52" s="10">
        <v>0</v>
      </c>
      <c r="P52" s="10">
        <v>0</v>
      </c>
      <c r="Q52" s="10">
        <v>8.9777674584457098E-4</v>
      </c>
      <c r="R52" s="10">
        <v>8.0971195314026204E-5</v>
      </c>
      <c r="S52" s="10">
        <v>0</v>
      </c>
      <c r="T52" s="10">
        <v>0</v>
      </c>
      <c r="U52" s="10">
        <v>8.9777672409622599E-4</v>
      </c>
      <c r="V52" s="10">
        <v>8.0971188169378497E-5</v>
      </c>
      <c r="W52" s="10">
        <v>0</v>
      </c>
      <c r="X52" s="10">
        <v>0</v>
      </c>
      <c r="Y52" s="10">
        <v>8.9777672192140198E-4</v>
      </c>
      <c r="Z52" s="10">
        <v>8.0971187454854503E-5</v>
      </c>
      <c r="AA52" s="10">
        <v>0</v>
      </c>
      <c r="AB52" s="10">
        <v>0</v>
      </c>
      <c r="AC52" s="10">
        <v>8.9777672170392999E-4</v>
      </c>
      <c r="AD52" s="10">
        <v>8.0971187383545307E-5</v>
      </c>
      <c r="AE52" s="10">
        <v>0</v>
      </c>
      <c r="AF52" s="10">
        <v>0</v>
      </c>
      <c r="AG52" s="10">
        <v>8.9777672168218003E-4</v>
      </c>
      <c r="AH52" s="10">
        <v>8.0971187376261203E-5</v>
      </c>
      <c r="AI52" s="10">
        <v>0</v>
      </c>
      <c r="AJ52" s="10">
        <v>0</v>
      </c>
      <c r="AK52" s="10">
        <v>8.9777672167998398E-4</v>
      </c>
      <c r="AL52" s="10">
        <v>8.0971187375598498E-5</v>
      </c>
      <c r="AM52" s="10">
        <v>0</v>
      </c>
      <c r="AN52" s="10">
        <v>0</v>
      </c>
      <c r="AO52" s="10">
        <v>8.9777672167975998E-4</v>
      </c>
      <c r="AP52" s="10">
        <v>8.0971187375572504E-5</v>
      </c>
      <c r="AQ52" s="10">
        <v>0</v>
      </c>
      <c r="AR52" s="10">
        <v>0</v>
      </c>
      <c r="AS52" s="10">
        <v>7.5167819148681098E-4</v>
      </c>
      <c r="AT52" s="10">
        <v>6.9328520966510895E-5</v>
      </c>
      <c r="AU52" s="10">
        <v>0</v>
      </c>
      <c r="AV52" s="10">
        <v>0</v>
      </c>
      <c r="AW52" s="10">
        <v>7.5167819148663599E-4</v>
      </c>
      <c r="AX52" s="10">
        <v>6.9328520966535195E-5</v>
      </c>
      <c r="AY52" s="10">
        <v>0</v>
      </c>
      <c r="AZ52" s="10">
        <v>0</v>
      </c>
      <c r="BA52" s="10">
        <v>7.5168054769423796E-4</v>
      </c>
      <c r="BB52" s="10">
        <v>6.9328592823448504E-5</v>
      </c>
      <c r="BC52" s="10">
        <v>0</v>
      </c>
      <c r="BD52" s="10">
        <v>0</v>
      </c>
      <c r="BE52" s="10">
        <v>7.5167842710722999E-4</v>
      </c>
      <c r="BF52" s="10">
        <v>6.9328528152201699E-5</v>
      </c>
      <c r="BG52" s="10">
        <v>0</v>
      </c>
      <c r="BH52" s="10">
        <v>0</v>
      </c>
      <c r="BI52" s="10">
        <v>7.5167821504869097E-4</v>
      </c>
      <c r="BJ52" s="10">
        <v>6.9328521685095904E-5</v>
      </c>
      <c r="BK52" s="10">
        <v>0</v>
      </c>
      <c r="BL52" s="10">
        <v>0</v>
      </c>
      <c r="BM52" s="10">
        <v>7.5167819384289105E-4</v>
      </c>
      <c r="BN52" s="10">
        <v>6.9328521038366597E-5</v>
      </c>
      <c r="BO52" s="10">
        <v>0</v>
      </c>
      <c r="BP52" s="10">
        <v>0</v>
      </c>
      <c r="BQ52" s="10">
        <v>7.5167819172238198E-4</v>
      </c>
      <c r="BR52" s="10">
        <v>6.9328520973701798E-5</v>
      </c>
      <c r="BS52" s="10">
        <v>0</v>
      </c>
      <c r="BT52" s="10">
        <v>0</v>
      </c>
      <c r="BU52" s="10">
        <v>7.5167819151029296E-4</v>
      </c>
      <c r="BV52" s="10">
        <v>6.9328520967200705E-5</v>
      </c>
      <c r="BW52" s="10">
        <v>0</v>
      </c>
      <c r="BX52" s="10">
        <v>0</v>
      </c>
      <c r="BY52" s="10">
        <v>7.5167819148903403E-4</v>
      </c>
      <c r="BZ52" s="10">
        <v>6.9328520966568697E-5</v>
      </c>
      <c r="CA52" s="10">
        <v>0</v>
      </c>
      <c r="CB52" s="10">
        <v>0</v>
      </c>
      <c r="CC52" s="10">
        <v>7.5167819148685099E-4</v>
      </c>
      <c r="CD52" s="10">
        <v>6.9328520966563804E-5</v>
      </c>
      <c r="CE52" s="10">
        <v>0</v>
      </c>
      <c r="CF52" s="10">
        <v>0</v>
      </c>
      <c r="CG52" s="10">
        <v>1.1261E-2</v>
      </c>
      <c r="CH52" s="10">
        <v>1.3792E-2</v>
      </c>
      <c r="CI52" s="10">
        <v>0</v>
      </c>
      <c r="CJ52" s="10">
        <v>0</v>
      </c>
      <c r="CK52" s="10">
        <v>1.0489E-2</v>
      </c>
      <c r="CL52" s="10">
        <v>1.1379E-2</v>
      </c>
      <c r="CM52" s="10">
        <v>0</v>
      </c>
      <c r="CN52" s="10">
        <v>0</v>
      </c>
      <c r="CO52" s="10">
        <v>1.0647E-2</v>
      </c>
      <c r="CP52" s="10">
        <v>1.1638000000000001E-2</v>
      </c>
      <c r="CQ52" s="10">
        <v>0</v>
      </c>
      <c r="CR52" s="10">
        <v>0</v>
      </c>
      <c r="CS52" s="10">
        <v>1.0409E-2</v>
      </c>
      <c r="CT52" s="10">
        <v>1.1261999999999999E-2</v>
      </c>
      <c r="CU52" s="10">
        <v>0</v>
      </c>
      <c r="CV52" s="10">
        <v>0</v>
      </c>
      <c r="CW52" s="10">
        <v>1.0413E-2</v>
      </c>
      <c r="CX52" s="10">
        <v>1.1070999999999999E-2</v>
      </c>
      <c r="CY52" s="10">
        <v>0</v>
      </c>
      <c r="CZ52" s="10">
        <v>0</v>
      </c>
      <c r="DA52" s="10">
        <v>1.0626E-2</v>
      </c>
      <c r="DB52" s="10">
        <v>1.1365999999999999E-2</v>
      </c>
      <c r="DC52" s="10">
        <v>0</v>
      </c>
      <c r="DD52" s="10">
        <v>0</v>
      </c>
      <c r="DE52" s="10">
        <v>1.0344000000000001E-2</v>
      </c>
      <c r="DF52" s="10">
        <v>1.1212E-2</v>
      </c>
      <c r="DG52" s="10">
        <v>0</v>
      </c>
      <c r="DH52" s="10">
        <v>0</v>
      </c>
      <c r="DI52" s="10">
        <v>1.0347E-2</v>
      </c>
      <c r="DJ52" s="10">
        <v>1.1259E-2</v>
      </c>
      <c r="DK52" s="10">
        <v>0</v>
      </c>
      <c r="DL52" s="10">
        <v>0</v>
      </c>
      <c r="DM52" s="10">
        <v>1.0343E-2</v>
      </c>
      <c r="DN52" s="10">
        <v>1.1235999999999999E-2</v>
      </c>
      <c r="DO52" s="10">
        <v>0</v>
      </c>
      <c r="DP52" s="10">
        <v>0</v>
      </c>
      <c r="DQ52" s="10">
        <v>1.0427000000000001E-2</v>
      </c>
      <c r="DR52" s="10">
        <v>1.1221999999999999E-2</v>
      </c>
      <c r="DS52" s="10">
        <v>0</v>
      </c>
      <c r="DT52" s="10">
        <v>0</v>
      </c>
      <c r="DU52" s="10">
        <v>4265.0988289247598</v>
      </c>
      <c r="DV52" s="10">
        <v>0</v>
      </c>
      <c r="DW52" s="10">
        <v>310.57387120299302</v>
      </c>
      <c r="DX52" s="10">
        <v>0</v>
      </c>
      <c r="DY52" s="10">
        <v>310.57379815169998</v>
      </c>
      <c r="DZ52" s="10">
        <v>0</v>
      </c>
      <c r="EA52" s="10">
        <v>17.623104100915299</v>
      </c>
      <c r="EB52" s="10">
        <v>0</v>
      </c>
      <c r="EC52" s="10">
        <v>310.57386389786598</v>
      </c>
      <c r="ED52" s="10">
        <v>0</v>
      </c>
      <c r="EE52" s="10">
        <v>17.623105966255199</v>
      </c>
      <c r="EF52" s="10">
        <v>0</v>
      </c>
      <c r="EG52" s="10">
        <v>310.57387047247602</v>
      </c>
      <c r="EH52" s="10">
        <v>0</v>
      </c>
      <c r="EI52" s="10">
        <v>17.623106152789202</v>
      </c>
      <c r="EJ52" s="10">
        <v>0</v>
      </c>
      <c r="EK52" s="10">
        <v>310.57387112993501</v>
      </c>
      <c r="EL52" s="10">
        <v>0</v>
      </c>
      <c r="EM52" s="10">
        <v>17.6231061714426</v>
      </c>
      <c r="EN52" s="10">
        <v>0</v>
      </c>
      <c r="EO52" s="10">
        <v>310.57387119568602</v>
      </c>
      <c r="EP52" s="10">
        <v>0</v>
      </c>
      <c r="EQ52" s="10">
        <v>17.623106173307701</v>
      </c>
      <c r="ER52" s="10">
        <v>0</v>
      </c>
      <c r="ES52" s="10">
        <v>310.57387120226599</v>
      </c>
      <c r="ET52" s="10">
        <v>0</v>
      </c>
      <c r="EU52" s="10">
        <v>17.623106173494499</v>
      </c>
      <c r="EV52" s="10">
        <v>0</v>
      </c>
      <c r="EW52" s="10">
        <v>310.57387120291099</v>
      </c>
      <c r="EX52" s="10">
        <v>0</v>
      </c>
      <c r="EY52" s="10">
        <v>17.623106173513101</v>
      </c>
      <c r="EZ52" s="10">
        <v>0</v>
      </c>
      <c r="FA52" s="10">
        <v>310.57387120298102</v>
      </c>
      <c r="FB52" s="10">
        <v>0</v>
      </c>
      <c r="FC52" s="10">
        <v>17.623106173515101</v>
      </c>
      <c r="FD52" s="10">
        <v>0</v>
      </c>
    </row>
    <row r="53" spans="1:160" x14ac:dyDescent="0.45">
      <c r="A53">
        <f t="shared" si="27"/>
        <v>42</v>
      </c>
      <c r="B53" s="14">
        <f t="shared" si="26"/>
        <v>1.5625E-2</v>
      </c>
      <c r="C53" s="14">
        <f t="shared" si="28"/>
        <v>2</v>
      </c>
      <c r="D53" s="21">
        <f t="shared" si="29"/>
        <v>6</v>
      </c>
      <c r="E53" s="10">
        <v>4.38059494261857E-4</v>
      </c>
      <c r="F53" s="10">
        <v>2.0017472440603699E-5</v>
      </c>
      <c r="G53" s="10">
        <v>0</v>
      </c>
      <c r="H53" s="10">
        <v>0</v>
      </c>
      <c r="I53" s="10">
        <v>4.3805949426185901E-4</v>
      </c>
      <c r="J53" s="10">
        <v>2.00174724406592E-5</v>
      </c>
      <c r="K53" s="10">
        <v>0</v>
      </c>
      <c r="L53" s="10">
        <v>0</v>
      </c>
      <c r="M53" s="10">
        <v>4.3805960608398202E-4</v>
      </c>
      <c r="N53" s="10">
        <v>2.0017491741997499E-5</v>
      </c>
      <c r="O53" s="10">
        <v>0</v>
      </c>
      <c r="P53" s="10">
        <v>0</v>
      </c>
      <c r="Q53" s="10">
        <v>4.3805950544404299E-4</v>
      </c>
      <c r="R53" s="10">
        <v>2.0017474370729101E-5</v>
      </c>
      <c r="S53" s="10">
        <v>0</v>
      </c>
      <c r="T53" s="10">
        <v>0</v>
      </c>
      <c r="U53" s="10">
        <v>4.3805949538006301E-4</v>
      </c>
      <c r="V53" s="10">
        <v>2.0017472633681099E-5</v>
      </c>
      <c r="W53" s="10">
        <v>0</v>
      </c>
      <c r="X53" s="10">
        <v>0</v>
      </c>
      <c r="Y53" s="10">
        <v>4.38059494373675E-4</v>
      </c>
      <c r="Z53" s="10">
        <v>2.00174724598973E-5</v>
      </c>
      <c r="AA53" s="10">
        <v>0</v>
      </c>
      <c r="AB53" s="10">
        <v>0</v>
      </c>
      <c r="AC53" s="10">
        <v>4.3805949427303898E-4</v>
      </c>
      <c r="AD53" s="10">
        <v>2.00174724425293E-5</v>
      </c>
      <c r="AE53" s="10">
        <v>0</v>
      </c>
      <c r="AF53" s="10">
        <v>0</v>
      </c>
      <c r="AG53" s="10">
        <v>4.38059494262981E-4</v>
      </c>
      <c r="AH53" s="10">
        <v>2.0017472440739001E-5</v>
      </c>
      <c r="AI53" s="10">
        <v>0</v>
      </c>
      <c r="AJ53" s="10">
        <v>0</v>
      </c>
      <c r="AK53" s="10">
        <v>4.3805949426194699E-4</v>
      </c>
      <c r="AL53" s="10">
        <v>2.0017472440614101E-5</v>
      </c>
      <c r="AM53" s="10">
        <v>0</v>
      </c>
      <c r="AN53" s="10">
        <v>0</v>
      </c>
      <c r="AO53" s="10">
        <v>4.38059494261855E-4</v>
      </c>
      <c r="AP53" s="10">
        <v>2.0017472440681799E-5</v>
      </c>
      <c r="AQ53" s="10">
        <v>0</v>
      </c>
      <c r="AR53" s="10">
        <v>0</v>
      </c>
      <c r="AS53" s="10">
        <v>3.66701824036108E-4</v>
      </c>
      <c r="AT53" s="10">
        <v>1.71526021422156E-5</v>
      </c>
      <c r="AU53" s="10">
        <v>0</v>
      </c>
      <c r="AV53" s="10">
        <v>0</v>
      </c>
      <c r="AW53" s="10">
        <v>3.6670182403633302E-4</v>
      </c>
      <c r="AX53" s="10">
        <v>1.7152602142244399E-5</v>
      </c>
      <c r="AY53" s="10">
        <v>0</v>
      </c>
      <c r="AZ53" s="10">
        <v>0</v>
      </c>
      <c r="BA53" s="10">
        <v>3.66704166501252E-4</v>
      </c>
      <c r="BB53" s="10">
        <v>1.71526198078034E-5</v>
      </c>
      <c r="BC53" s="10">
        <v>0</v>
      </c>
      <c r="BD53" s="10">
        <v>0</v>
      </c>
      <c r="BE53" s="10">
        <v>3.6670205828209698E-4</v>
      </c>
      <c r="BF53" s="10">
        <v>1.7152603908768998E-5</v>
      </c>
      <c r="BG53" s="10">
        <v>0</v>
      </c>
      <c r="BH53" s="10">
        <v>0</v>
      </c>
      <c r="BI53" s="10">
        <v>3.66701847460703E-4</v>
      </c>
      <c r="BJ53" s="10">
        <v>1.71526023188861E-5</v>
      </c>
      <c r="BK53" s="10">
        <v>0</v>
      </c>
      <c r="BL53" s="10">
        <v>0</v>
      </c>
      <c r="BM53" s="10">
        <v>3.6670182637882001E-4</v>
      </c>
      <c r="BN53" s="10">
        <v>1.7152602159879899E-5</v>
      </c>
      <c r="BO53" s="10">
        <v>0</v>
      </c>
      <c r="BP53" s="10">
        <v>0</v>
      </c>
      <c r="BQ53" s="10">
        <v>3.6670182427062001E-4</v>
      </c>
      <c r="BR53" s="10">
        <v>1.7152602143985499E-5</v>
      </c>
      <c r="BS53" s="10">
        <v>0</v>
      </c>
      <c r="BT53" s="10">
        <v>0</v>
      </c>
      <c r="BU53" s="10">
        <v>3.6670182405984601E-4</v>
      </c>
      <c r="BV53" s="10">
        <v>1.7152602142365101E-5</v>
      </c>
      <c r="BW53" s="10">
        <v>0</v>
      </c>
      <c r="BX53" s="10">
        <v>0</v>
      </c>
      <c r="BY53" s="10">
        <v>3.6670182403834601E-4</v>
      </c>
      <c r="BZ53" s="10">
        <v>1.71526021422193E-5</v>
      </c>
      <c r="CA53" s="10">
        <v>0</v>
      </c>
      <c r="CB53" s="10">
        <v>0</v>
      </c>
      <c r="CC53" s="10">
        <v>3.66701824036383E-4</v>
      </c>
      <c r="CD53" s="10">
        <v>1.7152602142261099E-5</v>
      </c>
      <c r="CE53" s="10">
        <v>0</v>
      </c>
      <c r="CF53" s="10">
        <v>0</v>
      </c>
      <c r="CG53" s="10">
        <v>1.6433E-2</v>
      </c>
      <c r="CH53" s="10">
        <v>2.4013E-2</v>
      </c>
      <c r="CI53" s="10">
        <v>0</v>
      </c>
      <c r="CJ53" s="10">
        <v>0</v>
      </c>
      <c r="CK53" s="10">
        <v>1.2423E-2</v>
      </c>
      <c r="CL53" s="10">
        <v>1.5028E-2</v>
      </c>
      <c r="CM53" s="10">
        <v>0</v>
      </c>
      <c r="CN53" s="10">
        <v>0</v>
      </c>
      <c r="CO53" s="10">
        <v>1.2383E-2</v>
      </c>
      <c r="CP53" s="10">
        <v>1.4623000000000001E-2</v>
      </c>
      <c r="CQ53" s="10">
        <v>0</v>
      </c>
      <c r="CR53" s="10">
        <v>0</v>
      </c>
      <c r="CS53" s="10">
        <v>1.2421E-2</v>
      </c>
      <c r="CT53" s="10">
        <v>1.4609E-2</v>
      </c>
      <c r="CU53" s="10">
        <v>0</v>
      </c>
      <c r="CV53" s="10">
        <v>0</v>
      </c>
      <c r="CW53" s="10">
        <v>1.2187999999999999E-2</v>
      </c>
      <c r="CX53" s="10">
        <v>1.4439E-2</v>
      </c>
      <c r="CY53" s="10">
        <v>0</v>
      </c>
      <c r="CZ53" s="10">
        <v>0</v>
      </c>
      <c r="DA53" s="10">
        <v>1.2422000000000001E-2</v>
      </c>
      <c r="DB53" s="10">
        <v>1.4604000000000001E-2</v>
      </c>
      <c r="DC53" s="10">
        <v>0</v>
      </c>
      <c r="DD53" s="10">
        <v>0</v>
      </c>
      <c r="DE53" s="10">
        <v>1.2463E-2</v>
      </c>
      <c r="DF53" s="10">
        <v>1.4604000000000001E-2</v>
      </c>
      <c r="DG53" s="10">
        <v>0</v>
      </c>
      <c r="DH53" s="10">
        <v>0</v>
      </c>
      <c r="DI53" s="10">
        <v>1.2423E-2</v>
      </c>
      <c r="DJ53" s="10">
        <v>1.453E-2</v>
      </c>
      <c r="DK53" s="10">
        <v>0</v>
      </c>
      <c r="DL53" s="10">
        <v>0</v>
      </c>
      <c r="DM53" s="10">
        <v>1.2326999999999999E-2</v>
      </c>
      <c r="DN53" s="10">
        <v>1.457E-2</v>
      </c>
      <c r="DO53" s="10">
        <v>0</v>
      </c>
      <c r="DP53" s="10">
        <v>0</v>
      </c>
      <c r="DQ53" s="10">
        <v>1.2595E-2</v>
      </c>
      <c r="DR53" s="10">
        <v>1.4566000000000001E-2</v>
      </c>
      <c r="DS53" s="10">
        <v>0</v>
      </c>
      <c r="DT53" s="10">
        <v>0</v>
      </c>
      <c r="DU53" s="10">
        <v>17517.2356368412</v>
      </c>
      <c r="DV53" s="10">
        <v>0</v>
      </c>
      <c r="DW53" s="10">
        <v>346.46133746091499</v>
      </c>
      <c r="DX53" s="10">
        <v>0</v>
      </c>
      <c r="DY53" s="10">
        <v>346.46131496010503</v>
      </c>
      <c r="DZ53" s="10">
        <v>0</v>
      </c>
      <c r="EA53" s="10">
        <v>18.613471330198202</v>
      </c>
      <c r="EB53" s="10">
        <v>0</v>
      </c>
      <c r="EC53" s="10">
        <v>346.46133521083601</v>
      </c>
      <c r="ED53" s="10">
        <v>0</v>
      </c>
      <c r="EE53" s="10">
        <v>18.6134718741786</v>
      </c>
      <c r="EF53" s="10">
        <v>0</v>
      </c>
      <c r="EG53" s="10">
        <v>346.46133723591498</v>
      </c>
      <c r="EH53" s="10">
        <v>0</v>
      </c>
      <c r="EI53" s="10">
        <v>18.613471928576601</v>
      </c>
      <c r="EJ53" s="10">
        <v>0</v>
      </c>
      <c r="EK53" s="10">
        <v>346.46133743841398</v>
      </c>
      <c r="EL53" s="10">
        <v>0</v>
      </c>
      <c r="EM53" s="10">
        <v>18.6134719340163</v>
      </c>
      <c r="EN53" s="10">
        <v>0</v>
      </c>
      <c r="EO53" s="10">
        <v>346.46133745866098</v>
      </c>
      <c r="EP53" s="10">
        <v>0</v>
      </c>
      <c r="EQ53" s="10">
        <v>18.613471934560302</v>
      </c>
      <c r="ER53" s="10">
        <v>0</v>
      </c>
      <c r="ES53" s="10">
        <v>346.46133746069302</v>
      </c>
      <c r="ET53" s="10">
        <v>0</v>
      </c>
      <c r="EU53" s="10">
        <v>18.6134719346148</v>
      </c>
      <c r="EV53" s="10">
        <v>0</v>
      </c>
      <c r="EW53" s="10">
        <v>346.46133746089299</v>
      </c>
      <c r="EX53" s="10">
        <v>0</v>
      </c>
      <c r="EY53" s="10">
        <v>18.6134719346202</v>
      </c>
      <c r="EZ53" s="10">
        <v>0</v>
      </c>
      <c r="FA53" s="10">
        <v>346.46133746091499</v>
      </c>
      <c r="FB53" s="10">
        <v>0</v>
      </c>
      <c r="FC53" s="10">
        <v>18.6134719346209</v>
      </c>
      <c r="FD53" s="10">
        <v>0</v>
      </c>
    </row>
    <row r="54" spans="1:160" x14ac:dyDescent="0.45">
      <c r="A54">
        <f t="shared" si="27"/>
        <v>43</v>
      </c>
      <c r="B54" s="14">
        <f t="shared" si="26"/>
        <v>7.8125E-3</v>
      </c>
      <c r="C54" s="14">
        <f t="shared" si="28"/>
        <v>2</v>
      </c>
      <c r="D54" s="21">
        <f t="shared" si="29"/>
        <v>7</v>
      </c>
      <c r="E54" s="10">
        <v>2.1631601025653001E-4</v>
      </c>
      <c r="F54" s="10">
        <v>4.9462178956451303E-6</v>
      </c>
      <c r="G54" s="10">
        <v>0</v>
      </c>
      <c r="H54" s="10">
        <v>0</v>
      </c>
      <c r="I54" s="10">
        <v>2.16316010256537E-4</v>
      </c>
      <c r="J54" s="10">
        <v>4.9462178956112998E-6</v>
      </c>
      <c r="K54" s="10">
        <v>0</v>
      </c>
      <c r="L54" s="10">
        <v>0</v>
      </c>
      <c r="M54" s="10">
        <v>2.1631606522263001E-4</v>
      </c>
      <c r="N54" s="10">
        <v>4.9462226384207504E-6</v>
      </c>
      <c r="O54" s="10">
        <v>0</v>
      </c>
      <c r="P54" s="10">
        <v>0</v>
      </c>
      <c r="Q54" s="10">
        <v>2.16316015753191E-4</v>
      </c>
      <c r="R54" s="10">
        <v>4.9462183699176596E-6</v>
      </c>
      <c r="S54" s="10">
        <v>0</v>
      </c>
      <c r="T54" s="10">
        <v>0</v>
      </c>
      <c r="U54" s="10">
        <v>2.16316010806259E-4</v>
      </c>
      <c r="V54" s="10">
        <v>4.9462179430286701E-6</v>
      </c>
      <c r="W54" s="10">
        <v>0</v>
      </c>
      <c r="X54" s="10">
        <v>0</v>
      </c>
      <c r="Y54" s="10">
        <v>2.1631601031151399E-4</v>
      </c>
      <c r="Z54" s="10">
        <v>4.9462179003171701E-6</v>
      </c>
      <c r="AA54" s="10">
        <v>0</v>
      </c>
      <c r="AB54" s="10">
        <v>0</v>
      </c>
      <c r="AC54" s="10">
        <v>2.1631601026202499E-4</v>
      </c>
      <c r="AD54" s="10">
        <v>4.94621789605019E-6</v>
      </c>
      <c r="AE54" s="10">
        <v>0</v>
      </c>
      <c r="AF54" s="10">
        <v>0</v>
      </c>
      <c r="AG54" s="10">
        <v>2.1631601025702999E-4</v>
      </c>
      <c r="AH54" s="10">
        <v>4.9462178956117403E-6</v>
      </c>
      <c r="AI54" s="10">
        <v>0</v>
      </c>
      <c r="AJ54" s="10">
        <v>0</v>
      </c>
      <c r="AK54" s="10">
        <v>2.16316010256629E-4</v>
      </c>
      <c r="AL54" s="10">
        <v>4.9462178956078304E-6</v>
      </c>
      <c r="AM54" s="10">
        <v>0</v>
      </c>
      <c r="AN54" s="10">
        <v>0</v>
      </c>
      <c r="AO54" s="10">
        <v>2.1631601025652001E-4</v>
      </c>
      <c r="AP54" s="10">
        <v>4.9462178956650797E-6</v>
      </c>
      <c r="AQ54" s="10">
        <v>0</v>
      </c>
      <c r="AR54" s="10">
        <v>0</v>
      </c>
      <c r="AS54" s="10">
        <v>1.8105867109987199E-4</v>
      </c>
      <c r="AT54" s="10">
        <v>4.2401833612314303E-6</v>
      </c>
      <c r="AU54" s="10">
        <v>0</v>
      </c>
      <c r="AV54" s="10">
        <v>0</v>
      </c>
      <c r="AW54" s="10">
        <v>1.8105867109978501E-4</v>
      </c>
      <c r="AX54" s="10">
        <v>4.2401833612631399E-6</v>
      </c>
      <c r="AY54" s="10">
        <v>0</v>
      </c>
      <c r="AZ54" s="10">
        <v>0</v>
      </c>
      <c r="BA54" s="10">
        <v>1.81061015656268E-4</v>
      </c>
      <c r="BB54" s="10">
        <v>4.2401877204450701E-6</v>
      </c>
      <c r="BC54" s="10">
        <v>0</v>
      </c>
      <c r="BD54" s="10">
        <v>0</v>
      </c>
      <c r="BE54" s="10">
        <v>1.81058905556675E-4</v>
      </c>
      <c r="BF54" s="10">
        <v>4.2401837971481402E-6</v>
      </c>
      <c r="BG54" s="10">
        <v>0</v>
      </c>
      <c r="BH54" s="10">
        <v>0</v>
      </c>
      <c r="BI54" s="10">
        <v>1.8105869454763699E-4</v>
      </c>
      <c r="BJ54" s="10">
        <v>4.2401834048399196E-6</v>
      </c>
      <c r="BK54" s="10">
        <v>0</v>
      </c>
      <c r="BL54" s="10">
        <v>0</v>
      </c>
      <c r="BM54" s="10">
        <v>1.8105867344522E-4</v>
      </c>
      <c r="BN54" s="10">
        <v>4.2401833655898002E-6</v>
      </c>
      <c r="BO54" s="10">
        <v>0</v>
      </c>
      <c r="BP54" s="10">
        <v>0</v>
      </c>
      <c r="BQ54" s="10">
        <v>1.8105867133398401E-4</v>
      </c>
      <c r="BR54" s="10">
        <v>4.2401833616716799E-6</v>
      </c>
      <c r="BS54" s="10">
        <v>0</v>
      </c>
      <c r="BT54" s="10">
        <v>0</v>
      </c>
      <c r="BU54" s="10">
        <v>1.8105867112066899E-4</v>
      </c>
      <c r="BV54" s="10">
        <v>4.2401833612490698E-6</v>
      </c>
      <c r="BW54" s="10">
        <v>0</v>
      </c>
      <c r="BX54" s="10">
        <v>0</v>
      </c>
      <c r="BY54" s="10">
        <v>1.8105867110398001E-4</v>
      </c>
      <c r="BZ54" s="10">
        <v>4.2401833612261296E-6</v>
      </c>
      <c r="CA54" s="10">
        <v>0</v>
      </c>
      <c r="CB54" s="10">
        <v>0</v>
      </c>
      <c r="CC54" s="10">
        <v>1.81058671099406E-4</v>
      </c>
      <c r="CD54" s="10">
        <v>4.2401833612777596E-6</v>
      </c>
      <c r="CE54" s="10">
        <v>0</v>
      </c>
      <c r="CF54" s="10">
        <v>0</v>
      </c>
      <c r="CG54" s="10">
        <v>2.9479999999999999E-2</v>
      </c>
      <c r="CH54" s="10">
        <v>5.5115999999999998E-2</v>
      </c>
      <c r="CI54" s="10">
        <v>0</v>
      </c>
      <c r="CJ54" s="10">
        <v>0</v>
      </c>
      <c r="CK54" s="10">
        <v>1.7687999999999999E-2</v>
      </c>
      <c r="CL54" s="10">
        <v>2.4565E-2</v>
      </c>
      <c r="CM54" s="10">
        <v>0</v>
      </c>
      <c r="CN54" s="10">
        <v>0</v>
      </c>
      <c r="CO54" s="10">
        <v>1.7114999999999998E-2</v>
      </c>
      <c r="CP54" s="10">
        <v>2.4074000000000002E-2</v>
      </c>
      <c r="CQ54" s="10">
        <v>0</v>
      </c>
      <c r="CR54" s="10">
        <v>0</v>
      </c>
      <c r="CS54" s="10">
        <v>1.7291999999999998E-2</v>
      </c>
      <c r="CT54" s="10">
        <v>2.4015000000000002E-2</v>
      </c>
      <c r="CU54" s="10">
        <v>0</v>
      </c>
      <c r="CV54" s="10">
        <v>0</v>
      </c>
      <c r="CW54" s="10">
        <v>1.6833000000000001E-2</v>
      </c>
      <c r="CX54" s="10">
        <v>2.3619999999999999E-2</v>
      </c>
      <c r="CY54" s="10">
        <v>0</v>
      </c>
      <c r="CZ54" s="10">
        <v>0</v>
      </c>
      <c r="DA54" s="10">
        <v>1.7821E-2</v>
      </c>
      <c r="DB54" s="10">
        <v>2.4125000000000001E-2</v>
      </c>
      <c r="DC54" s="10">
        <v>0</v>
      </c>
      <c r="DD54" s="10">
        <v>0</v>
      </c>
      <c r="DE54" s="10">
        <v>1.7208000000000001E-2</v>
      </c>
      <c r="DF54" s="10">
        <v>2.4268000000000001E-2</v>
      </c>
      <c r="DG54" s="10">
        <v>0</v>
      </c>
      <c r="DH54" s="10">
        <v>0</v>
      </c>
      <c r="DI54" s="10">
        <v>1.6899000000000001E-2</v>
      </c>
      <c r="DJ54" s="10">
        <v>2.359E-2</v>
      </c>
      <c r="DK54" s="10">
        <v>0</v>
      </c>
      <c r="DL54" s="10">
        <v>0</v>
      </c>
      <c r="DM54" s="10">
        <v>1.7115999999999999E-2</v>
      </c>
      <c r="DN54" s="10">
        <v>2.4008999999999999E-2</v>
      </c>
      <c r="DO54" s="10">
        <v>0</v>
      </c>
      <c r="DP54" s="10">
        <v>0</v>
      </c>
      <c r="DQ54" s="10">
        <v>1.7146000000000002E-2</v>
      </c>
      <c r="DR54" s="10">
        <v>2.3963999999999999E-2</v>
      </c>
      <c r="DS54" s="10">
        <v>0</v>
      </c>
      <c r="DT54" s="10">
        <v>0</v>
      </c>
      <c r="DU54" s="10">
        <v>78429.080184511797</v>
      </c>
      <c r="DV54" s="10">
        <v>0</v>
      </c>
      <c r="DW54" s="10">
        <v>654.56522086626705</v>
      </c>
      <c r="DX54" s="10">
        <v>0</v>
      </c>
      <c r="DY54" s="10">
        <v>654.56520082131499</v>
      </c>
      <c r="DZ54" s="10">
        <v>0</v>
      </c>
      <c r="EA54" s="10">
        <v>25.584471869110502</v>
      </c>
      <c r="EB54" s="10">
        <v>0</v>
      </c>
      <c r="EC54" s="10">
        <v>654.565218861777</v>
      </c>
      <c r="ED54" s="10">
        <v>0</v>
      </c>
      <c r="EE54" s="10">
        <v>25.584472221676901</v>
      </c>
      <c r="EF54" s="10">
        <v>0</v>
      </c>
      <c r="EG54" s="10">
        <v>654.56522066579805</v>
      </c>
      <c r="EH54" s="10">
        <v>0</v>
      </c>
      <c r="EI54" s="10">
        <v>25.584472256933498</v>
      </c>
      <c r="EJ54" s="10">
        <v>0</v>
      </c>
      <c r="EK54" s="10">
        <v>654.56522084621099</v>
      </c>
      <c r="EL54" s="10">
        <v>0</v>
      </c>
      <c r="EM54" s="10">
        <v>25.584472260459499</v>
      </c>
      <c r="EN54" s="10">
        <v>0</v>
      </c>
      <c r="EO54" s="10">
        <v>654.56522086427594</v>
      </c>
      <c r="EP54" s="10">
        <v>0</v>
      </c>
      <c r="EQ54" s="10">
        <v>25.584472260812099</v>
      </c>
      <c r="ER54" s="10">
        <v>0</v>
      </c>
      <c r="ES54" s="10">
        <v>654.565220866088</v>
      </c>
      <c r="ET54" s="10">
        <v>0</v>
      </c>
      <c r="EU54" s="10">
        <v>25.5844722608478</v>
      </c>
      <c r="EV54" s="10">
        <v>0</v>
      </c>
      <c r="EW54" s="10">
        <v>654.56522086626501</v>
      </c>
      <c r="EX54" s="10">
        <v>0</v>
      </c>
      <c r="EY54" s="10">
        <v>25.5844722608506</v>
      </c>
      <c r="EZ54" s="10">
        <v>0</v>
      </c>
      <c r="FA54" s="10">
        <v>654.56522086626705</v>
      </c>
      <c r="FB54" s="10">
        <v>0</v>
      </c>
      <c r="FC54" s="10">
        <v>25.584472260851399</v>
      </c>
      <c r="FD54" s="10">
        <v>0</v>
      </c>
    </row>
    <row r="55" spans="1:160" x14ac:dyDescent="0.45">
      <c r="A55">
        <f t="shared" si="27"/>
        <v>44</v>
      </c>
      <c r="B55" s="14">
        <f t="shared" si="26"/>
        <v>3.90625E-3</v>
      </c>
      <c r="C55" s="14">
        <f t="shared" si="28"/>
        <v>2</v>
      </c>
      <c r="D55" s="21">
        <f t="shared" si="29"/>
        <v>8</v>
      </c>
      <c r="E55" s="10">
        <v>1.07479418802032E-4</v>
      </c>
      <c r="F55" s="10">
        <v>1.2220430857102799E-6</v>
      </c>
      <c r="G55" s="10">
        <v>0</v>
      </c>
      <c r="H55" s="10">
        <v>0</v>
      </c>
      <c r="I55" s="10">
        <v>1.07479418802047E-4</v>
      </c>
      <c r="J55" s="10">
        <v>1.2220430857733801E-6</v>
      </c>
      <c r="K55" s="10">
        <v>0</v>
      </c>
      <c r="L55" s="10">
        <v>0</v>
      </c>
      <c r="M55" s="10">
        <v>1.07479446081845E-4</v>
      </c>
      <c r="N55" s="10">
        <v>1.2220442553207E-6</v>
      </c>
      <c r="O55" s="10">
        <v>0</v>
      </c>
      <c r="P55" s="10">
        <v>0</v>
      </c>
      <c r="Q55" s="10">
        <v>1.0747942153004E-4</v>
      </c>
      <c r="R55" s="10">
        <v>1.22204320269375E-6</v>
      </c>
      <c r="S55" s="10">
        <v>0</v>
      </c>
      <c r="T55" s="10">
        <v>0</v>
      </c>
      <c r="U55" s="10">
        <v>1.07479419074754E-4</v>
      </c>
      <c r="V55" s="10">
        <v>1.2220430974116401E-6</v>
      </c>
      <c r="W55" s="10">
        <v>0</v>
      </c>
      <c r="X55" s="10">
        <v>0</v>
      </c>
      <c r="Y55" s="10">
        <v>1.07479418829235E-4</v>
      </c>
      <c r="Z55" s="10">
        <v>1.22204308694259E-6</v>
      </c>
      <c r="AA55" s="10">
        <v>0</v>
      </c>
      <c r="AB55" s="10">
        <v>0</v>
      </c>
      <c r="AC55" s="10">
        <v>1.07479418804821E-4</v>
      </c>
      <c r="AD55" s="10">
        <v>1.22204308590587E-6</v>
      </c>
      <c r="AE55" s="10">
        <v>0</v>
      </c>
      <c r="AF55" s="10">
        <v>0</v>
      </c>
      <c r="AG55" s="10">
        <v>1.07479418802239E-4</v>
      </c>
      <c r="AH55" s="10">
        <v>1.22204308572113E-6</v>
      </c>
      <c r="AI55" s="10">
        <v>0</v>
      </c>
      <c r="AJ55" s="10">
        <v>0</v>
      </c>
      <c r="AK55" s="10">
        <v>1.07479418802054E-4</v>
      </c>
      <c r="AL55" s="10">
        <v>1.2220430857662301E-6</v>
      </c>
      <c r="AM55" s="10">
        <v>0</v>
      </c>
      <c r="AN55" s="10">
        <v>0</v>
      </c>
      <c r="AO55" s="10">
        <v>1.07479418802054E-4</v>
      </c>
      <c r="AP55" s="10">
        <v>1.2220430858039601E-6</v>
      </c>
      <c r="AQ55" s="10">
        <v>0</v>
      </c>
      <c r="AR55" s="10">
        <v>0</v>
      </c>
      <c r="AS55" s="10">
        <v>8.9955821292987898E-5</v>
      </c>
      <c r="AT55" s="10">
        <v>1.04784654319142E-6</v>
      </c>
      <c r="AU55" s="10">
        <v>0</v>
      </c>
      <c r="AV55" s="10">
        <v>0</v>
      </c>
      <c r="AW55" s="10">
        <v>8.9955821292573394E-5</v>
      </c>
      <c r="AX55" s="10">
        <v>1.04784654322187E-6</v>
      </c>
      <c r="AY55" s="10">
        <v>0</v>
      </c>
      <c r="AZ55" s="10">
        <v>0</v>
      </c>
      <c r="BA55" s="10">
        <v>8.9958168535499096E-5</v>
      </c>
      <c r="BB55" s="10">
        <v>1.04784761995338E-6</v>
      </c>
      <c r="BC55" s="10">
        <v>0</v>
      </c>
      <c r="BD55" s="10">
        <v>0</v>
      </c>
      <c r="BE55" s="10">
        <v>8.9956056018255698E-5</v>
      </c>
      <c r="BF55" s="10">
        <v>1.04784665086092E-6</v>
      </c>
      <c r="BG55" s="10">
        <v>0</v>
      </c>
      <c r="BH55" s="10">
        <v>0</v>
      </c>
      <c r="BI55" s="10">
        <v>8.9955844757301506E-5</v>
      </c>
      <c r="BJ55" s="10">
        <v>1.0478465539748599E-6</v>
      </c>
      <c r="BK55" s="10">
        <v>0</v>
      </c>
      <c r="BL55" s="10">
        <v>0</v>
      </c>
      <c r="BM55" s="10">
        <v>8.9955823632481894E-5</v>
      </c>
      <c r="BN55" s="10">
        <v>1.04784654426447E-6</v>
      </c>
      <c r="BO55" s="10">
        <v>0</v>
      </c>
      <c r="BP55" s="10">
        <v>0</v>
      </c>
      <c r="BQ55" s="10">
        <v>8.9955821531569296E-5</v>
      </c>
      <c r="BR55" s="10">
        <v>1.0478465433050899E-6</v>
      </c>
      <c r="BS55" s="10">
        <v>0</v>
      </c>
      <c r="BT55" s="10">
        <v>0</v>
      </c>
      <c r="BU55" s="10">
        <v>8.9955821309681305E-5</v>
      </c>
      <c r="BV55" s="10">
        <v>1.0478465431764E-6</v>
      </c>
      <c r="BW55" s="10">
        <v>0</v>
      </c>
      <c r="BX55" s="10">
        <v>0</v>
      </c>
      <c r="BY55" s="10">
        <v>8.9955821293276404E-5</v>
      </c>
      <c r="BZ55" s="10">
        <v>1.04784654318093E-6</v>
      </c>
      <c r="CA55" s="10">
        <v>0</v>
      </c>
      <c r="CB55" s="10">
        <v>0</v>
      </c>
      <c r="CC55" s="10">
        <v>8.9955821293276404E-5</v>
      </c>
      <c r="CD55" s="10">
        <v>1.0478465432362899E-6</v>
      </c>
      <c r="CE55" s="10">
        <v>0</v>
      </c>
      <c r="CF55" s="10">
        <v>0</v>
      </c>
      <c r="CG55" s="10">
        <v>6.4353999999999995E-2</v>
      </c>
      <c r="CH55" s="10">
        <v>0.15804099999999999</v>
      </c>
      <c r="CI55" s="10">
        <v>0</v>
      </c>
      <c r="CJ55" s="10">
        <v>0</v>
      </c>
      <c r="CK55" s="10">
        <v>3.0676999999999999E-2</v>
      </c>
      <c r="CL55" s="10">
        <v>5.4810999999999999E-2</v>
      </c>
      <c r="CM55" s="10">
        <v>0</v>
      </c>
      <c r="CN55" s="10">
        <v>0</v>
      </c>
      <c r="CO55" s="10">
        <v>2.9929999999999998E-2</v>
      </c>
      <c r="CP55" s="10">
        <v>5.3865000000000003E-2</v>
      </c>
      <c r="CQ55" s="10">
        <v>0</v>
      </c>
      <c r="CR55" s="10">
        <v>0</v>
      </c>
      <c r="CS55" s="10">
        <v>3.0015E-2</v>
      </c>
      <c r="CT55" s="10">
        <v>5.3772E-2</v>
      </c>
      <c r="CU55" s="10">
        <v>0</v>
      </c>
      <c r="CV55" s="10">
        <v>0</v>
      </c>
      <c r="CW55" s="10">
        <v>2.9642000000000002E-2</v>
      </c>
      <c r="CX55" s="10">
        <v>5.4087000000000003E-2</v>
      </c>
      <c r="CY55" s="10">
        <v>0</v>
      </c>
      <c r="CZ55" s="10">
        <v>0</v>
      </c>
      <c r="DA55" s="10">
        <v>3.0355E-2</v>
      </c>
      <c r="DB55" s="10">
        <v>5.3800000000000001E-2</v>
      </c>
      <c r="DC55" s="10">
        <v>0</v>
      </c>
      <c r="DD55" s="10">
        <v>0</v>
      </c>
      <c r="DE55" s="10">
        <v>3.0256000000000002E-2</v>
      </c>
      <c r="DF55" s="10">
        <v>5.4551000000000002E-2</v>
      </c>
      <c r="DG55" s="10">
        <v>0</v>
      </c>
      <c r="DH55" s="10">
        <v>0</v>
      </c>
      <c r="DI55" s="10">
        <v>2.9475999999999999E-2</v>
      </c>
      <c r="DJ55" s="10">
        <v>5.3666999999999999E-2</v>
      </c>
      <c r="DK55" s="10">
        <v>0</v>
      </c>
      <c r="DL55" s="10">
        <v>0</v>
      </c>
      <c r="DM55" s="10">
        <v>3.049E-2</v>
      </c>
      <c r="DN55" s="10">
        <v>5.4023000000000002E-2</v>
      </c>
      <c r="DO55" s="10">
        <v>0</v>
      </c>
      <c r="DP55" s="10">
        <v>0</v>
      </c>
      <c r="DQ55" s="10">
        <v>3.0689999999999999E-2</v>
      </c>
      <c r="DR55" s="10">
        <v>5.3823999999999997E-2</v>
      </c>
      <c r="DS55" s="10">
        <v>0</v>
      </c>
      <c r="DT55" s="10">
        <v>0</v>
      </c>
      <c r="DU55" s="10">
        <v>370589.22246844397</v>
      </c>
      <c r="DV55" s="10">
        <v>0</v>
      </c>
      <c r="DW55" s="10">
        <v>2529.6088257643</v>
      </c>
      <c r="DX55" s="10">
        <v>0</v>
      </c>
      <c r="DY55" s="10">
        <v>2529.6087509008698</v>
      </c>
      <c r="DZ55" s="10">
        <v>0</v>
      </c>
      <c r="EA55" s="10">
        <v>50.295215984233302</v>
      </c>
      <c r="EB55" s="10">
        <v>0</v>
      </c>
      <c r="EC55" s="10">
        <v>2529.60881827803</v>
      </c>
      <c r="ED55" s="10">
        <v>0</v>
      </c>
      <c r="EE55" s="10">
        <v>50.295216654051103</v>
      </c>
      <c r="EF55" s="10">
        <v>0</v>
      </c>
      <c r="EG55" s="10">
        <v>2529.6088250160001</v>
      </c>
      <c r="EH55" s="10">
        <v>0</v>
      </c>
      <c r="EI55" s="10">
        <v>50.295216721035999</v>
      </c>
      <c r="EJ55" s="10">
        <v>0</v>
      </c>
      <c r="EK55" s="10">
        <v>2529.6088256898001</v>
      </c>
      <c r="EL55" s="10">
        <v>0</v>
      </c>
      <c r="EM55" s="10">
        <v>50.295216727734001</v>
      </c>
      <c r="EN55" s="10">
        <v>0</v>
      </c>
      <c r="EO55" s="10">
        <v>2529.6088257567799</v>
      </c>
      <c r="EP55" s="10">
        <v>0</v>
      </c>
      <c r="EQ55" s="10">
        <v>50.295216728400199</v>
      </c>
      <c r="ER55" s="10">
        <v>0</v>
      </c>
      <c r="ES55" s="10">
        <v>2529.6088257637498</v>
      </c>
      <c r="ET55" s="10">
        <v>0</v>
      </c>
      <c r="EU55" s="10">
        <v>50.295216728470699</v>
      </c>
      <c r="EV55" s="10">
        <v>0</v>
      </c>
      <c r="EW55" s="10">
        <v>2529.6088257643</v>
      </c>
      <c r="EX55" s="10">
        <v>0</v>
      </c>
      <c r="EY55" s="10">
        <v>50.2952167284759</v>
      </c>
      <c r="EZ55" s="10">
        <v>0</v>
      </c>
      <c r="FA55" s="10">
        <v>2529.6088257643</v>
      </c>
      <c r="FB55" s="10">
        <v>0</v>
      </c>
      <c r="FC55" s="10">
        <v>50.2952167284759</v>
      </c>
      <c r="FD55" s="10">
        <v>0</v>
      </c>
    </row>
    <row r="56" spans="1:160" x14ac:dyDescent="0.45">
      <c r="A56">
        <f t="shared" si="27"/>
        <v>45</v>
      </c>
      <c r="B56" s="14">
        <f t="shared" si="26"/>
        <v>1.953125E-3</v>
      </c>
      <c r="C56" s="14">
        <f t="shared" si="28"/>
        <v>2</v>
      </c>
      <c r="D56" s="21">
        <f t="shared" si="29"/>
        <v>9</v>
      </c>
      <c r="E56" s="10">
        <v>5.3570109372066698E-5</v>
      </c>
      <c r="F56" s="10">
        <v>3.0191500022388602E-7</v>
      </c>
      <c r="G56" s="10">
        <v>0</v>
      </c>
      <c r="H56" s="10">
        <v>0</v>
      </c>
      <c r="I56" s="10">
        <v>5.3570109372133702E-5</v>
      </c>
      <c r="J56" s="10">
        <v>3.01915000362664E-7</v>
      </c>
      <c r="K56" s="10">
        <v>0</v>
      </c>
      <c r="L56" s="10">
        <v>0</v>
      </c>
      <c r="M56" s="10">
        <v>5.35701230016191E-5</v>
      </c>
      <c r="N56" s="10">
        <v>3.0191528905285099E-7</v>
      </c>
      <c r="O56" s="10">
        <v>0</v>
      </c>
      <c r="P56" s="10">
        <v>0</v>
      </c>
      <c r="Q56" s="10">
        <v>5.3570110735084802E-5</v>
      </c>
      <c r="R56" s="10">
        <v>3.0191502920385099E-7</v>
      </c>
      <c r="S56" s="10">
        <v>0</v>
      </c>
      <c r="T56" s="10">
        <v>0</v>
      </c>
      <c r="U56" s="10">
        <v>5.3570109508554301E-5</v>
      </c>
      <c r="V56" s="10">
        <v>3.0191500320294901E-7</v>
      </c>
      <c r="W56" s="10">
        <v>0</v>
      </c>
      <c r="X56" s="10">
        <v>0</v>
      </c>
      <c r="Y56" s="10">
        <v>5.3570109385600997E-5</v>
      </c>
      <c r="Z56" s="10">
        <v>3.0191500053928101E-7</v>
      </c>
      <c r="AA56" s="10">
        <v>0</v>
      </c>
      <c r="AB56" s="10">
        <v>0</v>
      </c>
      <c r="AC56" s="10">
        <v>5.3570109373310502E-5</v>
      </c>
      <c r="AD56" s="10">
        <v>3.0191500036082101E-7</v>
      </c>
      <c r="AE56" s="10">
        <v>0</v>
      </c>
      <c r="AF56" s="10">
        <v>0</v>
      </c>
      <c r="AG56" s="10">
        <v>5.3570109372126499E-5</v>
      </c>
      <c r="AH56" s="10">
        <v>3.01915000240149E-7</v>
      </c>
      <c r="AI56" s="10">
        <v>0</v>
      </c>
      <c r="AJ56" s="10">
        <v>0</v>
      </c>
      <c r="AK56" s="10">
        <v>5.3570109372126499E-5</v>
      </c>
      <c r="AL56" s="10">
        <v>3.01915000314851E-7</v>
      </c>
      <c r="AM56" s="10">
        <v>0</v>
      </c>
      <c r="AN56" s="10">
        <v>0</v>
      </c>
      <c r="AO56" s="10">
        <v>5.3570109372126499E-5</v>
      </c>
      <c r="AP56" s="10">
        <v>3.0191500031842897E-7</v>
      </c>
      <c r="AQ56" s="10">
        <v>0</v>
      </c>
      <c r="AR56" s="10">
        <v>0</v>
      </c>
      <c r="AS56" s="10">
        <v>4.4834485220153802E-5</v>
      </c>
      <c r="AT56" s="10">
        <v>2.58910413753371E-7</v>
      </c>
      <c r="AU56" s="10">
        <v>0</v>
      </c>
      <c r="AV56" s="10">
        <v>0</v>
      </c>
      <c r="AW56" s="10">
        <v>4.4834485228329899E-5</v>
      </c>
      <c r="AX56" s="10">
        <v>2.58910413784031E-7</v>
      </c>
      <c r="AY56" s="10">
        <v>0</v>
      </c>
      <c r="AZ56" s="10">
        <v>0</v>
      </c>
      <c r="BA56" s="10">
        <v>4.4836834167637101E-5</v>
      </c>
      <c r="BB56" s="10">
        <v>2.5891067977752803E-7</v>
      </c>
      <c r="BC56" s="10">
        <v>0</v>
      </c>
      <c r="BD56" s="10">
        <v>0</v>
      </c>
      <c r="BE56" s="10">
        <v>4.4834720124050002E-5</v>
      </c>
      <c r="BF56" s="10">
        <v>2.5891044034607902E-7</v>
      </c>
      <c r="BG56" s="10">
        <v>0</v>
      </c>
      <c r="BH56" s="10">
        <v>0</v>
      </c>
      <c r="BI56" s="10">
        <v>4.4834508738754497E-5</v>
      </c>
      <c r="BJ56" s="10">
        <v>2.5891041642946599E-7</v>
      </c>
      <c r="BK56" s="10">
        <v>0</v>
      </c>
      <c r="BL56" s="10">
        <v>0</v>
      </c>
      <c r="BM56" s="10">
        <v>4.4834487549577199E-5</v>
      </c>
      <c r="BN56" s="10">
        <v>2.5891041401723998E-7</v>
      </c>
      <c r="BO56" s="10">
        <v>0</v>
      </c>
      <c r="BP56" s="10">
        <v>0</v>
      </c>
      <c r="BQ56" s="10">
        <v>4.4834485431472401E-5</v>
      </c>
      <c r="BR56" s="10">
        <v>2.5891041378168298E-7</v>
      </c>
      <c r="BS56" s="10">
        <v>0</v>
      </c>
      <c r="BT56" s="10">
        <v>0</v>
      </c>
      <c r="BU56" s="10">
        <v>4.4834485229214601E-5</v>
      </c>
      <c r="BV56" s="10">
        <v>2.58910413728437E-7</v>
      </c>
      <c r="BW56" s="10">
        <v>0</v>
      </c>
      <c r="BX56" s="10">
        <v>0</v>
      </c>
      <c r="BY56" s="10">
        <v>4.4834485229214601E-5</v>
      </c>
      <c r="BZ56" s="10">
        <v>2.5891041374265599E-7</v>
      </c>
      <c r="CA56" s="10">
        <v>0</v>
      </c>
      <c r="CB56" s="10">
        <v>0</v>
      </c>
      <c r="CC56" s="10">
        <v>4.4834485229214601E-5</v>
      </c>
      <c r="CD56" s="10">
        <v>2.58910413798451E-7</v>
      </c>
      <c r="CE56" s="10">
        <v>0</v>
      </c>
      <c r="CF56" s="10">
        <v>0</v>
      </c>
      <c r="CG56" s="10">
        <v>0.178952</v>
      </c>
      <c r="CH56" s="10">
        <v>0.53403100000000003</v>
      </c>
      <c r="CI56" s="10">
        <v>0</v>
      </c>
      <c r="CJ56" s="10">
        <v>0</v>
      </c>
      <c r="CK56" s="10">
        <v>4.8953999999999998E-2</v>
      </c>
      <c r="CL56" s="10">
        <v>0.13996600000000001</v>
      </c>
      <c r="CM56" s="10">
        <v>0</v>
      </c>
      <c r="CN56" s="10">
        <v>0</v>
      </c>
      <c r="CO56" s="10">
        <v>4.4982000000000001E-2</v>
      </c>
      <c r="CP56" s="10">
        <v>0.137984</v>
      </c>
      <c r="CQ56" s="10">
        <v>0</v>
      </c>
      <c r="CR56" s="10">
        <v>0</v>
      </c>
      <c r="CS56" s="10">
        <v>4.5085E-2</v>
      </c>
      <c r="CT56" s="10">
        <v>0.13883300000000001</v>
      </c>
      <c r="CU56" s="10">
        <v>0</v>
      </c>
      <c r="CV56" s="10">
        <v>0</v>
      </c>
      <c r="CW56" s="10">
        <v>4.4352000000000003E-2</v>
      </c>
      <c r="CX56" s="10">
        <v>0.136406</v>
      </c>
      <c r="CY56" s="10">
        <v>0</v>
      </c>
      <c r="CZ56" s="10">
        <v>0</v>
      </c>
      <c r="DA56" s="10">
        <v>4.5733000000000003E-2</v>
      </c>
      <c r="DB56" s="10">
        <v>0.137632</v>
      </c>
      <c r="DC56" s="10">
        <v>0</v>
      </c>
      <c r="DD56" s="10">
        <v>0</v>
      </c>
      <c r="DE56" s="10">
        <v>4.5698000000000003E-2</v>
      </c>
      <c r="DF56" s="10">
        <v>0.13797200000000001</v>
      </c>
      <c r="DG56" s="10">
        <v>0</v>
      </c>
      <c r="DH56" s="10">
        <v>0</v>
      </c>
      <c r="DI56" s="10">
        <v>4.582E-2</v>
      </c>
      <c r="DJ56" s="10">
        <v>0.13803000000000001</v>
      </c>
      <c r="DK56" s="10">
        <v>0</v>
      </c>
      <c r="DL56" s="10">
        <v>0</v>
      </c>
      <c r="DM56" s="10">
        <v>4.5411E-2</v>
      </c>
      <c r="DN56" s="10">
        <v>0.13836300000000001</v>
      </c>
      <c r="DO56" s="10">
        <v>0</v>
      </c>
      <c r="DP56" s="10">
        <v>0</v>
      </c>
      <c r="DQ56" s="10">
        <v>4.5467E-2</v>
      </c>
      <c r="DR56" s="10">
        <v>0.13864000000000001</v>
      </c>
      <c r="DS56" s="10">
        <v>0</v>
      </c>
      <c r="DT56" s="10">
        <v>0</v>
      </c>
      <c r="DU56" s="10">
        <v>1854421.7383230201</v>
      </c>
      <c r="DV56" s="10">
        <v>0</v>
      </c>
      <c r="DW56" s="10">
        <v>9944.1756552726602</v>
      </c>
      <c r="DX56" s="10">
        <v>0</v>
      </c>
      <c r="DY56" s="10">
        <v>9944.1753660140694</v>
      </c>
      <c r="DZ56" s="10">
        <v>0</v>
      </c>
      <c r="EA56" s="10">
        <v>99.720486190259393</v>
      </c>
      <c r="EB56" s="10">
        <v>0</v>
      </c>
      <c r="EC56" s="10">
        <v>9944.1756263495008</v>
      </c>
      <c r="ED56" s="10">
        <v>0</v>
      </c>
      <c r="EE56" s="10">
        <v>99.720487495544802</v>
      </c>
      <c r="EF56" s="10">
        <v>0</v>
      </c>
      <c r="EG56" s="10">
        <v>9944.1756523780205</v>
      </c>
      <c r="EH56" s="10">
        <v>0</v>
      </c>
      <c r="EI56" s="10">
        <v>99.720487626062095</v>
      </c>
      <c r="EJ56" s="10">
        <v>0</v>
      </c>
      <c r="EK56" s="10">
        <v>9944.1756549874408</v>
      </c>
      <c r="EL56" s="10">
        <v>0</v>
      </c>
      <c r="EM56" s="10">
        <v>99.720487639145503</v>
      </c>
      <c r="EN56" s="10">
        <v>0</v>
      </c>
      <c r="EO56" s="10">
        <v>9944.1756552565294</v>
      </c>
      <c r="EP56" s="10">
        <v>0</v>
      </c>
      <c r="EQ56" s="10">
        <v>99.7204876404533</v>
      </c>
      <c r="ER56" s="10">
        <v>0</v>
      </c>
      <c r="ES56" s="10">
        <v>9944.1756552726602</v>
      </c>
      <c r="ET56" s="10">
        <v>0</v>
      </c>
      <c r="EU56" s="10">
        <v>99.720487640577701</v>
      </c>
      <c r="EV56" s="10">
        <v>0</v>
      </c>
      <c r="EW56" s="10">
        <v>9944.1756552726602</v>
      </c>
      <c r="EX56" s="10">
        <v>0</v>
      </c>
      <c r="EY56" s="10">
        <v>99.720487640577701</v>
      </c>
      <c r="EZ56" s="10">
        <v>0</v>
      </c>
      <c r="FA56" s="10">
        <v>9944.1756552726602</v>
      </c>
      <c r="FB56" s="10">
        <v>0</v>
      </c>
      <c r="FC56" s="10">
        <v>99.720487640577701</v>
      </c>
      <c r="FD56" s="10">
        <v>0</v>
      </c>
    </row>
    <row r="57" spans="1:160" x14ac:dyDescent="0.45">
      <c r="A57">
        <f t="shared" si="27"/>
        <v>46</v>
      </c>
      <c r="B57" s="15">
        <f t="shared" si="26"/>
        <v>0.5</v>
      </c>
      <c r="C57" s="15">
        <f t="shared" si="28"/>
        <v>4</v>
      </c>
      <c r="D57" s="22">
        <f t="shared" si="29"/>
        <v>1</v>
      </c>
      <c r="E57" s="10">
        <v>7.20870180052024E-3</v>
      </c>
      <c r="F57" s="10">
        <v>7.20870180052024E-3</v>
      </c>
      <c r="G57" s="10">
        <v>0</v>
      </c>
      <c r="H57" s="10">
        <v>0</v>
      </c>
      <c r="I57" s="10">
        <v>7.2087018005326797E-3</v>
      </c>
      <c r="J57" s="10">
        <v>7.2087018005326797E-3</v>
      </c>
      <c r="K57" s="10">
        <v>0</v>
      </c>
      <c r="L57" s="10">
        <v>0</v>
      </c>
      <c r="M57" s="10">
        <v>7.2104893106548201E-3</v>
      </c>
      <c r="N57" s="10">
        <v>7.2104893106548201E-3</v>
      </c>
      <c r="O57" s="10">
        <v>0</v>
      </c>
      <c r="P57" s="10">
        <v>0</v>
      </c>
      <c r="Q57" s="10">
        <v>7.2088805539891601E-3</v>
      </c>
      <c r="R57" s="10">
        <v>7.2088805539891601E-3</v>
      </c>
      <c r="S57" s="10">
        <v>0</v>
      </c>
      <c r="T57" s="10">
        <v>0</v>
      </c>
      <c r="U57" s="10">
        <v>7.2087196758996398E-3</v>
      </c>
      <c r="V57" s="10">
        <v>7.2087196758996398E-3</v>
      </c>
      <c r="W57" s="10">
        <v>0</v>
      </c>
      <c r="X57" s="10">
        <v>0</v>
      </c>
      <c r="Y57" s="10">
        <v>7.2087035880681301E-3</v>
      </c>
      <c r="Z57" s="10">
        <v>7.2087035880681301E-3</v>
      </c>
      <c r="AA57" s="10">
        <v>0</v>
      </c>
      <c r="AB57" s="10">
        <v>0</v>
      </c>
      <c r="AC57" s="10">
        <v>7.2087019792785798E-3</v>
      </c>
      <c r="AD57" s="10">
        <v>7.2087019792785798E-3</v>
      </c>
      <c r="AE57" s="10">
        <v>0</v>
      </c>
      <c r="AF57" s="10">
        <v>0</v>
      </c>
      <c r="AG57" s="10">
        <v>7.2087018184045998E-3</v>
      </c>
      <c r="AH57" s="10">
        <v>7.2087018184045998E-3</v>
      </c>
      <c r="AI57" s="10">
        <v>0</v>
      </c>
      <c r="AJ57" s="10">
        <v>0</v>
      </c>
      <c r="AK57" s="10">
        <v>7.2087018023196904E-3</v>
      </c>
      <c r="AL57" s="10">
        <v>7.2087018023196904E-3</v>
      </c>
      <c r="AM57" s="10">
        <v>0</v>
      </c>
      <c r="AN57" s="10">
        <v>0</v>
      </c>
      <c r="AO57" s="10">
        <v>7.20870180071742E-3</v>
      </c>
      <c r="AP57" s="10">
        <v>7.20870180071742E-3</v>
      </c>
      <c r="AQ57" s="10">
        <v>0</v>
      </c>
      <c r="AR57" s="10">
        <v>0</v>
      </c>
      <c r="AS57" s="10">
        <v>6.0693597579734504E-3</v>
      </c>
      <c r="AT57" s="10">
        <v>6.0693597579734504E-3</v>
      </c>
      <c r="AU57" s="10">
        <v>0</v>
      </c>
      <c r="AV57" s="10">
        <v>0</v>
      </c>
      <c r="AW57" s="10">
        <v>6.0693597579772399E-3</v>
      </c>
      <c r="AX57" s="10">
        <v>6.0693597579772399E-3</v>
      </c>
      <c r="AY57" s="10">
        <v>0</v>
      </c>
      <c r="AZ57" s="10">
        <v>0</v>
      </c>
      <c r="BA57" s="10">
        <v>6.0706391743407502E-3</v>
      </c>
      <c r="BB57" s="10">
        <v>6.0706391743407502E-3</v>
      </c>
      <c r="BC57" s="10">
        <v>0</v>
      </c>
      <c r="BD57" s="10">
        <v>0</v>
      </c>
      <c r="BE57" s="10">
        <v>6.0694877010847399E-3</v>
      </c>
      <c r="BF57" s="10">
        <v>6.0694877010847399E-3</v>
      </c>
      <c r="BG57" s="10">
        <v>0</v>
      </c>
      <c r="BH57" s="10">
        <v>0</v>
      </c>
      <c r="BI57" s="10">
        <v>6.0693725523020001E-3</v>
      </c>
      <c r="BJ57" s="10">
        <v>6.0693725523020001E-3</v>
      </c>
      <c r="BK57" s="10">
        <v>0</v>
      </c>
      <c r="BL57" s="10">
        <v>0</v>
      </c>
      <c r="BM57" s="10">
        <v>6.0693610374069201E-3</v>
      </c>
      <c r="BN57" s="10">
        <v>6.0693610374069201E-3</v>
      </c>
      <c r="BO57" s="10">
        <v>0</v>
      </c>
      <c r="BP57" s="10">
        <v>0</v>
      </c>
      <c r="BQ57" s="10">
        <v>6.0693598859146297E-3</v>
      </c>
      <c r="BR57" s="10">
        <v>6.0693598859146297E-3</v>
      </c>
      <c r="BS57" s="10">
        <v>0</v>
      </c>
      <c r="BT57" s="10">
        <v>0</v>
      </c>
      <c r="BU57" s="10">
        <v>6.0693597707673101E-3</v>
      </c>
      <c r="BV57" s="10">
        <v>6.0693597707673101E-3</v>
      </c>
      <c r="BW57" s="10">
        <v>0</v>
      </c>
      <c r="BX57" s="10">
        <v>0</v>
      </c>
      <c r="BY57" s="10">
        <v>6.0693597592554101E-3</v>
      </c>
      <c r="BZ57" s="10">
        <v>6.0693597592554101E-3</v>
      </c>
      <c r="CA57" s="10">
        <v>0</v>
      </c>
      <c r="CB57" s="10">
        <v>0</v>
      </c>
      <c r="CC57" s="10">
        <v>6.0693597581067899E-3</v>
      </c>
      <c r="CD57" s="10">
        <v>6.0693597581067899E-3</v>
      </c>
      <c r="CE57" s="10">
        <v>0</v>
      </c>
      <c r="CF57" s="10">
        <v>0</v>
      </c>
      <c r="CG57" s="10">
        <v>8.9730000000000001E-3</v>
      </c>
      <c r="CH57" s="10">
        <v>8.907E-3</v>
      </c>
      <c r="CI57" s="10">
        <v>0</v>
      </c>
      <c r="CJ57" s="10">
        <v>0</v>
      </c>
      <c r="CK57" s="10">
        <v>8.6099999999999996E-3</v>
      </c>
      <c r="CL57" s="10">
        <v>9.1509999999999994E-3</v>
      </c>
      <c r="CM57" s="10">
        <v>0</v>
      </c>
      <c r="CN57" s="10">
        <v>0</v>
      </c>
      <c r="CO57" s="10">
        <v>8.8170000000000002E-3</v>
      </c>
      <c r="CP57" s="10">
        <v>9.0270000000000003E-3</v>
      </c>
      <c r="CQ57" s="10">
        <v>0</v>
      </c>
      <c r="CR57" s="10">
        <v>0</v>
      </c>
      <c r="CS57" s="10">
        <v>8.6759999999999997E-3</v>
      </c>
      <c r="CT57" s="10">
        <v>8.7709999999999993E-3</v>
      </c>
      <c r="CU57" s="10">
        <v>0</v>
      </c>
      <c r="CV57" s="10">
        <v>0</v>
      </c>
      <c r="CW57" s="10">
        <v>8.6580000000000008E-3</v>
      </c>
      <c r="CX57" s="10">
        <v>8.6840000000000007E-3</v>
      </c>
      <c r="CY57" s="10">
        <v>0</v>
      </c>
      <c r="CZ57" s="10">
        <v>0</v>
      </c>
      <c r="DA57" s="10">
        <v>8.5920000000000007E-3</v>
      </c>
      <c r="DB57" s="10">
        <v>8.6730000000000002E-3</v>
      </c>
      <c r="DC57" s="10">
        <v>0</v>
      </c>
      <c r="DD57" s="10">
        <v>0</v>
      </c>
      <c r="DE57" s="10">
        <v>8.6339999999999993E-3</v>
      </c>
      <c r="DF57" s="10">
        <v>8.6569999999999998E-3</v>
      </c>
      <c r="DG57" s="10">
        <v>0</v>
      </c>
      <c r="DH57" s="10">
        <v>0</v>
      </c>
      <c r="DI57" s="10">
        <v>8.626E-3</v>
      </c>
      <c r="DJ57" s="10">
        <v>8.7430000000000008E-3</v>
      </c>
      <c r="DK57" s="10">
        <v>0</v>
      </c>
      <c r="DL57" s="10">
        <v>0</v>
      </c>
      <c r="DM57" s="10">
        <v>8.6990000000000001E-3</v>
      </c>
      <c r="DN57" s="10">
        <v>8.8199999999999997E-3</v>
      </c>
      <c r="DO57" s="10">
        <v>0</v>
      </c>
      <c r="DP57" s="10">
        <v>0</v>
      </c>
      <c r="DQ57" s="10">
        <v>8.7340000000000004E-3</v>
      </c>
      <c r="DR57" s="10">
        <v>8.8500000000000002E-3</v>
      </c>
      <c r="DS57" s="10">
        <v>0</v>
      </c>
      <c r="DT57" s="10">
        <v>0</v>
      </c>
      <c r="DU57" s="10">
        <v>47.045489299694502</v>
      </c>
      <c r="DV57" s="10">
        <v>0</v>
      </c>
      <c r="DW57" s="10">
        <v>147.93238487985201</v>
      </c>
      <c r="DX57" s="10">
        <v>0</v>
      </c>
      <c r="DY57" s="10">
        <v>147.91407044166701</v>
      </c>
      <c r="DZ57" s="10">
        <v>0</v>
      </c>
      <c r="EA57" s="10">
        <v>12.1619928647268</v>
      </c>
      <c r="EB57" s="10">
        <v>0</v>
      </c>
      <c r="EC57" s="10">
        <v>147.930553230557</v>
      </c>
      <c r="ED57" s="10">
        <v>0</v>
      </c>
      <c r="EE57" s="10">
        <v>12.162670481048</v>
      </c>
      <c r="EF57" s="10">
        <v>0</v>
      </c>
      <c r="EG57" s="10">
        <v>147.93220171286501</v>
      </c>
      <c r="EH57" s="10">
        <v>0</v>
      </c>
      <c r="EI57" s="10">
        <v>12.1627382489662</v>
      </c>
      <c r="EJ57" s="10">
        <v>0</v>
      </c>
      <c r="EK57" s="10">
        <v>147.932366563133</v>
      </c>
      <c r="EL57" s="10">
        <v>0</v>
      </c>
      <c r="EM57" s="10">
        <v>12.1627450258209</v>
      </c>
      <c r="EN57" s="10">
        <v>0</v>
      </c>
      <c r="EO57" s="10">
        <v>147.93238304817899</v>
      </c>
      <c r="EP57" s="10">
        <v>0</v>
      </c>
      <c r="EQ57" s="10">
        <v>12.162745703506999</v>
      </c>
      <c r="ER57" s="10">
        <v>0</v>
      </c>
      <c r="ES57" s="10">
        <v>147.93238469668501</v>
      </c>
      <c r="ET57" s="10">
        <v>0</v>
      </c>
      <c r="EU57" s="10">
        <v>12.162745771275601</v>
      </c>
      <c r="EV57" s="10">
        <v>0</v>
      </c>
      <c r="EW57" s="10">
        <v>147.932384861537</v>
      </c>
      <c r="EX57" s="10">
        <v>0</v>
      </c>
      <c r="EY57" s="10">
        <v>12.1627457780525</v>
      </c>
      <c r="EZ57" s="10">
        <v>0</v>
      </c>
      <c r="FA57" s="10">
        <v>147.93238487801801</v>
      </c>
      <c r="FB57" s="10">
        <v>0</v>
      </c>
      <c r="FC57" s="10">
        <v>12.1627457787301</v>
      </c>
      <c r="FD57" s="10">
        <v>0</v>
      </c>
    </row>
    <row r="58" spans="1:160" x14ac:dyDescent="0.45">
      <c r="A58">
        <f t="shared" si="27"/>
        <v>47</v>
      </c>
      <c r="B58" s="15">
        <f t="shared" si="26"/>
        <v>0.25</v>
      </c>
      <c r="C58" s="15">
        <f t="shared" si="28"/>
        <v>4</v>
      </c>
      <c r="D58" s="22">
        <f t="shared" si="29"/>
        <v>2</v>
      </c>
      <c r="E58" s="10">
        <v>1.1941182351016199E-3</v>
      </c>
      <c r="F58" s="10">
        <v>5.8069516744829698E-4</v>
      </c>
      <c r="G58" s="10">
        <v>0</v>
      </c>
      <c r="H58" s="10">
        <v>0</v>
      </c>
      <c r="I58" s="10">
        <v>1.1941182351953199E-3</v>
      </c>
      <c r="J58" s="10">
        <v>5.8069516746506102E-4</v>
      </c>
      <c r="K58" s="10">
        <v>0</v>
      </c>
      <c r="L58" s="10">
        <v>0</v>
      </c>
      <c r="M58" s="10">
        <v>1.19552654055832E-3</v>
      </c>
      <c r="N58" s="10">
        <v>5.8112482935546096E-4</v>
      </c>
      <c r="O58" s="10">
        <v>0</v>
      </c>
      <c r="P58" s="10">
        <v>0</v>
      </c>
      <c r="Q58" s="10">
        <v>1.1942590909543799E-3</v>
      </c>
      <c r="R58" s="10">
        <v>5.8073813996417601E-4</v>
      </c>
      <c r="S58" s="10">
        <v>0</v>
      </c>
      <c r="T58" s="10">
        <v>0</v>
      </c>
      <c r="U58" s="10">
        <v>1.1941323209687599E-3</v>
      </c>
      <c r="V58" s="10">
        <v>5.8069946476968504E-4</v>
      </c>
      <c r="W58" s="10">
        <v>0</v>
      </c>
      <c r="X58" s="10">
        <v>0</v>
      </c>
      <c r="Y58" s="10">
        <v>1.1941196437383801E-3</v>
      </c>
      <c r="Z58" s="10">
        <v>5.8069559718498798E-4</v>
      </c>
      <c r="AA58" s="10">
        <v>0</v>
      </c>
      <c r="AB58" s="10">
        <v>0</v>
      </c>
      <c r="AC58" s="10">
        <v>1.19411837600225E-3</v>
      </c>
      <c r="AD58" s="10">
        <v>5.8069521042469698E-4</v>
      </c>
      <c r="AE58" s="10">
        <v>0</v>
      </c>
      <c r="AF58" s="10">
        <v>0</v>
      </c>
      <c r="AG58" s="10">
        <v>1.1941182491788101E-3</v>
      </c>
      <c r="AH58" s="10">
        <v>5.8069517174241803E-4</v>
      </c>
      <c r="AI58" s="10">
        <v>0</v>
      </c>
      <c r="AJ58" s="10">
        <v>0</v>
      </c>
      <c r="AK58" s="10">
        <v>1.19411823646586E-3</v>
      </c>
      <c r="AL58" s="10">
        <v>5.8069516787651E-4</v>
      </c>
      <c r="AM58" s="10">
        <v>0</v>
      </c>
      <c r="AN58" s="10">
        <v>0</v>
      </c>
      <c r="AO58" s="10">
        <v>1.19411823520865E-3</v>
      </c>
      <c r="AP58" s="10">
        <v>5.80695167491596E-4</v>
      </c>
      <c r="AQ58" s="10">
        <v>0</v>
      </c>
      <c r="AR58" s="10">
        <v>0</v>
      </c>
      <c r="AS58" s="10">
        <v>1.05165972940451E-3</v>
      </c>
      <c r="AT58" s="10">
        <v>5.1228647753259304E-4</v>
      </c>
      <c r="AU58" s="10">
        <v>0</v>
      </c>
      <c r="AV58" s="10">
        <v>0</v>
      </c>
      <c r="AW58" s="10">
        <v>1.0516597294358901E-3</v>
      </c>
      <c r="AX58" s="10">
        <v>5.1228647754058502E-4</v>
      </c>
      <c r="AY58" s="10">
        <v>0</v>
      </c>
      <c r="AZ58" s="10">
        <v>0</v>
      </c>
      <c r="BA58" s="10">
        <v>1.0525719472789701E-3</v>
      </c>
      <c r="BB58" s="10">
        <v>5.1256236167856897E-4</v>
      </c>
      <c r="BC58" s="10">
        <v>0</v>
      </c>
      <c r="BD58" s="10">
        <v>0</v>
      </c>
      <c r="BE58" s="10">
        <v>1.0517509629482101E-3</v>
      </c>
      <c r="BF58" s="10">
        <v>5.1231406911304302E-4</v>
      </c>
      <c r="BG58" s="10">
        <v>0</v>
      </c>
      <c r="BH58" s="10">
        <v>0</v>
      </c>
      <c r="BI58" s="10">
        <v>1.0516688528607401E-3</v>
      </c>
      <c r="BJ58" s="10">
        <v>5.1228923672367904E-4</v>
      </c>
      <c r="BK58" s="10">
        <v>0</v>
      </c>
      <c r="BL58" s="10">
        <v>0</v>
      </c>
      <c r="BM58" s="10">
        <v>1.05166064176668E-3</v>
      </c>
      <c r="BN58" s="10">
        <v>5.1228675345278501E-4</v>
      </c>
      <c r="BO58" s="10">
        <v>0</v>
      </c>
      <c r="BP58" s="10">
        <v>0</v>
      </c>
      <c r="BQ58" s="10">
        <v>1.0516598206274999E-3</v>
      </c>
      <c r="BR58" s="10">
        <v>5.1228650512239295E-4</v>
      </c>
      <c r="BS58" s="10">
        <v>0</v>
      </c>
      <c r="BT58" s="10">
        <v>0</v>
      </c>
      <c r="BU58" s="10">
        <v>1.0516597385103799E-3</v>
      </c>
      <c r="BV58" s="10">
        <v>5.1228648028972805E-4</v>
      </c>
      <c r="BW58" s="10">
        <v>0</v>
      </c>
      <c r="BX58" s="10">
        <v>0</v>
      </c>
      <c r="BY58" s="10">
        <v>1.0516597303159101E-3</v>
      </c>
      <c r="BZ58" s="10">
        <v>5.1228647781141699E-4</v>
      </c>
      <c r="CA58" s="10">
        <v>0</v>
      </c>
      <c r="CB58" s="10">
        <v>0</v>
      </c>
      <c r="CC58" s="10">
        <v>1.0516597294749699E-3</v>
      </c>
      <c r="CD58" s="10">
        <v>5.1228647756422702E-4</v>
      </c>
      <c r="CE58" s="10">
        <v>0</v>
      </c>
      <c r="CF58" s="10">
        <v>0</v>
      </c>
      <c r="CG58" s="10">
        <v>9.0749999999999997E-3</v>
      </c>
      <c r="CH58" s="10">
        <v>9.0589999999999993E-3</v>
      </c>
      <c r="CI58" s="10">
        <v>0</v>
      </c>
      <c r="CJ58" s="10">
        <v>0</v>
      </c>
      <c r="CK58" s="10">
        <v>8.6660000000000001E-3</v>
      </c>
      <c r="CL58" s="10">
        <v>8.8620000000000001E-3</v>
      </c>
      <c r="CM58" s="10">
        <v>0</v>
      </c>
      <c r="CN58" s="10">
        <v>0</v>
      </c>
      <c r="CO58" s="10">
        <v>8.6739999999999994E-3</v>
      </c>
      <c r="CP58" s="10">
        <v>8.9060000000000007E-3</v>
      </c>
      <c r="CQ58" s="10">
        <v>0</v>
      </c>
      <c r="CR58" s="10">
        <v>0</v>
      </c>
      <c r="CS58" s="10">
        <v>8.7100000000000007E-3</v>
      </c>
      <c r="CT58" s="10">
        <v>8.8730000000000007E-3</v>
      </c>
      <c r="CU58" s="10">
        <v>0</v>
      </c>
      <c r="CV58" s="10">
        <v>0</v>
      </c>
      <c r="CW58" s="10">
        <v>8.5649999999999997E-3</v>
      </c>
      <c r="CX58" s="10">
        <v>8.8439999999999994E-3</v>
      </c>
      <c r="CY58" s="10">
        <v>0</v>
      </c>
      <c r="CZ58" s="10">
        <v>0</v>
      </c>
      <c r="DA58" s="10">
        <v>8.7130000000000003E-3</v>
      </c>
      <c r="DB58" s="10">
        <v>8.9859999999999992E-3</v>
      </c>
      <c r="DC58" s="10">
        <v>0</v>
      </c>
      <c r="DD58" s="10">
        <v>0</v>
      </c>
      <c r="DE58" s="10">
        <v>8.5319999999999997E-3</v>
      </c>
      <c r="DF58" s="10">
        <v>8.8439999999999994E-3</v>
      </c>
      <c r="DG58" s="10">
        <v>0</v>
      </c>
      <c r="DH58" s="10">
        <v>0</v>
      </c>
      <c r="DI58" s="10">
        <v>8.6099999999999996E-3</v>
      </c>
      <c r="DJ58" s="10">
        <v>8.8610000000000008E-3</v>
      </c>
      <c r="DK58" s="10">
        <v>0</v>
      </c>
      <c r="DL58" s="10">
        <v>0</v>
      </c>
      <c r="DM58" s="10">
        <v>8.8870000000000008E-3</v>
      </c>
      <c r="DN58" s="10">
        <v>8.8760000000000002E-3</v>
      </c>
      <c r="DO58" s="10">
        <v>0</v>
      </c>
      <c r="DP58" s="10">
        <v>0</v>
      </c>
      <c r="DQ58" s="10">
        <v>8.7329999999999994E-3</v>
      </c>
      <c r="DR58" s="10">
        <v>8.9910000000000007E-3</v>
      </c>
      <c r="DS58" s="10">
        <v>0</v>
      </c>
      <c r="DT58" s="10">
        <v>0</v>
      </c>
      <c r="DU58" s="10">
        <v>1205.1100994236201</v>
      </c>
      <c r="DV58" s="10">
        <v>0</v>
      </c>
      <c r="DW58" s="10">
        <v>6523.5006180637001</v>
      </c>
      <c r="DX58" s="10">
        <v>0</v>
      </c>
      <c r="DY58" s="10">
        <v>6515.8459166890598</v>
      </c>
      <c r="DZ58" s="10">
        <v>0</v>
      </c>
      <c r="EA58" s="10">
        <v>80.720789866602004</v>
      </c>
      <c r="EB58" s="10">
        <v>0</v>
      </c>
      <c r="EC58" s="10">
        <v>6522.7343385621198</v>
      </c>
      <c r="ED58" s="10">
        <v>0</v>
      </c>
      <c r="EE58" s="10">
        <v>80.763446797201993</v>
      </c>
      <c r="EF58" s="10">
        <v>0</v>
      </c>
      <c r="EG58" s="10">
        <v>6523.4239820098401</v>
      </c>
      <c r="EH58" s="10">
        <v>0</v>
      </c>
      <c r="EI58" s="10">
        <v>80.767716211428095</v>
      </c>
      <c r="EJ58" s="10">
        <v>0</v>
      </c>
      <c r="EK58" s="10">
        <v>6523.4929543762701</v>
      </c>
      <c r="EL58" s="10">
        <v>0</v>
      </c>
      <c r="EM58" s="10">
        <v>80.768143190097703</v>
      </c>
      <c r="EN58" s="10">
        <v>0</v>
      </c>
      <c r="EO58" s="10">
        <v>6523.4998516936303</v>
      </c>
      <c r="EP58" s="10">
        <v>0</v>
      </c>
      <c r="EQ58" s="10">
        <v>80.768185888338394</v>
      </c>
      <c r="ER58" s="10">
        <v>0</v>
      </c>
      <c r="ES58" s="10">
        <v>6523.50054142525</v>
      </c>
      <c r="ET58" s="10">
        <v>0</v>
      </c>
      <c r="EU58" s="10">
        <v>80.768190158166405</v>
      </c>
      <c r="EV58" s="10">
        <v>0</v>
      </c>
      <c r="EW58" s="10">
        <v>6523.5006103981495</v>
      </c>
      <c r="EX58" s="10">
        <v>0</v>
      </c>
      <c r="EY58" s="10">
        <v>80.768190585138498</v>
      </c>
      <c r="EZ58" s="10">
        <v>0</v>
      </c>
      <c r="FA58" s="10">
        <v>6523.5006172974699</v>
      </c>
      <c r="FB58" s="10">
        <v>0</v>
      </c>
      <c r="FC58" s="10">
        <v>80.768190627849407</v>
      </c>
      <c r="FD58" s="10">
        <v>0</v>
      </c>
    </row>
    <row r="59" spans="1:160" x14ac:dyDescent="0.45">
      <c r="A59">
        <f t="shared" si="27"/>
        <v>48</v>
      </c>
      <c r="B59" s="15">
        <f t="shared" si="26"/>
        <v>0.125</v>
      </c>
      <c r="C59" s="15">
        <f t="shared" si="28"/>
        <v>4</v>
      </c>
      <c r="D59" s="22">
        <f t="shared" si="29"/>
        <v>3</v>
      </c>
      <c r="E59" s="10">
        <v>1.8980602331453099E-4</v>
      </c>
      <c r="F59" s="10">
        <v>3.24496314512146E-5</v>
      </c>
      <c r="G59" s="10">
        <v>0</v>
      </c>
      <c r="H59" s="10">
        <v>0</v>
      </c>
      <c r="I59" s="10">
        <v>1.8980602375862001E-4</v>
      </c>
      <c r="J59" s="10">
        <v>3.2449631458764103E-5</v>
      </c>
      <c r="K59" s="10">
        <v>0</v>
      </c>
      <c r="L59" s="10">
        <v>0</v>
      </c>
      <c r="M59" s="10">
        <v>2.0029024983614301E-4</v>
      </c>
      <c r="N59" s="10">
        <v>3.3571445183178103E-5</v>
      </c>
      <c r="O59" s="10">
        <v>0</v>
      </c>
      <c r="P59" s="10">
        <v>0</v>
      </c>
      <c r="Q59" s="10">
        <v>1.9087574407450301E-4</v>
      </c>
      <c r="R59" s="10">
        <v>3.2564070240548297E-5</v>
      </c>
      <c r="S59" s="10">
        <v>0</v>
      </c>
      <c r="T59" s="10">
        <v>0</v>
      </c>
      <c r="U59" s="10">
        <v>1.8991321400108001E-4</v>
      </c>
      <c r="V59" s="10">
        <v>3.2461098420866197E-5</v>
      </c>
      <c r="W59" s="10">
        <v>0</v>
      </c>
      <c r="X59" s="10">
        <v>0</v>
      </c>
      <c r="Y59" s="10">
        <v>1.8981674704931999E-4</v>
      </c>
      <c r="Z59" s="10">
        <v>3.2450778371662097E-5</v>
      </c>
      <c r="AA59" s="10">
        <v>0</v>
      </c>
      <c r="AB59" s="10">
        <v>0</v>
      </c>
      <c r="AC59" s="10">
        <v>1.8980709594629199E-4</v>
      </c>
      <c r="AD59" s="10">
        <v>3.2449746137613799E-5</v>
      </c>
      <c r="AE59" s="10">
        <v>0</v>
      </c>
      <c r="AF59" s="10">
        <v>0</v>
      </c>
      <c r="AG59" s="10">
        <v>1.89806131977832E-4</v>
      </c>
      <c r="AH59" s="10">
        <v>3.24496429117693E-5</v>
      </c>
      <c r="AI59" s="10">
        <v>0</v>
      </c>
      <c r="AJ59" s="10">
        <v>0</v>
      </c>
      <c r="AK59" s="10">
        <v>1.89806035820083E-4</v>
      </c>
      <c r="AL59" s="10">
        <v>3.2449632593356503E-5</v>
      </c>
      <c r="AM59" s="10">
        <v>0</v>
      </c>
      <c r="AN59" s="10">
        <v>0</v>
      </c>
      <c r="AO59" s="10">
        <v>1.8980602551010799E-4</v>
      </c>
      <c r="AP59" s="10">
        <v>3.2449631567399399E-5</v>
      </c>
      <c r="AQ59" s="10">
        <v>0</v>
      </c>
      <c r="AR59" s="10">
        <v>0</v>
      </c>
      <c r="AS59" s="10">
        <v>1.7260395032605601E-4</v>
      </c>
      <c r="AT59" s="10">
        <v>2.9593907904676599E-5</v>
      </c>
      <c r="AU59" s="10">
        <v>0</v>
      </c>
      <c r="AV59" s="10">
        <v>0</v>
      </c>
      <c r="AW59" s="10">
        <v>1.7260394969825099E-4</v>
      </c>
      <c r="AX59" s="10">
        <v>2.9593907903362699E-5</v>
      </c>
      <c r="AY59" s="10">
        <v>0</v>
      </c>
      <c r="AZ59" s="10">
        <v>0</v>
      </c>
      <c r="BA59" s="10">
        <v>1.81451207915759E-4</v>
      </c>
      <c r="BB59" s="10">
        <v>3.0541801314743798E-5</v>
      </c>
      <c r="BC59" s="10">
        <v>0</v>
      </c>
      <c r="BD59" s="10">
        <v>0</v>
      </c>
      <c r="BE59" s="10">
        <v>1.735068150539E-4</v>
      </c>
      <c r="BF59" s="10">
        <v>2.9690617380950002E-5</v>
      </c>
      <c r="BG59" s="10">
        <v>0</v>
      </c>
      <c r="BH59" s="10">
        <v>0</v>
      </c>
      <c r="BI59" s="10">
        <v>1.7269442291860699E-4</v>
      </c>
      <c r="BJ59" s="10">
        <v>2.96035984845534E-5</v>
      </c>
      <c r="BK59" s="10">
        <v>0</v>
      </c>
      <c r="BL59" s="10">
        <v>0</v>
      </c>
      <c r="BM59" s="10">
        <v>1.7261299986405401E-4</v>
      </c>
      <c r="BN59" s="10">
        <v>2.9594877146812701E-5</v>
      </c>
      <c r="BO59" s="10">
        <v>0</v>
      </c>
      <c r="BP59" s="10">
        <v>0</v>
      </c>
      <c r="BQ59" s="10">
        <v>1.72604854940664E-4</v>
      </c>
      <c r="BR59" s="10">
        <v>2.95940048200702E-5</v>
      </c>
      <c r="BS59" s="10">
        <v>0</v>
      </c>
      <c r="BT59" s="10">
        <v>0</v>
      </c>
      <c r="BU59" s="10">
        <v>1.72604041110843E-4</v>
      </c>
      <c r="BV59" s="10">
        <v>2.9593917584782502E-5</v>
      </c>
      <c r="BW59" s="10">
        <v>0</v>
      </c>
      <c r="BX59" s="10">
        <v>0</v>
      </c>
      <c r="BY59" s="10">
        <v>1.7260395960900599E-4</v>
      </c>
      <c r="BZ59" s="10">
        <v>2.9593908866276401E-5</v>
      </c>
      <c r="CA59" s="10">
        <v>0</v>
      </c>
      <c r="CB59" s="10">
        <v>0</v>
      </c>
      <c r="CC59" s="10">
        <v>1.7260395155246E-4</v>
      </c>
      <c r="CD59" s="10">
        <v>2.95939079998504E-5</v>
      </c>
      <c r="CE59" s="10">
        <v>0</v>
      </c>
      <c r="CF59" s="10">
        <v>0</v>
      </c>
      <c r="CG59" s="10">
        <v>9.8530000000000006E-3</v>
      </c>
      <c r="CH59" s="10">
        <v>9.8029999999999992E-3</v>
      </c>
      <c r="CI59" s="10">
        <v>0</v>
      </c>
      <c r="CJ59" s="10">
        <v>0</v>
      </c>
      <c r="CK59" s="10">
        <v>8.9969999999999998E-3</v>
      </c>
      <c r="CL59" s="10">
        <v>9.4219999999999998E-3</v>
      </c>
      <c r="CM59" s="10">
        <v>0</v>
      </c>
      <c r="CN59" s="10">
        <v>0</v>
      </c>
      <c r="CO59" s="10">
        <v>8.9180000000000006E-3</v>
      </c>
      <c r="CP59" s="10">
        <v>9.2940000000000002E-3</v>
      </c>
      <c r="CQ59" s="10">
        <v>0</v>
      </c>
      <c r="CR59" s="10">
        <v>0</v>
      </c>
      <c r="CS59" s="10">
        <v>8.8319999999999996E-3</v>
      </c>
      <c r="CT59" s="10">
        <v>9.0709999999999992E-3</v>
      </c>
      <c r="CU59" s="10">
        <v>0</v>
      </c>
      <c r="CV59" s="10">
        <v>0</v>
      </c>
      <c r="CW59" s="10">
        <v>8.8140000000000007E-3</v>
      </c>
      <c r="CX59" s="10">
        <v>9.1229999999999992E-3</v>
      </c>
      <c r="CY59" s="10">
        <v>0</v>
      </c>
      <c r="CZ59" s="10">
        <v>0</v>
      </c>
      <c r="DA59" s="10">
        <v>9.0030000000000006E-3</v>
      </c>
      <c r="DB59" s="10">
        <v>9.3329999999999993E-3</v>
      </c>
      <c r="DC59" s="10">
        <v>0</v>
      </c>
      <c r="DD59" s="10">
        <v>0</v>
      </c>
      <c r="DE59" s="10">
        <v>9.0390000000000002E-3</v>
      </c>
      <c r="DF59" s="10">
        <v>9.2069999999999999E-3</v>
      </c>
      <c r="DG59" s="10">
        <v>0</v>
      </c>
      <c r="DH59" s="10">
        <v>0</v>
      </c>
      <c r="DI59" s="10">
        <v>8.8179999999999994E-3</v>
      </c>
      <c r="DJ59" s="10">
        <v>9.1229999999999992E-3</v>
      </c>
      <c r="DK59" s="10">
        <v>0</v>
      </c>
      <c r="DL59" s="10">
        <v>0</v>
      </c>
      <c r="DM59" s="10">
        <v>8.8280000000000008E-3</v>
      </c>
      <c r="DN59" s="10">
        <v>9.1310000000000002E-3</v>
      </c>
      <c r="DO59" s="10">
        <v>0</v>
      </c>
      <c r="DP59" s="10">
        <v>0</v>
      </c>
      <c r="DQ59" s="10">
        <v>8.9890000000000005E-3</v>
      </c>
      <c r="DR59" s="10">
        <v>9.2709999999999997E-3</v>
      </c>
      <c r="DS59" s="10">
        <v>0</v>
      </c>
      <c r="DT59" s="10">
        <v>0</v>
      </c>
      <c r="DU59" s="10">
        <v>636012.740885632</v>
      </c>
      <c r="DV59" s="10">
        <v>0</v>
      </c>
      <c r="DW59" s="10">
        <v>2417498.0596444299</v>
      </c>
      <c r="DX59" s="10">
        <v>0</v>
      </c>
      <c r="DY59" s="10">
        <v>2240463.0319596301</v>
      </c>
      <c r="DZ59" s="10">
        <v>0</v>
      </c>
      <c r="EA59" s="10">
        <v>1496.81763484777</v>
      </c>
      <c r="EB59" s="10">
        <v>0</v>
      </c>
      <c r="EC59" s="10">
        <v>2398545.43413065</v>
      </c>
      <c r="ED59" s="10">
        <v>0</v>
      </c>
      <c r="EE59" s="10">
        <v>1548.7238082450001</v>
      </c>
      <c r="EF59" s="10">
        <v>0</v>
      </c>
      <c r="EG59" s="10">
        <v>2415589.3294969401</v>
      </c>
      <c r="EH59" s="10">
        <v>0</v>
      </c>
      <c r="EI59" s="10">
        <v>1554.2166288036401</v>
      </c>
      <c r="EJ59" s="10">
        <v>0</v>
      </c>
      <c r="EK59" s="10">
        <v>2417307.0509061902</v>
      </c>
      <c r="EL59" s="10">
        <v>0</v>
      </c>
      <c r="EM59" s="10">
        <v>1554.7691310913699</v>
      </c>
      <c r="EN59" s="10">
        <v>0</v>
      </c>
      <c r="EO59" s="10">
        <v>2417478.9574526502</v>
      </c>
      <c r="EP59" s="10">
        <v>0</v>
      </c>
      <c r="EQ59" s="10">
        <v>1554.8244137092099</v>
      </c>
      <c r="ER59" s="10">
        <v>0</v>
      </c>
      <c r="ES59" s="10">
        <v>2417496.1495969901</v>
      </c>
      <c r="ET59" s="10">
        <v>0</v>
      </c>
      <c r="EU59" s="10">
        <v>1554.8299423685601</v>
      </c>
      <c r="EV59" s="10">
        <v>0</v>
      </c>
      <c r="EW59" s="10">
        <v>2417497.86867757</v>
      </c>
      <c r="EX59" s="10">
        <v>0</v>
      </c>
      <c r="EY59" s="10">
        <v>1554.8304951508901</v>
      </c>
      <c r="EZ59" s="10">
        <v>0</v>
      </c>
      <c r="FA59" s="10">
        <v>2417498.0407764399</v>
      </c>
      <c r="FB59" s="10">
        <v>0</v>
      </c>
      <c r="FC59" s="10">
        <v>1554.8305504816501</v>
      </c>
      <c r="FD59" s="10">
        <v>0</v>
      </c>
    </row>
    <row r="60" spans="1:160" x14ac:dyDescent="0.45">
      <c r="A60">
        <f t="shared" si="27"/>
        <v>49</v>
      </c>
      <c r="B60" s="15">
        <f t="shared" si="26"/>
        <v>6.25E-2</v>
      </c>
      <c r="C60" s="15">
        <f t="shared" si="28"/>
        <v>4</v>
      </c>
      <c r="D60" s="22">
        <f t="shared" si="29"/>
        <v>4</v>
      </c>
      <c r="E60" s="10">
        <v>3.8227132336032803E-5</v>
      </c>
      <c r="F60" s="10">
        <v>1.47234910929938E-6</v>
      </c>
      <c r="G60" s="10">
        <v>0</v>
      </c>
      <c r="H60" s="10">
        <v>0</v>
      </c>
      <c r="I60" s="10">
        <v>3.8227370737331498E-5</v>
      </c>
      <c r="J60" s="10">
        <v>1.4723491186911699E-6</v>
      </c>
      <c r="K60" s="10">
        <v>0</v>
      </c>
      <c r="L60" s="10">
        <v>0</v>
      </c>
      <c r="M60" s="10">
        <v>7.6302831612196006E-5</v>
      </c>
      <c r="N60" s="10">
        <v>2.4301428675835201E-6</v>
      </c>
      <c r="O60" s="10">
        <v>0</v>
      </c>
      <c r="P60" s="10">
        <v>0</v>
      </c>
      <c r="Q60" s="10">
        <v>6.03757785029301E-5</v>
      </c>
      <c r="R60" s="10">
        <v>2.0192582554263902E-6</v>
      </c>
      <c r="S60" s="10">
        <v>0</v>
      </c>
      <c r="T60" s="10">
        <v>0</v>
      </c>
      <c r="U60" s="10">
        <v>4.2728927923007998E-5</v>
      </c>
      <c r="V60" s="10">
        <v>1.5832929329377601E-6</v>
      </c>
      <c r="W60" s="10">
        <v>0</v>
      </c>
      <c r="X60" s="10">
        <v>0</v>
      </c>
      <c r="Y60" s="10">
        <v>3.8729673747184198E-5</v>
      </c>
      <c r="Z60" s="10">
        <v>1.48472616622041E-6</v>
      </c>
      <c r="AA60" s="10">
        <v>0</v>
      </c>
      <c r="AB60" s="10">
        <v>0</v>
      </c>
      <c r="AC60" s="10">
        <v>3.8278141289538298E-5</v>
      </c>
      <c r="AD60" s="10">
        <v>1.4736013596236499E-6</v>
      </c>
      <c r="AE60" s="10">
        <v>0</v>
      </c>
      <c r="AF60" s="10">
        <v>0</v>
      </c>
      <c r="AG60" s="10">
        <v>3.8232479653288397E-5</v>
      </c>
      <c r="AH60" s="10">
        <v>1.47247445028697E-6</v>
      </c>
      <c r="AI60" s="10">
        <v>0</v>
      </c>
      <c r="AJ60" s="10">
        <v>0</v>
      </c>
      <c r="AK60" s="10">
        <v>3.82279271775587E-5</v>
      </c>
      <c r="AL60" s="10">
        <v>1.47236164060524E-6</v>
      </c>
      <c r="AM60" s="10">
        <v>0</v>
      </c>
      <c r="AN60" s="10">
        <v>0</v>
      </c>
      <c r="AO60" s="10">
        <v>3.8227292350256903E-5</v>
      </c>
      <c r="AP60" s="10">
        <v>1.47235027139064E-6</v>
      </c>
      <c r="AQ60" s="10">
        <v>0</v>
      </c>
      <c r="AR60" s="10">
        <v>0</v>
      </c>
      <c r="AS60" s="10">
        <v>3.5529239669957998E-5</v>
      </c>
      <c r="AT60" s="10">
        <v>1.3731975965736399E-6</v>
      </c>
      <c r="AU60" s="10">
        <v>0</v>
      </c>
      <c r="AV60" s="10">
        <v>0</v>
      </c>
      <c r="AW60" s="10">
        <v>3.5529583942288097E-5</v>
      </c>
      <c r="AX60" s="10">
        <v>1.37319760856769E-6</v>
      </c>
      <c r="AY60" s="10">
        <v>0</v>
      </c>
      <c r="AZ60" s="10">
        <v>0</v>
      </c>
      <c r="BA60" s="10">
        <v>6.9763813747748902E-5</v>
      </c>
      <c r="BB60" s="10">
        <v>2.2355293516993001E-6</v>
      </c>
      <c r="BC60" s="10">
        <v>0</v>
      </c>
      <c r="BD60" s="10">
        <v>0</v>
      </c>
      <c r="BE60" s="10">
        <v>5.5482118977417099E-5</v>
      </c>
      <c r="BF60" s="10">
        <v>1.8660596068422E-6</v>
      </c>
      <c r="BG60" s="10">
        <v>0</v>
      </c>
      <c r="BH60" s="10">
        <v>0</v>
      </c>
      <c r="BI60" s="10">
        <v>3.9585851429920099E-5</v>
      </c>
      <c r="BJ60" s="10">
        <v>1.47320199682445E-6</v>
      </c>
      <c r="BK60" s="10">
        <v>0</v>
      </c>
      <c r="BL60" s="10">
        <v>0</v>
      </c>
      <c r="BM60" s="10">
        <v>3.5982152043396897E-5</v>
      </c>
      <c r="BN60" s="10">
        <v>1.3843548987588099E-6</v>
      </c>
      <c r="BO60" s="10">
        <v>0</v>
      </c>
      <c r="BP60" s="10">
        <v>0</v>
      </c>
      <c r="BQ60" s="10">
        <v>3.5574931069399302E-5</v>
      </c>
      <c r="BR60" s="10">
        <v>1.37432644203181E-6</v>
      </c>
      <c r="BS60" s="10">
        <v>0</v>
      </c>
      <c r="BT60" s="10">
        <v>0</v>
      </c>
      <c r="BU60" s="10">
        <v>3.5534017123185101E-5</v>
      </c>
      <c r="BV60" s="10">
        <v>1.3733105682374399E-6</v>
      </c>
      <c r="BW60" s="10">
        <v>0</v>
      </c>
      <c r="BX60" s="10">
        <v>0</v>
      </c>
      <c r="BY60" s="10">
        <v>3.5530115932593E-5</v>
      </c>
      <c r="BZ60" s="10">
        <v>1.3732088589336101E-6</v>
      </c>
      <c r="CA60" s="10">
        <v>0</v>
      </c>
      <c r="CB60" s="10">
        <v>0</v>
      </c>
      <c r="CC60" s="10">
        <v>3.5529126496470902E-5</v>
      </c>
      <c r="CD60" s="10">
        <v>1.37319867998115E-6</v>
      </c>
      <c r="CE60" s="10">
        <v>0</v>
      </c>
      <c r="CF60" s="10">
        <v>0</v>
      </c>
      <c r="CG60" s="10">
        <v>1.0716E-2</v>
      </c>
      <c r="CH60" s="10">
        <v>1.1069000000000001E-2</v>
      </c>
      <c r="CI60" s="10">
        <v>0</v>
      </c>
      <c r="CJ60" s="10">
        <v>0</v>
      </c>
      <c r="CK60" s="10">
        <v>1.038E-2</v>
      </c>
      <c r="CL60" s="10">
        <v>1.0359999999999999E-2</v>
      </c>
      <c r="CM60" s="10">
        <v>0</v>
      </c>
      <c r="CN60" s="10">
        <v>0</v>
      </c>
      <c r="CO60" s="10">
        <v>9.9010000000000001E-3</v>
      </c>
      <c r="CP60" s="10">
        <v>1.0248E-2</v>
      </c>
      <c r="CQ60" s="10">
        <v>0</v>
      </c>
      <c r="CR60" s="10">
        <v>0</v>
      </c>
      <c r="CS60" s="10">
        <v>9.8799999999999999E-3</v>
      </c>
      <c r="CT60" s="10">
        <v>9.9830000000000006E-3</v>
      </c>
      <c r="CU60" s="10">
        <v>0</v>
      </c>
      <c r="CV60" s="10">
        <v>0</v>
      </c>
      <c r="CW60" s="10">
        <v>9.7339999999999996E-3</v>
      </c>
      <c r="CX60" s="10">
        <v>1.0074E-2</v>
      </c>
      <c r="CY60" s="10">
        <v>0</v>
      </c>
      <c r="CZ60" s="10">
        <v>0</v>
      </c>
      <c r="DA60" s="10">
        <v>9.9139999999999992E-3</v>
      </c>
      <c r="DB60" s="10">
        <v>1.0241E-2</v>
      </c>
      <c r="DC60" s="10">
        <v>0</v>
      </c>
      <c r="DD60" s="10">
        <v>0</v>
      </c>
      <c r="DE60" s="10">
        <v>9.8219999999999991E-3</v>
      </c>
      <c r="DF60" s="10">
        <v>1.0178E-2</v>
      </c>
      <c r="DG60" s="10">
        <v>0</v>
      </c>
      <c r="DH60" s="10">
        <v>0</v>
      </c>
      <c r="DI60" s="10">
        <v>9.7409999999999997E-3</v>
      </c>
      <c r="DJ60" s="10">
        <v>1.0085999999999999E-2</v>
      </c>
      <c r="DK60" s="10">
        <v>0</v>
      </c>
      <c r="DL60" s="10">
        <v>0</v>
      </c>
      <c r="DM60" s="10">
        <v>9.8790000000000006E-3</v>
      </c>
      <c r="DN60" s="10">
        <v>1.0311000000000001E-2</v>
      </c>
      <c r="DO60" s="10">
        <v>0</v>
      </c>
      <c r="DP60" s="10">
        <v>0</v>
      </c>
      <c r="DQ60" s="10">
        <v>9.7669999999999996E-3</v>
      </c>
      <c r="DR60" s="10">
        <v>1.0132E-2</v>
      </c>
      <c r="DS60" s="10">
        <v>0</v>
      </c>
      <c r="DT60" s="10">
        <v>0</v>
      </c>
      <c r="DU60" s="10">
        <v>1873952842.55092</v>
      </c>
      <c r="DV60" s="10">
        <v>0</v>
      </c>
      <c r="DW60" s="10">
        <v>3827252294.7490401</v>
      </c>
      <c r="DX60" s="10">
        <v>0</v>
      </c>
      <c r="DY60" s="10">
        <v>139963351.526272</v>
      </c>
      <c r="DZ60" s="10">
        <v>0</v>
      </c>
      <c r="EA60" s="10">
        <v>11830.6107862801</v>
      </c>
      <c r="EB60" s="10">
        <v>0</v>
      </c>
      <c r="EC60" s="10">
        <v>1053043470.74079</v>
      </c>
      <c r="ED60" s="10">
        <v>0</v>
      </c>
      <c r="EE60" s="10">
        <v>32450.631115658001</v>
      </c>
      <c r="EF60" s="10">
        <v>0</v>
      </c>
      <c r="EG60" s="10">
        <v>3029215087.48453</v>
      </c>
      <c r="EH60" s="10">
        <v>0</v>
      </c>
      <c r="EI60" s="10">
        <v>55038.309088091897</v>
      </c>
      <c r="EJ60" s="10">
        <v>0</v>
      </c>
      <c r="EK60" s="10">
        <v>3729012873.3281398</v>
      </c>
      <c r="EL60" s="10">
        <v>0</v>
      </c>
      <c r="EM60" s="10">
        <v>61065.645302375597</v>
      </c>
      <c r="EN60" s="10">
        <v>0</v>
      </c>
      <c r="EO60" s="10">
        <v>3817195897.1917801</v>
      </c>
      <c r="EP60" s="10">
        <v>0</v>
      </c>
      <c r="EQ60" s="10">
        <v>61783.457047188</v>
      </c>
      <c r="ER60" s="10">
        <v>0</v>
      </c>
      <c r="ES60" s="10">
        <v>3826244124.0915699</v>
      </c>
      <c r="ET60" s="10">
        <v>0</v>
      </c>
      <c r="EU60" s="10">
        <v>61856.642825463801</v>
      </c>
      <c r="EV60" s="10">
        <v>0</v>
      </c>
      <c r="EW60" s="10">
        <v>3827151295.0955701</v>
      </c>
      <c r="EX60" s="10">
        <v>0</v>
      </c>
      <c r="EY60" s="10">
        <v>61863.974473925897</v>
      </c>
      <c r="EZ60" s="10">
        <v>0</v>
      </c>
      <c r="FA60" s="10">
        <v>3827242150.4970498</v>
      </c>
      <c r="FB60" s="10">
        <v>0</v>
      </c>
      <c r="FC60" s="10">
        <v>61864.712803260802</v>
      </c>
      <c r="FD60" s="10">
        <v>0</v>
      </c>
    </row>
    <row r="61" spans="1:160" x14ac:dyDescent="0.45">
      <c r="A61">
        <f t="shared" si="27"/>
        <v>50</v>
      </c>
      <c r="B61" s="15">
        <f t="shared" si="26"/>
        <v>3.125E-2</v>
      </c>
      <c r="C61" s="15">
        <f t="shared" si="28"/>
        <v>4</v>
      </c>
      <c r="D61" s="22">
        <f t="shared" si="29"/>
        <v>5</v>
      </c>
      <c r="E61" s="10">
        <v>1.27697092011658E-5</v>
      </c>
      <c r="F61" s="10">
        <v>7.0492622850082398E-8</v>
      </c>
      <c r="G61" s="10">
        <v>0</v>
      </c>
      <c r="H61" s="10">
        <v>0</v>
      </c>
      <c r="I61" s="10">
        <v>1.27980856632348E-5</v>
      </c>
      <c r="J61" s="10">
        <v>7.0492248772577302E-8</v>
      </c>
      <c r="K61" s="10">
        <v>0</v>
      </c>
      <c r="L61" s="10">
        <v>0</v>
      </c>
      <c r="M61" s="10">
        <v>2.7211156922390901E-5</v>
      </c>
      <c r="N61" s="10">
        <v>1.5687671964248399E-7</v>
      </c>
      <c r="O61" s="10">
        <v>0</v>
      </c>
      <c r="P61" s="10">
        <v>0</v>
      </c>
      <c r="Q61" s="10">
        <v>2.1964484396619301E-5</v>
      </c>
      <c r="R61" s="10">
        <v>1.2072158314842199E-7</v>
      </c>
      <c r="S61" s="10">
        <v>0</v>
      </c>
      <c r="T61" s="10">
        <v>0</v>
      </c>
      <c r="U61" s="10">
        <v>1.7940287506235098E-5</v>
      </c>
      <c r="V61" s="10">
        <v>9.1781849098290698E-8</v>
      </c>
      <c r="W61" s="10">
        <v>0</v>
      </c>
      <c r="X61" s="10">
        <v>0</v>
      </c>
      <c r="Y61" s="10">
        <v>1.6064514795743801E-5</v>
      </c>
      <c r="Z61" s="10">
        <v>8.25580485849797E-8</v>
      </c>
      <c r="AA61" s="10">
        <v>0</v>
      </c>
      <c r="AB61" s="10">
        <v>0</v>
      </c>
      <c r="AC61" s="10">
        <v>1.39809462780249E-5</v>
      </c>
      <c r="AD61" s="10">
        <v>7.4839938716750294E-8</v>
      </c>
      <c r="AE61" s="10">
        <v>0</v>
      </c>
      <c r="AF61" s="10">
        <v>0</v>
      </c>
      <c r="AG61" s="10">
        <v>1.2939301996084299E-5</v>
      </c>
      <c r="AH61" s="10">
        <v>7.1092887896084798E-8</v>
      </c>
      <c r="AI61" s="10">
        <v>0</v>
      </c>
      <c r="AJ61" s="10">
        <v>0</v>
      </c>
      <c r="AK61" s="10">
        <v>1.2797102726835799E-5</v>
      </c>
      <c r="AL61" s="10">
        <v>7.0554059141900094E-8</v>
      </c>
      <c r="AM61" s="10">
        <v>0</v>
      </c>
      <c r="AN61" s="10">
        <v>0</v>
      </c>
      <c r="AO61" s="10">
        <v>1.27776918361632E-5</v>
      </c>
      <c r="AP61" s="10">
        <v>7.0498746465585894E-8</v>
      </c>
      <c r="AQ61" s="10">
        <v>0</v>
      </c>
      <c r="AR61" s="10">
        <v>0</v>
      </c>
      <c r="AS61" s="10">
        <v>1.1980574116685299E-5</v>
      </c>
      <c r="AT61" s="10">
        <v>6.6411125551076302E-8</v>
      </c>
      <c r="AU61" s="10">
        <v>0</v>
      </c>
      <c r="AV61" s="10">
        <v>0</v>
      </c>
      <c r="AW61" s="10">
        <v>1.2109117199447799E-5</v>
      </c>
      <c r="AX61" s="10">
        <v>6.6410986918261801E-8</v>
      </c>
      <c r="AY61" s="10">
        <v>0</v>
      </c>
      <c r="AZ61" s="10">
        <v>0</v>
      </c>
      <c r="BA61" s="10">
        <v>2.5112985426029899E-5</v>
      </c>
      <c r="BB61" s="10">
        <v>1.4570254844829199E-7</v>
      </c>
      <c r="BC61" s="10">
        <v>0</v>
      </c>
      <c r="BD61" s="10">
        <v>0</v>
      </c>
      <c r="BE61" s="10">
        <v>2.0383276513274301E-5</v>
      </c>
      <c r="BF61" s="10">
        <v>1.12660407698706E-7</v>
      </c>
      <c r="BG61" s="10">
        <v>0</v>
      </c>
      <c r="BH61" s="10">
        <v>0</v>
      </c>
      <c r="BI61" s="10">
        <v>1.67222821407999E-5</v>
      </c>
      <c r="BJ61" s="10">
        <v>8.6000324869918798E-8</v>
      </c>
      <c r="BK61" s="10">
        <v>0</v>
      </c>
      <c r="BL61" s="10">
        <v>0</v>
      </c>
      <c r="BM61" s="10">
        <v>1.5007693282634501E-5</v>
      </c>
      <c r="BN61" s="10">
        <v>7.7508413084050296E-8</v>
      </c>
      <c r="BO61" s="10">
        <v>0</v>
      </c>
      <c r="BP61" s="10">
        <v>0</v>
      </c>
      <c r="BQ61" s="10">
        <v>1.3085908408901901E-5</v>
      </c>
      <c r="BR61" s="10">
        <v>7.0409535373737301E-8</v>
      </c>
      <c r="BS61" s="10">
        <v>0</v>
      </c>
      <c r="BT61" s="10">
        <v>0</v>
      </c>
      <c r="BU61" s="10">
        <v>1.21494513571956E-5</v>
      </c>
      <c r="BV61" s="10">
        <v>6.6963356540906303E-8</v>
      </c>
      <c r="BW61" s="10">
        <v>0</v>
      </c>
      <c r="BX61" s="10">
        <v>0</v>
      </c>
      <c r="BY61" s="10">
        <v>1.2021025190188E-5</v>
      </c>
      <c r="BZ61" s="10">
        <v>6.6467674763862695E-8</v>
      </c>
      <c r="CA61" s="10">
        <v>0</v>
      </c>
      <c r="CB61" s="10">
        <v>0</v>
      </c>
      <c r="CC61" s="10">
        <v>1.20061608752416E-5</v>
      </c>
      <c r="CD61" s="10">
        <v>6.6416829914536107E-8</v>
      </c>
      <c r="CE61" s="10">
        <v>0</v>
      </c>
      <c r="CF61" s="10">
        <v>0</v>
      </c>
      <c r="CG61" s="10">
        <v>1.1417999999999999E-2</v>
      </c>
      <c r="CH61" s="10">
        <v>1.3939E-2</v>
      </c>
      <c r="CI61" s="10">
        <v>0</v>
      </c>
      <c r="CJ61" s="10">
        <v>0</v>
      </c>
      <c r="CK61" s="10">
        <v>1.0461E-2</v>
      </c>
      <c r="CL61" s="10">
        <v>1.1480000000000001E-2</v>
      </c>
      <c r="CM61" s="10">
        <v>0</v>
      </c>
      <c r="CN61" s="10">
        <v>0</v>
      </c>
      <c r="CO61" s="10">
        <v>1.0581999999999999E-2</v>
      </c>
      <c r="CP61" s="10">
        <v>1.1428000000000001E-2</v>
      </c>
      <c r="CQ61" s="10">
        <v>0</v>
      </c>
      <c r="CR61" s="10">
        <v>0</v>
      </c>
      <c r="CS61" s="10">
        <v>1.0255999999999999E-2</v>
      </c>
      <c r="CT61" s="10">
        <v>1.1254E-2</v>
      </c>
      <c r="CU61" s="10">
        <v>0</v>
      </c>
      <c r="CV61" s="10">
        <v>0</v>
      </c>
      <c r="CW61" s="10">
        <v>1.0618000000000001E-2</v>
      </c>
      <c r="CX61" s="10">
        <v>1.1205E-2</v>
      </c>
      <c r="CY61" s="10">
        <v>0</v>
      </c>
      <c r="CZ61" s="10">
        <v>0</v>
      </c>
      <c r="DA61" s="10">
        <v>1.0448000000000001E-2</v>
      </c>
      <c r="DB61" s="10">
        <v>1.1405E-2</v>
      </c>
      <c r="DC61" s="10">
        <v>0</v>
      </c>
      <c r="DD61" s="10">
        <v>0</v>
      </c>
      <c r="DE61" s="10">
        <v>1.0618000000000001E-2</v>
      </c>
      <c r="DF61" s="10">
        <v>1.1271E-2</v>
      </c>
      <c r="DG61" s="10">
        <v>0</v>
      </c>
      <c r="DH61" s="10">
        <v>0</v>
      </c>
      <c r="DI61" s="10">
        <v>1.0704E-2</v>
      </c>
      <c r="DJ61" s="10">
        <v>1.1181999999999999E-2</v>
      </c>
      <c r="DK61" s="10">
        <v>0</v>
      </c>
      <c r="DL61" s="10">
        <v>0</v>
      </c>
      <c r="DM61" s="10">
        <v>1.0359999999999999E-2</v>
      </c>
      <c r="DN61" s="10">
        <v>1.1110999999999999E-2</v>
      </c>
      <c r="DO61" s="10">
        <v>0</v>
      </c>
      <c r="DP61" s="10">
        <v>0</v>
      </c>
      <c r="DQ61" s="10">
        <v>1.0501E-2</v>
      </c>
      <c r="DR61" s="10">
        <v>1.1407E-2</v>
      </c>
      <c r="DS61" s="10">
        <v>0</v>
      </c>
      <c r="DT61" s="10">
        <v>0</v>
      </c>
      <c r="DU61" s="10">
        <v>2870861637713.02</v>
      </c>
      <c r="DV61" s="10">
        <v>0</v>
      </c>
      <c r="DW61" s="10">
        <v>3744319606461.8398</v>
      </c>
      <c r="DX61" s="10">
        <v>0</v>
      </c>
      <c r="DY61" s="10">
        <v>634134045.02906203</v>
      </c>
      <c r="DZ61" s="10">
        <v>0</v>
      </c>
      <c r="EA61" s="10">
        <v>25182.018049926599</v>
      </c>
      <c r="EB61" s="10">
        <v>0</v>
      </c>
      <c r="EC61" s="10">
        <v>6331689562.2129803</v>
      </c>
      <c r="ED61" s="10">
        <v>0</v>
      </c>
      <c r="EE61" s="10">
        <v>79571.920824098896</v>
      </c>
      <c r="EF61" s="10">
        <v>0</v>
      </c>
      <c r="EG61" s="10">
        <v>62367560132.027199</v>
      </c>
      <c r="EH61" s="10">
        <v>0</v>
      </c>
      <c r="EI61" s="10">
        <v>249735.47292012899</v>
      </c>
      <c r="EJ61" s="10">
        <v>0</v>
      </c>
      <c r="EK61" s="10">
        <v>542381681704.63702</v>
      </c>
      <c r="EL61" s="10">
        <v>0</v>
      </c>
      <c r="EM61" s="10">
        <v>736464.691052604</v>
      </c>
      <c r="EN61" s="10">
        <v>0</v>
      </c>
      <c r="EO61" s="10">
        <v>2354711952995.4702</v>
      </c>
      <c r="EP61" s="10">
        <v>0</v>
      </c>
      <c r="EQ61" s="10">
        <v>1534453.9423390301</v>
      </c>
      <c r="ER61" s="10">
        <v>0</v>
      </c>
      <c r="ES61" s="10">
        <v>3536312432617.7002</v>
      </c>
      <c r="ET61" s="10">
        <v>0</v>
      </c>
      <c r="EU61" s="10">
        <v>1880488.3065486201</v>
      </c>
      <c r="EV61" s="10">
        <v>0</v>
      </c>
      <c r="EW61" s="10">
        <v>3722759438626.3501</v>
      </c>
      <c r="EX61" s="10">
        <v>0</v>
      </c>
      <c r="EY61" s="10">
        <v>1929475.58501217</v>
      </c>
      <c r="EZ61" s="10">
        <v>0</v>
      </c>
      <c r="FA61" s="10">
        <v>3741708850687.3101</v>
      </c>
      <c r="FB61" s="10">
        <v>0</v>
      </c>
      <c r="FC61" s="10">
        <v>1934511.96577503</v>
      </c>
      <c r="FD61" s="10">
        <v>0</v>
      </c>
    </row>
    <row r="62" spans="1:160" x14ac:dyDescent="0.45">
      <c r="A62">
        <f t="shared" si="27"/>
        <v>51</v>
      </c>
      <c r="B62" s="15">
        <f t="shared" si="26"/>
        <v>1.5625E-2</v>
      </c>
      <c r="C62" s="15">
        <f t="shared" si="28"/>
        <v>4</v>
      </c>
      <c r="D62" s="22">
        <f t="shared" si="29"/>
        <v>6</v>
      </c>
      <c r="E62" s="10">
        <v>5.8895482197840397E-6</v>
      </c>
      <c r="F62" s="10">
        <v>3.7169202715681101E-9</v>
      </c>
      <c r="G62" s="10">
        <v>0</v>
      </c>
      <c r="H62" s="10">
        <v>0</v>
      </c>
      <c r="I62" s="10">
        <v>8.46137481858022E-6</v>
      </c>
      <c r="J62" s="10">
        <v>3.71593685682958E-9</v>
      </c>
      <c r="K62" s="10">
        <v>0</v>
      </c>
      <c r="L62" s="10">
        <v>0</v>
      </c>
      <c r="M62" s="10">
        <v>1.1000409963379801E-5</v>
      </c>
      <c r="N62" s="10">
        <v>9.8641116021841397E-9</v>
      </c>
      <c r="O62" s="10">
        <v>0</v>
      </c>
      <c r="P62" s="10">
        <v>0</v>
      </c>
      <c r="Q62" s="10">
        <v>8.9954151576421197E-6</v>
      </c>
      <c r="R62" s="10">
        <v>7.1204023137719197E-9</v>
      </c>
      <c r="S62" s="10">
        <v>0</v>
      </c>
      <c r="T62" s="10">
        <v>0</v>
      </c>
      <c r="U62" s="10">
        <v>7.6750591873064793E-6</v>
      </c>
      <c r="V62" s="10">
        <v>5.2164886091277102E-9</v>
      </c>
      <c r="W62" s="10">
        <v>0</v>
      </c>
      <c r="X62" s="10">
        <v>0</v>
      </c>
      <c r="Y62" s="10">
        <v>6.8184351960098798E-6</v>
      </c>
      <c r="Z62" s="10">
        <v>4.4908519151662302E-9</v>
      </c>
      <c r="AA62" s="10">
        <v>0</v>
      </c>
      <c r="AB62" s="10">
        <v>0</v>
      </c>
      <c r="AC62" s="10">
        <v>6.5271374865005698E-6</v>
      </c>
      <c r="AD62" s="10">
        <v>4.0165190565849502E-9</v>
      </c>
      <c r="AE62" s="10">
        <v>0</v>
      </c>
      <c r="AF62" s="10">
        <v>0</v>
      </c>
      <c r="AG62" s="10">
        <v>7.3420162607362701E-6</v>
      </c>
      <c r="AH62" s="10">
        <v>3.7874046468489003E-9</v>
      </c>
      <c r="AI62" s="10">
        <v>0</v>
      </c>
      <c r="AJ62" s="10">
        <v>0</v>
      </c>
      <c r="AK62" s="10">
        <v>8.9597779151517898E-6</v>
      </c>
      <c r="AL62" s="10">
        <v>3.72634931158216E-9</v>
      </c>
      <c r="AM62" s="10">
        <v>0</v>
      </c>
      <c r="AN62" s="10">
        <v>0</v>
      </c>
      <c r="AO62" s="10">
        <v>7.6465453275886796E-6</v>
      </c>
      <c r="AP62" s="10">
        <v>3.7173838556003798E-9</v>
      </c>
      <c r="AQ62" s="10">
        <v>0</v>
      </c>
      <c r="AR62" s="10">
        <v>0</v>
      </c>
      <c r="AS62" s="10">
        <v>5.5401665403463502E-6</v>
      </c>
      <c r="AT62" s="10">
        <v>3.51298804016932E-9</v>
      </c>
      <c r="AU62" s="10">
        <v>0</v>
      </c>
      <c r="AV62" s="10">
        <v>0</v>
      </c>
      <c r="AW62" s="10">
        <v>5.4712173494518298E-6</v>
      </c>
      <c r="AX62" s="10">
        <v>3.51229658373288E-9</v>
      </c>
      <c r="AY62" s="10">
        <v>0</v>
      </c>
      <c r="AZ62" s="10">
        <v>0</v>
      </c>
      <c r="BA62" s="10">
        <v>1.02148034086275E-5</v>
      </c>
      <c r="BB62" s="10">
        <v>9.2158381377108292E-9</v>
      </c>
      <c r="BC62" s="10">
        <v>0</v>
      </c>
      <c r="BD62" s="10">
        <v>0</v>
      </c>
      <c r="BE62" s="10">
        <v>8.3924510281673902E-6</v>
      </c>
      <c r="BF62" s="10">
        <v>6.6801323324134297E-9</v>
      </c>
      <c r="BG62" s="10">
        <v>0</v>
      </c>
      <c r="BH62" s="10">
        <v>0</v>
      </c>
      <c r="BI62" s="10">
        <v>7.1881135427755697E-6</v>
      </c>
      <c r="BJ62" s="10">
        <v>4.9087325327352999E-9</v>
      </c>
      <c r="BK62" s="10">
        <v>0</v>
      </c>
      <c r="BL62" s="10">
        <v>0</v>
      </c>
      <c r="BM62" s="10">
        <v>6.4095991180804698E-6</v>
      </c>
      <c r="BN62" s="10">
        <v>4.2343582744347698E-9</v>
      </c>
      <c r="BO62" s="10">
        <v>0</v>
      </c>
      <c r="BP62" s="10">
        <v>0</v>
      </c>
      <c r="BQ62" s="10">
        <v>6.0140297680800496E-6</v>
      </c>
      <c r="BR62" s="10">
        <v>3.7922319118323997E-9</v>
      </c>
      <c r="BS62" s="10">
        <v>0</v>
      </c>
      <c r="BT62" s="10">
        <v>0</v>
      </c>
      <c r="BU62" s="10">
        <v>5.7213146934348799E-6</v>
      </c>
      <c r="BV62" s="10">
        <v>3.57846957598879E-9</v>
      </c>
      <c r="BW62" s="10">
        <v>0</v>
      </c>
      <c r="BX62" s="10">
        <v>0</v>
      </c>
      <c r="BY62" s="10">
        <v>5.7558988868425799E-6</v>
      </c>
      <c r="BZ62" s="10">
        <v>3.5218080869456598E-9</v>
      </c>
      <c r="CA62" s="10">
        <v>0</v>
      </c>
      <c r="CB62" s="10">
        <v>0</v>
      </c>
      <c r="CC62" s="10">
        <v>4.6132037815314397E-6</v>
      </c>
      <c r="CD62" s="10">
        <v>3.51290025208628E-9</v>
      </c>
      <c r="CE62" s="10">
        <v>0</v>
      </c>
      <c r="CF62" s="10">
        <v>0</v>
      </c>
      <c r="CG62" s="10">
        <v>1.4522E-2</v>
      </c>
      <c r="CH62" s="10">
        <v>2.1963E-2</v>
      </c>
      <c r="CI62" s="10">
        <v>0</v>
      </c>
      <c r="CJ62" s="10">
        <v>0</v>
      </c>
      <c r="CK62" s="10">
        <v>1.2611000000000001E-2</v>
      </c>
      <c r="CL62" s="10">
        <v>1.4697999999999999E-2</v>
      </c>
      <c r="CM62" s="10">
        <v>0</v>
      </c>
      <c r="CN62" s="10">
        <v>0</v>
      </c>
      <c r="CO62" s="10">
        <v>1.252E-2</v>
      </c>
      <c r="CP62" s="10">
        <v>1.4578000000000001E-2</v>
      </c>
      <c r="CQ62" s="10">
        <v>0</v>
      </c>
      <c r="CR62" s="10">
        <v>0</v>
      </c>
      <c r="CS62" s="10">
        <v>1.2139E-2</v>
      </c>
      <c r="CT62" s="10">
        <v>1.4349000000000001E-2</v>
      </c>
      <c r="CU62" s="10">
        <v>0</v>
      </c>
      <c r="CV62" s="10">
        <v>0</v>
      </c>
      <c r="CW62" s="10">
        <v>1.2241999999999999E-2</v>
      </c>
      <c r="CX62" s="10">
        <v>1.4499E-2</v>
      </c>
      <c r="CY62" s="10">
        <v>0</v>
      </c>
      <c r="CZ62" s="10">
        <v>0</v>
      </c>
      <c r="DA62" s="10">
        <v>1.2418999999999999E-2</v>
      </c>
      <c r="DB62" s="10">
        <v>1.4827999999999999E-2</v>
      </c>
      <c r="DC62" s="10">
        <v>0</v>
      </c>
      <c r="DD62" s="10">
        <v>0</v>
      </c>
      <c r="DE62" s="10">
        <v>1.2363000000000001E-2</v>
      </c>
      <c r="DF62" s="10">
        <v>1.4489999999999999E-2</v>
      </c>
      <c r="DG62" s="10">
        <v>0</v>
      </c>
      <c r="DH62" s="10">
        <v>0</v>
      </c>
      <c r="DI62" s="10">
        <v>1.2338999999999999E-2</v>
      </c>
      <c r="DJ62" s="10">
        <v>1.4429000000000001E-2</v>
      </c>
      <c r="DK62" s="10">
        <v>0</v>
      </c>
      <c r="DL62" s="10">
        <v>0</v>
      </c>
      <c r="DM62" s="10">
        <v>1.2208999999999999E-2</v>
      </c>
      <c r="DN62" s="10">
        <v>1.4677000000000001E-2</v>
      </c>
      <c r="DO62" s="10">
        <v>0</v>
      </c>
      <c r="DP62" s="10">
        <v>0</v>
      </c>
      <c r="DQ62" s="10">
        <v>1.2330000000000001E-2</v>
      </c>
      <c r="DR62" s="10">
        <v>1.4423999999999999E-2</v>
      </c>
      <c r="DS62" s="10">
        <v>0</v>
      </c>
      <c r="DT62" s="10">
        <v>0</v>
      </c>
      <c r="DU62" s="10">
        <v>160270660173029</v>
      </c>
      <c r="DV62" s="10">
        <v>0</v>
      </c>
      <c r="DW62" s="10">
        <v>168429810959689</v>
      </c>
      <c r="DX62" s="10">
        <v>0</v>
      </c>
      <c r="DY62" s="10">
        <v>2629953082.2199302</v>
      </c>
      <c r="DZ62" s="10">
        <v>0</v>
      </c>
      <c r="EA62" s="10">
        <v>51283.069461715597</v>
      </c>
      <c r="EB62" s="10">
        <v>0</v>
      </c>
      <c r="EC62" s="10">
        <v>26295855424.707401</v>
      </c>
      <c r="ED62" s="10">
        <v>0</v>
      </c>
      <c r="EE62" s="10">
        <v>162160.028820487</v>
      </c>
      <c r="EF62" s="10">
        <v>0</v>
      </c>
      <c r="EG62" s="10">
        <v>262590060908.48801</v>
      </c>
      <c r="EH62" s="10">
        <v>0</v>
      </c>
      <c r="EI62" s="10">
        <v>512436.15956881503</v>
      </c>
      <c r="EJ62" s="10">
        <v>0</v>
      </c>
      <c r="EK62" s="10">
        <v>2589645301280.6602</v>
      </c>
      <c r="EL62" s="10">
        <v>0</v>
      </c>
      <c r="EM62" s="10">
        <v>1609256.1001504399</v>
      </c>
      <c r="EN62" s="10">
        <v>0</v>
      </c>
      <c r="EO62" s="10">
        <v>22750324686411</v>
      </c>
      <c r="EP62" s="10">
        <v>0</v>
      </c>
      <c r="EQ62" s="10">
        <v>4769183.66828286</v>
      </c>
      <c r="ER62" s="10">
        <v>0</v>
      </c>
      <c r="ES62" s="10">
        <v>102831969392987</v>
      </c>
      <c r="ET62" s="10">
        <v>0</v>
      </c>
      <c r="EU62" s="10">
        <v>10136525.3638868</v>
      </c>
      <c r="EV62" s="10">
        <v>0</v>
      </c>
      <c r="EW62" s="10">
        <v>158383221490217</v>
      </c>
      <c r="EX62" s="10">
        <v>0</v>
      </c>
      <c r="EY62" s="10">
        <v>12592689.6082418</v>
      </c>
      <c r="EZ62" s="10">
        <v>0</v>
      </c>
      <c r="FA62" s="10">
        <v>167605298233296</v>
      </c>
      <c r="FB62" s="10">
        <v>0</v>
      </c>
      <c r="FC62" s="10">
        <v>12981447.6017664</v>
      </c>
      <c r="FD62" s="10">
        <v>0</v>
      </c>
    </row>
    <row r="63" spans="1:160" x14ac:dyDescent="0.45">
      <c r="A63">
        <f t="shared" si="27"/>
        <v>52</v>
      </c>
      <c r="B63" s="15">
        <f t="shared" si="26"/>
        <v>7.8125E-3</v>
      </c>
      <c r="C63" s="15">
        <f t="shared" si="28"/>
        <v>4</v>
      </c>
      <c r="D63" s="22">
        <f t="shared" si="29"/>
        <v>7</v>
      </c>
      <c r="E63" s="10">
        <v>2.84229579960992E-6</v>
      </c>
      <c r="F63" s="10">
        <v>1.9916300379729801E-10</v>
      </c>
      <c r="G63" s="10">
        <v>0</v>
      </c>
      <c r="H63" s="10">
        <v>0</v>
      </c>
      <c r="I63" s="10">
        <v>3.6991705201216901E-6</v>
      </c>
      <c r="J63" s="10">
        <v>1.9917372785782601E-10</v>
      </c>
      <c r="K63" s="10">
        <v>0</v>
      </c>
      <c r="L63" s="10">
        <v>0</v>
      </c>
      <c r="M63" s="10">
        <v>4.6564478730637404E-6</v>
      </c>
      <c r="N63" s="10">
        <v>5.9821889759545295E-10</v>
      </c>
      <c r="O63" s="10">
        <v>0</v>
      </c>
      <c r="P63" s="10">
        <v>0</v>
      </c>
      <c r="Q63" s="10">
        <v>3.9044416126898702E-6</v>
      </c>
      <c r="R63" s="10">
        <v>4.1019601040512199E-10</v>
      </c>
      <c r="S63" s="10">
        <v>0</v>
      </c>
      <c r="T63" s="10">
        <v>0</v>
      </c>
      <c r="U63" s="10">
        <v>3.4120291729777802E-6</v>
      </c>
      <c r="V63" s="10">
        <v>2.8976700813115802E-10</v>
      </c>
      <c r="W63" s="10">
        <v>0</v>
      </c>
      <c r="X63" s="10">
        <v>0</v>
      </c>
      <c r="Y63" s="10">
        <v>3.10268765701948E-6</v>
      </c>
      <c r="Z63" s="10">
        <v>2.4309453755533201E-10</v>
      </c>
      <c r="AA63" s="10">
        <v>0</v>
      </c>
      <c r="AB63" s="10">
        <v>0</v>
      </c>
      <c r="AC63" s="10">
        <v>3.58174611392314E-6</v>
      </c>
      <c r="AD63" s="10">
        <v>2.1497763031536E-10</v>
      </c>
      <c r="AE63" s="10">
        <v>0</v>
      </c>
      <c r="AF63" s="10">
        <v>0</v>
      </c>
      <c r="AG63" s="10">
        <v>3.8937803878979998E-6</v>
      </c>
      <c r="AH63" s="10">
        <v>2.0252299143264001E-10</v>
      </c>
      <c r="AI63" s="10">
        <v>0</v>
      </c>
      <c r="AJ63" s="10">
        <v>0</v>
      </c>
      <c r="AK63" s="10">
        <v>6.2467684074363197E-6</v>
      </c>
      <c r="AL63" s="10">
        <v>1.99562230455974E-10</v>
      </c>
      <c r="AM63" s="10">
        <v>0</v>
      </c>
      <c r="AN63" s="10">
        <v>0</v>
      </c>
      <c r="AO63" s="10">
        <v>4.8847309699340199E-6</v>
      </c>
      <c r="AP63" s="10">
        <v>1.99526002924582E-10</v>
      </c>
      <c r="AQ63" s="10">
        <v>0</v>
      </c>
      <c r="AR63" s="10">
        <v>0</v>
      </c>
      <c r="AS63" s="10">
        <v>2.6770126962511201E-6</v>
      </c>
      <c r="AT63" s="10">
        <v>1.8848273374619399E-10</v>
      </c>
      <c r="AU63" s="10">
        <v>0</v>
      </c>
      <c r="AV63" s="10">
        <v>0</v>
      </c>
      <c r="AW63" s="10">
        <v>2.2379229657831001E-6</v>
      </c>
      <c r="AX63" s="10">
        <v>1.88424722080267E-10</v>
      </c>
      <c r="AY63" s="10">
        <v>0</v>
      </c>
      <c r="AZ63" s="10">
        <v>0</v>
      </c>
      <c r="BA63" s="10">
        <v>4.3431189377128802E-6</v>
      </c>
      <c r="BB63" s="10">
        <v>5.6114692602122904E-10</v>
      </c>
      <c r="BC63" s="10">
        <v>0</v>
      </c>
      <c r="BD63" s="10">
        <v>0</v>
      </c>
      <c r="BE63" s="10">
        <v>3.65466308098613E-6</v>
      </c>
      <c r="BF63" s="10">
        <v>3.86102401593386E-10</v>
      </c>
      <c r="BG63" s="10">
        <v>0</v>
      </c>
      <c r="BH63" s="10">
        <v>0</v>
      </c>
      <c r="BI63" s="10">
        <v>3.1963250120433201E-6</v>
      </c>
      <c r="BJ63" s="10">
        <v>2.7339997092278602E-10</v>
      </c>
      <c r="BK63" s="10">
        <v>0</v>
      </c>
      <c r="BL63" s="10">
        <v>0</v>
      </c>
      <c r="BM63" s="10">
        <v>2.9262533538605701E-6</v>
      </c>
      <c r="BN63" s="10">
        <v>2.2972836140360499E-10</v>
      </c>
      <c r="BO63" s="10">
        <v>0</v>
      </c>
      <c r="BP63" s="10">
        <v>0</v>
      </c>
      <c r="BQ63" s="10">
        <v>2.9355728709148502E-6</v>
      </c>
      <c r="BR63" s="10">
        <v>2.0337494264472901E-10</v>
      </c>
      <c r="BS63" s="10">
        <v>0</v>
      </c>
      <c r="BT63" s="10">
        <v>0</v>
      </c>
      <c r="BU63" s="10">
        <v>2.4852923156131802E-6</v>
      </c>
      <c r="BV63" s="10">
        <v>1.9154863980569899E-10</v>
      </c>
      <c r="BW63" s="10">
        <v>0</v>
      </c>
      <c r="BX63" s="10">
        <v>0</v>
      </c>
      <c r="BY63" s="10">
        <v>3.54538630696865E-6</v>
      </c>
      <c r="BZ63" s="10">
        <v>1.8885309374829301E-10</v>
      </c>
      <c r="CA63" s="10">
        <v>0</v>
      </c>
      <c r="CB63" s="10">
        <v>0</v>
      </c>
      <c r="CC63" s="10">
        <v>2.5589933808596098E-6</v>
      </c>
      <c r="CD63" s="10">
        <v>1.8866428831107801E-10</v>
      </c>
      <c r="CE63" s="10">
        <v>0</v>
      </c>
      <c r="CF63" s="10">
        <v>0</v>
      </c>
      <c r="CG63" s="10">
        <v>2.5881000000000001E-2</v>
      </c>
      <c r="CH63" s="10">
        <v>5.1393000000000001E-2</v>
      </c>
      <c r="CI63" s="10">
        <v>0</v>
      </c>
      <c r="CJ63" s="10">
        <v>0</v>
      </c>
      <c r="CK63" s="10">
        <v>1.7693E-2</v>
      </c>
      <c r="CL63" s="10">
        <v>2.4111E-2</v>
      </c>
      <c r="CM63" s="10">
        <v>0</v>
      </c>
      <c r="CN63" s="10">
        <v>0</v>
      </c>
      <c r="CO63" s="10">
        <v>1.8225000000000002E-2</v>
      </c>
      <c r="CP63" s="10">
        <v>2.4077000000000001E-2</v>
      </c>
      <c r="CQ63" s="10">
        <v>0</v>
      </c>
      <c r="CR63" s="10">
        <v>0</v>
      </c>
      <c r="CS63" s="10">
        <v>1.6988E-2</v>
      </c>
      <c r="CT63" s="10">
        <v>2.3498999999999999E-2</v>
      </c>
      <c r="CU63" s="10">
        <v>0</v>
      </c>
      <c r="CV63" s="10">
        <v>0</v>
      </c>
      <c r="CW63" s="10">
        <v>1.6951999999999998E-2</v>
      </c>
      <c r="CX63" s="10">
        <v>2.3623999999999999E-2</v>
      </c>
      <c r="CY63" s="10">
        <v>0</v>
      </c>
      <c r="CZ63" s="10">
        <v>0</v>
      </c>
      <c r="DA63" s="10">
        <v>1.7093000000000001E-2</v>
      </c>
      <c r="DB63" s="10">
        <v>2.3806000000000001E-2</v>
      </c>
      <c r="DC63" s="10">
        <v>0</v>
      </c>
      <c r="DD63" s="10">
        <v>0</v>
      </c>
      <c r="DE63" s="10">
        <v>1.7319999999999999E-2</v>
      </c>
      <c r="DF63" s="10">
        <v>2.3896000000000001E-2</v>
      </c>
      <c r="DG63" s="10">
        <v>0</v>
      </c>
      <c r="DH63" s="10">
        <v>0</v>
      </c>
      <c r="DI63" s="10">
        <v>1.762E-2</v>
      </c>
      <c r="DJ63" s="10">
        <v>2.3646E-2</v>
      </c>
      <c r="DK63" s="10">
        <v>0</v>
      </c>
      <c r="DL63" s="10">
        <v>0</v>
      </c>
      <c r="DM63" s="10">
        <v>1.7082E-2</v>
      </c>
      <c r="DN63" s="10">
        <v>2.3836E-2</v>
      </c>
      <c r="DO63" s="10">
        <v>0</v>
      </c>
      <c r="DP63" s="10">
        <v>0</v>
      </c>
      <c r="DQ63" s="10">
        <v>1.7472000000000001E-2</v>
      </c>
      <c r="DR63" s="10">
        <v>2.3657000000000001E-2</v>
      </c>
      <c r="DS63" s="10">
        <v>0</v>
      </c>
      <c r="DT63" s="10">
        <v>0</v>
      </c>
      <c r="DU63" s="10">
        <v>502621847086868</v>
      </c>
      <c r="DV63" s="10">
        <v>0</v>
      </c>
      <c r="DW63" s="10">
        <v>499256787010186</v>
      </c>
      <c r="DX63" s="10">
        <v>0</v>
      </c>
      <c r="DY63" s="10">
        <v>10637528430.0525</v>
      </c>
      <c r="DZ63" s="10">
        <v>0</v>
      </c>
      <c r="EA63" s="10">
        <v>103138.411568437</v>
      </c>
      <c r="EB63" s="10">
        <v>0</v>
      </c>
      <c r="EC63" s="10">
        <v>106355285422.467</v>
      </c>
      <c r="ED63" s="10">
        <v>0</v>
      </c>
      <c r="EE63" s="10">
        <v>326121.67597920197</v>
      </c>
      <c r="EF63" s="10">
        <v>0</v>
      </c>
      <c r="EG63" s="10">
        <v>1061541453587.95</v>
      </c>
      <c r="EH63" s="10">
        <v>0</v>
      </c>
      <c r="EI63" s="10">
        <v>1030299.68329807</v>
      </c>
      <c r="EJ63" s="10">
        <v>0</v>
      </c>
      <c r="EK63" s="10">
        <v>10417857893861.699</v>
      </c>
      <c r="EL63" s="10">
        <v>0</v>
      </c>
      <c r="EM63" s="10">
        <v>3227423.7399180098</v>
      </c>
      <c r="EN63" s="10">
        <v>0</v>
      </c>
      <c r="EO63" s="10">
        <v>87619852204111.406</v>
      </c>
      <c r="EP63" s="10">
        <v>0</v>
      </c>
      <c r="EQ63" s="10">
        <v>9360188.7921197694</v>
      </c>
      <c r="ER63" s="10">
        <v>0</v>
      </c>
      <c r="ES63" s="10">
        <v>340783286767616</v>
      </c>
      <c r="ET63" s="10">
        <v>0</v>
      </c>
      <c r="EU63" s="10">
        <v>18423931.802517399</v>
      </c>
      <c r="EV63" s="10">
        <v>0</v>
      </c>
      <c r="EW63" s="10">
        <v>479140949307693</v>
      </c>
      <c r="EX63" s="10">
        <v>0</v>
      </c>
      <c r="EY63" s="10">
        <v>21858345.102866199</v>
      </c>
      <c r="EZ63" s="10">
        <v>0</v>
      </c>
      <c r="FA63" s="10">
        <v>499256787010186</v>
      </c>
      <c r="FB63" s="10">
        <v>0</v>
      </c>
      <c r="FC63" s="10">
        <v>22322511.188716099</v>
      </c>
      <c r="FD63" s="10">
        <v>0</v>
      </c>
    </row>
    <row r="64" spans="1:160" x14ac:dyDescent="0.45">
      <c r="A64">
        <f t="shared" si="27"/>
        <v>53</v>
      </c>
      <c r="B64" s="15">
        <f t="shared" si="26"/>
        <v>3.90625E-3</v>
      </c>
      <c r="C64" s="15">
        <f t="shared" si="28"/>
        <v>4</v>
      </c>
      <c r="D64" s="22">
        <f t="shared" si="29"/>
        <v>8</v>
      </c>
      <c r="E64" s="10">
        <v>1.3908719864730299E-6</v>
      </c>
      <c r="F64" s="10">
        <v>1.06717907080722E-11</v>
      </c>
      <c r="G64" s="10">
        <v>0</v>
      </c>
      <c r="H64" s="10">
        <v>0</v>
      </c>
      <c r="I64" s="10">
        <v>2.0674560232691798E-6</v>
      </c>
      <c r="J64" s="10">
        <v>1.07148098987125E-11</v>
      </c>
      <c r="K64" s="10">
        <v>0</v>
      </c>
      <c r="L64" s="10">
        <v>0</v>
      </c>
      <c r="M64" s="10">
        <v>2.04025890826464E-6</v>
      </c>
      <c r="N64" s="10">
        <v>3.5164559632205799E-11</v>
      </c>
      <c r="O64" s="10">
        <v>0</v>
      </c>
      <c r="P64" s="10">
        <v>0</v>
      </c>
      <c r="Q64" s="10">
        <v>1.75374085742419E-6</v>
      </c>
      <c r="R64" s="10">
        <v>2.31073033971074E-11</v>
      </c>
      <c r="S64" s="10">
        <v>0</v>
      </c>
      <c r="T64" s="10">
        <v>0</v>
      </c>
      <c r="U64" s="10">
        <v>1.56938021333985E-6</v>
      </c>
      <c r="V64" s="10">
        <v>1.5854691908304101E-11</v>
      </c>
      <c r="W64" s="10">
        <v>0</v>
      </c>
      <c r="X64" s="10">
        <v>0</v>
      </c>
      <c r="Y64" s="10">
        <v>1.45946747664993E-6</v>
      </c>
      <c r="Z64" s="10">
        <v>1.30901196999932E-11</v>
      </c>
      <c r="AA64" s="10">
        <v>0</v>
      </c>
      <c r="AB64" s="10">
        <v>0</v>
      </c>
      <c r="AC64" s="10">
        <v>1.8790385638567299E-6</v>
      </c>
      <c r="AD64" s="10">
        <v>1.15448909113191E-11</v>
      </c>
      <c r="AE64" s="10">
        <v>0</v>
      </c>
      <c r="AF64" s="10">
        <v>0</v>
      </c>
      <c r="AG64" s="10">
        <v>1.6398439584008799E-6</v>
      </c>
      <c r="AH64" s="10">
        <v>1.09194025349479E-11</v>
      </c>
      <c r="AI64" s="10">
        <v>0</v>
      </c>
      <c r="AJ64" s="10">
        <v>0</v>
      </c>
      <c r="AK64" s="10">
        <v>2.17081873188362E-6</v>
      </c>
      <c r="AL64" s="10">
        <v>1.07726319184542E-11</v>
      </c>
      <c r="AM64" s="10">
        <v>0</v>
      </c>
      <c r="AN64" s="10">
        <v>0</v>
      </c>
      <c r="AO64" s="10">
        <v>2.29395718065461E-6</v>
      </c>
      <c r="AP64" s="10">
        <v>1.06835363038876E-11</v>
      </c>
      <c r="AQ64" s="10">
        <v>0</v>
      </c>
      <c r="AR64" s="10">
        <v>0</v>
      </c>
      <c r="AS64" s="10">
        <v>1.31078168955015E-6</v>
      </c>
      <c r="AT64" s="10">
        <v>1.00952146017313E-11</v>
      </c>
      <c r="AU64" s="10">
        <v>0</v>
      </c>
      <c r="AV64" s="10">
        <v>0</v>
      </c>
      <c r="AW64" s="10">
        <v>1.37651120527915E-6</v>
      </c>
      <c r="AX64" s="10">
        <v>1.01790608727075E-11</v>
      </c>
      <c r="AY64" s="10">
        <v>0</v>
      </c>
      <c r="AZ64" s="10">
        <v>0</v>
      </c>
      <c r="BA64" s="10">
        <v>1.9095388980857798E-6</v>
      </c>
      <c r="BB64" s="10">
        <v>3.3065195340696502E-11</v>
      </c>
      <c r="BC64" s="10">
        <v>0</v>
      </c>
      <c r="BD64" s="10">
        <v>0</v>
      </c>
      <c r="BE64" s="10">
        <v>1.64548373610419E-6</v>
      </c>
      <c r="BF64" s="10">
        <v>2.1796892626942799E-11</v>
      </c>
      <c r="BG64" s="10">
        <v>0</v>
      </c>
      <c r="BH64" s="10">
        <v>0</v>
      </c>
      <c r="BI64" s="10">
        <v>1.4720267591781101E-6</v>
      </c>
      <c r="BJ64" s="10">
        <v>1.4964255225747001E-11</v>
      </c>
      <c r="BK64" s="10">
        <v>0</v>
      </c>
      <c r="BL64" s="10">
        <v>0</v>
      </c>
      <c r="BM64" s="10">
        <v>1.3605614658398201E-6</v>
      </c>
      <c r="BN64" s="10">
        <v>1.23499998878943E-11</v>
      </c>
      <c r="BO64" s="10">
        <v>0</v>
      </c>
      <c r="BP64" s="10">
        <v>0</v>
      </c>
      <c r="BQ64" s="10">
        <v>1.5079588678526699E-6</v>
      </c>
      <c r="BR64" s="10">
        <v>1.0939884772175999E-11</v>
      </c>
      <c r="BS64" s="10">
        <v>0</v>
      </c>
      <c r="BT64" s="10">
        <v>0</v>
      </c>
      <c r="BU64" s="10">
        <v>1.12343305768242E-6</v>
      </c>
      <c r="BV64" s="10">
        <v>1.02842716985797E-11</v>
      </c>
      <c r="BW64" s="10">
        <v>0</v>
      </c>
      <c r="BX64" s="10">
        <v>0</v>
      </c>
      <c r="BY64" s="10">
        <v>1.38696089194327E-6</v>
      </c>
      <c r="BZ64" s="10">
        <v>1.01934386217995E-11</v>
      </c>
      <c r="CA64" s="10">
        <v>0</v>
      </c>
      <c r="CB64" s="10">
        <v>0</v>
      </c>
      <c r="CC64" s="10">
        <v>1.4048716328114699E-6</v>
      </c>
      <c r="CD64" s="10">
        <v>1.00161124802059E-11</v>
      </c>
      <c r="CE64" s="10">
        <v>0</v>
      </c>
      <c r="CF64" s="10">
        <v>0</v>
      </c>
      <c r="CG64" s="10">
        <v>6.5107999999999999E-2</v>
      </c>
      <c r="CH64" s="10">
        <v>0.157578</v>
      </c>
      <c r="CI64" s="10">
        <v>0</v>
      </c>
      <c r="CJ64" s="10">
        <v>0</v>
      </c>
      <c r="CK64" s="10">
        <v>3.0665999999999999E-2</v>
      </c>
      <c r="CL64" s="10">
        <v>5.4719999999999998E-2</v>
      </c>
      <c r="CM64" s="10">
        <v>0</v>
      </c>
      <c r="CN64" s="10">
        <v>0</v>
      </c>
      <c r="CO64" s="10">
        <v>3.1234999999999999E-2</v>
      </c>
      <c r="CP64" s="10">
        <v>5.4371000000000003E-2</v>
      </c>
      <c r="CQ64" s="10">
        <v>0</v>
      </c>
      <c r="CR64" s="10">
        <v>0</v>
      </c>
      <c r="CS64" s="10">
        <v>2.9783E-2</v>
      </c>
      <c r="CT64" s="10">
        <v>5.3116999999999998E-2</v>
      </c>
      <c r="CU64" s="10">
        <v>0</v>
      </c>
      <c r="CV64" s="10">
        <v>0</v>
      </c>
      <c r="CW64" s="10">
        <v>2.9541000000000001E-2</v>
      </c>
      <c r="CX64" s="10">
        <v>5.33E-2</v>
      </c>
      <c r="CY64" s="10">
        <v>0</v>
      </c>
      <c r="CZ64" s="10">
        <v>0</v>
      </c>
      <c r="DA64" s="10">
        <v>2.9416000000000001E-2</v>
      </c>
      <c r="DB64" s="10">
        <v>5.3918000000000001E-2</v>
      </c>
      <c r="DC64" s="10">
        <v>0</v>
      </c>
      <c r="DD64" s="10">
        <v>0</v>
      </c>
      <c r="DE64" s="10">
        <v>3.0197000000000002E-2</v>
      </c>
      <c r="DF64" s="10">
        <v>5.4357000000000003E-2</v>
      </c>
      <c r="DG64" s="10">
        <v>0</v>
      </c>
      <c r="DH64" s="10">
        <v>0</v>
      </c>
      <c r="DI64" s="10">
        <v>2.9746000000000002E-2</v>
      </c>
      <c r="DJ64" s="10">
        <v>5.339E-2</v>
      </c>
      <c r="DK64" s="10">
        <v>0</v>
      </c>
      <c r="DL64" s="10">
        <v>0</v>
      </c>
      <c r="DM64" s="10">
        <v>3.0280000000000001E-2</v>
      </c>
      <c r="DN64" s="10">
        <v>5.3412000000000001E-2</v>
      </c>
      <c r="DO64" s="10">
        <v>0</v>
      </c>
      <c r="DP64" s="10">
        <v>0</v>
      </c>
      <c r="DQ64" s="10">
        <v>3.0813E-2</v>
      </c>
      <c r="DR64" s="10">
        <v>5.3867999999999999E-2</v>
      </c>
      <c r="DS64" s="10">
        <v>0</v>
      </c>
      <c r="DT64" s="10">
        <v>0</v>
      </c>
      <c r="DU64" s="10">
        <v>621601955430033</v>
      </c>
      <c r="DV64" s="10">
        <v>0</v>
      </c>
      <c r="DW64" s="10">
        <v>624811828625269</v>
      </c>
      <c r="DX64" s="10">
        <v>0</v>
      </c>
      <c r="DY64" s="10">
        <v>42681105006.734299</v>
      </c>
      <c r="DZ64" s="10">
        <v>0</v>
      </c>
      <c r="EA64" s="10">
        <v>206594.001032856</v>
      </c>
      <c r="EB64" s="10">
        <v>0</v>
      </c>
      <c r="EC64" s="10">
        <v>426544789969.35199</v>
      </c>
      <c r="ED64" s="10">
        <v>0</v>
      </c>
      <c r="EE64" s="10">
        <v>653102.84164625604</v>
      </c>
      <c r="EF64" s="10">
        <v>0</v>
      </c>
      <c r="EG64" s="10">
        <v>4239241856473.6499</v>
      </c>
      <c r="EH64" s="10">
        <v>0</v>
      </c>
      <c r="EI64" s="10">
        <v>2058897.3816671299</v>
      </c>
      <c r="EJ64" s="10">
        <v>0</v>
      </c>
      <c r="EK64" s="10">
        <v>39912911947432.797</v>
      </c>
      <c r="EL64" s="10">
        <v>0</v>
      </c>
      <c r="EM64" s="10">
        <v>6317468.8817773899</v>
      </c>
      <c r="EN64" s="10">
        <v>0</v>
      </c>
      <c r="EO64" s="10">
        <v>253285147414611</v>
      </c>
      <c r="EP64" s="10">
        <v>0</v>
      </c>
      <c r="EQ64" s="10">
        <v>15912385.1379578</v>
      </c>
      <c r="ER64" s="10">
        <v>0</v>
      </c>
      <c r="ES64" s="10">
        <v>554809592979983</v>
      </c>
      <c r="ET64" s="10">
        <v>0</v>
      </c>
      <c r="EU64" s="10">
        <v>23329274.0076265</v>
      </c>
      <c r="EV64" s="10">
        <v>0</v>
      </c>
      <c r="EW64" s="10">
        <v>602325413013924</v>
      </c>
      <c r="EX64" s="10">
        <v>0</v>
      </c>
      <c r="EY64" s="10">
        <v>24574219.952679802</v>
      </c>
      <c r="EZ64" s="10">
        <v>0</v>
      </c>
      <c r="FA64" s="10">
        <v>624811828625269</v>
      </c>
      <c r="FB64" s="10">
        <v>0</v>
      </c>
      <c r="FC64" s="10">
        <v>24861185.134261899</v>
      </c>
      <c r="FD64" s="10">
        <v>0</v>
      </c>
    </row>
    <row r="65" spans="1:160" x14ac:dyDescent="0.45">
      <c r="A65">
        <f t="shared" si="27"/>
        <v>54</v>
      </c>
      <c r="B65" s="15">
        <f t="shared" si="26"/>
        <v>1.953125E-3</v>
      </c>
      <c r="C65" s="15">
        <f t="shared" si="28"/>
        <v>4</v>
      </c>
      <c r="D65" s="22">
        <f t="shared" si="29"/>
        <v>9</v>
      </c>
      <c r="E65" s="10">
        <v>6.8790855323186396E-7</v>
      </c>
      <c r="F65" s="10">
        <v>6.4935556931544604E-13</v>
      </c>
      <c r="G65" s="10">
        <v>0</v>
      </c>
      <c r="H65" s="10">
        <v>0</v>
      </c>
      <c r="I65" s="10">
        <v>8.2363282416508799E-7</v>
      </c>
      <c r="J65" s="10">
        <v>9.9996400049207008E-13</v>
      </c>
      <c r="K65" s="10">
        <v>0</v>
      </c>
      <c r="L65" s="10">
        <v>0</v>
      </c>
      <c r="M65" s="10">
        <v>9.16835052988673E-7</v>
      </c>
      <c r="N65" s="10">
        <v>2.0343407947792601E-12</v>
      </c>
      <c r="O65" s="10">
        <v>0</v>
      </c>
      <c r="P65" s="10">
        <v>0</v>
      </c>
      <c r="Q65" s="10">
        <v>8.0746210784354801E-7</v>
      </c>
      <c r="R65" s="10">
        <v>1.30902959912665E-12</v>
      </c>
      <c r="S65" s="10">
        <v>0</v>
      </c>
      <c r="T65" s="10">
        <v>0</v>
      </c>
      <c r="U65" s="10">
        <v>7.3957585300377104E-7</v>
      </c>
      <c r="V65" s="10">
        <v>1.00432162586372E-12</v>
      </c>
      <c r="W65" s="10">
        <v>0</v>
      </c>
      <c r="X65" s="10">
        <v>0</v>
      </c>
      <c r="Y65" s="10">
        <v>8.2937489409573499E-7</v>
      </c>
      <c r="Z65" s="10">
        <v>8.8337670511862103E-13</v>
      </c>
      <c r="AA65" s="10">
        <v>0</v>
      </c>
      <c r="AB65" s="10">
        <v>0</v>
      </c>
      <c r="AC65" s="10">
        <v>9.0957539811142798E-7</v>
      </c>
      <c r="AD65" s="10">
        <v>9.5068397598652094E-13</v>
      </c>
      <c r="AE65" s="10">
        <v>0</v>
      </c>
      <c r="AF65" s="10">
        <v>0</v>
      </c>
      <c r="AG65" s="10">
        <v>1.0510439594213399E-6</v>
      </c>
      <c r="AH65" s="10">
        <v>9.4828311869576904E-13</v>
      </c>
      <c r="AI65" s="10">
        <v>0</v>
      </c>
      <c r="AJ65" s="10">
        <v>0</v>
      </c>
      <c r="AK65" s="10">
        <v>7.6004091198455996E-7</v>
      </c>
      <c r="AL65" s="10">
        <v>1.0611095335733E-12</v>
      </c>
      <c r="AM65" s="10">
        <v>0</v>
      </c>
      <c r="AN65" s="10">
        <v>0</v>
      </c>
      <c r="AO65" s="10">
        <v>7.6004091198457002E-7</v>
      </c>
      <c r="AP65" s="10">
        <v>9.2392760109305507E-13</v>
      </c>
      <c r="AQ65" s="10">
        <v>0</v>
      </c>
      <c r="AR65" s="10">
        <v>0</v>
      </c>
      <c r="AS65" s="10">
        <v>6.4849681349374598E-7</v>
      </c>
      <c r="AT65" s="10">
        <v>5.3417482036687101E-13</v>
      </c>
      <c r="AU65" s="10">
        <v>0</v>
      </c>
      <c r="AV65" s="10">
        <v>0</v>
      </c>
      <c r="AW65" s="10">
        <v>6.0218503109687097E-7</v>
      </c>
      <c r="AX65" s="10">
        <v>5.5038532832603596E-13</v>
      </c>
      <c r="AY65" s="10">
        <v>0</v>
      </c>
      <c r="AZ65" s="10">
        <v>0</v>
      </c>
      <c r="BA65" s="10">
        <v>8.6098771523770604E-7</v>
      </c>
      <c r="BB65" s="10">
        <v>1.9032385778268698E-12</v>
      </c>
      <c r="BC65" s="10">
        <v>0</v>
      </c>
      <c r="BD65" s="10">
        <v>0</v>
      </c>
      <c r="BE65" s="10">
        <v>7.57206578228633E-7</v>
      </c>
      <c r="BF65" s="10">
        <v>1.2230376985468001E-12</v>
      </c>
      <c r="BG65" s="10">
        <v>0</v>
      </c>
      <c r="BH65" s="10">
        <v>0</v>
      </c>
      <c r="BI65" s="10">
        <v>6.8543568634023598E-7</v>
      </c>
      <c r="BJ65" s="10">
        <v>8.0505312513828696E-13</v>
      </c>
      <c r="BK65" s="10">
        <v>0</v>
      </c>
      <c r="BL65" s="10">
        <v>0</v>
      </c>
      <c r="BM65" s="10">
        <v>7.3862737898450598E-7</v>
      </c>
      <c r="BN65" s="10">
        <v>6.5359018977141499E-13</v>
      </c>
      <c r="BO65" s="10">
        <v>0</v>
      </c>
      <c r="BP65" s="10">
        <v>0</v>
      </c>
      <c r="BQ65" s="10">
        <v>7.0715388862408604E-7</v>
      </c>
      <c r="BR65" s="10">
        <v>6.1016780579508899E-13</v>
      </c>
      <c r="BS65" s="10">
        <v>0</v>
      </c>
      <c r="BT65" s="10">
        <v>0</v>
      </c>
      <c r="BU65" s="10">
        <v>7.8073993506799199E-7</v>
      </c>
      <c r="BV65" s="10">
        <v>5.6892336023166304E-13</v>
      </c>
      <c r="BW65" s="10">
        <v>0</v>
      </c>
      <c r="BX65" s="10">
        <v>0</v>
      </c>
      <c r="BY65" s="10">
        <v>4.5171225156132998E-7</v>
      </c>
      <c r="BZ65" s="10">
        <v>5.7768936172332201E-13</v>
      </c>
      <c r="CA65" s="10">
        <v>0</v>
      </c>
      <c r="CB65" s="10">
        <v>0</v>
      </c>
      <c r="CC65" s="10">
        <v>4.5171225156132998E-7</v>
      </c>
      <c r="CD65" s="10">
        <v>5.1202075977272404E-13</v>
      </c>
      <c r="CE65" s="10">
        <v>0</v>
      </c>
      <c r="CF65" s="10">
        <v>0</v>
      </c>
      <c r="CG65" s="10">
        <v>0.17843600000000001</v>
      </c>
      <c r="CH65" s="10">
        <v>0.52392499999999997</v>
      </c>
      <c r="CI65" s="10">
        <v>0</v>
      </c>
      <c r="CJ65" s="10">
        <v>0</v>
      </c>
      <c r="CK65" s="10">
        <v>4.6947000000000003E-2</v>
      </c>
      <c r="CL65" s="10">
        <v>0.13952000000000001</v>
      </c>
      <c r="CM65" s="10">
        <v>0</v>
      </c>
      <c r="CN65" s="10">
        <v>0</v>
      </c>
      <c r="CO65" s="10">
        <v>4.8522000000000003E-2</v>
      </c>
      <c r="CP65" s="10">
        <v>0.140796</v>
      </c>
      <c r="CQ65" s="10">
        <v>0</v>
      </c>
      <c r="CR65" s="10">
        <v>0</v>
      </c>
      <c r="CS65" s="10">
        <v>4.4549999999999999E-2</v>
      </c>
      <c r="CT65" s="10">
        <v>0.13769300000000001</v>
      </c>
      <c r="CU65" s="10">
        <v>0</v>
      </c>
      <c r="CV65" s="10">
        <v>0</v>
      </c>
      <c r="CW65" s="10">
        <v>4.4580000000000002E-2</v>
      </c>
      <c r="CX65" s="10">
        <v>0.13755600000000001</v>
      </c>
      <c r="CY65" s="10">
        <v>0</v>
      </c>
      <c r="CZ65" s="10">
        <v>0</v>
      </c>
      <c r="DA65" s="10">
        <v>4.6401999999999999E-2</v>
      </c>
      <c r="DB65" s="10">
        <v>0.13794100000000001</v>
      </c>
      <c r="DC65" s="10">
        <v>0</v>
      </c>
      <c r="DD65" s="10">
        <v>0</v>
      </c>
      <c r="DE65" s="10">
        <v>4.7355000000000001E-2</v>
      </c>
      <c r="DF65" s="10">
        <v>0.13899400000000001</v>
      </c>
      <c r="DG65" s="10">
        <v>0</v>
      </c>
      <c r="DH65" s="10">
        <v>0</v>
      </c>
      <c r="DI65" s="10">
        <v>4.4752E-2</v>
      </c>
      <c r="DJ65" s="10">
        <v>0.136793</v>
      </c>
      <c r="DK65" s="10">
        <v>0</v>
      </c>
      <c r="DL65" s="10">
        <v>0</v>
      </c>
      <c r="DM65" s="10">
        <v>4.5451999999999999E-2</v>
      </c>
      <c r="DN65" s="10">
        <v>0.13692199999999999</v>
      </c>
      <c r="DO65" s="10">
        <v>0</v>
      </c>
      <c r="DP65" s="10">
        <v>0</v>
      </c>
      <c r="DQ65" s="10">
        <v>4.7378999999999998E-2</v>
      </c>
      <c r="DR65" s="10">
        <v>0.137347</v>
      </c>
      <c r="DS65" s="10">
        <v>0</v>
      </c>
      <c r="DT65" s="10">
        <v>0</v>
      </c>
      <c r="DU65" s="10">
        <v>653104967361090</v>
      </c>
      <c r="DV65" s="10">
        <v>0</v>
      </c>
      <c r="DW65" s="10">
        <v>644209183157341</v>
      </c>
      <c r="DX65" s="10">
        <v>0</v>
      </c>
      <c r="DY65" s="10">
        <v>170835955407.09</v>
      </c>
      <c r="DZ65" s="10">
        <v>0</v>
      </c>
      <c r="EA65" s="10">
        <v>413323.16480687697</v>
      </c>
      <c r="EB65" s="10">
        <v>0</v>
      </c>
      <c r="EC65" s="10">
        <v>1704324247454.1201</v>
      </c>
      <c r="ED65" s="10">
        <v>0</v>
      </c>
      <c r="EE65" s="10">
        <v>1305491.2506580299</v>
      </c>
      <c r="EF65" s="10">
        <v>0</v>
      </c>
      <c r="EG65" s="10">
        <v>16655405901446.6</v>
      </c>
      <c r="EH65" s="10">
        <v>0</v>
      </c>
      <c r="EI65" s="10">
        <v>4080885.3412239701</v>
      </c>
      <c r="EJ65" s="10">
        <v>0</v>
      </c>
      <c r="EK65" s="10">
        <v>135565226002777</v>
      </c>
      <c r="EL65" s="10">
        <v>0</v>
      </c>
      <c r="EM65" s="10">
        <v>11634681.7916601</v>
      </c>
      <c r="EN65" s="10">
        <v>0</v>
      </c>
      <c r="EO65" s="10">
        <v>468305255320275</v>
      </c>
      <c r="EP65" s="10">
        <v>0</v>
      </c>
      <c r="EQ65" s="10">
        <v>21517629.281546701</v>
      </c>
      <c r="ER65" s="10">
        <v>0</v>
      </c>
      <c r="ES65" s="10">
        <v>641351426559035</v>
      </c>
      <c r="ET65" s="10">
        <v>0</v>
      </c>
      <c r="EU65" s="10">
        <v>25105633.751598001</v>
      </c>
      <c r="EV65" s="10">
        <v>0</v>
      </c>
      <c r="EW65" s="10">
        <v>644209183157341</v>
      </c>
      <c r="EX65" s="10">
        <v>0</v>
      </c>
      <c r="EY65" s="10">
        <v>25446350.142967802</v>
      </c>
      <c r="EZ65" s="10">
        <v>0</v>
      </c>
      <c r="FA65" s="10">
        <v>644209183157341</v>
      </c>
      <c r="FB65" s="10">
        <v>0</v>
      </c>
      <c r="FC65" s="10">
        <v>25446350.142967802</v>
      </c>
      <c r="FD65" s="10">
        <v>0</v>
      </c>
    </row>
    <row r="66" spans="1:160" x14ac:dyDescent="0.45">
      <c r="A66">
        <f t="shared" si="27"/>
        <v>55</v>
      </c>
      <c r="B66" s="12">
        <f t="shared" si="26"/>
        <v>0.5</v>
      </c>
      <c r="C66" s="12">
        <f t="shared" si="28"/>
        <v>8</v>
      </c>
      <c r="D66" s="19">
        <f t="shared" si="29"/>
        <v>1</v>
      </c>
      <c r="E66" s="10">
        <v>1.9132146815081701E-3</v>
      </c>
      <c r="F66" s="10">
        <v>1.9132146815081701E-3</v>
      </c>
      <c r="G66" s="10">
        <v>0</v>
      </c>
      <c r="H66" s="10">
        <v>0</v>
      </c>
      <c r="I66" s="10">
        <v>1.9132146820481899E-3</v>
      </c>
      <c r="J66" s="10">
        <v>1.9132146820481899E-3</v>
      </c>
      <c r="K66" s="10">
        <v>0</v>
      </c>
      <c r="L66" s="10">
        <v>0</v>
      </c>
      <c r="M66" s="10">
        <v>1.94424741192733E-3</v>
      </c>
      <c r="N66" s="10">
        <v>1.94424741192733E-3</v>
      </c>
      <c r="O66" s="10">
        <v>0</v>
      </c>
      <c r="P66" s="10">
        <v>0</v>
      </c>
      <c r="Q66" s="10">
        <v>1.91631865979502E-3</v>
      </c>
      <c r="R66" s="10">
        <v>1.91631865979502E-3</v>
      </c>
      <c r="S66" s="10">
        <v>0</v>
      </c>
      <c r="T66" s="10">
        <v>0</v>
      </c>
      <c r="U66" s="10">
        <v>1.9135250872182E-3</v>
      </c>
      <c r="V66" s="10">
        <v>1.9135250872182E-3</v>
      </c>
      <c r="W66" s="10">
        <v>0</v>
      </c>
      <c r="X66" s="10">
        <v>0</v>
      </c>
      <c r="Y66" s="10">
        <v>1.9132457227328801E-3</v>
      </c>
      <c r="Z66" s="10">
        <v>1.9132457227328801E-3</v>
      </c>
      <c r="AA66" s="10">
        <v>0</v>
      </c>
      <c r="AB66" s="10">
        <v>0</v>
      </c>
      <c r="AC66" s="10">
        <v>1.9132177860115001E-3</v>
      </c>
      <c r="AD66" s="10">
        <v>1.9132177860115001E-3</v>
      </c>
      <c r="AE66" s="10">
        <v>0</v>
      </c>
      <c r="AF66" s="10">
        <v>0</v>
      </c>
      <c r="AG66" s="10">
        <v>1.9132149927258901E-3</v>
      </c>
      <c r="AH66" s="10">
        <v>1.9132149927258901E-3</v>
      </c>
      <c r="AI66" s="10">
        <v>0</v>
      </c>
      <c r="AJ66" s="10">
        <v>0</v>
      </c>
      <c r="AK66" s="10">
        <v>1.91321471345418E-3</v>
      </c>
      <c r="AL66" s="10">
        <v>1.91321471345418E-3</v>
      </c>
      <c r="AM66" s="10">
        <v>0</v>
      </c>
      <c r="AN66" s="10">
        <v>0</v>
      </c>
      <c r="AO66" s="10">
        <v>1.9132146852882601E-3</v>
      </c>
      <c r="AP66" s="10">
        <v>1.9132146852882601E-3</v>
      </c>
      <c r="AQ66" s="10">
        <v>0</v>
      </c>
      <c r="AR66" s="10">
        <v>0</v>
      </c>
      <c r="AS66" s="10">
        <v>1.6127148297734801E-3</v>
      </c>
      <c r="AT66" s="10">
        <v>1.6127148297734801E-3</v>
      </c>
      <c r="AU66" s="10">
        <v>0</v>
      </c>
      <c r="AV66" s="10">
        <v>0</v>
      </c>
      <c r="AW66" s="10">
        <v>1.61271482957173E-3</v>
      </c>
      <c r="AX66" s="10">
        <v>1.61271482957173E-3</v>
      </c>
      <c r="AY66" s="10">
        <v>0</v>
      </c>
      <c r="AZ66" s="10">
        <v>0</v>
      </c>
      <c r="BA66" s="10">
        <v>1.6350926300576999E-3</v>
      </c>
      <c r="BB66" s="10">
        <v>1.6350926300576999E-3</v>
      </c>
      <c r="BC66" s="10">
        <v>0</v>
      </c>
      <c r="BD66" s="10">
        <v>0</v>
      </c>
      <c r="BE66" s="10">
        <v>1.6149528229778701E-3</v>
      </c>
      <c r="BF66" s="10">
        <v>1.6149528229778701E-3</v>
      </c>
      <c r="BG66" s="10">
        <v>0</v>
      </c>
      <c r="BH66" s="10">
        <v>0</v>
      </c>
      <c r="BI66" s="10">
        <v>1.6129386314807301E-3</v>
      </c>
      <c r="BJ66" s="10">
        <v>1.6129386314807301E-3</v>
      </c>
      <c r="BK66" s="10">
        <v>0</v>
      </c>
      <c r="BL66" s="10">
        <v>0</v>
      </c>
      <c r="BM66" s="10">
        <v>1.6127372096833999E-3</v>
      </c>
      <c r="BN66" s="10">
        <v>1.6127372096833999E-3</v>
      </c>
      <c r="BO66" s="10">
        <v>0</v>
      </c>
      <c r="BP66" s="10">
        <v>0</v>
      </c>
      <c r="BQ66" s="10">
        <v>1.6127170675735701E-3</v>
      </c>
      <c r="BR66" s="10">
        <v>1.6127170675735701E-3</v>
      </c>
      <c r="BS66" s="10">
        <v>0</v>
      </c>
      <c r="BT66" s="10">
        <v>0</v>
      </c>
      <c r="BU66" s="10">
        <v>1.6127150536432799E-3</v>
      </c>
      <c r="BV66" s="10">
        <v>1.6127150536432799E-3</v>
      </c>
      <c r="BW66" s="10">
        <v>0</v>
      </c>
      <c r="BX66" s="10">
        <v>0</v>
      </c>
      <c r="BY66" s="10">
        <v>1.6127148524204E-3</v>
      </c>
      <c r="BZ66" s="10">
        <v>1.6127148524204E-3</v>
      </c>
      <c r="CA66" s="10">
        <v>0</v>
      </c>
      <c r="CB66" s="10">
        <v>0</v>
      </c>
      <c r="CC66" s="10">
        <v>1.61271483186687E-3</v>
      </c>
      <c r="CD66" s="10">
        <v>1.61271483186687E-3</v>
      </c>
      <c r="CE66" s="10">
        <v>0</v>
      </c>
      <c r="CF66" s="10">
        <v>0</v>
      </c>
      <c r="CG66" s="10">
        <v>9.0959999999999999E-3</v>
      </c>
      <c r="CH66" s="10">
        <v>8.9300000000000004E-3</v>
      </c>
      <c r="CI66" s="10">
        <v>0</v>
      </c>
      <c r="CJ66" s="10">
        <v>0</v>
      </c>
      <c r="CK66" s="10">
        <v>8.6440000000000006E-3</v>
      </c>
      <c r="CL66" s="10">
        <v>9.0930000000000004E-3</v>
      </c>
      <c r="CM66" s="10">
        <v>0</v>
      </c>
      <c r="CN66" s="10">
        <v>0</v>
      </c>
      <c r="CO66" s="10">
        <v>8.6910000000000008E-3</v>
      </c>
      <c r="CP66" s="10">
        <v>8.7340000000000004E-3</v>
      </c>
      <c r="CQ66" s="10">
        <v>0</v>
      </c>
      <c r="CR66" s="10">
        <v>0</v>
      </c>
      <c r="CS66" s="10">
        <v>8.744E-3</v>
      </c>
      <c r="CT66" s="10">
        <v>8.7580000000000002E-3</v>
      </c>
      <c r="CU66" s="10">
        <v>0</v>
      </c>
      <c r="CV66" s="10">
        <v>0</v>
      </c>
      <c r="CW66" s="10">
        <v>8.6549999999999995E-3</v>
      </c>
      <c r="CX66" s="10">
        <v>8.7620000000000007E-3</v>
      </c>
      <c r="CY66" s="10">
        <v>0</v>
      </c>
      <c r="CZ66" s="10">
        <v>0</v>
      </c>
      <c r="DA66" s="10">
        <v>8.6779999999999999E-3</v>
      </c>
      <c r="DB66" s="10">
        <v>8.7510000000000001E-3</v>
      </c>
      <c r="DC66" s="10">
        <v>0</v>
      </c>
      <c r="DD66" s="10">
        <v>0</v>
      </c>
      <c r="DE66" s="10">
        <v>8.652E-3</v>
      </c>
      <c r="DF66" s="10">
        <v>8.6199999999999992E-3</v>
      </c>
      <c r="DG66" s="10">
        <v>0</v>
      </c>
      <c r="DH66" s="10">
        <v>0</v>
      </c>
      <c r="DI66" s="10">
        <v>8.6529999999999992E-3</v>
      </c>
      <c r="DJ66" s="10">
        <v>8.6650000000000008E-3</v>
      </c>
      <c r="DK66" s="10">
        <v>0</v>
      </c>
      <c r="DL66" s="10">
        <v>0</v>
      </c>
      <c r="DM66" s="10">
        <v>8.6650000000000008E-3</v>
      </c>
      <c r="DN66" s="10">
        <v>8.6789999999999992E-3</v>
      </c>
      <c r="DO66" s="10">
        <v>0</v>
      </c>
      <c r="DP66" s="10">
        <v>0</v>
      </c>
      <c r="DQ66" s="10">
        <v>8.6879999999999995E-3</v>
      </c>
      <c r="DR66" s="10">
        <v>8.6960000000000006E-3</v>
      </c>
      <c r="DS66" s="10">
        <v>0</v>
      </c>
      <c r="DT66" s="10">
        <v>0</v>
      </c>
      <c r="DU66" s="10">
        <v>746.87731588216297</v>
      </c>
      <c r="DV66" s="10">
        <v>0</v>
      </c>
      <c r="DW66" s="10">
        <v>2861.4924894576302</v>
      </c>
      <c r="DX66" s="10">
        <v>0</v>
      </c>
      <c r="DY66" s="10">
        <v>2838.4669279338</v>
      </c>
      <c r="DZ66" s="10">
        <v>0</v>
      </c>
      <c r="EA66" s="10">
        <v>53.277264643878603</v>
      </c>
      <c r="EB66" s="10">
        <v>0</v>
      </c>
      <c r="EC66" s="10">
        <v>2859.1731305737599</v>
      </c>
      <c r="ED66" s="10">
        <v>0</v>
      </c>
      <c r="EE66" s="10">
        <v>53.471236478818298</v>
      </c>
      <c r="EF66" s="10">
        <v>0</v>
      </c>
      <c r="EG66" s="10">
        <v>2861.2603841922601</v>
      </c>
      <c r="EH66" s="10">
        <v>0</v>
      </c>
      <c r="EI66" s="10">
        <v>53.490750454561699</v>
      </c>
      <c r="EJ66" s="10">
        <v>0</v>
      </c>
      <c r="EK66" s="10">
        <v>2861.4692772359099</v>
      </c>
      <c r="EL66" s="10">
        <v>0</v>
      </c>
      <c r="EM66" s="10">
        <v>53.492703027946</v>
      </c>
      <c r="EN66" s="10">
        <v>0</v>
      </c>
      <c r="EO66" s="10">
        <v>2861.49016821845</v>
      </c>
      <c r="EP66" s="10">
        <v>0</v>
      </c>
      <c r="EQ66" s="10">
        <v>53.492898297046899</v>
      </c>
      <c r="ER66" s="10">
        <v>0</v>
      </c>
      <c r="ES66" s="10">
        <v>2861.4922573335102</v>
      </c>
      <c r="ET66" s="10">
        <v>0</v>
      </c>
      <c r="EU66" s="10">
        <v>53.492917824076699</v>
      </c>
      <c r="EV66" s="10">
        <v>0</v>
      </c>
      <c r="EW66" s="10">
        <v>2861.4924662450098</v>
      </c>
      <c r="EX66" s="10">
        <v>0</v>
      </c>
      <c r="EY66" s="10">
        <v>53.4929197767798</v>
      </c>
      <c r="EZ66" s="10">
        <v>0</v>
      </c>
      <c r="FA66" s="10">
        <v>2861.49248713614</v>
      </c>
      <c r="FB66" s="10">
        <v>0</v>
      </c>
      <c r="FC66" s="10">
        <v>53.492919972051503</v>
      </c>
      <c r="FD66" s="10">
        <v>0</v>
      </c>
    </row>
    <row r="67" spans="1:160" x14ac:dyDescent="0.45">
      <c r="A67">
        <f t="shared" si="27"/>
        <v>56</v>
      </c>
      <c r="B67" s="12">
        <f t="shared" si="26"/>
        <v>0.25</v>
      </c>
      <c r="C67" s="12">
        <f t="shared" si="28"/>
        <v>8</v>
      </c>
      <c r="D67" s="19">
        <f t="shared" si="29"/>
        <v>2</v>
      </c>
      <c r="E67" s="10">
        <v>9.3045416633685804E-5</v>
      </c>
      <c r="F67" s="10">
        <v>4.1897717920846797E-5</v>
      </c>
      <c r="G67" s="10">
        <v>0</v>
      </c>
      <c r="H67" s="10">
        <v>0</v>
      </c>
      <c r="I67" s="10">
        <v>9.3045479701459003E-5</v>
      </c>
      <c r="J67" s="10">
        <v>4.1897718302763497E-5</v>
      </c>
      <c r="K67" s="10">
        <v>0</v>
      </c>
      <c r="L67" s="10">
        <v>0</v>
      </c>
      <c r="M67" s="10">
        <v>2.0399306453100499E-4</v>
      </c>
      <c r="N67" s="10">
        <v>7.1098302737659895E-5</v>
      </c>
      <c r="O67" s="10">
        <v>0</v>
      </c>
      <c r="P67" s="10">
        <v>0</v>
      </c>
      <c r="Q67" s="10">
        <v>1.04658016169878E-4</v>
      </c>
      <c r="R67" s="10">
        <v>4.4952611474968701E-5</v>
      </c>
      <c r="S67" s="10">
        <v>0</v>
      </c>
      <c r="T67" s="10">
        <v>0</v>
      </c>
      <c r="U67" s="10">
        <v>9.4211735358840006E-5</v>
      </c>
      <c r="V67" s="10">
        <v>4.2204556180536201E-5</v>
      </c>
      <c r="W67" s="10">
        <v>0</v>
      </c>
      <c r="X67" s="10">
        <v>0</v>
      </c>
      <c r="Y67" s="10">
        <v>9.3162163608440096E-5</v>
      </c>
      <c r="Z67" s="10">
        <v>4.1928416409930899E-5</v>
      </c>
      <c r="AA67" s="10">
        <v>0</v>
      </c>
      <c r="AB67" s="10">
        <v>0</v>
      </c>
      <c r="AC67" s="10">
        <v>9.3057188848888405E-5</v>
      </c>
      <c r="AD67" s="10">
        <v>4.1900788456672397E-5</v>
      </c>
      <c r="AE67" s="10">
        <v>0</v>
      </c>
      <c r="AF67" s="10">
        <v>0</v>
      </c>
      <c r="AG67" s="10">
        <v>9.30466883630742E-5</v>
      </c>
      <c r="AH67" s="10">
        <v>4.1898028387166103E-5</v>
      </c>
      <c r="AI67" s="10">
        <v>0</v>
      </c>
      <c r="AJ67" s="10">
        <v>0</v>
      </c>
      <c r="AK67" s="10">
        <v>9.3045591512463903E-5</v>
      </c>
      <c r="AL67" s="10">
        <v>4.1897749865071799E-5</v>
      </c>
      <c r="AM67" s="10">
        <v>0</v>
      </c>
      <c r="AN67" s="10">
        <v>0</v>
      </c>
      <c r="AO67" s="10">
        <v>9.3045487290055394E-5</v>
      </c>
      <c r="AP67" s="10">
        <v>4.18977216316562E-5</v>
      </c>
      <c r="AQ67" s="10">
        <v>0</v>
      </c>
      <c r="AR67" s="10">
        <v>0</v>
      </c>
      <c r="AS67" s="10">
        <v>8.2601861490448102E-5</v>
      </c>
      <c r="AT67" s="10">
        <v>3.7210327128105797E-5</v>
      </c>
      <c r="AU67" s="10">
        <v>0</v>
      </c>
      <c r="AV67" s="10">
        <v>0</v>
      </c>
      <c r="AW67" s="10">
        <v>8.2601864337497494E-5</v>
      </c>
      <c r="AX67" s="10">
        <v>3.7210326809718798E-5</v>
      </c>
      <c r="AY67" s="10">
        <v>0</v>
      </c>
      <c r="AZ67" s="10">
        <v>0</v>
      </c>
      <c r="BA67" s="10">
        <v>1.58648697021111E-4</v>
      </c>
      <c r="BB67" s="10">
        <v>5.70488120829229E-5</v>
      </c>
      <c r="BC67" s="10">
        <v>0</v>
      </c>
      <c r="BD67" s="10">
        <v>0</v>
      </c>
      <c r="BE67" s="10">
        <v>9.0416998400662406E-5</v>
      </c>
      <c r="BF67" s="10">
        <v>3.9257189569576501E-5</v>
      </c>
      <c r="BG67" s="10">
        <v>0</v>
      </c>
      <c r="BH67" s="10">
        <v>0</v>
      </c>
      <c r="BI67" s="10">
        <v>8.3384045559178703E-5</v>
      </c>
      <c r="BJ67" s="10">
        <v>3.74154871873571E-5</v>
      </c>
      <c r="BK67" s="10">
        <v>0</v>
      </c>
      <c r="BL67" s="10">
        <v>0</v>
      </c>
      <c r="BM67" s="10">
        <v>8.2680083377509894E-5</v>
      </c>
      <c r="BN67" s="10">
        <v>3.72308475416701E-5</v>
      </c>
      <c r="BO67" s="10">
        <v>0</v>
      </c>
      <c r="BP67" s="10">
        <v>0</v>
      </c>
      <c r="BQ67" s="10">
        <v>8.2609703924964997E-5</v>
      </c>
      <c r="BR67" s="10">
        <v>3.7212378857479197E-5</v>
      </c>
      <c r="BS67" s="10">
        <v>0</v>
      </c>
      <c r="BT67" s="10">
        <v>0</v>
      </c>
      <c r="BU67" s="10">
        <v>8.2602673754583896E-5</v>
      </c>
      <c r="BV67" s="10">
        <v>3.7210532915211903E-5</v>
      </c>
      <c r="BW67" s="10">
        <v>0</v>
      </c>
      <c r="BX67" s="10">
        <v>0</v>
      </c>
      <c r="BY67" s="10">
        <v>8.2601923629019395E-5</v>
      </c>
      <c r="BZ67" s="10">
        <v>3.7210347567169399E-5</v>
      </c>
      <c r="CA67" s="10">
        <v>0</v>
      </c>
      <c r="CB67" s="10">
        <v>0</v>
      </c>
      <c r="CC67" s="10">
        <v>8.26018717115327E-5</v>
      </c>
      <c r="CD67" s="10">
        <v>3.72103292603203E-5</v>
      </c>
      <c r="CE67" s="10">
        <v>0</v>
      </c>
      <c r="CF67" s="10">
        <v>0</v>
      </c>
      <c r="CG67" s="10">
        <v>8.8430000000000002E-3</v>
      </c>
      <c r="CH67" s="10">
        <v>9.195E-3</v>
      </c>
      <c r="CI67" s="10">
        <v>0</v>
      </c>
      <c r="CJ67" s="10">
        <v>0</v>
      </c>
      <c r="CK67" s="10">
        <v>8.7229999999999999E-3</v>
      </c>
      <c r="CL67" s="10">
        <v>9.0139999999999994E-3</v>
      </c>
      <c r="CM67" s="10">
        <v>0</v>
      </c>
      <c r="CN67" s="10">
        <v>0</v>
      </c>
      <c r="CO67" s="10">
        <v>8.5730000000000008E-3</v>
      </c>
      <c r="CP67" s="10">
        <v>8.8800000000000007E-3</v>
      </c>
      <c r="CQ67" s="10">
        <v>0</v>
      </c>
      <c r="CR67" s="10">
        <v>0</v>
      </c>
      <c r="CS67" s="10">
        <v>8.5760000000000003E-3</v>
      </c>
      <c r="CT67" s="10">
        <v>8.8339999999999998E-3</v>
      </c>
      <c r="CU67" s="10">
        <v>0</v>
      </c>
      <c r="CV67" s="10">
        <v>0</v>
      </c>
      <c r="CW67" s="10">
        <v>8.6379999999999998E-3</v>
      </c>
      <c r="CX67" s="10">
        <v>8.8970000000000004E-3</v>
      </c>
      <c r="CY67" s="10">
        <v>0</v>
      </c>
      <c r="CZ67" s="10">
        <v>0</v>
      </c>
      <c r="DA67" s="10">
        <v>8.6859999999999993E-3</v>
      </c>
      <c r="DB67" s="10">
        <v>8.9289999999999994E-3</v>
      </c>
      <c r="DC67" s="10">
        <v>0</v>
      </c>
      <c r="DD67" s="10">
        <v>0</v>
      </c>
      <c r="DE67" s="10">
        <v>8.4880000000000008E-3</v>
      </c>
      <c r="DF67" s="10">
        <v>8.7430000000000008E-3</v>
      </c>
      <c r="DG67" s="10">
        <v>0</v>
      </c>
      <c r="DH67" s="10">
        <v>0</v>
      </c>
      <c r="DI67" s="10">
        <v>8.482E-3</v>
      </c>
      <c r="DJ67" s="10">
        <v>8.8610000000000008E-3</v>
      </c>
      <c r="DK67" s="10">
        <v>0</v>
      </c>
      <c r="DL67" s="10">
        <v>0</v>
      </c>
      <c r="DM67" s="10">
        <v>8.5649999999999997E-3</v>
      </c>
      <c r="DN67" s="10">
        <v>8.9219999999999994E-3</v>
      </c>
      <c r="DO67" s="10">
        <v>0</v>
      </c>
      <c r="DP67" s="10">
        <v>0</v>
      </c>
      <c r="DQ67" s="10">
        <v>8.4989999999999996E-3</v>
      </c>
      <c r="DR67" s="10">
        <v>8.7500000000000008E-3</v>
      </c>
      <c r="DS67" s="10">
        <v>0</v>
      </c>
      <c r="DT67" s="10">
        <v>0</v>
      </c>
      <c r="DU67" s="10">
        <v>185788.32134284699</v>
      </c>
      <c r="DV67" s="10">
        <v>0</v>
      </c>
      <c r="DW67" s="10">
        <v>2538605.5836174898</v>
      </c>
      <c r="DX67" s="10">
        <v>0</v>
      </c>
      <c r="DY67" s="10">
        <v>1148071.48735691</v>
      </c>
      <c r="DZ67" s="10">
        <v>0</v>
      </c>
      <c r="EA67" s="10">
        <v>1071.4809785303501</v>
      </c>
      <c r="EB67" s="10">
        <v>0</v>
      </c>
      <c r="EC67" s="10">
        <v>2264349.4504249198</v>
      </c>
      <c r="ED67" s="10">
        <v>0</v>
      </c>
      <c r="EE67" s="10">
        <v>1504.77554822204</v>
      </c>
      <c r="EF67" s="10">
        <v>0</v>
      </c>
      <c r="EG67" s="10">
        <v>2508226.1543896999</v>
      </c>
      <c r="EH67" s="10">
        <v>0</v>
      </c>
      <c r="EI67" s="10">
        <v>1583.7380321042499</v>
      </c>
      <c r="EJ67" s="10">
        <v>0</v>
      </c>
      <c r="EK67" s="10">
        <v>2535534.5650518499</v>
      </c>
      <c r="EL67" s="10">
        <v>0</v>
      </c>
      <c r="EM67" s="10">
        <v>1592.3361972774901</v>
      </c>
      <c r="EN67" s="10">
        <v>0</v>
      </c>
      <c r="EO67" s="10">
        <v>2538298.1470160298</v>
      </c>
      <c r="EP67" s="10">
        <v>0</v>
      </c>
      <c r="EQ67" s="10">
        <v>1593.20373681616</v>
      </c>
      <c r="ER67" s="10">
        <v>0</v>
      </c>
      <c r="ES67" s="10">
        <v>2538574.8366185701</v>
      </c>
      <c r="ET67" s="10">
        <v>0</v>
      </c>
      <c r="EU67" s="10">
        <v>1593.29056882283</v>
      </c>
      <c r="EV67" s="10">
        <v>0</v>
      </c>
      <c r="EW67" s="10">
        <v>2538602.5088975099</v>
      </c>
      <c r="EX67" s="10">
        <v>0</v>
      </c>
      <c r="EY67" s="10">
        <v>1593.2992527967599</v>
      </c>
      <c r="EZ67" s="10">
        <v>0</v>
      </c>
      <c r="FA67" s="10">
        <v>2538605.2760434798</v>
      </c>
      <c r="FB67" s="10">
        <v>0</v>
      </c>
      <c r="FC67" s="10">
        <v>1593.3001211573601</v>
      </c>
      <c r="FD67" s="10">
        <v>0</v>
      </c>
    </row>
    <row r="68" spans="1:160" x14ac:dyDescent="0.45">
      <c r="A68">
        <f t="shared" si="27"/>
        <v>57</v>
      </c>
      <c r="B68" s="12">
        <f t="shared" si="26"/>
        <v>0.125</v>
      </c>
      <c r="C68" s="12">
        <f t="shared" si="28"/>
        <v>8</v>
      </c>
      <c r="D68" s="19">
        <f t="shared" si="29"/>
        <v>3</v>
      </c>
      <c r="E68" s="10">
        <v>1.6469857655465601E-6</v>
      </c>
      <c r="F68" s="10">
        <v>2.1994395638102999E-7</v>
      </c>
      <c r="G68" s="10">
        <v>0</v>
      </c>
      <c r="H68" s="10">
        <v>0</v>
      </c>
      <c r="I68" s="10">
        <v>3.4810582292266101E-6</v>
      </c>
      <c r="J68" s="10">
        <v>2.2033514923691599E-7</v>
      </c>
      <c r="K68" s="10">
        <v>0</v>
      </c>
      <c r="L68" s="10">
        <v>0</v>
      </c>
      <c r="M68" s="10">
        <v>4.2037402664618599E-5</v>
      </c>
      <c r="N68" s="10">
        <v>2.7054827058670098E-6</v>
      </c>
      <c r="O68" s="10">
        <v>0</v>
      </c>
      <c r="P68" s="10">
        <v>0</v>
      </c>
      <c r="Q68" s="10">
        <v>2.3389652909600001E-5</v>
      </c>
      <c r="R68" s="10">
        <v>1.8485218199471E-6</v>
      </c>
      <c r="S68" s="10">
        <v>0</v>
      </c>
      <c r="T68" s="10">
        <v>0</v>
      </c>
      <c r="U68" s="10">
        <v>2.0255886056474901E-5</v>
      </c>
      <c r="V68" s="10">
        <v>1.677930729721E-6</v>
      </c>
      <c r="W68" s="10">
        <v>0</v>
      </c>
      <c r="X68" s="10">
        <v>0</v>
      </c>
      <c r="Y68" s="10">
        <v>1.33541298055206E-5</v>
      </c>
      <c r="Z68" s="10">
        <v>1.13715252503254E-6</v>
      </c>
      <c r="AA68" s="10">
        <v>0</v>
      </c>
      <c r="AB68" s="10">
        <v>0</v>
      </c>
      <c r="AC68" s="10">
        <v>4.57158603239804E-6</v>
      </c>
      <c r="AD68" s="10">
        <v>4.1602937717044502E-7</v>
      </c>
      <c r="AE68" s="10">
        <v>0</v>
      </c>
      <c r="AF68" s="10">
        <v>0</v>
      </c>
      <c r="AG68" s="10">
        <v>3.4909789974335501E-6</v>
      </c>
      <c r="AH68" s="10">
        <v>2.4233335782497502E-7</v>
      </c>
      <c r="AI68" s="10">
        <v>0</v>
      </c>
      <c r="AJ68" s="10">
        <v>0</v>
      </c>
      <c r="AK68" s="10">
        <v>3.0145529308356298E-6</v>
      </c>
      <c r="AL68" s="10">
        <v>2.22590327503269E-7</v>
      </c>
      <c r="AM68" s="10">
        <v>0</v>
      </c>
      <c r="AN68" s="10">
        <v>0</v>
      </c>
      <c r="AO68" s="10">
        <v>3.3572760003153201E-6</v>
      </c>
      <c r="AP68" s="10">
        <v>2.20731039668464E-7</v>
      </c>
      <c r="AQ68" s="10">
        <v>0</v>
      </c>
      <c r="AR68" s="10">
        <v>0</v>
      </c>
      <c r="AS68" s="10">
        <v>1.52274660447928E-6</v>
      </c>
      <c r="AT68" s="10">
        <v>2.0347970033201999E-7</v>
      </c>
      <c r="AU68" s="10">
        <v>0</v>
      </c>
      <c r="AV68" s="10">
        <v>0</v>
      </c>
      <c r="AW68" s="10">
        <v>1.5500246498876299E-6</v>
      </c>
      <c r="AX68" s="10">
        <v>2.0350155789007501E-7</v>
      </c>
      <c r="AY68" s="10">
        <v>0</v>
      </c>
      <c r="AZ68" s="10">
        <v>0</v>
      </c>
      <c r="BA68" s="10">
        <v>3.3683793132963998E-5</v>
      </c>
      <c r="BB68" s="10">
        <v>2.2611805810256399E-6</v>
      </c>
      <c r="BC68" s="10">
        <v>0</v>
      </c>
      <c r="BD68" s="10">
        <v>0</v>
      </c>
      <c r="BE68" s="10">
        <v>2.0384090487110399E-5</v>
      </c>
      <c r="BF68" s="10">
        <v>1.63320728894876E-6</v>
      </c>
      <c r="BG68" s="10">
        <v>0</v>
      </c>
      <c r="BH68" s="10">
        <v>0</v>
      </c>
      <c r="BI68" s="10">
        <v>1.79746846496189E-5</v>
      </c>
      <c r="BJ68" s="10">
        <v>1.4949285924568801E-6</v>
      </c>
      <c r="BK68" s="10">
        <v>0</v>
      </c>
      <c r="BL68" s="10">
        <v>0</v>
      </c>
      <c r="BM68" s="10">
        <v>1.18372139542321E-5</v>
      </c>
      <c r="BN68" s="10">
        <v>1.0167167289034001E-6</v>
      </c>
      <c r="BO68" s="10">
        <v>0</v>
      </c>
      <c r="BP68" s="10">
        <v>0</v>
      </c>
      <c r="BQ68" s="10">
        <v>3.7691122002142399E-6</v>
      </c>
      <c r="BR68" s="10">
        <v>3.7732246620412E-7</v>
      </c>
      <c r="BS68" s="10">
        <v>0</v>
      </c>
      <c r="BT68" s="10">
        <v>0</v>
      </c>
      <c r="BU68" s="10">
        <v>1.87345357619902E-6</v>
      </c>
      <c r="BV68" s="10">
        <v>2.2307721057677401E-7</v>
      </c>
      <c r="BW68" s="10">
        <v>0</v>
      </c>
      <c r="BX68" s="10">
        <v>0</v>
      </c>
      <c r="BY68" s="10">
        <v>1.1703135462146299E-6</v>
      </c>
      <c r="BZ68" s="10">
        <v>2.0554362787920101E-7</v>
      </c>
      <c r="CA68" s="10">
        <v>0</v>
      </c>
      <c r="CB68" s="10">
        <v>0</v>
      </c>
      <c r="CC68" s="10">
        <v>1.6989909510125601E-6</v>
      </c>
      <c r="CD68" s="10">
        <v>2.0385924782934801E-7</v>
      </c>
      <c r="CE68" s="10">
        <v>0</v>
      </c>
      <c r="CF68" s="10">
        <v>0</v>
      </c>
      <c r="CG68" s="10">
        <v>9.8160000000000001E-3</v>
      </c>
      <c r="CH68" s="10">
        <v>1.0054E-2</v>
      </c>
      <c r="CI68" s="10">
        <v>0</v>
      </c>
      <c r="CJ68" s="10">
        <v>0</v>
      </c>
      <c r="CK68" s="10">
        <v>9.2060000000000006E-3</v>
      </c>
      <c r="CL68" s="10">
        <v>9.5510000000000005E-3</v>
      </c>
      <c r="CM68" s="10">
        <v>0</v>
      </c>
      <c r="CN68" s="10">
        <v>0</v>
      </c>
      <c r="CO68" s="10">
        <v>9.6179999999999998E-3</v>
      </c>
      <c r="CP68" s="10">
        <v>9.6880000000000004E-3</v>
      </c>
      <c r="CQ68" s="10">
        <v>0</v>
      </c>
      <c r="CR68" s="10">
        <v>0</v>
      </c>
      <c r="CS68" s="10">
        <v>8.9689999999999995E-3</v>
      </c>
      <c r="CT68" s="10">
        <v>9.1739999999999999E-3</v>
      </c>
      <c r="CU68" s="10">
        <v>0</v>
      </c>
      <c r="CV68" s="10">
        <v>0</v>
      </c>
      <c r="CW68" s="10">
        <v>9.0889999999999999E-3</v>
      </c>
      <c r="CX68" s="10">
        <v>9.1529999999999997E-3</v>
      </c>
      <c r="CY68" s="10">
        <v>0</v>
      </c>
      <c r="CZ68" s="10">
        <v>0</v>
      </c>
      <c r="DA68" s="10">
        <v>8.9510000000000006E-3</v>
      </c>
      <c r="DB68" s="10">
        <v>9.2680000000000002E-3</v>
      </c>
      <c r="DC68" s="10">
        <v>0</v>
      </c>
      <c r="DD68" s="10">
        <v>0</v>
      </c>
      <c r="DE68" s="10">
        <v>8.7460000000000003E-3</v>
      </c>
      <c r="DF68" s="10">
        <v>8.9960000000000005E-3</v>
      </c>
      <c r="DG68" s="10">
        <v>0</v>
      </c>
      <c r="DH68" s="10">
        <v>0</v>
      </c>
      <c r="DI68" s="10">
        <v>8.8749999999999992E-3</v>
      </c>
      <c r="DJ68" s="10">
        <v>9.0519999999999993E-3</v>
      </c>
      <c r="DK68" s="10">
        <v>0</v>
      </c>
      <c r="DL68" s="10">
        <v>0</v>
      </c>
      <c r="DM68" s="10">
        <v>9.1229999999999992E-3</v>
      </c>
      <c r="DN68" s="10">
        <v>9.3930000000000003E-3</v>
      </c>
      <c r="DO68" s="10">
        <v>0</v>
      </c>
      <c r="DP68" s="10">
        <v>0</v>
      </c>
      <c r="DQ68" s="10">
        <v>8.7580000000000002E-3</v>
      </c>
      <c r="DR68" s="10">
        <v>9.0539999999999995E-3</v>
      </c>
      <c r="DS68" s="10">
        <v>0</v>
      </c>
      <c r="DT68" s="10">
        <v>0</v>
      </c>
      <c r="DU68" s="10">
        <v>15836122366.8799</v>
      </c>
      <c r="DV68" s="10">
        <v>0</v>
      </c>
      <c r="DW68" s="10">
        <v>210208074179.31699</v>
      </c>
      <c r="DX68" s="10">
        <v>0</v>
      </c>
      <c r="DY68" s="10">
        <v>10875475.2477515</v>
      </c>
      <c r="DZ68" s="10">
        <v>0</v>
      </c>
      <c r="EA68" s="10">
        <v>3297.7985456720198</v>
      </c>
      <c r="EB68" s="10">
        <v>0</v>
      </c>
      <c r="EC68" s="10">
        <v>108704127.758645</v>
      </c>
      <c r="ED68" s="10">
        <v>0</v>
      </c>
      <c r="EE68" s="10">
        <v>10426.1271741206</v>
      </c>
      <c r="EF68" s="10">
        <v>0</v>
      </c>
      <c r="EG68" s="10">
        <v>1082005473.0221601</v>
      </c>
      <c r="EH68" s="10">
        <v>0</v>
      </c>
      <c r="EI68" s="10">
        <v>32893.851769029301</v>
      </c>
      <c r="EJ68" s="10">
        <v>0</v>
      </c>
      <c r="EK68" s="10">
        <v>10341000834.9114</v>
      </c>
      <c r="EL68" s="10">
        <v>0</v>
      </c>
      <c r="EM68" s="10">
        <v>101690.70687640501</v>
      </c>
      <c r="EN68" s="10">
        <v>0</v>
      </c>
      <c r="EO68" s="10">
        <v>71675839939.218506</v>
      </c>
      <c r="EP68" s="10">
        <v>0</v>
      </c>
      <c r="EQ68" s="10">
        <v>267723.36874316097</v>
      </c>
      <c r="ER68" s="10">
        <v>0</v>
      </c>
      <c r="ES68" s="10">
        <v>176160866977.81299</v>
      </c>
      <c r="ET68" s="10">
        <v>0</v>
      </c>
      <c r="EU68" s="10">
        <v>419714.94213645702</v>
      </c>
      <c r="EV68" s="10">
        <v>0</v>
      </c>
      <c r="EW68" s="10">
        <v>206222423119.94101</v>
      </c>
      <c r="EX68" s="10">
        <v>0</v>
      </c>
      <c r="EY68" s="10">
        <v>454116.76007901097</v>
      </c>
      <c r="EZ68" s="10">
        <v>0</v>
      </c>
      <c r="FA68" s="10">
        <v>209803414002.01001</v>
      </c>
      <c r="FB68" s="10">
        <v>0</v>
      </c>
      <c r="FC68" s="10">
        <v>458043.00261223997</v>
      </c>
      <c r="FD68" s="10">
        <v>0</v>
      </c>
    </row>
    <row r="69" spans="1:160" x14ac:dyDescent="0.45">
      <c r="A69">
        <f t="shared" si="27"/>
        <v>58</v>
      </c>
      <c r="B69" s="12">
        <f t="shared" si="26"/>
        <v>6.25E-2</v>
      </c>
      <c r="C69" s="12">
        <f t="shared" si="28"/>
        <v>8</v>
      </c>
      <c r="D69" s="19">
        <f t="shared" si="29"/>
        <v>4</v>
      </c>
      <c r="E69" s="10">
        <v>1.14436261355876E-7</v>
      </c>
      <c r="F69" s="10">
        <v>1.40704514706158E-9</v>
      </c>
      <c r="G69" s="10">
        <v>0</v>
      </c>
      <c r="H69" s="10">
        <v>0</v>
      </c>
      <c r="I69" s="10">
        <v>0.22019218117929901</v>
      </c>
      <c r="J69" s="10">
        <v>7.3836817493511093E-8</v>
      </c>
      <c r="K69" s="10">
        <v>0</v>
      </c>
      <c r="L69" s="10">
        <v>0</v>
      </c>
      <c r="M69" s="10">
        <v>1.24109605366129E-5</v>
      </c>
      <c r="N69" s="10">
        <v>1.13075319524424E-7</v>
      </c>
      <c r="O69" s="10">
        <v>0</v>
      </c>
      <c r="P69" s="10">
        <v>0</v>
      </c>
      <c r="Q69" s="10">
        <v>4.88559669520327E-6</v>
      </c>
      <c r="R69" s="10">
        <v>5.3025948534846101E-8</v>
      </c>
      <c r="S69" s="10">
        <v>0</v>
      </c>
      <c r="T69" s="10">
        <v>0</v>
      </c>
      <c r="U69" s="10">
        <v>3.3111346056102699E-6</v>
      </c>
      <c r="V69" s="10">
        <v>3.9181668052418098E-8</v>
      </c>
      <c r="W69" s="10">
        <v>0</v>
      </c>
      <c r="X69" s="10">
        <v>0</v>
      </c>
      <c r="Y69" s="10">
        <v>1.8067051996695199E-6</v>
      </c>
      <c r="Z69" s="10">
        <v>1.69827047286075E-8</v>
      </c>
      <c r="AA69" s="10">
        <v>0</v>
      </c>
      <c r="AB69" s="10">
        <v>0</v>
      </c>
      <c r="AC69" s="10">
        <v>2.08168603421654E-6</v>
      </c>
      <c r="AD69" s="10">
        <v>5.5986731223311901E-9</v>
      </c>
      <c r="AE69" s="10">
        <v>0</v>
      </c>
      <c r="AF69" s="10">
        <v>0</v>
      </c>
      <c r="AG69" s="10">
        <v>2.0425295588211099E-5</v>
      </c>
      <c r="AH69" s="10">
        <v>4.2952548601205001E-9</v>
      </c>
      <c r="AI69" s="10">
        <v>0</v>
      </c>
      <c r="AJ69" s="10">
        <v>0</v>
      </c>
      <c r="AK69" s="10">
        <v>1.6129870346048801E-4</v>
      </c>
      <c r="AL69" s="10">
        <v>3.3434956470124099E-9</v>
      </c>
      <c r="AM69" s="10">
        <v>0</v>
      </c>
      <c r="AN69" s="10">
        <v>0</v>
      </c>
      <c r="AO69" s="10">
        <v>1.3434574939310501E-3</v>
      </c>
      <c r="AP69" s="10">
        <v>2.4396613063082301E-9</v>
      </c>
      <c r="AQ69" s="10">
        <v>0</v>
      </c>
      <c r="AR69" s="10">
        <v>0</v>
      </c>
      <c r="AS69" s="10">
        <v>6.6037824968852705E-8</v>
      </c>
      <c r="AT69" s="10">
        <v>8.2935501349181704E-10</v>
      </c>
      <c r="AU69" s="10">
        <v>0</v>
      </c>
      <c r="AV69" s="10">
        <v>0</v>
      </c>
      <c r="AW69" s="10">
        <v>4.5025606878198801E-2</v>
      </c>
      <c r="AX69" s="10">
        <v>1.44170734034548E-8</v>
      </c>
      <c r="AY69" s="10">
        <v>0</v>
      </c>
      <c r="AZ69" s="10">
        <v>0</v>
      </c>
      <c r="BA69" s="10">
        <v>1.02706177683591E-5</v>
      </c>
      <c r="BB69" s="10">
        <v>9.5757197922753697E-8</v>
      </c>
      <c r="BC69" s="10">
        <v>0</v>
      </c>
      <c r="BD69" s="10">
        <v>0</v>
      </c>
      <c r="BE69" s="10">
        <v>4.2545385591924199E-6</v>
      </c>
      <c r="BF69" s="10">
        <v>4.69892679362206E-8</v>
      </c>
      <c r="BG69" s="10">
        <v>0</v>
      </c>
      <c r="BH69" s="10">
        <v>0</v>
      </c>
      <c r="BI69" s="10">
        <v>2.9545442374387001E-6</v>
      </c>
      <c r="BJ69" s="10">
        <v>3.5290092935272998E-8</v>
      </c>
      <c r="BK69" s="10">
        <v>0</v>
      </c>
      <c r="BL69" s="10">
        <v>0</v>
      </c>
      <c r="BM69" s="10">
        <v>1.4888328961123199E-6</v>
      </c>
      <c r="BN69" s="10">
        <v>1.5427362545026E-8</v>
      </c>
      <c r="BO69" s="10">
        <v>0</v>
      </c>
      <c r="BP69" s="10">
        <v>0</v>
      </c>
      <c r="BQ69" s="10">
        <v>6.5321835381892101E-7</v>
      </c>
      <c r="BR69" s="10">
        <v>5.0683464164294298E-9</v>
      </c>
      <c r="BS69" s="10">
        <v>0</v>
      </c>
      <c r="BT69" s="10">
        <v>0</v>
      </c>
      <c r="BU69" s="10">
        <v>3.8222723092773203E-6</v>
      </c>
      <c r="BV69" s="10">
        <v>3.6762913478812198E-9</v>
      </c>
      <c r="BW69" s="10">
        <v>0</v>
      </c>
      <c r="BX69" s="10">
        <v>0</v>
      </c>
      <c r="BY69" s="10">
        <v>3.5553747783664698E-5</v>
      </c>
      <c r="BZ69" s="10">
        <v>2.7747417057785299E-9</v>
      </c>
      <c r="CA69" s="10">
        <v>0</v>
      </c>
      <c r="CB69" s="10">
        <v>0</v>
      </c>
      <c r="CC69" s="10">
        <v>2.9185628826073598E-4</v>
      </c>
      <c r="CD69" s="10">
        <v>1.3334681551069101E-9</v>
      </c>
      <c r="CE69" s="10">
        <v>0</v>
      </c>
      <c r="CF69" s="10">
        <v>0</v>
      </c>
      <c r="CG69" s="10">
        <v>1.137E-2</v>
      </c>
      <c r="CH69" s="10">
        <v>1.2097999999999999E-2</v>
      </c>
      <c r="CI69" s="10">
        <v>0</v>
      </c>
      <c r="CJ69" s="10">
        <v>0</v>
      </c>
      <c r="CK69" s="10">
        <v>1.0891E-2</v>
      </c>
      <c r="CL69" s="10">
        <v>1.0562999999999999E-2</v>
      </c>
      <c r="CM69" s="10">
        <v>0</v>
      </c>
      <c r="CN69" s="10">
        <v>0</v>
      </c>
      <c r="CO69" s="10">
        <v>9.9469999999999992E-3</v>
      </c>
      <c r="CP69" s="10">
        <v>1.0291E-2</v>
      </c>
      <c r="CQ69" s="10">
        <v>0</v>
      </c>
      <c r="CR69" s="10">
        <v>0</v>
      </c>
      <c r="CS69" s="10">
        <v>9.7479999999999997E-3</v>
      </c>
      <c r="CT69" s="10">
        <v>1.0074E-2</v>
      </c>
      <c r="CU69" s="10">
        <v>0</v>
      </c>
      <c r="CV69" s="10">
        <v>0</v>
      </c>
      <c r="CW69" s="10">
        <v>9.9740000000000002E-3</v>
      </c>
      <c r="CX69" s="10">
        <v>1.0132E-2</v>
      </c>
      <c r="CY69" s="10">
        <v>0</v>
      </c>
      <c r="CZ69" s="10">
        <v>0</v>
      </c>
      <c r="DA69" s="10">
        <v>9.9260000000000008E-3</v>
      </c>
      <c r="DB69" s="10">
        <v>1.0349000000000001E-2</v>
      </c>
      <c r="DC69" s="10">
        <v>0</v>
      </c>
      <c r="DD69" s="10">
        <v>0</v>
      </c>
      <c r="DE69" s="10">
        <v>9.7330000000000003E-3</v>
      </c>
      <c r="DF69" s="10">
        <v>9.8779999999999996E-3</v>
      </c>
      <c r="DG69" s="10">
        <v>0</v>
      </c>
      <c r="DH69" s="10">
        <v>0</v>
      </c>
      <c r="DI69" s="10">
        <v>9.6329999999999992E-3</v>
      </c>
      <c r="DJ69" s="10">
        <v>9.8619999999999992E-3</v>
      </c>
      <c r="DK69" s="10">
        <v>0</v>
      </c>
      <c r="DL69" s="10">
        <v>0</v>
      </c>
      <c r="DM69" s="10">
        <v>9.9579999999999998E-3</v>
      </c>
      <c r="DN69" s="10">
        <v>1.0274E-2</v>
      </c>
      <c r="DO69" s="10">
        <v>0</v>
      </c>
      <c r="DP69" s="10">
        <v>0</v>
      </c>
      <c r="DQ69" s="10">
        <v>9.6900000000000007E-3</v>
      </c>
      <c r="DR69" s="10">
        <v>9.9939999999999994E-3</v>
      </c>
      <c r="DS69" s="10">
        <v>0</v>
      </c>
      <c r="DT69" s="10">
        <v>0</v>
      </c>
      <c r="DU69" s="10">
        <v>8.00590501033096E+16</v>
      </c>
      <c r="DV69" s="10">
        <v>0</v>
      </c>
      <c r="DW69" s="10">
        <v>5.5107957561843699E+17</v>
      </c>
      <c r="DX69" s="10">
        <v>0</v>
      </c>
      <c r="DY69" s="10">
        <v>59014267.927826896</v>
      </c>
      <c r="DZ69" s="10">
        <v>0</v>
      </c>
      <c r="EA69" s="10">
        <v>7682.0744538512299</v>
      </c>
      <c r="EB69" s="10">
        <v>0</v>
      </c>
      <c r="EC69" s="10">
        <v>590142673.3175</v>
      </c>
      <c r="ED69" s="10">
        <v>0</v>
      </c>
      <c r="EE69" s="10">
        <v>24292.852309926799</v>
      </c>
      <c r="EF69" s="10">
        <v>0</v>
      </c>
      <c r="EG69" s="10">
        <v>5901425752.8889303</v>
      </c>
      <c r="EH69" s="10">
        <v>0</v>
      </c>
      <c r="EI69" s="10">
        <v>76820.740570127193</v>
      </c>
      <c r="EJ69" s="10">
        <v>0</v>
      </c>
      <c r="EK69" s="10">
        <v>59014276334.617302</v>
      </c>
      <c r="EL69" s="10">
        <v>0</v>
      </c>
      <c r="EM69" s="10">
        <v>242928.56966544001</v>
      </c>
      <c r="EN69" s="10">
        <v>0</v>
      </c>
      <c r="EO69" s="10">
        <v>590145373682.76404</v>
      </c>
      <c r="EP69" s="10">
        <v>0</v>
      </c>
      <c r="EQ69" s="10">
        <v>768205.12193431403</v>
      </c>
      <c r="ER69" s="10">
        <v>0</v>
      </c>
      <c r="ES69" s="10">
        <v>5901415544998.79</v>
      </c>
      <c r="ET69" s="10">
        <v>0</v>
      </c>
      <c r="EU69" s="10">
        <v>2429437.1742078401</v>
      </c>
      <c r="EV69" s="10">
        <v>0</v>
      </c>
      <c r="EW69" s="10">
        <v>59069119949711.797</v>
      </c>
      <c r="EX69" s="10">
        <v>0</v>
      </c>
      <c r="EY69" s="10">
        <v>7683869.1843380202</v>
      </c>
      <c r="EZ69" s="10">
        <v>0</v>
      </c>
      <c r="FA69" s="10">
        <v>589078487473503</v>
      </c>
      <c r="FB69" s="10">
        <v>0</v>
      </c>
      <c r="FC69" s="10">
        <v>24352291.104449101</v>
      </c>
      <c r="FD69" s="10">
        <v>0</v>
      </c>
    </row>
    <row r="70" spans="1:160" x14ac:dyDescent="0.45">
      <c r="A70">
        <f t="shared" si="27"/>
        <v>59</v>
      </c>
      <c r="B70" s="12">
        <f t="shared" si="26"/>
        <v>3.125E-2</v>
      </c>
      <c r="C70" s="12">
        <f t="shared" si="28"/>
        <v>8</v>
      </c>
      <c r="D70" s="19">
        <f t="shared" si="29"/>
        <v>5</v>
      </c>
      <c r="E70" s="10">
        <v>7.2643160820007298E-8</v>
      </c>
      <c r="F70" s="10">
        <v>5.8420823734195396E-10</v>
      </c>
      <c r="G70" s="10">
        <v>0</v>
      </c>
      <c r="H70" s="10">
        <v>0</v>
      </c>
      <c r="I70" s="10">
        <v>0.37760282168164799</v>
      </c>
      <c r="J70" s="10">
        <v>1.1995891024962899E-7</v>
      </c>
      <c r="K70" s="10">
        <v>0</v>
      </c>
      <c r="L70" s="10">
        <v>0</v>
      </c>
      <c r="M70" s="10">
        <v>2.7812905543100799E-6</v>
      </c>
      <c r="N70" s="10">
        <v>3.2195559274139599E-9</v>
      </c>
      <c r="O70" s="10">
        <v>0</v>
      </c>
      <c r="P70" s="10">
        <v>0</v>
      </c>
      <c r="Q70" s="10">
        <v>1.4866307651573101E-6</v>
      </c>
      <c r="R70" s="10">
        <v>1.44677288725636E-9</v>
      </c>
      <c r="S70" s="10">
        <v>0</v>
      </c>
      <c r="T70" s="10">
        <v>0</v>
      </c>
      <c r="U70" s="10">
        <v>6.9981535943952601E-7</v>
      </c>
      <c r="V70" s="10">
        <v>7.2676238985214196E-10</v>
      </c>
      <c r="W70" s="10">
        <v>0</v>
      </c>
      <c r="X70" s="10">
        <v>0</v>
      </c>
      <c r="Y70" s="10">
        <v>5.9626017900882204E-7</v>
      </c>
      <c r="Z70" s="10">
        <v>2.8711071714537702E-10</v>
      </c>
      <c r="AA70" s="10">
        <v>0</v>
      </c>
      <c r="AB70" s="10">
        <v>0</v>
      </c>
      <c r="AC70" s="10">
        <v>2.77165690931724E-6</v>
      </c>
      <c r="AD70" s="10">
        <v>2.6745894388113801E-10</v>
      </c>
      <c r="AE70" s="10">
        <v>0</v>
      </c>
      <c r="AF70" s="10">
        <v>0</v>
      </c>
      <c r="AG70" s="10">
        <v>2.74112062470521E-5</v>
      </c>
      <c r="AH70" s="10">
        <v>5.6432479522694396E-10</v>
      </c>
      <c r="AI70" s="10">
        <v>0</v>
      </c>
      <c r="AJ70" s="10">
        <v>0</v>
      </c>
      <c r="AK70" s="10">
        <v>2.2746742615709E-4</v>
      </c>
      <c r="AL70" s="10">
        <v>6.5295160944778202E-10</v>
      </c>
      <c r="AM70" s="10">
        <v>0</v>
      </c>
      <c r="AN70" s="10">
        <v>0</v>
      </c>
      <c r="AO70" s="10">
        <v>3.0325708576128801E-3</v>
      </c>
      <c r="AP70" s="10">
        <v>1.10907345807209E-9</v>
      </c>
      <c r="AQ70" s="10">
        <v>0</v>
      </c>
      <c r="AR70" s="10">
        <v>0</v>
      </c>
      <c r="AS70" s="10">
        <v>1.57455043047225E-8</v>
      </c>
      <c r="AT70" s="10">
        <v>1.4638258568587299E-10</v>
      </c>
      <c r="AU70" s="10">
        <v>0</v>
      </c>
      <c r="AV70" s="10">
        <v>0</v>
      </c>
      <c r="AW70" s="10">
        <v>0.13419169019737001</v>
      </c>
      <c r="AX70" s="10">
        <v>3.43241299096193E-8</v>
      </c>
      <c r="AY70" s="10">
        <v>0</v>
      </c>
      <c r="AZ70" s="10">
        <v>0</v>
      </c>
      <c r="BA70" s="10">
        <v>2.3811458905724399E-6</v>
      </c>
      <c r="BB70" s="10">
        <v>2.8117444221042502E-9</v>
      </c>
      <c r="BC70" s="10">
        <v>0</v>
      </c>
      <c r="BD70" s="10">
        <v>0</v>
      </c>
      <c r="BE70" s="10">
        <v>1.31393935760211E-6</v>
      </c>
      <c r="BF70" s="10">
        <v>1.29363980830986E-9</v>
      </c>
      <c r="BG70" s="10">
        <v>0</v>
      </c>
      <c r="BH70" s="10">
        <v>0</v>
      </c>
      <c r="BI70" s="10">
        <v>6.2120825638271698E-7</v>
      </c>
      <c r="BJ70" s="10">
        <v>6.5720982955335702E-10</v>
      </c>
      <c r="BK70" s="10">
        <v>0</v>
      </c>
      <c r="BL70" s="10">
        <v>0</v>
      </c>
      <c r="BM70" s="10">
        <v>3.9040850811727102E-7</v>
      </c>
      <c r="BN70" s="10">
        <v>2.4924147786847601E-10</v>
      </c>
      <c r="BO70" s="10">
        <v>0</v>
      </c>
      <c r="BP70" s="10">
        <v>0</v>
      </c>
      <c r="BQ70" s="10">
        <v>5.7352078862987997E-7</v>
      </c>
      <c r="BR70" s="10">
        <v>9.3646384016480799E-11</v>
      </c>
      <c r="BS70" s="10">
        <v>0</v>
      </c>
      <c r="BT70" s="10">
        <v>0</v>
      </c>
      <c r="BU70" s="10">
        <v>5.3432724930505596E-6</v>
      </c>
      <c r="BV70" s="10">
        <v>1.1815879549523101E-10</v>
      </c>
      <c r="BW70" s="10">
        <v>0</v>
      </c>
      <c r="BX70" s="10">
        <v>0</v>
      </c>
      <c r="BY70" s="10">
        <v>4.5737298042694101E-5</v>
      </c>
      <c r="BZ70" s="10">
        <v>1.6595255802672899E-10</v>
      </c>
      <c r="CA70" s="10">
        <v>0</v>
      </c>
      <c r="CB70" s="10">
        <v>0</v>
      </c>
      <c r="CC70" s="10">
        <v>8.1316151362144297E-4</v>
      </c>
      <c r="CD70" s="10">
        <v>2.4895085299241201E-10</v>
      </c>
      <c r="CE70" s="10">
        <v>0</v>
      </c>
      <c r="CF70" s="10">
        <v>0</v>
      </c>
      <c r="CG70" s="10">
        <v>1.1923E-2</v>
      </c>
      <c r="CH70" s="10">
        <v>1.4616000000000001E-2</v>
      </c>
      <c r="CI70" s="10">
        <v>0</v>
      </c>
      <c r="CJ70" s="10">
        <v>0</v>
      </c>
      <c r="CK70" s="10">
        <v>1.061E-2</v>
      </c>
      <c r="CL70" s="10">
        <v>1.1557E-2</v>
      </c>
      <c r="CM70" s="10">
        <v>0</v>
      </c>
      <c r="CN70" s="10">
        <v>0</v>
      </c>
      <c r="CO70" s="10">
        <v>1.035E-2</v>
      </c>
      <c r="CP70" s="10">
        <v>1.1322E-2</v>
      </c>
      <c r="CQ70" s="10">
        <v>0</v>
      </c>
      <c r="CR70" s="10">
        <v>0</v>
      </c>
      <c r="CS70" s="10">
        <v>1.0619E-2</v>
      </c>
      <c r="CT70" s="10">
        <v>1.1157E-2</v>
      </c>
      <c r="CU70" s="10">
        <v>0</v>
      </c>
      <c r="CV70" s="10">
        <v>0</v>
      </c>
      <c r="CW70" s="10">
        <v>1.0326E-2</v>
      </c>
      <c r="CX70" s="10">
        <v>1.1178E-2</v>
      </c>
      <c r="CY70" s="10">
        <v>0</v>
      </c>
      <c r="CZ70" s="10">
        <v>0</v>
      </c>
      <c r="DA70" s="10">
        <v>1.0662E-2</v>
      </c>
      <c r="DB70" s="10">
        <v>1.1351999999999999E-2</v>
      </c>
      <c r="DC70" s="10">
        <v>0</v>
      </c>
      <c r="DD70" s="10">
        <v>0</v>
      </c>
      <c r="DE70" s="10">
        <v>1.0241E-2</v>
      </c>
      <c r="DF70" s="10">
        <v>1.1168000000000001E-2</v>
      </c>
      <c r="DG70" s="10">
        <v>0</v>
      </c>
      <c r="DH70" s="10">
        <v>0</v>
      </c>
      <c r="DI70" s="10">
        <v>1.0272E-2</v>
      </c>
      <c r="DJ70" s="10">
        <v>1.1492E-2</v>
      </c>
      <c r="DK70" s="10">
        <v>0</v>
      </c>
      <c r="DL70" s="10">
        <v>0</v>
      </c>
      <c r="DM70" s="10">
        <v>1.0821000000000001E-2</v>
      </c>
      <c r="DN70" s="10">
        <v>1.1394E-2</v>
      </c>
      <c r="DO70" s="10">
        <v>0</v>
      </c>
      <c r="DP70" s="10">
        <v>0</v>
      </c>
      <c r="DQ70" s="10">
        <v>1.0316000000000001E-2</v>
      </c>
      <c r="DR70" s="10">
        <v>1.1231E-2</v>
      </c>
      <c r="DS70" s="10">
        <v>0</v>
      </c>
      <c r="DT70" s="10">
        <v>0</v>
      </c>
      <c r="DU70" s="10">
        <v>6.2783725852330995E+17</v>
      </c>
      <c r="DV70" s="10">
        <v>0</v>
      </c>
      <c r="DW70" s="10">
        <v>9.53018070682784E+16</v>
      </c>
      <c r="DX70" s="10">
        <v>0</v>
      </c>
      <c r="DY70" s="10">
        <v>289090062.324642</v>
      </c>
      <c r="DZ70" s="10">
        <v>0</v>
      </c>
      <c r="EA70" s="10">
        <v>17002.648540584101</v>
      </c>
      <c r="EB70" s="10">
        <v>0</v>
      </c>
      <c r="EC70" s="10">
        <v>2890901396.6940999</v>
      </c>
      <c r="ED70" s="10">
        <v>0</v>
      </c>
      <c r="EE70" s="10">
        <v>53767.098916528099</v>
      </c>
      <c r="EF70" s="10">
        <v>0</v>
      </c>
      <c r="EG70" s="10">
        <v>28909097365.708698</v>
      </c>
      <c r="EH70" s="10">
        <v>0</v>
      </c>
      <c r="EI70" s="10">
        <v>170026.56520676601</v>
      </c>
      <c r="EJ70" s="10">
        <v>0</v>
      </c>
      <c r="EK70" s="10">
        <v>289101042730.25702</v>
      </c>
      <c r="EL70" s="10">
        <v>0</v>
      </c>
      <c r="EM70" s="10">
        <v>537674.19622159703</v>
      </c>
      <c r="EN70" s="10">
        <v>0</v>
      </c>
      <c r="EO70" s="10">
        <v>2891402904355.2798</v>
      </c>
      <c r="EP70" s="10">
        <v>0</v>
      </c>
      <c r="EQ70" s="10">
        <v>1700365.0018932701</v>
      </c>
      <c r="ER70" s="10">
        <v>0</v>
      </c>
      <c r="ES70" s="10">
        <v>29011694335011.398</v>
      </c>
      <c r="ET70" s="10">
        <v>0</v>
      </c>
      <c r="EU70" s="10">
        <v>5380720.4768427899</v>
      </c>
      <c r="EV70" s="10">
        <v>0</v>
      </c>
      <c r="EW70" s="10">
        <v>297983951053347</v>
      </c>
      <c r="EX70" s="10">
        <v>0</v>
      </c>
      <c r="EY70" s="10">
        <v>17081325.801384199</v>
      </c>
      <c r="EZ70" s="10">
        <v>0</v>
      </c>
      <c r="FA70" s="10">
        <v>4599318118298540</v>
      </c>
      <c r="FB70" s="10">
        <v>0</v>
      </c>
      <c r="FC70" s="10">
        <v>57355143.290936798</v>
      </c>
      <c r="FD70" s="10">
        <v>0</v>
      </c>
    </row>
    <row r="71" spans="1:160" x14ac:dyDescent="0.45">
      <c r="A71">
        <f t="shared" si="27"/>
        <v>60</v>
      </c>
      <c r="B71" s="12">
        <f t="shared" si="26"/>
        <v>1.5625E-2</v>
      </c>
      <c r="C71" s="12">
        <f t="shared" si="28"/>
        <v>8</v>
      </c>
      <c r="D71" s="19">
        <f t="shared" si="29"/>
        <v>6</v>
      </c>
      <c r="E71" s="10">
        <v>8.8708475232124302E-8</v>
      </c>
      <c r="F71" s="10">
        <v>1.0751364243333199E-9</v>
      </c>
      <c r="G71" s="10">
        <v>0</v>
      </c>
      <c r="H71" s="10">
        <v>0</v>
      </c>
      <c r="I71" s="10">
        <v>1.0575826405547499</v>
      </c>
      <c r="J71" s="10">
        <v>3.8797029139336898E-7</v>
      </c>
      <c r="K71" s="10">
        <v>0</v>
      </c>
      <c r="L71" s="10">
        <v>0</v>
      </c>
      <c r="M71" s="10">
        <v>8.0851918937696599E-7</v>
      </c>
      <c r="N71" s="10">
        <v>8.86884923140263E-11</v>
      </c>
      <c r="O71" s="10">
        <v>0</v>
      </c>
      <c r="P71" s="10">
        <v>0</v>
      </c>
      <c r="Q71" s="10">
        <v>4.0657513267205998E-7</v>
      </c>
      <c r="R71" s="10">
        <v>3.2257404213031902E-11</v>
      </c>
      <c r="S71" s="10">
        <v>0</v>
      </c>
      <c r="T71" s="10">
        <v>0</v>
      </c>
      <c r="U71" s="10">
        <v>2.2180418568495899E-7</v>
      </c>
      <c r="V71" s="10">
        <v>2.1482091279445501E-11</v>
      </c>
      <c r="W71" s="10">
        <v>0</v>
      </c>
      <c r="X71" s="10">
        <v>0</v>
      </c>
      <c r="Y71" s="10">
        <v>3.91272976685286E-7</v>
      </c>
      <c r="Z71" s="10">
        <v>2.9351979180525202E-11</v>
      </c>
      <c r="AA71" s="10">
        <v>0</v>
      </c>
      <c r="AB71" s="10">
        <v>0</v>
      </c>
      <c r="AC71" s="10">
        <v>3.3609580896154499E-6</v>
      </c>
      <c r="AD71" s="10">
        <v>1.9157711528272601E-10</v>
      </c>
      <c r="AE71" s="10">
        <v>0</v>
      </c>
      <c r="AF71" s="10">
        <v>0</v>
      </c>
      <c r="AG71" s="10">
        <v>3.0798415991739603E-5</v>
      </c>
      <c r="AH71" s="10">
        <v>5.1479480400740099E-10</v>
      </c>
      <c r="AI71" s="10">
        <v>0</v>
      </c>
      <c r="AJ71" s="10">
        <v>0</v>
      </c>
      <c r="AK71" s="10">
        <v>3.2695760455681E-4</v>
      </c>
      <c r="AL71" s="10">
        <v>6.34775829122524E-10</v>
      </c>
      <c r="AM71" s="10">
        <v>0</v>
      </c>
      <c r="AN71" s="10">
        <v>0</v>
      </c>
      <c r="AO71" s="10">
        <v>3.8691251575073602E-3</v>
      </c>
      <c r="AP71" s="10">
        <v>1.15836437664107E-9</v>
      </c>
      <c r="AQ71" s="10">
        <v>0</v>
      </c>
      <c r="AR71" s="10">
        <v>0</v>
      </c>
      <c r="AS71" s="10">
        <v>5.6814052538986399E-8</v>
      </c>
      <c r="AT71" s="10">
        <v>4.4420812861514803E-10</v>
      </c>
      <c r="AU71" s="10">
        <v>0</v>
      </c>
      <c r="AV71" s="10">
        <v>0</v>
      </c>
      <c r="AW71" s="10">
        <v>0.161923189845219</v>
      </c>
      <c r="AX71" s="10">
        <v>9.4412651161529902E-8</v>
      </c>
      <c r="AY71" s="10">
        <v>0</v>
      </c>
      <c r="AZ71" s="10">
        <v>0</v>
      </c>
      <c r="BA71" s="10">
        <v>7.0838144458878699E-7</v>
      </c>
      <c r="BB71" s="10">
        <v>7.7639791813117604E-11</v>
      </c>
      <c r="BC71" s="10">
        <v>0</v>
      </c>
      <c r="BD71" s="10">
        <v>0</v>
      </c>
      <c r="BE71" s="10">
        <v>3.6471893573898098E-7</v>
      </c>
      <c r="BF71" s="10">
        <v>2.7571043339904E-11</v>
      </c>
      <c r="BG71" s="10">
        <v>0</v>
      </c>
      <c r="BH71" s="10">
        <v>0</v>
      </c>
      <c r="BI71" s="10">
        <v>1.8850932664407599E-7</v>
      </c>
      <c r="BJ71" s="10">
        <v>1.34888898979637E-11</v>
      </c>
      <c r="BK71" s="10">
        <v>0</v>
      </c>
      <c r="BL71" s="10">
        <v>0</v>
      </c>
      <c r="BM71" s="10">
        <v>1.2894487689497501E-7</v>
      </c>
      <c r="BN71" s="10">
        <v>7.1435635417503803E-12</v>
      </c>
      <c r="BO71" s="10">
        <v>0</v>
      </c>
      <c r="BP71" s="10">
        <v>0</v>
      </c>
      <c r="BQ71" s="10">
        <v>8.1439039541179203E-7</v>
      </c>
      <c r="BR71" s="10">
        <v>4.8161541201383798E-11</v>
      </c>
      <c r="BS71" s="10">
        <v>0</v>
      </c>
      <c r="BT71" s="10">
        <v>0</v>
      </c>
      <c r="BU71" s="10">
        <v>6.0981029636474101E-6</v>
      </c>
      <c r="BV71" s="10">
        <v>1.08551864978894E-10</v>
      </c>
      <c r="BW71" s="10">
        <v>0</v>
      </c>
      <c r="BX71" s="10">
        <v>0</v>
      </c>
      <c r="BY71" s="10">
        <v>8.3279589746543796E-5</v>
      </c>
      <c r="BZ71" s="10">
        <v>1.5393661942536001E-10</v>
      </c>
      <c r="CA71" s="10">
        <v>0</v>
      </c>
      <c r="CB71" s="10">
        <v>0</v>
      </c>
      <c r="CC71" s="10">
        <v>8.3191438445510198E-4</v>
      </c>
      <c r="CD71" s="10">
        <v>2.5098136191296002E-10</v>
      </c>
      <c r="CE71" s="10">
        <v>0</v>
      </c>
      <c r="CF71" s="10">
        <v>0</v>
      </c>
      <c r="CG71" s="10">
        <v>1.5356E-2</v>
      </c>
      <c r="CH71" s="10">
        <v>2.2911000000000001E-2</v>
      </c>
      <c r="CI71" s="10">
        <v>0</v>
      </c>
      <c r="CJ71" s="10">
        <v>0</v>
      </c>
      <c r="CK71" s="10">
        <v>1.2593999999999999E-2</v>
      </c>
      <c r="CL71" s="10">
        <v>1.4768999999999999E-2</v>
      </c>
      <c r="CM71" s="10">
        <v>0</v>
      </c>
      <c r="CN71" s="10">
        <v>0</v>
      </c>
      <c r="CO71" s="10">
        <v>1.2259000000000001E-2</v>
      </c>
      <c r="CP71" s="10">
        <v>1.4411999999999999E-2</v>
      </c>
      <c r="CQ71" s="10">
        <v>0</v>
      </c>
      <c r="CR71" s="10">
        <v>0</v>
      </c>
      <c r="CS71" s="10">
        <v>1.2255E-2</v>
      </c>
      <c r="CT71" s="10">
        <v>1.4751999999999999E-2</v>
      </c>
      <c r="CU71" s="10">
        <v>0</v>
      </c>
      <c r="CV71" s="10">
        <v>0</v>
      </c>
      <c r="CW71" s="10">
        <v>1.2239999999999999E-2</v>
      </c>
      <c r="CX71" s="10">
        <v>1.4539E-2</v>
      </c>
      <c r="CY71" s="10">
        <v>0</v>
      </c>
      <c r="CZ71" s="10">
        <v>0</v>
      </c>
      <c r="DA71" s="10">
        <v>1.2371999999999999E-2</v>
      </c>
      <c r="DB71" s="10">
        <v>1.4546E-2</v>
      </c>
      <c r="DC71" s="10">
        <v>0</v>
      </c>
      <c r="DD71" s="10">
        <v>0</v>
      </c>
      <c r="DE71" s="10">
        <v>1.2109E-2</v>
      </c>
      <c r="DF71" s="10">
        <v>1.4168E-2</v>
      </c>
      <c r="DG71" s="10">
        <v>0</v>
      </c>
      <c r="DH71" s="10">
        <v>0</v>
      </c>
      <c r="DI71" s="10">
        <v>1.242E-2</v>
      </c>
      <c r="DJ71" s="10">
        <v>1.4583E-2</v>
      </c>
      <c r="DK71" s="10">
        <v>0</v>
      </c>
      <c r="DL71" s="10">
        <v>0</v>
      </c>
      <c r="DM71" s="10">
        <v>1.2661E-2</v>
      </c>
      <c r="DN71" s="10">
        <v>1.4511E-2</v>
      </c>
      <c r="DO71" s="10">
        <v>0</v>
      </c>
      <c r="DP71" s="10">
        <v>0</v>
      </c>
      <c r="DQ71" s="10">
        <v>1.2361E-2</v>
      </c>
      <c r="DR71" s="10">
        <v>1.4586999999999999E-2</v>
      </c>
      <c r="DS71" s="10">
        <v>0</v>
      </c>
      <c r="DT71" s="10">
        <v>0</v>
      </c>
      <c r="DU71" s="10">
        <v>1.4115546651813601E+18</v>
      </c>
      <c r="DV71" s="10">
        <v>0</v>
      </c>
      <c r="DW71" s="10">
        <v>1.17073273688941E+18</v>
      </c>
      <c r="DX71" s="10">
        <v>0</v>
      </c>
      <c r="DY71" s="10">
        <v>1264652260.7374101</v>
      </c>
      <c r="DZ71" s="10">
        <v>0</v>
      </c>
      <c r="EA71" s="10">
        <v>35561.949382846702</v>
      </c>
      <c r="EB71" s="10">
        <v>0</v>
      </c>
      <c r="EC71" s="10">
        <v>12646545625.967899</v>
      </c>
      <c r="ED71" s="10">
        <v>0</v>
      </c>
      <c r="EE71" s="10">
        <v>112456.818470325</v>
      </c>
      <c r="EF71" s="10">
        <v>0</v>
      </c>
      <c r="EG71" s="10">
        <v>126467255184.466</v>
      </c>
      <c r="EH71" s="10">
        <v>0</v>
      </c>
      <c r="EI71" s="10">
        <v>355621.38393357402</v>
      </c>
      <c r="EJ71" s="10">
        <v>0</v>
      </c>
      <c r="EK71" s="10">
        <v>1264952577427.95</v>
      </c>
      <c r="EL71" s="10">
        <v>0</v>
      </c>
      <c r="EM71" s="10">
        <v>1124632.37822845</v>
      </c>
      <c r="EN71" s="10">
        <v>0</v>
      </c>
      <c r="EO71" s="10">
        <v>12662176930770.5</v>
      </c>
      <c r="EP71" s="10">
        <v>0</v>
      </c>
      <c r="EQ71" s="10">
        <v>3558735.7229281701</v>
      </c>
      <c r="ER71" s="10">
        <v>0</v>
      </c>
      <c r="ES71" s="10">
        <v>129111734184316</v>
      </c>
      <c r="ET71" s="10">
        <v>0</v>
      </c>
      <c r="EU71" s="10">
        <v>11305781.353732301</v>
      </c>
      <c r="EV71" s="10">
        <v>0</v>
      </c>
      <c r="EW71" s="10">
        <v>1537591558690710</v>
      </c>
      <c r="EX71" s="10">
        <v>0</v>
      </c>
      <c r="EY71" s="10">
        <v>37285514.645381697</v>
      </c>
      <c r="EZ71" s="10">
        <v>0</v>
      </c>
      <c r="FA71" s="10">
        <v>1.1177020676833E+17</v>
      </c>
      <c r="FB71" s="10">
        <v>0</v>
      </c>
      <c r="FC71" s="10">
        <v>1.1177020676833E+17</v>
      </c>
      <c r="FD71" s="10">
        <v>0</v>
      </c>
    </row>
    <row r="72" spans="1:160" x14ac:dyDescent="0.45">
      <c r="A72">
        <f t="shared" si="27"/>
        <v>61</v>
      </c>
      <c r="B72" s="12">
        <f t="shared" si="26"/>
        <v>7.8125E-3</v>
      </c>
      <c r="C72" s="12">
        <f t="shared" si="28"/>
        <v>8</v>
      </c>
      <c r="D72" s="19">
        <f t="shared" si="29"/>
        <v>7</v>
      </c>
      <c r="E72" s="10">
        <v>5.0407834351062702E-8</v>
      </c>
      <c r="F72" s="10">
        <v>1.4810552784183499E-9</v>
      </c>
      <c r="G72" s="10">
        <v>0</v>
      </c>
      <c r="H72" s="10">
        <v>0</v>
      </c>
      <c r="I72" s="10">
        <v>3.0605953928897998E-2</v>
      </c>
      <c r="J72" s="10">
        <v>7.4385626369632899E-7</v>
      </c>
      <c r="K72" s="10">
        <v>0</v>
      </c>
      <c r="L72" s="10">
        <v>0</v>
      </c>
      <c r="M72" s="10">
        <v>2.4405551179995602E-7</v>
      </c>
      <c r="N72" s="10">
        <v>4.31928104394074E-12</v>
      </c>
      <c r="O72" s="10">
        <v>0</v>
      </c>
      <c r="P72" s="10">
        <v>0</v>
      </c>
      <c r="Q72" s="10">
        <v>1.2400822946290101E-7</v>
      </c>
      <c r="R72" s="10">
        <v>3.0325464361879902E-12</v>
      </c>
      <c r="S72" s="10">
        <v>0</v>
      </c>
      <c r="T72" s="10">
        <v>0</v>
      </c>
      <c r="U72" s="10">
        <v>9.0771266059164098E-8</v>
      </c>
      <c r="V72" s="10">
        <v>9.0616125714149104E-12</v>
      </c>
      <c r="W72" s="10">
        <v>0</v>
      </c>
      <c r="X72" s="10">
        <v>0</v>
      </c>
      <c r="Y72" s="10">
        <v>4.3336376620572902E-7</v>
      </c>
      <c r="Z72" s="10">
        <v>3.2733565857867497E-11</v>
      </c>
      <c r="AA72" s="10">
        <v>0</v>
      </c>
      <c r="AB72" s="10">
        <v>0</v>
      </c>
      <c r="AC72" s="10">
        <v>3.16072959094526E-6</v>
      </c>
      <c r="AD72" s="10">
        <v>1.9188350908194699E-10</v>
      </c>
      <c r="AE72" s="10">
        <v>0</v>
      </c>
      <c r="AF72" s="10">
        <v>0</v>
      </c>
      <c r="AG72" s="10">
        <v>3.4862315033024E-5</v>
      </c>
      <c r="AH72" s="10">
        <v>5.1509431442386903E-10</v>
      </c>
      <c r="AI72" s="10">
        <v>0</v>
      </c>
      <c r="AJ72" s="10">
        <v>0</v>
      </c>
      <c r="AK72" s="10">
        <v>3.6458990780374701E-4</v>
      </c>
      <c r="AL72" s="10">
        <v>6.3645955172830699E-10</v>
      </c>
      <c r="AM72" s="10">
        <v>0</v>
      </c>
      <c r="AN72" s="10">
        <v>0</v>
      </c>
      <c r="AO72" s="10">
        <v>7.9914177276805207E-2</v>
      </c>
      <c r="AP72" s="10">
        <v>1.1355846124549899E-9</v>
      </c>
      <c r="AQ72" s="10">
        <v>0</v>
      </c>
      <c r="AR72" s="10">
        <v>0</v>
      </c>
      <c r="AS72" s="10">
        <v>3.0327107873643998E-8</v>
      </c>
      <c r="AT72" s="10">
        <v>6.5034619597544802E-10</v>
      </c>
      <c r="AU72" s="10">
        <v>0</v>
      </c>
      <c r="AV72" s="10">
        <v>0</v>
      </c>
      <c r="AW72" s="10">
        <v>8.2814858889649502E-3</v>
      </c>
      <c r="AX72" s="10">
        <v>2.2703404178459599E-7</v>
      </c>
      <c r="AY72" s="10">
        <v>0</v>
      </c>
      <c r="AZ72" s="10">
        <v>0</v>
      </c>
      <c r="BA72" s="10">
        <v>2.1806968364765699E-7</v>
      </c>
      <c r="BB72" s="10">
        <v>2.4454785737291002E-12</v>
      </c>
      <c r="BC72" s="10">
        <v>0</v>
      </c>
      <c r="BD72" s="10">
        <v>0</v>
      </c>
      <c r="BE72" s="10">
        <v>1.1321802828823399E-7</v>
      </c>
      <c r="BF72" s="10">
        <v>7.5766110966490596E-13</v>
      </c>
      <c r="BG72" s="10">
        <v>0</v>
      </c>
      <c r="BH72" s="10">
        <v>0</v>
      </c>
      <c r="BI72" s="10">
        <v>5.9703674600491605E-8</v>
      </c>
      <c r="BJ72" s="10">
        <v>2.76602131539471E-12</v>
      </c>
      <c r="BK72" s="10">
        <v>0</v>
      </c>
      <c r="BL72" s="10">
        <v>0</v>
      </c>
      <c r="BM72" s="10">
        <v>1.2179493545506701E-7</v>
      </c>
      <c r="BN72" s="10">
        <v>7.1872974124472899E-12</v>
      </c>
      <c r="BO72" s="10">
        <v>0</v>
      </c>
      <c r="BP72" s="10">
        <v>0</v>
      </c>
      <c r="BQ72" s="10">
        <v>8.09545164730575E-7</v>
      </c>
      <c r="BR72" s="10">
        <v>4.8148630929511999E-11</v>
      </c>
      <c r="BS72" s="10">
        <v>0</v>
      </c>
      <c r="BT72" s="10">
        <v>0</v>
      </c>
      <c r="BU72" s="10">
        <v>9.2114873583979504E-6</v>
      </c>
      <c r="BV72" s="10">
        <v>1.08455074419945E-10</v>
      </c>
      <c r="BW72" s="10">
        <v>0</v>
      </c>
      <c r="BX72" s="10">
        <v>0</v>
      </c>
      <c r="BY72" s="10">
        <v>1.01327535115605E-4</v>
      </c>
      <c r="BZ72" s="10">
        <v>1.5481558784726201E-10</v>
      </c>
      <c r="CA72" s="10">
        <v>0</v>
      </c>
      <c r="CB72" s="10">
        <v>0</v>
      </c>
      <c r="CC72" s="10">
        <v>3.8568480192401E-2</v>
      </c>
      <c r="CD72" s="10">
        <v>2.5086125647548198E-10</v>
      </c>
      <c r="CE72" s="10">
        <v>0</v>
      </c>
      <c r="CF72" s="10">
        <v>0</v>
      </c>
      <c r="CG72" s="10">
        <v>2.4166E-2</v>
      </c>
      <c r="CH72" s="10">
        <v>4.9306999999999997E-2</v>
      </c>
      <c r="CI72" s="10">
        <v>0</v>
      </c>
      <c r="CJ72" s="10">
        <v>0</v>
      </c>
      <c r="CK72" s="10">
        <v>1.7506000000000001E-2</v>
      </c>
      <c r="CL72" s="10">
        <v>2.4209000000000001E-2</v>
      </c>
      <c r="CM72" s="10">
        <v>0</v>
      </c>
      <c r="CN72" s="10">
        <v>0</v>
      </c>
      <c r="CO72" s="10">
        <v>1.7049999999999999E-2</v>
      </c>
      <c r="CP72" s="10">
        <v>2.3401999999999999E-2</v>
      </c>
      <c r="CQ72" s="10">
        <v>0</v>
      </c>
      <c r="CR72" s="10">
        <v>0</v>
      </c>
      <c r="CS72" s="10">
        <v>1.7176E-2</v>
      </c>
      <c r="CT72" s="10">
        <v>2.3883999999999999E-2</v>
      </c>
      <c r="CU72" s="10">
        <v>0</v>
      </c>
      <c r="CV72" s="10">
        <v>0</v>
      </c>
      <c r="CW72" s="10">
        <v>1.7217E-2</v>
      </c>
      <c r="CX72" s="10">
        <v>2.3886999999999999E-2</v>
      </c>
      <c r="CY72" s="10">
        <v>0</v>
      </c>
      <c r="CZ72" s="10">
        <v>0</v>
      </c>
      <c r="DA72" s="10">
        <v>1.7062999999999998E-2</v>
      </c>
      <c r="DB72" s="10">
        <v>2.3831999999999999E-2</v>
      </c>
      <c r="DC72" s="10">
        <v>0</v>
      </c>
      <c r="DD72" s="10">
        <v>0</v>
      </c>
      <c r="DE72" s="10">
        <v>1.6648E-2</v>
      </c>
      <c r="DF72" s="10">
        <v>2.3259999999999999E-2</v>
      </c>
      <c r="DG72" s="10">
        <v>0</v>
      </c>
      <c r="DH72" s="10">
        <v>0</v>
      </c>
      <c r="DI72" s="10">
        <v>1.6923000000000001E-2</v>
      </c>
      <c r="DJ72" s="10">
        <v>2.3538E-2</v>
      </c>
      <c r="DK72" s="10">
        <v>0</v>
      </c>
      <c r="DL72" s="10">
        <v>0</v>
      </c>
      <c r="DM72" s="10">
        <v>1.8102E-2</v>
      </c>
      <c r="DN72" s="10">
        <v>2.4228E-2</v>
      </c>
      <c r="DO72" s="10">
        <v>0</v>
      </c>
      <c r="DP72" s="10">
        <v>0</v>
      </c>
      <c r="DQ72" s="10">
        <v>1.7037E-2</v>
      </c>
      <c r="DR72" s="10">
        <v>2.3573E-2</v>
      </c>
      <c r="DS72" s="10">
        <v>0</v>
      </c>
      <c r="DT72" s="10">
        <v>0</v>
      </c>
      <c r="DU72" s="10">
        <v>1.2945099351035099E+19</v>
      </c>
      <c r="DV72" s="10">
        <v>0</v>
      </c>
      <c r="DW72" s="10">
        <v>7.8417217921240896E+17</v>
      </c>
      <c r="DX72" s="10">
        <v>0</v>
      </c>
      <c r="DY72" s="10">
        <v>5257574793.6654902</v>
      </c>
      <c r="DZ72" s="10">
        <v>0</v>
      </c>
      <c r="EA72" s="10">
        <v>72509.115835853096</v>
      </c>
      <c r="EB72" s="10">
        <v>0</v>
      </c>
      <c r="EC72" s="10">
        <v>52576208522.0662</v>
      </c>
      <c r="ED72" s="10">
        <v>0</v>
      </c>
      <c r="EE72" s="10">
        <v>229294.34375545301</v>
      </c>
      <c r="EF72" s="10">
        <v>0</v>
      </c>
      <c r="EG72" s="10">
        <v>525804228085.29102</v>
      </c>
      <c r="EH72" s="10">
        <v>0</v>
      </c>
      <c r="EI72" s="10">
        <v>725104.201077512</v>
      </c>
      <c r="EJ72" s="10">
        <v>0</v>
      </c>
      <c r="EK72" s="10">
        <v>5260895871194.9902</v>
      </c>
      <c r="EL72" s="10">
        <v>0</v>
      </c>
      <c r="EM72" s="10">
        <v>2293315.2163051199</v>
      </c>
      <c r="EN72" s="10">
        <v>0</v>
      </c>
      <c r="EO72" s="10">
        <v>53096788975501.102</v>
      </c>
      <c r="EP72" s="10">
        <v>0</v>
      </c>
      <c r="EQ72" s="10">
        <v>7261141.9935451401</v>
      </c>
      <c r="ER72" s="10">
        <v>0</v>
      </c>
      <c r="ES72" s="10">
        <v>568574864702588</v>
      </c>
      <c r="ET72" s="10">
        <v>0</v>
      </c>
      <c r="EU72" s="10">
        <v>23284578.768422101</v>
      </c>
      <c r="EV72" s="10">
        <v>0</v>
      </c>
      <c r="EW72" s="10">
        <v>1.26277259439043E+16</v>
      </c>
      <c r="EX72" s="10">
        <v>0</v>
      </c>
      <c r="EY72" s="10">
        <v>88309592.651077196</v>
      </c>
      <c r="EZ72" s="10">
        <v>0</v>
      </c>
      <c r="FA72" s="10">
        <v>9.0622923699134797E+17</v>
      </c>
      <c r="FB72" s="10">
        <v>0</v>
      </c>
      <c r="FC72" s="10">
        <v>9.0622923699134797E+17</v>
      </c>
      <c r="FD72" s="10">
        <v>0</v>
      </c>
    </row>
    <row r="73" spans="1:160" x14ac:dyDescent="0.45">
      <c r="A73">
        <f t="shared" si="27"/>
        <v>62</v>
      </c>
      <c r="B73" s="12">
        <f t="shared" si="26"/>
        <v>3.90625E-3</v>
      </c>
      <c r="C73" s="12">
        <f t="shared" si="28"/>
        <v>8</v>
      </c>
      <c r="D73" s="19">
        <f t="shared" si="29"/>
        <v>8</v>
      </c>
      <c r="E73" s="10">
        <v>3.2864045351743698E-7</v>
      </c>
      <c r="F73" s="10">
        <v>1.6482317732879801E-9</v>
      </c>
      <c r="G73" s="10">
        <v>0</v>
      </c>
      <c r="H73" s="10">
        <v>0</v>
      </c>
      <c r="I73" s="10">
        <v>1.1696472897310699</v>
      </c>
      <c r="J73" s="10">
        <v>1.5540559136967199E-5</v>
      </c>
      <c r="K73" s="10">
        <v>0</v>
      </c>
      <c r="L73" s="10">
        <v>0</v>
      </c>
      <c r="M73" s="10">
        <v>7.7210389193282896E-8</v>
      </c>
      <c r="N73" s="10">
        <v>2.5087987243210798E-12</v>
      </c>
      <c r="O73" s="10">
        <v>0</v>
      </c>
      <c r="P73" s="10">
        <v>0</v>
      </c>
      <c r="Q73" s="10">
        <v>4.0174208848497897E-8</v>
      </c>
      <c r="R73" s="10">
        <v>3.5777700246875099E-12</v>
      </c>
      <c r="S73" s="10">
        <v>0</v>
      </c>
      <c r="T73" s="10">
        <v>0</v>
      </c>
      <c r="U73" s="10">
        <v>6.4065012850278396E-8</v>
      </c>
      <c r="V73" s="10">
        <v>8.8391516328556398E-12</v>
      </c>
      <c r="W73" s="10">
        <v>0</v>
      </c>
      <c r="X73" s="10">
        <v>0</v>
      </c>
      <c r="Y73" s="10">
        <v>4.1051822563531401E-7</v>
      </c>
      <c r="Z73" s="10">
        <v>3.2954375339677698E-11</v>
      </c>
      <c r="AA73" s="10">
        <v>0</v>
      </c>
      <c r="AB73" s="10">
        <v>0</v>
      </c>
      <c r="AC73" s="10">
        <v>3.8651729425964698E-6</v>
      </c>
      <c r="AD73" s="10">
        <v>1.92631896545059E-10</v>
      </c>
      <c r="AE73" s="10">
        <v>0</v>
      </c>
      <c r="AF73" s="10">
        <v>0</v>
      </c>
      <c r="AG73" s="10">
        <v>4.7557080620208499E-5</v>
      </c>
      <c r="AH73" s="10">
        <v>5.13498604748363E-10</v>
      </c>
      <c r="AI73" s="10">
        <v>0</v>
      </c>
      <c r="AJ73" s="10">
        <v>0</v>
      </c>
      <c r="AK73" s="10">
        <v>2.39729753066058E-2</v>
      </c>
      <c r="AL73" s="10">
        <v>6.44309106068163E-10</v>
      </c>
      <c r="AM73" s="10">
        <v>0</v>
      </c>
      <c r="AN73" s="10">
        <v>0</v>
      </c>
      <c r="AO73" s="10">
        <v>1.1696472897310699</v>
      </c>
      <c r="AP73" s="10">
        <v>3.44300013777054E-8</v>
      </c>
      <c r="AQ73" s="10">
        <v>0</v>
      </c>
      <c r="AR73" s="10">
        <v>0</v>
      </c>
      <c r="AS73" s="10">
        <v>2.16666898725366E-7</v>
      </c>
      <c r="AT73" s="10">
        <v>5.4460080833176597E-10</v>
      </c>
      <c r="AU73" s="10">
        <v>0</v>
      </c>
      <c r="AV73" s="10">
        <v>0</v>
      </c>
      <c r="AW73" s="10">
        <v>0.34457618987231597</v>
      </c>
      <c r="AX73" s="10">
        <v>5.1266000571820501E-6</v>
      </c>
      <c r="AY73" s="10">
        <v>0</v>
      </c>
      <c r="AZ73" s="10">
        <v>0</v>
      </c>
      <c r="BA73" s="10">
        <v>7.0405460031032894E-8</v>
      </c>
      <c r="BB73" s="10">
        <v>7.62043434712582E-13</v>
      </c>
      <c r="BC73" s="10">
        <v>0</v>
      </c>
      <c r="BD73" s="10">
        <v>0</v>
      </c>
      <c r="BE73" s="10">
        <v>3.5949303730860301E-8</v>
      </c>
      <c r="BF73" s="10">
        <v>9.5527600370989501E-13</v>
      </c>
      <c r="BG73" s="10">
        <v>0</v>
      </c>
      <c r="BH73" s="10">
        <v>0</v>
      </c>
      <c r="BI73" s="10">
        <v>2.88228772371721E-8</v>
      </c>
      <c r="BJ73" s="10">
        <v>2.6591504178035201E-12</v>
      </c>
      <c r="BK73" s="10">
        <v>0</v>
      </c>
      <c r="BL73" s="10">
        <v>0</v>
      </c>
      <c r="BM73" s="10">
        <v>1.00111363331518E-7</v>
      </c>
      <c r="BN73" s="10">
        <v>7.2279998277381304E-12</v>
      </c>
      <c r="BO73" s="10">
        <v>0</v>
      </c>
      <c r="BP73" s="10">
        <v>0</v>
      </c>
      <c r="BQ73" s="10">
        <v>8.8125743566812699E-7</v>
      </c>
      <c r="BR73" s="10">
        <v>4.82122132496286E-11</v>
      </c>
      <c r="BS73" s="10">
        <v>0</v>
      </c>
      <c r="BT73" s="10">
        <v>0</v>
      </c>
      <c r="BU73" s="10">
        <v>1.3259927756541601E-5</v>
      </c>
      <c r="BV73" s="10">
        <v>1.0845076752600101E-10</v>
      </c>
      <c r="BW73" s="10">
        <v>0</v>
      </c>
      <c r="BX73" s="10">
        <v>0</v>
      </c>
      <c r="BY73" s="10">
        <v>1.4277859874558501E-2</v>
      </c>
      <c r="BZ73" s="10">
        <v>1.52159189487943E-10</v>
      </c>
      <c r="CA73" s="10">
        <v>0</v>
      </c>
      <c r="CB73" s="10">
        <v>0</v>
      </c>
      <c r="CC73" s="10">
        <v>0.34457618987231597</v>
      </c>
      <c r="CD73" s="10">
        <v>1.67560511215177E-8</v>
      </c>
      <c r="CE73" s="10">
        <v>0</v>
      </c>
      <c r="CF73" s="10">
        <v>0</v>
      </c>
      <c r="CG73" s="10">
        <v>5.9691000000000001E-2</v>
      </c>
      <c r="CH73" s="10">
        <v>0.15295</v>
      </c>
      <c r="CI73" s="10">
        <v>0</v>
      </c>
      <c r="CJ73" s="10">
        <v>0</v>
      </c>
      <c r="CK73" s="10">
        <v>2.9950999999999998E-2</v>
      </c>
      <c r="CL73" s="10">
        <v>5.3763999999999999E-2</v>
      </c>
      <c r="CM73" s="10">
        <v>0</v>
      </c>
      <c r="CN73" s="10">
        <v>0</v>
      </c>
      <c r="CO73" s="10">
        <v>2.9985000000000001E-2</v>
      </c>
      <c r="CP73" s="10">
        <v>5.2955000000000002E-2</v>
      </c>
      <c r="CQ73" s="10">
        <v>0</v>
      </c>
      <c r="CR73" s="10">
        <v>0</v>
      </c>
      <c r="CS73" s="10">
        <v>3.0175E-2</v>
      </c>
      <c r="CT73" s="10">
        <v>5.3669000000000001E-2</v>
      </c>
      <c r="CU73" s="10">
        <v>0</v>
      </c>
      <c r="CV73" s="10">
        <v>0</v>
      </c>
      <c r="CW73" s="10">
        <v>3.0307000000000001E-2</v>
      </c>
      <c r="CX73" s="10">
        <v>5.3758E-2</v>
      </c>
      <c r="CY73" s="10">
        <v>0</v>
      </c>
      <c r="CZ73" s="10">
        <v>0</v>
      </c>
      <c r="DA73" s="10">
        <v>3.0381999999999999E-2</v>
      </c>
      <c r="DB73" s="10">
        <v>5.3672999999999998E-2</v>
      </c>
      <c r="DC73" s="10">
        <v>0</v>
      </c>
      <c r="DD73" s="10">
        <v>0</v>
      </c>
      <c r="DE73" s="10">
        <v>2.9416000000000001E-2</v>
      </c>
      <c r="DF73" s="10">
        <v>5.2776000000000003E-2</v>
      </c>
      <c r="DG73" s="10">
        <v>0</v>
      </c>
      <c r="DH73" s="10">
        <v>0</v>
      </c>
      <c r="DI73" s="10">
        <v>3.0324E-2</v>
      </c>
      <c r="DJ73" s="10">
        <v>5.2901999999999998E-2</v>
      </c>
      <c r="DK73" s="10">
        <v>0</v>
      </c>
      <c r="DL73" s="10">
        <v>0</v>
      </c>
      <c r="DM73" s="10">
        <v>3.0537999999999999E-2</v>
      </c>
      <c r="DN73" s="10">
        <v>5.3784999999999999E-2</v>
      </c>
      <c r="DO73" s="10">
        <v>0</v>
      </c>
      <c r="DP73" s="10">
        <v>0</v>
      </c>
      <c r="DQ73" s="10">
        <v>3.0103999999999999E-2</v>
      </c>
      <c r="DR73" s="10">
        <v>5.2691000000000002E-2</v>
      </c>
      <c r="DS73" s="10">
        <v>0</v>
      </c>
      <c r="DT73" s="10">
        <v>0</v>
      </c>
      <c r="DU73" s="10">
        <v>1.8843150574862299E+19</v>
      </c>
      <c r="DV73" s="10">
        <v>0</v>
      </c>
      <c r="DW73" s="10">
        <v>2.21791096573617E+18</v>
      </c>
      <c r="DX73" s="10">
        <v>0</v>
      </c>
      <c r="DY73" s="10">
        <v>21274592810.468601</v>
      </c>
      <c r="DZ73" s="10">
        <v>0</v>
      </c>
      <c r="EA73" s="10">
        <v>145857.68850312699</v>
      </c>
      <c r="EB73" s="10">
        <v>0</v>
      </c>
      <c r="EC73" s="10">
        <v>212757805548.31601</v>
      </c>
      <c r="ED73" s="10">
        <v>0</v>
      </c>
      <c r="EE73" s="10">
        <v>461245.64516375802</v>
      </c>
      <c r="EF73" s="10">
        <v>0</v>
      </c>
      <c r="EG73" s="10">
        <v>2128604910765.73</v>
      </c>
      <c r="EH73" s="10">
        <v>0</v>
      </c>
      <c r="EI73" s="10">
        <v>1458677.4335499599</v>
      </c>
      <c r="EJ73" s="10">
        <v>0</v>
      </c>
      <c r="EK73" s="10">
        <v>21392210979018.5</v>
      </c>
      <c r="EL73" s="10">
        <v>0</v>
      </c>
      <c r="EM73" s="10">
        <v>4615563.2940194504</v>
      </c>
      <c r="EN73" s="10">
        <v>0</v>
      </c>
      <c r="EO73" s="10">
        <v>225150352021697</v>
      </c>
      <c r="EP73" s="10">
        <v>0</v>
      </c>
      <c r="EQ73" s="10">
        <v>14677799.116115499</v>
      </c>
      <c r="ER73" s="10">
        <v>0</v>
      </c>
      <c r="ES73" s="10">
        <v>3587098683824050</v>
      </c>
      <c r="ET73" s="10">
        <v>0</v>
      </c>
      <c r="EU73" s="10">
        <v>49214540.3447152</v>
      </c>
      <c r="EV73" s="10">
        <v>0</v>
      </c>
      <c r="EW73" s="10">
        <v>2.4304432353461002E+18</v>
      </c>
      <c r="EX73" s="10">
        <v>0</v>
      </c>
      <c r="EY73" s="10">
        <v>2.4304432353461002E+18</v>
      </c>
      <c r="EZ73" s="10">
        <v>0</v>
      </c>
      <c r="FA73" s="10">
        <v>2.21791096573617E+18</v>
      </c>
      <c r="FB73" s="10">
        <v>0</v>
      </c>
      <c r="FC73" s="10">
        <v>2.21791096573617E+18</v>
      </c>
      <c r="FD73" s="10">
        <v>0</v>
      </c>
    </row>
    <row r="74" spans="1:160" x14ac:dyDescent="0.45">
      <c r="A74">
        <f t="shared" si="27"/>
        <v>63</v>
      </c>
      <c r="B74" s="12">
        <f t="shared" si="26"/>
        <v>1.953125E-3</v>
      </c>
      <c r="C74" s="12">
        <f t="shared" si="28"/>
        <v>8</v>
      </c>
      <c r="D74" s="19">
        <f t="shared" si="29"/>
        <v>9</v>
      </c>
      <c r="E74" s="10">
        <v>6.5745553001761405E-7</v>
      </c>
      <c r="F74" s="10">
        <v>4.49440705097003E-7</v>
      </c>
      <c r="G74" s="10">
        <v>0</v>
      </c>
      <c r="H74" s="10">
        <v>0</v>
      </c>
      <c r="I74" s="10">
        <v>0.38188226998317898</v>
      </c>
      <c r="J74" s="10">
        <v>1.58255121856357E-3</v>
      </c>
      <c r="K74" s="10">
        <v>0</v>
      </c>
      <c r="L74" s="10">
        <v>0</v>
      </c>
      <c r="M74" s="10">
        <v>2.5134887060573801E-8</v>
      </c>
      <c r="N74" s="10">
        <v>2.4720503422059799E-12</v>
      </c>
      <c r="O74" s="10">
        <v>0</v>
      </c>
      <c r="P74" s="10">
        <v>0</v>
      </c>
      <c r="Q74" s="10">
        <v>1.62182383078857E-8</v>
      </c>
      <c r="R74" s="10">
        <v>3.5874359038956499E-12</v>
      </c>
      <c r="S74" s="10">
        <v>0</v>
      </c>
      <c r="T74" s="10">
        <v>0</v>
      </c>
      <c r="U74" s="10">
        <v>7.2571864961901103E-8</v>
      </c>
      <c r="V74" s="10">
        <v>8.8273555132190008E-12</v>
      </c>
      <c r="W74" s="10">
        <v>0</v>
      </c>
      <c r="X74" s="10">
        <v>0</v>
      </c>
      <c r="Y74" s="10">
        <v>3.5481216542620999E-7</v>
      </c>
      <c r="Z74" s="10">
        <v>3.2897351509575401E-11</v>
      </c>
      <c r="AA74" s="10">
        <v>0</v>
      </c>
      <c r="AB74" s="10">
        <v>0</v>
      </c>
      <c r="AC74" s="10">
        <v>5.5704607859752202E-6</v>
      </c>
      <c r="AD74" s="10">
        <v>1.9355060609793601E-10</v>
      </c>
      <c r="AE74" s="10">
        <v>0</v>
      </c>
      <c r="AF74" s="10">
        <v>0</v>
      </c>
      <c r="AG74" s="10">
        <v>7.4229045992524293E-5</v>
      </c>
      <c r="AH74" s="10">
        <v>5.1231285880248803E-10</v>
      </c>
      <c r="AI74" s="10">
        <v>0</v>
      </c>
      <c r="AJ74" s="10">
        <v>0</v>
      </c>
      <c r="AK74" s="10">
        <v>0.35520636250089399</v>
      </c>
      <c r="AL74" s="10">
        <v>1.16735512922794E-9</v>
      </c>
      <c r="AM74" s="10">
        <v>0</v>
      </c>
      <c r="AN74" s="10">
        <v>0</v>
      </c>
      <c r="AO74" s="10">
        <v>0.38188226998317898</v>
      </c>
      <c r="AP74" s="10">
        <v>9.72087763867479E-7</v>
      </c>
      <c r="AQ74" s="10">
        <v>0</v>
      </c>
      <c r="AR74" s="10">
        <v>0</v>
      </c>
      <c r="AS74" s="10">
        <v>3.8611991825609002E-7</v>
      </c>
      <c r="AT74" s="10">
        <v>2.8095452877309999E-7</v>
      </c>
      <c r="AU74" s="10">
        <v>0</v>
      </c>
      <c r="AV74" s="10">
        <v>0</v>
      </c>
      <c r="AW74" s="10">
        <v>0.21190775044773999</v>
      </c>
      <c r="AX74" s="10">
        <v>1.0936027630223299E-3</v>
      </c>
      <c r="AY74" s="10">
        <v>0</v>
      </c>
      <c r="AZ74" s="10">
        <v>0</v>
      </c>
      <c r="BA74" s="10">
        <v>2.3281246780984201E-8</v>
      </c>
      <c r="BB74" s="10">
        <v>7.3315183797554203E-13</v>
      </c>
      <c r="BC74" s="10">
        <v>0</v>
      </c>
      <c r="BD74" s="10">
        <v>0</v>
      </c>
      <c r="BE74" s="10">
        <v>1.23409435875119E-8</v>
      </c>
      <c r="BF74" s="10">
        <v>9.6107940627251608E-13</v>
      </c>
      <c r="BG74" s="10">
        <v>0</v>
      </c>
      <c r="BH74" s="10">
        <v>0</v>
      </c>
      <c r="BI74" s="10">
        <v>2.5855430184597199E-8</v>
      </c>
      <c r="BJ74" s="10">
        <v>2.6544660402104902E-12</v>
      </c>
      <c r="BK74" s="10">
        <v>0</v>
      </c>
      <c r="BL74" s="10">
        <v>0</v>
      </c>
      <c r="BM74" s="10">
        <v>1.0640447528088E-7</v>
      </c>
      <c r="BN74" s="10">
        <v>7.2204714878266797E-12</v>
      </c>
      <c r="BO74" s="10">
        <v>0</v>
      </c>
      <c r="BP74" s="10">
        <v>0</v>
      </c>
      <c r="BQ74" s="10">
        <v>1.64866016838767E-6</v>
      </c>
      <c r="BR74" s="10">
        <v>4.8294217987100597E-11</v>
      </c>
      <c r="BS74" s="10">
        <v>0</v>
      </c>
      <c r="BT74" s="10">
        <v>0</v>
      </c>
      <c r="BU74" s="10">
        <v>1.9131149804243798E-5</v>
      </c>
      <c r="BV74" s="10">
        <v>1.08448356970045E-10</v>
      </c>
      <c r="BW74" s="10">
        <v>0</v>
      </c>
      <c r="BX74" s="10">
        <v>0</v>
      </c>
      <c r="BY74" s="10">
        <v>0.22624393961616701</v>
      </c>
      <c r="BZ74" s="10">
        <v>3.7274757270749399E-10</v>
      </c>
      <c r="CA74" s="10">
        <v>0</v>
      </c>
      <c r="CB74" s="10">
        <v>0</v>
      </c>
      <c r="CC74" s="10">
        <v>0.21190775044773999</v>
      </c>
      <c r="CD74" s="10">
        <v>6.3899617912344801E-7</v>
      </c>
      <c r="CE74" s="10">
        <v>0</v>
      </c>
      <c r="CF74" s="10">
        <v>0</v>
      </c>
      <c r="CG74" s="10">
        <v>0.18363499999999999</v>
      </c>
      <c r="CH74" s="10">
        <v>0.53139700000000001</v>
      </c>
      <c r="CI74" s="10">
        <v>0</v>
      </c>
      <c r="CJ74" s="10">
        <v>0</v>
      </c>
      <c r="CK74" s="10">
        <v>4.8883999999999997E-2</v>
      </c>
      <c r="CL74" s="10">
        <v>0.13714599999999999</v>
      </c>
      <c r="CM74" s="10">
        <v>0</v>
      </c>
      <c r="CN74" s="10">
        <v>0</v>
      </c>
      <c r="CO74" s="10">
        <v>4.5905000000000001E-2</v>
      </c>
      <c r="CP74" s="10">
        <v>0.136688</v>
      </c>
      <c r="CQ74" s="10">
        <v>0</v>
      </c>
      <c r="CR74" s="10">
        <v>0</v>
      </c>
      <c r="CS74" s="10">
        <v>4.5822000000000002E-2</v>
      </c>
      <c r="CT74" s="10">
        <v>0.13600200000000001</v>
      </c>
      <c r="CU74" s="10">
        <v>0</v>
      </c>
      <c r="CV74" s="10">
        <v>0</v>
      </c>
      <c r="CW74" s="10">
        <v>4.5407000000000003E-2</v>
      </c>
      <c r="CX74" s="10">
        <v>0.13667499999999999</v>
      </c>
      <c r="CY74" s="10">
        <v>0</v>
      </c>
      <c r="CZ74" s="10">
        <v>0</v>
      </c>
      <c r="DA74" s="10">
        <v>4.6942999999999999E-2</v>
      </c>
      <c r="DB74" s="10">
        <v>0.138098</v>
      </c>
      <c r="DC74" s="10">
        <v>0</v>
      </c>
      <c r="DD74" s="10">
        <v>0</v>
      </c>
      <c r="DE74" s="10">
        <v>4.4409999999999998E-2</v>
      </c>
      <c r="DF74" s="10">
        <v>0.13506499999999999</v>
      </c>
      <c r="DG74" s="10">
        <v>0</v>
      </c>
      <c r="DH74" s="10">
        <v>0</v>
      </c>
      <c r="DI74" s="10">
        <v>4.6530000000000002E-2</v>
      </c>
      <c r="DJ74" s="10">
        <v>0.13674900000000001</v>
      </c>
      <c r="DK74" s="10">
        <v>0</v>
      </c>
      <c r="DL74" s="10">
        <v>0</v>
      </c>
      <c r="DM74" s="10">
        <v>4.6725000000000003E-2</v>
      </c>
      <c r="DN74" s="10">
        <v>0.137327</v>
      </c>
      <c r="DO74" s="10">
        <v>0</v>
      </c>
      <c r="DP74" s="10">
        <v>0</v>
      </c>
      <c r="DQ74" s="10">
        <v>4.514E-2</v>
      </c>
      <c r="DR74" s="10">
        <v>0.137181</v>
      </c>
      <c r="DS74" s="10">
        <v>0</v>
      </c>
      <c r="DT74" s="10">
        <v>0</v>
      </c>
      <c r="DU74" s="10">
        <v>9.9321770629396193E+18</v>
      </c>
      <c r="DV74" s="10">
        <v>0</v>
      </c>
      <c r="DW74" s="10">
        <v>7.7168253197365002E+18</v>
      </c>
      <c r="DX74" s="10">
        <v>0</v>
      </c>
      <c r="DY74" s="10">
        <v>85370672132.016693</v>
      </c>
      <c r="DZ74" s="10">
        <v>0</v>
      </c>
      <c r="EA74" s="10">
        <v>292178.80317938799</v>
      </c>
      <c r="EB74" s="10">
        <v>0</v>
      </c>
      <c r="EC74" s="10">
        <v>853952815739.24402</v>
      </c>
      <c r="ED74" s="10">
        <v>0</v>
      </c>
      <c r="EE74" s="10">
        <v>923978.43139897904</v>
      </c>
      <c r="EF74" s="10">
        <v>0</v>
      </c>
      <c r="EG74" s="10">
        <v>8565652031633.79</v>
      </c>
      <c r="EH74" s="10">
        <v>0</v>
      </c>
      <c r="EI74" s="10">
        <v>2922556.9459509901</v>
      </c>
      <c r="EJ74" s="10">
        <v>0</v>
      </c>
      <c r="EK74" s="10">
        <v>88350778812366.094</v>
      </c>
      <c r="EL74" s="10">
        <v>0</v>
      </c>
      <c r="EM74" s="10">
        <v>9265346.28806757</v>
      </c>
      <c r="EN74" s="10">
        <v>0</v>
      </c>
      <c r="EO74" s="10">
        <v>1243653188563930</v>
      </c>
      <c r="EP74" s="10">
        <v>0</v>
      </c>
      <c r="EQ74" s="10">
        <v>30122676.296137299</v>
      </c>
      <c r="ER74" s="10">
        <v>0</v>
      </c>
      <c r="ES74" s="10">
        <v>6.5533111678328105E+18</v>
      </c>
      <c r="ET74" s="10">
        <v>0</v>
      </c>
      <c r="EU74" s="10">
        <v>6.5533111678328105E+18</v>
      </c>
      <c r="EV74" s="10">
        <v>0</v>
      </c>
      <c r="EW74" s="10">
        <v>4.8263590756558203E+18</v>
      </c>
      <c r="EX74" s="10">
        <v>0</v>
      </c>
      <c r="EY74" s="10">
        <v>4.8263590756558203E+18</v>
      </c>
      <c r="EZ74" s="10">
        <v>0</v>
      </c>
      <c r="FA74" s="10">
        <v>7.7168253197365002E+18</v>
      </c>
      <c r="FB74" s="10">
        <v>0</v>
      </c>
      <c r="FC74" s="10">
        <v>7.7168253197365002E+18</v>
      </c>
      <c r="FD74" s="10">
        <v>0</v>
      </c>
    </row>
    <row r="75" spans="1:160" x14ac:dyDescent="0.45">
      <c r="A75">
        <f t="shared" si="27"/>
        <v>64</v>
      </c>
      <c r="B75" s="13">
        <f t="shared" si="26"/>
        <v>0.5</v>
      </c>
      <c r="C75" s="13">
        <f t="shared" si="28"/>
        <v>16</v>
      </c>
      <c r="D75" s="20">
        <f t="shared" si="29"/>
        <v>1</v>
      </c>
      <c r="E75" s="10">
        <v>4.8575047776466801E-4</v>
      </c>
      <c r="F75" s="10">
        <v>4.8575047776466801E-4</v>
      </c>
      <c r="G75" s="10">
        <v>0</v>
      </c>
      <c r="H75" s="10">
        <v>0</v>
      </c>
      <c r="I75" s="10">
        <v>4.8575052096566602E-4</v>
      </c>
      <c r="J75" s="10">
        <v>4.8575052096566602E-4</v>
      </c>
      <c r="K75" s="10">
        <v>0</v>
      </c>
      <c r="L75" s="10">
        <v>0</v>
      </c>
      <c r="M75" s="10">
        <v>9.9172738873676194E-4</v>
      </c>
      <c r="N75" s="10">
        <v>9.9172738873676194E-4</v>
      </c>
      <c r="O75" s="10">
        <v>0</v>
      </c>
      <c r="P75" s="10">
        <v>0</v>
      </c>
      <c r="Q75" s="10">
        <v>5.3653395389119396E-4</v>
      </c>
      <c r="R75" s="10">
        <v>5.3653395389119396E-4</v>
      </c>
      <c r="S75" s="10">
        <v>0</v>
      </c>
      <c r="T75" s="10">
        <v>0</v>
      </c>
      <c r="U75" s="10">
        <v>4.90830757371441E-4</v>
      </c>
      <c r="V75" s="10">
        <v>4.90830757371441E-4</v>
      </c>
      <c r="W75" s="10">
        <v>0</v>
      </c>
      <c r="X75" s="10">
        <v>0</v>
      </c>
      <c r="Y75" s="10">
        <v>4.8625855470163499E-4</v>
      </c>
      <c r="Z75" s="10">
        <v>4.8625855470163499E-4</v>
      </c>
      <c r="AA75" s="10">
        <v>0</v>
      </c>
      <c r="AB75" s="10">
        <v>0</v>
      </c>
      <c r="AC75" s="10">
        <v>4.8580132215647598E-4</v>
      </c>
      <c r="AD75" s="10">
        <v>4.8580132215647598E-4</v>
      </c>
      <c r="AE75" s="10">
        <v>0</v>
      </c>
      <c r="AF75" s="10">
        <v>0</v>
      </c>
      <c r="AG75" s="10">
        <v>4.8575563005215301E-4</v>
      </c>
      <c r="AH75" s="10">
        <v>4.8575563005215301E-4</v>
      </c>
      <c r="AI75" s="10">
        <v>0</v>
      </c>
      <c r="AJ75" s="10">
        <v>0</v>
      </c>
      <c r="AK75" s="10">
        <v>4.8575101072856298E-4</v>
      </c>
      <c r="AL75" s="10">
        <v>4.8575101072856298E-4</v>
      </c>
      <c r="AM75" s="10">
        <v>0</v>
      </c>
      <c r="AN75" s="10">
        <v>0</v>
      </c>
      <c r="AO75" s="10">
        <v>4.8575060327493702E-4</v>
      </c>
      <c r="AP75" s="10">
        <v>4.8575060327493702E-4</v>
      </c>
      <c r="AQ75" s="10">
        <v>0</v>
      </c>
      <c r="AR75" s="10">
        <v>0</v>
      </c>
      <c r="AS75" s="10">
        <v>4.09579292690635E-4</v>
      </c>
      <c r="AT75" s="10">
        <v>4.09579292690635E-4</v>
      </c>
      <c r="AU75" s="10">
        <v>0</v>
      </c>
      <c r="AV75" s="10">
        <v>0</v>
      </c>
      <c r="AW75" s="10">
        <v>4.0957928054934198E-4</v>
      </c>
      <c r="AX75" s="10">
        <v>4.0957928054934198E-4</v>
      </c>
      <c r="AY75" s="10">
        <v>0</v>
      </c>
      <c r="AZ75" s="10">
        <v>0</v>
      </c>
      <c r="BA75" s="10">
        <v>7.7687838917802796E-4</v>
      </c>
      <c r="BB75" s="10">
        <v>7.7687838917802796E-4</v>
      </c>
      <c r="BC75" s="10">
        <v>0</v>
      </c>
      <c r="BD75" s="10">
        <v>0</v>
      </c>
      <c r="BE75" s="10">
        <v>4.4629438751689397E-4</v>
      </c>
      <c r="BF75" s="10">
        <v>4.4629438751689397E-4</v>
      </c>
      <c r="BG75" s="10">
        <v>0</v>
      </c>
      <c r="BH75" s="10">
        <v>0</v>
      </c>
      <c r="BI75" s="10">
        <v>4.1324935826861402E-4</v>
      </c>
      <c r="BJ75" s="10">
        <v>4.1324935826861402E-4</v>
      </c>
      <c r="BK75" s="10">
        <v>0</v>
      </c>
      <c r="BL75" s="10">
        <v>0</v>
      </c>
      <c r="BM75" s="10">
        <v>4.0994626692069899E-4</v>
      </c>
      <c r="BN75" s="10">
        <v>4.0994626692069899E-4</v>
      </c>
      <c r="BO75" s="10">
        <v>0</v>
      </c>
      <c r="BP75" s="10">
        <v>0</v>
      </c>
      <c r="BQ75" s="10">
        <v>4.09615977112991E-4</v>
      </c>
      <c r="BR75" s="10">
        <v>4.09615977112991E-4</v>
      </c>
      <c r="BS75" s="10">
        <v>0</v>
      </c>
      <c r="BT75" s="10">
        <v>0</v>
      </c>
      <c r="BU75" s="10">
        <v>4.0958297263848302E-4</v>
      </c>
      <c r="BV75" s="10">
        <v>4.0958297263848302E-4</v>
      </c>
      <c r="BW75" s="10">
        <v>0</v>
      </c>
      <c r="BX75" s="10">
        <v>0</v>
      </c>
      <c r="BY75" s="10">
        <v>4.0957962736337E-4</v>
      </c>
      <c r="BZ75" s="10">
        <v>4.0957962736337E-4</v>
      </c>
      <c r="CA75" s="10">
        <v>0</v>
      </c>
      <c r="CB75" s="10">
        <v>0</v>
      </c>
      <c r="CC75" s="10">
        <v>4.0957934230402202E-4</v>
      </c>
      <c r="CD75" s="10">
        <v>4.0957934230402202E-4</v>
      </c>
      <c r="CE75" s="10">
        <v>0</v>
      </c>
      <c r="CF75" s="10">
        <v>0</v>
      </c>
      <c r="CG75" s="10">
        <v>9.0840000000000001E-3</v>
      </c>
      <c r="CH75" s="10">
        <v>8.8520000000000005E-3</v>
      </c>
      <c r="CI75" s="10">
        <v>0</v>
      </c>
      <c r="CJ75" s="10">
        <v>0</v>
      </c>
      <c r="CK75" s="10">
        <v>8.7299999999999999E-3</v>
      </c>
      <c r="CL75" s="10">
        <v>8.8940000000000009E-3</v>
      </c>
      <c r="CM75" s="10">
        <v>0</v>
      </c>
      <c r="CN75" s="10">
        <v>0</v>
      </c>
      <c r="CO75" s="10">
        <v>8.7170000000000008E-3</v>
      </c>
      <c r="CP75" s="10">
        <v>9.1299999999999992E-3</v>
      </c>
      <c r="CQ75" s="10">
        <v>0</v>
      </c>
      <c r="CR75" s="10">
        <v>0</v>
      </c>
      <c r="CS75" s="10">
        <v>8.6359999999999996E-3</v>
      </c>
      <c r="CT75" s="10">
        <v>8.7609999999999997E-3</v>
      </c>
      <c r="CU75" s="10">
        <v>0</v>
      </c>
      <c r="CV75" s="10">
        <v>0</v>
      </c>
      <c r="CW75" s="10">
        <v>8.7189999999999993E-3</v>
      </c>
      <c r="CX75" s="10">
        <v>8.8450000000000004E-3</v>
      </c>
      <c r="CY75" s="10">
        <v>0</v>
      </c>
      <c r="CZ75" s="10">
        <v>0</v>
      </c>
      <c r="DA75" s="10">
        <v>8.6890000000000005E-3</v>
      </c>
      <c r="DB75" s="10">
        <v>8.744E-3</v>
      </c>
      <c r="DC75" s="10">
        <v>0</v>
      </c>
      <c r="DD75" s="10">
        <v>0</v>
      </c>
      <c r="DE75" s="10">
        <v>8.7089999999999997E-3</v>
      </c>
      <c r="DF75" s="10">
        <v>8.829E-3</v>
      </c>
      <c r="DG75" s="10">
        <v>0</v>
      </c>
      <c r="DH75" s="10">
        <v>0</v>
      </c>
      <c r="DI75" s="10">
        <v>8.7069999999999995E-3</v>
      </c>
      <c r="DJ75" s="10">
        <v>8.8039999999999993E-3</v>
      </c>
      <c r="DK75" s="10">
        <v>0</v>
      </c>
      <c r="DL75" s="10">
        <v>0</v>
      </c>
      <c r="DM75" s="10">
        <v>8.7430000000000008E-3</v>
      </c>
      <c r="DN75" s="10">
        <v>8.8769999999999995E-3</v>
      </c>
      <c r="DO75" s="10">
        <v>0</v>
      </c>
      <c r="DP75" s="10">
        <v>0</v>
      </c>
      <c r="DQ75" s="10">
        <v>8.7340000000000004E-3</v>
      </c>
      <c r="DR75" s="10">
        <v>8.6770000000000007E-3</v>
      </c>
      <c r="DS75" s="10">
        <v>0</v>
      </c>
      <c r="DT75" s="10">
        <v>0</v>
      </c>
      <c r="DU75" s="10">
        <v>12183.1083083378</v>
      </c>
      <c r="DV75" s="10">
        <v>0</v>
      </c>
      <c r="DW75" s="10">
        <v>48269.932006156698</v>
      </c>
      <c r="DX75" s="10">
        <v>0</v>
      </c>
      <c r="DY75" s="10">
        <v>31695.249824529899</v>
      </c>
      <c r="DZ75" s="10">
        <v>0</v>
      </c>
      <c r="EA75" s="10">
        <v>178.03159782607401</v>
      </c>
      <c r="EB75" s="10">
        <v>0</v>
      </c>
      <c r="EC75" s="10">
        <v>45871.1284235559</v>
      </c>
      <c r="ED75" s="10">
        <v>0</v>
      </c>
      <c r="EE75" s="10">
        <v>214.17546176806599</v>
      </c>
      <c r="EF75" s="10">
        <v>0</v>
      </c>
      <c r="EG75" s="10">
        <v>48018.8201758211</v>
      </c>
      <c r="EH75" s="10">
        <v>0</v>
      </c>
      <c r="EI75" s="10">
        <v>219.13196977115899</v>
      </c>
      <c r="EJ75" s="10">
        <v>0</v>
      </c>
      <c r="EK75" s="10">
        <v>48244.702696695502</v>
      </c>
      <c r="EL75" s="10">
        <v>0</v>
      </c>
      <c r="EM75" s="10">
        <v>219.64676800881301</v>
      </c>
      <c r="EN75" s="10">
        <v>0</v>
      </c>
      <c r="EO75" s="10">
        <v>48267.407887879999</v>
      </c>
      <c r="EP75" s="10">
        <v>0</v>
      </c>
      <c r="EQ75" s="10">
        <v>219.69844762263099</v>
      </c>
      <c r="ER75" s="10">
        <v>0</v>
      </c>
      <c r="ES75" s="10">
        <v>48269.6795824359</v>
      </c>
      <c r="ET75" s="10">
        <v>0</v>
      </c>
      <c r="EU75" s="10">
        <v>219.70361759064701</v>
      </c>
      <c r="EV75" s="10">
        <v>0</v>
      </c>
      <c r="EW75" s="10">
        <v>48269.906763729101</v>
      </c>
      <c r="EX75" s="10">
        <v>0</v>
      </c>
      <c r="EY75" s="10">
        <v>219.704134607708</v>
      </c>
      <c r="EZ75" s="10">
        <v>0</v>
      </c>
      <c r="FA75" s="10">
        <v>48269.929481799503</v>
      </c>
      <c r="FB75" s="10">
        <v>0</v>
      </c>
      <c r="FC75" s="10">
        <v>219.70418630934299</v>
      </c>
      <c r="FD75" s="10">
        <v>0</v>
      </c>
    </row>
    <row r="76" spans="1:160" x14ac:dyDescent="0.45">
      <c r="A76">
        <f t="shared" si="27"/>
        <v>65</v>
      </c>
      <c r="B76" s="13">
        <f t="shared" si="26"/>
        <v>0.25</v>
      </c>
      <c r="C76" s="13">
        <f t="shared" si="28"/>
        <v>16</v>
      </c>
      <c r="D76" s="20">
        <f t="shared" si="29"/>
        <v>2</v>
      </c>
      <c r="E76" s="10">
        <v>6.1553728301077996E-6</v>
      </c>
      <c r="F76" s="10">
        <v>2.7129058253194599E-6</v>
      </c>
      <c r="G76" s="10">
        <v>0</v>
      </c>
      <c r="H76" s="10">
        <v>0</v>
      </c>
      <c r="I76" s="10">
        <v>6.2968938436824803E-6</v>
      </c>
      <c r="J76" s="10">
        <v>2.7137027700518901E-6</v>
      </c>
      <c r="K76" s="10">
        <v>0</v>
      </c>
      <c r="L76" s="10">
        <v>0</v>
      </c>
      <c r="M76" s="10">
        <v>5.5181706009932397E-4</v>
      </c>
      <c r="N76" s="10">
        <v>1.40978017528436E-4</v>
      </c>
      <c r="O76" s="10">
        <v>0</v>
      </c>
      <c r="P76" s="10">
        <v>0</v>
      </c>
      <c r="Q76" s="10">
        <v>3.4302863906532301E-4</v>
      </c>
      <c r="R76" s="10">
        <v>8.8049812345225494E-5</v>
      </c>
      <c r="S76" s="10">
        <v>0</v>
      </c>
      <c r="T76" s="10">
        <v>0</v>
      </c>
      <c r="U76" s="10">
        <v>7.68627696743351E-5</v>
      </c>
      <c r="V76" s="10">
        <v>2.0622062050890102E-5</v>
      </c>
      <c r="W76" s="10">
        <v>0</v>
      </c>
      <c r="X76" s="10">
        <v>0</v>
      </c>
      <c r="Y76" s="10">
        <v>1.41511191031895E-5</v>
      </c>
      <c r="Z76" s="10">
        <v>4.7230970636746801E-6</v>
      </c>
      <c r="AA76" s="10">
        <v>0</v>
      </c>
      <c r="AB76" s="10">
        <v>0</v>
      </c>
      <c r="AC76" s="10">
        <v>7.0698588388040603E-6</v>
      </c>
      <c r="AD76" s="10">
        <v>2.9166508852540502E-6</v>
      </c>
      <c r="AE76" s="10">
        <v>0</v>
      </c>
      <c r="AF76" s="10">
        <v>0</v>
      </c>
      <c r="AG76" s="10">
        <v>6.3967672758735699E-6</v>
      </c>
      <c r="AH76" s="10">
        <v>2.7340956023635899E-6</v>
      </c>
      <c r="AI76" s="10">
        <v>0</v>
      </c>
      <c r="AJ76" s="10">
        <v>0</v>
      </c>
      <c r="AK76" s="10">
        <v>6.3253464759327403E-6</v>
      </c>
      <c r="AL76" s="10">
        <v>2.7158346824762698E-6</v>
      </c>
      <c r="AM76" s="10">
        <v>0</v>
      </c>
      <c r="AN76" s="10">
        <v>0</v>
      </c>
      <c r="AO76" s="10">
        <v>6.2445978983305301E-6</v>
      </c>
      <c r="AP76" s="10">
        <v>2.7136682376749301E-6</v>
      </c>
      <c r="AQ76" s="10">
        <v>0</v>
      </c>
      <c r="AR76" s="10">
        <v>0</v>
      </c>
      <c r="AS76" s="10">
        <v>5.4749762657480697E-6</v>
      </c>
      <c r="AT76" s="10">
        <v>2.4132780009643301E-6</v>
      </c>
      <c r="AU76" s="10">
        <v>0</v>
      </c>
      <c r="AV76" s="10">
        <v>0</v>
      </c>
      <c r="AW76" s="10">
        <v>5.4673995228606601E-6</v>
      </c>
      <c r="AX76" s="10">
        <v>2.4130786580255199E-6</v>
      </c>
      <c r="AY76" s="10">
        <v>0</v>
      </c>
      <c r="AZ76" s="10">
        <v>0</v>
      </c>
      <c r="BA76" s="10">
        <v>3.93643792230218E-4</v>
      </c>
      <c r="BB76" s="10">
        <v>1.0004905114245499E-4</v>
      </c>
      <c r="BC76" s="10">
        <v>0</v>
      </c>
      <c r="BD76" s="10">
        <v>0</v>
      </c>
      <c r="BE76" s="10">
        <v>2.43595169450217E-4</v>
      </c>
      <c r="BF76" s="10">
        <v>6.2623084176618394E-5</v>
      </c>
      <c r="BG76" s="10">
        <v>0</v>
      </c>
      <c r="BH76" s="10">
        <v>0</v>
      </c>
      <c r="BI76" s="10">
        <v>5.5255161482837802E-5</v>
      </c>
      <c r="BJ76" s="10">
        <v>1.4981701987875401E-5</v>
      </c>
      <c r="BK76" s="10">
        <v>0</v>
      </c>
      <c r="BL76" s="10">
        <v>0</v>
      </c>
      <c r="BM76" s="10">
        <v>1.09859704673791E-5</v>
      </c>
      <c r="BN76" s="10">
        <v>3.7952566940739199E-6</v>
      </c>
      <c r="BO76" s="10">
        <v>0</v>
      </c>
      <c r="BP76" s="10">
        <v>0</v>
      </c>
      <c r="BQ76" s="10">
        <v>6.0308021460751402E-6</v>
      </c>
      <c r="BR76" s="10">
        <v>2.5512891678523699E-6</v>
      </c>
      <c r="BS76" s="10">
        <v>0</v>
      </c>
      <c r="BT76" s="10">
        <v>0</v>
      </c>
      <c r="BU76" s="10">
        <v>5.5576369024327697E-6</v>
      </c>
      <c r="BV76" s="10">
        <v>2.4271898697352701E-6</v>
      </c>
      <c r="BW76" s="10">
        <v>0</v>
      </c>
      <c r="BX76" s="10">
        <v>0</v>
      </c>
      <c r="BY76" s="10">
        <v>5.4905777075774301E-6</v>
      </c>
      <c r="BZ76" s="10">
        <v>2.4147694483856798E-6</v>
      </c>
      <c r="CA76" s="10">
        <v>0</v>
      </c>
      <c r="CB76" s="10">
        <v>0</v>
      </c>
      <c r="CC76" s="10">
        <v>5.4430162259695301E-6</v>
      </c>
      <c r="CD76" s="10">
        <v>2.41325195624716E-6</v>
      </c>
      <c r="CE76" s="10">
        <v>0</v>
      </c>
      <c r="CF76" s="10">
        <v>0</v>
      </c>
      <c r="CG76" s="10">
        <v>8.6470000000000002E-3</v>
      </c>
      <c r="CH76" s="10">
        <v>9.0019999999999996E-3</v>
      </c>
      <c r="CI76" s="10">
        <v>0</v>
      </c>
      <c r="CJ76" s="10">
        <v>0</v>
      </c>
      <c r="CK76" s="10">
        <v>8.5380000000000005E-3</v>
      </c>
      <c r="CL76" s="10">
        <v>8.8360000000000001E-3</v>
      </c>
      <c r="CM76" s="10">
        <v>0</v>
      </c>
      <c r="CN76" s="10">
        <v>0</v>
      </c>
      <c r="CO76" s="10">
        <v>8.7209999999999996E-3</v>
      </c>
      <c r="CP76" s="10">
        <v>8.9449999999999998E-3</v>
      </c>
      <c r="CQ76" s="10">
        <v>0</v>
      </c>
      <c r="CR76" s="10">
        <v>0</v>
      </c>
      <c r="CS76" s="10">
        <v>8.659E-3</v>
      </c>
      <c r="CT76" s="10">
        <v>8.8929999999999999E-3</v>
      </c>
      <c r="CU76" s="10">
        <v>0</v>
      </c>
      <c r="CV76" s="10">
        <v>0</v>
      </c>
      <c r="CW76" s="10">
        <v>8.7379999999999992E-3</v>
      </c>
      <c r="CX76" s="10">
        <v>8.9709999999999998E-3</v>
      </c>
      <c r="CY76" s="10">
        <v>0</v>
      </c>
      <c r="CZ76" s="10">
        <v>0</v>
      </c>
      <c r="DA76" s="10">
        <v>8.6020000000000003E-3</v>
      </c>
      <c r="DB76" s="10">
        <v>9.0840000000000001E-3</v>
      </c>
      <c r="DC76" s="10">
        <v>0</v>
      </c>
      <c r="DD76" s="10">
        <v>0</v>
      </c>
      <c r="DE76" s="10">
        <v>8.7340000000000004E-3</v>
      </c>
      <c r="DF76" s="10">
        <v>9.0310000000000008E-3</v>
      </c>
      <c r="DG76" s="10">
        <v>0</v>
      </c>
      <c r="DH76" s="10">
        <v>0</v>
      </c>
      <c r="DI76" s="10">
        <v>8.8260000000000005E-3</v>
      </c>
      <c r="DJ76" s="10">
        <v>9.1999999999999998E-3</v>
      </c>
      <c r="DK76" s="10">
        <v>0</v>
      </c>
      <c r="DL76" s="10">
        <v>0</v>
      </c>
      <c r="DM76" s="10">
        <v>8.7329999999999994E-3</v>
      </c>
      <c r="DN76" s="10">
        <v>8.9990000000000001E-3</v>
      </c>
      <c r="DO76" s="10">
        <v>0</v>
      </c>
      <c r="DP76" s="10">
        <v>0</v>
      </c>
      <c r="DQ76" s="10">
        <v>8.4960000000000001E-3</v>
      </c>
      <c r="DR76" s="10">
        <v>8.77E-3</v>
      </c>
      <c r="DS76" s="10">
        <v>0</v>
      </c>
      <c r="DT76" s="10">
        <v>0</v>
      </c>
      <c r="DU76" s="10">
        <v>44616946.515463397</v>
      </c>
      <c r="DV76" s="10">
        <v>0</v>
      </c>
      <c r="DW76" s="10">
        <v>745486303.58557105</v>
      </c>
      <c r="DX76" s="10">
        <v>0</v>
      </c>
      <c r="DY76" s="10">
        <v>596329.86031028698</v>
      </c>
      <c r="DZ76" s="10">
        <v>0</v>
      </c>
      <c r="EA76" s="10">
        <v>772.22397030186301</v>
      </c>
      <c r="EB76" s="10">
        <v>0</v>
      </c>
      <c r="EC76" s="10">
        <v>5920665.1232340802</v>
      </c>
      <c r="ED76" s="10">
        <v>0</v>
      </c>
      <c r="EE76" s="10">
        <v>2433.2416903622602</v>
      </c>
      <c r="EF76" s="10">
        <v>0</v>
      </c>
      <c r="EG76" s="10">
        <v>55256976.253141798</v>
      </c>
      <c r="EH76" s="10">
        <v>0</v>
      </c>
      <c r="EI76" s="10">
        <v>7433.5036351128201</v>
      </c>
      <c r="EJ76" s="10">
        <v>0</v>
      </c>
      <c r="EK76" s="10">
        <v>331455978.17357898</v>
      </c>
      <c r="EL76" s="10">
        <v>0</v>
      </c>
      <c r="EM76" s="10">
        <v>18205.932477292201</v>
      </c>
      <c r="EN76" s="10">
        <v>0</v>
      </c>
      <c r="EO76" s="10">
        <v>662705968.49626398</v>
      </c>
      <c r="EP76" s="10">
        <v>0</v>
      </c>
      <c r="EQ76" s="10">
        <v>25743.0760977465</v>
      </c>
      <c r="ER76" s="10">
        <v>0</v>
      </c>
      <c r="ES76" s="10">
        <v>736289133.77729297</v>
      </c>
      <c r="ET76" s="10">
        <v>0</v>
      </c>
      <c r="EU76" s="10">
        <v>27134.648173357498</v>
      </c>
      <c r="EV76" s="10">
        <v>0</v>
      </c>
      <c r="EW76" s="10">
        <v>744556263.12755704</v>
      </c>
      <c r="EX76" s="10">
        <v>0</v>
      </c>
      <c r="EY76" s="10">
        <v>27286.5581776492</v>
      </c>
      <c r="EZ76" s="10">
        <v>0</v>
      </c>
      <c r="FA76" s="10">
        <v>745393193.80817997</v>
      </c>
      <c r="FB76" s="10">
        <v>0</v>
      </c>
      <c r="FC76" s="10">
        <v>27301.890056044402</v>
      </c>
      <c r="FD76" s="10">
        <v>0</v>
      </c>
    </row>
    <row r="77" spans="1:160" x14ac:dyDescent="0.45">
      <c r="A77">
        <f t="shared" si="27"/>
        <v>66</v>
      </c>
      <c r="B77" s="13">
        <f t="shared" ref="B77:B119" si="30">2^(-D77)</f>
        <v>0.125</v>
      </c>
      <c r="C77" s="13">
        <f t="shared" si="28"/>
        <v>16</v>
      </c>
      <c r="D77" s="20">
        <f t="shared" si="29"/>
        <v>3</v>
      </c>
      <c r="E77" s="10">
        <v>2.2770836949348399E-7</v>
      </c>
      <c r="F77" s="10">
        <v>1.6810645320219899E-8</v>
      </c>
      <c r="G77" s="10">
        <v>0</v>
      </c>
      <c r="H77" s="10">
        <v>0</v>
      </c>
      <c r="I77" s="10">
        <v>0.48235651059076101</v>
      </c>
      <c r="J77" s="10">
        <v>7.5346042649471201E-6</v>
      </c>
      <c r="K77" s="10">
        <v>0</v>
      </c>
      <c r="L77" s="10">
        <v>0</v>
      </c>
      <c r="M77" s="10">
        <v>3.5852890960086302E-5</v>
      </c>
      <c r="N77" s="10">
        <v>3.4219986668193498E-6</v>
      </c>
      <c r="O77" s="10">
        <v>0</v>
      </c>
      <c r="P77" s="10">
        <v>0</v>
      </c>
      <c r="Q77" s="10">
        <v>2.1771546073523401E-5</v>
      </c>
      <c r="R77" s="10">
        <v>1.79779972775406E-6</v>
      </c>
      <c r="S77" s="10">
        <v>0</v>
      </c>
      <c r="T77" s="10">
        <v>0</v>
      </c>
      <c r="U77" s="10">
        <v>1.6768745922490698E-5</v>
      </c>
      <c r="V77" s="10">
        <v>7.02073194802643E-7</v>
      </c>
      <c r="W77" s="10">
        <v>0</v>
      </c>
      <c r="X77" s="10">
        <v>0</v>
      </c>
      <c r="Y77" s="10">
        <v>5.70354495721403E-6</v>
      </c>
      <c r="Z77" s="10">
        <v>1.8543994373398899E-7</v>
      </c>
      <c r="AA77" s="10">
        <v>0</v>
      </c>
      <c r="AB77" s="10">
        <v>0</v>
      </c>
      <c r="AC77" s="10">
        <v>2.5424124032724598E-6</v>
      </c>
      <c r="AD77" s="10">
        <v>4.8972272459479803E-8</v>
      </c>
      <c r="AE77" s="10">
        <v>0</v>
      </c>
      <c r="AF77" s="10">
        <v>0</v>
      </c>
      <c r="AG77" s="10">
        <v>1.8846447346732E-5</v>
      </c>
      <c r="AH77" s="10">
        <v>3.3028312529381699E-8</v>
      </c>
      <c r="AI77" s="10">
        <v>0</v>
      </c>
      <c r="AJ77" s="10">
        <v>0</v>
      </c>
      <c r="AK77" s="10">
        <v>1.64433542522601E-4</v>
      </c>
      <c r="AL77" s="10">
        <v>3.37514869386268E-8</v>
      </c>
      <c r="AM77" s="10">
        <v>0</v>
      </c>
      <c r="AN77" s="10">
        <v>0</v>
      </c>
      <c r="AO77" s="10">
        <v>1.07487077184487E-3</v>
      </c>
      <c r="AP77" s="10">
        <v>5.37596829275344E-8</v>
      </c>
      <c r="AQ77" s="10">
        <v>0</v>
      </c>
      <c r="AR77" s="10">
        <v>0</v>
      </c>
      <c r="AS77" s="10">
        <v>5.9084465905591102E-8</v>
      </c>
      <c r="AT77" s="10">
        <v>3.7893888144681697E-9</v>
      </c>
      <c r="AU77" s="10">
        <v>0</v>
      </c>
      <c r="AV77" s="10">
        <v>0</v>
      </c>
      <c r="AW77" s="10">
        <v>0.11495019241207501</v>
      </c>
      <c r="AX77" s="10">
        <v>1.9679880665611599E-6</v>
      </c>
      <c r="AY77" s="10">
        <v>0</v>
      </c>
      <c r="AZ77" s="10">
        <v>0</v>
      </c>
      <c r="BA77" s="10">
        <v>2.19868174061967E-5</v>
      </c>
      <c r="BB77" s="10">
        <v>2.2325334321072801E-6</v>
      </c>
      <c r="BC77" s="10">
        <v>0</v>
      </c>
      <c r="BD77" s="10">
        <v>0</v>
      </c>
      <c r="BE77" s="10">
        <v>1.5942878879933698E-5</v>
      </c>
      <c r="BF77" s="10">
        <v>1.3476767299993801E-6</v>
      </c>
      <c r="BG77" s="10">
        <v>0</v>
      </c>
      <c r="BH77" s="10">
        <v>0</v>
      </c>
      <c r="BI77" s="10">
        <v>1.2274925881535499E-5</v>
      </c>
      <c r="BJ77" s="10">
        <v>5.1496607965473998E-7</v>
      </c>
      <c r="BK77" s="10">
        <v>0</v>
      </c>
      <c r="BL77" s="10">
        <v>0</v>
      </c>
      <c r="BM77" s="10">
        <v>4.12924570521221E-6</v>
      </c>
      <c r="BN77" s="10">
        <v>1.40648988201226E-7</v>
      </c>
      <c r="BO77" s="10">
        <v>0</v>
      </c>
      <c r="BP77" s="10">
        <v>0</v>
      </c>
      <c r="BQ77" s="10">
        <v>7.5872590989001299E-7</v>
      </c>
      <c r="BR77" s="10">
        <v>4.0645355320659901E-8</v>
      </c>
      <c r="BS77" s="10">
        <v>0</v>
      </c>
      <c r="BT77" s="10">
        <v>0</v>
      </c>
      <c r="BU77" s="10">
        <v>4.9280051730731499E-6</v>
      </c>
      <c r="BV77" s="10">
        <v>2.8279017831566099E-8</v>
      </c>
      <c r="BW77" s="10">
        <v>0</v>
      </c>
      <c r="BX77" s="10">
        <v>0</v>
      </c>
      <c r="BY77" s="10">
        <v>4.2902456669817003E-5</v>
      </c>
      <c r="BZ77" s="10">
        <v>2.6977195510396501E-8</v>
      </c>
      <c r="CA77" s="10">
        <v>0</v>
      </c>
      <c r="CB77" s="10">
        <v>0</v>
      </c>
      <c r="CC77" s="10">
        <v>2.9097818441425698E-4</v>
      </c>
      <c r="CD77" s="10">
        <v>2.7105466525310501E-8</v>
      </c>
      <c r="CE77" s="10">
        <v>0</v>
      </c>
      <c r="CF77" s="10">
        <v>0</v>
      </c>
      <c r="CG77" s="10">
        <v>8.9840000000000007E-3</v>
      </c>
      <c r="CH77" s="10">
        <v>9.7699999999999992E-3</v>
      </c>
      <c r="CI77" s="10">
        <v>0</v>
      </c>
      <c r="CJ77" s="10">
        <v>0</v>
      </c>
      <c r="CK77" s="10">
        <v>8.9580000000000007E-3</v>
      </c>
      <c r="CL77" s="10">
        <v>9.3480000000000004E-3</v>
      </c>
      <c r="CM77" s="10">
        <v>0</v>
      </c>
      <c r="CN77" s="10">
        <v>0</v>
      </c>
      <c r="CO77" s="10">
        <v>9.0019999999999996E-3</v>
      </c>
      <c r="CP77" s="10">
        <v>9.3369999999999998E-3</v>
      </c>
      <c r="CQ77" s="10">
        <v>0</v>
      </c>
      <c r="CR77" s="10">
        <v>0</v>
      </c>
      <c r="CS77" s="10">
        <v>8.9499999999999996E-3</v>
      </c>
      <c r="CT77" s="10">
        <v>9.2669999999999992E-3</v>
      </c>
      <c r="CU77" s="10">
        <v>0</v>
      </c>
      <c r="CV77" s="10">
        <v>0</v>
      </c>
      <c r="CW77" s="10">
        <v>9.0060000000000001E-3</v>
      </c>
      <c r="CX77" s="10">
        <v>9.417E-3</v>
      </c>
      <c r="CY77" s="10">
        <v>0</v>
      </c>
      <c r="CZ77" s="10">
        <v>0</v>
      </c>
      <c r="DA77" s="10">
        <v>8.8970000000000004E-3</v>
      </c>
      <c r="DB77" s="10">
        <v>9.2060000000000006E-3</v>
      </c>
      <c r="DC77" s="10">
        <v>0</v>
      </c>
      <c r="DD77" s="10">
        <v>0</v>
      </c>
      <c r="DE77" s="10">
        <v>8.9099999999999995E-3</v>
      </c>
      <c r="DF77" s="10">
        <v>9.1199999999999996E-3</v>
      </c>
      <c r="DG77" s="10">
        <v>0</v>
      </c>
      <c r="DH77" s="10">
        <v>0</v>
      </c>
      <c r="DI77" s="10">
        <v>9.0399999999999994E-3</v>
      </c>
      <c r="DJ77" s="10">
        <v>9.3620000000000005E-3</v>
      </c>
      <c r="DK77" s="10">
        <v>0</v>
      </c>
      <c r="DL77" s="10">
        <v>0</v>
      </c>
      <c r="DM77" s="10">
        <v>8.9899999999999997E-3</v>
      </c>
      <c r="DN77" s="10">
        <v>9.4090000000000007E-3</v>
      </c>
      <c r="DO77" s="10">
        <v>0</v>
      </c>
      <c r="DP77" s="10">
        <v>0</v>
      </c>
      <c r="DQ77" s="10">
        <v>8.848E-3</v>
      </c>
      <c r="DR77" s="10">
        <v>9.2239999999999996E-3</v>
      </c>
      <c r="DS77" s="10">
        <v>0</v>
      </c>
      <c r="DT77" s="10">
        <v>0</v>
      </c>
      <c r="DU77" s="10">
        <v>505326551850994</v>
      </c>
      <c r="DV77" s="10">
        <v>0</v>
      </c>
      <c r="DW77" s="10">
        <v>2.27203853781617E+16</v>
      </c>
      <c r="DX77" s="10">
        <v>0</v>
      </c>
      <c r="DY77" s="10">
        <v>3881548.5407379302</v>
      </c>
      <c r="DZ77" s="10">
        <v>0</v>
      </c>
      <c r="EA77" s="10">
        <v>1970.16459738034</v>
      </c>
      <c r="EB77" s="10">
        <v>0</v>
      </c>
      <c r="EC77" s="10">
        <v>38815476.371503703</v>
      </c>
      <c r="ED77" s="10">
        <v>0</v>
      </c>
      <c r="EE77" s="10">
        <v>6230.2067676107999</v>
      </c>
      <c r="EF77" s="10">
        <v>0</v>
      </c>
      <c r="EG77" s="10">
        <v>388154746.55936801</v>
      </c>
      <c r="EH77" s="10">
        <v>0</v>
      </c>
      <c r="EI77" s="10">
        <v>19701.643264256702</v>
      </c>
      <c r="EJ77" s="10">
        <v>0</v>
      </c>
      <c r="EK77" s="10">
        <v>3881547005.61167</v>
      </c>
      <c r="EL77" s="10">
        <v>0</v>
      </c>
      <c r="EM77" s="10">
        <v>62302.062342922203</v>
      </c>
      <c r="EN77" s="10">
        <v>0</v>
      </c>
      <c r="EO77" s="10">
        <v>38815405395.672401</v>
      </c>
      <c r="EP77" s="10">
        <v>0</v>
      </c>
      <c r="EQ77" s="10">
        <v>197016.278773336</v>
      </c>
      <c r="ER77" s="10">
        <v>0</v>
      </c>
      <c r="ES77" s="10">
        <v>388148238461.35999</v>
      </c>
      <c r="ET77" s="10">
        <v>0</v>
      </c>
      <c r="EU77" s="10">
        <v>623014.50168948504</v>
      </c>
      <c r="EV77" s="10">
        <v>0</v>
      </c>
      <c r="EW77" s="10">
        <v>3880967595727.4902</v>
      </c>
      <c r="EX77" s="10">
        <v>0</v>
      </c>
      <c r="EY77" s="10">
        <v>1970037.9426774001</v>
      </c>
      <c r="EZ77" s="10">
        <v>0</v>
      </c>
      <c r="FA77" s="10">
        <v>38737939959328.102</v>
      </c>
      <c r="FB77" s="10">
        <v>0</v>
      </c>
      <c r="FC77" s="10">
        <v>6224686.4014870599</v>
      </c>
      <c r="FD77" s="10">
        <v>0</v>
      </c>
    </row>
    <row r="78" spans="1:160" x14ac:dyDescent="0.45">
      <c r="A78">
        <f t="shared" ref="A78:A119" si="31">A77+1</f>
        <v>67</v>
      </c>
      <c r="B78" s="13">
        <f t="shared" si="30"/>
        <v>6.25E-2</v>
      </c>
      <c r="C78" s="13">
        <f t="shared" si="28"/>
        <v>16</v>
      </c>
      <c r="D78" s="20">
        <f t="shared" si="29"/>
        <v>4</v>
      </c>
      <c r="E78" s="10">
        <v>1.4995457604527399E-6</v>
      </c>
      <c r="F78" s="10">
        <v>1.9604613044066298E-8</v>
      </c>
      <c r="G78" s="10">
        <v>0</v>
      </c>
      <c r="H78" s="10">
        <v>0</v>
      </c>
      <c r="I78" s="10">
        <v>3.1496871736599101</v>
      </c>
      <c r="J78" s="10">
        <v>2.2346175157394999E-5</v>
      </c>
      <c r="K78" s="10">
        <v>0</v>
      </c>
      <c r="L78" s="10">
        <v>0</v>
      </c>
      <c r="M78" s="10">
        <v>7.9279836029399997E-6</v>
      </c>
      <c r="N78" s="10">
        <v>1.32195661153855E-7</v>
      </c>
      <c r="O78" s="10">
        <v>0</v>
      </c>
      <c r="P78" s="10">
        <v>0</v>
      </c>
      <c r="Q78" s="10">
        <v>4.75016645395953E-6</v>
      </c>
      <c r="R78" s="10">
        <v>7.2084327715216099E-8</v>
      </c>
      <c r="S78" s="10">
        <v>0</v>
      </c>
      <c r="T78" s="10">
        <v>0</v>
      </c>
      <c r="U78" s="10">
        <v>2.1928738931364899E-6</v>
      </c>
      <c r="V78" s="10">
        <v>1.4364610001482699E-8</v>
      </c>
      <c r="W78" s="10">
        <v>0</v>
      </c>
      <c r="X78" s="10">
        <v>0</v>
      </c>
      <c r="Y78" s="10">
        <v>7.2895704761322101E-7</v>
      </c>
      <c r="Z78" s="10">
        <v>2.0118178511996302E-9</v>
      </c>
      <c r="AA78" s="10">
        <v>0</v>
      </c>
      <c r="AB78" s="10">
        <v>0</v>
      </c>
      <c r="AC78" s="10">
        <v>3.8000171116436802E-6</v>
      </c>
      <c r="AD78" s="10">
        <v>1.64302019906026E-9</v>
      </c>
      <c r="AE78" s="10">
        <v>0</v>
      </c>
      <c r="AF78" s="10">
        <v>0</v>
      </c>
      <c r="AG78" s="10">
        <v>3.19384998874738E-5</v>
      </c>
      <c r="AH78" s="10">
        <v>1.8911126969944898E-9</v>
      </c>
      <c r="AI78" s="10">
        <v>0</v>
      </c>
      <c r="AJ78" s="10">
        <v>0</v>
      </c>
      <c r="AK78" s="10">
        <v>2.8854321863036597E-4</v>
      </c>
      <c r="AL78" s="10">
        <v>5.43090288018799E-9</v>
      </c>
      <c r="AM78" s="10">
        <v>0</v>
      </c>
      <c r="AN78" s="10">
        <v>0</v>
      </c>
      <c r="AO78" s="10">
        <v>3.3420716645196002E-3</v>
      </c>
      <c r="AP78" s="10">
        <v>3.0370079340258299E-8</v>
      </c>
      <c r="AQ78" s="10">
        <v>0</v>
      </c>
      <c r="AR78" s="10">
        <v>0</v>
      </c>
      <c r="AS78" s="10">
        <v>3.8242017198784401E-7</v>
      </c>
      <c r="AT78" s="10">
        <v>6.1988127001652496E-9</v>
      </c>
      <c r="AU78" s="10">
        <v>0</v>
      </c>
      <c r="AV78" s="10">
        <v>0</v>
      </c>
      <c r="AW78" s="10">
        <v>0.88961589990453604</v>
      </c>
      <c r="AX78" s="10">
        <v>5.5829474780789096E-6</v>
      </c>
      <c r="AY78" s="10">
        <v>0</v>
      </c>
      <c r="AZ78" s="10">
        <v>0</v>
      </c>
      <c r="BA78" s="10">
        <v>4.6323788316304804E-6</v>
      </c>
      <c r="BB78" s="10">
        <v>8.5035988630641405E-8</v>
      </c>
      <c r="BC78" s="10">
        <v>0</v>
      </c>
      <c r="BD78" s="10">
        <v>0</v>
      </c>
      <c r="BE78" s="10">
        <v>3.2101647931951198E-6</v>
      </c>
      <c r="BF78" s="10">
        <v>4.8137198515467902E-8</v>
      </c>
      <c r="BG78" s="10">
        <v>0</v>
      </c>
      <c r="BH78" s="10">
        <v>0</v>
      </c>
      <c r="BI78" s="10">
        <v>1.4481353732776401E-6</v>
      </c>
      <c r="BJ78" s="10">
        <v>9.8020315719109192E-9</v>
      </c>
      <c r="BK78" s="10">
        <v>0</v>
      </c>
      <c r="BL78" s="10">
        <v>0</v>
      </c>
      <c r="BM78" s="10">
        <v>3.4937961584660901E-7</v>
      </c>
      <c r="BN78" s="10">
        <v>1.42630817852952E-9</v>
      </c>
      <c r="BO78" s="10">
        <v>0</v>
      </c>
      <c r="BP78" s="10">
        <v>0</v>
      </c>
      <c r="BQ78" s="10">
        <v>9.0108273387452804E-7</v>
      </c>
      <c r="BR78" s="10">
        <v>8.9390416284376196E-10</v>
      </c>
      <c r="BS78" s="10">
        <v>0</v>
      </c>
      <c r="BT78" s="10">
        <v>0</v>
      </c>
      <c r="BU78" s="10">
        <v>6.6401013762319499E-6</v>
      </c>
      <c r="BV78" s="10">
        <v>7.4315727009616904E-10</v>
      </c>
      <c r="BW78" s="10">
        <v>0</v>
      </c>
      <c r="BX78" s="10">
        <v>0</v>
      </c>
      <c r="BY78" s="10">
        <v>7.2732417406314503E-5</v>
      </c>
      <c r="BZ78" s="10">
        <v>1.2588124195676599E-9</v>
      </c>
      <c r="CA78" s="10">
        <v>0</v>
      </c>
      <c r="CB78" s="10">
        <v>0</v>
      </c>
      <c r="CC78" s="10">
        <v>1.00578404981143E-3</v>
      </c>
      <c r="CD78" s="10">
        <v>6.92193101646754E-9</v>
      </c>
      <c r="CE78" s="10">
        <v>0</v>
      </c>
      <c r="CF78" s="10">
        <v>0</v>
      </c>
      <c r="CG78" s="10">
        <v>1.0564E-2</v>
      </c>
      <c r="CH78" s="10">
        <v>1.1847999999999999E-2</v>
      </c>
      <c r="CI78" s="10">
        <v>0</v>
      </c>
      <c r="CJ78" s="10">
        <v>0</v>
      </c>
      <c r="CK78" s="10">
        <v>9.7800000000000005E-3</v>
      </c>
      <c r="CL78" s="10">
        <v>1.0251E-2</v>
      </c>
      <c r="CM78" s="10">
        <v>0</v>
      </c>
      <c r="CN78" s="10">
        <v>0</v>
      </c>
      <c r="CO78" s="10">
        <v>9.9290000000000003E-3</v>
      </c>
      <c r="CP78" s="10">
        <v>1.0503999999999999E-2</v>
      </c>
      <c r="CQ78" s="10">
        <v>0</v>
      </c>
      <c r="CR78" s="10">
        <v>0</v>
      </c>
      <c r="CS78" s="10">
        <v>9.8799999999999999E-3</v>
      </c>
      <c r="CT78" s="10">
        <v>1.0292000000000001E-2</v>
      </c>
      <c r="CU78" s="10">
        <v>0</v>
      </c>
      <c r="CV78" s="10">
        <v>0</v>
      </c>
      <c r="CW78" s="10">
        <v>1.0031999999999999E-2</v>
      </c>
      <c r="CX78" s="10">
        <v>1.0533000000000001E-2</v>
      </c>
      <c r="CY78" s="10">
        <v>0</v>
      </c>
      <c r="CZ78" s="10">
        <v>0</v>
      </c>
      <c r="DA78" s="10">
        <v>9.7789999999999995E-3</v>
      </c>
      <c r="DB78" s="10">
        <v>1.0215E-2</v>
      </c>
      <c r="DC78" s="10">
        <v>0</v>
      </c>
      <c r="DD78" s="10">
        <v>0</v>
      </c>
      <c r="DE78" s="10">
        <v>9.7120000000000001E-3</v>
      </c>
      <c r="DF78" s="10">
        <v>1.0229E-2</v>
      </c>
      <c r="DG78" s="10">
        <v>0</v>
      </c>
      <c r="DH78" s="10">
        <v>0</v>
      </c>
      <c r="DI78" s="10">
        <v>9.9799999999999993E-3</v>
      </c>
      <c r="DJ78" s="10">
        <v>1.038E-2</v>
      </c>
      <c r="DK78" s="10">
        <v>0</v>
      </c>
      <c r="DL78" s="10">
        <v>0</v>
      </c>
      <c r="DM78" s="10">
        <v>9.9830000000000006E-3</v>
      </c>
      <c r="DN78" s="10">
        <v>1.0404999999999999E-2</v>
      </c>
      <c r="DO78" s="10">
        <v>0</v>
      </c>
      <c r="DP78" s="10">
        <v>0</v>
      </c>
      <c r="DQ78" s="10">
        <v>9.7520000000000003E-3</v>
      </c>
      <c r="DR78" s="10">
        <v>1.0121E-2</v>
      </c>
      <c r="DS78" s="10">
        <v>0</v>
      </c>
      <c r="DT78" s="10">
        <v>0</v>
      </c>
      <c r="DU78" s="10">
        <v>1.14885553301898E+18</v>
      </c>
      <c r="DV78" s="10">
        <v>0</v>
      </c>
      <c r="DW78" s="10">
        <v>4.1608500054878502E+17</v>
      </c>
      <c r="DX78" s="10">
        <v>0</v>
      </c>
      <c r="DY78" s="10">
        <v>21434905.338171899</v>
      </c>
      <c r="DZ78" s="10">
        <v>0</v>
      </c>
      <c r="EA78" s="10">
        <v>4629.7845884172202</v>
      </c>
      <c r="EB78" s="10">
        <v>0</v>
      </c>
      <c r="EC78" s="10">
        <v>214349045.840056</v>
      </c>
      <c r="ED78" s="10">
        <v>0</v>
      </c>
      <c r="EE78" s="10">
        <v>14640.664124261801</v>
      </c>
      <c r="EF78" s="10">
        <v>0</v>
      </c>
      <c r="EG78" s="10">
        <v>2143490558.1477799</v>
      </c>
      <c r="EH78" s="10">
        <v>0</v>
      </c>
      <c r="EI78" s="10">
        <v>46297.846643781901</v>
      </c>
      <c r="EJ78" s="10">
        <v>0</v>
      </c>
      <c r="EK78" s="10">
        <v>21434912463.339298</v>
      </c>
      <c r="EL78" s="10">
        <v>0</v>
      </c>
      <c r="EM78" s="10">
        <v>146406.676306215</v>
      </c>
      <c r="EN78" s="10">
        <v>0</v>
      </c>
      <c r="EO78" s="10">
        <v>214350352792.91199</v>
      </c>
      <c r="EP78" s="10">
        <v>0</v>
      </c>
      <c r="EQ78" s="10">
        <v>462979.55559487402</v>
      </c>
      <c r="ER78" s="10">
        <v>0</v>
      </c>
      <c r="ES78" s="10">
        <v>2143606532597.8999</v>
      </c>
      <c r="ET78" s="10">
        <v>0</v>
      </c>
      <c r="EU78" s="10">
        <v>1464124.9012738899</v>
      </c>
      <c r="EV78" s="10">
        <v>0</v>
      </c>
      <c r="EW78" s="10">
        <v>21441368248910.102</v>
      </c>
      <c r="EX78" s="10">
        <v>0</v>
      </c>
      <c r="EY78" s="10">
        <v>4630484.5666339202</v>
      </c>
      <c r="EZ78" s="10">
        <v>0</v>
      </c>
      <c r="FA78" s="10">
        <v>215480823234776</v>
      </c>
      <c r="FB78" s="10">
        <v>0</v>
      </c>
      <c r="FC78" s="10">
        <v>14689729.411629399</v>
      </c>
      <c r="FD78" s="10">
        <v>0</v>
      </c>
    </row>
    <row r="79" spans="1:160" x14ac:dyDescent="0.45">
      <c r="A79">
        <f t="shared" si="31"/>
        <v>68</v>
      </c>
      <c r="B79" s="13">
        <f t="shared" si="30"/>
        <v>3.125E-2</v>
      </c>
      <c r="C79" s="13">
        <f t="shared" si="28"/>
        <v>16</v>
      </c>
      <c r="D79" s="20">
        <f t="shared" si="29"/>
        <v>5</v>
      </c>
      <c r="E79" s="10">
        <v>3.6798883229494E-7</v>
      </c>
      <c r="F79" s="10">
        <v>2.1665982785634601E-8</v>
      </c>
      <c r="G79" s="10">
        <v>0</v>
      </c>
      <c r="H79" s="10">
        <v>0</v>
      </c>
      <c r="I79" s="10">
        <v>49.103316177730399</v>
      </c>
      <c r="J79" s="10">
        <v>9.1006906336232798E-4</v>
      </c>
      <c r="K79" s="10">
        <v>0</v>
      </c>
      <c r="L79" s="10">
        <v>0</v>
      </c>
      <c r="M79" s="10">
        <v>1.8998610116227599E-6</v>
      </c>
      <c r="N79" s="10">
        <v>3.94064096978508E-9</v>
      </c>
      <c r="O79" s="10">
        <v>0</v>
      </c>
      <c r="P79" s="10">
        <v>0</v>
      </c>
      <c r="Q79" s="10">
        <v>7.5282085276739899E-7</v>
      </c>
      <c r="R79" s="10">
        <v>1.4438199941180201E-9</v>
      </c>
      <c r="S79" s="10">
        <v>0</v>
      </c>
      <c r="T79" s="10">
        <v>0</v>
      </c>
      <c r="U79" s="10">
        <v>3.9097622561712299E-7</v>
      </c>
      <c r="V79" s="10">
        <v>3.1867269933982801E-10</v>
      </c>
      <c r="W79" s="10">
        <v>0</v>
      </c>
      <c r="X79" s="10">
        <v>0</v>
      </c>
      <c r="Y79" s="10">
        <v>7.2744592216622497E-7</v>
      </c>
      <c r="Z79" s="10">
        <v>2.8494759329866698E-10</v>
      </c>
      <c r="AA79" s="10">
        <v>0</v>
      </c>
      <c r="AB79" s="10">
        <v>0</v>
      </c>
      <c r="AC79" s="10">
        <v>5.0250762342329802E-6</v>
      </c>
      <c r="AD79" s="10">
        <v>7.7056580300577299E-10</v>
      </c>
      <c r="AE79" s="10">
        <v>0</v>
      </c>
      <c r="AF79" s="10">
        <v>0</v>
      </c>
      <c r="AG79" s="10">
        <v>4.29830542998388E-5</v>
      </c>
      <c r="AH79" s="10">
        <v>1.2890474104798599E-9</v>
      </c>
      <c r="AI79" s="10">
        <v>0</v>
      </c>
      <c r="AJ79" s="10">
        <v>0</v>
      </c>
      <c r="AK79" s="10">
        <v>5.5378315300913495E-4</v>
      </c>
      <c r="AL79" s="10">
        <v>5.1452699323384299E-9</v>
      </c>
      <c r="AM79" s="10">
        <v>0</v>
      </c>
      <c r="AN79" s="10">
        <v>0</v>
      </c>
      <c r="AO79" s="10">
        <v>3.9997147105168499E-3</v>
      </c>
      <c r="AP79" s="10">
        <v>3.0287863078681803E-8</v>
      </c>
      <c r="AQ79" s="10">
        <v>0</v>
      </c>
      <c r="AR79" s="10">
        <v>0</v>
      </c>
      <c r="AS79" s="10">
        <v>9.0245203733993602E-8</v>
      </c>
      <c r="AT79" s="10">
        <v>4.9504989478287699E-9</v>
      </c>
      <c r="AU79" s="10">
        <v>0</v>
      </c>
      <c r="AV79" s="10">
        <v>0</v>
      </c>
      <c r="AW79" s="10">
        <v>12.5178830019952</v>
      </c>
      <c r="AX79" s="10">
        <v>2.01380996595699E-4</v>
      </c>
      <c r="AY79" s="10">
        <v>0</v>
      </c>
      <c r="AZ79" s="10">
        <v>0</v>
      </c>
      <c r="BA79" s="10">
        <v>1.1377829326000299E-6</v>
      </c>
      <c r="BB79" s="10">
        <v>2.4303158057569498E-9</v>
      </c>
      <c r="BC79" s="10">
        <v>0</v>
      </c>
      <c r="BD79" s="10">
        <v>0</v>
      </c>
      <c r="BE79" s="10">
        <v>5.1064883920696695E-7</v>
      </c>
      <c r="BF79" s="10">
        <v>9.4635731582250204E-10</v>
      </c>
      <c r="BG79" s="10">
        <v>0</v>
      </c>
      <c r="BH79" s="10">
        <v>0</v>
      </c>
      <c r="BI79" s="10">
        <v>2.45281341483945E-7</v>
      </c>
      <c r="BJ79" s="10">
        <v>1.5444368614124999E-10</v>
      </c>
      <c r="BK79" s="10">
        <v>0</v>
      </c>
      <c r="BL79" s="10">
        <v>0</v>
      </c>
      <c r="BM79" s="10">
        <v>2.6309870759551698E-7</v>
      </c>
      <c r="BN79" s="10">
        <v>6.8898133065005905E-11</v>
      </c>
      <c r="BO79" s="10">
        <v>0</v>
      </c>
      <c r="BP79" s="10">
        <v>0</v>
      </c>
      <c r="BQ79" s="10">
        <v>1.3595295511342001E-6</v>
      </c>
      <c r="BR79" s="10">
        <v>2.3428847760918698E-10</v>
      </c>
      <c r="BS79" s="10">
        <v>0</v>
      </c>
      <c r="BT79" s="10">
        <v>0</v>
      </c>
      <c r="BU79" s="10">
        <v>9.7126207805146305E-6</v>
      </c>
      <c r="BV79" s="10">
        <v>2.9950678063568102E-10</v>
      </c>
      <c r="BW79" s="10">
        <v>0</v>
      </c>
      <c r="BX79" s="10">
        <v>0</v>
      </c>
      <c r="BY79" s="10">
        <v>1.3096084263549399E-4</v>
      </c>
      <c r="BZ79" s="10">
        <v>1.17470040376218E-9</v>
      </c>
      <c r="CA79" s="10">
        <v>0</v>
      </c>
      <c r="CB79" s="10">
        <v>0</v>
      </c>
      <c r="CC79" s="10">
        <v>1.00104960140713E-3</v>
      </c>
      <c r="CD79" s="10">
        <v>6.8888006241932998E-9</v>
      </c>
      <c r="CE79" s="10">
        <v>0</v>
      </c>
      <c r="CF79" s="10">
        <v>0</v>
      </c>
      <c r="CG79" s="10">
        <v>1.1573E-2</v>
      </c>
      <c r="CH79" s="10">
        <v>1.4396000000000001E-2</v>
      </c>
      <c r="CI79" s="10">
        <v>0</v>
      </c>
      <c r="CJ79" s="10">
        <v>0</v>
      </c>
      <c r="CK79" s="10">
        <v>1.059E-2</v>
      </c>
      <c r="CL79" s="10">
        <v>1.1386E-2</v>
      </c>
      <c r="CM79" s="10">
        <v>0</v>
      </c>
      <c r="CN79" s="10">
        <v>0</v>
      </c>
      <c r="CO79" s="10">
        <v>1.0593E-2</v>
      </c>
      <c r="CP79" s="10">
        <v>1.1329000000000001E-2</v>
      </c>
      <c r="CQ79" s="10">
        <v>0</v>
      </c>
      <c r="CR79" s="10">
        <v>0</v>
      </c>
      <c r="CS79" s="10">
        <v>1.0447E-2</v>
      </c>
      <c r="CT79" s="10">
        <v>1.1287E-2</v>
      </c>
      <c r="CU79" s="10">
        <v>0</v>
      </c>
      <c r="CV79" s="10">
        <v>0</v>
      </c>
      <c r="CW79" s="10">
        <v>1.0584E-2</v>
      </c>
      <c r="CX79" s="10">
        <v>1.1384999999999999E-2</v>
      </c>
      <c r="CY79" s="10">
        <v>0</v>
      </c>
      <c r="CZ79" s="10">
        <v>0</v>
      </c>
      <c r="DA79" s="10">
        <v>1.0432E-2</v>
      </c>
      <c r="DB79" s="10">
        <v>1.1231E-2</v>
      </c>
      <c r="DC79" s="10">
        <v>0</v>
      </c>
      <c r="DD79" s="10">
        <v>0</v>
      </c>
      <c r="DE79" s="10">
        <v>1.0501E-2</v>
      </c>
      <c r="DF79" s="10">
        <v>1.1102000000000001E-2</v>
      </c>
      <c r="DG79" s="10">
        <v>0</v>
      </c>
      <c r="DH79" s="10">
        <v>0</v>
      </c>
      <c r="DI79" s="10">
        <v>1.0524E-2</v>
      </c>
      <c r="DJ79" s="10">
        <v>1.1304E-2</v>
      </c>
      <c r="DK79" s="10">
        <v>0</v>
      </c>
      <c r="DL79" s="10">
        <v>0</v>
      </c>
      <c r="DM79" s="10">
        <v>1.0744E-2</v>
      </c>
      <c r="DN79" s="10">
        <v>1.1377999999999999E-2</v>
      </c>
      <c r="DO79" s="10">
        <v>0</v>
      </c>
      <c r="DP79" s="10">
        <v>0</v>
      </c>
      <c r="DQ79" s="10">
        <v>1.0335E-2</v>
      </c>
      <c r="DR79" s="10">
        <v>1.0969E-2</v>
      </c>
      <c r="DS79" s="10">
        <v>0</v>
      </c>
      <c r="DT79" s="10">
        <v>0</v>
      </c>
      <c r="DU79" s="10">
        <v>2.0016005276373801E+18</v>
      </c>
      <c r="DV79" s="10">
        <v>0</v>
      </c>
      <c r="DW79" s="10">
        <v>6.4917609748286298E+17</v>
      </c>
      <c r="DX79" s="10">
        <v>0</v>
      </c>
      <c r="DY79" s="10">
        <v>115622968.303225</v>
      </c>
      <c r="DZ79" s="10">
        <v>0</v>
      </c>
      <c r="EA79" s="10">
        <v>10752.812053318799</v>
      </c>
      <c r="EB79" s="10">
        <v>0</v>
      </c>
      <c r="EC79" s="10">
        <v>1156229898.2086301</v>
      </c>
      <c r="ED79" s="10">
        <v>0</v>
      </c>
      <c r="EE79" s="10">
        <v>34003.377819537302</v>
      </c>
      <c r="EF79" s="10">
        <v>0</v>
      </c>
      <c r="EG79" s="10">
        <v>11562309926.9949</v>
      </c>
      <c r="EH79" s="10">
        <v>0</v>
      </c>
      <c r="EI79" s="10">
        <v>107528.136000385</v>
      </c>
      <c r="EJ79" s="10">
        <v>0</v>
      </c>
      <c r="EK79" s="10">
        <v>115624270499.194</v>
      </c>
      <c r="EL79" s="10">
        <v>0</v>
      </c>
      <c r="EM79" s="10">
        <v>340034.39663922403</v>
      </c>
      <c r="EN79" s="10">
        <v>0</v>
      </c>
      <c r="EO79" s="10">
        <v>1156388283900.4299</v>
      </c>
      <c r="EP79" s="10">
        <v>0</v>
      </c>
      <c r="EQ79" s="10">
        <v>1075299.2815215399</v>
      </c>
      <c r="ER79" s="10">
        <v>0</v>
      </c>
      <c r="ES79" s="10">
        <v>11578040659896.801</v>
      </c>
      <c r="ET79" s="10">
        <v>0</v>
      </c>
      <c r="EU79" s="10">
        <v>3401132.4761386998</v>
      </c>
      <c r="EV79" s="10">
        <v>0</v>
      </c>
      <c r="EW79" s="10">
        <v>116861323423128</v>
      </c>
      <c r="EX79" s="10">
        <v>0</v>
      </c>
      <c r="EY79" s="10">
        <v>10773281.056595201</v>
      </c>
      <c r="EZ79" s="10">
        <v>0</v>
      </c>
      <c r="FA79" s="10">
        <v>1331335441391360</v>
      </c>
      <c r="FB79" s="10">
        <v>0</v>
      </c>
      <c r="FC79" s="10">
        <v>34832204.388029903</v>
      </c>
      <c r="FD79" s="10">
        <v>0</v>
      </c>
    </row>
    <row r="80" spans="1:160" x14ac:dyDescent="0.45">
      <c r="A80">
        <f t="shared" si="31"/>
        <v>69</v>
      </c>
      <c r="B80" s="13">
        <f t="shared" si="30"/>
        <v>1.5625E-2</v>
      </c>
      <c r="C80" s="13">
        <f t="shared" si="28"/>
        <v>16</v>
      </c>
      <c r="D80" s="20">
        <f t="shared" si="29"/>
        <v>6</v>
      </c>
      <c r="E80" s="10">
        <v>3.9441511034965499E-7</v>
      </c>
      <c r="F80" s="10">
        <v>7.0543592300964506E-8</v>
      </c>
      <c r="G80" s="10">
        <v>0</v>
      </c>
      <c r="H80" s="10">
        <v>0</v>
      </c>
      <c r="I80" s="10">
        <v>1.3962505885865499</v>
      </c>
      <c r="J80" s="10">
        <v>4.2198335530798598E-3</v>
      </c>
      <c r="K80" s="10">
        <v>0</v>
      </c>
      <c r="L80" s="10">
        <v>0</v>
      </c>
      <c r="M80" s="10">
        <v>4.5040624385705901E-7</v>
      </c>
      <c r="N80" s="10">
        <v>1.2887307193620799E-10</v>
      </c>
      <c r="O80" s="10">
        <v>0</v>
      </c>
      <c r="P80" s="10">
        <v>0</v>
      </c>
      <c r="Q80" s="10">
        <v>1.7005089603117E-7</v>
      </c>
      <c r="R80" s="10">
        <v>9.8661023795187904E-11</v>
      </c>
      <c r="S80" s="10">
        <v>0</v>
      </c>
      <c r="T80" s="10">
        <v>0</v>
      </c>
      <c r="U80" s="10">
        <v>1.15136060685472E-7</v>
      </c>
      <c r="V80" s="10">
        <v>1.2855694286884001E-10</v>
      </c>
      <c r="W80" s="10">
        <v>0</v>
      </c>
      <c r="X80" s="10">
        <v>0</v>
      </c>
      <c r="Y80" s="10">
        <v>5.4283754025163902E-7</v>
      </c>
      <c r="Z80" s="10">
        <v>2.6594174085126099E-10</v>
      </c>
      <c r="AA80" s="10">
        <v>0</v>
      </c>
      <c r="AB80" s="10">
        <v>0</v>
      </c>
      <c r="AC80" s="10">
        <v>5.3999002602722604E-6</v>
      </c>
      <c r="AD80" s="10">
        <v>7.6352623090128101E-10</v>
      </c>
      <c r="AE80" s="10">
        <v>0</v>
      </c>
      <c r="AF80" s="10">
        <v>0</v>
      </c>
      <c r="AG80" s="10">
        <v>5.2844897254544701E-5</v>
      </c>
      <c r="AH80" s="10">
        <v>1.2835562612778501E-9</v>
      </c>
      <c r="AI80" s="10">
        <v>0</v>
      </c>
      <c r="AJ80" s="10">
        <v>0</v>
      </c>
      <c r="AK80" s="10">
        <v>6.4492773890378798E-4</v>
      </c>
      <c r="AL80" s="10">
        <v>5.1421721533606496E-9</v>
      </c>
      <c r="AM80" s="10">
        <v>0</v>
      </c>
      <c r="AN80" s="10">
        <v>0</v>
      </c>
      <c r="AO80" s="10">
        <v>5.6625529978191402E-3</v>
      </c>
      <c r="AP80" s="10">
        <v>3.0356730809644097E-8</v>
      </c>
      <c r="AQ80" s="10">
        <v>0</v>
      </c>
      <c r="AR80" s="10">
        <v>0</v>
      </c>
      <c r="AS80" s="10">
        <v>1.2191848218800399E-7</v>
      </c>
      <c r="AT80" s="10">
        <v>2.1108897791087798E-8</v>
      </c>
      <c r="AU80" s="10">
        <v>0</v>
      </c>
      <c r="AV80" s="10">
        <v>0</v>
      </c>
      <c r="AW80" s="10">
        <v>0.40157393282906401</v>
      </c>
      <c r="AX80" s="10">
        <v>1.2537133691575199E-3</v>
      </c>
      <c r="AY80" s="10">
        <v>0</v>
      </c>
      <c r="AZ80" s="10">
        <v>0</v>
      </c>
      <c r="BA80" s="10">
        <v>2.77991356669936E-7</v>
      </c>
      <c r="BB80" s="10">
        <v>5.9538545769846995E-11</v>
      </c>
      <c r="BC80" s="10">
        <v>0</v>
      </c>
      <c r="BD80" s="10">
        <v>0</v>
      </c>
      <c r="BE80" s="10">
        <v>1.11056167036566E-7</v>
      </c>
      <c r="BF80" s="10">
        <v>2.7320308699543199E-11</v>
      </c>
      <c r="BG80" s="10">
        <v>0</v>
      </c>
      <c r="BH80" s="10">
        <v>0</v>
      </c>
      <c r="BI80" s="10">
        <v>4.6151706216545198E-8</v>
      </c>
      <c r="BJ80" s="10">
        <v>3.12339760044934E-11</v>
      </c>
      <c r="BK80" s="10">
        <v>0</v>
      </c>
      <c r="BL80" s="10">
        <v>0</v>
      </c>
      <c r="BM80" s="10">
        <v>1.2833500000605601E-7</v>
      </c>
      <c r="BN80" s="10">
        <v>6.7138959773094297E-11</v>
      </c>
      <c r="BO80" s="10">
        <v>0</v>
      </c>
      <c r="BP80" s="10">
        <v>0</v>
      </c>
      <c r="BQ80" s="10">
        <v>1.1497850406481701E-6</v>
      </c>
      <c r="BR80" s="10">
        <v>2.29021505146503E-10</v>
      </c>
      <c r="BS80" s="10">
        <v>0</v>
      </c>
      <c r="BT80" s="10">
        <v>0</v>
      </c>
      <c r="BU80" s="10">
        <v>1.1860742140452601E-5</v>
      </c>
      <c r="BV80" s="10">
        <v>2.9745700972419399E-10</v>
      </c>
      <c r="BW80" s="10">
        <v>0</v>
      </c>
      <c r="BX80" s="10">
        <v>0</v>
      </c>
      <c r="BY80" s="10">
        <v>1.5399895614809399E-4</v>
      </c>
      <c r="BZ80" s="10">
        <v>1.17464123189233E-9</v>
      </c>
      <c r="CA80" s="10">
        <v>0</v>
      </c>
      <c r="CB80" s="10">
        <v>0</v>
      </c>
      <c r="CC80" s="10">
        <v>1.2039635013456199E-3</v>
      </c>
      <c r="CD80" s="10">
        <v>6.9108727377981304E-9</v>
      </c>
      <c r="CE80" s="10">
        <v>0</v>
      </c>
      <c r="CF80" s="10">
        <v>0</v>
      </c>
      <c r="CG80" s="10">
        <v>1.4782999999999999E-2</v>
      </c>
      <c r="CH80" s="10">
        <v>2.2512999999999998E-2</v>
      </c>
      <c r="CI80" s="10">
        <v>0</v>
      </c>
      <c r="CJ80" s="10">
        <v>0</v>
      </c>
      <c r="CK80" s="10">
        <v>1.3164E-2</v>
      </c>
      <c r="CL80" s="10">
        <v>1.4725E-2</v>
      </c>
      <c r="CM80" s="10">
        <v>0</v>
      </c>
      <c r="CN80" s="10">
        <v>0</v>
      </c>
      <c r="CO80" s="10">
        <v>1.2425E-2</v>
      </c>
      <c r="CP80" s="10">
        <v>1.6969000000000001E-2</v>
      </c>
      <c r="CQ80" s="10">
        <v>0</v>
      </c>
      <c r="CR80" s="10">
        <v>0</v>
      </c>
      <c r="CS80" s="10">
        <v>1.2378999999999999E-2</v>
      </c>
      <c r="CT80" s="10">
        <v>1.4706E-2</v>
      </c>
      <c r="CU80" s="10">
        <v>0</v>
      </c>
      <c r="CV80" s="10">
        <v>0</v>
      </c>
      <c r="CW80" s="10">
        <v>1.2538000000000001E-2</v>
      </c>
      <c r="CX80" s="10">
        <v>1.4697E-2</v>
      </c>
      <c r="CY80" s="10">
        <v>0</v>
      </c>
      <c r="CZ80" s="10">
        <v>0</v>
      </c>
      <c r="DA80" s="10">
        <v>1.2347E-2</v>
      </c>
      <c r="DB80" s="10">
        <v>1.4352999999999999E-2</v>
      </c>
      <c r="DC80" s="10">
        <v>0</v>
      </c>
      <c r="DD80" s="10">
        <v>0</v>
      </c>
      <c r="DE80" s="10">
        <v>1.2560999999999999E-2</v>
      </c>
      <c r="DF80" s="10">
        <v>1.4493000000000001E-2</v>
      </c>
      <c r="DG80" s="10">
        <v>0</v>
      </c>
      <c r="DH80" s="10">
        <v>0</v>
      </c>
      <c r="DI80" s="10">
        <v>1.2395E-2</v>
      </c>
      <c r="DJ80" s="10">
        <v>1.4572999999999999E-2</v>
      </c>
      <c r="DK80" s="10">
        <v>0</v>
      </c>
      <c r="DL80" s="10">
        <v>0</v>
      </c>
      <c r="DM80" s="10">
        <v>1.2378E-2</v>
      </c>
      <c r="DN80" s="10">
        <v>1.4411999999999999E-2</v>
      </c>
      <c r="DO80" s="10">
        <v>0</v>
      </c>
      <c r="DP80" s="10">
        <v>0</v>
      </c>
      <c r="DQ80" s="10">
        <v>1.2139E-2</v>
      </c>
      <c r="DR80" s="10">
        <v>1.4154999999999999E-2</v>
      </c>
      <c r="DS80" s="10">
        <v>0</v>
      </c>
      <c r="DT80" s="10">
        <v>0</v>
      </c>
      <c r="DU80" s="10">
        <v>7.9874388463527898E+17</v>
      </c>
      <c r="DV80" s="10">
        <v>0</v>
      </c>
      <c r="DW80" s="10">
        <v>7.0309009499304998E+17</v>
      </c>
      <c r="DX80" s="10">
        <v>0</v>
      </c>
      <c r="DY80" s="10">
        <v>576438854.013798</v>
      </c>
      <c r="DZ80" s="10">
        <v>0</v>
      </c>
      <c r="EA80" s="10">
        <v>24009.140697558199</v>
      </c>
      <c r="EB80" s="10">
        <v>0</v>
      </c>
      <c r="EC80" s="10">
        <v>5764392465.5866499</v>
      </c>
      <c r="ED80" s="10">
        <v>0</v>
      </c>
      <c r="EE80" s="10">
        <v>75923.579395328794</v>
      </c>
      <c r="EF80" s="10">
        <v>0</v>
      </c>
      <c r="EG80" s="10">
        <v>57644331615.517403</v>
      </c>
      <c r="EH80" s="10">
        <v>0</v>
      </c>
      <c r="EI80" s="10">
        <v>240091.720503221</v>
      </c>
      <c r="EJ80" s="10">
        <v>0</v>
      </c>
      <c r="EK80" s="10">
        <v>576481993372.02405</v>
      </c>
      <c r="EL80" s="10">
        <v>0</v>
      </c>
      <c r="EM80" s="10">
        <v>759248.71857851103</v>
      </c>
      <c r="EN80" s="10">
        <v>0</v>
      </c>
      <c r="EO80" s="10">
        <v>5768957293797.7998</v>
      </c>
      <c r="EP80" s="10">
        <v>0</v>
      </c>
      <c r="EQ80" s="10">
        <v>2401222.3515437702</v>
      </c>
      <c r="ER80" s="10">
        <v>0</v>
      </c>
      <c r="ES80" s="10">
        <v>58080156259957.898</v>
      </c>
      <c r="ET80" s="10">
        <v>0</v>
      </c>
      <c r="EU80" s="10">
        <v>7603050.5902968002</v>
      </c>
      <c r="EV80" s="10">
        <v>0</v>
      </c>
      <c r="EW80" s="10">
        <v>623852277571677</v>
      </c>
      <c r="EX80" s="10">
        <v>0</v>
      </c>
      <c r="EY80" s="10">
        <v>24421896.262080099</v>
      </c>
      <c r="EZ80" s="10">
        <v>0</v>
      </c>
      <c r="FA80" s="10">
        <v>1.31384974660807E+16</v>
      </c>
      <c r="FB80" s="10">
        <v>0</v>
      </c>
      <c r="FC80" s="10">
        <v>96075532.628361896</v>
      </c>
      <c r="FD80" s="10">
        <v>0</v>
      </c>
    </row>
    <row r="81" spans="1:160" x14ac:dyDescent="0.45">
      <c r="A81">
        <f t="shared" si="31"/>
        <v>70</v>
      </c>
      <c r="B81" s="13">
        <f t="shared" si="30"/>
        <v>7.8125E-3</v>
      </c>
      <c r="C81" s="13">
        <f t="shared" si="28"/>
        <v>16</v>
      </c>
      <c r="D81" s="20">
        <f t="shared" si="29"/>
        <v>7</v>
      </c>
      <c r="E81" s="10">
        <v>2.5785993784665998E-7</v>
      </c>
      <c r="F81" s="10">
        <v>5.5642431107116797E-8</v>
      </c>
      <c r="G81" s="10">
        <v>0</v>
      </c>
      <c r="H81" s="10">
        <v>0</v>
      </c>
      <c r="I81" s="10">
        <v>0.420234005432575</v>
      </c>
      <c r="J81" s="10">
        <v>2.42793050265071E-2</v>
      </c>
      <c r="K81" s="10">
        <v>0</v>
      </c>
      <c r="L81" s="10">
        <v>0</v>
      </c>
      <c r="M81" s="10">
        <v>1.06824145973405E-7</v>
      </c>
      <c r="N81" s="10">
        <v>4.3184157638709302E-11</v>
      </c>
      <c r="O81" s="10">
        <v>0</v>
      </c>
      <c r="P81" s="10">
        <v>0</v>
      </c>
      <c r="Q81" s="10">
        <v>4.3836536178787302E-8</v>
      </c>
      <c r="R81" s="10">
        <v>8.9714166651155797E-11</v>
      </c>
      <c r="S81" s="10">
        <v>0</v>
      </c>
      <c r="T81" s="10">
        <v>0</v>
      </c>
      <c r="U81" s="10">
        <v>7.0060906409707902E-8</v>
      </c>
      <c r="V81" s="10">
        <v>1.2695634821202599E-10</v>
      </c>
      <c r="W81" s="10">
        <v>0</v>
      </c>
      <c r="X81" s="10">
        <v>0</v>
      </c>
      <c r="Y81" s="10">
        <v>7.77645141170069E-7</v>
      </c>
      <c r="Z81" s="10">
        <v>2.6563425070680298E-10</v>
      </c>
      <c r="AA81" s="10">
        <v>0</v>
      </c>
      <c r="AB81" s="10">
        <v>0</v>
      </c>
      <c r="AC81" s="10">
        <v>6.0924832041564497E-6</v>
      </c>
      <c r="AD81" s="10">
        <v>7.63507956239983E-10</v>
      </c>
      <c r="AE81" s="10">
        <v>0</v>
      </c>
      <c r="AF81" s="10">
        <v>0</v>
      </c>
      <c r="AG81" s="10">
        <v>6.8425144945649595E-5</v>
      </c>
      <c r="AH81" s="10">
        <v>1.28349082750833E-9</v>
      </c>
      <c r="AI81" s="10">
        <v>0</v>
      </c>
      <c r="AJ81" s="10">
        <v>0</v>
      </c>
      <c r="AK81" s="10">
        <v>5.8612292014004197E-4</v>
      </c>
      <c r="AL81" s="10">
        <v>5.1428219668969702E-9</v>
      </c>
      <c r="AM81" s="10">
        <v>0</v>
      </c>
      <c r="AN81" s="10">
        <v>0</v>
      </c>
      <c r="AO81" s="10">
        <v>1.60281778371427E-2</v>
      </c>
      <c r="AP81" s="10">
        <v>3.0319849755877602E-8</v>
      </c>
      <c r="AQ81" s="10">
        <v>0</v>
      </c>
      <c r="AR81" s="10">
        <v>0</v>
      </c>
      <c r="AS81" s="10">
        <v>9.6111909737062297E-8</v>
      </c>
      <c r="AT81" s="10">
        <v>1.03777526242796E-8</v>
      </c>
      <c r="AU81" s="10">
        <v>0</v>
      </c>
      <c r="AV81" s="10">
        <v>0</v>
      </c>
      <c r="AW81" s="10">
        <v>0.16543377505794901</v>
      </c>
      <c r="AX81" s="10">
        <v>7.3232460617122103E-3</v>
      </c>
      <c r="AY81" s="10">
        <v>0</v>
      </c>
      <c r="AZ81" s="10">
        <v>0</v>
      </c>
      <c r="BA81" s="10">
        <v>6.7629367931124205E-8</v>
      </c>
      <c r="BB81" s="10">
        <v>1.2326449715230701E-11</v>
      </c>
      <c r="BC81" s="10">
        <v>0</v>
      </c>
      <c r="BD81" s="10">
        <v>0</v>
      </c>
      <c r="BE81" s="10">
        <v>2.73876612741782E-8</v>
      </c>
      <c r="BF81" s="10">
        <v>2.54762335890042E-11</v>
      </c>
      <c r="BG81" s="10">
        <v>0</v>
      </c>
      <c r="BH81" s="10">
        <v>0</v>
      </c>
      <c r="BI81" s="10">
        <v>1.5784503644033801E-8</v>
      </c>
      <c r="BJ81" s="10">
        <v>3.0441693038693598E-11</v>
      </c>
      <c r="BK81" s="10">
        <v>0</v>
      </c>
      <c r="BL81" s="10">
        <v>0</v>
      </c>
      <c r="BM81" s="10">
        <v>1.89662499992114E-7</v>
      </c>
      <c r="BN81" s="10">
        <v>6.7159350736314503E-11</v>
      </c>
      <c r="BO81" s="10">
        <v>0</v>
      </c>
      <c r="BP81" s="10">
        <v>0</v>
      </c>
      <c r="BQ81" s="10">
        <v>1.39208378237981E-6</v>
      </c>
      <c r="BR81" s="10">
        <v>2.2910841431265499E-10</v>
      </c>
      <c r="BS81" s="10">
        <v>0</v>
      </c>
      <c r="BT81" s="10">
        <v>0</v>
      </c>
      <c r="BU81" s="10">
        <v>1.30550412668731E-5</v>
      </c>
      <c r="BV81" s="10">
        <v>2.9749397023093898E-10</v>
      </c>
      <c r="BW81" s="10">
        <v>0</v>
      </c>
      <c r="BX81" s="10">
        <v>0</v>
      </c>
      <c r="BY81" s="10">
        <v>1.4302501085602701E-4</v>
      </c>
      <c r="BZ81" s="10">
        <v>1.17564627948769E-9</v>
      </c>
      <c r="CA81" s="10">
        <v>0</v>
      </c>
      <c r="CB81" s="10">
        <v>0</v>
      </c>
      <c r="CC81" s="10">
        <v>7.0288677134913002E-3</v>
      </c>
      <c r="CD81" s="10">
        <v>6.8966245759305297E-9</v>
      </c>
      <c r="CE81" s="10">
        <v>0</v>
      </c>
      <c r="CF81" s="10">
        <v>0</v>
      </c>
      <c r="CG81" s="10">
        <v>2.401E-2</v>
      </c>
      <c r="CH81" s="10">
        <v>4.9348000000000003E-2</v>
      </c>
      <c r="CI81" s="10">
        <v>0</v>
      </c>
      <c r="CJ81" s="10">
        <v>0</v>
      </c>
      <c r="CK81" s="10">
        <v>1.7784999999999999E-2</v>
      </c>
      <c r="CL81" s="10">
        <v>2.4056000000000001E-2</v>
      </c>
      <c r="CM81" s="10">
        <v>0</v>
      </c>
      <c r="CN81" s="10">
        <v>0</v>
      </c>
      <c r="CO81" s="10">
        <v>1.7739999999999999E-2</v>
      </c>
      <c r="CP81" s="10">
        <v>2.4191000000000001E-2</v>
      </c>
      <c r="CQ81" s="10">
        <v>0</v>
      </c>
      <c r="CR81" s="10">
        <v>0</v>
      </c>
      <c r="CS81" s="10">
        <v>1.8001E-2</v>
      </c>
      <c r="CT81" s="10">
        <v>2.3869999999999999E-2</v>
      </c>
      <c r="CU81" s="10">
        <v>0</v>
      </c>
      <c r="CV81" s="10">
        <v>0</v>
      </c>
      <c r="CW81" s="10">
        <v>1.7544000000000001E-2</v>
      </c>
      <c r="CX81" s="10">
        <v>2.3879000000000001E-2</v>
      </c>
      <c r="CY81" s="10">
        <v>0</v>
      </c>
      <c r="CZ81" s="10">
        <v>0</v>
      </c>
      <c r="DA81" s="10">
        <v>2.6359E-2</v>
      </c>
      <c r="DB81" s="10">
        <v>2.4296000000000002E-2</v>
      </c>
      <c r="DC81" s="10">
        <v>0</v>
      </c>
      <c r="DD81" s="10">
        <v>0</v>
      </c>
      <c r="DE81" s="10">
        <v>1.8121000000000002E-2</v>
      </c>
      <c r="DF81" s="10">
        <v>2.3911999999999999E-2</v>
      </c>
      <c r="DG81" s="10">
        <v>0</v>
      </c>
      <c r="DH81" s="10">
        <v>0</v>
      </c>
      <c r="DI81" s="10">
        <v>1.7212999999999999E-2</v>
      </c>
      <c r="DJ81" s="10">
        <v>2.4108999999999998E-2</v>
      </c>
      <c r="DK81" s="10">
        <v>0</v>
      </c>
      <c r="DL81" s="10">
        <v>0</v>
      </c>
      <c r="DM81" s="10">
        <v>1.7184000000000001E-2</v>
      </c>
      <c r="DN81" s="10">
        <v>2.3615000000000001E-2</v>
      </c>
      <c r="DO81" s="10">
        <v>0</v>
      </c>
      <c r="DP81" s="10">
        <v>0</v>
      </c>
      <c r="DQ81" s="10">
        <v>1.6657999999999999E-2</v>
      </c>
      <c r="DR81" s="10">
        <v>2.3390999999999999E-2</v>
      </c>
      <c r="DS81" s="10">
        <v>0</v>
      </c>
      <c r="DT81" s="10">
        <v>0</v>
      </c>
      <c r="DU81" s="10">
        <v>3.5405569749818998E+18</v>
      </c>
      <c r="DV81" s="10">
        <v>0</v>
      </c>
      <c r="DW81" s="10">
        <v>8.1063837243750195E+18</v>
      </c>
      <c r="DX81" s="10">
        <v>0</v>
      </c>
      <c r="DY81" s="10">
        <v>2525436886.4813199</v>
      </c>
      <c r="DZ81" s="10">
        <v>0</v>
      </c>
      <c r="EA81" s="10">
        <v>50253.714546040603</v>
      </c>
      <c r="EB81" s="10">
        <v>0</v>
      </c>
      <c r="EC81" s="10">
        <v>25254484684.787601</v>
      </c>
      <c r="ED81" s="10">
        <v>0</v>
      </c>
      <c r="EE81" s="10">
        <v>158916.3072216</v>
      </c>
      <c r="EF81" s="10">
        <v>0</v>
      </c>
      <c r="EG81" s="10">
        <v>252558274689.45499</v>
      </c>
      <c r="EH81" s="10">
        <v>0</v>
      </c>
      <c r="EI81" s="10">
        <v>502540.45367581199</v>
      </c>
      <c r="EJ81" s="10">
        <v>0</v>
      </c>
      <c r="EK81" s="10">
        <v>2526724584809.4399</v>
      </c>
      <c r="EL81" s="10">
        <v>0</v>
      </c>
      <c r="EM81" s="10">
        <v>1589288.59409153</v>
      </c>
      <c r="EN81" s="10">
        <v>0</v>
      </c>
      <c r="EO81" s="10">
        <v>25419115443884</v>
      </c>
      <c r="EP81" s="10">
        <v>0</v>
      </c>
      <c r="EQ81" s="10">
        <v>5028797.4286823897</v>
      </c>
      <c r="ER81" s="10">
        <v>0</v>
      </c>
      <c r="ES81" s="10">
        <v>267057986724992</v>
      </c>
      <c r="ET81" s="10">
        <v>0</v>
      </c>
      <c r="EU81" s="10">
        <v>16053500.860676801</v>
      </c>
      <c r="EV81" s="10">
        <v>0</v>
      </c>
      <c r="EW81" s="10">
        <v>5844227408391710</v>
      </c>
      <c r="EX81" s="10">
        <v>0</v>
      </c>
      <c r="EY81" s="10">
        <v>55700126.995546199</v>
      </c>
      <c r="EZ81" s="10">
        <v>0</v>
      </c>
      <c r="FA81" s="10">
        <v>5.30556654417136E+17</v>
      </c>
      <c r="FB81" s="10">
        <v>0</v>
      </c>
      <c r="FC81" s="10">
        <v>5.30556654417136E+17</v>
      </c>
      <c r="FD81" s="10">
        <v>0</v>
      </c>
    </row>
    <row r="82" spans="1:160" x14ac:dyDescent="0.45">
      <c r="A82">
        <f t="shared" si="31"/>
        <v>71</v>
      </c>
      <c r="B82" s="13">
        <f t="shared" si="30"/>
        <v>3.90625E-3</v>
      </c>
      <c r="C82" s="13">
        <f t="shared" si="28"/>
        <v>16</v>
      </c>
      <c r="D82" s="20">
        <f t="shared" si="29"/>
        <v>8</v>
      </c>
      <c r="E82" s="10">
        <v>3.7357676774263303E-7</v>
      </c>
      <c r="F82" s="10">
        <v>2.4779774321359498E-7</v>
      </c>
      <c r="G82" s="10">
        <v>0</v>
      </c>
      <c r="H82" s="10">
        <v>0</v>
      </c>
      <c r="I82" s="10">
        <v>0.21477192844031301</v>
      </c>
      <c r="J82" s="10">
        <v>0.122377044667334</v>
      </c>
      <c r="K82" s="10">
        <v>0</v>
      </c>
      <c r="L82" s="10">
        <v>0</v>
      </c>
      <c r="M82" s="10">
        <v>2.7609280195406401E-8</v>
      </c>
      <c r="N82" s="10">
        <v>4.17904877370034E-11</v>
      </c>
      <c r="O82" s="10">
        <v>0</v>
      </c>
      <c r="P82" s="10">
        <v>0</v>
      </c>
      <c r="Q82" s="10">
        <v>1.5026847322019401E-8</v>
      </c>
      <c r="R82" s="10">
        <v>8.9934754088360995E-11</v>
      </c>
      <c r="S82" s="10">
        <v>0</v>
      </c>
      <c r="T82" s="10">
        <v>0</v>
      </c>
      <c r="U82" s="10">
        <v>6.6610034821223896E-8</v>
      </c>
      <c r="V82" s="10">
        <v>1.2695611922852701E-10</v>
      </c>
      <c r="W82" s="10">
        <v>0</v>
      </c>
      <c r="X82" s="10">
        <v>0</v>
      </c>
      <c r="Y82" s="10">
        <v>7.2097265046977502E-7</v>
      </c>
      <c r="Z82" s="10">
        <v>2.65599375826042E-10</v>
      </c>
      <c r="AA82" s="10">
        <v>0</v>
      </c>
      <c r="AB82" s="10">
        <v>0</v>
      </c>
      <c r="AC82" s="10">
        <v>5.7354576767920603E-6</v>
      </c>
      <c r="AD82" s="10">
        <v>7.6350884149105601E-10</v>
      </c>
      <c r="AE82" s="10">
        <v>0</v>
      </c>
      <c r="AF82" s="10">
        <v>0</v>
      </c>
      <c r="AG82" s="10">
        <v>8.2060038266717998E-5</v>
      </c>
      <c r="AH82" s="10">
        <v>1.28334028126619E-9</v>
      </c>
      <c r="AI82" s="10">
        <v>0</v>
      </c>
      <c r="AJ82" s="10">
        <v>0</v>
      </c>
      <c r="AK82" s="10">
        <v>8.0406327288073899E-4</v>
      </c>
      <c r="AL82" s="10">
        <v>5.1413115743914598E-9</v>
      </c>
      <c r="AM82" s="10">
        <v>0</v>
      </c>
      <c r="AN82" s="10">
        <v>0</v>
      </c>
      <c r="AO82" s="10">
        <v>75.583453721832399</v>
      </c>
      <c r="AP82" s="10">
        <v>1.9004555858181901E-7</v>
      </c>
      <c r="AQ82" s="10">
        <v>0</v>
      </c>
      <c r="AR82" s="10">
        <v>0</v>
      </c>
      <c r="AS82" s="10">
        <v>1.81897807685857E-7</v>
      </c>
      <c r="AT82" s="10">
        <v>1.2852876465418E-7</v>
      </c>
      <c r="AU82" s="10">
        <v>0</v>
      </c>
      <c r="AV82" s="10">
        <v>0</v>
      </c>
      <c r="AW82" s="10">
        <v>9.35264636763736E-2</v>
      </c>
      <c r="AX82" s="10">
        <v>4.4177477022102701E-2</v>
      </c>
      <c r="AY82" s="10">
        <v>0</v>
      </c>
      <c r="AZ82" s="10">
        <v>0</v>
      </c>
      <c r="BA82" s="10">
        <v>1.82720464919984E-8</v>
      </c>
      <c r="BB82" s="10">
        <v>1.2211619604884801E-11</v>
      </c>
      <c r="BC82" s="10">
        <v>0</v>
      </c>
      <c r="BD82" s="10">
        <v>0</v>
      </c>
      <c r="BE82" s="10">
        <v>8.0002512412151206E-9</v>
      </c>
      <c r="BF82" s="10">
        <v>2.55138350895794E-11</v>
      </c>
      <c r="BG82" s="10">
        <v>0</v>
      </c>
      <c r="BH82" s="10">
        <v>0</v>
      </c>
      <c r="BI82" s="10">
        <v>1.6223088761456501E-8</v>
      </c>
      <c r="BJ82" s="10">
        <v>3.0439491734851201E-11</v>
      </c>
      <c r="BK82" s="10">
        <v>0</v>
      </c>
      <c r="BL82" s="10">
        <v>0</v>
      </c>
      <c r="BM82" s="10">
        <v>1.59881105420204E-7</v>
      </c>
      <c r="BN82" s="10">
        <v>6.7167092859990706E-11</v>
      </c>
      <c r="BO82" s="10">
        <v>0</v>
      </c>
      <c r="BP82" s="10">
        <v>0</v>
      </c>
      <c r="BQ82" s="10">
        <v>1.32759610560121E-6</v>
      </c>
      <c r="BR82" s="10">
        <v>2.29189851106321E-10</v>
      </c>
      <c r="BS82" s="10">
        <v>0</v>
      </c>
      <c r="BT82" s="10">
        <v>0</v>
      </c>
      <c r="BU82" s="10">
        <v>2.24003620972593E-5</v>
      </c>
      <c r="BV82" s="10">
        <v>2.9742392793682898E-10</v>
      </c>
      <c r="BW82" s="10">
        <v>0</v>
      </c>
      <c r="BX82" s="10">
        <v>0</v>
      </c>
      <c r="BY82" s="10">
        <v>1.9030596609106499E-4</v>
      </c>
      <c r="BZ82" s="10">
        <v>1.1738749676590301E-9</v>
      </c>
      <c r="CA82" s="10">
        <v>0</v>
      </c>
      <c r="CB82" s="10">
        <v>0</v>
      </c>
      <c r="CC82" s="10">
        <v>49.854371724864201</v>
      </c>
      <c r="CD82" s="10">
        <v>8.3907691315077903E-8</v>
      </c>
      <c r="CE82" s="10">
        <v>0</v>
      </c>
      <c r="CF82" s="10">
        <v>0</v>
      </c>
      <c r="CG82" s="10">
        <v>5.6320000000000002E-2</v>
      </c>
      <c r="CH82" s="10">
        <v>0.14682999999999999</v>
      </c>
      <c r="CI82" s="10">
        <v>0</v>
      </c>
      <c r="CJ82" s="10">
        <v>0</v>
      </c>
      <c r="CK82" s="10">
        <v>3.0530999999999999E-2</v>
      </c>
      <c r="CL82" s="10">
        <v>5.2784999999999999E-2</v>
      </c>
      <c r="CM82" s="10">
        <v>0</v>
      </c>
      <c r="CN82" s="10">
        <v>0</v>
      </c>
      <c r="CO82" s="10">
        <v>3.3360000000000001E-2</v>
      </c>
      <c r="CP82" s="10">
        <v>5.3065000000000001E-2</v>
      </c>
      <c r="CQ82" s="10">
        <v>0</v>
      </c>
      <c r="CR82" s="10">
        <v>0</v>
      </c>
      <c r="CS82" s="10">
        <v>3.0969E-2</v>
      </c>
      <c r="CT82" s="10">
        <v>5.3469000000000003E-2</v>
      </c>
      <c r="CU82" s="10">
        <v>0</v>
      </c>
      <c r="CV82" s="10">
        <v>0</v>
      </c>
      <c r="CW82" s="10">
        <v>3.0325999999999999E-2</v>
      </c>
      <c r="CX82" s="10">
        <v>5.3387999999999998E-2</v>
      </c>
      <c r="CY82" s="10">
        <v>0</v>
      </c>
      <c r="CZ82" s="10">
        <v>0</v>
      </c>
      <c r="DA82" s="10">
        <v>9.9067000000000002E-2</v>
      </c>
      <c r="DB82" s="10">
        <v>0.142127</v>
      </c>
      <c r="DC82" s="10">
        <v>0</v>
      </c>
      <c r="DD82" s="10">
        <v>0</v>
      </c>
      <c r="DE82" s="10">
        <v>3.1083E-2</v>
      </c>
      <c r="DF82" s="10">
        <v>5.3504000000000003E-2</v>
      </c>
      <c r="DG82" s="10">
        <v>0</v>
      </c>
      <c r="DH82" s="10">
        <v>0</v>
      </c>
      <c r="DI82" s="10">
        <v>3.0077E-2</v>
      </c>
      <c r="DJ82" s="10">
        <v>5.3005999999999998E-2</v>
      </c>
      <c r="DK82" s="10">
        <v>0</v>
      </c>
      <c r="DL82" s="10">
        <v>0</v>
      </c>
      <c r="DM82" s="10">
        <v>3.0273000000000001E-2</v>
      </c>
      <c r="DN82" s="10">
        <v>5.3138999999999999E-2</v>
      </c>
      <c r="DO82" s="10">
        <v>0</v>
      </c>
      <c r="DP82" s="10">
        <v>0</v>
      </c>
      <c r="DQ82" s="10">
        <v>2.9621000000000001E-2</v>
      </c>
      <c r="DR82" s="10">
        <v>5.2527999999999998E-2</v>
      </c>
      <c r="DS82" s="10">
        <v>0</v>
      </c>
      <c r="DT82" s="10">
        <v>0</v>
      </c>
      <c r="DU82" s="10">
        <v>3.8670705367518396E+19</v>
      </c>
      <c r="DV82" s="10">
        <v>0</v>
      </c>
      <c r="DW82" s="10">
        <v>6.4853290274946202E+18</v>
      </c>
      <c r="DX82" s="10">
        <v>0</v>
      </c>
      <c r="DY82" s="10">
        <v>10512749424.0844</v>
      </c>
      <c r="DZ82" s="10">
        <v>0</v>
      </c>
      <c r="EA82" s="10">
        <v>102531.566020632</v>
      </c>
      <c r="EB82" s="10">
        <v>0</v>
      </c>
      <c r="EC82" s="10">
        <v>105130180587.769</v>
      </c>
      <c r="ED82" s="10">
        <v>0</v>
      </c>
      <c r="EE82" s="10">
        <v>324234.14663254499</v>
      </c>
      <c r="EF82" s="10">
        <v>0</v>
      </c>
      <c r="EG82" s="10">
        <v>1051563998218.55</v>
      </c>
      <c r="EH82" s="10">
        <v>0</v>
      </c>
      <c r="EI82" s="10">
        <v>1025343.8837124699</v>
      </c>
      <c r="EJ82" s="10">
        <v>0</v>
      </c>
      <c r="EK82" s="10">
        <v>10540581943774</v>
      </c>
      <c r="EL82" s="10">
        <v>0</v>
      </c>
      <c r="EM82" s="10">
        <v>3243433.2418598998</v>
      </c>
      <c r="EN82" s="10">
        <v>0</v>
      </c>
      <c r="EO82" s="10">
        <v>107686955442640</v>
      </c>
      <c r="EP82" s="10">
        <v>0</v>
      </c>
      <c r="EQ82" s="10">
        <v>10280063.785073601</v>
      </c>
      <c r="ER82" s="10">
        <v>0</v>
      </c>
      <c r="ES82" s="10">
        <v>1356535349878270</v>
      </c>
      <c r="ET82" s="10">
        <v>0</v>
      </c>
      <c r="EU82" s="10">
        <v>33494651.511709899</v>
      </c>
      <c r="EV82" s="10">
        <v>0</v>
      </c>
      <c r="EW82" s="10">
        <v>4.8625930826371098E+17</v>
      </c>
      <c r="EX82" s="10">
        <v>0</v>
      </c>
      <c r="EY82" s="10">
        <v>4.8625930826371098E+17</v>
      </c>
      <c r="EZ82" s="10">
        <v>0</v>
      </c>
      <c r="FA82" s="10">
        <v>1.35685575013696E+19</v>
      </c>
      <c r="FB82" s="10">
        <v>0</v>
      </c>
      <c r="FC82" s="10">
        <v>1.35685575013696E+19</v>
      </c>
      <c r="FD82" s="10">
        <v>0</v>
      </c>
    </row>
    <row r="83" spans="1:160" x14ac:dyDescent="0.45">
      <c r="A83">
        <f t="shared" si="31"/>
        <v>72</v>
      </c>
      <c r="B83" s="13">
        <f t="shared" si="30"/>
        <v>1.953125E-3</v>
      </c>
      <c r="C83" s="13">
        <f t="shared" si="28"/>
        <v>16</v>
      </c>
      <c r="D83" s="20">
        <f t="shared" si="29"/>
        <v>9</v>
      </c>
      <c r="E83" s="10">
        <v>1.21071934700012E-7</v>
      </c>
      <c r="F83" s="10">
        <v>3.4383856473141299E-6</v>
      </c>
      <c r="G83" s="10">
        <v>0</v>
      </c>
      <c r="H83" s="10">
        <v>0</v>
      </c>
      <c r="I83" s="10">
        <v>0.49485638027544998</v>
      </c>
      <c r="J83" s="10">
        <v>3.65764062352455</v>
      </c>
      <c r="K83" s="10">
        <v>0</v>
      </c>
      <c r="L83" s="10">
        <v>0</v>
      </c>
      <c r="M83" s="10">
        <v>7.6500983325900002E-9</v>
      </c>
      <c r="N83" s="10">
        <v>4.1775673198518597E-11</v>
      </c>
      <c r="O83" s="10">
        <v>0</v>
      </c>
      <c r="P83" s="10">
        <v>0</v>
      </c>
      <c r="Q83" s="10">
        <v>6.3889569190678197E-9</v>
      </c>
      <c r="R83" s="10">
        <v>8.9937779446103098E-11</v>
      </c>
      <c r="S83" s="10">
        <v>0</v>
      </c>
      <c r="T83" s="10">
        <v>0</v>
      </c>
      <c r="U83" s="10">
        <v>7.2846869869636E-8</v>
      </c>
      <c r="V83" s="10">
        <v>1.2695513390559299E-10</v>
      </c>
      <c r="W83" s="10">
        <v>0</v>
      </c>
      <c r="X83" s="10">
        <v>0</v>
      </c>
      <c r="Y83" s="10">
        <v>7.2694358266289698E-7</v>
      </c>
      <c r="Z83" s="10">
        <v>2.6558441557078502E-10</v>
      </c>
      <c r="AA83" s="10">
        <v>0</v>
      </c>
      <c r="AB83" s="10">
        <v>0</v>
      </c>
      <c r="AC83" s="10">
        <v>1.0654849802449399E-5</v>
      </c>
      <c r="AD83" s="10">
        <v>7.6350816858097797E-10</v>
      </c>
      <c r="AE83" s="10">
        <v>0</v>
      </c>
      <c r="AF83" s="10">
        <v>0</v>
      </c>
      <c r="AG83" s="10">
        <v>7.3544838414818501E-5</v>
      </c>
      <c r="AH83" s="10">
        <v>1.28364738283259E-9</v>
      </c>
      <c r="AI83" s="10">
        <v>0</v>
      </c>
      <c r="AJ83" s="10">
        <v>0</v>
      </c>
      <c r="AK83" s="10">
        <v>8.47344477369915E-2</v>
      </c>
      <c r="AL83" s="10">
        <v>5.1242740120582797E-9</v>
      </c>
      <c r="AM83" s="10">
        <v>0</v>
      </c>
      <c r="AN83" s="10">
        <v>0</v>
      </c>
      <c r="AO83" s="10">
        <v>0.49485638027544998</v>
      </c>
      <c r="AP83" s="10">
        <v>3.22711126152057E-6</v>
      </c>
      <c r="AQ83" s="10">
        <v>0</v>
      </c>
      <c r="AR83" s="10">
        <v>0</v>
      </c>
      <c r="AS83" s="10">
        <v>6.3178758551343799E-8</v>
      </c>
      <c r="AT83" s="10">
        <v>7.5943578033973705E-7</v>
      </c>
      <c r="AU83" s="10">
        <v>0</v>
      </c>
      <c r="AV83" s="10">
        <v>0</v>
      </c>
      <c r="AW83" s="10">
        <v>0.28267574484421099</v>
      </c>
      <c r="AX83" s="10">
        <v>2.2256724134436801</v>
      </c>
      <c r="AY83" s="10">
        <v>0</v>
      </c>
      <c r="AZ83" s="10">
        <v>0</v>
      </c>
      <c r="BA83" s="10">
        <v>5.2283571324146301E-9</v>
      </c>
      <c r="BB83" s="10">
        <v>1.22104574498003E-11</v>
      </c>
      <c r="BC83" s="10">
        <v>0</v>
      </c>
      <c r="BD83" s="10">
        <v>0</v>
      </c>
      <c r="BE83" s="10">
        <v>1.8891683197022199E-9</v>
      </c>
      <c r="BF83" s="10">
        <v>2.5514280527814E-11</v>
      </c>
      <c r="BG83" s="10">
        <v>0</v>
      </c>
      <c r="BH83" s="10">
        <v>0</v>
      </c>
      <c r="BI83" s="10">
        <v>1.90962437551238E-8</v>
      </c>
      <c r="BJ83" s="10">
        <v>3.0441568245595999E-11</v>
      </c>
      <c r="BK83" s="10">
        <v>0</v>
      </c>
      <c r="BL83" s="10">
        <v>0</v>
      </c>
      <c r="BM83" s="10">
        <v>1.69548845065171E-7</v>
      </c>
      <c r="BN83" s="10">
        <v>6.7167135987402298E-11</v>
      </c>
      <c r="BO83" s="10">
        <v>0</v>
      </c>
      <c r="BP83" s="10">
        <v>0</v>
      </c>
      <c r="BQ83" s="10">
        <v>3.3128272179752299E-6</v>
      </c>
      <c r="BR83" s="10">
        <v>2.2917565447769801E-10</v>
      </c>
      <c r="BS83" s="10">
        <v>0</v>
      </c>
      <c r="BT83" s="10">
        <v>0</v>
      </c>
      <c r="BU83" s="10">
        <v>1.6933563748149801E-5</v>
      </c>
      <c r="BV83" s="10">
        <v>2.9747539843241599E-10</v>
      </c>
      <c r="BW83" s="10">
        <v>0</v>
      </c>
      <c r="BX83" s="10">
        <v>0</v>
      </c>
      <c r="BY83" s="10">
        <v>4.0480415265729298E-2</v>
      </c>
      <c r="BZ83" s="10">
        <v>1.15110178301943E-9</v>
      </c>
      <c r="CA83" s="10">
        <v>0</v>
      </c>
      <c r="CB83" s="10">
        <v>0</v>
      </c>
      <c r="CC83" s="10">
        <v>0.28267574484421099</v>
      </c>
      <c r="CD83" s="10">
        <v>5.8457337585007301E-7</v>
      </c>
      <c r="CE83" s="10">
        <v>0</v>
      </c>
      <c r="CF83" s="10">
        <v>0</v>
      </c>
      <c r="CG83" s="10">
        <v>0.17554800000000001</v>
      </c>
      <c r="CH83" s="10">
        <v>0.52519700000000002</v>
      </c>
      <c r="CI83" s="10">
        <v>0</v>
      </c>
      <c r="CJ83" s="10">
        <v>0</v>
      </c>
      <c r="CK83" s="10">
        <v>4.7412000000000003E-2</v>
      </c>
      <c r="CL83" s="10">
        <v>0.13564799999999999</v>
      </c>
      <c r="CM83" s="10">
        <v>0</v>
      </c>
      <c r="CN83" s="10">
        <v>0</v>
      </c>
      <c r="CO83" s="10">
        <v>4.5490000000000003E-2</v>
      </c>
      <c r="CP83" s="10">
        <v>0.134681</v>
      </c>
      <c r="CQ83" s="10">
        <v>0</v>
      </c>
      <c r="CR83" s="10">
        <v>0</v>
      </c>
      <c r="CS83" s="10">
        <v>4.7768999999999999E-2</v>
      </c>
      <c r="CT83" s="10">
        <v>0.133016</v>
      </c>
      <c r="CU83" s="10">
        <v>0</v>
      </c>
      <c r="CV83" s="10">
        <v>0</v>
      </c>
      <c r="CW83" s="10">
        <v>4.6228999999999999E-2</v>
      </c>
      <c r="CX83" s="10">
        <v>0.13565099999999999</v>
      </c>
      <c r="CY83" s="10">
        <v>0</v>
      </c>
      <c r="CZ83" s="10">
        <v>0</v>
      </c>
      <c r="DA83" s="10">
        <v>9.7225000000000006E-2</v>
      </c>
      <c r="DB83" s="10">
        <v>0.26574999999999999</v>
      </c>
      <c r="DC83" s="10">
        <v>0</v>
      </c>
      <c r="DD83" s="10">
        <v>0</v>
      </c>
      <c r="DE83" s="10">
        <v>4.7231000000000002E-2</v>
      </c>
      <c r="DF83" s="10">
        <v>0.13748299999999999</v>
      </c>
      <c r="DG83" s="10">
        <v>0</v>
      </c>
      <c r="DH83" s="10">
        <v>0</v>
      </c>
      <c r="DI83" s="10">
        <v>4.6700999999999999E-2</v>
      </c>
      <c r="DJ83" s="10">
        <v>0.13445599999999999</v>
      </c>
      <c r="DK83" s="10">
        <v>0</v>
      </c>
      <c r="DL83" s="10">
        <v>0</v>
      </c>
      <c r="DM83" s="10">
        <v>4.7553999999999999E-2</v>
      </c>
      <c r="DN83" s="10">
        <v>0.134571</v>
      </c>
      <c r="DO83" s="10">
        <v>0</v>
      </c>
      <c r="DP83" s="10">
        <v>0</v>
      </c>
      <c r="DQ83" s="10">
        <v>4.4479999999999999E-2</v>
      </c>
      <c r="DR83" s="10">
        <v>0.13325200000000001</v>
      </c>
      <c r="DS83" s="10">
        <v>0</v>
      </c>
      <c r="DT83" s="10">
        <v>0</v>
      </c>
      <c r="DU83" s="10">
        <v>1.19458306114746E+19</v>
      </c>
      <c r="DV83" s="10">
        <v>0</v>
      </c>
      <c r="DW83" s="10">
        <v>3.3369516265436799E+19</v>
      </c>
      <c r="DX83" s="10">
        <v>0</v>
      </c>
      <c r="DY83" s="10">
        <v>42548581604.123802</v>
      </c>
      <c r="DZ83" s="10">
        <v>0</v>
      </c>
      <c r="EA83" s="10">
        <v>206271.314690495</v>
      </c>
      <c r="EB83" s="10">
        <v>0</v>
      </c>
      <c r="EC83" s="10">
        <v>425559566059.47601</v>
      </c>
      <c r="ED83" s="10">
        <v>0</v>
      </c>
      <c r="EE83" s="10">
        <v>652293.92406491097</v>
      </c>
      <c r="EF83" s="10">
        <v>0</v>
      </c>
      <c r="EG83" s="10">
        <v>4261809169991.5801</v>
      </c>
      <c r="EH83" s="10">
        <v>0</v>
      </c>
      <c r="EI83" s="10">
        <v>2062958.4469488601</v>
      </c>
      <c r="EJ83" s="10">
        <v>0</v>
      </c>
      <c r="EK83" s="10">
        <v>43371790493726.102</v>
      </c>
      <c r="EL83" s="10">
        <v>0</v>
      </c>
      <c r="EM83" s="10">
        <v>6531158.6209215196</v>
      </c>
      <c r="EN83" s="10">
        <v>0</v>
      </c>
      <c r="EO83" s="10">
        <v>503906978419064</v>
      </c>
      <c r="EP83" s="10">
        <v>0</v>
      </c>
      <c r="EQ83" s="10">
        <v>20866977.238946501</v>
      </c>
      <c r="ER83" s="10">
        <v>0</v>
      </c>
      <c r="ES83" s="10">
        <v>1.48673109451192E+17</v>
      </c>
      <c r="ET83" s="10">
        <v>0</v>
      </c>
      <c r="EU83" s="10">
        <v>1.48673109451192E+17</v>
      </c>
      <c r="EV83" s="10">
        <v>0</v>
      </c>
      <c r="EW83" s="10">
        <v>1.19958835579449E+19</v>
      </c>
      <c r="EX83" s="10">
        <v>0</v>
      </c>
      <c r="EY83" s="10">
        <v>1.19958835579449E+19</v>
      </c>
      <c r="EZ83" s="10">
        <v>0</v>
      </c>
      <c r="FA83" s="10">
        <v>3.3369516265436799E+19</v>
      </c>
      <c r="FB83" s="10">
        <v>0</v>
      </c>
      <c r="FC83" s="10">
        <v>3.3369516265436799E+19</v>
      </c>
      <c r="FD83" s="10">
        <v>0</v>
      </c>
    </row>
    <row r="84" spans="1:160" x14ac:dyDescent="0.45">
      <c r="A84">
        <f t="shared" si="31"/>
        <v>73</v>
      </c>
      <c r="B84" s="14">
        <f t="shared" si="30"/>
        <v>0.5</v>
      </c>
      <c r="C84" s="14">
        <f t="shared" si="28"/>
        <v>32</v>
      </c>
      <c r="D84" s="21">
        <f t="shared" si="29"/>
        <v>1</v>
      </c>
      <c r="E84" s="10">
        <v>1.2191157293273099E-4</v>
      </c>
      <c r="F84" s="10">
        <v>1.2191157293273099E-4</v>
      </c>
      <c r="G84" s="10">
        <v>0</v>
      </c>
      <c r="H84" s="10">
        <v>0</v>
      </c>
      <c r="I84" s="10">
        <v>1.21917299111373E-4</v>
      </c>
      <c r="J84" s="10">
        <v>1.21917299111373E-4</v>
      </c>
      <c r="K84" s="10">
        <v>0</v>
      </c>
      <c r="L84" s="10">
        <v>0</v>
      </c>
      <c r="M84" s="10">
        <v>7.7955437200216597E-3</v>
      </c>
      <c r="N84" s="10">
        <v>7.7955437200216597E-3</v>
      </c>
      <c r="O84" s="10">
        <v>0</v>
      </c>
      <c r="P84" s="10">
        <v>0</v>
      </c>
      <c r="Q84" s="10">
        <v>9.3419838049157902E-4</v>
      </c>
      <c r="R84" s="10">
        <v>9.3419838049157902E-4</v>
      </c>
      <c r="S84" s="10">
        <v>0</v>
      </c>
      <c r="T84" s="10">
        <v>0</v>
      </c>
      <c r="U84" s="10">
        <v>2.0362041686894299E-4</v>
      </c>
      <c r="V84" s="10">
        <v>2.0362041686894299E-4</v>
      </c>
      <c r="W84" s="10">
        <v>0</v>
      </c>
      <c r="X84" s="10">
        <v>0</v>
      </c>
      <c r="Y84" s="10">
        <v>1.3009150279685801E-4</v>
      </c>
      <c r="Z84" s="10">
        <v>1.3009150279685801E-4</v>
      </c>
      <c r="AA84" s="10">
        <v>0</v>
      </c>
      <c r="AB84" s="10">
        <v>0</v>
      </c>
      <c r="AC84" s="10">
        <v>1.2273262836970299E-4</v>
      </c>
      <c r="AD84" s="10">
        <v>1.2273262836970299E-4</v>
      </c>
      <c r="AE84" s="10">
        <v>0</v>
      </c>
      <c r="AF84" s="10">
        <v>0</v>
      </c>
      <c r="AG84" s="10">
        <v>1.2199556658742901E-4</v>
      </c>
      <c r="AH84" s="10">
        <v>1.2199556658742901E-4</v>
      </c>
      <c r="AI84" s="10">
        <v>0</v>
      </c>
      <c r="AJ84" s="10">
        <v>0</v>
      </c>
      <c r="AK84" s="10">
        <v>1.21923665574286E-4</v>
      </c>
      <c r="AL84" s="10">
        <v>1.21923665574286E-4</v>
      </c>
      <c r="AM84" s="10">
        <v>0</v>
      </c>
      <c r="AN84" s="10">
        <v>0</v>
      </c>
      <c r="AO84" s="10">
        <v>1.21916535135824E-4</v>
      </c>
      <c r="AP84" s="10">
        <v>1.21916535135824E-4</v>
      </c>
      <c r="AQ84" s="10">
        <v>0</v>
      </c>
      <c r="AR84" s="10">
        <v>0</v>
      </c>
      <c r="AS84" s="10">
        <v>1.02802247966592E-4</v>
      </c>
      <c r="AT84" s="10">
        <v>1.02802247966592E-4</v>
      </c>
      <c r="AU84" s="10">
        <v>0</v>
      </c>
      <c r="AV84" s="10">
        <v>0</v>
      </c>
      <c r="AW84" s="10">
        <v>1.02803201241535E-4</v>
      </c>
      <c r="AX84" s="10">
        <v>1.02803201241535E-4</v>
      </c>
      <c r="AY84" s="10">
        <v>0</v>
      </c>
      <c r="AZ84" s="10">
        <v>0</v>
      </c>
      <c r="BA84" s="10">
        <v>5.7050121198394003E-3</v>
      </c>
      <c r="BB84" s="10">
        <v>5.7050121198394003E-3</v>
      </c>
      <c r="BC84" s="10">
        <v>0</v>
      </c>
      <c r="BD84" s="10">
        <v>0</v>
      </c>
      <c r="BE84" s="10">
        <v>6.9502872289023995E-4</v>
      </c>
      <c r="BF84" s="10">
        <v>6.9502872289023995E-4</v>
      </c>
      <c r="BG84" s="10">
        <v>0</v>
      </c>
      <c r="BH84" s="10">
        <v>0</v>
      </c>
      <c r="BI84" s="10">
        <v>1.6207528730783499E-4</v>
      </c>
      <c r="BJ84" s="10">
        <v>1.6207528730783499E-4</v>
      </c>
      <c r="BK84" s="10">
        <v>0</v>
      </c>
      <c r="BL84" s="10">
        <v>0</v>
      </c>
      <c r="BM84" s="10">
        <v>1.08714458207567E-4</v>
      </c>
      <c r="BN84" s="10">
        <v>1.08714458207567E-4</v>
      </c>
      <c r="BO84" s="10">
        <v>0</v>
      </c>
      <c r="BP84" s="10">
        <v>0</v>
      </c>
      <c r="BQ84" s="10">
        <v>1.03392906555003E-4</v>
      </c>
      <c r="BR84" s="10">
        <v>1.03392906555003E-4</v>
      </c>
      <c r="BS84" s="10">
        <v>0</v>
      </c>
      <c r="BT84" s="10">
        <v>0</v>
      </c>
      <c r="BU84" s="10">
        <v>1.02859422510301E-4</v>
      </c>
      <c r="BV84" s="10">
        <v>1.02859422510301E-4</v>
      </c>
      <c r="BW84" s="10">
        <v>0</v>
      </c>
      <c r="BX84" s="10">
        <v>0</v>
      </c>
      <c r="BY84" s="10">
        <v>1.02807807273393E-4</v>
      </c>
      <c r="BZ84" s="10">
        <v>1.02807807273393E-4</v>
      </c>
      <c r="CA84" s="10">
        <v>0</v>
      </c>
      <c r="CB84" s="10">
        <v>0</v>
      </c>
      <c r="CC84" s="10">
        <v>1.02802673587747E-4</v>
      </c>
      <c r="CD84" s="10">
        <v>1.02802673587747E-4</v>
      </c>
      <c r="CE84" s="10">
        <v>0</v>
      </c>
      <c r="CF84" s="10">
        <v>0</v>
      </c>
      <c r="CG84" s="10">
        <v>8.8570000000000003E-3</v>
      </c>
      <c r="CH84" s="10">
        <v>8.8760000000000002E-3</v>
      </c>
      <c r="CI84" s="10">
        <v>0</v>
      </c>
      <c r="CJ84" s="10">
        <v>0</v>
      </c>
      <c r="CK84" s="10">
        <v>8.5079999999999999E-3</v>
      </c>
      <c r="CL84" s="10">
        <v>9.129E-3</v>
      </c>
      <c r="CM84" s="10">
        <v>0</v>
      </c>
      <c r="CN84" s="10">
        <v>0</v>
      </c>
      <c r="CO84" s="10">
        <v>8.6829999999999997E-3</v>
      </c>
      <c r="CP84" s="10">
        <v>8.7810000000000006E-3</v>
      </c>
      <c r="CQ84" s="10">
        <v>0</v>
      </c>
      <c r="CR84" s="10">
        <v>0</v>
      </c>
      <c r="CS84" s="10">
        <v>8.6370000000000006E-3</v>
      </c>
      <c r="CT84" s="10">
        <v>8.7510000000000001E-3</v>
      </c>
      <c r="CU84" s="10">
        <v>0</v>
      </c>
      <c r="CV84" s="10">
        <v>0</v>
      </c>
      <c r="CW84" s="10">
        <v>8.6610000000000003E-3</v>
      </c>
      <c r="CX84" s="10">
        <v>8.7889999999999999E-3</v>
      </c>
      <c r="CY84" s="10">
        <v>0</v>
      </c>
      <c r="CZ84" s="10">
        <v>0</v>
      </c>
      <c r="DA84" s="10">
        <v>8.7170000000000008E-3</v>
      </c>
      <c r="DB84" s="10">
        <v>8.8999999999999999E-3</v>
      </c>
      <c r="DC84" s="10">
        <v>0</v>
      </c>
      <c r="DD84" s="10">
        <v>0</v>
      </c>
      <c r="DE84" s="10">
        <v>8.6230000000000005E-3</v>
      </c>
      <c r="DF84" s="10">
        <v>8.7039999999999999E-3</v>
      </c>
      <c r="DG84" s="10">
        <v>0</v>
      </c>
      <c r="DH84" s="10">
        <v>0</v>
      </c>
      <c r="DI84" s="10">
        <v>8.6219999999999995E-3</v>
      </c>
      <c r="DJ84" s="10">
        <v>8.7189999999999993E-3</v>
      </c>
      <c r="DK84" s="10">
        <v>0</v>
      </c>
      <c r="DL84" s="10">
        <v>0</v>
      </c>
      <c r="DM84" s="10">
        <v>8.8409999999999999E-3</v>
      </c>
      <c r="DN84" s="10">
        <v>8.7030000000000007E-3</v>
      </c>
      <c r="DO84" s="10">
        <v>0</v>
      </c>
      <c r="DP84" s="10">
        <v>0</v>
      </c>
      <c r="DQ84" s="10">
        <v>8.6230000000000005E-3</v>
      </c>
      <c r="DR84" s="10">
        <v>8.8050000000000003E-3</v>
      </c>
      <c r="DS84" s="10">
        <v>0</v>
      </c>
      <c r="DT84" s="10">
        <v>0</v>
      </c>
      <c r="DU84" s="10">
        <v>196167.167597072</v>
      </c>
      <c r="DV84" s="10">
        <v>0</v>
      </c>
      <c r="DW84" s="10">
        <v>782862.04528030497</v>
      </c>
      <c r="DX84" s="10">
        <v>0</v>
      </c>
      <c r="DY84" s="10">
        <v>22671.125228681401</v>
      </c>
      <c r="DZ84" s="10">
        <v>0</v>
      </c>
      <c r="EA84" s="10">
        <v>150.56933694708999</v>
      </c>
      <c r="EB84" s="10">
        <v>0</v>
      </c>
      <c r="EC84" s="10">
        <v>179833.79663775201</v>
      </c>
      <c r="ED84" s="10">
        <v>0</v>
      </c>
      <c r="EE84" s="10">
        <v>424.06815093585197</v>
      </c>
      <c r="EF84" s="10">
        <v>0</v>
      </c>
      <c r="EG84" s="10">
        <v>586270.08524088201</v>
      </c>
      <c r="EH84" s="10">
        <v>0</v>
      </c>
      <c r="EI84" s="10">
        <v>765.68275756786397</v>
      </c>
      <c r="EJ84" s="10">
        <v>0</v>
      </c>
      <c r="EK84" s="10">
        <v>757462.30869264295</v>
      </c>
      <c r="EL84" s="10">
        <v>0</v>
      </c>
      <c r="EM84" s="10">
        <v>870.32310591971498</v>
      </c>
      <c r="EN84" s="10">
        <v>0</v>
      </c>
      <c r="EO84" s="10">
        <v>780245.67281918996</v>
      </c>
      <c r="EP84" s="10">
        <v>0</v>
      </c>
      <c r="EQ84" s="10">
        <v>883.31516051764197</v>
      </c>
      <c r="ER84" s="10">
        <v>0</v>
      </c>
      <c r="ES84" s="10">
        <v>782599.61864874605</v>
      </c>
      <c r="ET84" s="10">
        <v>0</v>
      </c>
      <c r="EU84" s="10">
        <v>884.64660665698796</v>
      </c>
      <c r="EV84" s="10">
        <v>0</v>
      </c>
      <c r="EW84" s="10">
        <v>782835.79467956698</v>
      </c>
      <c r="EX84" s="10">
        <v>0</v>
      </c>
      <c r="EY84" s="10">
        <v>884.78008265697099</v>
      </c>
      <c r="EZ84" s="10">
        <v>0</v>
      </c>
      <c r="FA84" s="10">
        <v>782859.42013898201</v>
      </c>
      <c r="FB84" s="10">
        <v>0</v>
      </c>
      <c r="FC84" s="10">
        <v>884.79343360169298</v>
      </c>
      <c r="FD84" s="10">
        <v>0</v>
      </c>
    </row>
    <row r="85" spans="1:160" x14ac:dyDescent="0.45">
      <c r="A85">
        <f t="shared" si="31"/>
        <v>74</v>
      </c>
      <c r="B85" s="14">
        <f t="shared" si="30"/>
        <v>0.25</v>
      </c>
      <c r="C85" s="14">
        <f t="shared" ref="C85:C119" si="32">C76*2</f>
        <v>32</v>
      </c>
      <c r="D85" s="21">
        <f t="shared" ref="D85:D119" si="33">D76</f>
        <v>2</v>
      </c>
      <c r="E85" s="10">
        <v>3.9255246520042398E-7</v>
      </c>
      <c r="F85" s="10">
        <v>1.7160346033051599E-7</v>
      </c>
      <c r="G85" s="10">
        <v>0</v>
      </c>
      <c r="H85" s="10">
        <v>0</v>
      </c>
      <c r="I85" s="10">
        <v>1.67952850461006E-4</v>
      </c>
      <c r="J85" s="10">
        <v>3.8990310713415902E-7</v>
      </c>
      <c r="K85" s="10">
        <v>0</v>
      </c>
      <c r="L85" s="10">
        <v>0</v>
      </c>
      <c r="M85" s="10">
        <v>2.8096626829210398E-4</v>
      </c>
      <c r="N85" s="10">
        <v>5.1046311682512101E-5</v>
      </c>
      <c r="O85" s="10">
        <v>0</v>
      </c>
      <c r="P85" s="10">
        <v>0</v>
      </c>
      <c r="Q85" s="10">
        <v>1.5829084122742599E-4</v>
      </c>
      <c r="R85" s="10">
        <v>3.7709875623903599E-5</v>
      </c>
      <c r="S85" s="10">
        <v>0</v>
      </c>
      <c r="T85" s="10">
        <v>0</v>
      </c>
      <c r="U85" s="10">
        <v>1.4437928757615699E-4</v>
      </c>
      <c r="V85" s="10">
        <v>3.6084965710170199E-5</v>
      </c>
      <c r="W85" s="10">
        <v>0</v>
      </c>
      <c r="X85" s="10">
        <v>0</v>
      </c>
      <c r="Y85" s="10">
        <v>1.15345611447992E-4</v>
      </c>
      <c r="Z85" s="10">
        <v>2.8973984105729001E-5</v>
      </c>
      <c r="AA85" s="10">
        <v>0</v>
      </c>
      <c r="AB85" s="10">
        <v>0</v>
      </c>
      <c r="AC85" s="10">
        <v>3.9753826968080803E-5</v>
      </c>
      <c r="AD85" s="10">
        <v>9.8814652105261302E-6</v>
      </c>
      <c r="AE85" s="10">
        <v>0</v>
      </c>
      <c r="AF85" s="10">
        <v>0</v>
      </c>
      <c r="AG85" s="10">
        <v>1.4731806004419901E-5</v>
      </c>
      <c r="AH85" s="10">
        <v>1.45329525480519E-6</v>
      </c>
      <c r="AI85" s="10">
        <v>0</v>
      </c>
      <c r="AJ85" s="10">
        <v>0</v>
      </c>
      <c r="AK85" s="10">
        <v>5.1413720939308398E-5</v>
      </c>
      <c r="AL85" s="10">
        <v>3.6640176404034698E-7</v>
      </c>
      <c r="AM85" s="10">
        <v>0</v>
      </c>
      <c r="AN85" s="10">
        <v>0</v>
      </c>
      <c r="AO85" s="10">
        <v>1.17785180918872E-4</v>
      </c>
      <c r="AP85" s="10">
        <v>3.4568483897601201E-7</v>
      </c>
      <c r="AQ85" s="10">
        <v>0</v>
      </c>
      <c r="AR85" s="10">
        <v>0</v>
      </c>
      <c r="AS85" s="10">
        <v>3.467265024589E-7</v>
      </c>
      <c r="AT85" s="10">
        <v>1.5203150193172799E-7</v>
      </c>
      <c r="AU85" s="10">
        <v>0</v>
      </c>
      <c r="AV85" s="10">
        <v>0</v>
      </c>
      <c r="AW85" s="10">
        <v>4.1637183085931901E-5</v>
      </c>
      <c r="AX85" s="10">
        <v>1.62138320707517E-7</v>
      </c>
      <c r="AY85" s="10">
        <v>0</v>
      </c>
      <c r="AZ85" s="10">
        <v>0</v>
      </c>
      <c r="BA85" s="10">
        <v>2.4264973539464099E-4</v>
      </c>
      <c r="BB85" s="10">
        <v>3.90653404477833E-5</v>
      </c>
      <c r="BC85" s="10">
        <v>0</v>
      </c>
      <c r="BD85" s="10">
        <v>0</v>
      </c>
      <c r="BE85" s="10">
        <v>1.1670665068571601E-4</v>
      </c>
      <c r="BF85" s="10">
        <v>2.6764806954521701E-5</v>
      </c>
      <c r="BG85" s="10">
        <v>0</v>
      </c>
      <c r="BH85" s="10">
        <v>0</v>
      </c>
      <c r="BI85" s="10">
        <v>1.0274567047297301E-4</v>
      </c>
      <c r="BJ85" s="10">
        <v>2.5580797980936001E-5</v>
      </c>
      <c r="BK85" s="10">
        <v>0</v>
      </c>
      <c r="BL85" s="10">
        <v>0</v>
      </c>
      <c r="BM85" s="10">
        <v>8.1738203414856596E-5</v>
      </c>
      <c r="BN85" s="10">
        <v>2.0542592201647001E-5</v>
      </c>
      <c r="BO85" s="10">
        <v>0</v>
      </c>
      <c r="BP85" s="10">
        <v>0</v>
      </c>
      <c r="BQ85" s="10">
        <v>2.75566232774563E-5</v>
      </c>
      <c r="BR85" s="10">
        <v>7.01989756151105E-6</v>
      </c>
      <c r="BS85" s="10">
        <v>0</v>
      </c>
      <c r="BT85" s="10">
        <v>0</v>
      </c>
      <c r="BU85" s="10">
        <v>4.5124430649301698E-6</v>
      </c>
      <c r="BV85" s="10">
        <v>1.04358523469065E-6</v>
      </c>
      <c r="BW85" s="10">
        <v>0</v>
      </c>
      <c r="BX85" s="10">
        <v>0</v>
      </c>
      <c r="BY85" s="10">
        <v>1.3641387154655599E-5</v>
      </c>
      <c r="BZ85" s="10">
        <v>2.5259792885460698E-7</v>
      </c>
      <c r="CA85" s="10">
        <v>0</v>
      </c>
      <c r="CB85" s="10">
        <v>0</v>
      </c>
      <c r="CC85" s="10">
        <v>3.2320947585656299E-5</v>
      </c>
      <c r="CD85" s="10">
        <v>2.0137590611191801E-7</v>
      </c>
      <c r="CE85" s="10">
        <v>0</v>
      </c>
      <c r="CF85" s="10">
        <v>0</v>
      </c>
      <c r="CG85" s="10">
        <v>8.6660000000000001E-3</v>
      </c>
      <c r="CH85" s="10">
        <v>9.0810000000000005E-3</v>
      </c>
      <c r="CI85" s="10">
        <v>0</v>
      </c>
      <c r="CJ85" s="10">
        <v>0</v>
      </c>
      <c r="CK85" s="10">
        <v>8.6070000000000001E-3</v>
      </c>
      <c r="CL85" s="10">
        <v>8.8979999999999997E-3</v>
      </c>
      <c r="CM85" s="10">
        <v>0</v>
      </c>
      <c r="CN85" s="10">
        <v>0</v>
      </c>
      <c r="CO85" s="10">
        <v>8.5850000000000006E-3</v>
      </c>
      <c r="CP85" s="10">
        <v>8.8149999999999999E-3</v>
      </c>
      <c r="CQ85" s="10">
        <v>0</v>
      </c>
      <c r="CR85" s="10">
        <v>0</v>
      </c>
      <c r="CS85" s="10">
        <v>8.6990000000000001E-3</v>
      </c>
      <c r="CT85" s="10">
        <v>8.9359999999999995E-3</v>
      </c>
      <c r="CU85" s="10">
        <v>0</v>
      </c>
      <c r="CV85" s="10">
        <v>0</v>
      </c>
      <c r="CW85" s="10">
        <v>8.6619999999999996E-3</v>
      </c>
      <c r="CX85" s="10">
        <v>9.0050000000000009E-3</v>
      </c>
      <c r="CY85" s="10">
        <v>0</v>
      </c>
      <c r="CZ85" s="10">
        <v>0</v>
      </c>
      <c r="DA85" s="10">
        <v>8.6750000000000004E-3</v>
      </c>
      <c r="DB85" s="10">
        <v>8.9420000000000003E-3</v>
      </c>
      <c r="DC85" s="10">
        <v>0</v>
      </c>
      <c r="DD85" s="10">
        <v>0</v>
      </c>
      <c r="DE85" s="10">
        <v>8.5990000000000007E-3</v>
      </c>
      <c r="DF85" s="10">
        <v>8.8360000000000001E-3</v>
      </c>
      <c r="DG85" s="10">
        <v>0</v>
      </c>
      <c r="DH85" s="10">
        <v>0</v>
      </c>
      <c r="DI85" s="10">
        <v>8.633E-3</v>
      </c>
      <c r="DJ85" s="10">
        <v>8.8859999999999998E-3</v>
      </c>
      <c r="DK85" s="10">
        <v>0</v>
      </c>
      <c r="DL85" s="10">
        <v>0</v>
      </c>
      <c r="DM85" s="10">
        <v>8.7690000000000008E-3</v>
      </c>
      <c r="DN85" s="10">
        <v>8.8520000000000005E-3</v>
      </c>
      <c r="DO85" s="10">
        <v>0</v>
      </c>
      <c r="DP85" s="10">
        <v>0</v>
      </c>
      <c r="DQ85" s="10">
        <v>8.7410000000000005E-3</v>
      </c>
      <c r="DR85" s="10">
        <v>8.8710000000000004E-3</v>
      </c>
      <c r="DS85" s="10">
        <v>0</v>
      </c>
      <c r="DT85" s="10">
        <v>0</v>
      </c>
      <c r="DU85" s="10">
        <v>11528209852.753599</v>
      </c>
      <c r="DV85" s="10">
        <v>0</v>
      </c>
      <c r="DW85" s="10">
        <v>197959090301.64301</v>
      </c>
      <c r="DX85" s="10">
        <v>0</v>
      </c>
      <c r="DY85" s="10">
        <v>154437.453290156</v>
      </c>
      <c r="DZ85" s="10">
        <v>0</v>
      </c>
      <c r="EA85" s="10">
        <v>392.98530925492901</v>
      </c>
      <c r="EB85" s="10">
        <v>0</v>
      </c>
      <c r="EC85" s="10">
        <v>1544354.68951796</v>
      </c>
      <c r="ED85" s="10">
        <v>0</v>
      </c>
      <c r="EE85" s="10">
        <v>1242.72068040467</v>
      </c>
      <c r="EF85" s="10">
        <v>0</v>
      </c>
      <c r="EG85" s="10">
        <v>15442453.6437451</v>
      </c>
      <c r="EH85" s="10">
        <v>0</v>
      </c>
      <c r="EI85" s="10">
        <v>3929.6887461595802</v>
      </c>
      <c r="EJ85" s="10">
        <v>0</v>
      </c>
      <c r="EK85" s="10">
        <v>154316186.05865699</v>
      </c>
      <c r="EL85" s="10">
        <v>0</v>
      </c>
      <c r="EM85" s="10">
        <v>12422.406615436699</v>
      </c>
      <c r="EN85" s="10">
        <v>0</v>
      </c>
      <c r="EO85" s="10">
        <v>1532410730.48068</v>
      </c>
      <c r="EP85" s="10">
        <v>0</v>
      </c>
      <c r="EQ85" s="10">
        <v>39146.017913431897</v>
      </c>
      <c r="ER85" s="10">
        <v>0</v>
      </c>
      <c r="ES85" s="10">
        <v>14326022160.3414</v>
      </c>
      <c r="ET85" s="10">
        <v>0</v>
      </c>
      <c r="EU85" s="10">
        <v>119691.358312325</v>
      </c>
      <c r="EV85" s="10">
        <v>0</v>
      </c>
      <c r="EW85" s="10">
        <v>86755197339.263901</v>
      </c>
      <c r="EX85" s="10">
        <v>0</v>
      </c>
      <c r="EY85" s="10">
        <v>294542.28954302002</v>
      </c>
      <c r="EZ85" s="10">
        <v>0</v>
      </c>
      <c r="FA85" s="10">
        <v>175466776182.57401</v>
      </c>
      <c r="FB85" s="10">
        <v>0</v>
      </c>
      <c r="FC85" s="10">
        <v>418888.01021664398</v>
      </c>
      <c r="FD85" s="10">
        <v>0</v>
      </c>
    </row>
    <row r="86" spans="1:160" x14ac:dyDescent="0.45">
      <c r="A86">
        <f t="shared" si="31"/>
        <v>75</v>
      </c>
      <c r="B86" s="14">
        <f t="shared" si="30"/>
        <v>0.125</v>
      </c>
      <c r="C86" s="14">
        <f t="shared" si="32"/>
        <v>32</v>
      </c>
      <c r="D86" s="21">
        <f t="shared" si="33"/>
        <v>3</v>
      </c>
      <c r="E86" s="10">
        <v>2.5108456611633301E-6</v>
      </c>
      <c r="F86" s="10">
        <v>1.86882971320301E-7</v>
      </c>
      <c r="G86" s="10">
        <v>0</v>
      </c>
      <c r="H86" s="10">
        <v>0</v>
      </c>
      <c r="I86" s="10">
        <v>11.612978689838201</v>
      </c>
      <c r="J86" s="10">
        <v>3.2222143232729602E-5</v>
      </c>
      <c r="K86" s="10">
        <v>0</v>
      </c>
      <c r="L86" s="10">
        <v>0</v>
      </c>
      <c r="M86" s="10">
        <v>2.7609934562633498E-4</v>
      </c>
      <c r="N86" s="10">
        <v>2.0578009138738599E-5</v>
      </c>
      <c r="O86" s="10">
        <v>0</v>
      </c>
      <c r="P86" s="10">
        <v>0</v>
      </c>
      <c r="Q86" s="10">
        <v>8.1381704262639606E-5</v>
      </c>
      <c r="R86" s="10">
        <v>5.2942873187689003E-6</v>
      </c>
      <c r="S86" s="10">
        <v>0</v>
      </c>
      <c r="T86" s="10">
        <v>0</v>
      </c>
      <c r="U86" s="10">
        <v>1.11724993985262E-5</v>
      </c>
      <c r="V86" s="10">
        <v>7.6206123633681902E-7</v>
      </c>
      <c r="W86" s="10">
        <v>0</v>
      </c>
      <c r="X86" s="10">
        <v>0</v>
      </c>
      <c r="Y86" s="10">
        <v>2.5324043235741501E-6</v>
      </c>
      <c r="Z86" s="10">
        <v>1.90185746484772E-7</v>
      </c>
      <c r="AA86" s="10">
        <v>0</v>
      </c>
      <c r="AB86" s="10">
        <v>0</v>
      </c>
      <c r="AC86" s="10">
        <v>4.3548752728383903E-6</v>
      </c>
      <c r="AD86" s="10">
        <v>7.9064594871169902E-8</v>
      </c>
      <c r="AE86" s="10">
        <v>0</v>
      </c>
      <c r="AF86" s="10">
        <v>0</v>
      </c>
      <c r="AG86" s="10">
        <v>2.3742606572341099E-5</v>
      </c>
      <c r="AH86" s="10">
        <v>5.2152747898048801E-8</v>
      </c>
      <c r="AI86" s="10">
        <v>0</v>
      </c>
      <c r="AJ86" s="10">
        <v>0</v>
      </c>
      <c r="AK86" s="10">
        <v>2.18735109228873E-4</v>
      </c>
      <c r="AL86" s="10">
        <v>9.0084300907733397E-8</v>
      </c>
      <c r="AM86" s="10">
        <v>0</v>
      </c>
      <c r="AN86" s="10">
        <v>0</v>
      </c>
      <c r="AO86" s="10">
        <v>2.2081633796915399E-3</v>
      </c>
      <c r="AP86" s="10">
        <v>1.66481452623656E-7</v>
      </c>
      <c r="AQ86" s="10">
        <v>0</v>
      </c>
      <c r="AR86" s="10">
        <v>0</v>
      </c>
      <c r="AS86" s="10">
        <v>7.6577198765641005E-7</v>
      </c>
      <c r="AT86" s="10">
        <v>4.8090212125625101E-8</v>
      </c>
      <c r="AU86" s="10">
        <v>0</v>
      </c>
      <c r="AV86" s="10">
        <v>0</v>
      </c>
      <c r="AW86" s="10">
        <v>3.033588046707</v>
      </c>
      <c r="AX86" s="10">
        <v>7.6623391820556995E-6</v>
      </c>
      <c r="AY86" s="10">
        <v>0</v>
      </c>
      <c r="AZ86" s="10">
        <v>0</v>
      </c>
      <c r="BA86" s="10">
        <v>1.72947531180852E-4</v>
      </c>
      <c r="BB86" s="10">
        <v>1.2944182594953601E-5</v>
      </c>
      <c r="BC86" s="10">
        <v>0</v>
      </c>
      <c r="BD86" s="10">
        <v>0</v>
      </c>
      <c r="BE86" s="10">
        <v>5.0916036871688698E-5</v>
      </c>
      <c r="BF86" s="10">
        <v>3.2963088377161599E-6</v>
      </c>
      <c r="BG86" s="10">
        <v>0</v>
      </c>
      <c r="BH86" s="10">
        <v>0</v>
      </c>
      <c r="BI86" s="10">
        <v>6.7013173045341498E-6</v>
      </c>
      <c r="BJ86" s="10">
        <v>4.4522758647548899E-7</v>
      </c>
      <c r="BK86" s="10">
        <v>0</v>
      </c>
      <c r="BL86" s="10">
        <v>0</v>
      </c>
      <c r="BM86" s="10">
        <v>1.4195072953250701E-6</v>
      </c>
      <c r="BN86" s="10">
        <v>1.21634071962313E-7</v>
      </c>
      <c r="BO86" s="10">
        <v>0</v>
      </c>
      <c r="BP86" s="10">
        <v>0</v>
      </c>
      <c r="BQ86" s="10">
        <v>1.59182772868352E-6</v>
      </c>
      <c r="BR86" s="10">
        <v>5.5194125725194101E-8</v>
      </c>
      <c r="BS86" s="10">
        <v>0</v>
      </c>
      <c r="BT86" s="10">
        <v>0</v>
      </c>
      <c r="BU86" s="10">
        <v>5.4196378384613102E-6</v>
      </c>
      <c r="BV86" s="10">
        <v>2.6557210228807999E-8</v>
      </c>
      <c r="BW86" s="10">
        <v>0</v>
      </c>
      <c r="BX86" s="10">
        <v>0</v>
      </c>
      <c r="BY86" s="10">
        <v>5.49913465523955E-5</v>
      </c>
      <c r="BZ86" s="10">
        <v>3.0433819608082099E-8</v>
      </c>
      <c r="CA86" s="10">
        <v>0</v>
      </c>
      <c r="CB86" s="10">
        <v>0</v>
      </c>
      <c r="CC86" s="10">
        <v>5.0076266514441196E-4</v>
      </c>
      <c r="CD86" s="10">
        <v>5.2878840283234399E-8</v>
      </c>
      <c r="CE86" s="10">
        <v>0</v>
      </c>
      <c r="CF86" s="10">
        <v>0</v>
      </c>
      <c r="CG86" s="10">
        <v>1.0248E-2</v>
      </c>
      <c r="CH86" s="10">
        <v>1.0345999999999999E-2</v>
      </c>
      <c r="CI86" s="10">
        <v>0</v>
      </c>
      <c r="CJ86" s="10">
        <v>0</v>
      </c>
      <c r="CK86" s="10">
        <v>9.0100000000000006E-3</v>
      </c>
      <c r="CL86" s="10">
        <v>9.2809999999999993E-3</v>
      </c>
      <c r="CM86" s="10">
        <v>0</v>
      </c>
      <c r="CN86" s="10">
        <v>0</v>
      </c>
      <c r="CO86" s="10">
        <v>9.6629999999999997E-3</v>
      </c>
      <c r="CP86" s="10">
        <v>9.1800000000000007E-3</v>
      </c>
      <c r="CQ86" s="10">
        <v>0</v>
      </c>
      <c r="CR86" s="10">
        <v>0</v>
      </c>
      <c r="CS86" s="10">
        <v>8.9650000000000007E-3</v>
      </c>
      <c r="CT86" s="10">
        <v>9.2790000000000008E-3</v>
      </c>
      <c r="CU86" s="10">
        <v>0</v>
      </c>
      <c r="CV86" s="10">
        <v>0</v>
      </c>
      <c r="CW86" s="10">
        <v>9.1629999999999993E-3</v>
      </c>
      <c r="CX86" s="10">
        <v>9.3270000000000002E-3</v>
      </c>
      <c r="CY86" s="10">
        <v>0</v>
      </c>
      <c r="CZ86" s="10">
        <v>0</v>
      </c>
      <c r="DA86" s="10">
        <v>8.8430000000000002E-3</v>
      </c>
      <c r="DB86" s="10">
        <v>9.0760000000000007E-3</v>
      </c>
      <c r="DC86" s="10">
        <v>0</v>
      </c>
      <c r="DD86" s="10">
        <v>0</v>
      </c>
      <c r="DE86" s="10">
        <v>9.0900000000000009E-3</v>
      </c>
      <c r="DF86" s="10">
        <v>9.1970000000000003E-3</v>
      </c>
      <c r="DG86" s="10">
        <v>0</v>
      </c>
      <c r="DH86" s="10">
        <v>0</v>
      </c>
      <c r="DI86" s="10">
        <v>8.8999999999999999E-3</v>
      </c>
      <c r="DJ86" s="10">
        <v>9.2429999999999995E-3</v>
      </c>
      <c r="DK86" s="10">
        <v>0</v>
      </c>
      <c r="DL86" s="10">
        <v>0</v>
      </c>
      <c r="DM86" s="10">
        <v>8.7819999999999999E-3</v>
      </c>
      <c r="DN86" s="10">
        <v>9.0629999999999999E-3</v>
      </c>
      <c r="DO86" s="10">
        <v>0</v>
      </c>
      <c r="DP86" s="10">
        <v>0</v>
      </c>
      <c r="DQ86" s="10">
        <v>8.9099999999999995E-3</v>
      </c>
      <c r="DR86" s="10">
        <v>9.3170000000000006E-3</v>
      </c>
      <c r="DS86" s="10">
        <v>0</v>
      </c>
      <c r="DT86" s="10">
        <v>0</v>
      </c>
      <c r="DU86" s="10">
        <v>2.9761309637269798E+17</v>
      </c>
      <c r="DV86" s="10">
        <v>0</v>
      </c>
      <c r="DW86" s="10">
        <v>1.0056387086497101E+17</v>
      </c>
      <c r="DX86" s="10">
        <v>0</v>
      </c>
      <c r="DY86" s="10">
        <v>1082484.8892111401</v>
      </c>
      <c r="DZ86" s="10">
        <v>0</v>
      </c>
      <c r="EA86" s="10">
        <v>1040.4253405269101</v>
      </c>
      <c r="EB86" s="10">
        <v>0</v>
      </c>
      <c r="EC86" s="10">
        <v>10824839.892782699</v>
      </c>
      <c r="ED86" s="10">
        <v>0</v>
      </c>
      <c r="EE86" s="10">
        <v>3290.11244378422</v>
      </c>
      <c r="EF86" s="10">
        <v>0</v>
      </c>
      <c r="EG86" s="10">
        <v>108248390.105609</v>
      </c>
      <c r="EH86" s="10">
        <v>0</v>
      </c>
      <c r="EI86" s="10">
        <v>10404.248655454699</v>
      </c>
      <c r="EJ86" s="10">
        <v>0</v>
      </c>
      <c r="EK86" s="10">
        <v>1082483904.27789</v>
      </c>
      <c r="EL86" s="10">
        <v>0</v>
      </c>
      <c r="EM86" s="10">
        <v>32901.123179611102</v>
      </c>
      <c r="EN86" s="10">
        <v>0</v>
      </c>
      <c r="EO86" s="10">
        <v>10824839421.707399</v>
      </c>
      <c r="EP86" s="10">
        <v>0</v>
      </c>
      <c r="EQ86" s="10">
        <v>104042.48661593</v>
      </c>
      <c r="ER86" s="10">
        <v>0</v>
      </c>
      <c r="ES86" s="10">
        <v>108248528211.899</v>
      </c>
      <c r="ET86" s="10">
        <v>0</v>
      </c>
      <c r="EU86" s="10">
        <v>329011.46566083602</v>
      </c>
      <c r="EV86" s="10">
        <v>0</v>
      </c>
      <c r="EW86" s="10">
        <v>1082491067186.9399</v>
      </c>
      <c r="EX86" s="10">
        <v>0</v>
      </c>
      <c r="EY86" s="10">
        <v>1040426.05104661</v>
      </c>
      <c r="EZ86" s="10">
        <v>0</v>
      </c>
      <c r="FA86" s="10">
        <v>10825586638117.6</v>
      </c>
      <c r="FB86" s="10">
        <v>0</v>
      </c>
      <c r="FC86" s="10">
        <v>3290180.1834792602</v>
      </c>
      <c r="FD86" s="10">
        <v>0</v>
      </c>
    </row>
    <row r="87" spans="1:160" x14ac:dyDescent="0.45">
      <c r="A87">
        <f t="shared" si="31"/>
        <v>76</v>
      </c>
      <c r="B87" s="14">
        <f t="shared" si="30"/>
        <v>6.25E-2</v>
      </c>
      <c r="C87" s="14">
        <f t="shared" si="32"/>
        <v>32</v>
      </c>
      <c r="D87" s="21">
        <f t="shared" si="33"/>
        <v>4</v>
      </c>
      <c r="E87" s="10">
        <v>2.22213566303253E-6</v>
      </c>
      <c r="F87" s="10">
        <v>2.2583844838663901E-7</v>
      </c>
      <c r="G87" s="10">
        <v>0</v>
      </c>
      <c r="H87" s="10">
        <v>0</v>
      </c>
      <c r="I87" s="10">
        <v>33.212627153843599</v>
      </c>
      <c r="J87" s="10">
        <v>1.01836688997991E-4</v>
      </c>
      <c r="K87" s="10">
        <v>0</v>
      </c>
      <c r="L87" s="10">
        <v>0</v>
      </c>
      <c r="M87" s="10">
        <v>1.50725937260176E-5</v>
      </c>
      <c r="N87" s="10">
        <v>3.72408703902538E-7</v>
      </c>
      <c r="O87" s="10">
        <v>0</v>
      </c>
      <c r="P87" s="10">
        <v>0</v>
      </c>
      <c r="Q87" s="10">
        <v>1.1118480983896E-5</v>
      </c>
      <c r="R87" s="10">
        <v>1.5394629565568199E-7</v>
      </c>
      <c r="S87" s="10">
        <v>0</v>
      </c>
      <c r="T87" s="10">
        <v>0</v>
      </c>
      <c r="U87" s="10">
        <v>5.6130479606508701E-6</v>
      </c>
      <c r="V87" s="10">
        <v>4.97615127437178E-8</v>
      </c>
      <c r="W87" s="10">
        <v>0</v>
      </c>
      <c r="X87" s="10">
        <v>0</v>
      </c>
      <c r="Y87" s="10">
        <v>1.1517813618411299E-6</v>
      </c>
      <c r="Z87" s="10">
        <v>1.13477642282866E-8</v>
      </c>
      <c r="AA87" s="10">
        <v>0</v>
      </c>
      <c r="AB87" s="10">
        <v>0</v>
      </c>
      <c r="AC87" s="10">
        <v>4.3396175897214502E-6</v>
      </c>
      <c r="AD87" s="10">
        <v>7.5101673768784799E-9</v>
      </c>
      <c r="AE87" s="10">
        <v>0</v>
      </c>
      <c r="AF87" s="10">
        <v>0</v>
      </c>
      <c r="AG87" s="10">
        <v>4.6443521569017301E-5</v>
      </c>
      <c r="AH87" s="10">
        <v>2.2436251023716301E-8</v>
      </c>
      <c r="AI87" s="10">
        <v>0</v>
      </c>
      <c r="AJ87" s="10">
        <v>0</v>
      </c>
      <c r="AK87" s="10">
        <v>4.7834333963692102E-4</v>
      </c>
      <c r="AL87" s="10">
        <v>7.3953819679228805E-8</v>
      </c>
      <c r="AM87" s="10">
        <v>0</v>
      </c>
      <c r="AN87" s="10">
        <v>0</v>
      </c>
      <c r="AO87" s="10">
        <v>3.4824739850591799E-3</v>
      </c>
      <c r="AP87" s="10">
        <v>1.6248208264957299E-7</v>
      </c>
      <c r="AQ87" s="10">
        <v>0</v>
      </c>
      <c r="AR87" s="10">
        <v>0</v>
      </c>
      <c r="AS87" s="10">
        <v>5.7554420968810998E-7</v>
      </c>
      <c r="AT87" s="10">
        <v>5.70247958472276E-8</v>
      </c>
      <c r="AU87" s="10">
        <v>0</v>
      </c>
      <c r="AV87" s="10">
        <v>0</v>
      </c>
      <c r="AW87" s="10">
        <v>8.12131490420572</v>
      </c>
      <c r="AX87" s="10">
        <v>2.7711202876646498E-5</v>
      </c>
      <c r="AY87" s="10">
        <v>0</v>
      </c>
      <c r="AZ87" s="10">
        <v>0</v>
      </c>
      <c r="BA87" s="10">
        <v>7.2186059669232901E-6</v>
      </c>
      <c r="BB87" s="10">
        <v>2.02374102172529E-7</v>
      </c>
      <c r="BC87" s="10">
        <v>0</v>
      </c>
      <c r="BD87" s="10">
        <v>0</v>
      </c>
      <c r="BE87" s="10">
        <v>6.1727299537992399E-6</v>
      </c>
      <c r="BF87" s="10">
        <v>8.2934638801457497E-8</v>
      </c>
      <c r="BG87" s="10">
        <v>0</v>
      </c>
      <c r="BH87" s="10">
        <v>0</v>
      </c>
      <c r="BI87" s="10">
        <v>3.0188677812084399E-6</v>
      </c>
      <c r="BJ87" s="10">
        <v>2.52704019251707E-8</v>
      </c>
      <c r="BK87" s="10">
        <v>0</v>
      </c>
      <c r="BL87" s="10">
        <v>0</v>
      </c>
      <c r="BM87" s="10">
        <v>4.4063512194062399E-7</v>
      </c>
      <c r="BN87" s="10">
        <v>4.3391429701248304E-9</v>
      </c>
      <c r="BO87" s="10">
        <v>0</v>
      </c>
      <c r="BP87" s="10">
        <v>0</v>
      </c>
      <c r="BQ87" s="10">
        <v>1.04254810628537E-6</v>
      </c>
      <c r="BR87" s="10">
        <v>1.9568466949308202E-9</v>
      </c>
      <c r="BS87" s="10">
        <v>0</v>
      </c>
      <c r="BT87" s="10">
        <v>0</v>
      </c>
      <c r="BU87" s="10">
        <v>1.1698888726411799E-5</v>
      </c>
      <c r="BV87" s="10">
        <v>6.1503197656121099E-9</v>
      </c>
      <c r="BW87" s="10">
        <v>0</v>
      </c>
      <c r="BX87" s="10">
        <v>0</v>
      </c>
      <c r="BY87" s="10">
        <v>1.06356987915467E-4</v>
      </c>
      <c r="BZ87" s="10">
        <v>1.86443558641692E-8</v>
      </c>
      <c r="CA87" s="10">
        <v>0</v>
      </c>
      <c r="CB87" s="10">
        <v>0</v>
      </c>
      <c r="CC87" s="10">
        <v>8.5980444329497195E-4</v>
      </c>
      <c r="CD87" s="10">
        <v>5.0247243863033599E-8</v>
      </c>
      <c r="CE87" s="10">
        <v>0</v>
      </c>
      <c r="CF87" s="10">
        <v>0</v>
      </c>
      <c r="CG87" s="10">
        <v>1.1003000000000001E-2</v>
      </c>
      <c r="CH87" s="10">
        <v>1.1762E-2</v>
      </c>
      <c r="CI87" s="10">
        <v>0</v>
      </c>
      <c r="CJ87" s="10">
        <v>0</v>
      </c>
      <c r="CK87" s="10">
        <v>1.0416999999999999E-2</v>
      </c>
      <c r="CL87" s="10">
        <v>1.0237E-2</v>
      </c>
      <c r="CM87" s="10">
        <v>0</v>
      </c>
      <c r="CN87" s="10">
        <v>0</v>
      </c>
      <c r="CO87" s="10">
        <v>9.7839999999999993E-3</v>
      </c>
      <c r="CP87" s="10">
        <v>1.0324E-2</v>
      </c>
      <c r="CQ87" s="10">
        <v>0</v>
      </c>
      <c r="CR87" s="10">
        <v>0</v>
      </c>
      <c r="CS87" s="10">
        <v>1.0047E-2</v>
      </c>
      <c r="CT87" s="10">
        <v>1.0515999999999999E-2</v>
      </c>
      <c r="CU87" s="10">
        <v>0</v>
      </c>
      <c r="CV87" s="10">
        <v>0</v>
      </c>
      <c r="CW87" s="10">
        <v>9.8130000000000005E-3</v>
      </c>
      <c r="CX87" s="10">
        <v>1.0448000000000001E-2</v>
      </c>
      <c r="CY87" s="10">
        <v>0</v>
      </c>
      <c r="CZ87" s="10">
        <v>0</v>
      </c>
      <c r="DA87" s="10">
        <v>9.9520000000000008E-3</v>
      </c>
      <c r="DB87" s="10">
        <v>1.0629E-2</v>
      </c>
      <c r="DC87" s="10">
        <v>0</v>
      </c>
      <c r="DD87" s="10">
        <v>0</v>
      </c>
      <c r="DE87" s="10">
        <v>9.7949999999999999E-3</v>
      </c>
      <c r="DF87" s="10">
        <v>1.0201999999999999E-2</v>
      </c>
      <c r="DG87" s="10">
        <v>0</v>
      </c>
      <c r="DH87" s="10">
        <v>0</v>
      </c>
      <c r="DI87" s="10">
        <v>9.8370000000000003E-3</v>
      </c>
      <c r="DJ87" s="10">
        <v>1.0222E-2</v>
      </c>
      <c r="DK87" s="10">
        <v>0</v>
      </c>
      <c r="DL87" s="10">
        <v>0</v>
      </c>
      <c r="DM87" s="10">
        <v>9.9150000000000002E-3</v>
      </c>
      <c r="DN87" s="10">
        <v>9.9869999999999994E-3</v>
      </c>
      <c r="DO87" s="10">
        <v>0</v>
      </c>
      <c r="DP87" s="10">
        <v>0</v>
      </c>
      <c r="DQ87" s="10">
        <v>1.0005999999999999E-2</v>
      </c>
      <c r="DR87" s="10">
        <v>1.0311000000000001E-2</v>
      </c>
      <c r="DS87" s="10">
        <v>0</v>
      </c>
      <c r="DT87" s="10">
        <v>0</v>
      </c>
      <c r="DU87" s="10">
        <v>1.1580440404856399E+18</v>
      </c>
      <c r="DV87" s="10">
        <v>0</v>
      </c>
      <c r="DW87" s="10">
        <v>1.4677975030979E+18</v>
      </c>
      <c r="DX87" s="10">
        <v>0</v>
      </c>
      <c r="DY87" s="10">
        <v>7436631.33026719</v>
      </c>
      <c r="DZ87" s="10">
        <v>0</v>
      </c>
      <c r="EA87" s="10">
        <v>2727.0187623893098</v>
      </c>
      <c r="EB87" s="10">
        <v>0</v>
      </c>
      <c r="EC87" s="10">
        <v>74366304.412248597</v>
      </c>
      <c r="ED87" s="10">
        <v>0</v>
      </c>
      <c r="EE87" s="10">
        <v>8623.5899958667505</v>
      </c>
      <c r="EF87" s="10">
        <v>0</v>
      </c>
      <c r="EG87" s="10">
        <v>743663038.71864605</v>
      </c>
      <c r="EH87" s="10">
        <v>0</v>
      </c>
      <c r="EI87" s="10">
        <v>27270.1858922063</v>
      </c>
      <c r="EJ87" s="10">
        <v>0</v>
      </c>
      <c r="EK87" s="10">
        <v>7436631435.2340899</v>
      </c>
      <c r="EL87" s="10">
        <v>0</v>
      </c>
      <c r="EM87" s="10">
        <v>86235.904770470006</v>
      </c>
      <c r="EN87" s="10">
        <v>0</v>
      </c>
      <c r="EO87" s="10">
        <v>74366377054.8367</v>
      </c>
      <c r="EP87" s="10">
        <v>0</v>
      </c>
      <c r="EQ87" s="10">
        <v>272701.99301275302</v>
      </c>
      <c r="ER87" s="10">
        <v>0</v>
      </c>
      <c r="ES87" s="10">
        <v>743671062241.39197</v>
      </c>
      <c r="ET87" s="10">
        <v>0</v>
      </c>
      <c r="EU87" s="10">
        <v>862363.43297303503</v>
      </c>
      <c r="EV87" s="10">
        <v>0</v>
      </c>
      <c r="EW87" s="10">
        <v>7437670417278.7695</v>
      </c>
      <c r="EX87" s="10">
        <v>0</v>
      </c>
      <c r="EY87" s="10">
        <v>2727222.2355291499</v>
      </c>
      <c r="EZ87" s="10">
        <v>0</v>
      </c>
      <c r="FA87" s="10">
        <v>74419512451729.906</v>
      </c>
      <c r="FB87" s="10">
        <v>0</v>
      </c>
      <c r="FC87" s="10">
        <v>8627177.7014436908</v>
      </c>
      <c r="FD87" s="10">
        <v>0</v>
      </c>
    </row>
    <row r="88" spans="1:160" x14ac:dyDescent="0.45">
      <c r="A88">
        <f t="shared" si="31"/>
        <v>77</v>
      </c>
      <c r="B88" s="14">
        <f t="shared" si="30"/>
        <v>3.125E-2</v>
      </c>
      <c r="C88" s="14">
        <f t="shared" si="32"/>
        <v>32</v>
      </c>
      <c r="D88" s="21">
        <f t="shared" si="33"/>
        <v>5</v>
      </c>
      <c r="E88" s="10">
        <v>3.5798875615000699E-6</v>
      </c>
      <c r="F88" s="10">
        <v>2.0004517864435901E-7</v>
      </c>
      <c r="G88" s="10">
        <v>0</v>
      </c>
      <c r="H88" s="10">
        <v>0</v>
      </c>
      <c r="I88" s="10">
        <v>19.469332324457302</v>
      </c>
      <c r="J88" s="10">
        <v>2.28795067780396E-4</v>
      </c>
      <c r="K88" s="10">
        <v>0</v>
      </c>
      <c r="L88" s="10">
        <v>0</v>
      </c>
      <c r="M88" s="10">
        <v>3.5308679429135698E-6</v>
      </c>
      <c r="N88" s="10">
        <v>1.63718358453524E-8</v>
      </c>
      <c r="O88" s="10">
        <v>0</v>
      </c>
      <c r="P88" s="10">
        <v>0</v>
      </c>
      <c r="Q88" s="10">
        <v>2.3105294530978401E-6</v>
      </c>
      <c r="R88" s="10">
        <v>6.5834167839451396E-9</v>
      </c>
      <c r="S88" s="10">
        <v>0</v>
      </c>
      <c r="T88" s="10">
        <v>0</v>
      </c>
      <c r="U88" s="10">
        <v>6.4345113059971397E-7</v>
      </c>
      <c r="V88" s="10">
        <v>4.0926297212306997E-9</v>
      </c>
      <c r="W88" s="10">
        <v>0</v>
      </c>
      <c r="X88" s="10">
        <v>0</v>
      </c>
      <c r="Y88" s="10">
        <v>8.2816950452979601E-7</v>
      </c>
      <c r="Z88" s="10">
        <v>5.8841890526739596E-9</v>
      </c>
      <c r="AA88" s="10">
        <v>0</v>
      </c>
      <c r="AB88" s="10">
        <v>0</v>
      </c>
      <c r="AC88" s="10">
        <v>8.7480530055472593E-6</v>
      </c>
      <c r="AD88" s="10">
        <v>7.1463536373272896E-9</v>
      </c>
      <c r="AE88" s="10">
        <v>0</v>
      </c>
      <c r="AF88" s="10">
        <v>0</v>
      </c>
      <c r="AG88" s="10">
        <v>8.4253268141765093E-5</v>
      </c>
      <c r="AH88" s="10">
        <v>2.2805443783413501E-8</v>
      </c>
      <c r="AI88" s="10">
        <v>0</v>
      </c>
      <c r="AJ88" s="10">
        <v>0</v>
      </c>
      <c r="AK88" s="10">
        <v>8.0082700878847304E-4</v>
      </c>
      <c r="AL88" s="10">
        <v>7.3713449177947799E-8</v>
      </c>
      <c r="AM88" s="10">
        <v>0</v>
      </c>
      <c r="AN88" s="10">
        <v>0</v>
      </c>
      <c r="AO88" s="10">
        <v>5.8446819602977398E-3</v>
      </c>
      <c r="AP88" s="10">
        <v>1.62507350742746E-7</v>
      </c>
      <c r="AQ88" s="10">
        <v>0</v>
      </c>
      <c r="AR88" s="10">
        <v>0</v>
      </c>
      <c r="AS88" s="10">
        <v>9.1494916215154505E-7</v>
      </c>
      <c r="AT88" s="10">
        <v>5.1817051015909899E-8</v>
      </c>
      <c r="AU88" s="10">
        <v>0</v>
      </c>
      <c r="AV88" s="10">
        <v>0</v>
      </c>
      <c r="AW88" s="10">
        <v>5.2379684658193097</v>
      </c>
      <c r="AX88" s="10">
        <v>4.8813549401223099E-5</v>
      </c>
      <c r="AY88" s="10">
        <v>0</v>
      </c>
      <c r="AZ88" s="10">
        <v>0</v>
      </c>
      <c r="BA88" s="10">
        <v>1.80578411531404E-6</v>
      </c>
      <c r="BB88" s="10">
        <v>9.5439711246229798E-9</v>
      </c>
      <c r="BC88" s="10">
        <v>0</v>
      </c>
      <c r="BD88" s="10">
        <v>0</v>
      </c>
      <c r="BE88" s="10">
        <v>1.31380436816422E-6</v>
      </c>
      <c r="BF88" s="10">
        <v>3.0609330977394699E-9</v>
      </c>
      <c r="BG88" s="10">
        <v>0</v>
      </c>
      <c r="BH88" s="10">
        <v>0</v>
      </c>
      <c r="BI88" s="10">
        <v>3.2519791535205001E-7</v>
      </c>
      <c r="BJ88" s="10">
        <v>1.1368303030747201E-9</v>
      </c>
      <c r="BK88" s="10">
        <v>0</v>
      </c>
      <c r="BL88" s="10">
        <v>0</v>
      </c>
      <c r="BM88" s="10">
        <v>2.06099477192225E-7</v>
      </c>
      <c r="BN88" s="10">
        <v>1.6324886716836799E-9</v>
      </c>
      <c r="BO88" s="10">
        <v>0</v>
      </c>
      <c r="BP88" s="10">
        <v>0</v>
      </c>
      <c r="BQ88" s="10">
        <v>2.2385047184528702E-6</v>
      </c>
      <c r="BR88" s="10">
        <v>1.9003134529029299E-9</v>
      </c>
      <c r="BS88" s="10">
        <v>0</v>
      </c>
      <c r="BT88" s="10">
        <v>0</v>
      </c>
      <c r="BU88" s="10">
        <v>2.1989259406683999E-5</v>
      </c>
      <c r="BV88" s="10">
        <v>6.3710377546525998E-9</v>
      </c>
      <c r="BW88" s="10">
        <v>0</v>
      </c>
      <c r="BX88" s="10">
        <v>0</v>
      </c>
      <c r="BY88" s="10">
        <v>2.07698543311731E-4</v>
      </c>
      <c r="BZ88" s="10">
        <v>1.8566262190246501E-8</v>
      </c>
      <c r="CA88" s="10">
        <v>0</v>
      </c>
      <c r="CB88" s="10">
        <v>0</v>
      </c>
      <c r="CC88" s="10">
        <v>1.3340243069097199E-3</v>
      </c>
      <c r="CD88" s="10">
        <v>5.0247954098361601E-8</v>
      </c>
      <c r="CE88" s="10">
        <v>0</v>
      </c>
      <c r="CF88" s="10">
        <v>0</v>
      </c>
      <c r="CG88" s="10">
        <v>1.1568999999999999E-2</v>
      </c>
      <c r="CH88" s="10">
        <v>1.3983000000000001E-2</v>
      </c>
      <c r="CI88" s="10">
        <v>0</v>
      </c>
      <c r="CJ88" s="10">
        <v>0</v>
      </c>
      <c r="CK88" s="10">
        <v>1.0307E-2</v>
      </c>
      <c r="CL88" s="10">
        <v>1.1552E-2</v>
      </c>
      <c r="CM88" s="10">
        <v>0</v>
      </c>
      <c r="CN88" s="10">
        <v>0</v>
      </c>
      <c r="CO88" s="10">
        <v>1.0418999999999999E-2</v>
      </c>
      <c r="CP88" s="10">
        <v>1.1055000000000001E-2</v>
      </c>
      <c r="CQ88" s="10">
        <v>0</v>
      </c>
      <c r="CR88" s="10">
        <v>0</v>
      </c>
      <c r="CS88" s="10">
        <v>1.0498E-2</v>
      </c>
      <c r="CT88" s="10">
        <v>1.1327E-2</v>
      </c>
      <c r="CU88" s="10">
        <v>0</v>
      </c>
      <c r="CV88" s="10">
        <v>0</v>
      </c>
      <c r="CW88" s="10">
        <v>1.0699999999999999E-2</v>
      </c>
      <c r="CX88" s="10">
        <v>1.1211E-2</v>
      </c>
      <c r="CY88" s="10">
        <v>0</v>
      </c>
      <c r="CZ88" s="10">
        <v>0</v>
      </c>
      <c r="DA88" s="10">
        <v>1.0515999999999999E-2</v>
      </c>
      <c r="DB88" s="10">
        <v>1.1282E-2</v>
      </c>
      <c r="DC88" s="10">
        <v>0</v>
      </c>
      <c r="DD88" s="10">
        <v>0</v>
      </c>
      <c r="DE88" s="10">
        <v>1.0392999999999999E-2</v>
      </c>
      <c r="DF88" s="10">
        <v>1.1249E-2</v>
      </c>
      <c r="DG88" s="10">
        <v>0</v>
      </c>
      <c r="DH88" s="10">
        <v>0</v>
      </c>
      <c r="DI88" s="10">
        <v>1.0439E-2</v>
      </c>
      <c r="DJ88" s="10">
        <v>1.1422E-2</v>
      </c>
      <c r="DK88" s="10">
        <v>0</v>
      </c>
      <c r="DL88" s="10">
        <v>0</v>
      </c>
      <c r="DM88" s="10">
        <v>1.0435E-2</v>
      </c>
      <c r="DN88" s="10">
        <v>1.1309E-2</v>
      </c>
      <c r="DO88" s="10">
        <v>0</v>
      </c>
      <c r="DP88" s="10">
        <v>0</v>
      </c>
      <c r="DQ88" s="10">
        <v>1.0586999999999999E-2</v>
      </c>
      <c r="DR88" s="10">
        <v>1.1436E-2</v>
      </c>
      <c r="DS88" s="10">
        <v>0</v>
      </c>
      <c r="DT88" s="10">
        <v>0</v>
      </c>
      <c r="DU88" s="10">
        <v>5.7383050959774099E+17</v>
      </c>
      <c r="DV88" s="10">
        <v>0</v>
      </c>
      <c r="DW88" s="10">
        <v>3.3134435815302701E+17</v>
      </c>
      <c r="DX88" s="10">
        <v>0</v>
      </c>
      <c r="DY88" s="10">
        <v>42509157.879066102</v>
      </c>
      <c r="DZ88" s="10">
        <v>0</v>
      </c>
      <c r="EA88" s="10">
        <v>6519.90472755673</v>
      </c>
      <c r="EB88" s="10">
        <v>0</v>
      </c>
      <c r="EC88" s="10">
        <v>425091594.08275998</v>
      </c>
      <c r="ED88" s="10">
        <v>0</v>
      </c>
      <c r="EE88" s="10">
        <v>20617.7489621358</v>
      </c>
      <c r="EF88" s="10">
        <v>0</v>
      </c>
      <c r="EG88" s="10">
        <v>4250917614.7098198</v>
      </c>
      <c r="EH88" s="10">
        <v>0</v>
      </c>
      <c r="EI88" s="10">
        <v>65199.0496129073</v>
      </c>
      <c r="EJ88" s="10">
        <v>0</v>
      </c>
      <c r="EK88" s="10">
        <v>42509471922.375603</v>
      </c>
      <c r="EL88" s="10">
        <v>0</v>
      </c>
      <c r="EM88" s="10">
        <v>206177.573641389</v>
      </c>
      <c r="EN88" s="10">
        <v>0</v>
      </c>
      <c r="EO88" s="10">
        <v>425110447101.65002</v>
      </c>
      <c r="EP88" s="10">
        <v>0</v>
      </c>
      <c r="EQ88" s="10">
        <v>651993.638097774</v>
      </c>
      <c r="ER88" s="10">
        <v>0</v>
      </c>
      <c r="ES88" s="10">
        <v>4252668249117.4302</v>
      </c>
      <c r="ET88" s="10">
        <v>0</v>
      </c>
      <c r="EU88" s="10">
        <v>2061874.9567953099</v>
      </c>
      <c r="EV88" s="10">
        <v>0</v>
      </c>
      <c r="EW88" s="10">
        <v>42788712740026.398</v>
      </c>
      <c r="EX88" s="10">
        <v>0</v>
      </c>
      <c r="EY88" s="10">
        <v>6522654.6525485599</v>
      </c>
      <c r="EZ88" s="10">
        <v>0</v>
      </c>
      <c r="FA88" s="10">
        <v>444537342273120</v>
      </c>
      <c r="FB88" s="10">
        <v>0</v>
      </c>
      <c r="FC88" s="10">
        <v>20724264.9054466</v>
      </c>
      <c r="FD88" s="10">
        <v>0</v>
      </c>
    </row>
    <row r="89" spans="1:160" x14ac:dyDescent="0.45">
      <c r="A89">
        <f t="shared" si="31"/>
        <v>78</v>
      </c>
      <c r="B89" s="14">
        <f t="shared" si="30"/>
        <v>1.5625E-2</v>
      </c>
      <c r="C89" s="14">
        <f t="shared" si="32"/>
        <v>32</v>
      </c>
      <c r="D89" s="21">
        <f t="shared" si="33"/>
        <v>6</v>
      </c>
      <c r="E89" s="10">
        <v>8.3260238170623705E-7</v>
      </c>
      <c r="F89" s="10">
        <v>3.1687523005530201E-7</v>
      </c>
      <c r="G89" s="10">
        <v>0</v>
      </c>
      <c r="H89" s="10">
        <v>0</v>
      </c>
      <c r="I89" s="10">
        <v>2.5959710500901498</v>
      </c>
      <c r="J89" s="10">
        <v>5.6133702876337501E-4</v>
      </c>
      <c r="K89" s="10">
        <v>0</v>
      </c>
      <c r="L89" s="10">
        <v>0</v>
      </c>
      <c r="M89" s="10">
        <v>7.1541366963856405E-7</v>
      </c>
      <c r="N89" s="10">
        <v>4.98282871561062E-10</v>
      </c>
      <c r="O89" s="10">
        <v>0</v>
      </c>
      <c r="P89" s="10">
        <v>0</v>
      </c>
      <c r="Q89" s="10">
        <v>3.3419911460441601E-7</v>
      </c>
      <c r="R89" s="10">
        <v>1.8043773766796001E-9</v>
      </c>
      <c r="S89" s="10">
        <v>0</v>
      </c>
      <c r="T89" s="10">
        <v>0</v>
      </c>
      <c r="U89" s="10">
        <v>1.8444364968672699E-7</v>
      </c>
      <c r="V89" s="10">
        <v>4.05724104313165E-9</v>
      </c>
      <c r="W89" s="10">
        <v>0</v>
      </c>
      <c r="X89" s="10">
        <v>0</v>
      </c>
      <c r="Y89" s="10">
        <v>9.9707017398031894E-7</v>
      </c>
      <c r="Z89" s="10">
        <v>5.8119629386954503E-9</v>
      </c>
      <c r="AA89" s="10">
        <v>0</v>
      </c>
      <c r="AB89" s="10">
        <v>0</v>
      </c>
      <c r="AC89" s="10">
        <v>9.9142971521359801E-6</v>
      </c>
      <c r="AD89" s="10">
        <v>7.17351012792522E-9</v>
      </c>
      <c r="AE89" s="10">
        <v>0</v>
      </c>
      <c r="AF89" s="10">
        <v>0</v>
      </c>
      <c r="AG89" s="10">
        <v>1.0799560004670601E-4</v>
      </c>
      <c r="AH89" s="10">
        <v>2.28143891140009E-8</v>
      </c>
      <c r="AI89" s="10">
        <v>0</v>
      </c>
      <c r="AJ89" s="10">
        <v>0</v>
      </c>
      <c r="AK89" s="10">
        <v>9.79457432549679E-4</v>
      </c>
      <c r="AL89" s="10">
        <v>7.3712919906876398E-8</v>
      </c>
      <c r="AM89" s="10">
        <v>0</v>
      </c>
      <c r="AN89" s="10">
        <v>0</v>
      </c>
      <c r="AO89" s="10">
        <v>8.1340723409084603E-3</v>
      </c>
      <c r="AP89" s="10">
        <v>1.6252332050992101E-7</v>
      </c>
      <c r="AQ89" s="10">
        <v>0</v>
      </c>
      <c r="AR89" s="10">
        <v>0</v>
      </c>
      <c r="AS89" s="10">
        <v>2.44371474913182E-7</v>
      </c>
      <c r="AT89" s="10">
        <v>7.0785018419653799E-8</v>
      </c>
      <c r="AU89" s="10">
        <v>0</v>
      </c>
      <c r="AV89" s="10">
        <v>0</v>
      </c>
      <c r="AW89" s="10">
        <v>0.55325584327940303</v>
      </c>
      <c r="AX89" s="10">
        <v>1.2625136566230501E-4</v>
      </c>
      <c r="AY89" s="10">
        <v>0</v>
      </c>
      <c r="AZ89" s="10">
        <v>0</v>
      </c>
      <c r="BA89" s="10">
        <v>3.3214099043401502E-7</v>
      </c>
      <c r="BB89" s="10">
        <v>1.9063539396545E-10</v>
      </c>
      <c r="BC89" s="10">
        <v>0</v>
      </c>
      <c r="BD89" s="10">
        <v>0</v>
      </c>
      <c r="BE89" s="10">
        <v>1.80176670475052E-7</v>
      </c>
      <c r="BF89" s="10">
        <v>5.2826971493595197E-10</v>
      </c>
      <c r="BG89" s="10">
        <v>0</v>
      </c>
      <c r="BH89" s="10">
        <v>0</v>
      </c>
      <c r="BI89" s="10">
        <v>5.9425818856952498E-8</v>
      </c>
      <c r="BJ89" s="10">
        <v>1.18924009807571E-9</v>
      </c>
      <c r="BK89" s="10">
        <v>0</v>
      </c>
      <c r="BL89" s="10">
        <v>0</v>
      </c>
      <c r="BM89" s="10">
        <v>2.3111571623094E-7</v>
      </c>
      <c r="BN89" s="10">
        <v>1.6223480771899899E-9</v>
      </c>
      <c r="BO89" s="10">
        <v>0</v>
      </c>
      <c r="BP89" s="10">
        <v>0</v>
      </c>
      <c r="BQ89" s="10">
        <v>2.23371160937623E-6</v>
      </c>
      <c r="BR89" s="10">
        <v>1.9018105942740501E-9</v>
      </c>
      <c r="BS89" s="10">
        <v>0</v>
      </c>
      <c r="BT89" s="10">
        <v>0</v>
      </c>
      <c r="BU89" s="10">
        <v>2.3560973286466498E-5</v>
      </c>
      <c r="BV89" s="10">
        <v>6.3747031495356197E-9</v>
      </c>
      <c r="BW89" s="10">
        <v>0</v>
      </c>
      <c r="BX89" s="10">
        <v>0</v>
      </c>
      <c r="BY89" s="10">
        <v>2.03142702228368E-4</v>
      </c>
      <c r="BZ89" s="10">
        <v>1.8565668560448802E-8</v>
      </c>
      <c r="CA89" s="10">
        <v>0</v>
      </c>
      <c r="CB89" s="10">
        <v>0</v>
      </c>
      <c r="CC89" s="10">
        <v>1.91903549534575E-3</v>
      </c>
      <c r="CD89" s="10">
        <v>5.02650804411677E-8</v>
      </c>
      <c r="CE89" s="10">
        <v>0</v>
      </c>
      <c r="CF89" s="10">
        <v>0</v>
      </c>
      <c r="CG89" s="10">
        <v>1.4676E-2</v>
      </c>
      <c r="CH89" s="10">
        <v>2.2269000000000001E-2</v>
      </c>
      <c r="CI89" s="10">
        <v>0</v>
      </c>
      <c r="CJ89" s="10">
        <v>0</v>
      </c>
      <c r="CK89" s="10">
        <v>1.3084999999999999E-2</v>
      </c>
      <c r="CL89" s="10">
        <v>1.4448000000000001E-2</v>
      </c>
      <c r="CM89" s="10">
        <v>0</v>
      </c>
      <c r="CN89" s="10">
        <v>0</v>
      </c>
      <c r="CO89" s="10">
        <v>1.2272999999999999E-2</v>
      </c>
      <c r="CP89" s="10">
        <v>1.4296E-2</v>
      </c>
      <c r="CQ89" s="10">
        <v>0</v>
      </c>
      <c r="CR89" s="10">
        <v>0</v>
      </c>
      <c r="CS89" s="10">
        <v>1.235E-2</v>
      </c>
      <c r="CT89" s="10">
        <v>1.4286999999999999E-2</v>
      </c>
      <c r="CU89" s="10">
        <v>0</v>
      </c>
      <c r="CV89" s="10">
        <v>0</v>
      </c>
      <c r="CW89" s="10">
        <v>1.2283000000000001E-2</v>
      </c>
      <c r="CX89" s="10">
        <v>1.4267E-2</v>
      </c>
      <c r="CY89" s="10">
        <v>0</v>
      </c>
      <c r="CZ89" s="10">
        <v>0</v>
      </c>
      <c r="DA89" s="10">
        <v>1.2493000000000001E-2</v>
      </c>
      <c r="DB89" s="10">
        <v>1.4248E-2</v>
      </c>
      <c r="DC89" s="10">
        <v>0</v>
      </c>
      <c r="DD89" s="10">
        <v>0</v>
      </c>
      <c r="DE89" s="10">
        <v>1.2265E-2</v>
      </c>
      <c r="DF89" s="10">
        <v>1.4269E-2</v>
      </c>
      <c r="DG89" s="10">
        <v>0</v>
      </c>
      <c r="DH89" s="10">
        <v>0</v>
      </c>
      <c r="DI89" s="10">
        <v>1.2279E-2</v>
      </c>
      <c r="DJ89" s="10">
        <v>1.4307E-2</v>
      </c>
      <c r="DK89" s="10">
        <v>0</v>
      </c>
      <c r="DL89" s="10">
        <v>0</v>
      </c>
      <c r="DM89" s="10">
        <v>1.2470999999999999E-2</v>
      </c>
      <c r="DN89" s="10">
        <v>1.4087000000000001E-2</v>
      </c>
      <c r="DO89" s="10">
        <v>0</v>
      </c>
      <c r="DP89" s="10">
        <v>0</v>
      </c>
      <c r="DQ89" s="10">
        <v>1.2657E-2</v>
      </c>
      <c r="DR89" s="10">
        <v>1.4409999999999999E-2</v>
      </c>
      <c r="DS89" s="10">
        <v>0</v>
      </c>
      <c r="DT89" s="10">
        <v>0</v>
      </c>
      <c r="DU89" s="10">
        <v>8.9344063749028997E+18</v>
      </c>
      <c r="DV89" s="10">
        <v>0</v>
      </c>
      <c r="DW89" s="10">
        <v>2.56477239481361E+19</v>
      </c>
      <c r="DX89" s="10">
        <v>0</v>
      </c>
      <c r="DY89" s="10">
        <v>228728756.78038299</v>
      </c>
      <c r="DZ89" s="10">
        <v>0</v>
      </c>
      <c r="EA89" s="10">
        <v>15123.7809910009</v>
      </c>
      <c r="EB89" s="10">
        <v>0</v>
      </c>
      <c r="EC89" s="10">
        <v>2287288333.7992401</v>
      </c>
      <c r="ED89" s="10">
        <v>0</v>
      </c>
      <c r="EE89" s="10">
        <v>47825.596356670903</v>
      </c>
      <c r="EF89" s="10">
        <v>0</v>
      </c>
      <c r="EG89" s="10">
        <v>22872947260.101299</v>
      </c>
      <c r="EH89" s="10">
        <v>0</v>
      </c>
      <c r="EI89" s="10">
        <v>151237.852241619</v>
      </c>
      <c r="EJ89" s="10">
        <v>0</v>
      </c>
      <c r="EK89" s="10">
        <v>228735503205.39801</v>
      </c>
      <c r="EL89" s="10">
        <v>0</v>
      </c>
      <c r="EM89" s="10">
        <v>478257.59273984598</v>
      </c>
      <c r="EN89" s="10">
        <v>0</v>
      </c>
      <c r="EO89" s="10">
        <v>2288169318421.5801</v>
      </c>
      <c r="EP89" s="10">
        <v>0</v>
      </c>
      <c r="EQ89" s="10">
        <v>1512430.77806943</v>
      </c>
      <c r="ER89" s="10">
        <v>0</v>
      </c>
      <c r="ES89" s="10">
        <v>22955246942800.602</v>
      </c>
      <c r="ET89" s="10">
        <v>0</v>
      </c>
      <c r="EU89" s="10">
        <v>4784194.9778410196</v>
      </c>
      <c r="EV89" s="10">
        <v>0</v>
      </c>
      <c r="EW89" s="10">
        <v>237732537952735</v>
      </c>
      <c r="EX89" s="10">
        <v>0</v>
      </c>
      <c r="EY89" s="10">
        <v>15174225.8987683</v>
      </c>
      <c r="EZ89" s="10">
        <v>0</v>
      </c>
      <c r="FA89" s="10">
        <v>3307623504864050</v>
      </c>
      <c r="FB89" s="10">
        <v>0</v>
      </c>
      <c r="FC89" s="10">
        <v>49675456.455451898</v>
      </c>
      <c r="FD89" s="10">
        <v>0</v>
      </c>
    </row>
    <row r="90" spans="1:160" x14ac:dyDescent="0.45">
      <c r="A90">
        <f t="shared" si="31"/>
        <v>79</v>
      </c>
      <c r="B90" s="14">
        <f t="shared" si="30"/>
        <v>7.8125E-3</v>
      </c>
      <c r="C90" s="14">
        <f t="shared" si="32"/>
        <v>32</v>
      </c>
      <c r="D90" s="21">
        <f t="shared" si="33"/>
        <v>7</v>
      </c>
      <c r="E90" s="10">
        <v>1.82073563337326E-7</v>
      </c>
      <c r="F90" s="10">
        <v>4.55358531326055E-7</v>
      </c>
      <c r="G90" s="10">
        <v>0</v>
      </c>
      <c r="H90" s="10">
        <v>0</v>
      </c>
      <c r="I90" s="10">
        <v>0.99931397009640899</v>
      </c>
      <c r="J90" s="10">
        <v>1.16607566470694E-3</v>
      </c>
      <c r="K90" s="10">
        <v>0</v>
      </c>
      <c r="L90" s="10">
        <v>0</v>
      </c>
      <c r="M90" s="10">
        <v>1.87390735817416E-7</v>
      </c>
      <c r="N90" s="10">
        <v>1.6773997468799701E-10</v>
      </c>
      <c r="O90" s="10">
        <v>0</v>
      </c>
      <c r="P90" s="10">
        <v>0</v>
      </c>
      <c r="Q90" s="10">
        <v>6.5829439677145194E-8</v>
      </c>
      <c r="R90" s="10">
        <v>1.7810366861881199E-9</v>
      </c>
      <c r="S90" s="10">
        <v>0</v>
      </c>
      <c r="T90" s="10">
        <v>0</v>
      </c>
      <c r="U90" s="10">
        <v>1.26828098245823E-7</v>
      </c>
      <c r="V90" s="10">
        <v>4.0615808910571203E-9</v>
      </c>
      <c r="W90" s="10">
        <v>0</v>
      </c>
      <c r="X90" s="10">
        <v>0</v>
      </c>
      <c r="Y90" s="10">
        <v>1.18927766834531E-6</v>
      </c>
      <c r="Z90" s="10">
        <v>5.8122895663093E-9</v>
      </c>
      <c r="AA90" s="10">
        <v>0</v>
      </c>
      <c r="AB90" s="10">
        <v>0</v>
      </c>
      <c r="AC90" s="10">
        <v>1.07545909031614E-5</v>
      </c>
      <c r="AD90" s="10">
        <v>7.1735915749271398E-9</v>
      </c>
      <c r="AE90" s="10">
        <v>0</v>
      </c>
      <c r="AF90" s="10">
        <v>0</v>
      </c>
      <c r="AG90" s="10">
        <v>1.20067616080632E-4</v>
      </c>
      <c r="AH90" s="10">
        <v>2.28140162039647E-8</v>
      </c>
      <c r="AI90" s="10">
        <v>0</v>
      </c>
      <c r="AJ90" s="10">
        <v>0</v>
      </c>
      <c r="AK90" s="10">
        <v>1.5994403365766599E-3</v>
      </c>
      <c r="AL90" s="10">
        <v>7.37147069079791E-8</v>
      </c>
      <c r="AM90" s="10">
        <v>0</v>
      </c>
      <c r="AN90" s="10">
        <v>0</v>
      </c>
      <c r="AO90" s="10">
        <v>1.6105372313177199E-2</v>
      </c>
      <c r="AP90" s="10">
        <v>1.6252747967598899E-7</v>
      </c>
      <c r="AQ90" s="10">
        <v>0</v>
      </c>
      <c r="AR90" s="10">
        <v>0</v>
      </c>
      <c r="AS90" s="10">
        <v>3.4893848688713403E-8</v>
      </c>
      <c r="AT90" s="10">
        <v>1.00718415353024E-7</v>
      </c>
      <c r="AU90" s="10">
        <v>0</v>
      </c>
      <c r="AV90" s="10">
        <v>0</v>
      </c>
      <c r="AW90" s="10">
        <v>0.186830981456242</v>
      </c>
      <c r="AX90" s="10">
        <v>2.4580828688132699E-4</v>
      </c>
      <c r="AY90" s="10">
        <v>0</v>
      </c>
      <c r="AZ90" s="10">
        <v>0</v>
      </c>
      <c r="BA90" s="10">
        <v>8.7831830104184597E-8</v>
      </c>
      <c r="BB90" s="10">
        <v>4.8233274044874898E-11</v>
      </c>
      <c r="BC90" s="10">
        <v>0</v>
      </c>
      <c r="BD90" s="10">
        <v>0</v>
      </c>
      <c r="BE90" s="10">
        <v>2.46582273445941E-8</v>
      </c>
      <c r="BF90" s="10">
        <v>5.1700177508389299E-10</v>
      </c>
      <c r="BG90" s="10">
        <v>0</v>
      </c>
      <c r="BH90" s="10">
        <v>0</v>
      </c>
      <c r="BI90" s="10">
        <v>2.9375893419538099E-8</v>
      </c>
      <c r="BJ90" s="10">
        <v>1.19040519034634E-9</v>
      </c>
      <c r="BK90" s="10">
        <v>0</v>
      </c>
      <c r="BL90" s="10">
        <v>0</v>
      </c>
      <c r="BM90" s="10">
        <v>2.6168647948603401E-7</v>
      </c>
      <c r="BN90" s="10">
        <v>1.62224155935809E-9</v>
      </c>
      <c r="BO90" s="10">
        <v>0</v>
      </c>
      <c r="BP90" s="10">
        <v>0</v>
      </c>
      <c r="BQ90" s="10">
        <v>2.5769308615260099E-6</v>
      </c>
      <c r="BR90" s="10">
        <v>1.90172772747651E-9</v>
      </c>
      <c r="BS90" s="10">
        <v>0</v>
      </c>
      <c r="BT90" s="10">
        <v>0</v>
      </c>
      <c r="BU90" s="10">
        <v>2.7534906963845099E-5</v>
      </c>
      <c r="BV90" s="10">
        <v>6.3745021930360303E-9</v>
      </c>
      <c r="BW90" s="10">
        <v>0</v>
      </c>
      <c r="BX90" s="10">
        <v>0</v>
      </c>
      <c r="BY90" s="10">
        <v>3.6130916140799399E-4</v>
      </c>
      <c r="BZ90" s="10">
        <v>1.8565954202110202E-8</v>
      </c>
      <c r="CA90" s="10">
        <v>0</v>
      </c>
      <c r="CB90" s="10">
        <v>0</v>
      </c>
      <c r="CC90" s="10">
        <v>3.76817251578584E-3</v>
      </c>
      <c r="CD90" s="10">
        <v>5.0265728764531099E-8</v>
      </c>
      <c r="CE90" s="10">
        <v>0</v>
      </c>
      <c r="CF90" s="10">
        <v>0</v>
      </c>
      <c r="CG90" s="10">
        <v>2.4249E-2</v>
      </c>
      <c r="CH90" s="10">
        <v>4.9435E-2</v>
      </c>
      <c r="CI90" s="10">
        <v>0</v>
      </c>
      <c r="CJ90" s="10">
        <v>0</v>
      </c>
      <c r="CK90" s="10">
        <v>1.7378999999999999E-2</v>
      </c>
      <c r="CL90" s="10">
        <v>2.3923E-2</v>
      </c>
      <c r="CM90" s="10">
        <v>0</v>
      </c>
      <c r="CN90" s="10">
        <v>0</v>
      </c>
      <c r="CO90" s="10">
        <v>1.7144E-2</v>
      </c>
      <c r="CP90" s="10">
        <v>2.3227999999999999E-2</v>
      </c>
      <c r="CQ90" s="10">
        <v>0</v>
      </c>
      <c r="CR90" s="10">
        <v>0</v>
      </c>
      <c r="CS90" s="10">
        <v>1.6924000000000002E-2</v>
      </c>
      <c r="CT90" s="10">
        <v>2.3156E-2</v>
      </c>
      <c r="CU90" s="10">
        <v>0</v>
      </c>
      <c r="CV90" s="10">
        <v>0</v>
      </c>
      <c r="CW90" s="10">
        <v>1.7666999999999999E-2</v>
      </c>
      <c r="CX90" s="10">
        <v>2.3120000000000002E-2</v>
      </c>
      <c r="CY90" s="10">
        <v>0</v>
      </c>
      <c r="CZ90" s="10">
        <v>0</v>
      </c>
      <c r="DA90" s="10">
        <v>1.7885000000000002E-2</v>
      </c>
      <c r="DB90" s="10">
        <v>2.3344E-2</v>
      </c>
      <c r="DC90" s="10">
        <v>0</v>
      </c>
      <c r="DD90" s="10">
        <v>0</v>
      </c>
      <c r="DE90" s="10">
        <v>1.6986999999999999E-2</v>
      </c>
      <c r="DF90" s="10">
        <v>2.3307000000000001E-2</v>
      </c>
      <c r="DG90" s="10">
        <v>0</v>
      </c>
      <c r="DH90" s="10">
        <v>0</v>
      </c>
      <c r="DI90" s="10">
        <v>1.7498E-2</v>
      </c>
      <c r="DJ90" s="10">
        <v>2.3820999999999998E-2</v>
      </c>
      <c r="DK90" s="10">
        <v>0</v>
      </c>
      <c r="DL90" s="10">
        <v>0</v>
      </c>
      <c r="DM90" s="10">
        <v>1.8183000000000001E-2</v>
      </c>
      <c r="DN90" s="10">
        <v>2.3331999999999999E-2</v>
      </c>
      <c r="DO90" s="10">
        <v>0</v>
      </c>
      <c r="DP90" s="10">
        <v>0</v>
      </c>
      <c r="DQ90" s="10">
        <v>1.8023999999999998E-2</v>
      </c>
      <c r="DR90" s="10">
        <v>2.3549E-2</v>
      </c>
      <c r="DS90" s="10">
        <v>0</v>
      </c>
      <c r="DT90" s="10">
        <v>0</v>
      </c>
      <c r="DU90" s="10">
        <v>5.4887970329015099E+19</v>
      </c>
      <c r="DV90" s="10">
        <v>0</v>
      </c>
      <c r="DW90" s="10">
        <v>4.7488739645360497E+18</v>
      </c>
      <c r="DX90" s="10">
        <v>0</v>
      </c>
      <c r="DY90" s="10">
        <v>1151012983.1361201</v>
      </c>
      <c r="DZ90" s="10">
        <v>0</v>
      </c>
      <c r="EA90" s="10">
        <v>33926.580066699498</v>
      </c>
      <c r="EB90" s="10">
        <v>0</v>
      </c>
      <c r="EC90" s="10">
        <v>11510148018.2381</v>
      </c>
      <c r="ED90" s="10">
        <v>0</v>
      </c>
      <c r="EE90" s="10">
        <v>107285.29834229</v>
      </c>
      <c r="EF90" s="10">
        <v>0</v>
      </c>
      <c r="EG90" s="10">
        <v>115103285507.231</v>
      </c>
      <c r="EH90" s="10">
        <v>0</v>
      </c>
      <c r="EI90" s="10">
        <v>339267.23077285901</v>
      </c>
      <c r="EJ90" s="10">
        <v>0</v>
      </c>
      <c r="EK90" s="10">
        <v>1151202549293.25</v>
      </c>
      <c r="EL90" s="10">
        <v>0</v>
      </c>
      <c r="EM90" s="10">
        <v>1072892.63342406</v>
      </c>
      <c r="EN90" s="10">
        <v>0</v>
      </c>
      <c r="EO90" s="10">
        <v>11533512055162.801</v>
      </c>
      <c r="EP90" s="10">
        <v>0</v>
      </c>
      <c r="EQ90" s="10">
        <v>3393809.1695721499</v>
      </c>
      <c r="ER90" s="10">
        <v>0</v>
      </c>
      <c r="ES90" s="10">
        <v>117074251767110</v>
      </c>
      <c r="ET90" s="10">
        <v>0</v>
      </c>
      <c r="EU90" s="10">
        <v>10770760.2322834</v>
      </c>
      <c r="EV90" s="10">
        <v>0</v>
      </c>
      <c r="EW90" s="10">
        <v>1369290785776430</v>
      </c>
      <c r="EX90" s="10">
        <v>0</v>
      </c>
      <c r="EY90" s="10">
        <v>35187933.217923202</v>
      </c>
      <c r="EZ90" s="10">
        <v>0</v>
      </c>
      <c r="FA90" s="10">
        <v>4.37135092939256E+17</v>
      </c>
      <c r="FB90" s="10">
        <v>0</v>
      </c>
      <c r="FC90" s="10">
        <v>4.37135092939256E+17</v>
      </c>
      <c r="FD90" s="10">
        <v>0</v>
      </c>
    </row>
    <row r="91" spans="1:160" x14ac:dyDescent="0.45">
      <c r="A91">
        <f t="shared" si="31"/>
        <v>80</v>
      </c>
      <c r="B91" s="14">
        <f t="shared" si="30"/>
        <v>3.90625E-3</v>
      </c>
      <c r="C91" s="14">
        <f t="shared" si="32"/>
        <v>32</v>
      </c>
      <c r="D91" s="21">
        <f t="shared" si="33"/>
        <v>8</v>
      </c>
      <c r="E91" s="10">
        <v>1.38767063617706E-6</v>
      </c>
      <c r="F91" s="10">
        <v>4.79815716971643E-5</v>
      </c>
      <c r="G91" s="10">
        <v>0</v>
      </c>
      <c r="H91" s="10">
        <v>0</v>
      </c>
      <c r="I91" s="10">
        <v>0.94318782677873902</v>
      </c>
      <c r="J91" s="10">
        <v>2.5413432295503701E-2</v>
      </c>
      <c r="K91" s="10">
        <v>0</v>
      </c>
      <c r="L91" s="10">
        <v>0</v>
      </c>
      <c r="M91" s="10">
        <v>4.0168952608610198E-8</v>
      </c>
      <c r="N91" s="10">
        <v>1.6228829391451401E-10</v>
      </c>
      <c r="O91" s="10">
        <v>0</v>
      </c>
      <c r="P91" s="10">
        <v>0</v>
      </c>
      <c r="Q91" s="10">
        <v>2.42128024297016E-8</v>
      </c>
      <c r="R91" s="10">
        <v>1.78139520495834E-9</v>
      </c>
      <c r="S91" s="10">
        <v>0</v>
      </c>
      <c r="T91" s="10">
        <v>0</v>
      </c>
      <c r="U91" s="10">
        <v>1.62210270104878E-7</v>
      </c>
      <c r="V91" s="10">
        <v>4.0615596580417801E-9</v>
      </c>
      <c r="W91" s="10">
        <v>0</v>
      </c>
      <c r="X91" s="10">
        <v>0</v>
      </c>
      <c r="Y91" s="10">
        <v>1.37905612973554E-6</v>
      </c>
      <c r="Z91" s="10">
        <v>5.8123565543910499E-9</v>
      </c>
      <c r="AA91" s="10">
        <v>0</v>
      </c>
      <c r="AB91" s="10">
        <v>0</v>
      </c>
      <c r="AC91" s="10">
        <v>1.21138136819354E-5</v>
      </c>
      <c r="AD91" s="10">
        <v>7.17353679062504E-9</v>
      </c>
      <c r="AE91" s="10">
        <v>0</v>
      </c>
      <c r="AF91" s="10">
        <v>0</v>
      </c>
      <c r="AG91" s="10">
        <v>1.5425766878251999E-4</v>
      </c>
      <c r="AH91" s="10">
        <v>2.2814864275577599E-8</v>
      </c>
      <c r="AI91" s="10">
        <v>0</v>
      </c>
      <c r="AJ91" s="10">
        <v>0</v>
      </c>
      <c r="AK91" s="10">
        <v>1.5524400805588801E-3</v>
      </c>
      <c r="AL91" s="10">
        <v>7.3712949563708996E-8</v>
      </c>
      <c r="AM91" s="10">
        <v>0</v>
      </c>
      <c r="AN91" s="10">
        <v>0</v>
      </c>
      <c r="AO91" s="10">
        <v>1.8310999737586799</v>
      </c>
      <c r="AP91" s="10">
        <v>1.62739766863817E-7</v>
      </c>
      <c r="AQ91" s="10">
        <v>0</v>
      </c>
      <c r="AR91" s="10">
        <v>0</v>
      </c>
      <c r="AS91" s="10">
        <v>5.4920270717091298E-7</v>
      </c>
      <c r="AT91" s="10">
        <v>2.09061179345599E-5</v>
      </c>
      <c r="AU91" s="10">
        <v>0</v>
      </c>
      <c r="AV91" s="10">
        <v>0</v>
      </c>
      <c r="AW91" s="10">
        <v>0.161828075681543</v>
      </c>
      <c r="AX91" s="10">
        <v>4.4103979445002002E-3</v>
      </c>
      <c r="AY91" s="10">
        <v>0</v>
      </c>
      <c r="AZ91" s="10">
        <v>0</v>
      </c>
      <c r="BA91" s="10">
        <v>1.48106038938162E-8</v>
      </c>
      <c r="BB91" s="10">
        <v>4.7468777965656299E-11</v>
      </c>
      <c r="BC91" s="10">
        <v>0</v>
      </c>
      <c r="BD91" s="10">
        <v>0</v>
      </c>
      <c r="BE91" s="10">
        <v>7.7432235083526005E-9</v>
      </c>
      <c r="BF91" s="10">
        <v>5.1688591531216603E-10</v>
      </c>
      <c r="BG91" s="10">
        <v>0</v>
      </c>
      <c r="BH91" s="10">
        <v>0</v>
      </c>
      <c r="BI91" s="10">
        <v>4.19335639815676E-8</v>
      </c>
      <c r="BJ91" s="10">
        <v>1.1904078713150799E-9</v>
      </c>
      <c r="BK91" s="10">
        <v>0</v>
      </c>
      <c r="BL91" s="10">
        <v>0</v>
      </c>
      <c r="BM91" s="10">
        <v>3.4058831891397099E-7</v>
      </c>
      <c r="BN91" s="10">
        <v>1.6222562481895599E-9</v>
      </c>
      <c r="BO91" s="10">
        <v>0</v>
      </c>
      <c r="BP91" s="10">
        <v>0</v>
      </c>
      <c r="BQ91" s="10">
        <v>2.6528451499417499E-6</v>
      </c>
      <c r="BR91" s="10">
        <v>1.9016884887889099E-9</v>
      </c>
      <c r="BS91" s="10">
        <v>0</v>
      </c>
      <c r="BT91" s="10">
        <v>0</v>
      </c>
      <c r="BU91" s="10">
        <v>4.9250766430451498E-5</v>
      </c>
      <c r="BV91" s="10">
        <v>6.3752134086098304E-9</v>
      </c>
      <c r="BW91" s="10">
        <v>0</v>
      </c>
      <c r="BX91" s="10">
        <v>0</v>
      </c>
      <c r="BY91" s="10">
        <v>4.7475874753106801E-4</v>
      </c>
      <c r="BZ91" s="10">
        <v>1.85643977393738E-8</v>
      </c>
      <c r="CA91" s="10">
        <v>0</v>
      </c>
      <c r="CB91" s="10">
        <v>0</v>
      </c>
      <c r="CC91" s="10">
        <v>1.0609839077090299</v>
      </c>
      <c r="CD91" s="10">
        <v>5.0251578565582802E-8</v>
      </c>
      <c r="CE91" s="10">
        <v>0</v>
      </c>
      <c r="CF91" s="10">
        <v>0</v>
      </c>
      <c r="CG91" s="10">
        <v>5.5195000000000001E-2</v>
      </c>
      <c r="CH91" s="10">
        <v>0.14668</v>
      </c>
      <c r="CI91" s="10">
        <v>0</v>
      </c>
      <c r="CJ91" s="10">
        <v>0</v>
      </c>
      <c r="CK91" s="10">
        <v>2.9259E-2</v>
      </c>
      <c r="CL91" s="10">
        <v>5.1930999999999998E-2</v>
      </c>
      <c r="CM91" s="10">
        <v>0</v>
      </c>
      <c r="CN91" s="10">
        <v>0</v>
      </c>
      <c r="CO91" s="10">
        <v>3.0131000000000002E-2</v>
      </c>
      <c r="CP91" s="10">
        <v>5.2637999999999997E-2</v>
      </c>
      <c r="CQ91" s="10">
        <v>0</v>
      </c>
      <c r="CR91" s="10">
        <v>0</v>
      </c>
      <c r="CS91" s="10">
        <v>2.9935E-2</v>
      </c>
      <c r="CT91" s="10">
        <v>5.2206000000000002E-2</v>
      </c>
      <c r="CU91" s="10">
        <v>0</v>
      </c>
      <c r="CV91" s="10">
        <v>0</v>
      </c>
      <c r="CW91" s="10">
        <v>3.0306E-2</v>
      </c>
      <c r="CX91" s="10">
        <v>5.2609999999999997E-2</v>
      </c>
      <c r="CY91" s="10">
        <v>0</v>
      </c>
      <c r="CZ91" s="10">
        <v>0</v>
      </c>
      <c r="DA91" s="10">
        <v>3.1109000000000001E-2</v>
      </c>
      <c r="DB91" s="10">
        <v>5.2495E-2</v>
      </c>
      <c r="DC91" s="10">
        <v>0</v>
      </c>
      <c r="DD91" s="10">
        <v>0</v>
      </c>
      <c r="DE91" s="10">
        <v>3.0172000000000001E-2</v>
      </c>
      <c r="DF91" s="10">
        <v>5.1926E-2</v>
      </c>
      <c r="DG91" s="10">
        <v>0</v>
      </c>
      <c r="DH91" s="10">
        <v>0</v>
      </c>
      <c r="DI91" s="10">
        <v>3.0970000000000001E-2</v>
      </c>
      <c r="DJ91" s="10">
        <v>5.2736999999999999E-2</v>
      </c>
      <c r="DK91" s="10">
        <v>0</v>
      </c>
      <c r="DL91" s="10">
        <v>0</v>
      </c>
      <c r="DM91" s="10">
        <v>3.0630000000000001E-2</v>
      </c>
      <c r="DN91" s="10">
        <v>5.2500999999999999E-2</v>
      </c>
      <c r="DO91" s="10">
        <v>0</v>
      </c>
      <c r="DP91" s="10">
        <v>0</v>
      </c>
      <c r="DQ91" s="10">
        <v>3.0828000000000001E-2</v>
      </c>
      <c r="DR91" s="10">
        <v>5.2791999999999999E-2</v>
      </c>
      <c r="DS91" s="10">
        <v>0</v>
      </c>
      <c r="DT91" s="10">
        <v>0</v>
      </c>
      <c r="DU91" s="10">
        <v>5.5162104111362396E+18</v>
      </c>
      <c r="DV91" s="10">
        <v>0</v>
      </c>
      <c r="DW91" s="10">
        <v>7.2039609611827599E+18</v>
      </c>
      <c r="DX91" s="10">
        <v>0</v>
      </c>
      <c r="DY91" s="10">
        <v>5047002056.6451302</v>
      </c>
      <c r="DZ91" s="10">
        <v>0</v>
      </c>
      <c r="EA91" s="10">
        <v>71042.214768024598</v>
      </c>
      <c r="EB91" s="10">
        <v>0</v>
      </c>
      <c r="EC91" s="10">
        <v>50470650835.321999</v>
      </c>
      <c r="ED91" s="10">
        <v>0</v>
      </c>
      <c r="EE91" s="10">
        <v>224655.496368383</v>
      </c>
      <c r="EF91" s="10">
        <v>0</v>
      </c>
      <c r="EG91" s="10">
        <v>504771454696.84302</v>
      </c>
      <c r="EH91" s="10">
        <v>0</v>
      </c>
      <c r="EI91" s="10">
        <v>710432.18986245606</v>
      </c>
      <c r="EJ91" s="10">
        <v>0</v>
      </c>
      <c r="EK91" s="10">
        <v>5053866362903.2998</v>
      </c>
      <c r="EL91" s="10">
        <v>0</v>
      </c>
      <c r="EM91" s="10">
        <v>2246924.1474397699</v>
      </c>
      <c r="EN91" s="10">
        <v>0</v>
      </c>
      <c r="EO91" s="10">
        <v>51184147799347.297</v>
      </c>
      <c r="EP91" s="10">
        <v>0</v>
      </c>
      <c r="EQ91" s="10">
        <v>7115141.554579</v>
      </c>
      <c r="ER91" s="10">
        <v>0</v>
      </c>
      <c r="ES91" s="10">
        <v>586500513330728</v>
      </c>
      <c r="ET91" s="10">
        <v>0</v>
      </c>
      <c r="EU91" s="10">
        <v>22832307.027514599</v>
      </c>
      <c r="EV91" s="10">
        <v>0</v>
      </c>
      <c r="EW91" s="10">
        <v>4.2692958472547904E+16</v>
      </c>
      <c r="EX91" s="10">
        <v>0</v>
      </c>
      <c r="EY91" s="10">
        <v>4.2692958472547904E+16</v>
      </c>
      <c r="EZ91" s="10">
        <v>0</v>
      </c>
      <c r="FA91" s="10">
        <v>4.9568563913030001E+18</v>
      </c>
      <c r="FB91" s="10">
        <v>0</v>
      </c>
      <c r="FC91" s="10">
        <v>4.9568563913030001E+18</v>
      </c>
      <c r="FD91" s="10">
        <v>0</v>
      </c>
    </row>
    <row r="92" spans="1:160" x14ac:dyDescent="0.45">
      <c r="A92">
        <f t="shared" si="31"/>
        <v>81</v>
      </c>
      <c r="B92" s="14">
        <f t="shared" si="30"/>
        <v>1.953125E-3</v>
      </c>
      <c r="C92" s="14">
        <f t="shared" si="32"/>
        <v>32</v>
      </c>
      <c r="D92" s="21">
        <f t="shared" si="33"/>
        <v>9</v>
      </c>
      <c r="E92" s="10">
        <v>1.47047685459256E-5</v>
      </c>
      <c r="F92" s="10">
        <v>5.1671229957719299E-3</v>
      </c>
      <c r="G92" s="10">
        <v>0</v>
      </c>
      <c r="H92" s="10">
        <v>0</v>
      </c>
      <c r="I92" s="10">
        <v>2.8060951539082399</v>
      </c>
      <c r="J92" s="10">
        <v>0.57746805389811195</v>
      </c>
      <c r="K92" s="10">
        <v>0</v>
      </c>
      <c r="L92" s="10">
        <v>0</v>
      </c>
      <c r="M92" s="10">
        <v>1.01074713043658E-8</v>
      </c>
      <c r="N92" s="10">
        <v>1.62271404646752E-10</v>
      </c>
      <c r="O92" s="10">
        <v>0</v>
      </c>
      <c r="P92" s="10">
        <v>0</v>
      </c>
      <c r="Q92" s="10">
        <v>1.32646320594176E-8</v>
      </c>
      <c r="R92" s="10">
        <v>1.7813812543121499E-9</v>
      </c>
      <c r="S92" s="10">
        <v>0</v>
      </c>
      <c r="T92" s="10">
        <v>0</v>
      </c>
      <c r="U92" s="10">
        <v>1.84756331123026E-7</v>
      </c>
      <c r="V92" s="10">
        <v>4.0614628188384497E-9</v>
      </c>
      <c r="W92" s="10">
        <v>0</v>
      </c>
      <c r="X92" s="10">
        <v>0</v>
      </c>
      <c r="Y92" s="10">
        <v>1.42049267992661E-6</v>
      </c>
      <c r="Z92" s="10">
        <v>5.8123654916863998E-9</v>
      </c>
      <c r="AA92" s="10">
        <v>0</v>
      </c>
      <c r="AB92" s="10">
        <v>0</v>
      </c>
      <c r="AC92" s="10">
        <v>1.6129662810726501E-5</v>
      </c>
      <c r="AD92" s="10">
        <v>7.1735688309676396E-9</v>
      </c>
      <c r="AE92" s="10">
        <v>0</v>
      </c>
      <c r="AF92" s="10">
        <v>0</v>
      </c>
      <c r="AG92" s="10">
        <v>1.4738813604253599E-4</v>
      </c>
      <c r="AH92" s="10">
        <v>2.2814495417855502E-8</v>
      </c>
      <c r="AI92" s="10">
        <v>0</v>
      </c>
      <c r="AJ92" s="10">
        <v>0</v>
      </c>
      <c r="AK92" s="10">
        <v>3.9361427293442804E-3</v>
      </c>
      <c r="AL92" s="10">
        <v>7.3715173951049904E-8</v>
      </c>
      <c r="AM92" s="10">
        <v>0</v>
      </c>
      <c r="AN92" s="10">
        <v>0</v>
      </c>
      <c r="AO92" s="10">
        <v>2.7812084989854999</v>
      </c>
      <c r="AP92" s="10">
        <v>1.8006197455982999E-6</v>
      </c>
      <c r="AQ92" s="10">
        <v>0</v>
      </c>
      <c r="AR92" s="10">
        <v>0</v>
      </c>
      <c r="AS92" s="10">
        <v>6.7574819295617396E-6</v>
      </c>
      <c r="AT92" s="10">
        <v>2.2065827481989402E-3</v>
      </c>
      <c r="AU92" s="10">
        <v>0</v>
      </c>
      <c r="AV92" s="10">
        <v>0</v>
      </c>
      <c r="AW92" s="10">
        <v>1.5233544027621</v>
      </c>
      <c r="AX92" s="10">
        <v>0.212122606805349</v>
      </c>
      <c r="AY92" s="10">
        <v>0</v>
      </c>
      <c r="AZ92" s="10">
        <v>0</v>
      </c>
      <c r="BA92" s="10">
        <v>3.2740116094050498E-9</v>
      </c>
      <c r="BB92" s="10">
        <v>4.7458026469335301E-11</v>
      </c>
      <c r="BC92" s="10">
        <v>0</v>
      </c>
      <c r="BD92" s="10">
        <v>0</v>
      </c>
      <c r="BE92" s="10">
        <v>3.1177893586967698E-9</v>
      </c>
      <c r="BF92" s="10">
        <v>5.1687410788944402E-10</v>
      </c>
      <c r="BG92" s="10">
        <v>0</v>
      </c>
      <c r="BH92" s="10">
        <v>0</v>
      </c>
      <c r="BI92" s="10">
        <v>5.0980683787877E-8</v>
      </c>
      <c r="BJ92" s="10">
        <v>1.1903721735902801E-9</v>
      </c>
      <c r="BK92" s="10">
        <v>0</v>
      </c>
      <c r="BL92" s="10">
        <v>0</v>
      </c>
      <c r="BM92" s="10">
        <v>3.6150060772214602E-7</v>
      </c>
      <c r="BN92" s="10">
        <v>1.6222577884605999E-9</v>
      </c>
      <c r="BO92" s="10">
        <v>0</v>
      </c>
      <c r="BP92" s="10">
        <v>0</v>
      </c>
      <c r="BQ92" s="10">
        <v>4.94138957613875E-6</v>
      </c>
      <c r="BR92" s="10">
        <v>1.9017154050370701E-9</v>
      </c>
      <c r="BS92" s="10">
        <v>0</v>
      </c>
      <c r="BT92" s="10">
        <v>0</v>
      </c>
      <c r="BU92" s="10">
        <v>3.5028999015654697E-5</v>
      </c>
      <c r="BV92" s="10">
        <v>6.3748774644956502E-9</v>
      </c>
      <c r="BW92" s="10">
        <v>0</v>
      </c>
      <c r="BX92" s="10">
        <v>0</v>
      </c>
      <c r="BY92" s="10">
        <v>1.5679030074653101E-3</v>
      </c>
      <c r="BZ92" s="10">
        <v>1.8565149897920601E-8</v>
      </c>
      <c r="CA92" s="10">
        <v>0</v>
      </c>
      <c r="CB92" s="10">
        <v>0</v>
      </c>
      <c r="CC92" s="10">
        <v>1.51708501155037</v>
      </c>
      <c r="CD92" s="10">
        <v>1.0401689680203501E-6</v>
      </c>
      <c r="CE92" s="10">
        <v>0</v>
      </c>
      <c r="CF92" s="10">
        <v>0</v>
      </c>
      <c r="CG92" s="10">
        <v>0.16053799999999999</v>
      </c>
      <c r="CH92" s="10">
        <v>0.514575</v>
      </c>
      <c r="CI92" s="10">
        <v>0</v>
      </c>
      <c r="CJ92" s="10">
        <v>0</v>
      </c>
      <c r="CK92" s="10">
        <v>4.4212000000000001E-2</v>
      </c>
      <c r="CL92" s="10">
        <v>0.13348299999999999</v>
      </c>
      <c r="CM92" s="10">
        <v>0</v>
      </c>
      <c r="CN92" s="10">
        <v>0</v>
      </c>
      <c r="CO92" s="10">
        <v>4.5793E-2</v>
      </c>
      <c r="CP92" s="10">
        <v>0.133744</v>
      </c>
      <c r="CQ92" s="10">
        <v>0</v>
      </c>
      <c r="CR92" s="10">
        <v>0</v>
      </c>
      <c r="CS92" s="10">
        <v>4.5096999999999998E-2</v>
      </c>
      <c r="CT92" s="10">
        <v>0.13281200000000001</v>
      </c>
      <c r="CU92" s="10">
        <v>0</v>
      </c>
      <c r="CV92" s="10">
        <v>0</v>
      </c>
      <c r="CW92" s="10">
        <v>4.6954000000000003E-2</v>
      </c>
      <c r="CX92" s="10">
        <v>0.13359099999999999</v>
      </c>
      <c r="CY92" s="10">
        <v>0</v>
      </c>
      <c r="CZ92" s="10">
        <v>0</v>
      </c>
      <c r="DA92" s="10">
        <v>4.5962000000000003E-2</v>
      </c>
      <c r="DB92" s="10">
        <v>0.13508500000000001</v>
      </c>
      <c r="DC92" s="10">
        <v>0</v>
      </c>
      <c r="DD92" s="10">
        <v>0</v>
      </c>
      <c r="DE92" s="10">
        <v>4.5235999999999998E-2</v>
      </c>
      <c r="DF92" s="10">
        <v>0.13222400000000001</v>
      </c>
      <c r="DG92" s="10">
        <v>0</v>
      </c>
      <c r="DH92" s="10">
        <v>0</v>
      </c>
      <c r="DI92" s="10">
        <v>4.5005999999999997E-2</v>
      </c>
      <c r="DJ92" s="10">
        <v>0.13417100000000001</v>
      </c>
      <c r="DK92" s="10">
        <v>0</v>
      </c>
      <c r="DL92" s="10">
        <v>0</v>
      </c>
      <c r="DM92" s="10">
        <v>4.6873999999999999E-2</v>
      </c>
      <c r="DN92" s="10">
        <v>0.134268</v>
      </c>
      <c r="DO92" s="10">
        <v>0</v>
      </c>
      <c r="DP92" s="10">
        <v>0</v>
      </c>
      <c r="DQ92" s="10">
        <v>4.5416999999999999E-2</v>
      </c>
      <c r="DR92" s="10">
        <v>0.133636</v>
      </c>
      <c r="DS92" s="10">
        <v>0</v>
      </c>
      <c r="DT92" s="10">
        <v>0</v>
      </c>
      <c r="DU92" s="10">
        <v>6.3175307719796097E+19</v>
      </c>
      <c r="DV92" s="10">
        <v>0</v>
      </c>
      <c r="DW92" s="10">
        <v>7.3341130617518899E+19</v>
      </c>
      <c r="DX92" s="10">
        <v>0</v>
      </c>
      <c r="DY92" s="10">
        <v>21023182731.754601</v>
      </c>
      <c r="DZ92" s="10">
        <v>0</v>
      </c>
      <c r="EA92" s="10">
        <v>144993.24228914001</v>
      </c>
      <c r="EB92" s="10">
        <v>0</v>
      </c>
      <c r="EC92" s="10">
        <v>210249843937.71201</v>
      </c>
      <c r="ED92" s="10">
        <v>0</v>
      </c>
      <c r="EE92" s="10">
        <v>458511.38643898501</v>
      </c>
      <c r="EF92" s="10">
        <v>0</v>
      </c>
      <c r="EG92" s="10">
        <v>2103808533974.22</v>
      </c>
      <c r="EH92" s="10">
        <v>0</v>
      </c>
      <c r="EI92" s="10">
        <v>1450017.10493607</v>
      </c>
      <c r="EJ92" s="10">
        <v>0</v>
      </c>
      <c r="EK92" s="10">
        <v>21176768861821.898</v>
      </c>
      <c r="EL92" s="10">
        <v>0</v>
      </c>
      <c r="EM92" s="10">
        <v>4587905.5815175101</v>
      </c>
      <c r="EN92" s="10">
        <v>0</v>
      </c>
      <c r="EO92" s="10">
        <v>231683291155604</v>
      </c>
      <c r="EP92" s="10">
        <v>0</v>
      </c>
      <c r="EQ92" s="10">
        <v>14582817.7328145</v>
      </c>
      <c r="ER92" s="10">
        <v>0</v>
      </c>
      <c r="ES92" s="10">
        <v>9887717721668900</v>
      </c>
      <c r="ET92" s="10">
        <v>0</v>
      </c>
      <c r="EU92" s="10">
        <v>49086376.3340258</v>
      </c>
      <c r="EV92" s="10">
        <v>0</v>
      </c>
      <c r="EW92" s="10">
        <v>1.28152883795359E+18</v>
      </c>
      <c r="EX92" s="10">
        <v>0</v>
      </c>
      <c r="EY92" s="10">
        <v>1.28152883795359E+18</v>
      </c>
      <c r="EZ92" s="10">
        <v>0</v>
      </c>
      <c r="FA92" s="10">
        <v>5.3785963848229896E+19</v>
      </c>
      <c r="FB92" s="10">
        <v>0</v>
      </c>
      <c r="FC92" s="10">
        <v>5.3785963848229896E+19</v>
      </c>
      <c r="FD92" s="10">
        <v>0</v>
      </c>
    </row>
    <row r="93" spans="1:160" x14ac:dyDescent="0.45">
      <c r="A93">
        <f t="shared" si="31"/>
        <v>82</v>
      </c>
      <c r="B93" s="13">
        <f t="shared" si="30"/>
        <v>0.5</v>
      </c>
      <c r="C93" s="13">
        <f t="shared" si="32"/>
        <v>64</v>
      </c>
      <c r="D93" s="20">
        <f t="shared" si="33"/>
        <v>1</v>
      </c>
      <c r="E93" s="10">
        <v>3.05079156532883E-5</v>
      </c>
      <c r="F93" s="10">
        <v>3.05079156532883E-5</v>
      </c>
      <c r="G93" s="10">
        <v>0</v>
      </c>
      <c r="H93" s="10">
        <v>0</v>
      </c>
      <c r="I93" s="10">
        <v>3.0696624889969799E-5</v>
      </c>
      <c r="J93" s="10">
        <v>3.0696624889969799E-5</v>
      </c>
      <c r="K93" s="10">
        <v>0</v>
      </c>
      <c r="L93" s="10">
        <v>0</v>
      </c>
      <c r="M93" s="10">
        <v>6.3989278566339097E-2</v>
      </c>
      <c r="N93" s="10">
        <v>6.3989278566339097E-2</v>
      </c>
      <c r="O93" s="10">
        <v>0</v>
      </c>
      <c r="P93" s="10">
        <v>0</v>
      </c>
      <c r="Q93" s="10">
        <v>1.18882422243586E-2</v>
      </c>
      <c r="R93" s="10">
        <v>1.18882422243586E-2</v>
      </c>
      <c r="S93" s="10">
        <v>0</v>
      </c>
      <c r="T93" s="10">
        <v>0</v>
      </c>
      <c r="U93" s="10">
        <v>1.3270055205793999E-3</v>
      </c>
      <c r="V93" s="10">
        <v>1.3270055205793999E-3</v>
      </c>
      <c r="W93" s="10">
        <v>0</v>
      </c>
      <c r="X93" s="10">
        <v>0</v>
      </c>
      <c r="Y93" s="10">
        <v>1.61452946485951E-4</v>
      </c>
      <c r="Z93" s="10">
        <v>1.61452946485951E-4</v>
      </c>
      <c r="AA93" s="10">
        <v>0</v>
      </c>
      <c r="AB93" s="10">
        <v>0</v>
      </c>
      <c r="AC93" s="10">
        <v>4.3839332647621598E-5</v>
      </c>
      <c r="AD93" s="10">
        <v>4.3839332647621598E-5</v>
      </c>
      <c r="AE93" s="10">
        <v>0</v>
      </c>
      <c r="AF93" s="10">
        <v>0</v>
      </c>
      <c r="AG93" s="10">
        <v>3.2042269594967298E-5</v>
      </c>
      <c r="AH93" s="10">
        <v>3.2042269594967298E-5</v>
      </c>
      <c r="AI93" s="10">
        <v>0</v>
      </c>
      <c r="AJ93" s="10">
        <v>0</v>
      </c>
      <c r="AK93" s="10">
        <v>3.0864030122756897E-5</v>
      </c>
      <c r="AL93" s="10">
        <v>3.0864030122756897E-5</v>
      </c>
      <c r="AM93" s="10">
        <v>0</v>
      </c>
      <c r="AN93" s="10">
        <v>0</v>
      </c>
      <c r="AO93" s="10">
        <v>3.0786730349063799E-5</v>
      </c>
      <c r="AP93" s="10">
        <v>3.0786730349063799E-5</v>
      </c>
      <c r="AQ93" s="10">
        <v>0</v>
      </c>
      <c r="AR93" s="10">
        <v>0</v>
      </c>
      <c r="AS93" s="10">
        <v>2.5726196771821599E-5</v>
      </c>
      <c r="AT93" s="10">
        <v>2.5726196771821599E-5</v>
      </c>
      <c r="AU93" s="10">
        <v>0</v>
      </c>
      <c r="AV93" s="10">
        <v>0</v>
      </c>
      <c r="AW93" s="10">
        <v>2.56371173272307E-5</v>
      </c>
      <c r="AX93" s="10">
        <v>2.56371173272307E-5</v>
      </c>
      <c r="AY93" s="10">
        <v>0</v>
      </c>
      <c r="AZ93" s="10">
        <v>0</v>
      </c>
      <c r="BA93" s="10">
        <v>4.6732715562440602E-2</v>
      </c>
      <c r="BB93" s="10">
        <v>4.6732715562440602E-2</v>
      </c>
      <c r="BC93" s="10">
        <v>0</v>
      </c>
      <c r="BD93" s="10">
        <v>0</v>
      </c>
      <c r="BE93" s="10">
        <v>8.6848258040994903E-3</v>
      </c>
      <c r="BF93" s="10">
        <v>8.6848258040994903E-3</v>
      </c>
      <c r="BG93" s="10">
        <v>0</v>
      </c>
      <c r="BH93" s="10">
        <v>0</v>
      </c>
      <c r="BI93" s="10">
        <v>9.7226090831105502E-4</v>
      </c>
      <c r="BJ93" s="10">
        <v>9.7226090831105502E-4</v>
      </c>
      <c r="BK93" s="10">
        <v>0</v>
      </c>
      <c r="BL93" s="10">
        <v>0</v>
      </c>
      <c r="BM93" s="10">
        <v>1.2109845055743201E-4</v>
      </c>
      <c r="BN93" s="10">
        <v>1.2109845055743201E-4</v>
      </c>
      <c r="BO93" s="10">
        <v>0</v>
      </c>
      <c r="BP93" s="10">
        <v>0</v>
      </c>
      <c r="BQ93" s="10">
        <v>3.5197020060239597E-5</v>
      </c>
      <c r="BR93" s="10">
        <v>3.5197020060239597E-5</v>
      </c>
      <c r="BS93" s="10">
        <v>0</v>
      </c>
      <c r="BT93" s="10">
        <v>0</v>
      </c>
      <c r="BU93" s="10">
        <v>2.6619678938796399E-5</v>
      </c>
      <c r="BV93" s="10">
        <v>2.6619678938796399E-5</v>
      </c>
      <c r="BW93" s="10">
        <v>0</v>
      </c>
      <c r="BX93" s="10">
        <v>0</v>
      </c>
      <c r="BY93" s="10">
        <v>2.57690057890204E-5</v>
      </c>
      <c r="BZ93" s="10">
        <v>2.57690057890204E-5</v>
      </c>
      <c r="CA93" s="10">
        <v>0</v>
      </c>
      <c r="CB93" s="10">
        <v>0</v>
      </c>
      <c r="CC93" s="10">
        <v>2.57074597327401E-5</v>
      </c>
      <c r="CD93" s="10">
        <v>2.57074597327401E-5</v>
      </c>
      <c r="CE93" s="10">
        <v>0</v>
      </c>
      <c r="CF93" s="10">
        <v>0</v>
      </c>
      <c r="CG93" s="10">
        <v>8.8780000000000005E-3</v>
      </c>
      <c r="CH93" s="10">
        <v>8.7650000000000002E-3</v>
      </c>
      <c r="CI93" s="10">
        <v>0</v>
      </c>
      <c r="CJ93" s="10">
        <v>0</v>
      </c>
      <c r="CK93" s="10">
        <v>8.6650000000000008E-3</v>
      </c>
      <c r="CL93" s="10">
        <v>8.8369999999999994E-3</v>
      </c>
      <c r="CM93" s="10">
        <v>0</v>
      </c>
      <c r="CN93" s="10">
        <v>0</v>
      </c>
      <c r="CO93" s="10">
        <v>8.9470000000000001E-3</v>
      </c>
      <c r="CP93" s="10">
        <v>8.7500000000000008E-3</v>
      </c>
      <c r="CQ93" s="10">
        <v>0</v>
      </c>
      <c r="CR93" s="10">
        <v>0</v>
      </c>
      <c r="CS93" s="10">
        <v>8.8229999999999992E-3</v>
      </c>
      <c r="CT93" s="10">
        <v>8.8070000000000006E-3</v>
      </c>
      <c r="CU93" s="10">
        <v>0</v>
      </c>
      <c r="CV93" s="10">
        <v>0</v>
      </c>
      <c r="CW93" s="10">
        <v>8.5970000000000005E-3</v>
      </c>
      <c r="CX93" s="10">
        <v>8.6359999999999996E-3</v>
      </c>
      <c r="CY93" s="10">
        <v>0</v>
      </c>
      <c r="CZ93" s="10">
        <v>0</v>
      </c>
      <c r="DA93" s="10">
        <v>8.6529999999999992E-3</v>
      </c>
      <c r="DB93" s="10">
        <v>8.7480000000000006E-3</v>
      </c>
      <c r="DC93" s="10">
        <v>0</v>
      </c>
      <c r="DD93" s="10">
        <v>0</v>
      </c>
      <c r="DE93" s="10">
        <v>8.6770000000000007E-3</v>
      </c>
      <c r="DF93" s="10">
        <v>8.7740000000000005E-3</v>
      </c>
      <c r="DG93" s="10">
        <v>0</v>
      </c>
      <c r="DH93" s="10">
        <v>0</v>
      </c>
      <c r="DI93" s="10">
        <v>8.6499999999999997E-3</v>
      </c>
      <c r="DJ93" s="10">
        <v>8.6289999999999995E-3</v>
      </c>
      <c r="DK93" s="10">
        <v>0</v>
      </c>
      <c r="DL93" s="10">
        <v>0</v>
      </c>
      <c r="DM93" s="10">
        <v>8.7500000000000008E-3</v>
      </c>
      <c r="DN93" s="10">
        <v>8.7589999999999994E-3</v>
      </c>
      <c r="DO93" s="10">
        <v>0</v>
      </c>
      <c r="DP93" s="10">
        <v>0</v>
      </c>
      <c r="DQ93" s="10">
        <v>8.6639999999999998E-3</v>
      </c>
      <c r="DR93" s="10">
        <v>8.8020000000000008E-3</v>
      </c>
      <c r="DS93" s="10">
        <v>0</v>
      </c>
      <c r="DT93" s="10">
        <v>0</v>
      </c>
      <c r="DU93" s="10">
        <v>3143943.1825176398</v>
      </c>
      <c r="DV93" s="10">
        <v>0</v>
      </c>
      <c r="DW93" s="10">
        <v>12568590.0790233</v>
      </c>
      <c r="DX93" s="10">
        <v>0</v>
      </c>
      <c r="DY93" s="10">
        <v>5851.9316818866901</v>
      </c>
      <c r="DZ93" s="10">
        <v>0</v>
      </c>
      <c r="EA93" s="10">
        <v>76.497919461155504</v>
      </c>
      <c r="EB93" s="10">
        <v>0</v>
      </c>
      <c r="EC93" s="10">
        <v>58266.204171034798</v>
      </c>
      <c r="ED93" s="10">
        <v>0</v>
      </c>
      <c r="EE93" s="10">
        <v>241.38393519638001</v>
      </c>
      <c r="EF93" s="10">
        <v>0</v>
      </c>
      <c r="EG93" s="10">
        <v>559317.24214719306</v>
      </c>
      <c r="EH93" s="10">
        <v>0</v>
      </c>
      <c r="EI93" s="10">
        <v>747.87515144997803</v>
      </c>
      <c r="EJ93" s="10">
        <v>0</v>
      </c>
      <c r="EK93" s="10">
        <v>3993662.0525982501</v>
      </c>
      <c r="EL93" s="10">
        <v>0</v>
      </c>
      <c r="EM93" s="10">
        <v>1998.4148851290799</v>
      </c>
      <c r="EN93" s="10">
        <v>0</v>
      </c>
      <c r="EO93" s="10">
        <v>10346958.893250899</v>
      </c>
      <c r="EP93" s="10">
        <v>0</v>
      </c>
      <c r="EQ93" s="10">
        <v>3216.6689125118901</v>
      </c>
      <c r="ER93" s="10">
        <v>0</v>
      </c>
      <c r="ES93" s="10">
        <v>12304398.1038568</v>
      </c>
      <c r="ET93" s="10">
        <v>0</v>
      </c>
      <c r="EU93" s="10">
        <v>3507.7625491549902</v>
      </c>
      <c r="EV93" s="10">
        <v>0</v>
      </c>
      <c r="EW93" s="10">
        <v>12541661.4451114</v>
      </c>
      <c r="EX93" s="10">
        <v>0</v>
      </c>
      <c r="EY93" s="10">
        <v>3541.42082265925</v>
      </c>
      <c r="EZ93" s="10">
        <v>0</v>
      </c>
      <c r="FA93" s="10">
        <v>12565892.0137194</v>
      </c>
      <c r="FB93" s="10">
        <v>0</v>
      </c>
      <c r="FC93" s="10">
        <v>3544.8401954043902</v>
      </c>
      <c r="FD93" s="10">
        <v>0</v>
      </c>
    </row>
    <row r="94" spans="1:160" x14ac:dyDescent="0.45">
      <c r="A94">
        <f t="shared" si="31"/>
        <v>83</v>
      </c>
      <c r="B94" s="13">
        <f t="shared" si="30"/>
        <v>0.25</v>
      </c>
      <c r="C94" s="13">
        <f t="shared" si="32"/>
        <v>64</v>
      </c>
      <c r="D94" s="20">
        <f t="shared" si="33"/>
        <v>2</v>
      </c>
      <c r="E94" s="10">
        <v>2.4028122425079298E-7</v>
      </c>
      <c r="F94" s="10">
        <v>6.6240318119525896E-8</v>
      </c>
      <c r="G94" s="10">
        <v>0</v>
      </c>
      <c r="H94" s="10">
        <v>0</v>
      </c>
      <c r="I94" s="10">
        <v>0.16737043671309901</v>
      </c>
      <c r="J94" s="10">
        <v>6.3469851738773205E-5</v>
      </c>
      <c r="K94" s="10">
        <v>0</v>
      </c>
      <c r="L94" s="10">
        <v>0</v>
      </c>
      <c r="M94" s="10">
        <v>3.2051326213604599E-3</v>
      </c>
      <c r="N94" s="10">
        <v>1.64220485936539E-3</v>
      </c>
      <c r="O94" s="10">
        <v>0</v>
      </c>
      <c r="P94" s="10">
        <v>0</v>
      </c>
      <c r="Q94" s="10">
        <v>3.39000820531509E-4</v>
      </c>
      <c r="R94" s="10">
        <v>3.5109212944917002E-5</v>
      </c>
      <c r="S94" s="10">
        <v>0</v>
      </c>
      <c r="T94" s="10">
        <v>0</v>
      </c>
      <c r="U94" s="10">
        <v>5.71103410038631E-5</v>
      </c>
      <c r="V94" s="10">
        <v>9.7273238566231106E-6</v>
      </c>
      <c r="W94" s="10">
        <v>0</v>
      </c>
      <c r="X94" s="10">
        <v>0</v>
      </c>
      <c r="Y94" s="10">
        <v>3.8932768802624101E-5</v>
      </c>
      <c r="Z94" s="10">
        <v>9.3414880524278403E-6</v>
      </c>
      <c r="AA94" s="10">
        <v>0</v>
      </c>
      <c r="AB94" s="10">
        <v>0</v>
      </c>
      <c r="AC94" s="10">
        <v>3.8629586924798699E-5</v>
      </c>
      <c r="AD94" s="10">
        <v>9.3936667955318802E-6</v>
      </c>
      <c r="AE94" s="10">
        <v>0</v>
      </c>
      <c r="AF94" s="10">
        <v>0</v>
      </c>
      <c r="AG94" s="10">
        <v>4.4657870603259599E-5</v>
      </c>
      <c r="AH94" s="10">
        <v>8.5425473574929305E-6</v>
      </c>
      <c r="AI94" s="10">
        <v>0</v>
      </c>
      <c r="AJ94" s="10">
        <v>0</v>
      </c>
      <c r="AK94" s="10">
        <v>1.4757334429305001E-4</v>
      </c>
      <c r="AL94" s="10">
        <v>4.70516891937222E-6</v>
      </c>
      <c r="AM94" s="10">
        <v>0</v>
      </c>
      <c r="AN94" s="10">
        <v>0</v>
      </c>
      <c r="AO94" s="10">
        <v>1.1134365340694701E-3</v>
      </c>
      <c r="AP94" s="10">
        <v>1.30605559434116E-6</v>
      </c>
      <c r="AQ94" s="10">
        <v>0</v>
      </c>
      <c r="AR94" s="10">
        <v>0</v>
      </c>
      <c r="AS94" s="10">
        <v>6.4884624515183505E-8</v>
      </c>
      <c r="AT94" s="10">
        <v>1.8420001309875601E-8</v>
      </c>
      <c r="AU94" s="10">
        <v>0</v>
      </c>
      <c r="AV94" s="10">
        <v>0</v>
      </c>
      <c r="AW94" s="10">
        <v>4.3168401183581E-2</v>
      </c>
      <c r="AX94" s="10">
        <v>1.65234598864961E-5</v>
      </c>
      <c r="AY94" s="10">
        <v>0</v>
      </c>
      <c r="AZ94" s="10">
        <v>0</v>
      </c>
      <c r="BA94" s="10">
        <v>2.3531435383039E-3</v>
      </c>
      <c r="BB94" s="10">
        <v>1.2072337718689E-3</v>
      </c>
      <c r="BC94" s="10">
        <v>0</v>
      </c>
      <c r="BD94" s="10">
        <v>0</v>
      </c>
      <c r="BE94" s="10">
        <v>2.6067630318185998E-4</v>
      </c>
      <c r="BF94" s="10">
        <v>3.0018751664128201E-5</v>
      </c>
      <c r="BG94" s="10">
        <v>0</v>
      </c>
      <c r="BH94" s="10">
        <v>0</v>
      </c>
      <c r="BI94" s="10">
        <v>4.7853096378704297E-5</v>
      </c>
      <c r="BJ94" s="10">
        <v>6.9640291391488598E-6</v>
      </c>
      <c r="BK94" s="10">
        <v>0</v>
      </c>
      <c r="BL94" s="10">
        <v>0</v>
      </c>
      <c r="BM94" s="10">
        <v>2.81852592283364E-5</v>
      </c>
      <c r="BN94" s="10">
        <v>6.5726829912622096E-6</v>
      </c>
      <c r="BO94" s="10">
        <v>0</v>
      </c>
      <c r="BP94" s="10">
        <v>0</v>
      </c>
      <c r="BQ94" s="10">
        <v>2.6123835651081299E-5</v>
      </c>
      <c r="BR94" s="10">
        <v>6.4558557319002299E-6</v>
      </c>
      <c r="BS94" s="10">
        <v>0</v>
      </c>
      <c r="BT94" s="10">
        <v>0</v>
      </c>
      <c r="BU94" s="10">
        <v>2.5631061740369499E-5</v>
      </c>
      <c r="BV94" s="10">
        <v>5.8518507386154504E-6</v>
      </c>
      <c r="BW94" s="10">
        <v>0</v>
      </c>
      <c r="BX94" s="10">
        <v>0</v>
      </c>
      <c r="BY94" s="10">
        <v>4.3492656719607402E-5</v>
      </c>
      <c r="BZ94" s="10">
        <v>3.0807252649894299E-6</v>
      </c>
      <c r="CA94" s="10">
        <v>0</v>
      </c>
      <c r="CB94" s="10">
        <v>0</v>
      </c>
      <c r="CC94" s="10">
        <v>3.03066047844019E-4</v>
      </c>
      <c r="CD94" s="10">
        <v>5.4432169984717595E-7</v>
      </c>
      <c r="CE94" s="10">
        <v>0</v>
      </c>
      <c r="CF94" s="10">
        <v>0</v>
      </c>
      <c r="CG94" s="10">
        <v>8.5570000000000004E-3</v>
      </c>
      <c r="CH94" s="10">
        <v>8.9440000000000006E-3</v>
      </c>
      <c r="CI94" s="10">
        <v>0</v>
      </c>
      <c r="CJ94" s="10">
        <v>0</v>
      </c>
      <c r="CK94" s="10">
        <v>8.5070000000000007E-3</v>
      </c>
      <c r="CL94" s="10">
        <v>8.7880000000000007E-3</v>
      </c>
      <c r="CM94" s="10">
        <v>0</v>
      </c>
      <c r="CN94" s="10">
        <v>0</v>
      </c>
      <c r="CO94" s="10">
        <v>8.6160000000000004E-3</v>
      </c>
      <c r="CP94" s="10">
        <v>8.9189999999999998E-3</v>
      </c>
      <c r="CQ94" s="10">
        <v>0</v>
      </c>
      <c r="CR94" s="10">
        <v>0</v>
      </c>
      <c r="CS94" s="10">
        <v>8.5649999999999997E-3</v>
      </c>
      <c r="CT94" s="10">
        <v>8.8380000000000004E-3</v>
      </c>
      <c r="CU94" s="10">
        <v>0</v>
      </c>
      <c r="CV94" s="10">
        <v>0</v>
      </c>
      <c r="CW94" s="10">
        <v>8.4969999999999993E-3</v>
      </c>
      <c r="CX94" s="10">
        <v>8.7620000000000007E-3</v>
      </c>
      <c r="CY94" s="10">
        <v>0</v>
      </c>
      <c r="CZ94" s="10">
        <v>0</v>
      </c>
      <c r="DA94" s="10">
        <v>8.7919999999999995E-3</v>
      </c>
      <c r="DB94" s="10">
        <v>8.8590000000000006E-3</v>
      </c>
      <c r="DC94" s="10">
        <v>0</v>
      </c>
      <c r="DD94" s="10">
        <v>0</v>
      </c>
      <c r="DE94" s="10">
        <v>8.94E-3</v>
      </c>
      <c r="DF94" s="10">
        <v>8.9479999999999994E-3</v>
      </c>
      <c r="DG94" s="10">
        <v>0</v>
      </c>
      <c r="DH94" s="10">
        <v>0</v>
      </c>
      <c r="DI94" s="10">
        <v>8.4880000000000008E-3</v>
      </c>
      <c r="DJ94" s="10">
        <v>8.7569999999999992E-3</v>
      </c>
      <c r="DK94" s="10">
        <v>0</v>
      </c>
      <c r="DL94" s="10">
        <v>0</v>
      </c>
      <c r="DM94" s="10">
        <v>8.7320000000000002E-3</v>
      </c>
      <c r="DN94" s="10">
        <v>8.9370000000000005E-3</v>
      </c>
      <c r="DO94" s="10">
        <v>0</v>
      </c>
      <c r="DP94" s="10">
        <v>0</v>
      </c>
      <c r="DQ94" s="10">
        <v>8.7419999999999998E-3</v>
      </c>
      <c r="DR94" s="10">
        <v>8.9460000000000008E-3</v>
      </c>
      <c r="DS94" s="10">
        <v>0</v>
      </c>
      <c r="DT94" s="10">
        <v>0</v>
      </c>
      <c r="DU94" s="10">
        <v>2964143763990.8901</v>
      </c>
      <c r="DV94" s="10">
        <v>0</v>
      </c>
      <c r="DW94" s="10">
        <v>51182892348311.102</v>
      </c>
      <c r="DX94" s="10">
        <v>0</v>
      </c>
      <c r="DY94" s="10">
        <v>38949.336061917304</v>
      </c>
      <c r="DZ94" s="10">
        <v>0</v>
      </c>
      <c r="EA94" s="10">
        <v>197.35586148356899</v>
      </c>
      <c r="EB94" s="10">
        <v>0</v>
      </c>
      <c r="EC94" s="10">
        <v>389484.35795323498</v>
      </c>
      <c r="ED94" s="10">
        <v>0</v>
      </c>
      <c r="EE94" s="10">
        <v>624.08681924487701</v>
      </c>
      <c r="EF94" s="10">
        <v>0</v>
      </c>
      <c r="EG94" s="10">
        <v>3894834.3127530599</v>
      </c>
      <c r="EH94" s="10">
        <v>0</v>
      </c>
      <c r="EI94" s="10">
        <v>1973.5334587478701</v>
      </c>
      <c r="EJ94" s="10">
        <v>0</v>
      </c>
      <c r="EK94" s="10">
        <v>38948307.484348603</v>
      </c>
      <c r="EL94" s="10">
        <v>0</v>
      </c>
      <c r="EM94" s="10">
        <v>6240.8579111606896</v>
      </c>
      <c r="EN94" s="10">
        <v>0</v>
      </c>
      <c r="EO94" s="10">
        <v>389480400.13534999</v>
      </c>
      <c r="EP94" s="10">
        <v>0</v>
      </c>
      <c r="EQ94" s="10">
        <v>19735.257779573501</v>
      </c>
      <c r="ER94" s="10">
        <v>0</v>
      </c>
      <c r="ES94" s="10">
        <v>3894536822.98805</v>
      </c>
      <c r="ET94" s="10">
        <v>0</v>
      </c>
      <c r="EU94" s="10">
        <v>62406.224213570502</v>
      </c>
      <c r="EV94" s="10">
        <v>0</v>
      </c>
      <c r="EW94" s="10">
        <v>38918699552.786499</v>
      </c>
      <c r="EX94" s="10">
        <v>0</v>
      </c>
      <c r="EY94" s="10">
        <v>197278.27730243199</v>
      </c>
      <c r="EZ94" s="10">
        <v>0</v>
      </c>
      <c r="FA94" s="10">
        <v>386542278795.39697</v>
      </c>
      <c r="FB94" s="10">
        <v>0</v>
      </c>
      <c r="FC94" s="10">
        <v>621725.13168326195</v>
      </c>
      <c r="FD94" s="10">
        <v>0</v>
      </c>
    </row>
    <row r="95" spans="1:160" x14ac:dyDescent="0.45">
      <c r="A95">
        <f t="shared" si="31"/>
        <v>84</v>
      </c>
      <c r="B95" s="13">
        <f t="shared" si="30"/>
        <v>0.125</v>
      </c>
      <c r="C95" s="13">
        <f t="shared" si="32"/>
        <v>64</v>
      </c>
      <c r="D95" s="20">
        <f t="shared" si="33"/>
        <v>3</v>
      </c>
      <c r="E95" s="10">
        <v>1.7249141819775101E-5</v>
      </c>
      <c r="F95" s="10">
        <v>5.1606912165880203E-7</v>
      </c>
      <c r="G95" s="10">
        <v>0</v>
      </c>
      <c r="H95" s="10">
        <v>0</v>
      </c>
      <c r="I95" s="10">
        <v>152.89825684192999</v>
      </c>
      <c r="J95" s="10">
        <v>7.9581442889775604E-5</v>
      </c>
      <c r="K95" s="10">
        <v>0</v>
      </c>
      <c r="L95" s="10">
        <v>0</v>
      </c>
      <c r="M95" s="10">
        <v>1.4082428219808199E-4</v>
      </c>
      <c r="N95" s="10">
        <v>1.6304180476822599E-5</v>
      </c>
      <c r="O95" s="10">
        <v>0</v>
      </c>
      <c r="P95" s="10">
        <v>0</v>
      </c>
      <c r="Q95" s="10">
        <v>9.6393729791088804E-5</v>
      </c>
      <c r="R95" s="10">
        <v>7.43895320243215E-6</v>
      </c>
      <c r="S95" s="10">
        <v>0</v>
      </c>
      <c r="T95" s="10">
        <v>0</v>
      </c>
      <c r="U95" s="10">
        <v>8.2124491200374905E-5</v>
      </c>
      <c r="V95" s="10">
        <v>5.2968781161233304E-6</v>
      </c>
      <c r="W95" s="10">
        <v>0</v>
      </c>
      <c r="X95" s="10">
        <v>0</v>
      </c>
      <c r="Y95" s="10">
        <v>3.8643715924990802E-5</v>
      </c>
      <c r="Z95" s="10">
        <v>2.5133508210206601E-6</v>
      </c>
      <c r="AA95" s="10">
        <v>0</v>
      </c>
      <c r="AB95" s="10">
        <v>0</v>
      </c>
      <c r="AC95" s="10">
        <v>9.3890266725793396E-6</v>
      </c>
      <c r="AD95" s="10">
        <v>6.4012456135742405E-7</v>
      </c>
      <c r="AE95" s="10">
        <v>0</v>
      </c>
      <c r="AF95" s="10">
        <v>0</v>
      </c>
      <c r="AG95" s="10">
        <v>3.6403711419552497E-5</v>
      </c>
      <c r="AH95" s="10">
        <v>3.6686048066059098E-7</v>
      </c>
      <c r="AI95" s="10">
        <v>0</v>
      </c>
      <c r="AJ95" s="10">
        <v>0</v>
      </c>
      <c r="AK95" s="10">
        <v>3.1679985113441901E-4</v>
      </c>
      <c r="AL95" s="10">
        <v>4.1680237927721401E-7</v>
      </c>
      <c r="AM95" s="10">
        <v>0</v>
      </c>
      <c r="AN95" s="10">
        <v>0</v>
      </c>
      <c r="AO95" s="10">
        <v>2.6714162668213201E-3</v>
      </c>
      <c r="AP95" s="10">
        <v>6.8539236508513504E-7</v>
      </c>
      <c r="AQ95" s="10">
        <v>0</v>
      </c>
      <c r="AR95" s="10">
        <v>0</v>
      </c>
      <c r="AS95" s="10">
        <v>4.3980371103464503E-6</v>
      </c>
      <c r="AT95" s="10">
        <v>1.35387534336923E-7</v>
      </c>
      <c r="AU95" s="10">
        <v>0</v>
      </c>
      <c r="AV95" s="10">
        <v>0</v>
      </c>
      <c r="AW95" s="10">
        <v>47.1084637089061</v>
      </c>
      <c r="AX95" s="10">
        <v>1.9474943528210901E-5</v>
      </c>
      <c r="AY95" s="10">
        <v>0</v>
      </c>
      <c r="AZ95" s="10">
        <v>0</v>
      </c>
      <c r="BA95" s="10">
        <v>9.7414692788544901E-5</v>
      </c>
      <c r="BB95" s="10">
        <v>1.0097431269966199E-5</v>
      </c>
      <c r="BC95" s="10">
        <v>0</v>
      </c>
      <c r="BD95" s="10">
        <v>0</v>
      </c>
      <c r="BE95" s="10">
        <v>5.94468380792178E-5</v>
      </c>
      <c r="BF95" s="10">
        <v>4.7017288254901501E-6</v>
      </c>
      <c r="BG95" s="10">
        <v>0</v>
      </c>
      <c r="BH95" s="10">
        <v>0</v>
      </c>
      <c r="BI95" s="10">
        <v>5.17319795137607E-5</v>
      </c>
      <c r="BJ95" s="10">
        <v>3.3416359797103101E-6</v>
      </c>
      <c r="BK95" s="10">
        <v>0</v>
      </c>
      <c r="BL95" s="10">
        <v>0</v>
      </c>
      <c r="BM95" s="10">
        <v>2.42583334792383E-5</v>
      </c>
      <c r="BN95" s="10">
        <v>1.5296315739105901E-6</v>
      </c>
      <c r="BO95" s="10">
        <v>0</v>
      </c>
      <c r="BP95" s="10">
        <v>0</v>
      </c>
      <c r="BQ95" s="10">
        <v>4.1221176829607101E-6</v>
      </c>
      <c r="BR95" s="10">
        <v>2.4960472207739799E-7</v>
      </c>
      <c r="BS95" s="10">
        <v>0</v>
      </c>
      <c r="BT95" s="10">
        <v>0</v>
      </c>
      <c r="BU95" s="10">
        <v>8.7072338163156402E-6</v>
      </c>
      <c r="BV95" s="10">
        <v>1.04484458609008E-7</v>
      </c>
      <c r="BW95" s="10">
        <v>0</v>
      </c>
      <c r="BX95" s="10">
        <v>0</v>
      </c>
      <c r="BY95" s="10">
        <v>8.6135140124190897E-5</v>
      </c>
      <c r="BZ95" s="10">
        <v>1.24425139789919E-7</v>
      </c>
      <c r="CA95" s="10">
        <v>0</v>
      </c>
      <c r="CB95" s="10">
        <v>0</v>
      </c>
      <c r="CC95" s="10">
        <v>6.6866704790095204E-4</v>
      </c>
      <c r="CD95" s="10">
        <v>1.7394558728716201E-7</v>
      </c>
      <c r="CE95" s="10">
        <v>0</v>
      </c>
      <c r="CF95" s="10">
        <v>0</v>
      </c>
      <c r="CG95" s="10">
        <v>1.0128E-2</v>
      </c>
      <c r="CH95" s="10">
        <v>9.9989999999999992E-3</v>
      </c>
      <c r="CI95" s="10">
        <v>0</v>
      </c>
      <c r="CJ95" s="10">
        <v>0</v>
      </c>
      <c r="CK95" s="10">
        <v>8.9110000000000005E-3</v>
      </c>
      <c r="CL95" s="10">
        <v>9.1039999999999992E-3</v>
      </c>
      <c r="CM95" s="10">
        <v>0</v>
      </c>
      <c r="CN95" s="10">
        <v>0</v>
      </c>
      <c r="CO95" s="10">
        <v>8.9239999999999996E-3</v>
      </c>
      <c r="CP95" s="10">
        <v>9.2669999999999992E-3</v>
      </c>
      <c r="CQ95" s="10">
        <v>0</v>
      </c>
      <c r="CR95" s="10">
        <v>0</v>
      </c>
      <c r="CS95" s="10">
        <v>8.9090000000000003E-3</v>
      </c>
      <c r="CT95" s="10">
        <v>9.2060000000000006E-3</v>
      </c>
      <c r="CU95" s="10">
        <v>0</v>
      </c>
      <c r="CV95" s="10">
        <v>0</v>
      </c>
      <c r="CW95" s="10">
        <v>8.7580000000000002E-3</v>
      </c>
      <c r="CX95" s="10">
        <v>9.0080000000000004E-3</v>
      </c>
      <c r="CY95" s="10">
        <v>0</v>
      </c>
      <c r="CZ95" s="10">
        <v>0</v>
      </c>
      <c r="DA95" s="10">
        <v>8.8260000000000005E-3</v>
      </c>
      <c r="DB95" s="10">
        <v>9.2010000000000008E-3</v>
      </c>
      <c r="DC95" s="10">
        <v>0</v>
      </c>
      <c r="DD95" s="10">
        <v>0</v>
      </c>
      <c r="DE95" s="10">
        <v>8.9859999999999992E-3</v>
      </c>
      <c r="DF95" s="10">
        <v>9.3449999999999991E-3</v>
      </c>
      <c r="DG95" s="10">
        <v>0</v>
      </c>
      <c r="DH95" s="10">
        <v>0</v>
      </c>
      <c r="DI95" s="10">
        <v>8.7500000000000008E-3</v>
      </c>
      <c r="DJ95" s="10">
        <v>9.0670000000000004E-3</v>
      </c>
      <c r="DK95" s="10">
        <v>0</v>
      </c>
      <c r="DL95" s="10">
        <v>0</v>
      </c>
      <c r="DM95" s="10">
        <v>8.8649999999999996E-3</v>
      </c>
      <c r="DN95" s="10">
        <v>9.3130000000000001E-3</v>
      </c>
      <c r="DO95" s="10">
        <v>0</v>
      </c>
      <c r="DP95" s="10">
        <v>0</v>
      </c>
      <c r="DQ95" s="10">
        <v>8.9669999999999993E-3</v>
      </c>
      <c r="DR95" s="10">
        <v>9.5409999999999991E-3</v>
      </c>
      <c r="DS95" s="10">
        <v>0</v>
      </c>
      <c r="DT95" s="10">
        <v>0</v>
      </c>
      <c r="DU95" s="10">
        <v>2.4315885210253701E+18</v>
      </c>
      <c r="DV95" s="10">
        <v>0</v>
      </c>
      <c r="DW95" s="10">
        <v>2.0717863871740198E+17</v>
      </c>
      <c r="DX95" s="10">
        <v>0</v>
      </c>
      <c r="DY95" s="10">
        <v>278527.19804135698</v>
      </c>
      <c r="DZ95" s="10">
        <v>0</v>
      </c>
      <c r="EA95" s="10">
        <v>527.75676029899398</v>
      </c>
      <c r="EB95" s="10">
        <v>0</v>
      </c>
      <c r="EC95" s="10">
        <v>2785262.9803964701</v>
      </c>
      <c r="ED95" s="10">
        <v>0</v>
      </c>
      <c r="EE95" s="10">
        <v>1668.9107167126199</v>
      </c>
      <c r="EF95" s="10">
        <v>0</v>
      </c>
      <c r="EG95" s="10">
        <v>27852620.806525599</v>
      </c>
      <c r="EH95" s="10">
        <v>0</v>
      </c>
      <c r="EI95" s="10">
        <v>5277.5582237850704</v>
      </c>
      <c r="EJ95" s="10">
        <v>0</v>
      </c>
      <c r="EK95" s="10">
        <v>278526199.78965098</v>
      </c>
      <c r="EL95" s="10">
        <v>0</v>
      </c>
      <c r="EM95" s="10">
        <v>16689.104230326699</v>
      </c>
      <c r="EN95" s="10">
        <v>0</v>
      </c>
      <c r="EO95" s="10">
        <v>2785262016.25705</v>
      </c>
      <c r="EP95" s="10">
        <v>0</v>
      </c>
      <c r="EQ95" s="10">
        <v>52775.581625881503</v>
      </c>
      <c r="ER95" s="10">
        <v>0</v>
      </c>
      <c r="ES95" s="10">
        <v>27852623452.046398</v>
      </c>
      <c r="ET95" s="10">
        <v>0</v>
      </c>
      <c r="EU95" s="10">
        <v>166891.05335130999</v>
      </c>
      <c r="EV95" s="10">
        <v>0</v>
      </c>
      <c r="EW95" s="10">
        <v>278527158632.68903</v>
      </c>
      <c r="EX95" s="10">
        <v>0</v>
      </c>
      <c r="EY95" s="10">
        <v>527756.79760656599</v>
      </c>
      <c r="EZ95" s="10">
        <v>0</v>
      </c>
      <c r="FA95" s="10">
        <v>2785227829878.7202</v>
      </c>
      <c r="FB95" s="10">
        <v>0</v>
      </c>
      <c r="FC95" s="10">
        <v>1668892.6863394</v>
      </c>
      <c r="FD95" s="10">
        <v>0</v>
      </c>
    </row>
    <row r="96" spans="1:160" x14ac:dyDescent="0.45">
      <c r="A96">
        <f t="shared" si="31"/>
        <v>85</v>
      </c>
      <c r="B96" s="13">
        <f t="shared" si="30"/>
        <v>6.25E-2</v>
      </c>
      <c r="C96" s="13">
        <f t="shared" si="32"/>
        <v>64</v>
      </c>
      <c r="D96" s="20">
        <f t="shared" si="33"/>
        <v>4</v>
      </c>
      <c r="E96" s="10">
        <v>4.7083478420972797E-5</v>
      </c>
      <c r="F96" s="10">
        <v>7.4144918471574699E-7</v>
      </c>
      <c r="G96" s="10">
        <v>0</v>
      </c>
      <c r="H96" s="10">
        <v>0</v>
      </c>
      <c r="I96" s="10">
        <v>135.55118502303901</v>
      </c>
      <c r="J96" s="10">
        <v>1.1387390316386301E-4</v>
      </c>
      <c r="K96" s="10">
        <v>0</v>
      </c>
      <c r="L96" s="10">
        <v>0</v>
      </c>
      <c r="M96" s="10">
        <v>1.8080336347736599E-4</v>
      </c>
      <c r="N96" s="10">
        <v>7.7607021952974497E-6</v>
      </c>
      <c r="O96" s="10">
        <v>0</v>
      </c>
      <c r="P96" s="10">
        <v>0</v>
      </c>
      <c r="Q96" s="10">
        <v>3.44783691161865E-5</v>
      </c>
      <c r="R96" s="10">
        <v>6.9153594024762204E-7</v>
      </c>
      <c r="S96" s="10">
        <v>0</v>
      </c>
      <c r="T96" s="10">
        <v>0</v>
      </c>
      <c r="U96" s="10">
        <v>4.1758412407943903E-6</v>
      </c>
      <c r="V96" s="10">
        <v>8.0623810322366598E-8</v>
      </c>
      <c r="W96" s="10">
        <v>0</v>
      </c>
      <c r="X96" s="10">
        <v>0</v>
      </c>
      <c r="Y96" s="10">
        <v>1.50156301970127E-6</v>
      </c>
      <c r="Z96" s="10">
        <v>1.06808889510645E-7</v>
      </c>
      <c r="AA96" s="10">
        <v>0</v>
      </c>
      <c r="AB96" s="10">
        <v>0</v>
      </c>
      <c r="AC96" s="10">
        <v>8.9084023784380406E-6</v>
      </c>
      <c r="AD96" s="10">
        <v>3.3912275876346598E-7</v>
      </c>
      <c r="AE96" s="10">
        <v>0</v>
      </c>
      <c r="AF96" s="10">
        <v>0</v>
      </c>
      <c r="AG96" s="10">
        <v>7.4521703936625204E-5</v>
      </c>
      <c r="AH96" s="10">
        <v>3.6629182359471102E-7</v>
      </c>
      <c r="AI96" s="10">
        <v>0</v>
      </c>
      <c r="AJ96" s="10">
        <v>0</v>
      </c>
      <c r="AK96" s="10">
        <v>5.5079239245969802E-4</v>
      </c>
      <c r="AL96" s="10">
        <v>4.2450477041877602E-7</v>
      </c>
      <c r="AM96" s="10">
        <v>0</v>
      </c>
      <c r="AN96" s="10">
        <v>0</v>
      </c>
      <c r="AO96" s="10">
        <v>5.1474762149155097E-3</v>
      </c>
      <c r="AP96" s="10">
        <v>6.8624631621716503E-7</v>
      </c>
      <c r="AQ96" s="10">
        <v>0</v>
      </c>
      <c r="AR96" s="10">
        <v>0</v>
      </c>
      <c r="AS96" s="10">
        <v>1.1575608000355999E-5</v>
      </c>
      <c r="AT96" s="10">
        <v>1.7809301570145801E-7</v>
      </c>
      <c r="AU96" s="10">
        <v>0</v>
      </c>
      <c r="AV96" s="10">
        <v>0</v>
      </c>
      <c r="AW96" s="10">
        <v>29.873421246463302</v>
      </c>
      <c r="AX96" s="10">
        <v>2.6930711489292901E-5</v>
      </c>
      <c r="AY96" s="10">
        <v>0</v>
      </c>
      <c r="AZ96" s="10">
        <v>0</v>
      </c>
      <c r="BA96" s="10">
        <v>1.27185993161937E-4</v>
      </c>
      <c r="BB96" s="10">
        <v>5.4056707914470896E-6</v>
      </c>
      <c r="BC96" s="10">
        <v>0</v>
      </c>
      <c r="BD96" s="10">
        <v>0</v>
      </c>
      <c r="BE96" s="10">
        <v>2.44735234315698E-5</v>
      </c>
      <c r="BF96" s="10">
        <v>4.8865991810509599E-7</v>
      </c>
      <c r="BG96" s="10">
        <v>0</v>
      </c>
      <c r="BH96" s="10">
        <v>0</v>
      </c>
      <c r="BI96" s="10">
        <v>2.60930125052185E-6</v>
      </c>
      <c r="BJ96" s="10">
        <v>3.8177412791063297E-8</v>
      </c>
      <c r="BK96" s="10">
        <v>0</v>
      </c>
      <c r="BL96" s="10">
        <v>0</v>
      </c>
      <c r="BM96" s="10">
        <v>4.39090424562288E-7</v>
      </c>
      <c r="BN96" s="10">
        <v>2.95215005256827E-8</v>
      </c>
      <c r="BO96" s="10">
        <v>0</v>
      </c>
      <c r="BP96" s="10">
        <v>0</v>
      </c>
      <c r="BQ96" s="10">
        <v>2.8057285243459001E-6</v>
      </c>
      <c r="BR96" s="10">
        <v>9.7054614487618095E-8</v>
      </c>
      <c r="BS96" s="10">
        <v>0</v>
      </c>
      <c r="BT96" s="10">
        <v>0</v>
      </c>
      <c r="BU96" s="10">
        <v>2.0816971848768601E-5</v>
      </c>
      <c r="BV96" s="10">
        <v>1.0946454413340201E-7</v>
      </c>
      <c r="BW96" s="10">
        <v>0</v>
      </c>
      <c r="BX96" s="10">
        <v>0</v>
      </c>
      <c r="BY96" s="10">
        <v>1.3024077226157199E-4</v>
      </c>
      <c r="BZ96" s="10">
        <v>1.2730903670814399E-7</v>
      </c>
      <c r="CA96" s="10">
        <v>0</v>
      </c>
      <c r="CB96" s="10">
        <v>0</v>
      </c>
      <c r="CC96" s="10">
        <v>1.1941708627481E-3</v>
      </c>
      <c r="CD96" s="10">
        <v>1.7477708599926501E-7</v>
      </c>
      <c r="CE96" s="10">
        <v>0</v>
      </c>
      <c r="CF96" s="10">
        <v>0</v>
      </c>
      <c r="CG96" s="10">
        <v>1.0097999999999999E-2</v>
      </c>
      <c r="CH96" s="10">
        <v>1.1258000000000001E-2</v>
      </c>
      <c r="CI96" s="10">
        <v>0</v>
      </c>
      <c r="CJ96" s="10">
        <v>0</v>
      </c>
      <c r="CK96" s="10">
        <v>1.0274E-2</v>
      </c>
      <c r="CL96" s="10">
        <v>1.0255999999999999E-2</v>
      </c>
      <c r="CM96" s="10">
        <v>0</v>
      </c>
      <c r="CN96" s="10">
        <v>0</v>
      </c>
      <c r="CO96" s="10">
        <v>9.8359999999999993E-3</v>
      </c>
      <c r="CP96" s="10">
        <v>1.0442E-2</v>
      </c>
      <c r="CQ96" s="10">
        <v>0</v>
      </c>
      <c r="CR96" s="10">
        <v>0</v>
      </c>
      <c r="CS96" s="10">
        <v>9.8729999999999998E-3</v>
      </c>
      <c r="CT96" s="10">
        <v>9.8209999999999999E-3</v>
      </c>
      <c r="CU96" s="10">
        <v>0</v>
      </c>
      <c r="CV96" s="10">
        <v>0</v>
      </c>
      <c r="CW96" s="10">
        <v>9.6120000000000008E-3</v>
      </c>
      <c r="CX96" s="10">
        <v>1.0092E-2</v>
      </c>
      <c r="CY96" s="10">
        <v>0</v>
      </c>
      <c r="CZ96" s="10">
        <v>0</v>
      </c>
      <c r="DA96" s="10">
        <v>9.6989999999999993E-3</v>
      </c>
      <c r="DB96" s="10">
        <v>9.9830000000000006E-3</v>
      </c>
      <c r="DC96" s="10">
        <v>0</v>
      </c>
      <c r="DD96" s="10">
        <v>0</v>
      </c>
      <c r="DE96" s="10">
        <v>1.0031999999999999E-2</v>
      </c>
      <c r="DF96" s="10">
        <v>1.0324E-2</v>
      </c>
      <c r="DG96" s="10">
        <v>0</v>
      </c>
      <c r="DH96" s="10">
        <v>0</v>
      </c>
      <c r="DI96" s="10">
        <v>9.6030000000000004E-3</v>
      </c>
      <c r="DJ96" s="10">
        <v>9.8799999999999999E-3</v>
      </c>
      <c r="DK96" s="10">
        <v>0</v>
      </c>
      <c r="DL96" s="10">
        <v>0</v>
      </c>
      <c r="DM96" s="10">
        <v>9.9190000000000007E-3</v>
      </c>
      <c r="DN96" s="10">
        <v>1.0333E-2</v>
      </c>
      <c r="DO96" s="10">
        <v>0</v>
      </c>
      <c r="DP96" s="10">
        <v>0</v>
      </c>
      <c r="DQ96" s="10">
        <v>1.0023000000000001E-2</v>
      </c>
      <c r="DR96" s="10">
        <v>1.0315E-2</v>
      </c>
      <c r="DS96" s="10">
        <v>0</v>
      </c>
      <c r="DT96" s="10">
        <v>0</v>
      </c>
      <c r="DU96" s="10">
        <v>7.5416670760163502E+18</v>
      </c>
      <c r="DV96" s="10">
        <v>0</v>
      </c>
      <c r="DW96" s="10">
        <v>1.9180381445074701E+18</v>
      </c>
      <c r="DX96" s="10">
        <v>0</v>
      </c>
      <c r="DY96" s="10">
        <v>2052507.0878036099</v>
      </c>
      <c r="DZ96" s="10">
        <v>0</v>
      </c>
      <c r="EA96" s="10">
        <v>1432.6573518452601</v>
      </c>
      <c r="EB96" s="10">
        <v>0</v>
      </c>
      <c r="EC96" s="10">
        <v>20525061.8840097</v>
      </c>
      <c r="ED96" s="10">
        <v>0</v>
      </c>
      <c r="EE96" s="10">
        <v>4530.4593454792803</v>
      </c>
      <c r="EF96" s="10">
        <v>0</v>
      </c>
      <c r="EG96" s="10">
        <v>205250610.366694</v>
      </c>
      <c r="EH96" s="10">
        <v>0</v>
      </c>
      <c r="EI96" s="10">
        <v>14326.5700869181</v>
      </c>
      <c r="EJ96" s="10">
        <v>0</v>
      </c>
      <c r="EK96" s="10">
        <v>2052506141.62483</v>
      </c>
      <c r="EL96" s="10">
        <v>0</v>
      </c>
      <c r="EM96" s="10">
        <v>45304.5929363377</v>
      </c>
      <c r="EN96" s="10">
        <v>0</v>
      </c>
      <c r="EO96" s="10">
        <v>20525064541.803501</v>
      </c>
      <c r="EP96" s="10">
        <v>0</v>
      </c>
      <c r="EQ96" s="10">
        <v>143265.71084574901</v>
      </c>
      <c r="ER96" s="10">
        <v>0</v>
      </c>
      <c r="ES96" s="10">
        <v>205251007533.49899</v>
      </c>
      <c r="ET96" s="10">
        <v>0</v>
      </c>
      <c r="EU96" s="10">
        <v>453046.54083139001</v>
      </c>
      <c r="EV96" s="10">
        <v>0</v>
      </c>
      <c r="EW96" s="10">
        <v>2052548826794.01</v>
      </c>
      <c r="EX96" s="10">
        <v>0</v>
      </c>
      <c r="EY96" s="10">
        <v>1432670.3751781599</v>
      </c>
      <c r="EZ96" s="10">
        <v>0</v>
      </c>
      <c r="FA96" s="10">
        <v>20529661694741.398</v>
      </c>
      <c r="FB96" s="10">
        <v>0</v>
      </c>
      <c r="FC96" s="10">
        <v>4531003.4085659403</v>
      </c>
      <c r="FD96" s="10">
        <v>0</v>
      </c>
    </row>
    <row r="97" spans="1:160" x14ac:dyDescent="0.45">
      <c r="A97">
        <f t="shared" si="31"/>
        <v>86</v>
      </c>
      <c r="B97" s="13">
        <f t="shared" si="30"/>
        <v>3.125E-2</v>
      </c>
      <c r="C97" s="13">
        <f t="shared" si="32"/>
        <v>64</v>
      </c>
      <c r="D97" s="20">
        <f t="shared" si="33"/>
        <v>5</v>
      </c>
      <c r="E97" s="10">
        <v>1.9291532225906801E-5</v>
      </c>
      <c r="F97" s="10">
        <v>1.8597347661852801E-6</v>
      </c>
      <c r="G97" s="10">
        <v>0</v>
      </c>
      <c r="H97" s="10">
        <v>0</v>
      </c>
      <c r="I97" s="10">
        <v>143.49429129809101</v>
      </c>
      <c r="J97" s="10">
        <v>6.39185142988552E-4</v>
      </c>
      <c r="K97" s="10">
        <v>0</v>
      </c>
      <c r="L97" s="10">
        <v>0</v>
      </c>
      <c r="M97" s="10">
        <v>1.0060042015425E-5</v>
      </c>
      <c r="N97" s="10">
        <v>1.35720088334512E-7</v>
      </c>
      <c r="O97" s="10">
        <v>0</v>
      </c>
      <c r="P97" s="10">
        <v>0</v>
      </c>
      <c r="Q97" s="10">
        <v>8.4125915122967803E-6</v>
      </c>
      <c r="R97" s="10">
        <v>2.99361894162686E-8</v>
      </c>
      <c r="S97" s="10">
        <v>0</v>
      </c>
      <c r="T97" s="10">
        <v>0</v>
      </c>
      <c r="U97" s="10">
        <v>2.7837241987072001E-6</v>
      </c>
      <c r="V97" s="10">
        <v>1.9915361002681401E-8</v>
      </c>
      <c r="W97" s="10">
        <v>0</v>
      </c>
      <c r="X97" s="10">
        <v>0</v>
      </c>
      <c r="Y97" s="10">
        <v>1.5095802154974E-6</v>
      </c>
      <c r="Z97" s="10">
        <v>9.9569867573201494E-8</v>
      </c>
      <c r="AA97" s="10">
        <v>0</v>
      </c>
      <c r="AB97" s="10">
        <v>0</v>
      </c>
      <c r="AC97" s="10">
        <v>1.10409164335578E-5</v>
      </c>
      <c r="AD97" s="10">
        <v>3.42493215690908E-7</v>
      </c>
      <c r="AE97" s="10">
        <v>0</v>
      </c>
      <c r="AF97" s="10">
        <v>0</v>
      </c>
      <c r="AG97" s="10">
        <v>1.0225268124486299E-4</v>
      </c>
      <c r="AH97" s="10">
        <v>3.65983036987316E-7</v>
      </c>
      <c r="AI97" s="10">
        <v>0</v>
      </c>
      <c r="AJ97" s="10">
        <v>0</v>
      </c>
      <c r="AK97" s="10">
        <v>9.7303383518010302E-4</v>
      </c>
      <c r="AL97" s="10">
        <v>4.25205580377452E-7</v>
      </c>
      <c r="AM97" s="10">
        <v>0</v>
      </c>
      <c r="AN97" s="10">
        <v>0</v>
      </c>
      <c r="AO97" s="10">
        <v>8.7019246420823003E-3</v>
      </c>
      <c r="AP97" s="10">
        <v>6.8612743608920102E-7</v>
      </c>
      <c r="AQ97" s="10">
        <v>0</v>
      </c>
      <c r="AR97" s="10">
        <v>0</v>
      </c>
      <c r="AS97" s="10">
        <v>4.82087131135765E-6</v>
      </c>
      <c r="AT97" s="10">
        <v>3.9840954010984901E-7</v>
      </c>
      <c r="AU97" s="10">
        <v>0</v>
      </c>
      <c r="AV97" s="10">
        <v>0</v>
      </c>
      <c r="AW97" s="10">
        <v>32.544462050365802</v>
      </c>
      <c r="AX97" s="10">
        <v>1.59218945436148E-4</v>
      </c>
      <c r="AY97" s="10">
        <v>0</v>
      </c>
      <c r="AZ97" s="10">
        <v>0</v>
      </c>
      <c r="BA97" s="10">
        <v>6.0417881708312099E-6</v>
      </c>
      <c r="BB97" s="10">
        <v>8.69303205657763E-8</v>
      </c>
      <c r="BC97" s="10">
        <v>0</v>
      </c>
      <c r="BD97" s="10">
        <v>0</v>
      </c>
      <c r="BE97" s="10">
        <v>5.0956259691688802E-6</v>
      </c>
      <c r="BF97" s="10">
        <v>1.7129297912144799E-8</v>
      </c>
      <c r="BG97" s="10">
        <v>0</v>
      </c>
      <c r="BH97" s="10">
        <v>0</v>
      </c>
      <c r="BI97" s="10">
        <v>1.6139227699675899E-6</v>
      </c>
      <c r="BJ97" s="10">
        <v>6.0652299831213702E-9</v>
      </c>
      <c r="BK97" s="10">
        <v>0</v>
      </c>
      <c r="BL97" s="10">
        <v>0</v>
      </c>
      <c r="BM97" s="10">
        <v>3.9509805824617698E-7</v>
      </c>
      <c r="BN97" s="10">
        <v>2.7025270583646E-8</v>
      </c>
      <c r="BO97" s="10">
        <v>0</v>
      </c>
      <c r="BP97" s="10">
        <v>0</v>
      </c>
      <c r="BQ97" s="10">
        <v>2.4270479021491499E-6</v>
      </c>
      <c r="BR97" s="10">
        <v>9.7483487791821599E-8</v>
      </c>
      <c r="BS97" s="10">
        <v>0</v>
      </c>
      <c r="BT97" s="10">
        <v>0</v>
      </c>
      <c r="BU97" s="10">
        <v>2.3715628232179399E-5</v>
      </c>
      <c r="BV97" s="10">
        <v>1.10081874232003E-7</v>
      </c>
      <c r="BW97" s="10">
        <v>0</v>
      </c>
      <c r="BX97" s="10">
        <v>0</v>
      </c>
      <c r="BY97" s="10">
        <v>2.2636097832918001E-4</v>
      </c>
      <c r="BZ97" s="10">
        <v>1.27467207588924E-7</v>
      </c>
      <c r="CA97" s="10">
        <v>0</v>
      </c>
      <c r="CB97" s="10">
        <v>0</v>
      </c>
      <c r="CC97" s="10">
        <v>2.0704271427666602E-3</v>
      </c>
      <c r="CD97" s="10">
        <v>1.74754889582558E-7</v>
      </c>
      <c r="CE97" s="10">
        <v>0</v>
      </c>
      <c r="CF97" s="10">
        <v>0</v>
      </c>
      <c r="CG97" s="10">
        <v>1.1438E-2</v>
      </c>
      <c r="CH97" s="10">
        <v>1.4138E-2</v>
      </c>
      <c r="CI97" s="10">
        <v>0</v>
      </c>
      <c r="CJ97" s="10">
        <v>0</v>
      </c>
      <c r="CK97" s="10">
        <v>1.0364E-2</v>
      </c>
      <c r="CL97" s="10">
        <v>1.1258000000000001E-2</v>
      </c>
      <c r="CM97" s="10">
        <v>0</v>
      </c>
      <c r="CN97" s="10">
        <v>0</v>
      </c>
      <c r="CO97" s="10">
        <v>1.0468999999999999E-2</v>
      </c>
      <c r="CP97" s="10">
        <v>1.1375E-2</v>
      </c>
      <c r="CQ97" s="10">
        <v>0</v>
      </c>
      <c r="CR97" s="10">
        <v>0</v>
      </c>
      <c r="CS97" s="10">
        <v>1.0226000000000001E-2</v>
      </c>
      <c r="CT97" s="10">
        <v>1.1263E-2</v>
      </c>
      <c r="CU97" s="10">
        <v>0</v>
      </c>
      <c r="CV97" s="10">
        <v>0</v>
      </c>
      <c r="CW97" s="10">
        <v>1.023E-2</v>
      </c>
      <c r="CX97" s="10">
        <v>1.0972000000000001E-2</v>
      </c>
      <c r="CY97" s="10">
        <v>0</v>
      </c>
      <c r="CZ97" s="10">
        <v>0</v>
      </c>
      <c r="DA97" s="10">
        <v>1.0265E-2</v>
      </c>
      <c r="DB97" s="10">
        <v>1.1121000000000001E-2</v>
      </c>
      <c r="DC97" s="10">
        <v>0</v>
      </c>
      <c r="DD97" s="10">
        <v>0</v>
      </c>
      <c r="DE97" s="10">
        <v>1.0461E-2</v>
      </c>
      <c r="DF97" s="10">
        <v>1.1365999999999999E-2</v>
      </c>
      <c r="DG97" s="10">
        <v>0</v>
      </c>
      <c r="DH97" s="10">
        <v>0</v>
      </c>
      <c r="DI97" s="10">
        <v>1.0392E-2</v>
      </c>
      <c r="DJ97" s="10">
        <v>1.1344E-2</v>
      </c>
      <c r="DK97" s="10">
        <v>0</v>
      </c>
      <c r="DL97" s="10">
        <v>0</v>
      </c>
      <c r="DM97" s="10">
        <v>1.0451999999999999E-2</v>
      </c>
      <c r="DN97" s="10">
        <v>1.1544E-2</v>
      </c>
      <c r="DO97" s="10">
        <v>0</v>
      </c>
      <c r="DP97" s="10">
        <v>0</v>
      </c>
      <c r="DQ97" s="10">
        <v>1.0435E-2</v>
      </c>
      <c r="DR97" s="10">
        <v>1.1405E-2</v>
      </c>
      <c r="DS97" s="10">
        <v>0</v>
      </c>
      <c r="DT97" s="10">
        <v>0</v>
      </c>
      <c r="DU97" s="10">
        <v>8.92940482001856E+17</v>
      </c>
      <c r="DV97" s="10">
        <v>0</v>
      </c>
      <c r="DW97" s="10">
        <v>2.58469865797184E+18</v>
      </c>
      <c r="DX97" s="10">
        <v>0</v>
      </c>
      <c r="DY97" s="10">
        <v>14538765.2305457</v>
      </c>
      <c r="DZ97" s="10">
        <v>0</v>
      </c>
      <c r="EA97" s="10">
        <v>3812.9732758109599</v>
      </c>
      <c r="EB97" s="10">
        <v>0</v>
      </c>
      <c r="EC97" s="10">
        <v>145387646.041031</v>
      </c>
      <c r="ED97" s="10">
        <v>0</v>
      </c>
      <c r="EE97" s="10">
        <v>12057.6798484132</v>
      </c>
      <c r="EF97" s="10">
        <v>0</v>
      </c>
      <c r="EG97" s="10">
        <v>1453876855.8396001</v>
      </c>
      <c r="EH97" s="10">
        <v>0</v>
      </c>
      <c r="EI97" s="10">
        <v>38129.731693006397</v>
      </c>
      <c r="EJ97" s="10">
        <v>0</v>
      </c>
      <c r="EK97" s="10">
        <v>14538794763.588699</v>
      </c>
      <c r="EL97" s="10">
        <v>0</v>
      </c>
      <c r="EM97" s="10">
        <v>120576.81158793101</v>
      </c>
      <c r="EN97" s="10">
        <v>0</v>
      </c>
      <c r="EO97" s="10">
        <v>145390809147.345</v>
      </c>
      <c r="EP97" s="10">
        <v>0</v>
      </c>
      <c r="EQ97" s="10">
        <v>381297.735320126</v>
      </c>
      <c r="ER97" s="10">
        <v>0</v>
      </c>
      <c r="ES97" s="10">
        <v>1454135417242.5</v>
      </c>
      <c r="ET97" s="10">
        <v>0</v>
      </c>
      <c r="EU97" s="10">
        <v>1205779.4811139901</v>
      </c>
      <c r="EV97" s="10">
        <v>0</v>
      </c>
      <c r="EW97" s="10">
        <v>14563410077999.699</v>
      </c>
      <c r="EX97" s="10">
        <v>0</v>
      </c>
      <c r="EY97" s="10">
        <v>3813382.5772935599</v>
      </c>
      <c r="EZ97" s="10">
        <v>0</v>
      </c>
      <c r="FA97" s="10">
        <v>147962477017895</v>
      </c>
      <c r="FB97" s="10">
        <v>0</v>
      </c>
      <c r="FC97" s="10">
        <v>12067245.6477686</v>
      </c>
      <c r="FD97" s="10">
        <v>0</v>
      </c>
    </row>
    <row r="98" spans="1:160" ht="16.5" customHeight="1" x14ac:dyDescent="0.45">
      <c r="A98">
        <f t="shared" si="31"/>
        <v>87</v>
      </c>
      <c r="B98" s="13">
        <f t="shared" si="30"/>
        <v>1.5625E-2</v>
      </c>
      <c r="C98" s="13">
        <f t="shared" si="32"/>
        <v>64</v>
      </c>
      <c r="D98" s="20">
        <f t="shared" si="33"/>
        <v>6</v>
      </c>
      <c r="E98" s="10">
        <v>4.7897803597152199E-5</v>
      </c>
      <c r="F98" s="10">
        <v>1.0121380910277301E-5</v>
      </c>
      <c r="G98" s="10">
        <v>0</v>
      </c>
      <c r="H98" s="10">
        <v>0</v>
      </c>
      <c r="I98" s="10">
        <v>292.23400934704102</v>
      </c>
      <c r="J98" s="10">
        <v>2.7664541166540602E-2</v>
      </c>
      <c r="K98" s="10">
        <v>0</v>
      </c>
      <c r="L98" s="10">
        <v>0</v>
      </c>
      <c r="M98" s="10">
        <v>2.4487740688527899E-6</v>
      </c>
      <c r="N98" s="10">
        <v>6.5462865961318701E-9</v>
      </c>
      <c r="O98" s="10">
        <v>0</v>
      </c>
      <c r="P98" s="10">
        <v>0</v>
      </c>
      <c r="Q98" s="10">
        <v>1.4567660286957101E-6</v>
      </c>
      <c r="R98" s="10">
        <v>2.2318346060146101E-9</v>
      </c>
      <c r="S98" s="10">
        <v>0</v>
      </c>
      <c r="T98" s="10">
        <v>0</v>
      </c>
      <c r="U98" s="10">
        <v>4.3984164221910702E-7</v>
      </c>
      <c r="V98" s="10">
        <v>1.6024561524941001E-8</v>
      </c>
      <c r="W98" s="10">
        <v>0</v>
      </c>
      <c r="X98" s="10">
        <v>0</v>
      </c>
      <c r="Y98" s="10">
        <v>1.78596837940858E-6</v>
      </c>
      <c r="Z98" s="10">
        <v>9.96584950466172E-8</v>
      </c>
      <c r="AA98" s="10">
        <v>0</v>
      </c>
      <c r="AB98" s="10">
        <v>0</v>
      </c>
      <c r="AC98" s="10">
        <v>1.6630204299872201E-5</v>
      </c>
      <c r="AD98" s="10">
        <v>3.4254475568540301E-7</v>
      </c>
      <c r="AE98" s="10">
        <v>0</v>
      </c>
      <c r="AF98" s="10">
        <v>0</v>
      </c>
      <c r="AG98" s="10">
        <v>1.7934501556737801E-4</v>
      </c>
      <c r="AH98" s="10">
        <v>3.66041351174128E-7</v>
      </c>
      <c r="AI98" s="10">
        <v>0</v>
      </c>
      <c r="AJ98" s="10">
        <v>0</v>
      </c>
      <c r="AK98" s="10">
        <v>1.3121077790856301E-3</v>
      </c>
      <c r="AL98" s="10">
        <v>4.2521119802962899E-7</v>
      </c>
      <c r="AM98" s="10">
        <v>0</v>
      </c>
      <c r="AN98" s="10">
        <v>0</v>
      </c>
      <c r="AO98" s="10">
        <v>1.35489431850146E-2</v>
      </c>
      <c r="AP98" s="10">
        <v>6.8612628073561002E-7</v>
      </c>
      <c r="AQ98" s="10">
        <v>0</v>
      </c>
      <c r="AR98" s="10">
        <v>0</v>
      </c>
      <c r="AS98" s="10">
        <v>1.1085945878875099E-5</v>
      </c>
      <c r="AT98" s="10">
        <v>2.1111977780684602E-6</v>
      </c>
      <c r="AU98" s="10">
        <v>0</v>
      </c>
      <c r="AV98" s="10">
        <v>0</v>
      </c>
      <c r="AW98" s="10">
        <v>62.285013873516299</v>
      </c>
      <c r="AX98" s="10">
        <v>6.7773075053110003E-3</v>
      </c>
      <c r="AY98" s="10">
        <v>0</v>
      </c>
      <c r="AZ98" s="10">
        <v>0</v>
      </c>
      <c r="BA98" s="10">
        <v>1.64123394370723E-6</v>
      </c>
      <c r="BB98" s="10">
        <v>4.0877486296628399E-9</v>
      </c>
      <c r="BC98" s="10">
        <v>0</v>
      </c>
      <c r="BD98" s="10">
        <v>0</v>
      </c>
      <c r="BE98" s="10">
        <v>9.1732684239642196E-7</v>
      </c>
      <c r="BF98" s="10">
        <v>7.1177226269709502E-10</v>
      </c>
      <c r="BG98" s="10">
        <v>0</v>
      </c>
      <c r="BH98" s="10">
        <v>0</v>
      </c>
      <c r="BI98" s="10">
        <v>1.6677325212435301E-7</v>
      </c>
      <c r="BJ98" s="10">
        <v>4.9137272746035403E-9</v>
      </c>
      <c r="BK98" s="10">
        <v>0</v>
      </c>
      <c r="BL98" s="10">
        <v>0</v>
      </c>
      <c r="BM98" s="10">
        <v>4.1113692137288102E-7</v>
      </c>
      <c r="BN98" s="10">
        <v>2.6999165086450402E-8</v>
      </c>
      <c r="BO98" s="10">
        <v>0</v>
      </c>
      <c r="BP98" s="10">
        <v>0</v>
      </c>
      <c r="BQ98" s="10">
        <v>3.8771268453896398E-6</v>
      </c>
      <c r="BR98" s="10">
        <v>9.7489914443154404E-8</v>
      </c>
      <c r="BS98" s="10">
        <v>0</v>
      </c>
      <c r="BT98" s="10">
        <v>0</v>
      </c>
      <c r="BU98" s="10">
        <v>4.4541445890491399E-5</v>
      </c>
      <c r="BV98" s="10">
        <v>1.1008844378385599E-7</v>
      </c>
      <c r="BW98" s="10">
        <v>0</v>
      </c>
      <c r="BX98" s="10">
        <v>0</v>
      </c>
      <c r="BY98" s="10">
        <v>3.2438727286132602E-4</v>
      </c>
      <c r="BZ98" s="10">
        <v>1.2747154206214E-7</v>
      </c>
      <c r="CA98" s="10">
        <v>0</v>
      </c>
      <c r="CB98" s="10">
        <v>0</v>
      </c>
      <c r="CC98" s="10">
        <v>3.1404408410740802E-3</v>
      </c>
      <c r="CD98" s="10">
        <v>1.7475277427765701E-7</v>
      </c>
      <c r="CE98" s="10">
        <v>0</v>
      </c>
      <c r="CF98" s="10">
        <v>0</v>
      </c>
      <c r="CG98" s="10">
        <v>1.4071999999999999E-2</v>
      </c>
      <c r="CH98" s="10">
        <v>2.1923999999999999E-2</v>
      </c>
      <c r="CI98" s="10">
        <v>0</v>
      </c>
      <c r="CJ98" s="10">
        <v>0</v>
      </c>
      <c r="CK98" s="10">
        <v>1.2978E-2</v>
      </c>
      <c r="CL98" s="10">
        <v>1.4555E-2</v>
      </c>
      <c r="CM98" s="10">
        <v>0</v>
      </c>
      <c r="CN98" s="10">
        <v>0</v>
      </c>
      <c r="CO98" s="10">
        <v>1.2330000000000001E-2</v>
      </c>
      <c r="CP98" s="10">
        <v>1.4595E-2</v>
      </c>
      <c r="CQ98" s="10">
        <v>0</v>
      </c>
      <c r="CR98" s="10">
        <v>0</v>
      </c>
      <c r="CS98" s="10">
        <v>1.2215E-2</v>
      </c>
      <c r="CT98" s="10">
        <v>1.4326999999999999E-2</v>
      </c>
      <c r="CU98" s="10">
        <v>0</v>
      </c>
      <c r="CV98" s="10">
        <v>0</v>
      </c>
      <c r="CW98" s="10">
        <v>1.2212000000000001E-2</v>
      </c>
      <c r="CX98" s="10">
        <v>1.4312999999999999E-2</v>
      </c>
      <c r="CY98" s="10">
        <v>0</v>
      </c>
      <c r="CZ98" s="10">
        <v>0</v>
      </c>
      <c r="DA98" s="10">
        <v>1.2239E-2</v>
      </c>
      <c r="DB98" s="10">
        <v>1.4286999999999999E-2</v>
      </c>
      <c r="DC98" s="10">
        <v>0</v>
      </c>
      <c r="DD98" s="10">
        <v>0</v>
      </c>
      <c r="DE98" s="10">
        <v>1.2383E-2</v>
      </c>
      <c r="DF98" s="10">
        <v>1.4630000000000001E-2</v>
      </c>
      <c r="DG98" s="10">
        <v>0</v>
      </c>
      <c r="DH98" s="10">
        <v>0</v>
      </c>
      <c r="DI98" s="10">
        <v>1.2142999999999999E-2</v>
      </c>
      <c r="DJ98" s="10">
        <v>1.4326999999999999E-2</v>
      </c>
      <c r="DK98" s="10">
        <v>0</v>
      </c>
      <c r="DL98" s="10">
        <v>0</v>
      </c>
      <c r="DM98" s="10">
        <v>1.2562E-2</v>
      </c>
      <c r="DN98" s="10">
        <v>1.4515999999999999E-2</v>
      </c>
      <c r="DO98" s="10">
        <v>0</v>
      </c>
      <c r="DP98" s="10">
        <v>0</v>
      </c>
      <c r="DQ98" s="10">
        <v>1.2394000000000001E-2</v>
      </c>
      <c r="DR98" s="10">
        <v>1.4527E-2</v>
      </c>
      <c r="DS98" s="10">
        <v>0</v>
      </c>
      <c r="DT98" s="10">
        <v>0</v>
      </c>
      <c r="DU98" s="10">
        <v>9.7921734683940495E+18</v>
      </c>
      <c r="DV98" s="10">
        <v>0</v>
      </c>
      <c r="DW98" s="10">
        <v>1.6151624679687501E+18</v>
      </c>
      <c r="DX98" s="10">
        <v>0</v>
      </c>
      <c r="DY98" s="10">
        <v>84636084.117472902</v>
      </c>
      <c r="DZ98" s="10">
        <v>0</v>
      </c>
      <c r="EA98" s="10">
        <v>9199.7870983238899</v>
      </c>
      <c r="EB98" s="10">
        <v>0</v>
      </c>
      <c r="EC98" s="10">
        <v>846360902.46236598</v>
      </c>
      <c r="ED98" s="10">
        <v>0</v>
      </c>
      <c r="EE98" s="10">
        <v>29092.281271021198</v>
      </c>
      <c r="EF98" s="10">
        <v>0</v>
      </c>
      <c r="EG98" s="10">
        <v>8463619706.1498299</v>
      </c>
      <c r="EH98" s="10">
        <v>0</v>
      </c>
      <c r="EI98" s="10">
        <v>91997.877048605893</v>
      </c>
      <c r="EJ98" s="10">
        <v>0</v>
      </c>
      <c r="EK98" s="10">
        <v>84636965720.489395</v>
      </c>
      <c r="EL98" s="10">
        <v>0</v>
      </c>
      <c r="EM98" s="10">
        <v>290922.99513010698</v>
      </c>
      <c r="EN98" s="10">
        <v>0</v>
      </c>
      <c r="EO98" s="10">
        <v>846471871001.448</v>
      </c>
      <c r="EP98" s="10">
        <v>0</v>
      </c>
      <c r="EQ98" s="10">
        <v>919984.921444493</v>
      </c>
      <c r="ER98" s="10">
        <v>0</v>
      </c>
      <c r="ES98" s="10">
        <v>8476825323586.4805</v>
      </c>
      <c r="ET98" s="10">
        <v>0</v>
      </c>
      <c r="EU98" s="10">
        <v>2909419.1607600502</v>
      </c>
      <c r="EV98" s="10">
        <v>0</v>
      </c>
      <c r="EW98" s="10">
        <v>86130937988827.906</v>
      </c>
      <c r="EX98" s="10">
        <v>0</v>
      </c>
      <c r="EY98" s="10">
        <v>9205266.1517098099</v>
      </c>
      <c r="EZ98" s="10">
        <v>0</v>
      </c>
      <c r="FA98" s="10">
        <v>942277767895287</v>
      </c>
      <c r="FB98" s="10">
        <v>0</v>
      </c>
      <c r="FC98" s="10">
        <v>29303223.729085501</v>
      </c>
      <c r="FD98" s="10">
        <v>0</v>
      </c>
    </row>
    <row r="99" spans="1:160" ht="16.5" customHeight="1" x14ac:dyDescent="0.45">
      <c r="A99">
        <f t="shared" si="31"/>
        <v>88</v>
      </c>
      <c r="B99" s="13">
        <f t="shared" si="30"/>
        <v>7.8125E-3</v>
      </c>
      <c r="C99" s="13">
        <f t="shared" si="32"/>
        <v>64</v>
      </c>
      <c r="D99" s="20">
        <f t="shared" si="33"/>
        <v>7</v>
      </c>
      <c r="E99" s="10">
        <v>7.6740980148315398E-7</v>
      </c>
      <c r="F99" s="10">
        <v>4.7534005716443001E-5</v>
      </c>
      <c r="G99" s="10">
        <v>0</v>
      </c>
      <c r="H99" s="10">
        <v>0</v>
      </c>
      <c r="I99" s="10">
        <v>16.3324348744936</v>
      </c>
      <c r="J99" s="10">
        <v>0.44052072881673598</v>
      </c>
      <c r="K99" s="10">
        <v>0</v>
      </c>
      <c r="L99" s="10">
        <v>0</v>
      </c>
      <c r="M99" s="10">
        <v>4.1786368853991002E-7</v>
      </c>
      <c r="N99" s="10">
        <v>3.6455997942663701E-10</v>
      </c>
      <c r="O99" s="10">
        <v>0</v>
      </c>
      <c r="P99" s="10">
        <v>0</v>
      </c>
      <c r="Q99" s="10">
        <v>2.2787277487168401E-7</v>
      </c>
      <c r="R99" s="10">
        <v>1.60251999864469E-9</v>
      </c>
      <c r="S99" s="10">
        <v>0</v>
      </c>
      <c r="T99" s="10">
        <v>0</v>
      </c>
      <c r="U99" s="10">
        <v>2.3096879431250201E-7</v>
      </c>
      <c r="V99" s="10">
        <v>1.6010474584993099E-8</v>
      </c>
      <c r="W99" s="10">
        <v>0</v>
      </c>
      <c r="X99" s="10">
        <v>0</v>
      </c>
      <c r="Y99" s="10">
        <v>2.31064893796428E-6</v>
      </c>
      <c r="Z99" s="10">
        <v>9.9660109227628304E-8</v>
      </c>
      <c r="AA99" s="10">
        <v>0</v>
      </c>
      <c r="AB99" s="10">
        <v>0</v>
      </c>
      <c r="AC99" s="10">
        <v>2.3901532131276299E-5</v>
      </c>
      <c r="AD99" s="10">
        <v>3.4254428825375401E-7</v>
      </c>
      <c r="AE99" s="10">
        <v>0</v>
      </c>
      <c r="AF99" s="10">
        <v>0</v>
      </c>
      <c r="AG99" s="10">
        <v>2.3338798928307299E-4</v>
      </c>
      <c r="AH99" s="10">
        <v>3.66044236671525E-7</v>
      </c>
      <c r="AI99" s="10">
        <v>0</v>
      </c>
      <c r="AJ99" s="10">
        <v>0</v>
      </c>
      <c r="AK99" s="10">
        <v>1.89316264732042E-3</v>
      </c>
      <c r="AL99" s="10">
        <v>4.25211993698715E-7</v>
      </c>
      <c r="AM99" s="10">
        <v>0</v>
      </c>
      <c r="AN99" s="10">
        <v>0</v>
      </c>
      <c r="AO99" s="10">
        <v>1.8974613281898201E-2</v>
      </c>
      <c r="AP99" s="10">
        <v>6.8613468631739597E-7</v>
      </c>
      <c r="AQ99" s="10">
        <v>0</v>
      </c>
      <c r="AR99" s="10">
        <v>0</v>
      </c>
      <c r="AS99" s="10">
        <v>1.5553008136697199E-7</v>
      </c>
      <c r="AT99" s="10">
        <v>8.8870664030087407E-6</v>
      </c>
      <c r="AU99" s="10">
        <v>0</v>
      </c>
      <c r="AV99" s="10">
        <v>0</v>
      </c>
      <c r="AW99" s="10">
        <v>3.98139217330968</v>
      </c>
      <c r="AX99" s="10">
        <v>0.105333359000938</v>
      </c>
      <c r="AY99" s="10">
        <v>0</v>
      </c>
      <c r="AZ99" s="10">
        <v>0</v>
      </c>
      <c r="BA99" s="10">
        <v>2.1500652677595499E-7</v>
      </c>
      <c r="BB99" s="10">
        <v>9.0147957003139406E-11</v>
      </c>
      <c r="BC99" s="10">
        <v>0</v>
      </c>
      <c r="BD99" s="10">
        <v>0</v>
      </c>
      <c r="BE99" s="10">
        <v>1.30620156101598E-7</v>
      </c>
      <c r="BF99" s="10">
        <v>5.1302328086336096E-10</v>
      </c>
      <c r="BG99" s="10">
        <v>0</v>
      </c>
      <c r="BH99" s="10">
        <v>0</v>
      </c>
      <c r="BI99" s="10">
        <v>5.46836608092146E-8</v>
      </c>
      <c r="BJ99" s="10">
        <v>4.9104555043834098E-9</v>
      </c>
      <c r="BK99" s="10">
        <v>0</v>
      </c>
      <c r="BL99" s="10">
        <v>0</v>
      </c>
      <c r="BM99" s="10">
        <v>4.94598852622937E-7</v>
      </c>
      <c r="BN99" s="10">
        <v>2.6998647879410599E-8</v>
      </c>
      <c r="BO99" s="10">
        <v>0</v>
      </c>
      <c r="BP99" s="10">
        <v>0</v>
      </c>
      <c r="BQ99" s="10">
        <v>6.6901684410509102E-6</v>
      </c>
      <c r="BR99" s="10">
        <v>9.7490348147898993E-8</v>
      </c>
      <c r="BS99" s="10">
        <v>0</v>
      </c>
      <c r="BT99" s="10">
        <v>0</v>
      </c>
      <c r="BU99" s="10">
        <v>5.2061700884494101E-5</v>
      </c>
      <c r="BV99" s="10">
        <v>1.10090103824116E-7</v>
      </c>
      <c r="BW99" s="10">
        <v>0</v>
      </c>
      <c r="BX99" s="10">
        <v>0</v>
      </c>
      <c r="BY99" s="10">
        <v>4.5131489407429103E-4</v>
      </c>
      <c r="BZ99" s="10">
        <v>1.2747302764514099E-7</v>
      </c>
      <c r="CA99" s="10">
        <v>0</v>
      </c>
      <c r="CB99" s="10">
        <v>0</v>
      </c>
      <c r="CC99" s="10">
        <v>4.5314955527347303E-3</v>
      </c>
      <c r="CD99" s="10">
        <v>1.7475351844505801E-7</v>
      </c>
      <c r="CE99" s="10">
        <v>0</v>
      </c>
      <c r="CF99" s="10">
        <v>0</v>
      </c>
      <c r="CG99" s="10">
        <v>2.3741999999999999E-2</v>
      </c>
      <c r="CH99" s="10">
        <v>4.7968999999999998E-2</v>
      </c>
      <c r="CI99" s="10">
        <v>0</v>
      </c>
      <c r="CJ99" s="10">
        <v>0</v>
      </c>
      <c r="CK99" s="10">
        <v>1.6864000000000001E-2</v>
      </c>
      <c r="CL99" s="10">
        <v>2.2837E-2</v>
      </c>
      <c r="CM99" s="10">
        <v>0</v>
      </c>
      <c r="CN99" s="10">
        <v>0</v>
      </c>
      <c r="CO99" s="10">
        <v>1.7215999999999999E-2</v>
      </c>
      <c r="CP99" s="10">
        <v>2.3349999999999999E-2</v>
      </c>
      <c r="CQ99" s="10">
        <v>0</v>
      </c>
      <c r="CR99" s="10">
        <v>0</v>
      </c>
      <c r="CS99" s="10">
        <v>1.7402999999999998E-2</v>
      </c>
      <c r="CT99" s="10">
        <v>2.2977000000000001E-2</v>
      </c>
      <c r="CU99" s="10">
        <v>0</v>
      </c>
      <c r="CV99" s="10">
        <v>0</v>
      </c>
      <c r="CW99" s="10">
        <v>1.7252E-2</v>
      </c>
      <c r="CX99" s="10">
        <v>2.2720000000000001E-2</v>
      </c>
      <c r="CY99" s="10">
        <v>0</v>
      </c>
      <c r="CZ99" s="10">
        <v>0</v>
      </c>
      <c r="DA99" s="10">
        <v>1.6902E-2</v>
      </c>
      <c r="DB99" s="10">
        <v>2.2811000000000001E-2</v>
      </c>
      <c r="DC99" s="10">
        <v>0</v>
      </c>
      <c r="DD99" s="10">
        <v>0</v>
      </c>
      <c r="DE99" s="10">
        <v>1.7243000000000001E-2</v>
      </c>
      <c r="DF99" s="10">
        <v>2.3042E-2</v>
      </c>
      <c r="DG99" s="10">
        <v>0</v>
      </c>
      <c r="DH99" s="10">
        <v>0</v>
      </c>
      <c r="DI99" s="10">
        <v>1.6794E-2</v>
      </c>
      <c r="DJ99" s="10">
        <v>2.2803E-2</v>
      </c>
      <c r="DK99" s="10">
        <v>0</v>
      </c>
      <c r="DL99" s="10">
        <v>0</v>
      </c>
      <c r="DM99" s="10">
        <v>1.7172E-2</v>
      </c>
      <c r="DN99" s="10">
        <v>2.2852000000000001E-2</v>
      </c>
      <c r="DO99" s="10">
        <v>0</v>
      </c>
      <c r="DP99" s="10">
        <v>0</v>
      </c>
      <c r="DQ99" s="10">
        <v>1.7208999999999999E-2</v>
      </c>
      <c r="DR99" s="10">
        <v>2.3156E-2</v>
      </c>
      <c r="DS99" s="10">
        <v>0</v>
      </c>
      <c r="DT99" s="10">
        <v>0</v>
      </c>
      <c r="DU99" s="10">
        <v>2.36246410505905E+18</v>
      </c>
      <c r="DV99" s="10">
        <v>0</v>
      </c>
      <c r="DW99" s="10">
        <v>1.87697752323724E+19</v>
      </c>
      <c r="DX99" s="10">
        <v>0</v>
      </c>
      <c r="DY99" s="10">
        <v>454885170.81655198</v>
      </c>
      <c r="DZ99" s="10">
        <v>0</v>
      </c>
      <c r="EA99" s="10">
        <v>21328.036605666999</v>
      </c>
      <c r="EB99" s="10">
        <v>0</v>
      </c>
      <c r="EC99" s="10">
        <v>4548854528.3754997</v>
      </c>
      <c r="ED99" s="10">
        <v>0</v>
      </c>
      <c r="EE99" s="10">
        <v>67445.182724403698</v>
      </c>
      <c r="EF99" s="10">
        <v>0</v>
      </c>
      <c r="EG99" s="10">
        <v>45488892988.965797</v>
      </c>
      <c r="EH99" s="10">
        <v>0</v>
      </c>
      <c r="EI99" s="10">
        <v>213280.68079230501</v>
      </c>
      <c r="EJ99" s="10">
        <v>0</v>
      </c>
      <c r="EK99" s="10">
        <v>454921195505.14001</v>
      </c>
      <c r="EL99" s="10">
        <v>0</v>
      </c>
      <c r="EM99" s="10">
        <v>674461.52104050701</v>
      </c>
      <c r="EN99" s="10">
        <v>0</v>
      </c>
      <c r="EO99" s="10">
        <v>4553137423629.0195</v>
      </c>
      <c r="EP99" s="10">
        <v>0</v>
      </c>
      <c r="EQ99" s="10">
        <v>2133103.0616597398</v>
      </c>
      <c r="ER99" s="10">
        <v>0</v>
      </c>
      <c r="ES99" s="10">
        <v>46002906762543.797</v>
      </c>
      <c r="ET99" s="10">
        <v>0</v>
      </c>
      <c r="EU99" s="10">
        <v>6754400.86634757</v>
      </c>
      <c r="EV99" s="10">
        <v>0</v>
      </c>
      <c r="EW99" s="10">
        <v>493657276581972</v>
      </c>
      <c r="EX99" s="10">
        <v>0</v>
      </c>
      <c r="EY99" s="10">
        <v>21640392.8339593</v>
      </c>
      <c r="EZ99" s="10">
        <v>0</v>
      </c>
      <c r="FA99" s="10">
        <v>1.24810990807839E+16</v>
      </c>
      <c r="FB99" s="10">
        <v>0</v>
      </c>
      <c r="FC99" s="10">
        <v>80575910.377692997</v>
      </c>
      <c r="FD99" s="10">
        <v>0</v>
      </c>
    </row>
    <row r="100" spans="1:160" ht="16.5" customHeight="1" x14ac:dyDescent="0.45">
      <c r="A100">
        <f t="shared" si="31"/>
        <v>89</v>
      </c>
      <c r="B100" s="13">
        <f t="shared" si="30"/>
        <v>3.90625E-3</v>
      </c>
      <c r="C100" s="13">
        <f t="shared" si="32"/>
        <v>64</v>
      </c>
      <c r="D100" s="20">
        <f t="shared" si="33"/>
        <v>8</v>
      </c>
      <c r="E100" s="10">
        <v>4.4304179027676498E-6</v>
      </c>
      <c r="F100" s="10">
        <v>5.6994624901562897E-4</v>
      </c>
      <c r="G100" s="10">
        <v>0</v>
      </c>
      <c r="H100" s="10">
        <v>0</v>
      </c>
      <c r="I100" s="10">
        <v>1.1810996666317799</v>
      </c>
      <c r="J100" s="10">
        <v>7.0073590943247499</v>
      </c>
      <c r="K100" s="10">
        <v>0</v>
      </c>
      <c r="L100" s="10">
        <v>0</v>
      </c>
      <c r="M100" s="10">
        <v>1.10486588766889E-7</v>
      </c>
      <c r="N100" s="10">
        <v>2.7092033477726898E-10</v>
      </c>
      <c r="O100" s="10">
        <v>0</v>
      </c>
      <c r="P100" s="10">
        <v>0</v>
      </c>
      <c r="Q100" s="10">
        <v>4.8035069255547503E-8</v>
      </c>
      <c r="R100" s="10">
        <v>1.60921731495733E-9</v>
      </c>
      <c r="S100" s="10">
        <v>0</v>
      </c>
      <c r="T100" s="10">
        <v>0</v>
      </c>
      <c r="U100" s="10">
        <v>2.5827324634519702E-7</v>
      </c>
      <c r="V100" s="10">
        <v>1.60109581703871E-8</v>
      </c>
      <c r="W100" s="10">
        <v>0</v>
      </c>
      <c r="X100" s="10">
        <v>0</v>
      </c>
      <c r="Y100" s="10">
        <v>2.4382563310609801E-6</v>
      </c>
      <c r="Z100" s="10">
        <v>9.9659920725636498E-8</v>
      </c>
      <c r="AA100" s="10">
        <v>0</v>
      </c>
      <c r="AB100" s="10">
        <v>0</v>
      </c>
      <c r="AC100" s="10">
        <v>2.2163025278132399E-5</v>
      </c>
      <c r="AD100" s="10">
        <v>3.4254257484656E-7</v>
      </c>
      <c r="AE100" s="10">
        <v>0</v>
      </c>
      <c r="AF100" s="10">
        <v>0</v>
      </c>
      <c r="AG100" s="10">
        <v>3.7209272522886701E-4</v>
      </c>
      <c r="AH100" s="10">
        <v>3.6604432866738E-7</v>
      </c>
      <c r="AI100" s="10">
        <v>0</v>
      </c>
      <c r="AJ100" s="10">
        <v>0</v>
      </c>
      <c r="AK100" s="10">
        <v>2.6065151887451001E-3</v>
      </c>
      <c r="AL100" s="10">
        <v>4.2521219747321201E-7</v>
      </c>
      <c r="AM100" s="10">
        <v>0</v>
      </c>
      <c r="AN100" s="10">
        <v>0</v>
      </c>
      <c r="AO100" s="10">
        <v>2.6421698319609201E-2</v>
      </c>
      <c r="AP100" s="10">
        <v>6.8611310014010599E-7</v>
      </c>
      <c r="AQ100" s="10">
        <v>0</v>
      </c>
      <c r="AR100" s="10">
        <v>0</v>
      </c>
      <c r="AS100" s="10">
        <v>1.4901326155992099E-6</v>
      </c>
      <c r="AT100" s="10">
        <v>1.22006438463726E-4</v>
      </c>
      <c r="AU100" s="10">
        <v>0</v>
      </c>
      <c r="AV100" s="10">
        <v>0</v>
      </c>
      <c r="AW100" s="10">
        <v>0.32660899616232802</v>
      </c>
      <c r="AX100" s="10">
        <v>1.5369570620316999</v>
      </c>
      <c r="AY100" s="10">
        <v>0</v>
      </c>
      <c r="AZ100" s="10">
        <v>0</v>
      </c>
      <c r="BA100" s="10">
        <v>5.4226925021468003E-8</v>
      </c>
      <c r="BB100" s="10">
        <v>6.2538472174715404E-11</v>
      </c>
      <c r="BC100" s="10">
        <v>0</v>
      </c>
      <c r="BD100" s="10">
        <v>0</v>
      </c>
      <c r="BE100" s="10">
        <v>1.5156343588878799E-8</v>
      </c>
      <c r="BF100" s="10">
        <v>5.1249402391162397E-10</v>
      </c>
      <c r="BG100" s="10">
        <v>0</v>
      </c>
      <c r="BH100" s="10">
        <v>0</v>
      </c>
      <c r="BI100" s="10">
        <v>6.0318600722229303E-8</v>
      </c>
      <c r="BJ100" s="10">
        <v>4.9104332564131898E-9</v>
      </c>
      <c r="BK100" s="10">
        <v>0</v>
      </c>
      <c r="BL100" s="10">
        <v>0</v>
      </c>
      <c r="BM100" s="10">
        <v>5.2691018817380702E-7</v>
      </c>
      <c r="BN100" s="10">
        <v>2.69986568054743E-8</v>
      </c>
      <c r="BO100" s="10">
        <v>0</v>
      </c>
      <c r="BP100" s="10">
        <v>0</v>
      </c>
      <c r="BQ100" s="10">
        <v>5.8947898427073802E-6</v>
      </c>
      <c r="BR100" s="10">
        <v>9.7490086061916298E-8</v>
      </c>
      <c r="BS100" s="10">
        <v>0</v>
      </c>
      <c r="BT100" s="10">
        <v>0</v>
      </c>
      <c r="BU100" s="10">
        <v>1.5606681107380399E-4</v>
      </c>
      <c r="BV100" s="10">
        <v>1.1009007858357E-7</v>
      </c>
      <c r="BW100" s="10">
        <v>0</v>
      </c>
      <c r="BX100" s="10">
        <v>0</v>
      </c>
      <c r="BY100" s="10">
        <v>7.2838873486204899E-4</v>
      </c>
      <c r="BZ100" s="10">
        <v>1.2747239787802001E-7</v>
      </c>
      <c r="CA100" s="10">
        <v>0</v>
      </c>
      <c r="CB100" s="10">
        <v>0</v>
      </c>
      <c r="CC100" s="10">
        <v>6.3935571795273602E-3</v>
      </c>
      <c r="CD100" s="10">
        <v>1.7474643012539401E-7</v>
      </c>
      <c r="CE100" s="10">
        <v>0</v>
      </c>
      <c r="CF100" s="10">
        <v>0</v>
      </c>
      <c r="CG100" s="10">
        <v>5.5007E-2</v>
      </c>
      <c r="CH100" s="10">
        <v>0.14526800000000001</v>
      </c>
      <c r="CI100" s="10">
        <v>0</v>
      </c>
      <c r="CJ100" s="10">
        <v>0</v>
      </c>
      <c r="CK100" s="10">
        <v>2.9825000000000001E-2</v>
      </c>
      <c r="CL100" s="10">
        <v>5.0321999999999999E-2</v>
      </c>
      <c r="CM100" s="10">
        <v>0</v>
      </c>
      <c r="CN100" s="10">
        <v>0</v>
      </c>
      <c r="CO100" s="10">
        <v>3.0391000000000001E-2</v>
      </c>
      <c r="CP100" s="10">
        <v>5.1892000000000001E-2</v>
      </c>
      <c r="CQ100" s="10">
        <v>0</v>
      </c>
      <c r="CR100" s="10">
        <v>0</v>
      </c>
      <c r="CS100" s="10">
        <v>3.0640000000000001E-2</v>
      </c>
      <c r="CT100" s="10">
        <v>5.1576999999999998E-2</v>
      </c>
      <c r="CU100" s="10">
        <v>0</v>
      </c>
      <c r="CV100" s="10">
        <v>0</v>
      </c>
      <c r="CW100" s="10">
        <v>2.9524999999999999E-2</v>
      </c>
      <c r="CX100" s="10">
        <v>5.1194999999999997E-2</v>
      </c>
      <c r="CY100" s="10">
        <v>0</v>
      </c>
      <c r="CZ100" s="10">
        <v>0</v>
      </c>
      <c r="DA100" s="10">
        <v>2.9663999999999999E-2</v>
      </c>
      <c r="DB100" s="10">
        <v>5.0506000000000002E-2</v>
      </c>
      <c r="DC100" s="10">
        <v>0</v>
      </c>
      <c r="DD100" s="10">
        <v>0</v>
      </c>
      <c r="DE100" s="10">
        <v>3.0040000000000001E-2</v>
      </c>
      <c r="DF100" s="10">
        <v>5.1463000000000002E-2</v>
      </c>
      <c r="DG100" s="10">
        <v>0</v>
      </c>
      <c r="DH100" s="10">
        <v>0</v>
      </c>
      <c r="DI100" s="10">
        <v>2.9668E-2</v>
      </c>
      <c r="DJ100" s="10">
        <v>5.0937000000000003E-2</v>
      </c>
      <c r="DK100" s="10">
        <v>0</v>
      </c>
      <c r="DL100" s="10">
        <v>0</v>
      </c>
      <c r="DM100" s="10">
        <v>3.0395999999999999E-2</v>
      </c>
      <c r="DN100" s="10">
        <v>5.1381999999999997E-2</v>
      </c>
      <c r="DO100" s="10">
        <v>0</v>
      </c>
      <c r="DP100" s="10">
        <v>0</v>
      </c>
      <c r="DQ100" s="10">
        <v>3.0640000000000001E-2</v>
      </c>
      <c r="DR100" s="10">
        <v>5.1753E-2</v>
      </c>
      <c r="DS100" s="10">
        <v>0</v>
      </c>
      <c r="DT100" s="10">
        <v>0</v>
      </c>
      <c r="DU100" s="10">
        <v>1.3033039517300199E+19</v>
      </c>
      <c r="DV100" s="10">
        <v>0</v>
      </c>
      <c r="DW100" s="10">
        <v>1.30359258015348E+19</v>
      </c>
      <c r="DX100" s="10">
        <v>0</v>
      </c>
      <c r="DY100" s="10">
        <v>2300103746.3915</v>
      </c>
      <c r="DZ100" s="10">
        <v>0</v>
      </c>
      <c r="EA100" s="10">
        <v>47959.389324050302</v>
      </c>
      <c r="EB100" s="10">
        <v>0</v>
      </c>
      <c r="EC100" s="10">
        <v>23001131917.8162</v>
      </c>
      <c r="ED100" s="10">
        <v>0</v>
      </c>
      <c r="EE100" s="10">
        <v>151661.00303558799</v>
      </c>
      <c r="EF100" s="10">
        <v>0</v>
      </c>
      <c r="EG100" s="10">
        <v>230021921592.07599</v>
      </c>
      <c r="EH100" s="10">
        <v>0</v>
      </c>
      <c r="EI100" s="10">
        <v>479597.14261817699</v>
      </c>
      <c r="EJ100" s="10">
        <v>0</v>
      </c>
      <c r="EK100" s="10">
        <v>2301603802257.9902</v>
      </c>
      <c r="EL100" s="10">
        <v>0</v>
      </c>
      <c r="EM100" s="10">
        <v>1516713.79294667</v>
      </c>
      <c r="EN100" s="10">
        <v>0</v>
      </c>
      <c r="EO100" s="10">
        <v>23106936892848.199</v>
      </c>
      <c r="EP100" s="10">
        <v>0</v>
      </c>
      <c r="EQ100" s="10">
        <v>4799195.1304328702</v>
      </c>
      <c r="ER100" s="10">
        <v>0</v>
      </c>
      <c r="ES100" s="10">
        <v>243852221490526</v>
      </c>
      <c r="ET100" s="10">
        <v>0</v>
      </c>
      <c r="EU100" s="10">
        <v>15270432.7693701</v>
      </c>
      <c r="EV100" s="10">
        <v>0</v>
      </c>
      <c r="EW100" s="10">
        <v>3899038532709870</v>
      </c>
      <c r="EX100" s="10">
        <v>0</v>
      </c>
      <c r="EY100" s="10">
        <v>51941568.007617101</v>
      </c>
      <c r="EZ100" s="10">
        <v>0</v>
      </c>
      <c r="FA100" s="10">
        <v>6.2224586935244595E+17</v>
      </c>
      <c r="FB100" s="10">
        <v>0</v>
      </c>
      <c r="FC100" s="10">
        <v>6.2224586935244595E+17</v>
      </c>
      <c r="FD100" s="10">
        <v>0</v>
      </c>
    </row>
    <row r="101" spans="1:160" ht="16.5" customHeight="1" x14ac:dyDescent="0.45">
      <c r="A101">
        <f t="shared" si="31"/>
        <v>90</v>
      </c>
      <c r="B101" s="13">
        <f t="shared" si="30"/>
        <v>1.953125E-3</v>
      </c>
      <c r="C101" s="13">
        <f t="shared" si="32"/>
        <v>64</v>
      </c>
      <c r="D101" s="20">
        <f t="shared" si="33"/>
        <v>9</v>
      </c>
      <c r="E101" s="10">
        <v>1.2218952178955E-6</v>
      </c>
      <c r="F101" s="10">
        <v>4.0237701265141299E-2</v>
      </c>
      <c r="G101" s="10">
        <v>0</v>
      </c>
      <c r="H101" s="10">
        <v>0</v>
      </c>
      <c r="I101" s="10">
        <v>2.1626921984134202</v>
      </c>
      <c r="J101" s="10">
        <v>295.22119920924899</v>
      </c>
      <c r="K101" s="10">
        <v>0</v>
      </c>
      <c r="L101" s="10">
        <v>0</v>
      </c>
      <c r="M101" s="10">
        <v>2.3826078887623199E-8</v>
      </c>
      <c r="N101" s="10">
        <v>2.6916229661777499E-10</v>
      </c>
      <c r="O101" s="10">
        <v>0</v>
      </c>
      <c r="P101" s="10">
        <v>0</v>
      </c>
      <c r="Q101" s="10">
        <v>3.2923040294008302E-8</v>
      </c>
      <c r="R101" s="10">
        <v>1.60917542485483E-9</v>
      </c>
      <c r="S101" s="10">
        <v>0</v>
      </c>
      <c r="T101" s="10">
        <v>0</v>
      </c>
      <c r="U101" s="10">
        <v>2.9889596930843201E-7</v>
      </c>
      <c r="V101" s="10">
        <v>1.6010958274470502E-8</v>
      </c>
      <c r="W101" s="10">
        <v>0</v>
      </c>
      <c r="X101" s="10">
        <v>0</v>
      </c>
      <c r="Y101" s="10">
        <v>2.68688833671149E-6</v>
      </c>
      <c r="Z101" s="10">
        <v>9.9659974960031303E-8</v>
      </c>
      <c r="AA101" s="10">
        <v>0</v>
      </c>
      <c r="AB101" s="10">
        <v>0</v>
      </c>
      <c r="AC101" s="10">
        <v>2.5788148718675E-5</v>
      </c>
      <c r="AD101" s="10">
        <v>3.42541901357518E-7</v>
      </c>
      <c r="AE101" s="10">
        <v>0</v>
      </c>
      <c r="AF101" s="10">
        <v>0</v>
      </c>
      <c r="AG101" s="10">
        <v>3.0339029308379297E-4</v>
      </c>
      <c r="AH101" s="10">
        <v>3.66044216909555E-7</v>
      </c>
      <c r="AI101" s="10">
        <v>0</v>
      </c>
      <c r="AJ101" s="10">
        <v>0</v>
      </c>
      <c r="AK101" s="10">
        <v>3.1990665520424898E-3</v>
      </c>
      <c r="AL101" s="10">
        <v>4.2521211979229502E-7</v>
      </c>
      <c r="AM101" s="10">
        <v>0</v>
      </c>
      <c r="AN101" s="10">
        <v>0</v>
      </c>
      <c r="AO101" s="10">
        <v>1.01056216482538</v>
      </c>
      <c r="AP101" s="10">
        <v>6.8542166332952097E-7</v>
      </c>
      <c r="AQ101" s="10">
        <v>0</v>
      </c>
      <c r="AR101" s="10">
        <v>0</v>
      </c>
      <c r="AS101" s="10">
        <v>4.0153621562337E-7</v>
      </c>
      <c r="AT101" s="10">
        <v>1.5920527255347199E-2</v>
      </c>
      <c r="AU101" s="10">
        <v>0</v>
      </c>
      <c r="AV101" s="10">
        <v>0</v>
      </c>
      <c r="AW101" s="10">
        <v>0.47839099585059702</v>
      </c>
      <c r="AX101" s="10">
        <v>42.443005512238699</v>
      </c>
      <c r="AY101" s="10">
        <v>0</v>
      </c>
      <c r="AZ101" s="10">
        <v>0</v>
      </c>
      <c r="BA101" s="10">
        <v>7.7592502163745007E-9</v>
      </c>
      <c r="BB101" s="10">
        <v>6.2511415774939099E-11</v>
      </c>
      <c r="BC101" s="10">
        <v>0</v>
      </c>
      <c r="BD101" s="10">
        <v>0</v>
      </c>
      <c r="BE101" s="10">
        <v>8.5450911781033801E-9</v>
      </c>
      <c r="BF101" s="10">
        <v>5.1249179169236301E-10</v>
      </c>
      <c r="BG101" s="10">
        <v>0</v>
      </c>
      <c r="BH101" s="10">
        <v>0</v>
      </c>
      <c r="BI101" s="10">
        <v>7.5939439424776693E-8</v>
      </c>
      <c r="BJ101" s="10">
        <v>4.9104421510784898E-9</v>
      </c>
      <c r="BK101" s="10">
        <v>0</v>
      </c>
      <c r="BL101" s="10">
        <v>0</v>
      </c>
      <c r="BM101" s="10">
        <v>6.3391800605914097E-7</v>
      </c>
      <c r="BN101" s="10">
        <v>2.6998705853430098E-8</v>
      </c>
      <c r="BO101" s="10">
        <v>0</v>
      </c>
      <c r="BP101" s="10">
        <v>0</v>
      </c>
      <c r="BQ101" s="10">
        <v>5.6599147038279301E-6</v>
      </c>
      <c r="BR101" s="10">
        <v>9.7489954564155005E-8</v>
      </c>
      <c r="BS101" s="10">
        <v>0</v>
      </c>
      <c r="BT101" s="10">
        <v>0</v>
      </c>
      <c r="BU101" s="10">
        <v>8.3277671011419398E-5</v>
      </c>
      <c r="BV101" s="10">
        <v>1.1009011459723699E-7</v>
      </c>
      <c r="BW101" s="10">
        <v>0</v>
      </c>
      <c r="BX101" s="10">
        <v>0</v>
      </c>
      <c r="BY101" s="10">
        <v>6.4272130098911402E-4</v>
      </c>
      <c r="BZ101" s="10">
        <v>1.27472822337075E-7</v>
      </c>
      <c r="CA101" s="10">
        <v>0</v>
      </c>
      <c r="CB101" s="10">
        <v>0</v>
      </c>
      <c r="CC101" s="10">
        <v>0.432026275551741</v>
      </c>
      <c r="CD101" s="10">
        <v>1.7446386187993699E-7</v>
      </c>
      <c r="CE101" s="10">
        <v>0</v>
      </c>
      <c r="CF101" s="10">
        <v>0</v>
      </c>
      <c r="CG101" s="10">
        <v>0.16047600000000001</v>
      </c>
      <c r="CH101" s="10">
        <v>0.51172600000000001</v>
      </c>
      <c r="CI101" s="10">
        <v>0</v>
      </c>
      <c r="CJ101" s="10">
        <v>0</v>
      </c>
      <c r="CK101" s="10">
        <v>4.6661000000000001E-2</v>
      </c>
      <c r="CL101" s="10">
        <v>0.129443</v>
      </c>
      <c r="CM101" s="10">
        <v>0</v>
      </c>
      <c r="CN101" s="10">
        <v>0</v>
      </c>
      <c r="CO101" s="10">
        <v>4.6163000000000003E-2</v>
      </c>
      <c r="CP101" s="10">
        <v>0.13117300000000001</v>
      </c>
      <c r="CQ101" s="10">
        <v>0</v>
      </c>
      <c r="CR101" s="10">
        <v>0</v>
      </c>
      <c r="CS101" s="10">
        <v>4.6767000000000003E-2</v>
      </c>
      <c r="CT101" s="10">
        <v>0.130886</v>
      </c>
      <c r="CU101" s="10">
        <v>0</v>
      </c>
      <c r="CV101" s="10">
        <v>0</v>
      </c>
      <c r="CW101" s="10">
        <v>4.5609999999999998E-2</v>
      </c>
      <c r="CX101" s="10">
        <v>0.12906000000000001</v>
      </c>
      <c r="CY101" s="10">
        <v>0</v>
      </c>
      <c r="CZ101" s="10">
        <v>0</v>
      </c>
      <c r="DA101" s="10">
        <v>4.4887000000000003E-2</v>
      </c>
      <c r="DB101" s="10">
        <v>0.13009299999999999</v>
      </c>
      <c r="DC101" s="10">
        <v>0</v>
      </c>
      <c r="DD101" s="10">
        <v>0</v>
      </c>
      <c r="DE101" s="10">
        <v>4.5968000000000002E-2</v>
      </c>
      <c r="DF101" s="10">
        <v>0.13214300000000001</v>
      </c>
      <c r="DG101" s="10">
        <v>0</v>
      </c>
      <c r="DH101" s="10">
        <v>0</v>
      </c>
      <c r="DI101" s="10">
        <v>4.4597999999999999E-2</v>
      </c>
      <c r="DJ101" s="10">
        <v>0.131494</v>
      </c>
      <c r="DK101" s="10">
        <v>0</v>
      </c>
      <c r="DL101" s="10">
        <v>0</v>
      </c>
      <c r="DM101" s="10">
        <v>4.7602999999999999E-2</v>
      </c>
      <c r="DN101" s="10">
        <v>0.13131999999999999</v>
      </c>
      <c r="DO101" s="10">
        <v>0</v>
      </c>
      <c r="DP101" s="10">
        <v>0</v>
      </c>
      <c r="DQ101" s="10">
        <v>4.7392999999999998E-2</v>
      </c>
      <c r="DR101" s="10">
        <v>0.13320399999999999</v>
      </c>
      <c r="DS101" s="10">
        <v>0</v>
      </c>
      <c r="DT101" s="10">
        <v>0</v>
      </c>
      <c r="DU101" s="10">
        <v>1.33729346886197E+20</v>
      </c>
      <c r="DV101" s="10">
        <v>0</v>
      </c>
      <c r="DW101" s="10">
        <v>4.1519021593907503E+19</v>
      </c>
      <c r="DX101" s="10">
        <v>0</v>
      </c>
      <c r="DY101" s="10">
        <v>10090147684.704201</v>
      </c>
      <c r="DZ101" s="10">
        <v>0</v>
      </c>
      <c r="EA101" s="10">
        <v>100449.576863287</v>
      </c>
      <c r="EB101" s="10">
        <v>0</v>
      </c>
      <c r="EC101" s="10">
        <v>100905436795.59801</v>
      </c>
      <c r="ED101" s="10">
        <v>0</v>
      </c>
      <c r="EE101" s="10">
        <v>317650.25056769</v>
      </c>
      <c r="EF101" s="10">
        <v>0</v>
      </c>
      <c r="EG101" s="10">
        <v>1009390077587.76</v>
      </c>
      <c r="EH101" s="10">
        <v>0</v>
      </c>
      <c r="EI101" s="10">
        <v>1004523.10320593</v>
      </c>
      <c r="EJ101" s="10">
        <v>0</v>
      </c>
      <c r="EK101" s="10">
        <v>10127451551992.699</v>
      </c>
      <c r="EL101" s="10">
        <v>0</v>
      </c>
      <c r="EM101" s="10">
        <v>3177435.7883713399</v>
      </c>
      <c r="EN101" s="10">
        <v>0</v>
      </c>
      <c r="EO101" s="10">
        <v>104844468630649</v>
      </c>
      <c r="EP101" s="10">
        <v>0</v>
      </c>
      <c r="EQ101" s="10">
        <v>10074077.2752501</v>
      </c>
      <c r="ER101" s="10">
        <v>0</v>
      </c>
      <c r="ES101" s="10">
        <v>1523830161135020</v>
      </c>
      <c r="ET101" s="10">
        <v>0</v>
      </c>
      <c r="EU101" s="10">
        <v>32706622.959302001</v>
      </c>
      <c r="EV101" s="10">
        <v>0</v>
      </c>
      <c r="EW101" s="10">
        <v>1.10984879764377E+18</v>
      </c>
      <c r="EX101" s="10">
        <v>0</v>
      </c>
      <c r="EY101" s="10">
        <v>1.10984879764377E+18</v>
      </c>
      <c r="EZ101" s="10">
        <v>0</v>
      </c>
      <c r="FA101" s="10">
        <v>9.8135697436775596E+19</v>
      </c>
      <c r="FB101" s="10">
        <v>0</v>
      </c>
      <c r="FC101" s="10">
        <v>9.8135697436775596E+19</v>
      </c>
      <c r="FD101" s="10">
        <v>0</v>
      </c>
    </row>
    <row r="102" spans="1:160" x14ac:dyDescent="0.45">
      <c r="A102">
        <f t="shared" si="31"/>
        <v>91</v>
      </c>
      <c r="B102" s="12">
        <f t="shared" si="30"/>
        <v>0.5</v>
      </c>
      <c r="C102" s="12">
        <f t="shared" si="32"/>
        <v>128</v>
      </c>
      <c r="D102" s="19">
        <f t="shared" si="33"/>
        <v>1</v>
      </c>
      <c r="E102" s="10">
        <v>7.6320720836520195E-6</v>
      </c>
      <c r="F102" s="10">
        <v>7.6320720836520195E-6</v>
      </c>
      <c r="G102" s="10">
        <v>0</v>
      </c>
      <c r="H102" s="10">
        <v>0</v>
      </c>
      <c r="I102" s="10">
        <v>2.52067111432552E-5</v>
      </c>
      <c r="J102" s="10">
        <v>2.52067111432552E-5</v>
      </c>
      <c r="K102" s="10">
        <v>0</v>
      </c>
      <c r="L102" s="10">
        <v>0</v>
      </c>
      <c r="M102" s="10">
        <v>0.11796855212310201</v>
      </c>
      <c r="N102" s="10">
        <v>0.11796855212310201</v>
      </c>
      <c r="O102" s="10">
        <v>0</v>
      </c>
      <c r="P102" s="10">
        <v>0</v>
      </c>
      <c r="Q102" s="10">
        <v>7.8319587524674703E-2</v>
      </c>
      <c r="R102" s="10">
        <v>7.8319587524674703E-2</v>
      </c>
      <c r="S102" s="10">
        <v>0</v>
      </c>
      <c r="T102" s="10">
        <v>0</v>
      </c>
      <c r="U102" s="10">
        <v>1.7964174408916699E-2</v>
      </c>
      <c r="V102" s="10">
        <v>1.7964174408916699E-2</v>
      </c>
      <c r="W102" s="10">
        <v>0</v>
      </c>
      <c r="X102" s="10">
        <v>0</v>
      </c>
      <c r="Y102" s="10">
        <v>2.0700132736237698E-3</v>
      </c>
      <c r="Z102" s="10">
        <v>2.0700132736237698E-3</v>
      </c>
      <c r="AA102" s="10">
        <v>0</v>
      </c>
      <c r="AB102" s="10">
        <v>0</v>
      </c>
      <c r="AC102" s="10">
        <v>2.1768466103821901E-4</v>
      </c>
      <c r="AD102" s="10">
        <v>2.1768466103821901E-4</v>
      </c>
      <c r="AE102" s="10">
        <v>0</v>
      </c>
      <c r="AF102" s="10">
        <v>0</v>
      </c>
      <c r="AG102" s="10">
        <v>3.7176068872213303E-5</v>
      </c>
      <c r="AH102" s="10">
        <v>3.7176068872213303E-5</v>
      </c>
      <c r="AI102" s="10">
        <v>0</v>
      </c>
      <c r="AJ102" s="10">
        <v>0</v>
      </c>
      <c r="AK102" s="10">
        <v>2.3779342882335101E-5</v>
      </c>
      <c r="AL102" s="10">
        <v>2.3779342882335101E-5</v>
      </c>
      <c r="AM102" s="10">
        <v>0</v>
      </c>
      <c r="AN102" s="10">
        <v>0</v>
      </c>
      <c r="AO102" s="10">
        <v>2.6072259061038399E-5</v>
      </c>
      <c r="AP102" s="10">
        <v>2.6072259061038399E-5</v>
      </c>
      <c r="AQ102" s="10">
        <v>0</v>
      </c>
      <c r="AR102" s="10">
        <v>0</v>
      </c>
      <c r="AS102" s="10">
        <v>6.4327992546096203E-6</v>
      </c>
      <c r="AT102" s="10">
        <v>6.4327992546096203E-6</v>
      </c>
      <c r="AU102" s="10">
        <v>0</v>
      </c>
      <c r="AV102" s="10">
        <v>0</v>
      </c>
      <c r="AW102" s="10">
        <v>7.8544496423378094E-6</v>
      </c>
      <c r="AX102" s="10">
        <v>7.8544496423378094E-6</v>
      </c>
      <c r="AY102" s="10">
        <v>0</v>
      </c>
      <c r="AZ102" s="10">
        <v>0</v>
      </c>
      <c r="BA102" s="10">
        <v>8.6152094143402302E-2</v>
      </c>
      <c r="BB102" s="10">
        <v>8.6152094143402302E-2</v>
      </c>
      <c r="BC102" s="10">
        <v>0</v>
      </c>
      <c r="BD102" s="10">
        <v>0</v>
      </c>
      <c r="BE102" s="10">
        <v>5.7196836843051699E-2</v>
      </c>
      <c r="BF102" s="10">
        <v>5.7196836843051699E-2</v>
      </c>
      <c r="BG102" s="10">
        <v>0</v>
      </c>
      <c r="BH102" s="10">
        <v>0</v>
      </c>
      <c r="BI102" s="10">
        <v>1.31198544321941E-2</v>
      </c>
      <c r="BJ102" s="10">
        <v>1.31198544321941E-2</v>
      </c>
      <c r="BK102" s="10">
        <v>0</v>
      </c>
      <c r="BL102" s="10">
        <v>0</v>
      </c>
      <c r="BM102" s="10">
        <v>1.5124229151386301E-3</v>
      </c>
      <c r="BN102" s="10">
        <v>1.5124229151386301E-3</v>
      </c>
      <c r="BO102" s="10">
        <v>0</v>
      </c>
      <c r="BP102" s="10">
        <v>0</v>
      </c>
      <c r="BQ102" s="10">
        <v>1.58858985524179E-4</v>
      </c>
      <c r="BR102" s="10">
        <v>1.58858985524179E-4</v>
      </c>
      <c r="BS102" s="10">
        <v>0</v>
      </c>
      <c r="BT102" s="10">
        <v>0</v>
      </c>
      <c r="BU102" s="10">
        <v>2.1172965385814901E-5</v>
      </c>
      <c r="BV102" s="10">
        <v>2.1172965385814901E-5</v>
      </c>
      <c r="BW102" s="10">
        <v>0</v>
      </c>
      <c r="BX102" s="10">
        <v>0</v>
      </c>
      <c r="BY102" s="10">
        <v>7.1012096232605098E-6</v>
      </c>
      <c r="BZ102" s="10">
        <v>7.1012096232605098E-6</v>
      </c>
      <c r="CA102" s="10">
        <v>0</v>
      </c>
      <c r="CB102" s="10">
        <v>0</v>
      </c>
      <c r="CC102" s="10">
        <v>8.2605839140987497E-6</v>
      </c>
      <c r="CD102" s="10">
        <v>8.2605839140987497E-6</v>
      </c>
      <c r="CE102" s="10">
        <v>0</v>
      </c>
      <c r="CF102" s="10">
        <v>0</v>
      </c>
      <c r="CG102" s="10">
        <v>8.7119999999999993E-3</v>
      </c>
      <c r="CH102" s="10">
        <v>8.6560000000000005E-3</v>
      </c>
      <c r="CI102" s="10">
        <v>0</v>
      </c>
      <c r="CJ102" s="10">
        <v>0</v>
      </c>
      <c r="CK102" s="10">
        <v>8.5939999999999992E-3</v>
      </c>
      <c r="CL102" s="10">
        <v>8.933E-3</v>
      </c>
      <c r="CM102" s="10">
        <v>0</v>
      </c>
      <c r="CN102" s="10">
        <v>0</v>
      </c>
      <c r="CO102" s="10">
        <v>8.7150000000000005E-3</v>
      </c>
      <c r="CP102" s="10">
        <v>8.8699999999999994E-3</v>
      </c>
      <c r="CQ102" s="10">
        <v>0</v>
      </c>
      <c r="CR102" s="10">
        <v>0</v>
      </c>
      <c r="CS102" s="10">
        <v>8.6470000000000002E-3</v>
      </c>
      <c r="CT102" s="10">
        <v>8.7460000000000003E-3</v>
      </c>
      <c r="CU102" s="10">
        <v>0</v>
      </c>
      <c r="CV102" s="10">
        <v>0</v>
      </c>
      <c r="CW102" s="10">
        <v>8.6770000000000007E-3</v>
      </c>
      <c r="CX102" s="10">
        <v>8.7709999999999993E-3</v>
      </c>
      <c r="CY102" s="10">
        <v>0</v>
      </c>
      <c r="CZ102" s="10">
        <v>0</v>
      </c>
      <c r="DA102" s="10">
        <v>8.7139999999999995E-3</v>
      </c>
      <c r="DB102" s="10">
        <v>8.8430000000000002E-3</v>
      </c>
      <c r="DC102" s="10">
        <v>0</v>
      </c>
      <c r="DD102" s="10">
        <v>0</v>
      </c>
      <c r="DE102" s="10">
        <v>8.633E-3</v>
      </c>
      <c r="DF102" s="10">
        <v>8.6990000000000001E-3</v>
      </c>
      <c r="DG102" s="10">
        <v>0</v>
      </c>
      <c r="DH102" s="10">
        <v>0</v>
      </c>
      <c r="DI102" s="10">
        <v>8.6650000000000008E-3</v>
      </c>
      <c r="DJ102" s="10">
        <v>8.7510000000000001E-3</v>
      </c>
      <c r="DK102" s="10">
        <v>0</v>
      </c>
      <c r="DL102" s="10">
        <v>0</v>
      </c>
      <c r="DM102" s="10">
        <v>8.6219999999999995E-3</v>
      </c>
      <c r="DN102" s="10">
        <v>8.6739999999999994E-3</v>
      </c>
      <c r="DO102" s="10">
        <v>0</v>
      </c>
      <c r="DP102" s="10">
        <v>0</v>
      </c>
      <c r="DQ102" s="10">
        <v>8.6689999999999996E-3</v>
      </c>
      <c r="DR102" s="10">
        <v>8.7519999999999994E-3</v>
      </c>
      <c r="DS102" s="10">
        <v>0</v>
      </c>
      <c r="DT102" s="10">
        <v>0</v>
      </c>
      <c r="DU102" s="10">
        <v>50324487.186303496</v>
      </c>
      <c r="DV102" s="10">
        <v>0</v>
      </c>
      <c r="DW102" s="10">
        <v>201269262.298309</v>
      </c>
      <c r="DX102" s="10">
        <v>0</v>
      </c>
      <c r="DY102" s="10">
        <v>1465.47552443482</v>
      </c>
      <c r="DZ102" s="10">
        <v>0</v>
      </c>
      <c r="EA102" s="10">
        <v>38.2815298079218</v>
      </c>
      <c r="EB102" s="10">
        <v>0</v>
      </c>
      <c r="EC102" s="10">
        <v>14644.7962835658</v>
      </c>
      <c r="ED102" s="10">
        <v>0</v>
      </c>
      <c r="EE102" s="10">
        <v>121.01568610540799</v>
      </c>
      <c r="EF102" s="10">
        <v>0</v>
      </c>
      <c r="EG102" s="10">
        <v>146343.135783679</v>
      </c>
      <c r="EH102" s="10">
        <v>0</v>
      </c>
      <c r="EI102" s="10">
        <v>382.54821367193603</v>
      </c>
      <c r="EJ102" s="10">
        <v>0</v>
      </c>
      <c r="EK102" s="10">
        <v>1453908.1829603901</v>
      </c>
      <c r="EL102" s="10">
        <v>0</v>
      </c>
      <c r="EM102" s="10">
        <v>1205.78115055325</v>
      </c>
      <c r="EN102" s="10">
        <v>0</v>
      </c>
      <c r="EO102" s="10">
        <v>13651542.0568923</v>
      </c>
      <c r="EP102" s="10">
        <v>0</v>
      </c>
      <c r="EQ102" s="10">
        <v>3694.7993261103902</v>
      </c>
      <c r="ER102" s="10">
        <v>0</v>
      </c>
      <c r="ES102" s="10">
        <v>84768737.5263087</v>
      </c>
      <c r="ET102" s="10">
        <v>0</v>
      </c>
      <c r="EU102" s="10">
        <v>9206.9939368201904</v>
      </c>
      <c r="EV102" s="10">
        <v>0</v>
      </c>
      <c r="EW102" s="10">
        <v>176950377.87542</v>
      </c>
      <c r="EX102" s="10">
        <v>0</v>
      </c>
      <c r="EY102" s="10">
        <v>13302.269623579299</v>
      </c>
      <c r="EZ102" s="10">
        <v>0</v>
      </c>
      <c r="FA102" s="10">
        <v>198540651.71315899</v>
      </c>
      <c r="FB102" s="10">
        <v>0</v>
      </c>
      <c r="FC102" s="10">
        <v>14090.4454187625</v>
      </c>
      <c r="FD102" s="10">
        <v>0</v>
      </c>
    </row>
    <row r="103" spans="1:160" x14ac:dyDescent="0.45">
      <c r="A103">
        <f t="shared" si="31"/>
        <v>92</v>
      </c>
      <c r="B103" s="12">
        <f t="shared" si="30"/>
        <v>0.25</v>
      </c>
      <c r="C103" s="12">
        <f t="shared" si="32"/>
        <v>128</v>
      </c>
      <c r="D103" s="19">
        <f t="shared" si="33"/>
        <v>2</v>
      </c>
      <c r="E103" s="10">
        <v>1.7042155377566801E-5</v>
      </c>
      <c r="F103" s="10">
        <v>4.7623179852962401E-6</v>
      </c>
      <c r="G103" s="10">
        <v>0</v>
      </c>
      <c r="H103" s="10">
        <v>0</v>
      </c>
      <c r="I103" s="10">
        <v>230.21116094372701</v>
      </c>
      <c r="J103" s="10">
        <v>2.3351572803221601E-2</v>
      </c>
      <c r="K103" s="10">
        <v>0</v>
      </c>
      <c r="L103" s="10">
        <v>0</v>
      </c>
      <c r="M103" s="10">
        <v>3.69389760180922E-2</v>
      </c>
      <c r="N103" s="10">
        <v>3.4861130474752103E-2</v>
      </c>
      <c r="O103" s="10">
        <v>0</v>
      </c>
      <c r="P103" s="10">
        <v>0</v>
      </c>
      <c r="Q103" s="10">
        <v>5.0348184404356202E-3</v>
      </c>
      <c r="R103" s="10">
        <v>3.1548733498709602E-3</v>
      </c>
      <c r="S103" s="10">
        <v>0</v>
      </c>
      <c r="T103" s="10">
        <v>0</v>
      </c>
      <c r="U103" s="10">
        <v>5.2516472351271605E-4</v>
      </c>
      <c r="V103" s="10">
        <v>7.6129601438878995E-5</v>
      </c>
      <c r="W103" s="10">
        <v>0</v>
      </c>
      <c r="X103" s="10">
        <v>0</v>
      </c>
      <c r="Y103" s="10">
        <v>5.56203303858637E-5</v>
      </c>
      <c r="Z103" s="10">
        <v>3.0456149033852802E-6</v>
      </c>
      <c r="AA103" s="10">
        <v>0</v>
      </c>
      <c r="AB103" s="10">
        <v>0</v>
      </c>
      <c r="AC103" s="10">
        <v>1.42800854519009E-5</v>
      </c>
      <c r="AD103" s="10">
        <v>3.0802216315350902E-6</v>
      </c>
      <c r="AE103" s="10">
        <v>0</v>
      </c>
      <c r="AF103" s="10">
        <v>0</v>
      </c>
      <c r="AG103" s="10">
        <v>2.1793646737933101E-5</v>
      </c>
      <c r="AH103" s="10">
        <v>1.1807619060277799E-5</v>
      </c>
      <c r="AI103" s="10">
        <v>0</v>
      </c>
      <c r="AJ103" s="10">
        <v>0</v>
      </c>
      <c r="AK103" s="10">
        <v>2.39910674281418E-4</v>
      </c>
      <c r="AL103" s="10">
        <v>2.26699820657927E-5</v>
      </c>
      <c r="AM103" s="10">
        <v>0</v>
      </c>
      <c r="AN103" s="10">
        <v>0</v>
      </c>
      <c r="AO103" s="10">
        <v>1.7332985298708001E-3</v>
      </c>
      <c r="AP103" s="10">
        <v>2.03068044726251E-5</v>
      </c>
      <c r="AQ103" s="10">
        <v>0</v>
      </c>
      <c r="AR103" s="10">
        <v>0</v>
      </c>
      <c r="AS103" s="10">
        <v>4.8709732820012298E-6</v>
      </c>
      <c r="AT103" s="10">
        <v>1.51871379507603E-6</v>
      </c>
      <c r="AU103" s="10">
        <v>0</v>
      </c>
      <c r="AV103" s="10">
        <v>0</v>
      </c>
      <c r="AW103" s="10">
        <v>54.355263256541697</v>
      </c>
      <c r="AX103" s="10">
        <v>6.1687322726500004E-3</v>
      </c>
      <c r="AY103" s="10">
        <v>0</v>
      </c>
      <c r="AZ103" s="10">
        <v>0</v>
      </c>
      <c r="BA103" s="10">
        <v>2.6978656719604002E-2</v>
      </c>
      <c r="BB103" s="10">
        <v>2.5461131438889201E-2</v>
      </c>
      <c r="BC103" s="10">
        <v>0</v>
      </c>
      <c r="BD103" s="10">
        <v>0</v>
      </c>
      <c r="BE103" s="10">
        <v>3.6799679051253702E-3</v>
      </c>
      <c r="BF103" s="10">
        <v>2.3062061683767898E-3</v>
      </c>
      <c r="BG103" s="10">
        <v>0</v>
      </c>
      <c r="BH103" s="10">
        <v>0</v>
      </c>
      <c r="BI103" s="10">
        <v>3.8669424813959203E-4</v>
      </c>
      <c r="BJ103" s="10">
        <v>5.6743435863827298E-5</v>
      </c>
      <c r="BK103" s="10">
        <v>0</v>
      </c>
      <c r="BL103" s="10">
        <v>0</v>
      </c>
      <c r="BM103" s="10">
        <v>4.3761074599720901E-5</v>
      </c>
      <c r="BN103" s="10">
        <v>2.2458901799670402E-6</v>
      </c>
      <c r="BO103" s="10">
        <v>0</v>
      </c>
      <c r="BP103" s="10">
        <v>0</v>
      </c>
      <c r="BQ103" s="10">
        <v>9.7251727091945199E-6</v>
      </c>
      <c r="BR103" s="10">
        <v>1.3172922301184E-6</v>
      </c>
      <c r="BS103" s="10">
        <v>0</v>
      </c>
      <c r="BT103" s="10">
        <v>0</v>
      </c>
      <c r="BU103" s="10">
        <v>5.4032501480419497E-6</v>
      </c>
      <c r="BV103" s="10">
        <v>3.3402948460213302E-6</v>
      </c>
      <c r="BW103" s="10">
        <v>0</v>
      </c>
      <c r="BX103" s="10">
        <v>0</v>
      </c>
      <c r="BY103" s="10">
        <v>6.7846608217433206E-5</v>
      </c>
      <c r="BZ103" s="10">
        <v>6.9397192734642297E-6</v>
      </c>
      <c r="CA103" s="10">
        <v>0</v>
      </c>
      <c r="CB103" s="10">
        <v>0</v>
      </c>
      <c r="CC103" s="10">
        <v>5.1889775885994704E-4</v>
      </c>
      <c r="CD103" s="10">
        <v>6.0585797953314901E-6</v>
      </c>
      <c r="CE103" s="10">
        <v>0</v>
      </c>
      <c r="CF103" s="10">
        <v>0</v>
      </c>
      <c r="CG103" s="10">
        <v>8.6770000000000007E-3</v>
      </c>
      <c r="CH103" s="10">
        <v>9.1129999999999996E-3</v>
      </c>
      <c r="CI103" s="10">
        <v>0</v>
      </c>
      <c r="CJ103" s="10">
        <v>0</v>
      </c>
      <c r="CK103" s="10">
        <v>8.7159999999999998E-3</v>
      </c>
      <c r="CL103" s="10">
        <v>8.907E-3</v>
      </c>
      <c r="CM103" s="10">
        <v>0</v>
      </c>
      <c r="CN103" s="10">
        <v>0</v>
      </c>
      <c r="CO103" s="10">
        <v>8.8649999999999996E-3</v>
      </c>
      <c r="CP103" s="10">
        <v>9.0010000000000003E-3</v>
      </c>
      <c r="CQ103" s="10">
        <v>0</v>
      </c>
      <c r="CR103" s="10">
        <v>0</v>
      </c>
      <c r="CS103" s="10">
        <v>8.5889999999999994E-3</v>
      </c>
      <c r="CT103" s="10">
        <v>9.0670000000000004E-3</v>
      </c>
      <c r="CU103" s="10">
        <v>0</v>
      </c>
      <c r="CV103" s="10">
        <v>0</v>
      </c>
      <c r="CW103" s="10">
        <v>8.7139999999999995E-3</v>
      </c>
      <c r="CX103" s="10">
        <v>8.9669999999999993E-3</v>
      </c>
      <c r="CY103" s="10">
        <v>0</v>
      </c>
      <c r="CZ103" s="10">
        <v>0</v>
      </c>
      <c r="DA103" s="10">
        <v>8.8179999999999994E-3</v>
      </c>
      <c r="DB103" s="10">
        <v>9.0480000000000005E-3</v>
      </c>
      <c r="DC103" s="10">
        <v>0</v>
      </c>
      <c r="DD103" s="10">
        <v>0</v>
      </c>
      <c r="DE103" s="10">
        <v>8.5819999999999994E-3</v>
      </c>
      <c r="DF103" s="10">
        <v>8.8229999999999992E-3</v>
      </c>
      <c r="DG103" s="10">
        <v>0</v>
      </c>
      <c r="DH103" s="10">
        <v>0</v>
      </c>
      <c r="DI103" s="10">
        <v>8.6400000000000001E-3</v>
      </c>
      <c r="DJ103" s="10">
        <v>8.9669999999999993E-3</v>
      </c>
      <c r="DK103" s="10">
        <v>0</v>
      </c>
      <c r="DL103" s="10">
        <v>0</v>
      </c>
      <c r="DM103" s="10">
        <v>8.5489999999999993E-3</v>
      </c>
      <c r="DN103" s="10">
        <v>8.8360000000000001E-3</v>
      </c>
      <c r="DO103" s="10">
        <v>0</v>
      </c>
      <c r="DP103" s="10">
        <v>0</v>
      </c>
      <c r="DQ103" s="10">
        <v>8.626E-3</v>
      </c>
      <c r="DR103" s="10">
        <v>9.1090000000000008E-3</v>
      </c>
      <c r="DS103" s="10">
        <v>0</v>
      </c>
      <c r="DT103" s="10">
        <v>0</v>
      </c>
      <c r="DU103" s="10">
        <v>759759815699141</v>
      </c>
      <c r="DV103" s="10">
        <v>0</v>
      </c>
      <c r="DW103" s="10">
        <v>1.36389088562233E+16</v>
      </c>
      <c r="DX103" s="10">
        <v>0</v>
      </c>
      <c r="DY103" s="10">
        <v>9759.4767770380604</v>
      </c>
      <c r="DZ103" s="10">
        <v>0</v>
      </c>
      <c r="EA103" s="10">
        <v>98.790064161523901</v>
      </c>
      <c r="EB103" s="10">
        <v>0</v>
      </c>
      <c r="EC103" s="10">
        <v>97585.767769961603</v>
      </c>
      <c r="ED103" s="10">
        <v>0</v>
      </c>
      <c r="EE103" s="10">
        <v>312.38720807652101</v>
      </c>
      <c r="EF103" s="10">
        <v>0</v>
      </c>
      <c r="EG103" s="10">
        <v>975848.67763868102</v>
      </c>
      <c r="EH103" s="10">
        <v>0</v>
      </c>
      <c r="EI103" s="10">
        <v>987.85053405577196</v>
      </c>
      <c r="EJ103" s="10">
        <v>0</v>
      </c>
      <c r="EK103" s="10">
        <v>9758477.7708855607</v>
      </c>
      <c r="EL103" s="10">
        <v>0</v>
      </c>
      <c r="EM103" s="10">
        <v>3123.8562339330401</v>
      </c>
      <c r="EN103" s="10">
        <v>0</v>
      </c>
      <c r="EO103" s="10">
        <v>97584767.986677095</v>
      </c>
      <c r="EP103" s="10">
        <v>0</v>
      </c>
      <c r="EQ103" s="10">
        <v>9878.5002943869495</v>
      </c>
      <c r="ER103" s="10">
        <v>0</v>
      </c>
      <c r="ES103" s="10">
        <v>975847615.07714403</v>
      </c>
      <c r="ET103" s="10">
        <v>0</v>
      </c>
      <c r="EU103" s="10">
        <v>31238.5596691424</v>
      </c>
      <c r="EV103" s="10">
        <v>0</v>
      </c>
      <c r="EW103" s="10">
        <v>9758469937.1136799</v>
      </c>
      <c r="EX103" s="10">
        <v>0</v>
      </c>
      <c r="EY103" s="10">
        <v>98784.963534914001</v>
      </c>
      <c r="EZ103" s="10">
        <v>0</v>
      </c>
      <c r="FA103" s="10">
        <v>97584193898.669403</v>
      </c>
      <c r="FB103" s="10">
        <v>0</v>
      </c>
      <c r="FC103" s="10">
        <v>312384.745329628</v>
      </c>
      <c r="FD103" s="10">
        <v>0</v>
      </c>
    </row>
    <row r="104" spans="1:160" x14ac:dyDescent="0.45">
      <c r="A104">
        <f t="shared" si="31"/>
        <v>93</v>
      </c>
      <c r="B104" s="12">
        <f t="shared" si="30"/>
        <v>0.125</v>
      </c>
      <c r="C104" s="12">
        <f t="shared" si="32"/>
        <v>128</v>
      </c>
      <c r="D104" s="19">
        <f t="shared" si="33"/>
        <v>3</v>
      </c>
      <c r="E104" s="10">
        <v>2.66939867287874E-4</v>
      </c>
      <c r="F104" s="10">
        <v>8.5793435573577796E-6</v>
      </c>
      <c r="G104" s="10">
        <v>0</v>
      </c>
      <c r="H104" s="10">
        <v>0</v>
      </c>
      <c r="I104" s="10">
        <v>562.95320752996395</v>
      </c>
      <c r="J104" s="10">
        <v>2.7692150205893901E-2</v>
      </c>
      <c r="K104" s="10">
        <v>0</v>
      </c>
      <c r="L104" s="10">
        <v>0</v>
      </c>
      <c r="M104" s="10">
        <v>1.5265664353591999E-3</v>
      </c>
      <c r="N104" s="10">
        <v>4.2318905443039501E-4</v>
      </c>
      <c r="O104" s="10">
        <v>0</v>
      </c>
      <c r="P104" s="10">
        <v>0</v>
      </c>
      <c r="Q104" s="10">
        <v>1.40683468089264E-4</v>
      </c>
      <c r="R104" s="10">
        <v>6.5337456760516901E-6</v>
      </c>
      <c r="S104" s="10">
        <v>0</v>
      </c>
      <c r="T104" s="10">
        <v>0</v>
      </c>
      <c r="U104" s="10">
        <v>3.0712100851815099E-5</v>
      </c>
      <c r="V104" s="10">
        <v>2.11366607949514E-6</v>
      </c>
      <c r="W104" s="10">
        <v>0</v>
      </c>
      <c r="X104" s="10">
        <v>0</v>
      </c>
      <c r="Y104" s="10">
        <v>2.4409044272033399E-5</v>
      </c>
      <c r="Z104" s="10">
        <v>1.6464983491060101E-6</v>
      </c>
      <c r="AA104" s="10">
        <v>0</v>
      </c>
      <c r="AB104" s="10">
        <v>0</v>
      </c>
      <c r="AC104" s="10">
        <v>2.6492758479434899E-5</v>
      </c>
      <c r="AD104" s="10">
        <v>2.46562665384697E-6</v>
      </c>
      <c r="AE104" s="10">
        <v>0</v>
      </c>
      <c r="AF104" s="10">
        <v>0</v>
      </c>
      <c r="AG104" s="10">
        <v>5.27540905750356E-5</v>
      </c>
      <c r="AH104" s="10">
        <v>1.2265438300129699E-5</v>
      </c>
      <c r="AI104" s="10">
        <v>0</v>
      </c>
      <c r="AJ104" s="10">
        <v>0</v>
      </c>
      <c r="AK104" s="10">
        <v>6.4332486363127795E-4</v>
      </c>
      <c r="AL104" s="10">
        <v>2.4047449482367202E-5</v>
      </c>
      <c r="AM104" s="10">
        <v>0</v>
      </c>
      <c r="AN104" s="10">
        <v>0</v>
      </c>
      <c r="AO104" s="10">
        <v>4.4881571084260897E-3</v>
      </c>
      <c r="AP104" s="10">
        <v>2.0417124005689399E-5</v>
      </c>
      <c r="AQ104" s="10">
        <v>0</v>
      </c>
      <c r="AR104" s="10">
        <v>0</v>
      </c>
      <c r="AS104" s="10">
        <v>7.0384343797484306E-5</v>
      </c>
      <c r="AT104" s="10">
        <v>2.2188547465760099E-6</v>
      </c>
      <c r="AU104" s="10">
        <v>0</v>
      </c>
      <c r="AV104" s="10">
        <v>0</v>
      </c>
      <c r="AW104" s="10">
        <v>133.44366716768999</v>
      </c>
      <c r="AX104" s="10">
        <v>6.8342906307862199E-3</v>
      </c>
      <c r="AY104" s="10">
        <v>0</v>
      </c>
      <c r="AZ104" s="10">
        <v>0</v>
      </c>
      <c r="BA104" s="10">
        <v>1.1275126233654001E-3</v>
      </c>
      <c r="BB104" s="10">
        <v>3.14789541078036E-4</v>
      </c>
      <c r="BC104" s="10">
        <v>0</v>
      </c>
      <c r="BD104" s="10">
        <v>0</v>
      </c>
      <c r="BE104" s="10">
        <v>1.1638080943267201E-4</v>
      </c>
      <c r="BF104" s="10">
        <v>4.3324139821464396E-6</v>
      </c>
      <c r="BG104" s="10">
        <v>0</v>
      </c>
      <c r="BH104" s="10">
        <v>0</v>
      </c>
      <c r="BI104" s="10">
        <v>1.96193576227599E-5</v>
      </c>
      <c r="BJ104" s="10">
        <v>1.33027767624226E-6</v>
      </c>
      <c r="BK104" s="10">
        <v>0</v>
      </c>
      <c r="BL104" s="10">
        <v>0</v>
      </c>
      <c r="BM104" s="10">
        <v>1.4879371129881201E-5</v>
      </c>
      <c r="BN104" s="10">
        <v>9.5644389460436801E-7</v>
      </c>
      <c r="BO104" s="10">
        <v>0</v>
      </c>
      <c r="BP104" s="10">
        <v>0</v>
      </c>
      <c r="BQ104" s="10">
        <v>1.41726538482835E-5</v>
      </c>
      <c r="BR104" s="10">
        <v>8.8866109808340096E-7</v>
      </c>
      <c r="BS104" s="10">
        <v>0</v>
      </c>
      <c r="BT104" s="10">
        <v>0</v>
      </c>
      <c r="BU104" s="10">
        <v>1.4545295737952399E-5</v>
      </c>
      <c r="BV104" s="10">
        <v>3.31370122969082E-6</v>
      </c>
      <c r="BW104" s="10">
        <v>0</v>
      </c>
      <c r="BX104" s="10">
        <v>0</v>
      </c>
      <c r="BY104" s="10">
        <v>2.2019215807539099E-4</v>
      </c>
      <c r="BZ104" s="10">
        <v>7.7176163552651905E-6</v>
      </c>
      <c r="CA104" s="10">
        <v>0</v>
      </c>
      <c r="CB104" s="10">
        <v>0</v>
      </c>
      <c r="CC104" s="10">
        <v>1.1408231324160399E-3</v>
      </c>
      <c r="CD104" s="10">
        <v>6.0955276848484597E-6</v>
      </c>
      <c r="CE104" s="10">
        <v>0</v>
      </c>
      <c r="CF104" s="10">
        <v>0</v>
      </c>
      <c r="CG104" s="10">
        <v>1.0482999999999999E-2</v>
      </c>
      <c r="CH104" s="10">
        <v>1.0418999999999999E-2</v>
      </c>
      <c r="CI104" s="10">
        <v>0</v>
      </c>
      <c r="CJ104" s="10">
        <v>0</v>
      </c>
      <c r="CK104" s="10">
        <v>9.1690000000000001E-3</v>
      </c>
      <c r="CL104" s="10">
        <v>9.2820000000000003E-3</v>
      </c>
      <c r="CM104" s="10">
        <v>0</v>
      </c>
      <c r="CN104" s="10">
        <v>0</v>
      </c>
      <c r="CO104" s="10">
        <v>9.221E-3</v>
      </c>
      <c r="CP104" s="10">
        <v>9.4109999999999992E-3</v>
      </c>
      <c r="CQ104" s="10">
        <v>0</v>
      </c>
      <c r="CR104" s="10">
        <v>0</v>
      </c>
      <c r="CS104" s="10">
        <v>8.8789999999999997E-3</v>
      </c>
      <c r="CT104" s="10">
        <v>9.1330000000000005E-3</v>
      </c>
      <c r="CU104" s="10">
        <v>0</v>
      </c>
      <c r="CV104" s="10">
        <v>0</v>
      </c>
      <c r="CW104" s="10">
        <v>8.9650000000000007E-3</v>
      </c>
      <c r="CX104" s="10">
        <v>9.3369999999999998E-3</v>
      </c>
      <c r="CY104" s="10">
        <v>0</v>
      </c>
      <c r="CZ104" s="10">
        <v>0</v>
      </c>
      <c r="DA104" s="10">
        <v>9.0980000000000002E-3</v>
      </c>
      <c r="DB104" s="10">
        <v>9.4289999999999999E-3</v>
      </c>
      <c r="DC104" s="10">
        <v>0</v>
      </c>
      <c r="DD104" s="10">
        <v>0</v>
      </c>
      <c r="DE104" s="10">
        <v>8.8280000000000008E-3</v>
      </c>
      <c r="DF104" s="10">
        <v>9.0589999999999993E-3</v>
      </c>
      <c r="DG104" s="10">
        <v>0</v>
      </c>
      <c r="DH104" s="10">
        <v>0</v>
      </c>
      <c r="DI104" s="10">
        <v>9.0580000000000001E-3</v>
      </c>
      <c r="DJ104" s="10">
        <v>9.5739999999999992E-3</v>
      </c>
      <c r="DK104" s="10">
        <v>0</v>
      </c>
      <c r="DL104" s="10">
        <v>0</v>
      </c>
      <c r="DM104" s="10">
        <v>8.7950000000000007E-3</v>
      </c>
      <c r="DN104" s="10">
        <v>9.1170000000000001E-3</v>
      </c>
      <c r="DO104" s="10">
        <v>0</v>
      </c>
      <c r="DP104" s="10">
        <v>0</v>
      </c>
      <c r="DQ104" s="10">
        <v>8.9160000000000003E-3</v>
      </c>
      <c r="DR104" s="10">
        <v>9.3290000000000005E-3</v>
      </c>
      <c r="DS104" s="10">
        <v>0</v>
      </c>
      <c r="DT104" s="10">
        <v>0</v>
      </c>
      <c r="DU104" s="10">
        <v>1.3121444711519199E+19</v>
      </c>
      <c r="DV104" s="10">
        <v>0</v>
      </c>
      <c r="DW104" s="10">
        <v>2.2412050535650099E+17</v>
      </c>
      <c r="DX104" s="10">
        <v>0</v>
      </c>
      <c r="DY104" s="10">
        <v>70142.196350220707</v>
      </c>
      <c r="DZ104" s="10">
        <v>0</v>
      </c>
      <c r="EA104" s="10">
        <v>264.84372061693898</v>
      </c>
      <c r="EB104" s="10">
        <v>0</v>
      </c>
      <c r="EC104" s="10">
        <v>701412.96351548296</v>
      </c>
      <c r="ED104" s="10">
        <v>0</v>
      </c>
      <c r="EE104" s="10">
        <v>837.50400805909703</v>
      </c>
      <c r="EF104" s="10">
        <v>0</v>
      </c>
      <c r="EG104" s="10">
        <v>7014120.6360266097</v>
      </c>
      <c r="EH104" s="10">
        <v>0</v>
      </c>
      <c r="EI104" s="10">
        <v>2648.4185160228699</v>
      </c>
      <c r="EJ104" s="10">
        <v>0</v>
      </c>
      <c r="EK104" s="10">
        <v>70141197.479081705</v>
      </c>
      <c r="EL104" s="10">
        <v>0</v>
      </c>
      <c r="EM104" s="10">
        <v>8375.0341787476791</v>
      </c>
      <c r="EN104" s="10">
        <v>0</v>
      </c>
      <c r="EO104" s="10">
        <v>701411975.57717097</v>
      </c>
      <c r="EP104" s="10">
        <v>0</v>
      </c>
      <c r="EQ104" s="10">
        <v>26484.183524358799</v>
      </c>
      <c r="ER104" s="10">
        <v>0</v>
      </c>
      <c r="ES104" s="10">
        <v>7014120161.64221</v>
      </c>
      <c r="ET104" s="10">
        <v>0</v>
      </c>
      <c r="EU104" s="10">
        <v>83750.3439148498</v>
      </c>
      <c r="EV104" s="10">
        <v>0</v>
      </c>
      <c r="EW104" s="10">
        <v>70141253263.731506</v>
      </c>
      <c r="EX104" s="10">
        <v>0</v>
      </c>
      <c r="EY104" s="10">
        <v>264841.96363009099</v>
      </c>
      <c r="EZ104" s="10">
        <v>0</v>
      </c>
      <c r="FA104" s="10">
        <v>701421655387.72095</v>
      </c>
      <c r="FB104" s="10">
        <v>0</v>
      </c>
      <c r="FC104" s="10">
        <v>837508.16779432504</v>
      </c>
      <c r="FD104" s="10">
        <v>0</v>
      </c>
    </row>
    <row r="105" spans="1:160" x14ac:dyDescent="0.45">
      <c r="A105">
        <f t="shared" si="31"/>
        <v>94</v>
      </c>
      <c r="B105" s="12">
        <f t="shared" si="30"/>
        <v>6.25E-2</v>
      </c>
      <c r="C105" s="12">
        <f t="shared" si="32"/>
        <v>128</v>
      </c>
      <c r="D105" s="19">
        <f t="shared" si="33"/>
        <v>4</v>
      </c>
      <c r="E105" s="10">
        <v>1.3979629147797801E-4</v>
      </c>
      <c r="F105" s="10">
        <v>2.27740965783596E-5</v>
      </c>
      <c r="G105" s="10">
        <v>0</v>
      </c>
      <c r="H105" s="10">
        <v>0</v>
      </c>
      <c r="I105" s="10">
        <v>1405.5389265459901</v>
      </c>
      <c r="J105" s="10">
        <v>0.212726302322153</v>
      </c>
      <c r="K105" s="10">
        <v>0</v>
      </c>
      <c r="L105" s="10">
        <v>0</v>
      </c>
      <c r="M105" s="10">
        <v>1.0251774244807099E-4</v>
      </c>
      <c r="N105" s="10">
        <v>9.8948152258415604E-6</v>
      </c>
      <c r="O105" s="10">
        <v>0</v>
      </c>
      <c r="P105" s="10">
        <v>0</v>
      </c>
      <c r="Q105" s="10">
        <v>8.1132848663400997E-5</v>
      </c>
      <c r="R105" s="10">
        <v>4.2344262350946204E-6</v>
      </c>
      <c r="S105" s="10">
        <v>0</v>
      </c>
      <c r="T105" s="10">
        <v>0</v>
      </c>
      <c r="U105" s="10">
        <v>6.5018469967981205E-5</v>
      </c>
      <c r="V105" s="10">
        <v>1.4790264709352199E-6</v>
      </c>
      <c r="W105" s="10">
        <v>0</v>
      </c>
      <c r="X105" s="10">
        <v>0</v>
      </c>
      <c r="Y105" s="10">
        <v>2.0317071175668301E-5</v>
      </c>
      <c r="Z105" s="10">
        <v>4.8495941906701003E-7</v>
      </c>
      <c r="AA105" s="10">
        <v>0</v>
      </c>
      <c r="AB105" s="10">
        <v>0</v>
      </c>
      <c r="AC105" s="10">
        <v>1.28846004372462E-5</v>
      </c>
      <c r="AD105" s="10">
        <v>1.7320201349813E-6</v>
      </c>
      <c r="AE105" s="10">
        <v>0</v>
      </c>
      <c r="AF105" s="10">
        <v>0</v>
      </c>
      <c r="AG105" s="10">
        <v>9.0437126345932402E-5</v>
      </c>
      <c r="AH105" s="10">
        <v>1.23203880166844E-5</v>
      </c>
      <c r="AI105" s="10">
        <v>0</v>
      </c>
      <c r="AJ105" s="10">
        <v>0</v>
      </c>
      <c r="AK105" s="10">
        <v>6.7659479100257104E-4</v>
      </c>
      <c r="AL105" s="10">
        <v>2.4222447013499902E-5</v>
      </c>
      <c r="AM105" s="10">
        <v>0</v>
      </c>
      <c r="AN105" s="10">
        <v>0</v>
      </c>
      <c r="AO105" s="10">
        <v>7.2431024163961402E-3</v>
      </c>
      <c r="AP105" s="10">
        <v>2.0404210033575499E-5</v>
      </c>
      <c r="AQ105" s="10">
        <v>0</v>
      </c>
      <c r="AR105" s="10">
        <v>0</v>
      </c>
      <c r="AS105" s="10">
        <v>3.4108198424210398E-5</v>
      </c>
      <c r="AT105" s="10">
        <v>5.6565446596078201E-6</v>
      </c>
      <c r="AU105" s="10">
        <v>0</v>
      </c>
      <c r="AV105" s="10">
        <v>0</v>
      </c>
      <c r="AW105" s="10">
        <v>486.55741233823198</v>
      </c>
      <c r="AX105" s="10">
        <v>7.5655186348760298E-2</v>
      </c>
      <c r="AY105" s="10">
        <v>0</v>
      </c>
      <c r="AZ105" s="10">
        <v>0</v>
      </c>
      <c r="BA105" s="10">
        <v>6.2475496633443694E-5</v>
      </c>
      <c r="BB105" s="10">
        <v>6.8691675525640802E-6</v>
      </c>
      <c r="BC105" s="10">
        <v>0</v>
      </c>
      <c r="BD105" s="10">
        <v>0</v>
      </c>
      <c r="BE105" s="10">
        <v>5.75273802633939E-5</v>
      </c>
      <c r="BF105" s="10">
        <v>2.9014739347298698E-6</v>
      </c>
      <c r="BG105" s="10">
        <v>0</v>
      </c>
      <c r="BH105" s="10">
        <v>0</v>
      </c>
      <c r="BI105" s="10">
        <v>4.4760089042729799E-5</v>
      </c>
      <c r="BJ105" s="10">
        <v>1.0093444609555501E-6</v>
      </c>
      <c r="BK105" s="10">
        <v>0</v>
      </c>
      <c r="BL105" s="10">
        <v>0</v>
      </c>
      <c r="BM105" s="10">
        <v>1.35996762943042E-5</v>
      </c>
      <c r="BN105" s="10">
        <v>2.2565082989830099E-7</v>
      </c>
      <c r="BO105" s="10">
        <v>0</v>
      </c>
      <c r="BP105" s="10">
        <v>0</v>
      </c>
      <c r="BQ105" s="10">
        <v>3.0867919703983301E-6</v>
      </c>
      <c r="BR105" s="10">
        <v>5.6591849920194804E-7</v>
      </c>
      <c r="BS105" s="10">
        <v>0</v>
      </c>
      <c r="BT105" s="10">
        <v>0</v>
      </c>
      <c r="BU105" s="10">
        <v>2.4376959680467799E-5</v>
      </c>
      <c r="BV105" s="10">
        <v>3.3258274339750801E-6</v>
      </c>
      <c r="BW105" s="10">
        <v>0</v>
      </c>
      <c r="BX105" s="10">
        <v>0</v>
      </c>
      <c r="BY105" s="10">
        <v>1.6312434982505901E-4</v>
      </c>
      <c r="BZ105" s="10">
        <v>7.75190199488129E-6</v>
      </c>
      <c r="CA105" s="10">
        <v>0</v>
      </c>
      <c r="CB105" s="10">
        <v>0</v>
      </c>
      <c r="CC105" s="10">
        <v>2.0336613733250701E-3</v>
      </c>
      <c r="CD105" s="10">
        <v>6.0961456594771596E-6</v>
      </c>
      <c r="CE105" s="10">
        <v>0</v>
      </c>
      <c r="CF105" s="10">
        <v>0</v>
      </c>
      <c r="CG105" s="10">
        <v>1.1181E-2</v>
      </c>
      <c r="CH105" s="10">
        <v>1.1736E-2</v>
      </c>
      <c r="CI105" s="10">
        <v>0</v>
      </c>
      <c r="CJ105" s="10">
        <v>0</v>
      </c>
      <c r="CK105" s="10">
        <v>1.0629E-2</v>
      </c>
      <c r="CL105" s="10">
        <v>1.0290000000000001E-2</v>
      </c>
      <c r="CM105" s="10">
        <v>0</v>
      </c>
      <c r="CN105" s="10">
        <v>0</v>
      </c>
      <c r="CO105" s="10">
        <v>9.9889999999999996E-3</v>
      </c>
      <c r="CP105" s="10">
        <v>1.0389000000000001E-2</v>
      </c>
      <c r="CQ105" s="10">
        <v>0</v>
      </c>
      <c r="CR105" s="10">
        <v>0</v>
      </c>
      <c r="CS105" s="10">
        <v>9.7439999999999992E-3</v>
      </c>
      <c r="CT105" s="10">
        <v>1.0137E-2</v>
      </c>
      <c r="CU105" s="10">
        <v>0</v>
      </c>
      <c r="CV105" s="10">
        <v>0</v>
      </c>
      <c r="CW105" s="10">
        <v>9.9609999999999994E-3</v>
      </c>
      <c r="CX105" s="10">
        <v>1.0373E-2</v>
      </c>
      <c r="CY105" s="10">
        <v>0</v>
      </c>
      <c r="CZ105" s="10">
        <v>0</v>
      </c>
      <c r="DA105" s="10">
        <v>1.0061E-2</v>
      </c>
      <c r="DB105" s="10">
        <v>1.0444999999999999E-2</v>
      </c>
      <c r="DC105" s="10">
        <v>0</v>
      </c>
      <c r="DD105" s="10">
        <v>0</v>
      </c>
      <c r="DE105" s="10">
        <v>9.6430000000000005E-3</v>
      </c>
      <c r="DF105" s="10">
        <v>9.9240000000000005E-3</v>
      </c>
      <c r="DG105" s="10">
        <v>0</v>
      </c>
      <c r="DH105" s="10">
        <v>0</v>
      </c>
      <c r="DI105" s="10">
        <v>1.0026E-2</v>
      </c>
      <c r="DJ105" s="10">
        <v>1.0266000000000001E-2</v>
      </c>
      <c r="DK105" s="10">
        <v>0</v>
      </c>
      <c r="DL105" s="10">
        <v>0</v>
      </c>
      <c r="DM105" s="10">
        <v>9.9249999999999998E-3</v>
      </c>
      <c r="DN105" s="10">
        <v>1.0061E-2</v>
      </c>
      <c r="DO105" s="10">
        <v>0</v>
      </c>
      <c r="DP105" s="10">
        <v>0</v>
      </c>
      <c r="DQ105" s="10">
        <v>9.8480000000000009E-3</v>
      </c>
      <c r="DR105" s="10">
        <v>1.0319E-2</v>
      </c>
      <c r="DS105" s="10">
        <v>0</v>
      </c>
      <c r="DT105" s="10">
        <v>0</v>
      </c>
      <c r="DU105" s="10">
        <v>4.5124884581645798E+18</v>
      </c>
      <c r="DV105" s="10">
        <v>0</v>
      </c>
      <c r="DW105" s="10">
        <v>5.6614350986401702E+17</v>
      </c>
      <c r="DX105" s="10">
        <v>0</v>
      </c>
      <c r="DY105" s="10">
        <v>526617.02720117394</v>
      </c>
      <c r="DZ105" s="10">
        <v>0</v>
      </c>
      <c r="EA105" s="10">
        <v>725.68383418696999</v>
      </c>
      <c r="EB105" s="10">
        <v>0</v>
      </c>
      <c r="EC105" s="10">
        <v>5266161.2723313896</v>
      </c>
      <c r="ED105" s="10">
        <v>0</v>
      </c>
      <c r="EE105" s="10">
        <v>2294.8118163157901</v>
      </c>
      <c r="EF105" s="10">
        <v>0</v>
      </c>
      <c r="EG105" s="10">
        <v>52661603.795386501</v>
      </c>
      <c r="EH105" s="10">
        <v>0</v>
      </c>
      <c r="EI105" s="10">
        <v>7256.8315236775397</v>
      </c>
      <c r="EJ105" s="10">
        <v>0</v>
      </c>
      <c r="EK105" s="10">
        <v>526616035.87393397</v>
      </c>
      <c r="EL105" s="10">
        <v>0</v>
      </c>
      <c r="EM105" s="10">
        <v>22948.116135880799</v>
      </c>
      <c r="EN105" s="10">
        <v>0</v>
      </c>
      <c r="EO105" s="10">
        <v>5266160713.6464195</v>
      </c>
      <c r="EP105" s="10">
        <v>0</v>
      </c>
      <c r="EQ105" s="10">
        <v>72568.3174444053</v>
      </c>
      <c r="ER105" s="10">
        <v>0</v>
      </c>
      <c r="ES105" s="10">
        <v>52661645842.978203</v>
      </c>
      <c r="ET105" s="10">
        <v>0</v>
      </c>
      <c r="EU105" s="10">
        <v>229481.25485813801</v>
      </c>
      <c r="EV105" s="10">
        <v>0</v>
      </c>
      <c r="EW105" s="10">
        <v>526621660269.62903</v>
      </c>
      <c r="EX105" s="10">
        <v>0</v>
      </c>
      <c r="EY105" s="10">
        <v>725687.12301586103</v>
      </c>
      <c r="EZ105" s="10">
        <v>0</v>
      </c>
      <c r="FA105" s="10">
        <v>5266576102465.2803</v>
      </c>
      <c r="FB105" s="10">
        <v>0</v>
      </c>
      <c r="FC105" s="10">
        <v>2294883.9580485299</v>
      </c>
      <c r="FD105" s="10">
        <v>0</v>
      </c>
    </row>
    <row r="106" spans="1:160" x14ac:dyDescent="0.45">
      <c r="A106">
        <f t="shared" si="31"/>
        <v>95</v>
      </c>
      <c r="B106" s="12">
        <f t="shared" si="30"/>
        <v>3.125E-2</v>
      </c>
      <c r="C106" s="12">
        <f t="shared" si="32"/>
        <v>128</v>
      </c>
      <c r="D106" s="19">
        <f t="shared" si="33"/>
        <v>5</v>
      </c>
      <c r="E106" s="10">
        <v>3.2378686591982798E-4</v>
      </c>
      <c r="F106" s="10">
        <v>1.28103303723037E-4</v>
      </c>
      <c r="G106" s="10">
        <v>0</v>
      </c>
      <c r="H106" s="10">
        <v>0</v>
      </c>
      <c r="I106" s="10">
        <v>400.91722046316102</v>
      </c>
      <c r="J106" s="10">
        <v>0.48597551277407502</v>
      </c>
      <c r="K106" s="10">
        <v>0</v>
      </c>
      <c r="L106" s="10">
        <v>0</v>
      </c>
      <c r="M106" s="10">
        <v>1.3007094165118301E-4</v>
      </c>
      <c r="N106" s="10">
        <v>3.77246566735101E-6</v>
      </c>
      <c r="O106" s="10">
        <v>0</v>
      </c>
      <c r="P106" s="10">
        <v>0</v>
      </c>
      <c r="Q106" s="10">
        <v>1.8582631867047799E-5</v>
      </c>
      <c r="R106" s="10">
        <v>2.19380496324639E-7</v>
      </c>
      <c r="S106" s="10">
        <v>0</v>
      </c>
      <c r="T106" s="10">
        <v>0</v>
      </c>
      <c r="U106" s="10">
        <v>2.08869687412516E-6</v>
      </c>
      <c r="V106" s="10">
        <v>2.22884679046408E-8</v>
      </c>
      <c r="W106" s="10">
        <v>0</v>
      </c>
      <c r="X106" s="10">
        <v>0</v>
      </c>
      <c r="Y106" s="10">
        <v>2.18631976167671E-6</v>
      </c>
      <c r="Z106" s="10">
        <v>1.79614806583572E-7</v>
      </c>
      <c r="AA106" s="10">
        <v>0</v>
      </c>
      <c r="AB106" s="10">
        <v>0</v>
      </c>
      <c r="AC106" s="10">
        <v>1.83842839760473E-5</v>
      </c>
      <c r="AD106" s="10">
        <v>1.70698317755735E-6</v>
      </c>
      <c r="AE106" s="10">
        <v>0</v>
      </c>
      <c r="AF106" s="10">
        <v>0</v>
      </c>
      <c r="AG106" s="10">
        <v>1.3094355017528799E-4</v>
      </c>
      <c r="AH106" s="10">
        <v>1.2323104648825899E-5</v>
      </c>
      <c r="AI106" s="10">
        <v>0</v>
      </c>
      <c r="AJ106" s="10">
        <v>0</v>
      </c>
      <c r="AK106" s="10">
        <v>1.56218319898471E-3</v>
      </c>
      <c r="AL106" s="10">
        <v>2.4222837440253302E-5</v>
      </c>
      <c r="AM106" s="10">
        <v>0</v>
      </c>
      <c r="AN106" s="10">
        <v>0</v>
      </c>
      <c r="AO106" s="10">
        <v>1.19184833019971E-2</v>
      </c>
      <c r="AP106" s="10">
        <v>2.0404539510576699E-5</v>
      </c>
      <c r="AQ106" s="10">
        <v>0</v>
      </c>
      <c r="AR106" s="10">
        <v>0</v>
      </c>
      <c r="AS106" s="10">
        <v>8.2971433091438894E-5</v>
      </c>
      <c r="AT106" s="10">
        <v>3.0260789957766801E-5</v>
      </c>
      <c r="AU106" s="10">
        <v>0</v>
      </c>
      <c r="AV106" s="10">
        <v>0</v>
      </c>
      <c r="AW106" s="10">
        <v>96.247121049241599</v>
      </c>
      <c r="AX106" s="10">
        <v>0.102471783746744</v>
      </c>
      <c r="AY106" s="10">
        <v>0</v>
      </c>
      <c r="AZ106" s="10">
        <v>0</v>
      </c>
      <c r="BA106" s="10">
        <v>8.6201191916207695E-5</v>
      </c>
      <c r="BB106" s="10">
        <v>2.4882135889406698E-6</v>
      </c>
      <c r="BC106" s="10">
        <v>0</v>
      </c>
      <c r="BD106" s="10">
        <v>0</v>
      </c>
      <c r="BE106" s="10">
        <v>1.25386249458385E-5</v>
      </c>
      <c r="BF106" s="10">
        <v>1.50376342025858E-7</v>
      </c>
      <c r="BG106" s="10">
        <v>0</v>
      </c>
      <c r="BH106" s="10">
        <v>0</v>
      </c>
      <c r="BI106" s="10">
        <v>1.2044087166146199E-6</v>
      </c>
      <c r="BJ106" s="10">
        <v>6.2517450306431797E-9</v>
      </c>
      <c r="BK106" s="10">
        <v>0</v>
      </c>
      <c r="BL106" s="10">
        <v>0</v>
      </c>
      <c r="BM106" s="10">
        <v>5.6838965844914398E-7</v>
      </c>
      <c r="BN106" s="10">
        <v>5.27960021030411E-8</v>
      </c>
      <c r="BO106" s="10">
        <v>0</v>
      </c>
      <c r="BP106" s="10">
        <v>0</v>
      </c>
      <c r="BQ106" s="10">
        <v>5.7700201662605197E-6</v>
      </c>
      <c r="BR106" s="10">
        <v>5.67571045293915E-7</v>
      </c>
      <c r="BS106" s="10">
        <v>0</v>
      </c>
      <c r="BT106" s="10">
        <v>0</v>
      </c>
      <c r="BU106" s="10">
        <v>3.0673228464184802E-5</v>
      </c>
      <c r="BV106" s="10">
        <v>3.3259469399171701E-6</v>
      </c>
      <c r="BW106" s="10">
        <v>0</v>
      </c>
      <c r="BX106" s="10">
        <v>0</v>
      </c>
      <c r="BY106" s="10">
        <v>3.9157314729064402E-4</v>
      </c>
      <c r="BZ106" s="10">
        <v>7.7519762719194607E-6</v>
      </c>
      <c r="CA106" s="10">
        <v>0</v>
      </c>
      <c r="CB106" s="10">
        <v>0</v>
      </c>
      <c r="CC106" s="10">
        <v>2.6264487426977201E-3</v>
      </c>
      <c r="CD106" s="10">
        <v>6.0960974182118799E-6</v>
      </c>
      <c r="CE106" s="10">
        <v>0</v>
      </c>
      <c r="CF106" s="10">
        <v>0</v>
      </c>
      <c r="CG106" s="10">
        <v>1.2031E-2</v>
      </c>
      <c r="CH106" s="10">
        <v>1.4193000000000001E-2</v>
      </c>
      <c r="CI106" s="10">
        <v>0</v>
      </c>
      <c r="CJ106" s="10">
        <v>0</v>
      </c>
      <c r="CK106" s="10">
        <v>1.0493000000000001E-2</v>
      </c>
      <c r="CL106" s="10">
        <v>1.149E-2</v>
      </c>
      <c r="CM106" s="10">
        <v>0</v>
      </c>
      <c r="CN106" s="10">
        <v>0</v>
      </c>
      <c r="CO106" s="10">
        <v>1.0707E-2</v>
      </c>
      <c r="CP106" s="10">
        <v>1.1415E-2</v>
      </c>
      <c r="CQ106" s="10">
        <v>0</v>
      </c>
      <c r="CR106" s="10">
        <v>0</v>
      </c>
      <c r="CS106" s="10">
        <v>1.0532E-2</v>
      </c>
      <c r="CT106" s="10">
        <v>1.1261999999999999E-2</v>
      </c>
      <c r="CU106" s="10">
        <v>0</v>
      </c>
      <c r="CV106" s="10">
        <v>0</v>
      </c>
      <c r="CW106" s="10">
        <v>1.0696000000000001E-2</v>
      </c>
      <c r="CX106" s="10">
        <v>1.1344999999999999E-2</v>
      </c>
      <c r="CY106" s="10">
        <v>0</v>
      </c>
      <c r="CZ106" s="10">
        <v>0</v>
      </c>
      <c r="DA106" s="10">
        <v>1.0593E-2</v>
      </c>
      <c r="DB106" s="10">
        <v>1.1651E-2</v>
      </c>
      <c r="DC106" s="10">
        <v>0</v>
      </c>
      <c r="DD106" s="10">
        <v>0</v>
      </c>
      <c r="DE106" s="10">
        <v>1.0482999999999999E-2</v>
      </c>
      <c r="DF106" s="10">
        <v>1.1055000000000001E-2</v>
      </c>
      <c r="DG106" s="10">
        <v>0</v>
      </c>
      <c r="DH106" s="10">
        <v>0</v>
      </c>
      <c r="DI106" s="10">
        <v>1.0649E-2</v>
      </c>
      <c r="DJ106" s="10">
        <v>1.1379E-2</v>
      </c>
      <c r="DK106" s="10">
        <v>0</v>
      </c>
      <c r="DL106" s="10">
        <v>0</v>
      </c>
      <c r="DM106" s="10">
        <v>1.0340999999999999E-2</v>
      </c>
      <c r="DN106" s="10">
        <v>1.1183E-2</v>
      </c>
      <c r="DO106" s="10">
        <v>0</v>
      </c>
      <c r="DP106" s="10">
        <v>0</v>
      </c>
      <c r="DQ106" s="10">
        <v>1.0418999999999999E-2</v>
      </c>
      <c r="DR106" s="10">
        <v>1.1246000000000001E-2</v>
      </c>
      <c r="DS106" s="10">
        <v>0</v>
      </c>
      <c r="DT106" s="10">
        <v>0</v>
      </c>
      <c r="DU106" s="10">
        <v>2.1122602098028301E+18</v>
      </c>
      <c r="DV106" s="10">
        <v>0</v>
      </c>
      <c r="DW106" s="10">
        <v>1.9414028969084101E+18</v>
      </c>
      <c r="DX106" s="10">
        <v>0</v>
      </c>
      <c r="DY106" s="10">
        <v>3991885.3898771</v>
      </c>
      <c r="DZ106" s="10">
        <v>0</v>
      </c>
      <c r="EA106" s="10">
        <v>1997.97031713358</v>
      </c>
      <c r="EB106" s="10">
        <v>0</v>
      </c>
      <c r="EC106" s="10">
        <v>39918845.053101599</v>
      </c>
      <c r="ED106" s="10">
        <v>0</v>
      </c>
      <c r="EE106" s="10">
        <v>6318.1361887818302</v>
      </c>
      <c r="EF106" s="10">
        <v>0</v>
      </c>
      <c r="EG106" s="10">
        <v>399188461.18390399</v>
      </c>
      <c r="EH106" s="10">
        <v>0</v>
      </c>
      <c r="EI106" s="10">
        <v>19979.700752331199</v>
      </c>
      <c r="EJ106" s="10">
        <v>0</v>
      </c>
      <c r="EK106" s="10">
        <v>3991885897.1700401</v>
      </c>
      <c r="EL106" s="10">
        <v>0</v>
      </c>
      <c r="EM106" s="10">
        <v>63181.362886396797</v>
      </c>
      <c r="EN106" s="10">
        <v>0</v>
      </c>
      <c r="EO106" s="10">
        <v>39919058893.659897</v>
      </c>
      <c r="EP106" s="10">
        <v>0</v>
      </c>
      <c r="EQ106" s="10">
        <v>199797.05320248901</v>
      </c>
      <c r="ER106" s="10">
        <v>0</v>
      </c>
      <c r="ES106" s="10">
        <v>399209613892.20801</v>
      </c>
      <c r="ET106" s="10">
        <v>0</v>
      </c>
      <c r="EU106" s="10">
        <v>631815.38865730795</v>
      </c>
      <c r="EV106" s="10">
        <v>0</v>
      </c>
      <c r="EW106" s="10">
        <v>3993919818831.77</v>
      </c>
      <c r="EX106" s="10">
        <v>0</v>
      </c>
      <c r="EY106" s="10">
        <v>1998019.2836859501</v>
      </c>
      <c r="EZ106" s="10">
        <v>0</v>
      </c>
      <c r="FA106" s="10">
        <v>40120863510588.102</v>
      </c>
      <c r="FB106" s="10">
        <v>0</v>
      </c>
      <c r="FC106" s="10">
        <v>6319755.9190999996</v>
      </c>
      <c r="FD106" s="10">
        <v>0</v>
      </c>
    </row>
    <row r="107" spans="1:160" x14ac:dyDescent="0.45">
      <c r="A107">
        <f t="shared" si="31"/>
        <v>96</v>
      </c>
      <c r="B107" s="12">
        <f t="shared" si="30"/>
        <v>1.5625E-2</v>
      </c>
      <c r="C107" s="12">
        <f t="shared" si="32"/>
        <v>128</v>
      </c>
      <c r="D107" s="19">
        <f t="shared" si="33"/>
        <v>6</v>
      </c>
      <c r="E107" s="10">
        <v>1.58485840074718E-4</v>
      </c>
      <c r="F107" s="10">
        <v>4.9142879433929903E-3</v>
      </c>
      <c r="G107" s="10">
        <v>0</v>
      </c>
      <c r="H107" s="10">
        <v>0</v>
      </c>
      <c r="I107" s="10">
        <v>58.7973550092428</v>
      </c>
      <c r="J107" s="10">
        <v>5.49315882434757</v>
      </c>
      <c r="K107" s="10">
        <v>0</v>
      </c>
      <c r="L107" s="10">
        <v>0</v>
      </c>
      <c r="M107" s="10">
        <v>8.8747089250773502E-6</v>
      </c>
      <c r="N107" s="10">
        <v>7.3506840614356795E-8</v>
      </c>
      <c r="O107" s="10">
        <v>0</v>
      </c>
      <c r="P107" s="10">
        <v>0</v>
      </c>
      <c r="Q107" s="10">
        <v>6.4976119062976E-6</v>
      </c>
      <c r="R107" s="10">
        <v>1.4416559002139399E-8</v>
      </c>
      <c r="S107" s="10">
        <v>0</v>
      </c>
      <c r="T107" s="10">
        <v>0</v>
      </c>
      <c r="U107" s="10">
        <v>1.6443101458207799E-6</v>
      </c>
      <c r="V107" s="10">
        <v>1.2222875510337E-8</v>
      </c>
      <c r="W107" s="10">
        <v>0</v>
      </c>
      <c r="X107" s="10">
        <v>0</v>
      </c>
      <c r="Y107" s="10">
        <v>2.1634414224536099E-6</v>
      </c>
      <c r="Z107" s="10">
        <v>1.7990526901198699E-7</v>
      </c>
      <c r="AA107" s="10">
        <v>0</v>
      </c>
      <c r="AB107" s="10">
        <v>0</v>
      </c>
      <c r="AC107" s="10">
        <v>2.1380610633059401E-5</v>
      </c>
      <c r="AD107" s="10">
        <v>1.70749849606743E-6</v>
      </c>
      <c r="AE107" s="10">
        <v>0</v>
      </c>
      <c r="AF107" s="10">
        <v>0</v>
      </c>
      <c r="AG107" s="10">
        <v>2.4665884302521498E-4</v>
      </c>
      <c r="AH107" s="10">
        <v>1.23234534552263E-5</v>
      </c>
      <c r="AI107" s="10">
        <v>0</v>
      </c>
      <c r="AJ107" s="10">
        <v>0</v>
      </c>
      <c r="AK107" s="10">
        <v>2.6052469911519399E-3</v>
      </c>
      <c r="AL107" s="10">
        <v>2.42228739714828E-5</v>
      </c>
      <c r="AM107" s="10">
        <v>0</v>
      </c>
      <c r="AN107" s="10">
        <v>0</v>
      </c>
      <c r="AO107" s="10">
        <v>1.9157502800226201E-2</v>
      </c>
      <c r="AP107" s="10">
        <v>2.04044941654046E-5</v>
      </c>
      <c r="AQ107" s="10">
        <v>0</v>
      </c>
      <c r="AR107" s="10">
        <v>0</v>
      </c>
      <c r="AS107" s="10">
        <v>3.76702735051144E-5</v>
      </c>
      <c r="AT107" s="10">
        <v>1.1964183548178E-3</v>
      </c>
      <c r="AU107" s="10">
        <v>0</v>
      </c>
      <c r="AV107" s="10">
        <v>0</v>
      </c>
      <c r="AW107" s="10">
        <v>15.9090978230362</v>
      </c>
      <c r="AX107" s="10">
        <v>1.5100003492132299</v>
      </c>
      <c r="AY107" s="10">
        <v>0</v>
      </c>
      <c r="AZ107" s="10">
        <v>0</v>
      </c>
      <c r="BA107" s="10">
        <v>6.1174727920128299E-6</v>
      </c>
      <c r="BB107" s="10">
        <v>4.7404908326757098E-8</v>
      </c>
      <c r="BC107" s="10">
        <v>0</v>
      </c>
      <c r="BD107" s="10">
        <v>0</v>
      </c>
      <c r="BE107" s="10">
        <v>4.1221242695436602E-6</v>
      </c>
      <c r="BF107" s="10">
        <v>7.4776494507596603E-9</v>
      </c>
      <c r="BG107" s="10">
        <v>0</v>
      </c>
      <c r="BH107" s="10">
        <v>0</v>
      </c>
      <c r="BI107" s="10">
        <v>8.9816779190549599E-7</v>
      </c>
      <c r="BJ107" s="10">
        <v>3.2658871004328798E-9</v>
      </c>
      <c r="BK107" s="10">
        <v>0</v>
      </c>
      <c r="BL107" s="10">
        <v>0</v>
      </c>
      <c r="BM107" s="10">
        <v>5.1166522552582298E-7</v>
      </c>
      <c r="BN107" s="10">
        <v>5.2864110444666097E-8</v>
      </c>
      <c r="BO107" s="10">
        <v>0</v>
      </c>
      <c r="BP107" s="10">
        <v>0</v>
      </c>
      <c r="BQ107" s="10">
        <v>5.1939183394902704E-6</v>
      </c>
      <c r="BR107" s="10">
        <v>5.6765269932187996E-7</v>
      </c>
      <c r="BS107" s="10">
        <v>0</v>
      </c>
      <c r="BT107" s="10">
        <v>0</v>
      </c>
      <c r="BU107" s="10">
        <v>6.1677917574887205E-5</v>
      </c>
      <c r="BV107" s="10">
        <v>3.32596172069534E-6</v>
      </c>
      <c r="BW107" s="10">
        <v>0</v>
      </c>
      <c r="BX107" s="10">
        <v>0</v>
      </c>
      <c r="BY107" s="10">
        <v>5.9522262086720895E-4</v>
      </c>
      <c r="BZ107" s="10">
        <v>7.7520052950997804E-6</v>
      </c>
      <c r="CA107" s="10">
        <v>0</v>
      </c>
      <c r="CB107" s="10">
        <v>0</v>
      </c>
      <c r="CC107" s="10">
        <v>4.2463019707435603E-3</v>
      </c>
      <c r="CD107" s="10">
        <v>6.0960909430140597E-6</v>
      </c>
      <c r="CE107" s="10">
        <v>0</v>
      </c>
      <c r="CF107" s="10">
        <v>0</v>
      </c>
      <c r="CG107" s="10">
        <v>1.4592000000000001E-2</v>
      </c>
      <c r="CH107" s="10">
        <v>2.2373000000000001E-2</v>
      </c>
      <c r="CI107" s="10">
        <v>0</v>
      </c>
      <c r="CJ107" s="10">
        <v>0</v>
      </c>
      <c r="CK107" s="10">
        <v>1.3055000000000001E-2</v>
      </c>
      <c r="CL107" s="10">
        <v>1.4641E-2</v>
      </c>
      <c r="CM107" s="10">
        <v>0</v>
      </c>
      <c r="CN107" s="10">
        <v>0</v>
      </c>
      <c r="CO107" s="10">
        <v>1.2413E-2</v>
      </c>
      <c r="CP107" s="10">
        <v>1.4612E-2</v>
      </c>
      <c r="CQ107" s="10">
        <v>0</v>
      </c>
      <c r="CR107" s="10">
        <v>0</v>
      </c>
      <c r="CS107" s="10">
        <v>1.2408000000000001E-2</v>
      </c>
      <c r="CT107" s="10">
        <v>1.4527999999999999E-2</v>
      </c>
      <c r="CU107" s="10">
        <v>0</v>
      </c>
      <c r="CV107" s="10">
        <v>0</v>
      </c>
      <c r="CW107" s="10">
        <v>1.2512000000000001E-2</v>
      </c>
      <c r="CX107" s="10">
        <v>1.482E-2</v>
      </c>
      <c r="CY107" s="10">
        <v>0</v>
      </c>
      <c r="CZ107" s="10">
        <v>0</v>
      </c>
      <c r="DA107" s="10">
        <v>1.2482E-2</v>
      </c>
      <c r="DB107" s="10">
        <v>1.4666999999999999E-2</v>
      </c>
      <c r="DC107" s="10">
        <v>0</v>
      </c>
      <c r="DD107" s="10">
        <v>0</v>
      </c>
      <c r="DE107" s="10">
        <v>1.2163999999999999E-2</v>
      </c>
      <c r="DF107" s="10">
        <v>1.4434000000000001E-2</v>
      </c>
      <c r="DG107" s="10">
        <v>0</v>
      </c>
      <c r="DH107" s="10">
        <v>0</v>
      </c>
      <c r="DI107" s="10">
        <v>1.252E-2</v>
      </c>
      <c r="DJ107" s="10">
        <v>1.4600999999999999E-2</v>
      </c>
      <c r="DK107" s="10">
        <v>0</v>
      </c>
      <c r="DL107" s="10">
        <v>0</v>
      </c>
      <c r="DM107" s="10">
        <v>1.2279E-2</v>
      </c>
      <c r="DN107" s="10">
        <v>1.4281E-2</v>
      </c>
      <c r="DO107" s="10">
        <v>0</v>
      </c>
      <c r="DP107" s="10">
        <v>0</v>
      </c>
      <c r="DQ107" s="10">
        <v>1.2279E-2</v>
      </c>
      <c r="DR107" s="10">
        <v>1.4429000000000001E-2</v>
      </c>
      <c r="DS107" s="10">
        <v>0</v>
      </c>
      <c r="DT107" s="10">
        <v>0</v>
      </c>
      <c r="DU107" s="10">
        <v>3.44599756413489E+18</v>
      </c>
      <c r="DV107" s="10">
        <v>0</v>
      </c>
      <c r="DW107" s="10">
        <v>2.8433937062592901E+18</v>
      </c>
      <c r="DX107" s="10">
        <v>0</v>
      </c>
      <c r="DY107" s="10">
        <v>28739012.310398702</v>
      </c>
      <c r="DZ107" s="10">
        <v>0</v>
      </c>
      <c r="EA107" s="10">
        <v>5360.8779331737696</v>
      </c>
      <c r="EB107" s="10">
        <v>0</v>
      </c>
      <c r="EC107" s="10">
        <v>287390123.91680801</v>
      </c>
      <c r="ED107" s="10">
        <v>0</v>
      </c>
      <c r="EE107" s="10">
        <v>16952.584289816499</v>
      </c>
      <c r="EF107" s="10">
        <v>0</v>
      </c>
      <c r="EG107" s="10">
        <v>2873902256.01823</v>
      </c>
      <c r="EH107" s="10">
        <v>0</v>
      </c>
      <c r="EI107" s="10">
        <v>53608.779118406397</v>
      </c>
      <c r="EJ107" s="10">
        <v>0</v>
      </c>
      <c r="EK107" s="10">
        <v>28739113850.303902</v>
      </c>
      <c r="EL107" s="10">
        <v>0</v>
      </c>
      <c r="EM107" s="10">
        <v>169525.87130310401</v>
      </c>
      <c r="EN107" s="10">
        <v>0</v>
      </c>
      <c r="EO107" s="10">
        <v>287398124496.52698</v>
      </c>
      <c r="EP107" s="10">
        <v>0</v>
      </c>
      <c r="EQ107" s="10">
        <v>536088.57716072595</v>
      </c>
      <c r="ER107" s="10">
        <v>0</v>
      </c>
      <c r="ES107" s="10">
        <v>2875038360766.1201</v>
      </c>
      <c r="ET107" s="10">
        <v>0</v>
      </c>
      <c r="EU107" s="10">
        <v>1695286.0081553401</v>
      </c>
      <c r="EV107" s="10">
        <v>0</v>
      </c>
      <c r="EW107" s="10">
        <v>28913995081819.898</v>
      </c>
      <c r="EX107" s="10">
        <v>0</v>
      </c>
      <c r="EY107" s="10">
        <v>5361771.1197600598</v>
      </c>
      <c r="EZ107" s="10">
        <v>0</v>
      </c>
      <c r="FA107" s="10">
        <v>300236508564301</v>
      </c>
      <c r="FB107" s="10">
        <v>0</v>
      </c>
      <c r="FC107" s="10">
        <v>16977213.088523299</v>
      </c>
      <c r="FD107" s="10">
        <v>0</v>
      </c>
    </row>
    <row r="108" spans="1:160" x14ac:dyDescent="0.45">
      <c r="A108">
        <f t="shared" si="31"/>
        <v>97</v>
      </c>
      <c r="B108" s="12">
        <f t="shared" si="30"/>
        <v>7.8125E-3</v>
      </c>
      <c r="C108" s="12">
        <f t="shared" si="32"/>
        <v>128</v>
      </c>
      <c r="D108" s="19">
        <f t="shared" si="33"/>
        <v>7</v>
      </c>
      <c r="E108" s="10">
        <v>2.3841857910156199E-6</v>
      </c>
      <c r="F108" s="10">
        <v>2.2459531668573601E-2</v>
      </c>
      <c r="G108" s="10">
        <v>0</v>
      </c>
      <c r="H108" s="10">
        <v>0</v>
      </c>
      <c r="I108" s="10">
        <v>494.74621845781797</v>
      </c>
      <c r="J108" s="10">
        <v>220.33399269002101</v>
      </c>
      <c r="K108" s="10">
        <v>0</v>
      </c>
      <c r="L108" s="10">
        <v>0</v>
      </c>
      <c r="M108" s="10">
        <v>2.2868602869152701E-6</v>
      </c>
      <c r="N108" s="10">
        <v>3.5011524790462499E-9</v>
      </c>
      <c r="O108" s="10">
        <v>0</v>
      </c>
      <c r="P108" s="10">
        <v>0</v>
      </c>
      <c r="Q108" s="10">
        <v>9.20068714549415E-7</v>
      </c>
      <c r="R108" s="10">
        <v>3.2228099772213501E-9</v>
      </c>
      <c r="S108" s="10">
        <v>0</v>
      </c>
      <c r="T108" s="10">
        <v>0</v>
      </c>
      <c r="U108" s="10">
        <v>4.7270015102185399E-7</v>
      </c>
      <c r="V108" s="10">
        <v>1.1734987183376E-8</v>
      </c>
      <c r="W108" s="10">
        <v>0</v>
      </c>
      <c r="X108" s="10">
        <v>0</v>
      </c>
      <c r="Y108" s="10">
        <v>3.6794476727664001E-6</v>
      </c>
      <c r="Z108" s="10">
        <v>1.7994803883786201E-7</v>
      </c>
      <c r="AA108" s="10">
        <v>0</v>
      </c>
      <c r="AB108" s="10">
        <v>0</v>
      </c>
      <c r="AC108" s="10">
        <v>4.9608522658672801E-5</v>
      </c>
      <c r="AD108" s="10">
        <v>1.7075001064598101E-6</v>
      </c>
      <c r="AE108" s="10">
        <v>0</v>
      </c>
      <c r="AF108" s="10">
        <v>0</v>
      </c>
      <c r="AG108" s="10">
        <v>3.6252169775252599E-4</v>
      </c>
      <c r="AH108" s="10">
        <v>1.2323450096052199E-5</v>
      </c>
      <c r="AI108" s="10">
        <v>0</v>
      </c>
      <c r="AJ108" s="10">
        <v>0</v>
      </c>
      <c r="AK108" s="10">
        <v>2.99138125410536E-3</v>
      </c>
      <c r="AL108" s="10">
        <v>2.4222883302834399E-5</v>
      </c>
      <c r="AM108" s="10">
        <v>0</v>
      </c>
      <c r="AN108" s="10">
        <v>0</v>
      </c>
      <c r="AO108" s="10">
        <v>3.3652586615062298E-2</v>
      </c>
      <c r="AP108" s="10">
        <v>2.0404469000340198E-5</v>
      </c>
      <c r="AQ108" s="10">
        <v>0</v>
      </c>
      <c r="AR108" s="10">
        <v>0</v>
      </c>
      <c r="AS108" s="10">
        <v>5.5375189865062305E-7</v>
      </c>
      <c r="AT108" s="10">
        <v>4.5179583235852002E-3</v>
      </c>
      <c r="AU108" s="10">
        <v>0</v>
      </c>
      <c r="AV108" s="10">
        <v>0</v>
      </c>
      <c r="AW108" s="10">
        <v>135.32202258255899</v>
      </c>
      <c r="AX108" s="10">
        <v>47.334440267105599</v>
      </c>
      <c r="AY108" s="10">
        <v>0</v>
      </c>
      <c r="AZ108" s="10">
        <v>0</v>
      </c>
      <c r="BA108" s="10">
        <v>1.5476404647706101E-6</v>
      </c>
      <c r="BB108" s="10">
        <v>2.0284201927166999E-9</v>
      </c>
      <c r="BC108" s="10">
        <v>0</v>
      </c>
      <c r="BD108" s="10">
        <v>0</v>
      </c>
      <c r="BE108" s="10">
        <v>5.9410971371928697E-7</v>
      </c>
      <c r="BF108" s="10">
        <v>9.1135540531910896E-10</v>
      </c>
      <c r="BG108" s="10">
        <v>0</v>
      </c>
      <c r="BH108" s="10">
        <v>0</v>
      </c>
      <c r="BI108" s="10">
        <v>1.1698427396748899E-7</v>
      </c>
      <c r="BJ108" s="10">
        <v>3.2213495039549301E-9</v>
      </c>
      <c r="BK108" s="10">
        <v>0</v>
      </c>
      <c r="BL108" s="10">
        <v>0</v>
      </c>
      <c r="BM108" s="10">
        <v>8.5549893662471005E-7</v>
      </c>
      <c r="BN108" s="10">
        <v>5.2865306897285098E-8</v>
      </c>
      <c r="BO108" s="10">
        <v>0</v>
      </c>
      <c r="BP108" s="10">
        <v>0</v>
      </c>
      <c r="BQ108" s="10">
        <v>1.6789335260533099E-5</v>
      </c>
      <c r="BR108" s="10">
        <v>5.6765170350619696E-7</v>
      </c>
      <c r="BS108" s="10">
        <v>0</v>
      </c>
      <c r="BT108" s="10">
        <v>0</v>
      </c>
      <c r="BU108" s="10">
        <v>9.4558155888020996E-5</v>
      </c>
      <c r="BV108" s="10">
        <v>3.3259607946687798E-6</v>
      </c>
      <c r="BW108" s="10">
        <v>0</v>
      </c>
      <c r="BX108" s="10">
        <v>0</v>
      </c>
      <c r="BY108" s="10">
        <v>6.4807600343193901E-4</v>
      </c>
      <c r="BZ108" s="10">
        <v>7.7520163792324799E-6</v>
      </c>
      <c r="CA108" s="10">
        <v>0</v>
      </c>
      <c r="CB108" s="10">
        <v>0</v>
      </c>
      <c r="CC108" s="10">
        <v>7.6181890723281903E-3</v>
      </c>
      <c r="CD108" s="10">
        <v>6.0960882921295802E-6</v>
      </c>
      <c r="CE108" s="10">
        <v>0</v>
      </c>
      <c r="CF108" s="10">
        <v>0</v>
      </c>
      <c r="CG108" s="10">
        <v>2.2696999999999998E-2</v>
      </c>
      <c r="CH108" s="10">
        <v>4.6914999999999998E-2</v>
      </c>
      <c r="CI108" s="10">
        <v>0</v>
      </c>
      <c r="CJ108" s="10">
        <v>0</v>
      </c>
      <c r="CK108" s="10">
        <v>1.72E-2</v>
      </c>
      <c r="CL108" s="10">
        <v>2.3706000000000001E-2</v>
      </c>
      <c r="CM108" s="10">
        <v>0</v>
      </c>
      <c r="CN108" s="10">
        <v>0</v>
      </c>
      <c r="CO108" s="10">
        <v>1.7149000000000001E-2</v>
      </c>
      <c r="CP108" s="10">
        <v>2.4029999999999999E-2</v>
      </c>
      <c r="CQ108" s="10">
        <v>0</v>
      </c>
      <c r="CR108" s="10">
        <v>0</v>
      </c>
      <c r="CS108" s="10">
        <v>1.7838E-2</v>
      </c>
      <c r="CT108" s="10">
        <v>2.3916E-2</v>
      </c>
      <c r="CU108" s="10">
        <v>0</v>
      </c>
      <c r="CV108" s="10">
        <v>0</v>
      </c>
      <c r="CW108" s="10">
        <v>1.7316000000000002E-2</v>
      </c>
      <c r="CX108" s="10">
        <v>2.4274E-2</v>
      </c>
      <c r="CY108" s="10">
        <v>0</v>
      </c>
      <c r="CZ108" s="10">
        <v>0</v>
      </c>
      <c r="DA108" s="10">
        <v>1.7534000000000001E-2</v>
      </c>
      <c r="DB108" s="10">
        <v>2.4327000000000001E-2</v>
      </c>
      <c r="DC108" s="10">
        <v>0</v>
      </c>
      <c r="DD108" s="10">
        <v>0</v>
      </c>
      <c r="DE108" s="10">
        <v>1.7125999999999999E-2</v>
      </c>
      <c r="DF108" s="10">
        <v>2.3621E-2</v>
      </c>
      <c r="DG108" s="10">
        <v>0</v>
      </c>
      <c r="DH108" s="10">
        <v>0</v>
      </c>
      <c r="DI108" s="10">
        <v>1.8197999999999999E-2</v>
      </c>
      <c r="DJ108" s="10">
        <v>2.3903000000000001E-2</v>
      </c>
      <c r="DK108" s="10">
        <v>0</v>
      </c>
      <c r="DL108" s="10">
        <v>0</v>
      </c>
      <c r="DM108" s="10">
        <v>1.6968E-2</v>
      </c>
      <c r="DN108" s="10">
        <v>2.3525999999999998E-2</v>
      </c>
      <c r="DO108" s="10">
        <v>0</v>
      </c>
      <c r="DP108" s="10">
        <v>0</v>
      </c>
      <c r="DQ108" s="10">
        <v>1.6909E-2</v>
      </c>
      <c r="DR108" s="10">
        <v>2.3682000000000002E-2</v>
      </c>
      <c r="DS108" s="10">
        <v>0</v>
      </c>
      <c r="DT108" s="10">
        <v>0</v>
      </c>
      <c r="DU108" s="10">
        <v>1.4176770292553699E+19</v>
      </c>
      <c r="DV108" s="10">
        <v>0</v>
      </c>
      <c r="DW108" s="10">
        <v>1.55587634769134E+19</v>
      </c>
      <c r="DX108" s="10">
        <v>0</v>
      </c>
      <c r="DY108" s="10">
        <v>168879176.85400701</v>
      </c>
      <c r="DZ108" s="10">
        <v>0</v>
      </c>
      <c r="EA108" s="10">
        <v>12995.3519916983</v>
      </c>
      <c r="EB108" s="10">
        <v>0</v>
      </c>
      <c r="EC108" s="10">
        <v>1688792154.95665</v>
      </c>
      <c r="ED108" s="10">
        <v>0</v>
      </c>
      <c r="EE108" s="10">
        <v>41094.912833567701</v>
      </c>
      <c r="EF108" s="10">
        <v>0</v>
      </c>
      <c r="EG108" s="10">
        <v>16887974211.426901</v>
      </c>
      <c r="EH108" s="10">
        <v>0</v>
      </c>
      <c r="EI108" s="10">
        <v>129953.576907831</v>
      </c>
      <c r="EJ108" s="10">
        <v>0</v>
      </c>
      <c r="EK108" s="10">
        <v>168884568947.495</v>
      </c>
      <c r="EL108" s="10">
        <v>0</v>
      </c>
      <c r="EM108" s="10">
        <v>410950.76140643499</v>
      </c>
      <c r="EN108" s="10">
        <v>0</v>
      </c>
      <c r="EO108" s="10">
        <v>1689353351639.23</v>
      </c>
      <c r="EP108" s="10">
        <v>0</v>
      </c>
      <c r="EQ108" s="10">
        <v>1299592.36197915</v>
      </c>
      <c r="ER108" s="10">
        <v>0</v>
      </c>
      <c r="ES108" s="10">
        <v>16930510339690.699</v>
      </c>
      <c r="ET108" s="10">
        <v>0</v>
      </c>
      <c r="EU108" s="10">
        <v>4111345.4844021001</v>
      </c>
      <c r="EV108" s="10">
        <v>0</v>
      </c>
      <c r="EW108" s="10">
        <v>175958021156998</v>
      </c>
      <c r="EX108" s="10">
        <v>0</v>
      </c>
      <c r="EY108" s="10">
        <v>13052994.698279601</v>
      </c>
      <c r="EZ108" s="10">
        <v>0</v>
      </c>
      <c r="FA108" s="10">
        <v>3157159749186030</v>
      </c>
      <c r="FB108" s="10">
        <v>0</v>
      </c>
      <c r="FC108" s="10">
        <v>43084775.136875503</v>
      </c>
      <c r="FD108" s="10">
        <v>0</v>
      </c>
    </row>
    <row r="109" spans="1:160" x14ac:dyDescent="0.45">
      <c r="A109">
        <f t="shared" si="31"/>
        <v>98</v>
      </c>
      <c r="B109" s="12">
        <f t="shared" si="30"/>
        <v>3.90625E-3</v>
      </c>
      <c r="C109" s="12">
        <f t="shared" si="32"/>
        <v>128</v>
      </c>
      <c r="D109" s="19">
        <f t="shared" si="33"/>
        <v>8</v>
      </c>
      <c r="E109" s="10">
        <v>2.1521700546145401E-6</v>
      </c>
      <c r="F109" s="10">
        <v>0.18160050921142101</v>
      </c>
      <c r="G109" s="10">
        <v>0</v>
      </c>
      <c r="H109" s="10">
        <v>0</v>
      </c>
      <c r="I109" s="10">
        <v>4.1666832828195703</v>
      </c>
      <c r="J109" s="10">
        <v>862.18676925205204</v>
      </c>
      <c r="K109" s="10">
        <v>0</v>
      </c>
      <c r="L109" s="10">
        <v>0</v>
      </c>
      <c r="M109" s="10">
        <v>3.4072560062270398E-7</v>
      </c>
      <c r="N109" s="10">
        <v>4.9822721989722898E-10</v>
      </c>
      <c r="O109" s="10">
        <v>0</v>
      </c>
      <c r="P109" s="10">
        <v>0</v>
      </c>
      <c r="Q109" s="10">
        <v>1.80076391131933E-7</v>
      </c>
      <c r="R109" s="10">
        <v>3.1561026847537398E-9</v>
      </c>
      <c r="S109" s="10">
        <v>0</v>
      </c>
      <c r="T109" s="10">
        <v>0</v>
      </c>
      <c r="U109" s="10">
        <v>5.0632669967853798E-7</v>
      </c>
      <c r="V109" s="10">
        <v>1.1738966264329601E-8</v>
      </c>
      <c r="W109" s="10">
        <v>0</v>
      </c>
      <c r="X109" s="10">
        <v>0</v>
      </c>
      <c r="Y109" s="10">
        <v>4.38794961610256E-6</v>
      </c>
      <c r="Z109" s="10">
        <v>1.7994855864081301E-7</v>
      </c>
      <c r="AA109" s="10">
        <v>0</v>
      </c>
      <c r="AB109" s="10">
        <v>0</v>
      </c>
      <c r="AC109" s="10">
        <v>4.1148691934722497E-5</v>
      </c>
      <c r="AD109" s="10">
        <v>1.7074998147070799E-6</v>
      </c>
      <c r="AE109" s="10">
        <v>0</v>
      </c>
      <c r="AF109" s="10">
        <v>0</v>
      </c>
      <c r="AG109" s="10">
        <v>4.51936174613365E-4</v>
      </c>
      <c r="AH109" s="10">
        <v>1.2323450473923601E-5</v>
      </c>
      <c r="AI109" s="10">
        <v>0</v>
      </c>
      <c r="AJ109" s="10">
        <v>0</v>
      </c>
      <c r="AK109" s="10">
        <v>4.4472481822595E-3</v>
      </c>
      <c r="AL109" s="10">
        <v>2.42228918406334E-5</v>
      </c>
      <c r="AM109" s="10">
        <v>0</v>
      </c>
      <c r="AN109" s="10">
        <v>0</v>
      </c>
      <c r="AO109" s="10">
        <v>5.2590233171940698E-2</v>
      </c>
      <c r="AP109" s="10">
        <v>2.0404543810997799E-5</v>
      </c>
      <c r="AQ109" s="10">
        <v>0</v>
      </c>
      <c r="AR109" s="10">
        <v>0</v>
      </c>
      <c r="AS109" s="10">
        <v>5.5377367793374203E-7</v>
      </c>
      <c r="AT109" s="10">
        <v>7.3482636035260104E-2</v>
      </c>
      <c r="AU109" s="10">
        <v>0</v>
      </c>
      <c r="AV109" s="10">
        <v>0</v>
      </c>
      <c r="AW109" s="10">
        <v>1.17590345616825</v>
      </c>
      <c r="AX109" s="10">
        <v>222.46752876272001</v>
      </c>
      <c r="AY109" s="10">
        <v>0</v>
      </c>
      <c r="AZ109" s="10">
        <v>0</v>
      </c>
      <c r="BA109" s="10">
        <v>1.9435953208176099E-7</v>
      </c>
      <c r="BB109" s="10">
        <v>1.3377789325904101E-10</v>
      </c>
      <c r="BC109" s="10">
        <v>0</v>
      </c>
      <c r="BD109" s="10">
        <v>0</v>
      </c>
      <c r="BE109" s="10">
        <v>9.0084476521286304E-8</v>
      </c>
      <c r="BF109" s="10">
        <v>8.9828630641073098E-10</v>
      </c>
      <c r="BG109" s="10">
        <v>0</v>
      </c>
      <c r="BH109" s="10">
        <v>0</v>
      </c>
      <c r="BI109" s="10">
        <v>1.29147796108557E-7</v>
      </c>
      <c r="BJ109" s="10">
        <v>3.2213071531358998E-9</v>
      </c>
      <c r="BK109" s="10">
        <v>0</v>
      </c>
      <c r="BL109" s="10">
        <v>0</v>
      </c>
      <c r="BM109" s="10">
        <v>1.1290290212588999E-6</v>
      </c>
      <c r="BN109" s="10">
        <v>5.2865343593660198E-8</v>
      </c>
      <c r="BO109" s="10">
        <v>0</v>
      </c>
      <c r="BP109" s="10">
        <v>0</v>
      </c>
      <c r="BQ109" s="10">
        <v>1.03513678032516E-5</v>
      </c>
      <c r="BR109" s="10">
        <v>5.67651588753302E-7</v>
      </c>
      <c r="BS109" s="10">
        <v>0</v>
      </c>
      <c r="BT109" s="10">
        <v>0</v>
      </c>
      <c r="BU109" s="10">
        <v>1.0548793961162E-4</v>
      </c>
      <c r="BV109" s="10">
        <v>3.3259617913902802E-6</v>
      </c>
      <c r="BW109" s="10">
        <v>0</v>
      </c>
      <c r="BX109" s="10">
        <v>0</v>
      </c>
      <c r="BY109" s="10">
        <v>1.10576950233726E-3</v>
      </c>
      <c r="BZ109" s="10">
        <v>7.7520153481231101E-6</v>
      </c>
      <c r="CA109" s="10">
        <v>0</v>
      </c>
      <c r="CB109" s="10">
        <v>0</v>
      </c>
      <c r="CC109" s="10">
        <v>1.1329056710230099E-2</v>
      </c>
      <c r="CD109" s="10">
        <v>6.0960952228189502E-6</v>
      </c>
      <c r="CE109" s="10">
        <v>0</v>
      </c>
      <c r="CF109" s="10">
        <v>0</v>
      </c>
      <c r="CG109" s="10">
        <v>5.5767999999999998E-2</v>
      </c>
      <c r="CH109" s="10">
        <v>0.141817</v>
      </c>
      <c r="CI109" s="10">
        <v>0</v>
      </c>
      <c r="CJ109" s="10">
        <v>0</v>
      </c>
      <c r="CK109" s="10">
        <v>3.0502999999999999E-2</v>
      </c>
      <c r="CL109" s="10">
        <v>5.0313999999999998E-2</v>
      </c>
      <c r="CM109" s="10">
        <v>0</v>
      </c>
      <c r="CN109" s="10">
        <v>0</v>
      </c>
      <c r="CO109" s="10">
        <v>3.0334E-2</v>
      </c>
      <c r="CP109" s="10">
        <v>4.9803E-2</v>
      </c>
      <c r="CQ109" s="10">
        <v>0</v>
      </c>
      <c r="CR109" s="10">
        <v>0</v>
      </c>
      <c r="CS109" s="10">
        <v>3.0336999999999999E-2</v>
      </c>
      <c r="CT109" s="10">
        <v>4.9546E-2</v>
      </c>
      <c r="CU109" s="10">
        <v>0</v>
      </c>
      <c r="CV109" s="10">
        <v>0</v>
      </c>
      <c r="CW109" s="10">
        <v>3.0793000000000001E-2</v>
      </c>
      <c r="CX109" s="10">
        <v>5.0486000000000003E-2</v>
      </c>
      <c r="CY109" s="10">
        <v>0</v>
      </c>
      <c r="CZ109" s="10">
        <v>0</v>
      </c>
      <c r="DA109" s="10">
        <v>3.0797000000000001E-2</v>
      </c>
      <c r="DB109" s="10">
        <v>5.0388000000000002E-2</v>
      </c>
      <c r="DC109" s="10">
        <v>0</v>
      </c>
      <c r="DD109" s="10">
        <v>0</v>
      </c>
      <c r="DE109" s="10">
        <v>3.0329999999999999E-2</v>
      </c>
      <c r="DF109" s="10">
        <v>4.9728000000000001E-2</v>
      </c>
      <c r="DG109" s="10">
        <v>0</v>
      </c>
      <c r="DH109" s="10">
        <v>0</v>
      </c>
      <c r="DI109" s="10">
        <v>3.1144999999999999E-2</v>
      </c>
      <c r="DJ109" s="10">
        <v>4.9693000000000001E-2</v>
      </c>
      <c r="DK109" s="10">
        <v>0</v>
      </c>
      <c r="DL109" s="10">
        <v>0</v>
      </c>
      <c r="DM109" s="10">
        <v>3.0247E-2</v>
      </c>
      <c r="DN109" s="10">
        <v>4.9227E-2</v>
      </c>
      <c r="DO109" s="10">
        <v>0</v>
      </c>
      <c r="DP109" s="10">
        <v>0</v>
      </c>
      <c r="DQ109" s="10">
        <v>2.9544000000000001E-2</v>
      </c>
      <c r="DR109" s="10">
        <v>4.8960999999999998E-2</v>
      </c>
      <c r="DS109" s="10">
        <v>0</v>
      </c>
      <c r="DT109" s="10">
        <v>0</v>
      </c>
      <c r="DU109" s="10">
        <v>7.0299115754465403E+19</v>
      </c>
      <c r="DV109" s="10">
        <v>0</v>
      </c>
      <c r="DW109" s="10">
        <v>4.6952566259574497E+19</v>
      </c>
      <c r="DX109" s="10">
        <v>0</v>
      </c>
      <c r="DY109" s="10">
        <v>907170605.02365398</v>
      </c>
      <c r="DZ109" s="10">
        <v>0</v>
      </c>
      <c r="EA109" s="10">
        <v>30119.270815389798</v>
      </c>
      <c r="EB109" s="10">
        <v>0</v>
      </c>
      <c r="EC109" s="10">
        <v>9071727366.8153706</v>
      </c>
      <c r="ED109" s="10">
        <v>0</v>
      </c>
      <c r="EE109" s="10">
        <v>95245.518536482094</v>
      </c>
      <c r="EF109" s="10">
        <v>0</v>
      </c>
      <c r="EG109" s="10">
        <v>90718709071.026199</v>
      </c>
      <c r="EH109" s="10">
        <v>0</v>
      </c>
      <c r="EI109" s="10">
        <v>301193.401414697</v>
      </c>
      <c r="EJ109" s="10">
        <v>0</v>
      </c>
      <c r="EK109" s="10">
        <v>907354825598.68701</v>
      </c>
      <c r="EL109" s="10">
        <v>0</v>
      </c>
      <c r="EM109" s="10">
        <v>952478.12244064105</v>
      </c>
      <c r="EN109" s="10">
        <v>0</v>
      </c>
      <c r="EO109" s="10">
        <v>9094187451189.5996</v>
      </c>
      <c r="EP109" s="10">
        <v>0</v>
      </c>
      <c r="EQ109" s="10">
        <v>3012661.9360051202</v>
      </c>
      <c r="ER109" s="10">
        <v>0</v>
      </c>
      <c r="ES109" s="10">
        <v>92597862123414.906</v>
      </c>
      <c r="ET109" s="10">
        <v>0</v>
      </c>
      <c r="EU109" s="10">
        <v>9548490.7582616806</v>
      </c>
      <c r="EV109" s="10">
        <v>0</v>
      </c>
      <c r="EW109" s="10">
        <v>1102712040482360</v>
      </c>
      <c r="EX109" s="10">
        <v>0</v>
      </c>
      <c r="EY109" s="10">
        <v>30922127.879180301</v>
      </c>
      <c r="EZ109" s="10">
        <v>0</v>
      </c>
      <c r="FA109" s="10">
        <v>3.3572732912767501E+17</v>
      </c>
      <c r="FB109" s="10">
        <v>0</v>
      </c>
      <c r="FC109" s="10">
        <v>3.3572732912767501E+17</v>
      </c>
      <c r="FD109" s="10">
        <v>0</v>
      </c>
    </row>
    <row r="110" spans="1:160" x14ac:dyDescent="0.45">
      <c r="A110">
        <f t="shared" si="31"/>
        <v>99</v>
      </c>
      <c r="B110" s="12">
        <f t="shared" si="30"/>
        <v>1.953125E-3</v>
      </c>
      <c r="C110" s="12">
        <f t="shared" si="32"/>
        <v>128</v>
      </c>
      <c r="D110" s="19">
        <f t="shared" si="33"/>
        <v>9</v>
      </c>
      <c r="E110" s="10">
        <v>3.5261036828160201E-6</v>
      </c>
      <c r="F110" s="10">
        <v>8.8857731968164408</v>
      </c>
      <c r="G110" s="10">
        <v>0</v>
      </c>
      <c r="H110" s="10">
        <v>0</v>
      </c>
      <c r="I110" s="10">
        <v>9.3950607954757199</v>
      </c>
      <c r="J110" s="10">
        <v>15419.0474957894</v>
      </c>
      <c r="K110" s="10">
        <v>0</v>
      </c>
      <c r="L110" s="10">
        <v>0</v>
      </c>
      <c r="M110" s="10">
        <v>7.2808102657972995E-8</v>
      </c>
      <c r="N110" s="10">
        <v>5.0705209475587703E-10</v>
      </c>
      <c r="O110" s="10">
        <v>0</v>
      </c>
      <c r="P110" s="10">
        <v>0</v>
      </c>
      <c r="Q110" s="10">
        <v>6.4693772117152495E-8</v>
      </c>
      <c r="R110" s="10">
        <v>3.1577060966014799E-9</v>
      </c>
      <c r="S110" s="10">
        <v>0</v>
      </c>
      <c r="T110" s="10">
        <v>0</v>
      </c>
      <c r="U110" s="10">
        <v>5.2446900156155596E-7</v>
      </c>
      <c r="V110" s="10">
        <v>1.1739000445320999E-8</v>
      </c>
      <c r="W110" s="10">
        <v>0</v>
      </c>
      <c r="X110" s="10">
        <v>0</v>
      </c>
      <c r="Y110" s="10">
        <v>5.7496300769344004E-6</v>
      </c>
      <c r="Z110" s="10">
        <v>1.7994855730507599E-7</v>
      </c>
      <c r="AA110" s="10">
        <v>0</v>
      </c>
      <c r="AB110" s="10">
        <v>0</v>
      </c>
      <c r="AC110" s="10">
        <v>5.0617293823052003E-5</v>
      </c>
      <c r="AD110" s="10">
        <v>1.70749981254214E-6</v>
      </c>
      <c r="AE110" s="10">
        <v>0</v>
      </c>
      <c r="AF110" s="10">
        <v>0</v>
      </c>
      <c r="AG110" s="10">
        <v>5.7805231017482497E-4</v>
      </c>
      <c r="AH110" s="10">
        <v>1.2323450708444299E-5</v>
      </c>
      <c r="AI110" s="10">
        <v>0</v>
      </c>
      <c r="AJ110" s="10">
        <v>0</v>
      </c>
      <c r="AK110" s="10">
        <v>5.1449382644932398E-3</v>
      </c>
      <c r="AL110" s="10">
        <v>2.4222890527086899E-5</v>
      </c>
      <c r="AM110" s="10">
        <v>0</v>
      </c>
      <c r="AN110" s="10">
        <v>0</v>
      </c>
      <c r="AO110" s="10">
        <v>6.8120260984869604E-2</v>
      </c>
      <c r="AP110" s="10">
        <v>2.04046057675488E-5</v>
      </c>
      <c r="AQ110" s="10">
        <v>0</v>
      </c>
      <c r="AR110" s="10">
        <v>0</v>
      </c>
      <c r="AS110" s="10">
        <v>8.5681933743504199E-7</v>
      </c>
      <c r="AT110" s="10">
        <v>2.9558026447563601</v>
      </c>
      <c r="AU110" s="10">
        <v>0</v>
      </c>
      <c r="AV110" s="10">
        <v>0</v>
      </c>
      <c r="AW110" s="10">
        <v>3.7465807111923501</v>
      </c>
      <c r="AX110" s="10">
        <v>4041.15637191205</v>
      </c>
      <c r="AY110" s="10">
        <v>0</v>
      </c>
      <c r="AZ110" s="10">
        <v>0</v>
      </c>
      <c r="BA110" s="10">
        <v>3.3128364690157999E-8</v>
      </c>
      <c r="BB110" s="10">
        <v>1.2949709129151499E-10</v>
      </c>
      <c r="BC110" s="10">
        <v>0</v>
      </c>
      <c r="BD110" s="10">
        <v>0</v>
      </c>
      <c r="BE110" s="10">
        <v>1.5890829665430398E-8</v>
      </c>
      <c r="BF110" s="10">
        <v>8.9824421909547301E-10</v>
      </c>
      <c r="BG110" s="10">
        <v>0</v>
      </c>
      <c r="BH110" s="10">
        <v>0</v>
      </c>
      <c r="BI110" s="10">
        <v>1.2423347198425399E-7</v>
      </c>
      <c r="BJ110" s="10">
        <v>3.2213038285182101E-9</v>
      </c>
      <c r="BK110" s="10">
        <v>0</v>
      </c>
      <c r="BL110" s="10">
        <v>0</v>
      </c>
      <c r="BM110" s="10">
        <v>1.3521804988173101E-6</v>
      </c>
      <c r="BN110" s="10">
        <v>5.2865381080571802E-8</v>
      </c>
      <c r="BO110" s="10">
        <v>0</v>
      </c>
      <c r="BP110" s="10">
        <v>0</v>
      </c>
      <c r="BQ110" s="10">
        <v>1.35041012677343E-5</v>
      </c>
      <c r="BR110" s="10">
        <v>5.6765137761792197E-7</v>
      </c>
      <c r="BS110" s="10">
        <v>0</v>
      </c>
      <c r="BT110" s="10">
        <v>0</v>
      </c>
      <c r="BU110" s="10">
        <v>1.3798725251502401E-4</v>
      </c>
      <c r="BV110" s="10">
        <v>3.3259617360119501E-6</v>
      </c>
      <c r="BW110" s="10">
        <v>0</v>
      </c>
      <c r="BX110" s="10">
        <v>0</v>
      </c>
      <c r="BY110" s="10">
        <v>1.18201711691649E-3</v>
      </c>
      <c r="BZ110" s="10">
        <v>7.7520153413155792E-6</v>
      </c>
      <c r="CA110" s="10">
        <v>0</v>
      </c>
      <c r="CB110" s="10">
        <v>0</v>
      </c>
      <c r="CC110" s="10">
        <v>1.47677527175993E-2</v>
      </c>
      <c r="CD110" s="10">
        <v>6.0961007043201496E-6</v>
      </c>
      <c r="CE110" s="10">
        <v>0</v>
      </c>
      <c r="CF110" s="10">
        <v>0</v>
      </c>
      <c r="CG110" s="10">
        <v>0.16438900000000001</v>
      </c>
      <c r="CH110" s="10">
        <v>0.49852299999999999</v>
      </c>
      <c r="CI110" s="10">
        <v>0</v>
      </c>
      <c r="CJ110" s="10">
        <v>0</v>
      </c>
      <c r="CK110" s="10">
        <v>4.8085000000000003E-2</v>
      </c>
      <c r="CL110" s="10">
        <v>0.12623100000000001</v>
      </c>
      <c r="CM110" s="10">
        <v>0</v>
      </c>
      <c r="CN110" s="10">
        <v>0</v>
      </c>
      <c r="CO110" s="10">
        <v>4.5716E-2</v>
      </c>
      <c r="CP110" s="10">
        <v>0.12700800000000001</v>
      </c>
      <c r="CQ110" s="10">
        <v>0</v>
      </c>
      <c r="CR110" s="10">
        <v>0</v>
      </c>
      <c r="CS110" s="10">
        <v>4.5288000000000002E-2</v>
      </c>
      <c r="CT110" s="10">
        <v>0.127081</v>
      </c>
      <c r="CU110" s="10">
        <v>0</v>
      </c>
      <c r="CV110" s="10">
        <v>0</v>
      </c>
      <c r="CW110" s="10">
        <v>4.6510999999999997E-2</v>
      </c>
      <c r="CX110" s="10">
        <v>0.12693499999999999</v>
      </c>
      <c r="CY110" s="10">
        <v>0</v>
      </c>
      <c r="CZ110" s="10">
        <v>0</v>
      </c>
      <c r="DA110" s="10">
        <v>4.7577000000000001E-2</v>
      </c>
      <c r="DB110" s="10">
        <v>0.12670699999999999</v>
      </c>
      <c r="DC110" s="10">
        <v>0</v>
      </c>
      <c r="DD110" s="10">
        <v>0</v>
      </c>
      <c r="DE110" s="10">
        <v>4.6538000000000003E-2</v>
      </c>
      <c r="DF110" s="10">
        <v>0.12540699999999999</v>
      </c>
      <c r="DG110" s="10">
        <v>0</v>
      </c>
      <c r="DH110" s="10">
        <v>0</v>
      </c>
      <c r="DI110" s="10">
        <v>4.5921999999999998E-2</v>
      </c>
      <c r="DJ110" s="10">
        <v>0.126467</v>
      </c>
      <c r="DK110" s="10">
        <v>0</v>
      </c>
      <c r="DL110" s="10">
        <v>0</v>
      </c>
      <c r="DM110" s="10">
        <v>4.4776999999999997E-2</v>
      </c>
      <c r="DN110" s="10">
        <v>0.12565000000000001</v>
      </c>
      <c r="DO110" s="10">
        <v>0</v>
      </c>
      <c r="DP110" s="10">
        <v>0</v>
      </c>
      <c r="DQ110" s="10">
        <v>4.5089999999999998E-2</v>
      </c>
      <c r="DR110" s="10">
        <v>0.12542700000000001</v>
      </c>
      <c r="DS110" s="10">
        <v>0</v>
      </c>
      <c r="DT110" s="10">
        <v>0</v>
      </c>
      <c r="DU110" s="10">
        <v>1.7352288297739E+20</v>
      </c>
      <c r="DV110" s="10">
        <v>0</v>
      </c>
      <c r="DW110" s="10">
        <v>3.4862954970842898E+19</v>
      </c>
      <c r="DX110" s="10">
        <v>0</v>
      </c>
      <c r="DY110" s="10">
        <v>4598262068.2466602</v>
      </c>
      <c r="DZ110" s="10">
        <v>0</v>
      </c>
      <c r="EA110" s="10">
        <v>67810.437455773805</v>
      </c>
      <c r="EB110" s="10">
        <v>0</v>
      </c>
      <c r="EC110" s="10">
        <v>45983289285.393097</v>
      </c>
      <c r="ED110" s="10">
        <v>0</v>
      </c>
      <c r="EE110" s="10">
        <v>214435.620396518</v>
      </c>
      <c r="EF110" s="10">
        <v>0</v>
      </c>
      <c r="EG110" s="10">
        <v>459893204824.85999</v>
      </c>
      <c r="EH110" s="10">
        <v>0</v>
      </c>
      <c r="EI110" s="10">
        <v>678110.94011752901</v>
      </c>
      <c r="EJ110" s="10">
        <v>0</v>
      </c>
      <c r="EK110" s="10">
        <v>4605461177204.0596</v>
      </c>
      <c r="EL110" s="10">
        <v>0</v>
      </c>
      <c r="EM110" s="10">
        <v>2144571.2324422002</v>
      </c>
      <c r="EN110" s="10">
        <v>0</v>
      </c>
      <c r="EO110" s="10">
        <v>46605930076599</v>
      </c>
      <c r="EP110" s="10">
        <v>0</v>
      </c>
      <c r="EQ110" s="10">
        <v>6787983.4771950403</v>
      </c>
      <c r="ER110" s="10">
        <v>0</v>
      </c>
      <c r="ES110" s="10">
        <v>532532837437260</v>
      </c>
      <c r="ET110" s="10">
        <v>0</v>
      </c>
      <c r="EU110" s="10">
        <v>21672981.465225901</v>
      </c>
      <c r="EV110" s="10">
        <v>0</v>
      </c>
      <c r="EW110" s="10">
        <v>3.18110526603065E+16</v>
      </c>
      <c r="EX110" s="10">
        <v>0</v>
      </c>
      <c r="EY110" s="10">
        <v>76064485.952348307</v>
      </c>
      <c r="EZ110" s="10">
        <v>0</v>
      </c>
      <c r="FA110" s="10">
        <v>4.5439106912876401E+18</v>
      </c>
      <c r="FB110" s="10">
        <v>0</v>
      </c>
      <c r="FC110" s="10">
        <v>4.5439106912876401E+18</v>
      </c>
      <c r="FD110" s="10">
        <v>0</v>
      </c>
    </row>
    <row r="111" spans="1:160" x14ac:dyDescent="0.45">
      <c r="A111">
        <f t="shared" si="31"/>
        <v>100</v>
      </c>
      <c r="B111" s="15">
        <f t="shared" si="30"/>
        <v>0.5</v>
      </c>
      <c r="C111" s="15">
        <f t="shared" si="32"/>
        <v>256</v>
      </c>
      <c r="D111" s="22">
        <f t="shared" si="33"/>
        <v>1</v>
      </c>
      <c r="E111" s="10">
        <v>1.9799917936325001E-6</v>
      </c>
      <c r="F111" s="10">
        <v>1.9799917936325001E-6</v>
      </c>
      <c r="G111" s="10">
        <v>0</v>
      </c>
      <c r="H111" s="10">
        <v>0</v>
      </c>
      <c r="I111" s="10">
        <v>1.4111418277025199E-3</v>
      </c>
      <c r="J111" s="10">
        <v>1.4111418277025199E-3</v>
      </c>
      <c r="K111" s="10">
        <v>0</v>
      </c>
      <c r="L111" s="10">
        <v>0</v>
      </c>
      <c r="M111" s="10">
        <v>0.12453606714007</v>
      </c>
      <c r="N111" s="10">
        <v>0.12453606714007</v>
      </c>
      <c r="O111" s="10">
        <v>0</v>
      </c>
      <c r="P111" s="10">
        <v>0</v>
      </c>
      <c r="Q111" s="10">
        <v>0.120510632582409</v>
      </c>
      <c r="R111" s="10">
        <v>0.120510632582409</v>
      </c>
      <c r="S111" s="10">
        <v>0</v>
      </c>
      <c r="T111" s="10">
        <v>0</v>
      </c>
      <c r="U111" s="10">
        <v>9.1072903961276097E-2</v>
      </c>
      <c r="V111" s="10">
        <v>9.1072903961276097E-2</v>
      </c>
      <c r="W111" s="10">
        <v>0</v>
      </c>
      <c r="X111" s="10">
        <v>0</v>
      </c>
      <c r="Y111" s="10">
        <v>2.6454659699084001E-2</v>
      </c>
      <c r="Z111" s="10">
        <v>2.6454659699084001E-2</v>
      </c>
      <c r="AA111" s="10">
        <v>0</v>
      </c>
      <c r="AB111" s="10">
        <v>0</v>
      </c>
      <c r="AC111" s="10">
        <v>3.2707831414881998E-3</v>
      </c>
      <c r="AD111" s="10">
        <v>3.2707831414881998E-3</v>
      </c>
      <c r="AE111" s="10">
        <v>0</v>
      </c>
      <c r="AF111" s="10">
        <v>0</v>
      </c>
      <c r="AG111" s="10">
        <v>3.4708681050688001E-4</v>
      </c>
      <c r="AH111" s="10">
        <v>3.4708681050688001E-4</v>
      </c>
      <c r="AI111" s="10">
        <v>0</v>
      </c>
      <c r="AJ111" s="10">
        <v>0</v>
      </c>
      <c r="AK111" s="10">
        <v>2.14989762753248E-4</v>
      </c>
      <c r="AL111" s="10">
        <v>2.14989762753248E-4</v>
      </c>
      <c r="AM111" s="10">
        <v>0</v>
      </c>
      <c r="AN111" s="10">
        <v>0</v>
      </c>
      <c r="AO111" s="10">
        <v>8.0747716128826098E-4</v>
      </c>
      <c r="AP111" s="10">
        <v>8.0747716128826098E-4</v>
      </c>
      <c r="AQ111" s="10">
        <v>0</v>
      </c>
      <c r="AR111" s="10">
        <v>0</v>
      </c>
      <c r="AS111" s="10">
        <v>1.6204579144095E-6</v>
      </c>
      <c r="AT111" s="10">
        <v>1.6204579144095E-6</v>
      </c>
      <c r="AU111" s="10">
        <v>0</v>
      </c>
      <c r="AV111" s="10">
        <v>0</v>
      </c>
      <c r="AW111" s="10">
        <v>3.9225667611892398E-4</v>
      </c>
      <c r="AX111" s="10">
        <v>3.9225667611892398E-4</v>
      </c>
      <c r="AY111" s="10">
        <v>0</v>
      </c>
      <c r="AZ111" s="10">
        <v>0</v>
      </c>
      <c r="BA111" s="10">
        <v>9.0948284925356296E-2</v>
      </c>
      <c r="BB111" s="10">
        <v>9.0948284925356296E-2</v>
      </c>
      <c r="BC111" s="10">
        <v>0</v>
      </c>
      <c r="BD111" s="10">
        <v>0</v>
      </c>
      <c r="BE111" s="10">
        <v>8.8008529203563696E-2</v>
      </c>
      <c r="BF111" s="10">
        <v>8.8008529203563696E-2</v>
      </c>
      <c r="BG111" s="10">
        <v>0</v>
      </c>
      <c r="BH111" s="10">
        <v>0</v>
      </c>
      <c r="BI111" s="10">
        <v>6.6510296645431302E-2</v>
      </c>
      <c r="BJ111" s="10">
        <v>6.6510296645431302E-2</v>
      </c>
      <c r="BK111" s="10">
        <v>0</v>
      </c>
      <c r="BL111" s="10">
        <v>0</v>
      </c>
      <c r="BM111" s="10">
        <v>1.9319845471499002E-2</v>
      </c>
      <c r="BN111" s="10">
        <v>1.9319845471499002E-2</v>
      </c>
      <c r="BO111" s="10">
        <v>0</v>
      </c>
      <c r="BP111" s="10">
        <v>0</v>
      </c>
      <c r="BQ111" s="10">
        <v>2.3881252263978098E-3</v>
      </c>
      <c r="BR111" s="10">
        <v>2.3881252263978098E-3</v>
      </c>
      <c r="BS111" s="10">
        <v>0</v>
      </c>
      <c r="BT111" s="10">
        <v>0</v>
      </c>
      <c r="BU111" s="10">
        <v>2.4748681078969601E-4</v>
      </c>
      <c r="BV111" s="10">
        <v>2.4748681078969601E-4</v>
      </c>
      <c r="BW111" s="10">
        <v>0</v>
      </c>
      <c r="BX111" s="10">
        <v>0</v>
      </c>
      <c r="BY111" s="10">
        <v>6.5128084055673897E-5</v>
      </c>
      <c r="BZ111" s="10">
        <v>6.5128084055673897E-5</v>
      </c>
      <c r="CA111" s="10">
        <v>0</v>
      </c>
      <c r="CB111" s="10">
        <v>0</v>
      </c>
      <c r="CC111" s="10">
        <v>2.42566475231649E-4</v>
      </c>
      <c r="CD111" s="10">
        <v>2.42566475231649E-4</v>
      </c>
      <c r="CE111" s="10">
        <v>0</v>
      </c>
      <c r="CF111" s="10">
        <v>0</v>
      </c>
      <c r="CG111" s="10">
        <v>8.6199999999999992E-3</v>
      </c>
      <c r="CH111" s="10">
        <v>8.9250000000000006E-3</v>
      </c>
      <c r="CI111" s="10">
        <v>0</v>
      </c>
      <c r="CJ111" s="10">
        <v>0</v>
      </c>
      <c r="CK111" s="10">
        <v>8.5100000000000002E-3</v>
      </c>
      <c r="CL111" s="10">
        <v>8.659E-3</v>
      </c>
      <c r="CM111" s="10">
        <v>0</v>
      </c>
      <c r="CN111" s="10">
        <v>0</v>
      </c>
      <c r="CO111" s="10">
        <v>8.6709999999999999E-3</v>
      </c>
      <c r="CP111" s="10">
        <v>8.7550000000000006E-3</v>
      </c>
      <c r="CQ111" s="10">
        <v>0</v>
      </c>
      <c r="CR111" s="10">
        <v>0</v>
      </c>
      <c r="CS111" s="10">
        <v>8.6709999999999999E-3</v>
      </c>
      <c r="CT111" s="10">
        <v>8.881E-3</v>
      </c>
      <c r="CU111" s="10">
        <v>0</v>
      </c>
      <c r="CV111" s="10">
        <v>0</v>
      </c>
      <c r="CW111" s="10">
        <v>8.6479999999999994E-3</v>
      </c>
      <c r="CX111" s="10">
        <v>8.737E-3</v>
      </c>
      <c r="CY111" s="10">
        <v>0</v>
      </c>
      <c r="CZ111" s="10">
        <v>0</v>
      </c>
      <c r="DA111" s="10">
        <v>8.6149999999999994E-3</v>
      </c>
      <c r="DB111" s="10">
        <v>8.8870000000000008E-3</v>
      </c>
      <c r="DC111" s="10">
        <v>0</v>
      </c>
      <c r="DD111" s="10">
        <v>0</v>
      </c>
      <c r="DE111" s="10">
        <v>8.8100000000000001E-3</v>
      </c>
      <c r="DF111" s="10">
        <v>8.822E-3</v>
      </c>
      <c r="DG111" s="10">
        <v>0</v>
      </c>
      <c r="DH111" s="10">
        <v>0</v>
      </c>
      <c r="DI111" s="10">
        <v>8.8430000000000002E-3</v>
      </c>
      <c r="DJ111" s="10">
        <v>8.7650000000000002E-3</v>
      </c>
      <c r="DK111" s="10">
        <v>0</v>
      </c>
      <c r="DL111" s="10">
        <v>0</v>
      </c>
      <c r="DM111" s="10">
        <v>8.6140000000000001E-3</v>
      </c>
      <c r="DN111" s="10">
        <v>8.6429999999999996E-3</v>
      </c>
      <c r="DO111" s="10">
        <v>0</v>
      </c>
      <c r="DP111" s="10">
        <v>0</v>
      </c>
      <c r="DQ111" s="10">
        <v>8.7089999999999997E-3</v>
      </c>
      <c r="DR111" s="10">
        <v>8.8649999999999996E-3</v>
      </c>
      <c r="DS111" s="10">
        <v>0</v>
      </c>
      <c r="DT111" s="10">
        <v>0</v>
      </c>
      <c r="DU111" s="10">
        <v>805277703.18574905</v>
      </c>
      <c r="DV111" s="10">
        <v>0</v>
      </c>
      <c r="DW111" s="10">
        <v>3220996049.1282902</v>
      </c>
      <c r="DX111" s="10">
        <v>0</v>
      </c>
      <c r="DY111" s="10">
        <v>367.18854503643001</v>
      </c>
      <c r="DZ111" s="10">
        <v>0</v>
      </c>
      <c r="EA111" s="10">
        <v>19.162164414189501</v>
      </c>
      <c r="EB111" s="10">
        <v>0</v>
      </c>
      <c r="EC111" s="10">
        <v>3662.88170355691</v>
      </c>
      <c r="ED111" s="10">
        <v>0</v>
      </c>
      <c r="EE111" s="10">
        <v>60.521745708108099</v>
      </c>
      <c r="EF111" s="10">
        <v>0</v>
      </c>
      <c r="EG111" s="10">
        <v>36619.442359051398</v>
      </c>
      <c r="EH111" s="10">
        <v>0</v>
      </c>
      <c r="EI111" s="10">
        <v>191.362071370226</v>
      </c>
      <c r="EJ111" s="10">
        <v>0</v>
      </c>
      <c r="EK111" s="10">
        <v>366147.960155949</v>
      </c>
      <c r="EL111" s="10">
        <v>0</v>
      </c>
      <c r="EM111" s="10">
        <v>605.10161143454604</v>
      </c>
      <c r="EN111" s="10">
        <v>0</v>
      </c>
      <c r="EO111" s="10">
        <v>3657728.46949019</v>
      </c>
      <c r="EP111" s="10">
        <v>0</v>
      </c>
      <c r="EQ111" s="10">
        <v>1912.5188808216501</v>
      </c>
      <c r="ER111" s="10">
        <v>0</v>
      </c>
      <c r="ES111" s="10">
        <v>36207227.092922702</v>
      </c>
      <c r="ET111" s="10">
        <v>0</v>
      </c>
      <c r="EU111" s="10">
        <v>6017.2441420024697</v>
      </c>
      <c r="EV111" s="10">
        <v>0</v>
      </c>
      <c r="EW111" s="10">
        <v>328807167.44982803</v>
      </c>
      <c r="EX111" s="10">
        <v>0</v>
      </c>
      <c r="EY111" s="10">
        <v>18133.040647341099</v>
      </c>
      <c r="EZ111" s="10">
        <v>0</v>
      </c>
      <c r="FA111" s="10">
        <v>1713660063.63591</v>
      </c>
      <c r="FB111" s="10">
        <v>0</v>
      </c>
      <c r="FC111" s="10">
        <v>41396.378068552804</v>
      </c>
      <c r="FD111" s="10">
        <v>0</v>
      </c>
    </row>
    <row r="112" spans="1:160" x14ac:dyDescent="0.45">
      <c r="A112">
        <f t="shared" si="31"/>
        <v>101</v>
      </c>
      <c r="B112" s="15">
        <f t="shared" si="30"/>
        <v>0.25</v>
      </c>
      <c r="C112" s="15">
        <f t="shared" si="32"/>
        <v>256</v>
      </c>
      <c r="D112" s="22">
        <f t="shared" si="33"/>
        <v>2</v>
      </c>
      <c r="E112" s="10">
        <v>1.1407929705455899E-3</v>
      </c>
      <c r="F112" s="10">
        <v>3.0487962067127201E-4</v>
      </c>
      <c r="G112" s="10">
        <v>0</v>
      </c>
      <c r="H112" s="10">
        <v>0</v>
      </c>
      <c r="I112" s="10">
        <v>7572.5759879466996</v>
      </c>
      <c r="J112" s="10">
        <v>0.136018728953786</v>
      </c>
      <c r="K112" s="10">
        <v>0</v>
      </c>
      <c r="L112" s="10">
        <v>0</v>
      </c>
      <c r="M112" s="10">
        <v>0.108789295226301</v>
      </c>
      <c r="N112" s="10">
        <v>0.10838552790221399</v>
      </c>
      <c r="O112" s="10">
        <v>0</v>
      </c>
      <c r="P112" s="10">
        <v>0</v>
      </c>
      <c r="Q112" s="10">
        <v>5.0199011438522199E-2</v>
      </c>
      <c r="R112" s="10">
        <v>4.8396121457884002E-2</v>
      </c>
      <c r="S112" s="10">
        <v>0</v>
      </c>
      <c r="T112" s="10">
        <v>0</v>
      </c>
      <c r="U112" s="10">
        <v>7.8618096849822905E-3</v>
      </c>
      <c r="V112" s="10">
        <v>5.7280378809991799E-3</v>
      </c>
      <c r="W112" s="10">
        <v>0</v>
      </c>
      <c r="X112" s="10">
        <v>0</v>
      </c>
      <c r="Y112" s="10">
        <v>8.3424642798490801E-4</v>
      </c>
      <c r="Z112" s="10">
        <v>1.76785182702587E-4</v>
      </c>
      <c r="AA112" s="10">
        <v>0</v>
      </c>
      <c r="AB112" s="10">
        <v>0</v>
      </c>
      <c r="AC112" s="10">
        <v>8.6738611571490697E-5</v>
      </c>
      <c r="AD112" s="10">
        <v>3.7728314055129801E-6</v>
      </c>
      <c r="AE112" s="10">
        <v>0</v>
      </c>
      <c r="AF112" s="10">
        <v>0</v>
      </c>
      <c r="AG112" s="10">
        <v>3.8115191273391199E-5</v>
      </c>
      <c r="AH112" s="10">
        <v>1.2229711501276999E-5</v>
      </c>
      <c r="AI112" s="10">
        <v>0</v>
      </c>
      <c r="AJ112" s="10">
        <v>0</v>
      </c>
      <c r="AK112" s="10">
        <v>2.09692865610122E-4</v>
      </c>
      <c r="AL112" s="10">
        <v>2.02058716695319E-4</v>
      </c>
      <c r="AM112" s="10">
        <v>0</v>
      </c>
      <c r="AN112" s="10">
        <v>0</v>
      </c>
      <c r="AO112" s="10">
        <v>2.9189224587753402E-3</v>
      </c>
      <c r="AP112" s="10">
        <v>8.0524007847770896E-4</v>
      </c>
      <c r="AQ112" s="10">
        <v>0</v>
      </c>
      <c r="AR112" s="10">
        <v>0</v>
      </c>
      <c r="AS112" s="10">
        <v>3.3654021972328701E-4</v>
      </c>
      <c r="AT112" s="10">
        <v>9.6981954354843306E-5</v>
      </c>
      <c r="AU112" s="10">
        <v>0</v>
      </c>
      <c r="AV112" s="10">
        <v>0</v>
      </c>
      <c r="AW112" s="10">
        <v>1983.18340868513</v>
      </c>
      <c r="AX112" s="10">
        <v>3.4721687094316202E-2</v>
      </c>
      <c r="AY112" s="10">
        <v>0</v>
      </c>
      <c r="AZ112" s="10">
        <v>0</v>
      </c>
      <c r="BA112" s="10">
        <v>7.9448571128813095E-2</v>
      </c>
      <c r="BB112" s="10">
        <v>7.91537014488045E-2</v>
      </c>
      <c r="BC112" s="10">
        <v>0</v>
      </c>
      <c r="BD112" s="10">
        <v>0</v>
      </c>
      <c r="BE112" s="10">
        <v>3.6660650400449302E-2</v>
      </c>
      <c r="BF112" s="10">
        <v>3.5343995442778699E-2</v>
      </c>
      <c r="BG112" s="10">
        <v>0</v>
      </c>
      <c r="BH112" s="10">
        <v>0</v>
      </c>
      <c r="BI112" s="10">
        <v>5.7421888012343702E-3</v>
      </c>
      <c r="BJ112" s="10">
        <v>4.1837552005785702E-3</v>
      </c>
      <c r="BK112" s="10">
        <v>0</v>
      </c>
      <c r="BL112" s="10">
        <v>0</v>
      </c>
      <c r="BM112" s="10">
        <v>6.0985009549087497E-4</v>
      </c>
      <c r="BN112" s="10">
        <v>1.2932312964428899E-4</v>
      </c>
      <c r="BO112" s="10">
        <v>0</v>
      </c>
      <c r="BP112" s="10">
        <v>0</v>
      </c>
      <c r="BQ112" s="10">
        <v>6.2021277792382896E-5</v>
      </c>
      <c r="BR112" s="10">
        <v>2.2112165376609299E-6</v>
      </c>
      <c r="BS112" s="10">
        <v>0</v>
      </c>
      <c r="BT112" s="10">
        <v>0</v>
      </c>
      <c r="BU112" s="10">
        <v>1.46615371045497E-5</v>
      </c>
      <c r="BV112" s="10">
        <v>3.6452641417801499E-6</v>
      </c>
      <c r="BW112" s="10">
        <v>0</v>
      </c>
      <c r="BX112" s="10">
        <v>0</v>
      </c>
      <c r="BY112" s="10">
        <v>5.55462304711774E-5</v>
      </c>
      <c r="BZ112" s="10">
        <v>5.9890068963506798E-5</v>
      </c>
      <c r="CA112" s="10">
        <v>0</v>
      </c>
      <c r="CB112" s="10">
        <v>0</v>
      </c>
      <c r="CC112" s="10">
        <v>7.6121168108178898E-4</v>
      </c>
      <c r="CD112" s="10">
        <v>2.4078320871518999E-4</v>
      </c>
      <c r="CE112" s="10">
        <v>0</v>
      </c>
      <c r="CF112" s="10">
        <v>0</v>
      </c>
      <c r="CG112" s="10">
        <v>9.0790000000000003E-3</v>
      </c>
      <c r="CH112" s="10">
        <v>9.5849999999999998E-3</v>
      </c>
      <c r="CI112" s="10">
        <v>0</v>
      </c>
      <c r="CJ112" s="10">
        <v>0</v>
      </c>
      <c r="CK112" s="10">
        <v>8.5760000000000003E-3</v>
      </c>
      <c r="CL112" s="10">
        <v>8.8310000000000003E-3</v>
      </c>
      <c r="CM112" s="10">
        <v>0</v>
      </c>
      <c r="CN112" s="10">
        <v>0</v>
      </c>
      <c r="CO112" s="10">
        <v>8.685E-3</v>
      </c>
      <c r="CP112" s="10">
        <v>8.9230000000000004E-3</v>
      </c>
      <c r="CQ112" s="10">
        <v>0</v>
      </c>
      <c r="CR112" s="10">
        <v>0</v>
      </c>
      <c r="CS112" s="10">
        <v>8.7829999999999991E-3</v>
      </c>
      <c r="CT112" s="10">
        <v>8.9870000000000002E-3</v>
      </c>
      <c r="CU112" s="10">
        <v>0</v>
      </c>
      <c r="CV112" s="10">
        <v>0</v>
      </c>
      <c r="CW112" s="10">
        <v>8.4950000000000008E-3</v>
      </c>
      <c r="CX112" s="10">
        <v>8.9470000000000001E-3</v>
      </c>
      <c r="CY112" s="10">
        <v>0</v>
      </c>
      <c r="CZ112" s="10">
        <v>0</v>
      </c>
      <c r="DA112" s="10">
        <v>8.5889999999999994E-3</v>
      </c>
      <c r="DB112" s="10">
        <v>8.9720000000000008E-3</v>
      </c>
      <c r="DC112" s="10">
        <v>0</v>
      </c>
      <c r="DD112" s="10">
        <v>0</v>
      </c>
      <c r="DE112" s="10">
        <v>8.7049999999999992E-3</v>
      </c>
      <c r="DF112" s="10">
        <v>9.0690000000000007E-3</v>
      </c>
      <c r="DG112" s="10">
        <v>0</v>
      </c>
      <c r="DH112" s="10">
        <v>0</v>
      </c>
      <c r="DI112" s="10">
        <v>8.7240000000000009E-3</v>
      </c>
      <c r="DJ112" s="10">
        <v>8.9490000000000004E-3</v>
      </c>
      <c r="DK112" s="10">
        <v>0</v>
      </c>
      <c r="DL112" s="10">
        <v>0</v>
      </c>
      <c r="DM112" s="10">
        <v>8.5559999999999994E-3</v>
      </c>
      <c r="DN112" s="10">
        <v>8.8100000000000001E-3</v>
      </c>
      <c r="DO112" s="10">
        <v>0</v>
      </c>
      <c r="DP112" s="10">
        <v>0</v>
      </c>
      <c r="DQ112" s="10">
        <v>8.7829999999999991E-3</v>
      </c>
      <c r="DR112" s="10">
        <v>9.0369999999999999E-3</v>
      </c>
      <c r="DS112" s="10">
        <v>0</v>
      </c>
      <c r="DT112" s="10">
        <v>0</v>
      </c>
      <c r="DU112" s="10">
        <v>1.9475678286212301E+17</v>
      </c>
      <c r="DV112" s="10">
        <v>0</v>
      </c>
      <c r="DW112" s="10">
        <v>1.8326541349316198E+17</v>
      </c>
      <c r="DX112" s="10">
        <v>0</v>
      </c>
      <c r="DY112" s="10">
        <v>2441.9592829134999</v>
      </c>
      <c r="DZ112" s="10">
        <v>0</v>
      </c>
      <c r="EA112" s="10">
        <v>49.416184422853597</v>
      </c>
      <c r="EB112" s="10">
        <v>0</v>
      </c>
      <c r="EC112" s="10">
        <v>24410.592829154601</v>
      </c>
      <c r="ED112" s="10">
        <v>0</v>
      </c>
      <c r="EE112" s="10">
        <v>156.238896658778</v>
      </c>
      <c r="EF112" s="10">
        <v>0</v>
      </c>
      <c r="EG112" s="10">
        <v>244096.92829031599</v>
      </c>
      <c r="EH112" s="10">
        <v>0</v>
      </c>
      <c r="EI112" s="10">
        <v>494.06166446076998</v>
      </c>
      <c r="EJ112" s="10">
        <v>0</v>
      </c>
      <c r="EK112" s="10">
        <v>2440960.2829173701</v>
      </c>
      <c r="EL112" s="10">
        <v>0</v>
      </c>
      <c r="EM112" s="10">
        <v>1562.35728400619</v>
      </c>
      <c r="EN112" s="10">
        <v>0</v>
      </c>
      <c r="EO112" s="10">
        <v>24409593.824772298</v>
      </c>
      <c r="EP112" s="10">
        <v>0</v>
      </c>
      <c r="EQ112" s="10">
        <v>4940.6066246698401</v>
      </c>
      <c r="ER112" s="10">
        <v>0</v>
      </c>
      <c r="ES112" s="10">
        <v>244095930.63878399</v>
      </c>
      <c r="ET112" s="10">
        <v>0</v>
      </c>
      <c r="EU112" s="10">
        <v>15623.569725433799</v>
      </c>
      <c r="EV112" s="10">
        <v>0</v>
      </c>
      <c r="EW112" s="10">
        <v>2440959382.0679898</v>
      </c>
      <c r="EX112" s="10">
        <v>0</v>
      </c>
      <c r="EY112" s="10">
        <v>49406.065268439001</v>
      </c>
      <c r="EZ112" s="10">
        <v>0</v>
      </c>
      <c r="FA112" s="10">
        <v>24409603394.826</v>
      </c>
      <c r="FB112" s="10">
        <v>0</v>
      </c>
      <c r="FC112" s="10">
        <v>156235.73151891801</v>
      </c>
      <c r="FD112" s="10">
        <v>0</v>
      </c>
    </row>
    <row r="113" spans="1:160" x14ac:dyDescent="0.45">
      <c r="A113">
        <f t="shared" si="31"/>
        <v>102</v>
      </c>
      <c r="B113" s="15">
        <f t="shared" si="30"/>
        <v>0.125</v>
      </c>
      <c r="C113" s="15">
        <f t="shared" si="32"/>
        <v>256</v>
      </c>
      <c r="D113" s="22">
        <f t="shared" si="33"/>
        <v>3</v>
      </c>
      <c r="E113" s="10">
        <v>1.0193604975938699E-3</v>
      </c>
      <c r="F113" s="10">
        <v>1.7104129074141301E-3</v>
      </c>
      <c r="G113" s="10">
        <v>0</v>
      </c>
      <c r="H113" s="10">
        <v>0</v>
      </c>
      <c r="I113" s="10">
        <v>9531.6369367805291</v>
      </c>
      <c r="J113" s="10">
        <v>0.46944695443380602</v>
      </c>
      <c r="K113" s="10">
        <v>0</v>
      </c>
      <c r="L113" s="10">
        <v>0</v>
      </c>
      <c r="M113" s="10">
        <v>2.08079299055654E-2</v>
      </c>
      <c r="N113" s="10">
        <v>1.80421245924407E-2</v>
      </c>
      <c r="O113" s="10">
        <v>0</v>
      </c>
      <c r="P113" s="10">
        <v>0</v>
      </c>
      <c r="Q113" s="10">
        <v>2.4441698178634301E-3</v>
      </c>
      <c r="R113" s="10">
        <v>9.4576001399104804E-4</v>
      </c>
      <c r="S113" s="10">
        <v>0</v>
      </c>
      <c r="T113" s="10">
        <v>0</v>
      </c>
      <c r="U113" s="10">
        <v>2.4542952087358501E-4</v>
      </c>
      <c r="V113" s="10">
        <v>1.055470056599E-5</v>
      </c>
      <c r="W113" s="10">
        <v>0</v>
      </c>
      <c r="X113" s="10">
        <v>0</v>
      </c>
      <c r="Y113" s="10">
        <v>2.2276013623922999E-5</v>
      </c>
      <c r="Z113" s="10">
        <v>7.8520082524846604E-7</v>
      </c>
      <c r="AA113" s="10">
        <v>0</v>
      </c>
      <c r="AB113" s="10">
        <v>0</v>
      </c>
      <c r="AC113" s="10">
        <v>1.1754862498492001E-5</v>
      </c>
      <c r="AD113" s="10">
        <v>1.9496443464106501E-6</v>
      </c>
      <c r="AE113" s="10">
        <v>0</v>
      </c>
      <c r="AF113" s="10">
        <v>0</v>
      </c>
      <c r="AG113" s="10">
        <v>5.15163992531597E-5</v>
      </c>
      <c r="AH113" s="10">
        <v>1.19319144298302E-5</v>
      </c>
      <c r="AI113" s="10">
        <v>0</v>
      </c>
      <c r="AJ113" s="10">
        <v>0</v>
      </c>
      <c r="AK113" s="10">
        <v>5.2640086505562002E-4</v>
      </c>
      <c r="AL113" s="10">
        <v>2.0206264217970099E-4</v>
      </c>
      <c r="AM113" s="10">
        <v>0</v>
      </c>
      <c r="AN113" s="10">
        <v>0</v>
      </c>
      <c r="AO113" s="10">
        <v>5.0848801038227897E-3</v>
      </c>
      <c r="AP113" s="10">
        <v>8.0529899698156195E-4</v>
      </c>
      <c r="AQ113" s="10">
        <v>0</v>
      </c>
      <c r="AR113" s="10">
        <v>0</v>
      </c>
      <c r="AS113" s="10">
        <v>2.5122226094203198E-4</v>
      </c>
      <c r="AT113" s="10">
        <v>4.3976149157754499E-4</v>
      </c>
      <c r="AU113" s="10">
        <v>0</v>
      </c>
      <c r="AV113" s="10">
        <v>0</v>
      </c>
      <c r="AW113" s="10">
        <v>2299.15895456512</v>
      </c>
      <c r="AX113" s="10">
        <v>0.118460328399004</v>
      </c>
      <c r="AY113" s="10">
        <v>0</v>
      </c>
      <c r="AZ113" s="10">
        <v>0</v>
      </c>
      <c r="BA113" s="10">
        <v>1.5198617111964199E-2</v>
      </c>
      <c r="BB113" s="10">
        <v>1.3178509208777001E-2</v>
      </c>
      <c r="BC113" s="10">
        <v>0</v>
      </c>
      <c r="BD113" s="10">
        <v>0</v>
      </c>
      <c r="BE113" s="10">
        <v>1.78809167518956E-3</v>
      </c>
      <c r="BF113" s="10">
        <v>6.9236165724560002E-4</v>
      </c>
      <c r="BG113" s="10">
        <v>0</v>
      </c>
      <c r="BH113" s="10">
        <v>0</v>
      </c>
      <c r="BI113" s="10">
        <v>1.8242320154413601E-4</v>
      </c>
      <c r="BJ113" s="10">
        <v>8.47870278732894E-6</v>
      </c>
      <c r="BK113" s="10">
        <v>0</v>
      </c>
      <c r="BL113" s="10">
        <v>0</v>
      </c>
      <c r="BM113" s="10">
        <v>1.89439299885044E-5</v>
      </c>
      <c r="BN113" s="10">
        <v>3.8202173867321298E-7</v>
      </c>
      <c r="BO113" s="10">
        <v>0</v>
      </c>
      <c r="BP113" s="10">
        <v>0</v>
      </c>
      <c r="BQ113" s="10">
        <v>4.6400172352253603E-6</v>
      </c>
      <c r="BR113" s="10">
        <v>5.50552872394014E-7</v>
      </c>
      <c r="BS113" s="10">
        <v>0</v>
      </c>
      <c r="BT113" s="10">
        <v>0</v>
      </c>
      <c r="BU113" s="10">
        <v>1.2827128324255599E-5</v>
      </c>
      <c r="BV113" s="10">
        <v>3.4868886574899999E-6</v>
      </c>
      <c r="BW113" s="10">
        <v>0</v>
      </c>
      <c r="BX113" s="10">
        <v>0</v>
      </c>
      <c r="BY113" s="10">
        <v>1.2891397896933101E-4</v>
      </c>
      <c r="BZ113" s="10">
        <v>5.9891753191037601E-5</v>
      </c>
      <c r="CA113" s="10">
        <v>0</v>
      </c>
      <c r="CB113" s="10">
        <v>0</v>
      </c>
      <c r="CC113" s="10">
        <v>1.36026477231512E-3</v>
      </c>
      <c r="CD113" s="10">
        <v>2.4063763295672499E-4</v>
      </c>
      <c r="CE113" s="10">
        <v>0</v>
      </c>
      <c r="CF113" s="10">
        <v>0</v>
      </c>
      <c r="CG113" s="10">
        <v>1.0090999999999999E-2</v>
      </c>
      <c r="CH113" s="10">
        <v>1.0355E-2</v>
      </c>
      <c r="CI113" s="10">
        <v>0</v>
      </c>
      <c r="CJ113" s="10">
        <v>0</v>
      </c>
      <c r="CK113" s="10">
        <v>8.9210000000000001E-3</v>
      </c>
      <c r="CL113" s="10">
        <v>9.1599999999999997E-3</v>
      </c>
      <c r="CM113" s="10">
        <v>0</v>
      </c>
      <c r="CN113" s="10">
        <v>0</v>
      </c>
      <c r="CO113" s="10">
        <v>9.1870000000000007E-3</v>
      </c>
      <c r="CP113" s="10">
        <v>9.2770000000000005E-3</v>
      </c>
      <c r="CQ113" s="10">
        <v>0</v>
      </c>
      <c r="CR113" s="10">
        <v>0</v>
      </c>
      <c r="CS113" s="10">
        <v>9.0259999999999993E-3</v>
      </c>
      <c r="CT113" s="10">
        <v>9.4179999999999993E-3</v>
      </c>
      <c r="CU113" s="10">
        <v>0</v>
      </c>
      <c r="CV113" s="10">
        <v>0</v>
      </c>
      <c r="CW113" s="10">
        <v>8.8009999999999998E-3</v>
      </c>
      <c r="CX113" s="10">
        <v>9.2420000000000002E-3</v>
      </c>
      <c r="CY113" s="10">
        <v>0</v>
      </c>
      <c r="CZ113" s="10">
        <v>0</v>
      </c>
      <c r="DA113" s="10">
        <v>8.8669999999999999E-3</v>
      </c>
      <c r="DB113" s="10">
        <v>9.1280000000000007E-3</v>
      </c>
      <c r="DC113" s="10">
        <v>0</v>
      </c>
      <c r="DD113" s="10">
        <v>0</v>
      </c>
      <c r="DE113" s="10">
        <v>8.9990000000000001E-3</v>
      </c>
      <c r="DF113" s="10">
        <v>9.3270000000000002E-3</v>
      </c>
      <c r="DG113" s="10">
        <v>0</v>
      </c>
      <c r="DH113" s="10">
        <v>0</v>
      </c>
      <c r="DI113" s="10">
        <v>8.9580000000000007E-3</v>
      </c>
      <c r="DJ113" s="10">
        <v>9.3120000000000008E-3</v>
      </c>
      <c r="DK113" s="10">
        <v>0</v>
      </c>
      <c r="DL113" s="10">
        <v>0</v>
      </c>
      <c r="DM113" s="10">
        <v>8.8319999999999996E-3</v>
      </c>
      <c r="DN113" s="10">
        <v>9.1149999999999998E-3</v>
      </c>
      <c r="DO113" s="10">
        <v>0</v>
      </c>
      <c r="DP113" s="10">
        <v>0</v>
      </c>
      <c r="DQ113" s="10">
        <v>9.0570000000000008E-3</v>
      </c>
      <c r="DR113" s="10">
        <v>9.3950000000000006E-3</v>
      </c>
      <c r="DS113" s="10">
        <v>0</v>
      </c>
      <c r="DT113" s="10">
        <v>0</v>
      </c>
      <c r="DU113" s="10">
        <v>6.4993090060172198E+20</v>
      </c>
      <c r="DV113" s="10">
        <v>0</v>
      </c>
      <c r="DW113" s="10">
        <v>7.5723827256096102E+17</v>
      </c>
      <c r="DX113" s="10">
        <v>0</v>
      </c>
      <c r="DY113" s="10">
        <v>17568.401760449498</v>
      </c>
      <c r="DZ113" s="10">
        <v>0</v>
      </c>
      <c r="EA113" s="10">
        <v>132.54584776766399</v>
      </c>
      <c r="EB113" s="10">
        <v>0</v>
      </c>
      <c r="EC113" s="10">
        <v>175675.01760524401</v>
      </c>
      <c r="ED113" s="10">
        <v>0</v>
      </c>
      <c r="EE113" s="10">
        <v>419.13603711119902</v>
      </c>
      <c r="EF113" s="10">
        <v>0</v>
      </c>
      <c r="EG113" s="10">
        <v>1756741.17611247</v>
      </c>
      <c r="EH113" s="10">
        <v>0</v>
      </c>
      <c r="EI113" s="10">
        <v>1325.4211316128101</v>
      </c>
      <c r="EJ113" s="10">
        <v>0</v>
      </c>
      <c r="EK113" s="10">
        <v>17567402.766889501</v>
      </c>
      <c r="EL113" s="10">
        <v>0</v>
      </c>
      <c r="EM113" s="10">
        <v>4191.3485620266802</v>
      </c>
      <c r="EN113" s="10">
        <v>0</v>
      </c>
      <c r="EO113" s="10">
        <v>175674019.04177499</v>
      </c>
      <c r="EP113" s="10">
        <v>0</v>
      </c>
      <c r="EQ113" s="10">
        <v>13254.2075988948</v>
      </c>
      <c r="ER113" s="10">
        <v>0</v>
      </c>
      <c r="ES113" s="10">
        <v>1756740246.8941</v>
      </c>
      <c r="ET113" s="10">
        <v>0</v>
      </c>
      <c r="EU113" s="10">
        <v>41913.4851512284</v>
      </c>
      <c r="EV113" s="10">
        <v>0</v>
      </c>
      <c r="EW113" s="10">
        <v>17567409813.229401</v>
      </c>
      <c r="EX113" s="10">
        <v>0</v>
      </c>
      <c r="EY113" s="10">
        <v>132542.10075195701</v>
      </c>
      <c r="EZ113" s="10">
        <v>0</v>
      </c>
      <c r="FA113" s="10">
        <v>175674833069.67899</v>
      </c>
      <c r="FB113" s="10">
        <v>0</v>
      </c>
      <c r="FC113" s="10">
        <v>419135.815496622</v>
      </c>
      <c r="FD113" s="10">
        <v>0</v>
      </c>
    </row>
    <row r="114" spans="1:160" x14ac:dyDescent="0.45">
      <c r="A114">
        <f t="shared" si="31"/>
        <v>103</v>
      </c>
      <c r="B114" s="15">
        <f t="shared" si="30"/>
        <v>6.25E-2</v>
      </c>
      <c r="C114" s="15">
        <f t="shared" si="32"/>
        <v>256</v>
      </c>
      <c r="D114" s="22">
        <f t="shared" si="33"/>
        <v>4</v>
      </c>
      <c r="E114" s="10">
        <v>8.16059182398021E-4</v>
      </c>
      <c r="F114" s="10">
        <v>9.2182344524189795E-3</v>
      </c>
      <c r="G114" s="10">
        <v>0</v>
      </c>
      <c r="H114" s="10">
        <v>0</v>
      </c>
      <c r="I114" s="10">
        <v>2534.8404524326302</v>
      </c>
      <c r="J114" s="10">
        <v>1.3234421093657101</v>
      </c>
      <c r="K114" s="10">
        <v>0</v>
      </c>
      <c r="L114" s="10">
        <v>0</v>
      </c>
      <c r="M114" s="10">
        <v>7.4461718281781898E-4</v>
      </c>
      <c r="N114" s="10">
        <v>1.03329918232475E-4</v>
      </c>
      <c r="O114" s="10">
        <v>0</v>
      </c>
      <c r="P114" s="10">
        <v>0</v>
      </c>
      <c r="Q114" s="10">
        <v>6.4202611611108296E-5</v>
      </c>
      <c r="R114" s="10">
        <v>3.0945892177669499E-6</v>
      </c>
      <c r="S114" s="10">
        <v>0</v>
      </c>
      <c r="T114" s="10">
        <v>0</v>
      </c>
      <c r="U114" s="10">
        <v>2.3789451006450599E-5</v>
      </c>
      <c r="V114" s="10">
        <v>1.3070847999507801E-6</v>
      </c>
      <c r="W114" s="10">
        <v>0</v>
      </c>
      <c r="X114" s="10">
        <v>0</v>
      </c>
      <c r="Y114" s="10">
        <v>2.1669509806088101E-5</v>
      </c>
      <c r="Z114" s="10">
        <v>7.3665438304892895E-7</v>
      </c>
      <c r="AA114" s="10">
        <v>0</v>
      </c>
      <c r="AB114" s="10">
        <v>0</v>
      </c>
      <c r="AC114" s="10">
        <v>2.7116706405649802E-5</v>
      </c>
      <c r="AD114" s="10">
        <v>1.8550268429118299E-6</v>
      </c>
      <c r="AE114" s="10">
        <v>0</v>
      </c>
      <c r="AF114" s="10">
        <v>0</v>
      </c>
      <c r="AG114" s="10">
        <v>1.00488770840456E-4</v>
      </c>
      <c r="AH114" s="10">
        <v>1.17430677635255E-5</v>
      </c>
      <c r="AI114" s="10">
        <v>0</v>
      </c>
      <c r="AJ114" s="10">
        <v>0</v>
      </c>
      <c r="AK114" s="10">
        <v>8.4839615738019304E-4</v>
      </c>
      <c r="AL114" s="10">
        <v>2.0206413551671E-4</v>
      </c>
      <c r="AM114" s="10">
        <v>0</v>
      </c>
      <c r="AN114" s="10">
        <v>0</v>
      </c>
      <c r="AO114" s="10">
        <v>8.6048986995592696E-3</v>
      </c>
      <c r="AP114" s="10">
        <v>8.0503128437392404E-4</v>
      </c>
      <c r="AQ114" s="10">
        <v>0</v>
      </c>
      <c r="AR114" s="10">
        <v>0</v>
      </c>
      <c r="AS114" s="10">
        <v>2.0419175757250101E-4</v>
      </c>
      <c r="AT114" s="10">
        <v>2.0577596628358198E-3</v>
      </c>
      <c r="AU114" s="10">
        <v>0</v>
      </c>
      <c r="AV114" s="10">
        <v>0</v>
      </c>
      <c r="AW114" s="10">
        <v>655.55204510758097</v>
      </c>
      <c r="AX114" s="10">
        <v>0.30963067870537497</v>
      </c>
      <c r="AY114" s="10">
        <v>0</v>
      </c>
      <c r="AZ114" s="10">
        <v>0</v>
      </c>
      <c r="BA114" s="10">
        <v>5.5663511763741195E-4</v>
      </c>
      <c r="BB114" s="10">
        <v>7.9841712791571897E-5</v>
      </c>
      <c r="BC114" s="10">
        <v>0</v>
      </c>
      <c r="BD114" s="10">
        <v>0</v>
      </c>
      <c r="BE114" s="10">
        <v>5.4897747563520798E-5</v>
      </c>
      <c r="BF114" s="10">
        <v>2.04563551115704E-6</v>
      </c>
      <c r="BG114" s="10">
        <v>0</v>
      </c>
      <c r="BH114" s="10">
        <v>0</v>
      </c>
      <c r="BI114" s="10">
        <v>1.4846437363198001E-5</v>
      </c>
      <c r="BJ114" s="10">
        <v>8.80964867604258E-7</v>
      </c>
      <c r="BK114" s="10">
        <v>0</v>
      </c>
      <c r="BL114" s="10">
        <v>0</v>
      </c>
      <c r="BM114" s="10">
        <v>1.4768789824239401E-5</v>
      </c>
      <c r="BN114" s="10">
        <v>3.8760488580325499E-7</v>
      </c>
      <c r="BO114" s="10">
        <v>0</v>
      </c>
      <c r="BP114" s="10">
        <v>0</v>
      </c>
      <c r="BQ114" s="10">
        <v>1.37158006589351E-5</v>
      </c>
      <c r="BR114" s="10">
        <v>5.0864718338525297E-7</v>
      </c>
      <c r="BS114" s="10">
        <v>0</v>
      </c>
      <c r="BT114" s="10">
        <v>0</v>
      </c>
      <c r="BU114" s="10">
        <v>2.4466713118155001E-5</v>
      </c>
      <c r="BV114" s="10">
        <v>3.4407937152832299E-6</v>
      </c>
      <c r="BW114" s="10">
        <v>0</v>
      </c>
      <c r="BX114" s="10">
        <v>0</v>
      </c>
      <c r="BY114" s="10">
        <v>1.95968231293955E-4</v>
      </c>
      <c r="BZ114" s="10">
        <v>5.9891760943877699E-5</v>
      </c>
      <c r="CA114" s="10">
        <v>0</v>
      </c>
      <c r="CB114" s="10">
        <v>0</v>
      </c>
      <c r="CC114" s="10">
        <v>2.0351801811423001E-3</v>
      </c>
      <c r="CD114" s="10">
        <v>2.4058875166521601E-4</v>
      </c>
      <c r="CE114" s="10">
        <v>0</v>
      </c>
      <c r="CF114" s="10">
        <v>0</v>
      </c>
      <c r="CG114" s="10">
        <v>1.1187000000000001E-2</v>
      </c>
      <c r="CH114" s="10">
        <v>1.1868E-2</v>
      </c>
      <c r="CI114" s="10">
        <v>0</v>
      </c>
      <c r="CJ114" s="10">
        <v>0</v>
      </c>
      <c r="CK114" s="10">
        <v>9.9649999999999999E-3</v>
      </c>
      <c r="CL114" s="10">
        <v>1.0163999999999999E-2</v>
      </c>
      <c r="CM114" s="10">
        <v>0</v>
      </c>
      <c r="CN114" s="10">
        <v>0</v>
      </c>
      <c r="CO114" s="10">
        <v>9.8740000000000008E-3</v>
      </c>
      <c r="CP114" s="10">
        <v>1.0325000000000001E-2</v>
      </c>
      <c r="CQ114" s="10">
        <v>0</v>
      </c>
      <c r="CR114" s="10">
        <v>0</v>
      </c>
      <c r="CS114" s="10">
        <v>1.013E-2</v>
      </c>
      <c r="CT114" s="10">
        <v>1.0638999999999999E-2</v>
      </c>
      <c r="CU114" s="10">
        <v>0</v>
      </c>
      <c r="CV114" s="10">
        <v>0</v>
      </c>
      <c r="CW114" s="10">
        <v>9.6690000000000005E-3</v>
      </c>
      <c r="CX114" s="10">
        <v>9.8910000000000005E-3</v>
      </c>
      <c r="CY114" s="10">
        <v>0</v>
      </c>
      <c r="CZ114" s="10">
        <v>0</v>
      </c>
      <c r="DA114" s="10">
        <v>9.9699999999999997E-3</v>
      </c>
      <c r="DB114" s="10">
        <v>1.0342E-2</v>
      </c>
      <c r="DC114" s="10">
        <v>0</v>
      </c>
      <c r="DD114" s="10">
        <v>0</v>
      </c>
      <c r="DE114" s="10">
        <v>9.946E-3</v>
      </c>
      <c r="DF114" s="10">
        <v>1.055E-2</v>
      </c>
      <c r="DG114" s="10">
        <v>0</v>
      </c>
      <c r="DH114" s="10">
        <v>0</v>
      </c>
      <c r="DI114" s="10">
        <v>9.946E-3</v>
      </c>
      <c r="DJ114" s="10">
        <v>1.0328E-2</v>
      </c>
      <c r="DK114" s="10">
        <v>0</v>
      </c>
      <c r="DL114" s="10">
        <v>0</v>
      </c>
      <c r="DM114" s="10">
        <v>9.7149999999999997E-3</v>
      </c>
      <c r="DN114" s="10">
        <v>1.0174000000000001E-2</v>
      </c>
      <c r="DO114" s="10">
        <v>0</v>
      </c>
      <c r="DP114" s="10">
        <v>0</v>
      </c>
      <c r="DQ114" s="10">
        <v>1.0033E-2</v>
      </c>
      <c r="DR114" s="10">
        <v>1.0459E-2</v>
      </c>
      <c r="DS114" s="10">
        <v>0</v>
      </c>
      <c r="DT114" s="10">
        <v>0</v>
      </c>
      <c r="DU114" s="10">
        <v>1.36149656203525E+19</v>
      </c>
      <c r="DV114" s="10">
        <v>0</v>
      </c>
      <c r="DW114" s="10">
        <v>5.9630593108666803E+17</v>
      </c>
      <c r="DX114" s="10">
        <v>0</v>
      </c>
      <c r="DY114" s="10">
        <v>132522.22845351999</v>
      </c>
      <c r="DZ114" s="10">
        <v>0</v>
      </c>
      <c r="EA114" s="10">
        <v>364.03602631211697</v>
      </c>
      <c r="EB114" s="10">
        <v>0</v>
      </c>
      <c r="EC114" s="10">
        <v>1325213.2845781799</v>
      </c>
      <c r="ED114" s="10">
        <v>0</v>
      </c>
      <c r="EE114" s="10">
        <v>1151.17908448977</v>
      </c>
      <c r="EF114" s="10">
        <v>0</v>
      </c>
      <c r="EG114" s="10">
        <v>13252123.84874</v>
      </c>
      <c r="EH114" s="10">
        <v>0</v>
      </c>
      <c r="EI114" s="10">
        <v>3640.34666600523</v>
      </c>
      <c r="EJ114" s="10">
        <v>0</v>
      </c>
      <c r="EK114" s="10">
        <v>132521229.858881</v>
      </c>
      <c r="EL114" s="10">
        <v>0</v>
      </c>
      <c r="EM114" s="10">
        <v>11511.786560094801</v>
      </c>
      <c r="EN114" s="10">
        <v>0</v>
      </c>
      <c r="EO114" s="10">
        <v>1325212323.6724401</v>
      </c>
      <c r="EP114" s="10">
        <v>0</v>
      </c>
      <c r="EQ114" s="10">
        <v>36403.465834568902</v>
      </c>
      <c r="ER114" s="10">
        <v>0</v>
      </c>
      <c r="ES114" s="10">
        <v>13252125425.4317</v>
      </c>
      <c r="ET114" s="10">
        <v>0</v>
      </c>
      <c r="EU114" s="10">
        <v>115117.87426981299</v>
      </c>
      <c r="EV114" s="10">
        <v>0</v>
      </c>
      <c r="EW114" s="10">
        <v>132521626252.20799</v>
      </c>
      <c r="EX114" s="10">
        <v>0</v>
      </c>
      <c r="EY114" s="10">
        <v>364034.94241008803</v>
      </c>
      <c r="EZ114" s="10">
        <v>0</v>
      </c>
      <c r="FA114" s="10">
        <v>1325260908309.3401</v>
      </c>
      <c r="FB114" s="10">
        <v>0</v>
      </c>
      <c r="FC114" s="10">
        <v>1151192.70601551</v>
      </c>
      <c r="FD114" s="10">
        <v>0</v>
      </c>
    </row>
    <row r="115" spans="1:160" x14ac:dyDescent="0.45">
      <c r="A115">
        <f t="shared" si="31"/>
        <v>104</v>
      </c>
      <c r="B115" s="15">
        <f t="shared" si="30"/>
        <v>3.125E-2</v>
      </c>
      <c r="C115" s="15">
        <f t="shared" si="32"/>
        <v>256</v>
      </c>
      <c r="D115" s="22">
        <f t="shared" si="33"/>
        <v>5</v>
      </c>
      <c r="E115" s="10">
        <v>3.29981558024883E-5</v>
      </c>
      <c r="F115" s="10">
        <v>1.26970511628314E-2</v>
      </c>
      <c r="G115" s="10">
        <v>0</v>
      </c>
      <c r="H115" s="10">
        <v>0</v>
      </c>
      <c r="I115" s="10">
        <v>1167.2383542984001</v>
      </c>
      <c r="J115" s="10">
        <v>4.6499663482100004</v>
      </c>
      <c r="K115" s="10">
        <v>0</v>
      </c>
      <c r="L115" s="10">
        <v>0</v>
      </c>
      <c r="M115" s="10">
        <v>8.8500853166806296E-5</v>
      </c>
      <c r="N115" s="10">
        <v>7.8843247788284998E-6</v>
      </c>
      <c r="O115" s="10">
        <v>0</v>
      </c>
      <c r="P115" s="10">
        <v>0</v>
      </c>
      <c r="Q115" s="10">
        <v>8.5986745204991098E-5</v>
      </c>
      <c r="R115" s="10">
        <v>3.08056504016995E-6</v>
      </c>
      <c r="S115" s="10">
        <v>0</v>
      </c>
      <c r="T115" s="10">
        <v>0</v>
      </c>
      <c r="U115" s="10">
        <v>5.5059147939573402E-5</v>
      </c>
      <c r="V115" s="10">
        <v>8.2741257423357695E-7</v>
      </c>
      <c r="W115" s="10">
        <v>0</v>
      </c>
      <c r="X115" s="10">
        <v>0</v>
      </c>
      <c r="Y115" s="10">
        <v>1.2867789791926001E-5</v>
      </c>
      <c r="Z115" s="10">
        <v>2.5564548727929898E-7</v>
      </c>
      <c r="AA115" s="10">
        <v>0</v>
      </c>
      <c r="AB115" s="10">
        <v>0</v>
      </c>
      <c r="AC115" s="10">
        <v>1.8509897927287902E-5</v>
      </c>
      <c r="AD115" s="10">
        <v>1.56304105891624E-6</v>
      </c>
      <c r="AE115" s="10">
        <v>0</v>
      </c>
      <c r="AF115" s="10">
        <v>0</v>
      </c>
      <c r="AG115" s="10">
        <v>1.8277060007676401E-4</v>
      </c>
      <c r="AH115" s="10">
        <v>1.1813999047483E-5</v>
      </c>
      <c r="AI115" s="10">
        <v>0</v>
      </c>
      <c r="AJ115" s="10">
        <v>0</v>
      </c>
      <c r="AK115" s="10">
        <v>1.3836071011610301E-3</v>
      </c>
      <c r="AL115" s="10">
        <v>2.0206366806219101E-4</v>
      </c>
      <c r="AM115" s="10">
        <v>0</v>
      </c>
      <c r="AN115" s="10">
        <v>0</v>
      </c>
      <c r="AO115" s="10">
        <v>1.7091866116970701E-2</v>
      </c>
      <c r="AP115" s="10">
        <v>8.0503182237945305E-4</v>
      </c>
      <c r="AQ115" s="10">
        <v>0</v>
      </c>
      <c r="AR115" s="10">
        <v>0</v>
      </c>
      <c r="AS115" s="10">
        <v>7.3234376542676299E-6</v>
      </c>
      <c r="AT115" s="10">
        <v>2.9692084963013898E-3</v>
      </c>
      <c r="AU115" s="10">
        <v>0</v>
      </c>
      <c r="AV115" s="10">
        <v>0</v>
      </c>
      <c r="AW115" s="10">
        <v>262.83310993125599</v>
      </c>
      <c r="AX115" s="10">
        <v>1.27577337064449</v>
      </c>
      <c r="AY115" s="10">
        <v>0</v>
      </c>
      <c r="AZ115" s="10">
        <v>0</v>
      </c>
      <c r="BA115" s="10">
        <v>5.8287977693792902E-5</v>
      </c>
      <c r="BB115" s="10">
        <v>5.1302587304807402E-6</v>
      </c>
      <c r="BC115" s="10">
        <v>0</v>
      </c>
      <c r="BD115" s="10">
        <v>0</v>
      </c>
      <c r="BE115" s="10">
        <v>5.6897544605501301E-5</v>
      </c>
      <c r="BF115" s="10">
        <v>1.9995416394253698E-6</v>
      </c>
      <c r="BG115" s="10">
        <v>0</v>
      </c>
      <c r="BH115" s="10">
        <v>0</v>
      </c>
      <c r="BI115" s="10">
        <v>3.5819653799929001E-5</v>
      </c>
      <c r="BJ115" s="10">
        <v>5.2438113187417502E-7</v>
      </c>
      <c r="BK115" s="10">
        <v>0</v>
      </c>
      <c r="BL115" s="10">
        <v>0</v>
      </c>
      <c r="BM115" s="10">
        <v>7.5462011178387697E-6</v>
      </c>
      <c r="BN115" s="10">
        <v>7.8682001350802301E-8</v>
      </c>
      <c r="BO115" s="10">
        <v>0</v>
      </c>
      <c r="BP115" s="10">
        <v>0</v>
      </c>
      <c r="BQ115" s="10">
        <v>4.6349489121171496E-6</v>
      </c>
      <c r="BR115" s="10">
        <v>4.46447182503297E-7</v>
      </c>
      <c r="BS115" s="10">
        <v>0</v>
      </c>
      <c r="BT115" s="10">
        <v>0</v>
      </c>
      <c r="BU115" s="10">
        <v>3.72472744989828E-5</v>
      </c>
      <c r="BV115" s="10">
        <v>3.43498385269658E-6</v>
      </c>
      <c r="BW115" s="10">
        <v>0</v>
      </c>
      <c r="BX115" s="10">
        <v>0</v>
      </c>
      <c r="BY115" s="10">
        <v>3.2158126148330499E-4</v>
      </c>
      <c r="BZ115" s="10">
        <v>5.98917227768207E-5</v>
      </c>
      <c r="CA115" s="10">
        <v>0</v>
      </c>
      <c r="CB115" s="10">
        <v>0</v>
      </c>
      <c r="CC115" s="10">
        <v>4.0281457236840904E-3</v>
      </c>
      <c r="CD115" s="10">
        <v>2.40588755157921E-4</v>
      </c>
      <c r="CE115" s="10">
        <v>0</v>
      </c>
      <c r="CF115" s="10">
        <v>0</v>
      </c>
      <c r="CG115" s="10">
        <v>1.1665999999999999E-2</v>
      </c>
      <c r="CH115" s="10">
        <v>1.406E-2</v>
      </c>
      <c r="CI115" s="10">
        <v>0</v>
      </c>
      <c r="CJ115" s="10">
        <v>0</v>
      </c>
      <c r="CK115" s="10">
        <v>1.1013999999999999E-2</v>
      </c>
      <c r="CL115" s="10">
        <v>1.1410999999999999E-2</v>
      </c>
      <c r="CM115" s="10">
        <v>0</v>
      </c>
      <c r="CN115" s="10">
        <v>0</v>
      </c>
      <c r="CO115" s="10">
        <v>1.0437999999999999E-2</v>
      </c>
      <c r="CP115" s="10">
        <v>1.1302E-2</v>
      </c>
      <c r="CQ115" s="10">
        <v>0</v>
      </c>
      <c r="CR115" s="10">
        <v>0</v>
      </c>
      <c r="CS115" s="10">
        <v>1.0521000000000001E-2</v>
      </c>
      <c r="CT115" s="10">
        <v>1.1429999999999999E-2</v>
      </c>
      <c r="CU115" s="10">
        <v>0</v>
      </c>
      <c r="CV115" s="10">
        <v>0</v>
      </c>
      <c r="CW115" s="10">
        <v>1.0456999999999999E-2</v>
      </c>
      <c r="CX115" s="10">
        <v>1.1155999999999999E-2</v>
      </c>
      <c r="CY115" s="10">
        <v>0</v>
      </c>
      <c r="CZ115" s="10">
        <v>0</v>
      </c>
      <c r="DA115" s="10">
        <v>1.0588E-2</v>
      </c>
      <c r="DB115" s="10">
        <v>1.1346999999999999E-2</v>
      </c>
      <c r="DC115" s="10">
        <v>0</v>
      </c>
      <c r="DD115" s="10">
        <v>0</v>
      </c>
      <c r="DE115" s="10">
        <v>1.0588999999999999E-2</v>
      </c>
      <c r="DF115" s="10">
        <v>1.1325E-2</v>
      </c>
      <c r="DG115" s="10">
        <v>0</v>
      </c>
      <c r="DH115" s="10">
        <v>0</v>
      </c>
      <c r="DI115" s="10">
        <v>1.0491E-2</v>
      </c>
      <c r="DJ115" s="10">
        <v>1.1318E-2</v>
      </c>
      <c r="DK115" s="10">
        <v>0</v>
      </c>
      <c r="DL115" s="10">
        <v>0</v>
      </c>
      <c r="DM115" s="10">
        <v>1.0326E-2</v>
      </c>
      <c r="DN115" s="10">
        <v>1.1165E-2</v>
      </c>
      <c r="DO115" s="10">
        <v>0</v>
      </c>
      <c r="DP115" s="10">
        <v>0</v>
      </c>
      <c r="DQ115" s="10">
        <v>1.0681E-2</v>
      </c>
      <c r="DR115" s="10">
        <v>1.1642E-2</v>
      </c>
      <c r="DS115" s="10">
        <v>0</v>
      </c>
      <c r="DT115" s="10">
        <v>0</v>
      </c>
      <c r="DU115" s="10">
        <v>8.0395686941380403E+18</v>
      </c>
      <c r="DV115" s="10">
        <v>0</v>
      </c>
      <c r="DW115" s="10">
        <v>5.1063080130323896E+18</v>
      </c>
      <c r="DX115" s="10">
        <v>0</v>
      </c>
      <c r="DY115" s="10">
        <v>1022751.9837058</v>
      </c>
      <c r="DZ115" s="10">
        <v>0</v>
      </c>
      <c r="EA115" s="10">
        <v>1011.31201100638</v>
      </c>
      <c r="EB115" s="10">
        <v>0</v>
      </c>
      <c r="EC115" s="10">
        <v>10227510.848325601</v>
      </c>
      <c r="ED115" s="10">
        <v>0</v>
      </c>
      <c r="EE115" s="10">
        <v>3198.04797291971</v>
      </c>
      <c r="EF115" s="10">
        <v>0</v>
      </c>
      <c r="EG115" s="10">
        <v>102275100.482687</v>
      </c>
      <c r="EH115" s="10">
        <v>0</v>
      </c>
      <c r="EI115" s="10">
        <v>10113.1152225847</v>
      </c>
      <c r="EJ115" s="10">
        <v>0</v>
      </c>
      <c r="EK115" s="10">
        <v>1022751125.23078</v>
      </c>
      <c r="EL115" s="10">
        <v>0</v>
      </c>
      <c r="EM115" s="10">
        <v>31980.478425196401</v>
      </c>
      <c r="EN115" s="10">
        <v>0</v>
      </c>
      <c r="EO115" s="10">
        <v>10227520736.670601</v>
      </c>
      <c r="EP115" s="10">
        <v>0</v>
      </c>
      <c r="EQ115" s="10">
        <v>101131.159202554</v>
      </c>
      <c r="ER115" s="10">
        <v>0</v>
      </c>
      <c r="ES115" s="10">
        <v>102276664923.33299</v>
      </c>
      <c r="ET115" s="10">
        <v>0</v>
      </c>
      <c r="EU115" s="10">
        <v>319805.02216973802</v>
      </c>
      <c r="EV115" s="10">
        <v>0</v>
      </c>
      <c r="EW115" s="10">
        <v>1022850381250.8199</v>
      </c>
      <c r="EX115" s="10">
        <v>0</v>
      </c>
      <c r="EY115" s="10">
        <v>1011320.28522918</v>
      </c>
      <c r="EZ115" s="10">
        <v>0</v>
      </c>
      <c r="FA115" s="10">
        <v>10237424188536.699</v>
      </c>
      <c r="FB115" s="10">
        <v>0</v>
      </c>
      <c r="FC115" s="10">
        <v>3198259.7021820699</v>
      </c>
      <c r="FD115" s="10">
        <v>0</v>
      </c>
    </row>
    <row r="116" spans="1:160" x14ac:dyDescent="0.45">
      <c r="A116">
        <f t="shared" si="31"/>
        <v>105</v>
      </c>
      <c r="B116" s="15">
        <f t="shared" si="30"/>
        <v>1.5625E-2</v>
      </c>
      <c r="C116" s="15">
        <f t="shared" si="32"/>
        <v>256</v>
      </c>
      <c r="D116" s="22">
        <f t="shared" si="33"/>
        <v>6</v>
      </c>
      <c r="E116" s="10">
        <v>6.5792235545813997E-5</v>
      </c>
      <c r="F116" s="10">
        <v>4.5774497091770103E-2</v>
      </c>
      <c r="G116" s="10">
        <v>0</v>
      </c>
      <c r="H116" s="10">
        <v>0</v>
      </c>
      <c r="I116" s="10">
        <v>133913.45290977499</v>
      </c>
      <c r="J116" s="10">
        <v>9325.8219831602401</v>
      </c>
      <c r="K116" s="10">
        <v>0</v>
      </c>
      <c r="L116" s="10">
        <v>0</v>
      </c>
      <c r="M116" s="10">
        <v>7.9815406358818496E-5</v>
      </c>
      <c r="N116" s="10">
        <v>1.67849267895814E-6</v>
      </c>
      <c r="O116" s="10">
        <v>0</v>
      </c>
      <c r="P116" s="10">
        <v>0</v>
      </c>
      <c r="Q116" s="10">
        <v>9.2953715693511101E-6</v>
      </c>
      <c r="R116" s="10">
        <v>7.4684414014258796E-8</v>
      </c>
      <c r="S116" s="10">
        <v>0</v>
      </c>
      <c r="T116" s="10">
        <v>0</v>
      </c>
      <c r="U116" s="10">
        <v>1.37761435325955E-6</v>
      </c>
      <c r="V116" s="10">
        <v>3.7608883007855802E-8</v>
      </c>
      <c r="W116" s="10">
        <v>0</v>
      </c>
      <c r="X116" s="10">
        <v>0</v>
      </c>
      <c r="Y116" s="10">
        <v>3.0396026886592098E-6</v>
      </c>
      <c r="Z116" s="10">
        <v>2.2407329904050501E-7</v>
      </c>
      <c r="AA116" s="10">
        <v>0</v>
      </c>
      <c r="AB116" s="10">
        <v>0</v>
      </c>
      <c r="AC116" s="10">
        <v>2.45562805503141E-5</v>
      </c>
      <c r="AD116" s="10">
        <v>1.5590874267099E-6</v>
      </c>
      <c r="AE116" s="10">
        <v>0</v>
      </c>
      <c r="AF116" s="10">
        <v>0</v>
      </c>
      <c r="AG116" s="10">
        <v>2.9145307416911199E-4</v>
      </c>
      <c r="AH116" s="10">
        <v>1.1814116738700901E-5</v>
      </c>
      <c r="AI116" s="10">
        <v>0</v>
      </c>
      <c r="AJ116" s="10">
        <v>0</v>
      </c>
      <c r="AK116" s="10">
        <v>2.8722180722979798E-3</v>
      </c>
      <c r="AL116" s="10">
        <v>2.02063653625109E-4</v>
      </c>
      <c r="AM116" s="10">
        <v>0</v>
      </c>
      <c r="AN116" s="10">
        <v>0</v>
      </c>
      <c r="AO116" s="10">
        <v>2.3819351801648701E-2</v>
      </c>
      <c r="AP116" s="10">
        <v>8.0503215477968604E-4</v>
      </c>
      <c r="AQ116" s="10">
        <v>0</v>
      </c>
      <c r="AR116" s="10">
        <v>0</v>
      </c>
      <c r="AS116" s="10">
        <v>1.5650695070070599E-5</v>
      </c>
      <c r="AT116" s="10">
        <v>1.16479610769062E-2</v>
      </c>
      <c r="AU116" s="10">
        <v>0</v>
      </c>
      <c r="AV116" s="10">
        <v>0</v>
      </c>
      <c r="AW116" s="10">
        <v>34284.472232827298</v>
      </c>
      <c r="AX116" s="10">
        <v>2706.5161542618698</v>
      </c>
      <c r="AY116" s="10">
        <v>0</v>
      </c>
      <c r="AZ116" s="10">
        <v>0</v>
      </c>
      <c r="BA116" s="10">
        <v>5.2264920951414101E-5</v>
      </c>
      <c r="BB116" s="10">
        <v>1.0975094186073399E-6</v>
      </c>
      <c r="BC116" s="10">
        <v>0</v>
      </c>
      <c r="BD116" s="10">
        <v>0</v>
      </c>
      <c r="BE116" s="10">
        <v>6.3163930678424502E-6</v>
      </c>
      <c r="BF116" s="10">
        <v>5.0471106665144E-8</v>
      </c>
      <c r="BG116" s="10">
        <v>0</v>
      </c>
      <c r="BH116" s="10">
        <v>0</v>
      </c>
      <c r="BI116" s="10">
        <v>6.1324354693307604E-7</v>
      </c>
      <c r="BJ116" s="10">
        <v>8.5429620510126704E-9</v>
      </c>
      <c r="BK116" s="10">
        <v>0</v>
      </c>
      <c r="BL116" s="10">
        <v>0</v>
      </c>
      <c r="BM116" s="10">
        <v>7.7069129647827299E-7</v>
      </c>
      <c r="BN116" s="10">
        <v>6.2818287961705402E-8</v>
      </c>
      <c r="BO116" s="10">
        <v>0</v>
      </c>
      <c r="BP116" s="10">
        <v>0</v>
      </c>
      <c r="BQ116" s="10">
        <v>5.85968694678673E-6</v>
      </c>
      <c r="BR116" s="10">
        <v>4.4638596412267598E-7</v>
      </c>
      <c r="BS116" s="10">
        <v>0</v>
      </c>
      <c r="BT116" s="10">
        <v>0</v>
      </c>
      <c r="BU116" s="10">
        <v>7.3324440368556905E-5</v>
      </c>
      <c r="BV116" s="10">
        <v>3.4349818040410199E-6</v>
      </c>
      <c r="BW116" s="10">
        <v>0</v>
      </c>
      <c r="BX116" s="10">
        <v>0</v>
      </c>
      <c r="BY116" s="10">
        <v>5.6178276750849104E-4</v>
      </c>
      <c r="BZ116" s="10">
        <v>5.9891738636692798E-5</v>
      </c>
      <c r="CA116" s="10">
        <v>0</v>
      </c>
      <c r="CB116" s="10">
        <v>0</v>
      </c>
      <c r="CC116" s="10">
        <v>5.9889107667613697E-3</v>
      </c>
      <c r="CD116" s="10">
        <v>2.4058857901140601E-4</v>
      </c>
      <c r="CE116" s="10">
        <v>0</v>
      </c>
      <c r="CF116" s="10">
        <v>0</v>
      </c>
      <c r="CG116" s="10">
        <v>1.4486000000000001E-2</v>
      </c>
      <c r="CH116" s="10">
        <v>2.2283000000000001E-2</v>
      </c>
      <c r="CI116" s="10">
        <v>0</v>
      </c>
      <c r="CJ116" s="10">
        <v>0</v>
      </c>
      <c r="CK116" s="10">
        <v>1.3044E-2</v>
      </c>
      <c r="CL116" s="10">
        <v>1.4662E-2</v>
      </c>
      <c r="CM116" s="10">
        <v>0</v>
      </c>
      <c r="CN116" s="10">
        <v>0</v>
      </c>
      <c r="CO116" s="10">
        <v>1.2289E-2</v>
      </c>
      <c r="CP116" s="10">
        <v>1.4486000000000001E-2</v>
      </c>
      <c r="CQ116" s="10">
        <v>0</v>
      </c>
      <c r="CR116" s="10">
        <v>0</v>
      </c>
      <c r="CS116" s="10">
        <v>1.2404999999999999E-2</v>
      </c>
      <c r="CT116" s="10">
        <v>1.4559000000000001E-2</v>
      </c>
      <c r="CU116" s="10">
        <v>0</v>
      </c>
      <c r="CV116" s="10">
        <v>0</v>
      </c>
      <c r="CW116" s="10">
        <v>1.2148000000000001E-2</v>
      </c>
      <c r="CX116" s="10">
        <v>1.4513E-2</v>
      </c>
      <c r="CY116" s="10">
        <v>0</v>
      </c>
      <c r="CZ116" s="10">
        <v>0</v>
      </c>
      <c r="DA116" s="10">
        <v>1.2324E-2</v>
      </c>
      <c r="DB116" s="10">
        <v>1.4487999999999999E-2</v>
      </c>
      <c r="DC116" s="10">
        <v>0</v>
      </c>
      <c r="DD116" s="10">
        <v>0</v>
      </c>
      <c r="DE116" s="10">
        <v>1.2628E-2</v>
      </c>
      <c r="DF116" s="10">
        <v>1.4762000000000001E-2</v>
      </c>
      <c r="DG116" s="10">
        <v>0</v>
      </c>
      <c r="DH116" s="10">
        <v>0</v>
      </c>
      <c r="DI116" s="10">
        <v>1.2324999999999999E-2</v>
      </c>
      <c r="DJ116" s="10">
        <v>1.4513E-2</v>
      </c>
      <c r="DK116" s="10">
        <v>0</v>
      </c>
      <c r="DL116" s="10">
        <v>0</v>
      </c>
      <c r="DM116" s="10">
        <v>1.2219000000000001E-2</v>
      </c>
      <c r="DN116" s="10">
        <v>1.4631E-2</v>
      </c>
      <c r="DO116" s="10">
        <v>0</v>
      </c>
      <c r="DP116" s="10">
        <v>0</v>
      </c>
      <c r="DQ116" s="10">
        <v>1.2491E-2</v>
      </c>
      <c r="DR116" s="10">
        <v>1.4475E-2</v>
      </c>
      <c r="DS116" s="10">
        <v>0</v>
      </c>
      <c r="DT116" s="10">
        <v>0</v>
      </c>
      <c r="DU116" s="10">
        <v>6.0966596540176302E+18</v>
      </c>
      <c r="DV116" s="10">
        <v>0</v>
      </c>
      <c r="DW116" s="10">
        <v>1.2988248862208399E+19</v>
      </c>
      <c r="DX116" s="10">
        <v>0</v>
      </c>
      <c r="DY116" s="10">
        <v>7870308.8244387601</v>
      </c>
      <c r="DZ116" s="10">
        <v>0</v>
      </c>
      <c r="EA116" s="10">
        <v>2805.4070674424001</v>
      </c>
      <c r="EB116" s="10">
        <v>0</v>
      </c>
      <c r="EC116" s="10">
        <v>78703080.286526799</v>
      </c>
      <c r="ED116" s="10">
        <v>0</v>
      </c>
      <c r="EE116" s="10">
        <v>8871.4755933675697</v>
      </c>
      <c r="EF116" s="10">
        <v>0</v>
      </c>
      <c r="EG116" s="10">
        <v>787030877.44968104</v>
      </c>
      <c r="EH116" s="10">
        <v>0</v>
      </c>
      <c r="EI116" s="10">
        <v>28054.0690514157</v>
      </c>
      <c r="EJ116" s="10">
        <v>0</v>
      </c>
      <c r="EK116" s="10">
        <v>7870317335.4846601</v>
      </c>
      <c r="EL116" s="10">
        <v>0</v>
      </c>
      <c r="EM116" s="10">
        <v>88714.759508202798</v>
      </c>
      <c r="EN116" s="10">
        <v>0</v>
      </c>
      <c r="EO116" s="10">
        <v>78703715549.570999</v>
      </c>
      <c r="EP116" s="10">
        <v>0</v>
      </c>
      <c r="EQ116" s="10">
        <v>280540.81150404899</v>
      </c>
      <c r="ER116" s="10">
        <v>0</v>
      </c>
      <c r="ES116" s="10">
        <v>787103183725.04602</v>
      </c>
      <c r="ET116" s="10">
        <v>0</v>
      </c>
      <c r="EU116" s="10">
        <v>887151.80629406404</v>
      </c>
      <c r="EV116" s="10">
        <v>0</v>
      </c>
      <c r="EW116" s="10">
        <v>7880370218962.9102</v>
      </c>
      <c r="EX116" s="10">
        <v>0</v>
      </c>
      <c r="EY116" s="10">
        <v>2805532.38829422</v>
      </c>
      <c r="EZ116" s="10">
        <v>0</v>
      </c>
      <c r="FA116" s="10">
        <v>79437997558186.297</v>
      </c>
      <c r="FB116" s="10">
        <v>0</v>
      </c>
      <c r="FC116" s="10">
        <v>8875540.3725589402</v>
      </c>
      <c r="FD116" s="10">
        <v>0</v>
      </c>
    </row>
    <row r="117" spans="1:160" x14ac:dyDescent="0.45">
      <c r="A117">
        <f t="shared" si="31"/>
        <v>106</v>
      </c>
      <c r="B117" s="15">
        <f t="shared" si="30"/>
        <v>7.8125E-3</v>
      </c>
      <c r="C117" s="15">
        <f t="shared" si="32"/>
        <v>256</v>
      </c>
      <c r="D117" s="22">
        <f t="shared" si="33"/>
        <v>7</v>
      </c>
      <c r="E117" s="10">
        <v>2.6041443925350899E-4</v>
      </c>
      <c r="F117" s="10">
        <v>0.31903241388499698</v>
      </c>
      <c r="G117" s="10">
        <v>0</v>
      </c>
      <c r="H117" s="10">
        <v>0</v>
      </c>
      <c r="I117" s="10">
        <v>194.782074444112</v>
      </c>
      <c r="J117" s="10">
        <v>45793.263248383999</v>
      </c>
      <c r="K117" s="10">
        <v>0</v>
      </c>
      <c r="L117" s="10">
        <v>0</v>
      </c>
      <c r="M117" s="10">
        <v>8.9145503636700596E-6</v>
      </c>
      <c r="N117" s="10">
        <v>4.145773095654E-8</v>
      </c>
      <c r="O117" s="10">
        <v>0</v>
      </c>
      <c r="P117" s="10">
        <v>0</v>
      </c>
      <c r="Q117" s="10">
        <v>4.6034727319010901E-6</v>
      </c>
      <c r="R117" s="10">
        <v>8.9629799693291496E-9</v>
      </c>
      <c r="S117" s="10">
        <v>0</v>
      </c>
      <c r="T117" s="10">
        <v>0</v>
      </c>
      <c r="U117" s="10">
        <v>1.1472976098048E-6</v>
      </c>
      <c r="V117" s="10">
        <v>3.3974716696222298E-8</v>
      </c>
      <c r="W117" s="10">
        <v>0</v>
      </c>
      <c r="X117" s="10">
        <v>0</v>
      </c>
      <c r="Y117" s="10">
        <v>5.0491357796999998E-6</v>
      </c>
      <c r="Z117" s="10">
        <v>2.2403771367252E-7</v>
      </c>
      <c r="AA117" s="10">
        <v>0</v>
      </c>
      <c r="AB117" s="10">
        <v>0</v>
      </c>
      <c r="AC117" s="10">
        <v>5.1633502152981203E-5</v>
      </c>
      <c r="AD117" s="10">
        <v>1.5591578723592101E-6</v>
      </c>
      <c r="AE117" s="10">
        <v>0</v>
      </c>
      <c r="AF117" s="10">
        <v>0</v>
      </c>
      <c r="AG117" s="10">
        <v>3.7854944093851302E-4</v>
      </c>
      <c r="AH117" s="10">
        <v>1.18140938345917E-5</v>
      </c>
      <c r="AI117" s="10">
        <v>0</v>
      </c>
      <c r="AJ117" s="10">
        <v>0</v>
      </c>
      <c r="AK117" s="10">
        <v>4.1260545112891097E-3</v>
      </c>
      <c r="AL117" s="10">
        <v>2.02063650870835E-4</v>
      </c>
      <c r="AM117" s="10">
        <v>0</v>
      </c>
      <c r="AN117" s="10">
        <v>0</v>
      </c>
      <c r="AO117" s="10">
        <v>5.0368289666948798E-2</v>
      </c>
      <c r="AP117" s="10">
        <v>8.0503204962780904E-4</v>
      </c>
      <c r="AQ117" s="10">
        <v>0</v>
      </c>
      <c r="AR117" s="10">
        <v>0</v>
      </c>
      <c r="AS117" s="10">
        <v>6.6112073717842099E-5</v>
      </c>
      <c r="AT117" s="10">
        <v>7.4273349381033693E-2</v>
      </c>
      <c r="AU117" s="10">
        <v>0</v>
      </c>
      <c r="AV117" s="10">
        <v>0</v>
      </c>
      <c r="AW117" s="10">
        <v>44.372207785519798</v>
      </c>
      <c r="AX117" s="10">
        <v>10615.4475803037</v>
      </c>
      <c r="AY117" s="10">
        <v>0</v>
      </c>
      <c r="AZ117" s="10">
        <v>0</v>
      </c>
      <c r="BA117" s="10">
        <v>5.9389288929041198E-6</v>
      </c>
      <c r="BB117" s="10">
        <v>2.6408734414432601E-8</v>
      </c>
      <c r="BC117" s="10">
        <v>0</v>
      </c>
      <c r="BD117" s="10">
        <v>0</v>
      </c>
      <c r="BE117" s="10">
        <v>2.9496935201408901E-6</v>
      </c>
      <c r="BF117" s="10">
        <v>3.5319345917515899E-9</v>
      </c>
      <c r="BG117" s="10">
        <v>0</v>
      </c>
      <c r="BH117" s="10">
        <v>0</v>
      </c>
      <c r="BI117" s="10">
        <v>4.8653010799178195E-7</v>
      </c>
      <c r="BJ117" s="10">
        <v>8.2701973439209999E-9</v>
      </c>
      <c r="BK117" s="10">
        <v>0</v>
      </c>
      <c r="BL117" s="10">
        <v>0</v>
      </c>
      <c r="BM117" s="10">
        <v>1.5351505331218399E-6</v>
      </c>
      <c r="BN117" s="10">
        <v>6.2819414538534397E-8</v>
      </c>
      <c r="BO117" s="10">
        <v>0</v>
      </c>
      <c r="BP117" s="10">
        <v>0</v>
      </c>
      <c r="BQ117" s="10">
        <v>1.2712067060508999E-5</v>
      </c>
      <c r="BR117" s="10">
        <v>4.4638383767740899E-7</v>
      </c>
      <c r="BS117" s="10">
        <v>0</v>
      </c>
      <c r="BT117" s="10">
        <v>0</v>
      </c>
      <c r="BU117" s="10">
        <v>9.0145886989325099E-5</v>
      </c>
      <c r="BV117" s="10">
        <v>3.4349812714963101E-6</v>
      </c>
      <c r="BW117" s="10">
        <v>0</v>
      </c>
      <c r="BX117" s="10">
        <v>0</v>
      </c>
      <c r="BY117" s="10">
        <v>8.76282845011314E-4</v>
      </c>
      <c r="BZ117" s="10">
        <v>5.9891740245251103E-5</v>
      </c>
      <c r="CA117" s="10">
        <v>0</v>
      </c>
      <c r="CB117" s="10">
        <v>0</v>
      </c>
      <c r="CC117" s="10">
        <v>1.4108269182206701E-2</v>
      </c>
      <c r="CD117" s="10">
        <v>2.4058857824340199E-4</v>
      </c>
      <c r="CE117" s="10">
        <v>0</v>
      </c>
      <c r="CF117" s="10">
        <v>0</v>
      </c>
      <c r="CG117" s="10">
        <v>2.3910000000000001E-2</v>
      </c>
      <c r="CH117" s="10">
        <v>4.8208000000000001E-2</v>
      </c>
      <c r="CI117" s="10">
        <v>0</v>
      </c>
      <c r="CJ117" s="10">
        <v>0</v>
      </c>
      <c r="CK117" s="10">
        <v>1.7461999999999998E-2</v>
      </c>
      <c r="CL117" s="10">
        <v>2.4219000000000001E-2</v>
      </c>
      <c r="CM117" s="10">
        <v>0</v>
      </c>
      <c r="CN117" s="10">
        <v>0</v>
      </c>
      <c r="CO117" s="10">
        <v>1.7243000000000001E-2</v>
      </c>
      <c r="CP117" s="10">
        <v>2.3810999999999999E-2</v>
      </c>
      <c r="CQ117" s="10">
        <v>0</v>
      </c>
      <c r="CR117" s="10">
        <v>0</v>
      </c>
      <c r="CS117" s="10">
        <v>1.7212999999999999E-2</v>
      </c>
      <c r="CT117" s="10">
        <v>2.3878E-2</v>
      </c>
      <c r="CU117" s="10">
        <v>0</v>
      </c>
      <c r="CV117" s="10">
        <v>0</v>
      </c>
      <c r="CW117" s="10">
        <v>1.7246000000000001E-2</v>
      </c>
      <c r="CX117" s="10">
        <v>2.3924000000000001E-2</v>
      </c>
      <c r="CY117" s="10">
        <v>0</v>
      </c>
      <c r="CZ117" s="10">
        <v>0</v>
      </c>
      <c r="DA117" s="10">
        <v>1.7079E-2</v>
      </c>
      <c r="DB117" s="10">
        <v>2.3810000000000001E-2</v>
      </c>
      <c r="DC117" s="10">
        <v>0</v>
      </c>
      <c r="DD117" s="10">
        <v>0</v>
      </c>
      <c r="DE117" s="10">
        <v>1.7485000000000001E-2</v>
      </c>
      <c r="DF117" s="10">
        <v>2.4139000000000001E-2</v>
      </c>
      <c r="DG117" s="10">
        <v>0</v>
      </c>
      <c r="DH117" s="10">
        <v>0</v>
      </c>
      <c r="DI117" s="10">
        <v>1.7316000000000002E-2</v>
      </c>
      <c r="DJ117" s="10">
        <v>2.3727000000000002E-2</v>
      </c>
      <c r="DK117" s="10">
        <v>0</v>
      </c>
      <c r="DL117" s="10">
        <v>0</v>
      </c>
      <c r="DM117" s="10">
        <v>1.6844000000000001E-2</v>
      </c>
      <c r="DN117" s="10">
        <v>2.3375E-2</v>
      </c>
      <c r="DO117" s="10">
        <v>0</v>
      </c>
      <c r="DP117" s="10">
        <v>0</v>
      </c>
      <c r="DQ117" s="10">
        <v>1.7824E-2</v>
      </c>
      <c r="DR117" s="10">
        <v>2.3947E-2</v>
      </c>
      <c r="DS117" s="10">
        <v>0</v>
      </c>
      <c r="DT117" s="10">
        <v>0</v>
      </c>
      <c r="DU117" s="10">
        <v>1.05535032683246E+19</v>
      </c>
      <c r="DV117" s="10">
        <v>0</v>
      </c>
      <c r="DW117" s="10">
        <v>1.38117602312278E+19</v>
      </c>
      <c r="DX117" s="10">
        <v>0</v>
      </c>
      <c r="DY117" s="10">
        <v>57137493.962928198</v>
      </c>
      <c r="DZ117" s="10">
        <v>0</v>
      </c>
      <c r="EA117" s="10">
        <v>7558.9346842631303</v>
      </c>
      <c r="EB117" s="10">
        <v>0</v>
      </c>
      <c r="EC117" s="10">
        <v>571374987.65119398</v>
      </c>
      <c r="ED117" s="10">
        <v>0</v>
      </c>
      <c r="EE117" s="10">
        <v>23903.4503477992</v>
      </c>
      <c r="EF117" s="10">
        <v>0</v>
      </c>
      <c r="EG117" s="10">
        <v>5713754775.8411503</v>
      </c>
      <c r="EH117" s="10">
        <v>0</v>
      </c>
      <c r="EI117" s="10">
        <v>75589.354365841995</v>
      </c>
      <c r="EJ117" s="10">
        <v>0</v>
      </c>
      <c r="EK117" s="10">
        <v>57138355157.735199</v>
      </c>
      <c r="EL117" s="10">
        <v>0</v>
      </c>
      <c r="EM117" s="10">
        <v>239034.77840444501</v>
      </c>
      <c r="EN117" s="10">
        <v>0</v>
      </c>
      <c r="EO117" s="10">
        <v>571438329646.26794</v>
      </c>
      <c r="EP117" s="10">
        <v>0</v>
      </c>
      <c r="EQ117" s="10">
        <v>755902.00677054399</v>
      </c>
      <c r="ER117" s="10">
        <v>0</v>
      </c>
      <c r="ES117" s="10">
        <v>5721540136293.2402</v>
      </c>
      <c r="ET117" s="10">
        <v>0</v>
      </c>
      <c r="EU117" s="10">
        <v>2390631.8017881699</v>
      </c>
      <c r="EV117" s="10">
        <v>0</v>
      </c>
      <c r="EW117" s="10">
        <v>57866553921794.5</v>
      </c>
      <c r="EX117" s="10">
        <v>0</v>
      </c>
      <c r="EY117" s="10">
        <v>7567400.6585865496</v>
      </c>
      <c r="EZ117" s="10">
        <v>0</v>
      </c>
      <c r="FA117" s="10">
        <v>640489152619027</v>
      </c>
      <c r="FB117" s="10">
        <v>0</v>
      </c>
      <c r="FC117" s="10">
        <v>24182866.6330298</v>
      </c>
      <c r="FD117" s="10">
        <v>0</v>
      </c>
    </row>
    <row r="118" spans="1:160" x14ac:dyDescent="0.45">
      <c r="A118">
        <f t="shared" si="31"/>
        <v>107</v>
      </c>
      <c r="B118" s="15">
        <f t="shared" si="30"/>
        <v>3.90625E-3</v>
      </c>
      <c r="C118" s="15">
        <f t="shared" si="32"/>
        <v>256</v>
      </c>
      <c r="D118" s="22">
        <f t="shared" si="33"/>
        <v>8</v>
      </c>
      <c r="E118" s="10">
        <v>5.1781535148620597E-6</v>
      </c>
      <c r="F118" s="10">
        <v>2.8414301193551998</v>
      </c>
      <c r="G118" s="10">
        <v>0</v>
      </c>
      <c r="H118" s="10">
        <v>0</v>
      </c>
      <c r="I118" s="10">
        <v>27.5259615983814</v>
      </c>
      <c r="J118" s="10">
        <v>363925.07011223002</v>
      </c>
      <c r="K118" s="10">
        <v>0</v>
      </c>
      <c r="L118" s="10">
        <v>0</v>
      </c>
      <c r="M118" s="10">
        <v>1.97430898296602E-6</v>
      </c>
      <c r="N118" s="10">
        <v>2.1748165351942399E-9</v>
      </c>
      <c r="O118" s="10">
        <v>0</v>
      </c>
      <c r="P118" s="10">
        <v>0</v>
      </c>
      <c r="Q118" s="10">
        <v>5.6273853488164605E-7</v>
      </c>
      <c r="R118" s="10">
        <v>4.4975586865891804E-9</v>
      </c>
      <c r="S118" s="10">
        <v>0</v>
      </c>
      <c r="T118" s="10">
        <v>0</v>
      </c>
      <c r="U118" s="10">
        <v>6.5201271581827303E-7</v>
      </c>
      <c r="V118" s="10">
        <v>3.37999565801216E-8</v>
      </c>
      <c r="W118" s="10">
        <v>0</v>
      </c>
      <c r="X118" s="10">
        <v>0</v>
      </c>
      <c r="Y118" s="10">
        <v>6.9825223363295604E-6</v>
      </c>
      <c r="Z118" s="10">
        <v>2.2402865720166899E-7</v>
      </c>
      <c r="AA118" s="10">
        <v>0</v>
      </c>
      <c r="AB118" s="10">
        <v>0</v>
      </c>
      <c r="AC118" s="10">
        <v>7.6190407071408104E-5</v>
      </c>
      <c r="AD118" s="10">
        <v>1.5591616411847399E-6</v>
      </c>
      <c r="AE118" s="10">
        <v>0</v>
      </c>
      <c r="AF118" s="10">
        <v>0</v>
      </c>
      <c r="AG118" s="10">
        <v>7.64780190365854E-4</v>
      </c>
      <c r="AH118" s="10">
        <v>1.18140955921441E-5</v>
      </c>
      <c r="AI118" s="10">
        <v>0</v>
      </c>
      <c r="AJ118" s="10">
        <v>0</v>
      </c>
      <c r="AK118" s="10">
        <v>5.9894320511375502E-3</v>
      </c>
      <c r="AL118" s="10">
        <v>2.0206368193557999E-4</v>
      </c>
      <c r="AM118" s="10">
        <v>0</v>
      </c>
      <c r="AN118" s="10">
        <v>0</v>
      </c>
      <c r="AO118" s="10">
        <v>6.2742679197981405E-2</v>
      </c>
      <c r="AP118" s="10">
        <v>8.0503196272398495E-4</v>
      </c>
      <c r="AQ118" s="10">
        <v>0</v>
      </c>
      <c r="AR118" s="10">
        <v>0</v>
      </c>
      <c r="AS118" s="10">
        <v>1.02755969000688E-6</v>
      </c>
      <c r="AT118" s="10">
        <v>0.64754343250575097</v>
      </c>
      <c r="AU118" s="10">
        <v>0</v>
      </c>
      <c r="AV118" s="10">
        <v>0</v>
      </c>
      <c r="AW118" s="10">
        <v>6.7784854103984804</v>
      </c>
      <c r="AX118" s="10">
        <v>85070.344441249705</v>
      </c>
      <c r="AY118" s="10">
        <v>0</v>
      </c>
      <c r="AZ118" s="10">
        <v>0</v>
      </c>
      <c r="BA118" s="10">
        <v>1.3324330330234201E-6</v>
      </c>
      <c r="BB118" s="10">
        <v>9.9095020694150804E-10</v>
      </c>
      <c r="BC118" s="10">
        <v>0</v>
      </c>
      <c r="BD118" s="10">
        <v>0</v>
      </c>
      <c r="BE118" s="10">
        <v>3.4560952053284602E-7</v>
      </c>
      <c r="BF118" s="10">
        <v>1.07508153197494E-9</v>
      </c>
      <c r="BG118" s="10">
        <v>0</v>
      </c>
      <c r="BH118" s="10">
        <v>0</v>
      </c>
      <c r="BI118" s="10">
        <v>1.5186361855263299E-7</v>
      </c>
      <c r="BJ118" s="10">
        <v>8.2680649772338794E-9</v>
      </c>
      <c r="BK118" s="10">
        <v>0</v>
      </c>
      <c r="BL118" s="10">
        <v>0</v>
      </c>
      <c r="BM118" s="10">
        <v>1.8384631135493599E-6</v>
      </c>
      <c r="BN118" s="10">
        <v>6.2819447200461499E-8</v>
      </c>
      <c r="BO118" s="10">
        <v>0</v>
      </c>
      <c r="BP118" s="10">
        <v>0</v>
      </c>
      <c r="BQ118" s="10">
        <v>1.49584604657845E-5</v>
      </c>
      <c r="BR118" s="10">
        <v>4.4638390115566202E-7</v>
      </c>
      <c r="BS118" s="10">
        <v>0</v>
      </c>
      <c r="BT118" s="10">
        <v>0</v>
      </c>
      <c r="BU118" s="10">
        <v>1.6655057172720601E-4</v>
      </c>
      <c r="BV118" s="10">
        <v>3.4349817795431698E-6</v>
      </c>
      <c r="BW118" s="10">
        <v>0</v>
      </c>
      <c r="BX118" s="10">
        <v>0</v>
      </c>
      <c r="BY118" s="10">
        <v>1.3778382586818901E-3</v>
      </c>
      <c r="BZ118" s="10">
        <v>5.9891747490112999E-5</v>
      </c>
      <c r="CA118" s="10">
        <v>0</v>
      </c>
      <c r="CB118" s="10">
        <v>0</v>
      </c>
      <c r="CC118" s="10">
        <v>1.4555280149025599E-2</v>
      </c>
      <c r="CD118" s="10">
        <v>2.4058837782585401E-4</v>
      </c>
      <c r="CE118" s="10">
        <v>0</v>
      </c>
      <c r="CF118" s="10">
        <v>0</v>
      </c>
      <c r="CG118" s="10">
        <v>4.9376999999999997E-2</v>
      </c>
      <c r="CH118" s="10">
        <v>0.13787199999999999</v>
      </c>
      <c r="CI118" s="10">
        <v>0</v>
      </c>
      <c r="CJ118" s="10">
        <v>0</v>
      </c>
      <c r="CK118" s="10">
        <v>3.0949999999999998E-2</v>
      </c>
      <c r="CL118" s="10">
        <v>5.3822000000000002E-2</v>
      </c>
      <c r="CM118" s="10">
        <v>0</v>
      </c>
      <c r="CN118" s="10">
        <v>0</v>
      </c>
      <c r="CO118" s="10">
        <v>2.9981000000000001E-2</v>
      </c>
      <c r="CP118" s="10">
        <v>5.2410999999999999E-2</v>
      </c>
      <c r="CQ118" s="10">
        <v>0</v>
      </c>
      <c r="CR118" s="10">
        <v>0</v>
      </c>
      <c r="CS118" s="10">
        <v>3.0731000000000001E-2</v>
      </c>
      <c r="CT118" s="10">
        <v>5.3233999999999997E-2</v>
      </c>
      <c r="CU118" s="10">
        <v>0</v>
      </c>
      <c r="CV118" s="10">
        <v>0</v>
      </c>
      <c r="CW118" s="10">
        <v>3.0308000000000002E-2</v>
      </c>
      <c r="CX118" s="10">
        <v>5.2489000000000001E-2</v>
      </c>
      <c r="CY118" s="10">
        <v>0</v>
      </c>
      <c r="CZ118" s="10">
        <v>0</v>
      </c>
      <c r="DA118" s="10">
        <v>2.9624999999999999E-2</v>
      </c>
      <c r="DB118" s="10">
        <v>5.2233000000000002E-2</v>
      </c>
      <c r="DC118" s="10">
        <v>0</v>
      </c>
      <c r="DD118" s="10">
        <v>0</v>
      </c>
      <c r="DE118" s="10">
        <v>3.0464000000000001E-2</v>
      </c>
      <c r="DF118" s="10">
        <v>5.3457999999999999E-2</v>
      </c>
      <c r="DG118" s="10">
        <v>0</v>
      </c>
      <c r="DH118" s="10">
        <v>0</v>
      </c>
      <c r="DI118" s="10">
        <v>3.0335000000000001E-2</v>
      </c>
      <c r="DJ118" s="10">
        <v>5.2734000000000003E-2</v>
      </c>
      <c r="DK118" s="10">
        <v>0</v>
      </c>
      <c r="DL118" s="10">
        <v>0</v>
      </c>
      <c r="DM118" s="10">
        <v>2.9588E-2</v>
      </c>
      <c r="DN118" s="10">
        <v>5.2350000000000001E-2</v>
      </c>
      <c r="DO118" s="10">
        <v>0</v>
      </c>
      <c r="DP118" s="10">
        <v>0</v>
      </c>
      <c r="DQ118" s="10">
        <v>3.0868E-2</v>
      </c>
      <c r="DR118" s="10">
        <v>5.3491999999999998E-2</v>
      </c>
      <c r="DS118" s="10">
        <v>0</v>
      </c>
      <c r="DT118" s="10">
        <v>0</v>
      </c>
      <c r="DU118" s="10">
        <v>4.3690874358845001E+20</v>
      </c>
      <c r="DV118" s="10">
        <v>0</v>
      </c>
      <c r="DW118" s="10">
        <v>2.9077273211079E+19</v>
      </c>
      <c r="DX118" s="10">
        <v>0</v>
      </c>
      <c r="DY118" s="10">
        <v>337360011.30858201</v>
      </c>
      <c r="DZ118" s="10">
        <v>0</v>
      </c>
      <c r="EA118" s="10">
        <v>18367.361871313198</v>
      </c>
      <c r="EB118" s="10">
        <v>0</v>
      </c>
      <c r="EC118" s="10">
        <v>3373602852.02528</v>
      </c>
      <c r="ED118" s="10">
        <v>0</v>
      </c>
      <c r="EE118" s="10">
        <v>58082.701960041202</v>
      </c>
      <c r="EF118" s="10">
        <v>0</v>
      </c>
      <c r="EG118" s="10">
        <v>33736268506.0425</v>
      </c>
      <c r="EH118" s="10">
        <v>0</v>
      </c>
      <c r="EI118" s="10">
        <v>183673.76242314299</v>
      </c>
      <c r="EJ118" s="10">
        <v>0</v>
      </c>
      <c r="EK118" s="10">
        <v>337400556170.72998</v>
      </c>
      <c r="EL118" s="10">
        <v>0</v>
      </c>
      <c r="EM118" s="10">
        <v>580831.35349427699</v>
      </c>
      <c r="EN118" s="10">
        <v>0</v>
      </c>
      <c r="EO118" s="10">
        <v>3376284480575.3198</v>
      </c>
      <c r="EP118" s="10">
        <v>0</v>
      </c>
      <c r="EQ118" s="10">
        <v>1836874.8888016001</v>
      </c>
      <c r="ER118" s="10">
        <v>0</v>
      </c>
      <c r="ES118" s="10">
        <v>34032984269231.699</v>
      </c>
      <c r="ET118" s="10">
        <v>0</v>
      </c>
      <c r="EU118" s="10">
        <v>5812677.9338430203</v>
      </c>
      <c r="EV118" s="10">
        <v>0</v>
      </c>
      <c r="EW118" s="10">
        <v>367086203973313</v>
      </c>
      <c r="EX118" s="10">
        <v>0</v>
      </c>
      <c r="EY118" s="10">
        <v>18515222.775118601</v>
      </c>
      <c r="EZ118" s="10">
        <v>0</v>
      </c>
      <c r="FA118" s="10">
        <v>9411334019861710</v>
      </c>
      <c r="FB118" s="10">
        <v>0</v>
      </c>
      <c r="FC118" s="10">
        <v>63183760.984850198</v>
      </c>
      <c r="FD118" s="10">
        <v>0</v>
      </c>
    </row>
    <row r="119" spans="1:160" x14ac:dyDescent="0.45">
      <c r="A119">
        <f t="shared" si="31"/>
        <v>108</v>
      </c>
      <c r="B119" s="15">
        <f t="shared" si="30"/>
        <v>1.953125E-3</v>
      </c>
      <c r="C119" s="15">
        <f t="shared" si="32"/>
        <v>256</v>
      </c>
      <c r="D119" s="22">
        <f t="shared" si="33"/>
        <v>9</v>
      </c>
      <c r="E119" s="10">
        <v>5.9268204495310699E-6</v>
      </c>
      <c r="F119" s="10">
        <v>61.429808944929299</v>
      </c>
      <c r="G119" s="10">
        <v>0</v>
      </c>
      <c r="H119" s="10">
        <v>0</v>
      </c>
      <c r="I119" s="10">
        <v>10.362834042054599</v>
      </c>
      <c r="J119" s="10">
        <v>4098609.8645512401</v>
      </c>
      <c r="K119" s="10">
        <v>0</v>
      </c>
      <c r="L119" s="10">
        <v>0</v>
      </c>
      <c r="M119" s="10">
        <v>2.80195083135481E-7</v>
      </c>
      <c r="N119" s="10">
        <v>8.6616995824059702E-10</v>
      </c>
      <c r="O119" s="10">
        <v>0</v>
      </c>
      <c r="P119" s="10">
        <v>0</v>
      </c>
      <c r="Q119" s="10">
        <v>1.5500976502380499E-7</v>
      </c>
      <c r="R119" s="10">
        <v>4.5485377409004696E-9</v>
      </c>
      <c r="S119" s="10">
        <v>0</v>
      </c>
      <c r="T119" s="10">
        <v>0</v>
      </c>
      <c r="U119" s="10">
        <v>7.9878540759636899E-7</v>
      </c>
      <c r="V119" s="10">
        <v>3.3800762775509898E-8</v>
      </c>
      <c r="W119" s="10">
        <v>0</v>
      </c>
      <c r="X119" s="10">
        <v>0</v>
      </c>
      <c r="Y119" s="10">
        <v>8.9447973437017902E-6</v>
      </c>
      <c r="Z119" s="10">
        <v>2.2402854230052499E-7</v>
      </c>
      <c r="AA119" s="10">
        <v>0</v>
      </c>
      <c r="AB119" s="10">
        <v>0</v>
      </c>
      <c r="AC119" s="10">
        <v>8.0439034036316998E-5</v>
      </c>
      <c r="AD119" s="10">
        <v>1.55916166044711E-6</v>
      </c>
      <c r="AE119" s="10">
        <v>0</v>
      </c>
      <c r="AF119" s="10">
        <v>0</v>
      </c>
      <c r="AG119" s="10">
        <v>9.2815671450807702E-4</v>
      </c>
      <c r="AH119" s="10">
        <v>1.1814089868195001E-5</v>
      </c>
      <c r="AI119" s="10">
        <v>0</v>
      </c>
      <c r="AJ119" s="10">
        <v>0</v>
      </c>
      <c r="AK119" s="10">
        <v>9.5338852079294104E-3</v>
      </c>
      <c r="AL119" s="10">
        <v>2.0206370707071499E-4</v>
      </c>
      <c r="AM119" s="10">
        <v>0</v>
      </c>
      <c r="AN119" s="10">
        <v>0</v>
      </c>
      <c r="AO119" s="10">
        <v>0.16165470343548799</v>
      </c>
      <c r="AP119" s="10">
        <v>8.0503251474794198E-4</v>
      </c>
      <c r="AQ119" s="10">
        <v>0</v>
      </c>
      <c r="AR119" s="10">
        <v>0</v>
      </c>
      <c r="AS119" s="10">
        <v>2.8409818377237901E-6</v>
      </c>
      <c r="AT119" s="10">
        <v>19.847961907032701</v>
      </c>
      <c r="AU119" s="10">
        <v>0</v>
      </c>
      <c r="AV119" s="10">
        <v>0</v>
      </c>
      <c r="AW119" s="10">
        <v>2.51065705030229</v>
      </c>
      <c r="AX119" s="10">
        <v>787792.79319366603</v>
      </c>
      <c r="AY119" s="10">
        <v>0</v>
      </c>
      <c r="AZ119" s="10">
        <v>0</v>
      </c>
      <c r="BA119" s="10">
        <v>1.7526060581925701E-7</v>
      </c>
      <c r="BB119" s="10">
        <v>2.0690206645748601E-10</v>
      </c>
      <c r="BC119" s="10">
        <v>0</v>
      </c>
      <c r="BD119" s="10">
        <v>0</v>
      </c>
      <c r="BE119" s="10">
        <v>5.6826802024437198E-8</v>
      </c>
      <c r="BF119" s="10">
        <v>1.0744200578723299E-9</v>
      </c>
      <c r="BG119" s="10">
        <v>0</v>
      </c>
      <c r="BH119" s="10">
        <v>0</v>
      </c>
      <c r="BI119" s="10">
        <v>1.9328043058688199E-7</v>
      </c>
      <c r="BJ119" s="10">
        <v>8.2680514068624804E-9</v>
      </c>
      <c r="BK119" s="10">
        <v>0</v>
      </c>
      <c r="BL119" s="10">
        <v>0</v>
      </c>
      <c r="BM119" s="10">
        <v>1.7403882432021901E-6</v>
      </c>
      <c r="BN119" s="10">
        <v>6.2819456100246999E-8</v>
      </c>
      <c r="BO119" s="10">
        <v>0</v>
      </c>
      <c r="BP119" s="10">
        <v>0</v>
      </c>
      <c r="BQ119" s="10">
        <v>1.85283294067598E-5</v>
      </c>
      <c r="BR119" s="10">
        <v>4.4638388412240098E-7</v>
      </c>
      <c r="BS119" s="10">
        <v>0</v>
      </c>
      <c r="BT119" s="10">
        <v>0</v>
      </c>
      <c r="BU119" s="10">
        <v>2.20676417900939E-4</v>
      </c>
      <c r="BV119" s="10">
        <v>3.4349799253510499E-6</v>
      </c>
      <c r="BW119" s="10">
        <v>0</v>
      </c>
      <c r="BX119" s="10">
        <v>0</v>
      </c>
      <c r="BY119" s="10">
        <v>2.8216936996269299E-3</v>
      </c>
      <c r="BZ119" s="10">
        <v>5.98917547220179E-5</v>
      </c>
      <c r="CA119" s="10">
        <v>0</v>
      </c>
      <c r="CB119" s="10">
        <v>0</v>
      </c>
      <c r="CC119" s="10">
        <v>3.5586990118721698E-2</v>
      </c>
      <c r="CD119" s="10">
        <v>2.40588537411338E-4</v>
      </c>
      <c r="CE119" s="10">
        <v>0</v>
      </c>
      <c r="CF119" s="10">
        <v>0</v>
      </c>
      <c r="CG119" s="10">
        <v>0.16494400000000001</v>
      </c>
      <c r="CH119" s="10">
        <v>0.48922700000000002</v>
      </c>
      <c r="CI119" s="10">
        <v>0</v>
      </c>
      <c r="CJ119" s="10">
        <v>0</v>
      </c>
      <c r="CK119" s="10">
        <v>4.8014000000000001E-2</v>
      </c>
      <c r="CL119" s="10">
        <v>0.12243999999999999</v>
      </c>
      <c r="CM119" s="10">
        <v>0</v>
      </c>
      <c r="CN119" s="10">
        <v>0</v>
      </c>
      <c r="CO119" s="10">
        <v>4.4982000000000001E-2</v>
      </c>
      <c r="CP119" s="10">
        <v>0.11770700000000001</v>
      </c>
      <c r="CQ119" s="10">
        <v>0</v>
      </c>
      <c r="CR119" s="10">
        <v>0</v>
      </c>
      <c r="CS119" s="10">
        <v>4.6525999999999998E-2</v>
      </c>
      <c r="CT119" s="10">
        <v>0.120758</v>
      </c>
      <c r="CU119" s="10">
        <v>0</v>
      </c>
      <c r="CV119" s="10">
        <v>0</v>
      </c>
      <c r="CW119" s="10">
        <v>4.4839999999999998E-2</v>
      </c>
      <c r="CX119" s="10">
        <v>0.119931</v>
      </c>
      <c r="CY119" s="10">
        <v>0</v>
      </c>
      <c r="CZ119" s="10">
        <v>0</v>
      </c>
      <c r="DA119" s="10">
        <v>4.6237E-2</v>
      </c>
      <c r="DB119" s="10">
        <v>0.120714</v>
      </c>
      <c r="DC119" s="10">
        <v>0</v>
      </c>
      <c r="DD119" s="10">
        <v>0</v>
      </c>
      <c r="DE119" s="10">
        <v>4.7403000000000001E-2</v>
      </c>
      <c r="DF119" s="10">
        <v>0.12084499999999999</v>
      </c>
      <c r="DG119" s="10">
        <v>0</v>
      </c>
      <c r="DH119" s="10">
        <v>0</v>
      </c>
      <c r="DI119" s="10">
        <v>4.7026999999999999E-2</v>
      </c>
      <c r="DJ119" s="10">
        <v>0.11994</v>
      </c>
      <c r="DK119" s="10">
        <v>0</v>
      </c>
      <c r="DL119" s="10">
        <v>0</v>
      </c>
      <c r="DM119" s="10">
        <v>4.5709E-2</v>
      </c>
      <c r="DN119" s="10">
        <v>0.117991</v>
      </c>
      <c r="DO119" s="10">
        <v>0</v>
      </c>
      <c r="DP119" s="10">
        <v>0</v>
      </c>
      <c r="DQ119" s="10">
        <v>4.6233000000000003E-2</v>
      </c>
      <c r="DR119" s="10">
        <v>0.121544</v>
      </c>
      <c r="DS119" s="10">
        <v>0</v>
      </c>
      <c r="DT119" s="10">
        <v>0</v>
      </c>
      <c r="DU119" s="10">
        <v>1.0595413318375E+20</v>
      </c>
      <c r="DV119" s="10">
        <v>0</v>
      </c>
      <c r="DW119" s="10">
        <v>1.6655876824380001E+20</v>
      </c>
      <c r="DX119" s="10">
        <v>0</v>
      </c>
      <c r="DY119" s="10">
        <v>1811728523.42556</v>
      </c>
      <c r="DZ119" s="10">
        <v>0</v>
      </c>
      <c r="EA119" s="10">
        <v>42564.391804233397</v>
      </c>
      <c r="EB119" s="10">
        <v>0</v>
      </c>
      <c r="EC119" s="10">
        <v>18117377512.801899</v>
      </c>
      <c r="ED119" s="10">
        <v>0</v>
      </c>
      <c r="EE119" s="10">
        <v>134600.469534506</v>
      </c>
      <c r="EF119" s="10">
        <v>0</v>
      </c>
      <c r="EG119" s="10">
        <v>181183474848.73499</v>
      </c>
      <c r="EH119" s="10">
        <v>0</v>
      </c>
      <c r="EI119" s="10">
        <v>425645.38669454597</v>
      </c>
      <c r="EJ119" s="10">
        <v>0</v>
      </c>
      <c r="EK119" s="10">
        <v>1812971595980.45</v>
      </c>
      <c r="EL119" s="10">
        <v>0</v>
      </c>
      <c r="EM119" s="10">
        <v>1346054.6923912601</v>
      </c>
      <c r="EN119" s="10">
        <v>0</v>
      </c>
      <c r="EO119" s="10">
        <v>18237334889027.699</v>
      </c>
      <c r="EP119" s="10">
        <v>0</v>
      </c>
      <c r="EQ119" s="10">
        <v>4258036.8127370495</v>
      </c>
      <c r="ER119" s="10">
        <v>0</v>
      </c>
      <c r="ES119" s="10">
        <v>192967822081350</v>
      </c>
      <c r="ET119" s="10">
        <v>0</v>
      </c>
      <c r="EU119" s="10">
        <v>13510622.3233069</v>
      </c>
      <c r="EV119" s="10">
        <v>0</v>
      </c>
      <c r="EW119" s="10">
        <v>3369868711413080</v>
      </c>
      <c r="EX119" s="10">
        <v>0</v>
      </c>
      <c r="EY119" s="10">
        <v>44231599.686723404</v>
      </c>
      <c r="EZ119" s="10">
        <v>0</v>
      </c>
      <c r="FA119" s="10">
        <v>4.5036955666671698E+18</v>
      </c>
      <c r="FB119" s="10">
        <v>0</v>
      </c>
      <c r="FC119" s="10">
        <v>4.5036955666671698E+18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6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4DAA54-010A-490B-AD32-3DC1E129A8A5}">
  <sheetPr>
    <tabColor rgb="FFFF0000"/>
  </sheetPr>
  <dimension ref="A1:W77"/>
  <sheetViews>
    <sheetView showGridLines="0" topLeftCell="A32" zoomScale="59" zoomScaleNormal="85" workbookViewId="0">
      <selection activeCell="X89" sqref="X89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customWidth="1" outlineLevel="1"/>
    <col min="12" max="12" width="19.73046875" customWidth="1" outlineLevel="1"/>
    <col min="13" max="13" width="4.59765625" customWidth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51" t="str" cm="1">
        <f t="array" aca="1" ref="A1" ca="1">_xlfn.TEXTAFTER(CELL("filename",Example_3_Adap!A1),"]")&amp;"!"</f>
        <v>Example_3_Adap!</v>
      </c>
    </row>
    <row r="2" spans="1:14" ht="37.15" customHeight="1" thickBot="1" x14ac:dyDescent="0.5">
      <c r="B2" s="96" t="str">
        <f ca="1">_xlfn.TEXTAFTER(CELL("filename",Example_3_Adap!A1),"]")</f>
        <v>Example_3_Adap</v>
      </c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</row>
    <row r="3" spans="1:14" ht="11.85" customHeight="1" x14ac:dyDescent="0.45"/>
    <row r="4" spans="1:14" s="4" customFormat="1" ht="35.25" customHeight="1" x14ac:dyDescent="0.45">
      <c r="B4" s="89" t="s">
        <v>91</v>
      </c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SMALL(Example_3_Adap!$E$6:$AR$6,COUNTIF(Example_3_Adap!$E$6:$AR$6,0)+C7)</f>
        <v>6.4935556931544604E-13</v>
      </c>
      <c r="E7" s="1" cm="1">
        <f t="array" aca="1" ref="E7" ca="1">INDEX(Example_3_Adap!$AS$12:$CF$119,Analysis_3_Adap!$K7,MATCH(Analysis_3_Adap!$J7,Example_3_Adap!$AS$11:$CF$11,0))</f>
        <v>5.3417482036687101E-13</v>
      </c>
      <c r="F7" s="1" cm="1">
        <f t="array" aca="1" ref="F7" ca="1">INDEX(Example_3_Adap!$DU$12:$FD$119,Analysis_3_Adap!$K7,MATCH(Analysis_3_Adap!$L7,Example_3_Adap!$DU$11:$FD$11,0))</f>
        <v>653104967361090</v>
      </c>
      <c r="G7" s="1" cm="1">
        <f t="array" aca="1" ref="G7" ca="1">INDEX(Example_3_Adap!$CG$12:$DT$119,$K7,MATCH(Analysis_3_Adap!$J7,Example_3_Adap!$CG$11:$DT$11,0))</f>
        <v>0.52392499999999997</v>
      </c>
      <c r="H7" s="48" cm="1">
        <f t="array" aca="1" ref="H7" ca="1">INDEX(Example_3_Adap!$D$12:$D$119,K7,1)</f>
        <v>9</v>
      </c>
      <c r="I7" s="52" cm="1">
        <f t="array" aca="1" ref="I7" ca="1">INDEX(Example_3_Adap!$C$12:$C$119,K7,1)</f>
        <v>4</v>
      </c>
      <c r="J7" s="44" t="str">
        <f>INDEX(Example_3_Adap!$E$5:$AR$5,1,MATCH(D7,Example_3_Adap!$E$6:$AR$6,0))</f>
        <v>Mu_RBF_AD</v>
      </c>
      <c r="K7" s="48">
        <f ca="1">MATCH(D7,INDIRECT($A$1&amp;INDEX(Example_3_Adap!$E$1:$FD$1,1,MATCH(J7,Example_3_Adap!$E$11:$AR$11,0))&amp;ROW(Example_3_Adap!$E$12)&amp;":" &amp; INDEX(Example_3_Adap!$E$1:$FD$1,1,MATCH(J7,Example_3_Adap!$E$11:$AR$11,0))&amp;ROW(Example_3_Adap!$E$119)),0)</f>
        <v>54</v>
      </c>
      <c r="L7" s="25" t="str">
        <f t="shared" ref="L7:L26" si="0">IF(LEFT(J7,2)="Mu","St"&amp;RIGHT(J7,LEN(J7)-2),J7)</f>
        <v>St_RBF_AD</v>
      </c>
    </row>
    <row r="8" spans="1:14" ht="15" customHeight="1" x14ac:dyDescent="0.45">
      <c r="C8" s="46">
        <v>2</v>
      </c>
      <c r="D8" s="43">
        <f>SMALL(Example_3_Adap!$E$6:$AR$6,COUNTIF(Example_3_Adap!$E$6:$AR$6,0)+C8)</f>
        <v>8.8337670511862103E-13</v>
      </c>
      <c r="E8" s="1" cm="1">
        <f t="array" aca="1" ref="E8" ca="1">INDEX(Example_3_Adap!$AS$12:$CF$119,Analysis_3_Adap!$K8,MATCH(Analysis_3_Adap!$J8,Example_3_Adap!$AS$11:$CF$11,0))</f>
        <v>6.5359018977141499E-13</v>
      </c>
      <c r="F8" s="1" cm="1">
        <f t="array" aca="1" ref="F8" ca="1">INDEX(Example_3_Adap!$DU$12:$FD$119,Analysis_3_Adap!$K8,MATCH(Analysis_3_Adap!$L8,Example_3_Adap!$DU$11:$FD$11,0))</f>
        <v>11634681.7916601</v>
      </c>
      <c r="G8" s="1" cm="1">
        <f t="array" aca="1" ref="G8" ca="1">INDEX(Example_3_Adap!$CG$12:$DT$119,$K8,MATCH(Analysis_3_Adap!$J8,Example_3_Adap!$CG$11:$DT$11,0))</f>
        <v>0.13794100000000001</v>
      </c>
      <c r="H8" s="48" cm="1">
        <f t="array" aca="1" ref="H8" ca="1">INDEX(Example_3_Adap!$D$12:$D$119,K8,1)</f>
        <v>9</v>
      </c>
      <c r="I8" s="52" cm="1">
        <f t="array" aca="1" ref="I8" ca="1">INDEX(Example_3_Adap!$C$12:$C$119,K8,1)</f>
        <v>4</v>
      </c>
      <c r="J8" s="44" t="str">
        <f>INDEX(Example_3_Adap!$E$5:$AR$5,1,MATCH(D8,Example_3_Adap!$E$6:$AR$6,0))</f>
        <v>Mu_1E-9_CPLRBF_AD</v>
      </c>
      <c r="K8" s="48">
        <f ca="1">MATCH(D8,INDIRECT($A$1&amp;INDEX(Example_3_Adap!$E$1:$FD$1,1,MATCH(J8,Example_3_Adap!$E$11:$AR$11,0))&amp;ROW(Example_3_Adap!$E$12)&amp;":" &amp; INDEX(Example_3_Adap!$E$1:$FD$1,1,MATCH(J8,Example_3_Adap!$E$11:$AR$11,0))&amp;ROW(Example_3_Adap!$E$119)),0)</f>
        <v>54</v>
      </c>
      <c r="L8" s="25" t="str">
        <f t="shared" si="0"/>
        <v>St_1E-9_CPLRBF_AD</v>
      </c>
    </row>
    <row r="9" spans="1:14" ht="15" customHeight="1" x14ac:dyDescent="0.45">
      <c r="C9" s="46">
        <v>3</v>
      </c>
      <c r="D9" s="43">
        <f>SMALL(Example_3_Adap!$E$6:$AR$6,COUNTIF(Example_3_Adap!$E$6:$AR$6,0)+C9)</f>
        <v>9.2392760109305507E-13</v>
      </c>
      <c r="E9" s="1" cm="1">
        <f t="array" aca="1" ref="E9" ca="1">INDEX(Example_3_Adap!$AS$12:$CF$119,Analysis_3_Adap!$K9,MATCH(Analysis_3_Adap!$J9,Example_3_Adap!$AS$11:$CF$11,0))</f>
        <v>5.1202075977272404E-13</v>
      </c>
      <c r="F9" s="1" cm="1">
        <f t="array" aca="1" ref="F9" ca="1">INDEX(Example_3_Adap!$DU$12:$FD$119,Analysis_3_Adap!$K9,MATCH(Analysis_3_Adap!$L9,Example_3_Adap!$DU$11:$FD$11,0))</f>
        <v>25446350.142967802</v>
      </c>
      <c r="G9" s="1" cm="1">
        <f t="array" aca="1" ref="G9" ca="1">INDEX(Example_3_Adap!$CG$12:$DT$119,$K9,MATCH(Analysis_3_Adap!$J9,Example_3_Adap!$CG$11:$DT$11,0))</f>
        <v>0.137347</v>
      </c>
      <c r="H9" s="48" cm="1">
        <f t="array" aca="1" ref="H9" ca="1">INDEX(Example_3_Adap!$D$12:$D$119,K9,1)</f>
        <v>9</v>
      </c>
      <c r="I9" s="52" cm="1">
        <f t="array" aca="1" ref="I9" ca="1">INDEX(Example_3_Adap!$C$12:$C$119,K9,1)</f>
        <v>4</v>
      </c>
      <c r="J9" s="44" t="str">
        <f>INDEX(Example_3_Adap!$E$5:$AR$5,1,MATCH(D9,Example_3_Adap!$E$6:$AR$6,0))</f>
        <v>Mu_1E-13_CPLRBF_AD</v>
      </c>
      <c r="K9" s="48">
        <f ca="1">MATCH(D9,INDIRECT($A$1&amp;INDEX(Example_3_Adap!$E$1:$FD$1,1,MATCH(J9,Example_3_Adap!$E$11:$AR$11,0))&amp;ROW(Example_3_Adap!$E$12)&amp;":" &amp; INDEX(Example_3_Adap!$E$1:$FD$1,1,MATCH(J9,Example_3_Adap!$E$11:$AR$11,0))&amp;ROW(Example_3_Adap!$E$119)),0)</f>
        <v>54</v>
      </c>
      <c r="L9" s="25" t="str">
        <f t="shared" si="0"/>
        <v>St_1E-13_CPLRBF_AD</v>
      </c>
    </row>
    <row r="10" spans="1:14" ht="15" customHeight="1" x14ac:dyDescent="0.45">
      <c r="C10" s="46">
        <v>4</v>
      </c>
      <c r="D10" s="43">
        <f>SMALL(Example_3_Adap!$E$6:$AR$6,COUNTIF(Example_3_Adap!$E$6:$AR$6,0)+C10)</f>
        <v>9.4828311869576904E-13</v>
      </c>
      <c r="E10" s="1" cm="1">
        <f t="array" aca="1" ref="E10" ca="1">INDEX(Example_3_Adap!$AS$12:$CF$119,Analysis_3_Adap!$K10,MATCH(Analysis_3_Adap!$J10,Example_3_Adap!$AS$11:$CF$11,0))</f>
        <v>5.6892336023166304E-13</v>
      </c>
      <c r="F10" s="1" cm="1">
        <f t="array" aca="1" ref="F10" ca="1">INDEX(Example_3_Adap!$DU$12:$FD$119,Analysis_3_Adap!$K10,MATCH(Analysis_3_Adap!$L10,Example_3_Adap!$DU$11:$FD$11,0))</f>
        <v>25105633.751598001</v>
      </c>
      <c r="G10" s="1" cm="1">
        <f t="array" aca="1" ref="G10" ca="1">INDEX(Example_3_Adap!$CG$12:$DT$119,$K10,MATCH(Analysis_3_Adap!$J10,Example_3_Adap!$CG$11:$DT$11,0))</f>
        <v>0.136793</v>
      </c>
      <c r="H10" s="48" cm="1">
        <f t="array" aca="1" ref="H10" ca="1">INDEX(Example_3_Adap!$D$12:$D$119,K10,1)</f>
        <v>9</v>
      </c>
      <c r="I10" s="52" cm="1">
        <f t="array" aca="1" ref="I10" ca="1">INDEX(Example_3_Adap!$C$12:$C$119,K10,1)</f>
        <v>4</v>
      </c>
      <c r="J10" s="44" t="str">
        <f>INDEX(Example_3_Adap!$E$5:$AR$5,1,MATCH(D10,Example_3_Adap!$E$6:$AR$6,0))</f>
        <v>Mu_1E-11_CPLRBF_AD</v>
      </c>
      <c r="K10" s="48">
        <f ca="1">MATCH(D10,INDIRECT($A$1&amp;INDEX(Example_3_Adap!$E$1:$FD$1,1,MATCH(J10,Example_3_Adap!$E$11:$AR$11,0))&amp;ROW(Example_3_Adap!$E$12)&amp;":" &amp; INDEX(Example_3_Adap!$E$1:$FD$1,1,MATCH(J10,Example_3_Adap!$E$11:$AR$11,0))&amp;ROW(Example_3_Adap!$E$119)),0)</f>
        <v>54</v>
      </c>
      <c r="L10" s="25" t="str">
        <f t="shared" si="0"/>
        <v>St_1E-11_CPLRBF_AD</v>
      </c>
    </row>
    <row r="11" spans="1:14" ht="15" customHeight="1" x14ac:dyDescent="0.45">
      <c r="C11" s="46">
        <v>5</v>
      </c>
      <c r="D11" s="43">
        <f>SMALL(Example_3_Adap!$E$6:$AR$6,COUNTIF(Example_3_Adap!$E$6:$AR$6,0)+C11)</f>
        <v>9.5068397598652094E-13</v>
      </c>
      <c r="E11" s="1" cm="1">
        <f t="array" aca="1" ref="E11" ca="1">INDEX(Example_3_Adap!$AS$12:$CF$119,Analysis_3_Adap!$K11,MATCH(Analysis_3_Adap!$J11,Example_3_Adap!$AS$11:$CF$11,0))</f>
        <v>6.1016780579508899E-13</v>
      </c>
      <c r="F11" s="1" cm="1">
        <f t="array" aca="1" ref="F11" ca="1">INDEX(Example_3_Adap!$DU$12:$FD$119,Analysis_3_Adap!$K11,MATCH(Analysis_3_Adap!$L11,Example_3_Adap!$DU$11:$FD$11,0))</f>
        <v>21517629.281546701</v>
      </c>
      <c r="G11" s="1" cm="1">
        <f t="array" aca="1" ref="G11" ca="1">INDEX(Example_3_Adap!$CG$12:$DT$119,$K11,MATCH(Analysis_3_Adap!$J11,Example_3_Adap!$CG$11:$DT$11,0))</f>
        <v>0.13899400000000001</v>
      </c>
      <c r="H11" s="48" cm="1">
        <f t="array" aca="1" ref="H11" ca="1">INDEX(Example_3_Adap!$D$12:$D$119,K11,1)</f>
        <v>9</v>
      </c>
      <c r="I11" s="52" cm="1">
        <f t="array" aca="1" ref="I11" ca="1">INDEX(Example_3_Adap!$C$12:$C$119,K11,1)</f>
        <v>4</v>
      </c>
      <c r="J11" s="44" t="str">
        <f>INDEX(Example_3_Adap!$E$5:$AR$5,1,MATCH(D11,Example_3_Adap!$E$6:$AR$6,0))</f>
        <v>Mu_1E-10_CPLRBF_AD</v>
      </c>
      <c r="K11" s="48">
        <f ca="1">MATCH(D11,INDIRECT($A$1&amp;INDEX(Example_3_Adap!$E$1:$FD$1,1,MATCH(J11,Example_3_Adap!$E$11:$AR$11,0))&amp;ROW(Example_3_Adap!$E$12)&amp;":" &amp; INDEX(Example_3_Adap!$E$1:$FD$1,1,MATCH(J11,Example_3_Adap!$E$11:$AR$11,0))&amp;ROW(Example_3_Adap!$E$119)),0)</f>
        <v>54</v>
      </c>
      <c r="L11" s="25" t="str">
        <f t="shared" si="0"/>
        <v>St_1E-10_CPLRBF_AD</v>
      </c>
    </row>
    <row r="12" spans="1:14" ht="15" customHeight="1" x14ac:dyDescent="0.45">
      <c r="C12" s="46">
        <v>6</v>
      </c>
      <c r="D12" s="43">
        <f>SMALL(Example_3_Adap!$E$6:$AR$6,COUNTIF(Example_3_Adap!$E$6:$AR$6,0)+C12)</f>
        <v>9.9996400049207008E-13</v>
      </c>
      <c r="E12" s="1" cm="1">
        <f t="array" aca="1" ref="E12" ca="1">INDEX(Example_3_Adap!$AS$12:$CF$119,Analysis_3_Adap!$K12,MATCH(Analysis_3_Adap!$J12,Example_3_Adap!$AS$11:$CF$11,0))</f>
        <v>5.5038532832603596E-13</v>
      </c>
      <c r="F12" s="1" cm="1">
        <f t="array" aca="1" ref="F12" ca="1">INDEX(Example_3_Adap!$DU$12:$FD$119,Analysis_3_Adap!$K12,MATCH(Analysis_3_Adap!$L12,Example_3_Adap!$DU$11:$FD$11,0))</f>
        <v>644209183157341</v>
      </c>
      <c r="G12" s="1" cm="1">
        <f t="array" aca="1" ref="G12" ca="1">INDEX(Example_3_Adap!$CG$12:$DT$119,$K12,MATCH(Analysis_3_Adap!$J12,Example_3_Adap!$CG$11:$DT$11,0))</f>
        <v>0.13952000000000001</v>
      </c>
      <c r="H12" s="48" cm="1">
        <f t="array" aca="1" ref="H12" ca="1">INDEX(Example_3_Adap!$D$12:$D$119,K12,1)</f>
        <v>9</v>
      </c>
      <c r="I12" s="52" cm="1">
        <f t="array" aca="1" ref="I12" ca="1">INDEX(Example_3_Adap!$C$12:$C$119,K12,1)</f>
        <v>4</v>
      </c>
      <c r="J12" s="44" t="str">
        <f>INDEX(Example_3_Adap!$E$5:$AR$5,1,MATCH(D12,Example_3_Adap!$E$6:$AR$6,0))</f>
        <v>Mu_LRBF_AD</v>
      </c>
      <c r="K12" s="48">
        <f ca="1">MATCH(D12,INDIRECT($A$1&amp;INDEX(Example_3_Adap!$E$1:$FD$1,1,MATCH(J12,Example_3_Adap!$E$11:$AR$11,0))&amp;ROW(Example_3_Adap!$E$12)&amp;":" &amp; INDEX(Example_3_Adap!$E$1:$FD$1,1,MATCH(J12,Example_3_Adap!$E$11:$AR$11,0))&amp;ROW(Example_3_Adap!$E$119)),0)</f>
        <v>54</v>
      </c>
      <c r="L12" s="25" t="str">
        <f t="shared" si="0"/>
        <v>St_LRBF_AD</v>
      </c>
    </row>
    <row r="13" spans="1:14" ht="15" customHeight="1" x14ac:dyDescent="0.6">
      <c r="C13" s="46">
        <v>7</v>
      </c>
      <c r="D13" s="43">
        <f>SMALL(Example_3_Adap!$E$6:$AR$6,COUNTIF(Example_3_Adap!$E$6:$AR$6,0)+C13)</f>
        <v>1.00432162586372E-12</v>
      </c>
      <c r="E13" s="1" cm="1">
        <f t="array" aca="1" ref="E13" ca="1">INDEX(Example_3_Adap!$AS$12:$CF$119,Analysis_3_Adap!$K13,MATCH(Analysis_3_Adap!$J13,Example_3_Adap!$AS$11:$CF$11,0))</f>
        <v>8.0505312513828696E-13</v>
      </c>
      <c r="F13" s="1" cm="1">
        <f t="array" aca="1" ref="F13" ca="1">INDEX(Example_3_Adap!$DU$12:$FD$119,Analysis_3_Adap!$K13,MATCH(Analysis_3_Adap!$L13,Example_3_Adap!$DU$11:$FD$11,0))</f>
        <v>4080885.3412239701</v>
      </c>
      <c r="G13" s="1" cm="1">
        <f t="array" aca="1" ref="G13" ca="1">INDEX(Example_3_Adap!$CG$12:$DT$119,$K13,MATCH(Analysis_3_Adap!$J13,Example_3_Adap!$CG$11:$DT$11,0))</f>
        <v>0.13755600000000001</v>
      </c>
      <c r="H13" s="48" cm="1">
        <f t="array" aca="1" ref="H13" ca="1">INDEX(Example_3_Adap!$D$12:$D$119,K13,1)</f>
        <v>9</v>
      </c>
      <c r="I13" s="52" cm="1">
        <f t="array" aca="1" ref="I13" ca="1">INDEX(Example_3_Adap!$C$12:$C$119,K13,1)</f>
        <v>4</v>
      </c>
      <c r="J13" s="44" t="str">
        <f>INDEX(Example_3_Adap!$E$5:$AR$5,1,MATCH(D13,Example_3_Adap!$E$6:$AR$6,0))</f>
        <v>Mu_1E-8_CPLRBF_AD</v>
      </c>
      <c r="K13" s="48">
        <f ca="1">MATCH(D13,INDIRECT($A$1&amp;INDEX(Example_3_Adap!$E$1:$FD$1,1,MATCH(J13,Example_3_Adap!$E$11:$AR$11,0))&amp;ROW(Example_3_Adap!$E$12)&amp;":" &amp; INDEX(Example_3_Adap!$E$1:$FD$1,1,MATCH(J13,Example_3_Adap!$E$11:$AR$11,0))&amp;ROW(Example_3_Adap!$E$119)),0)</f>
        <v>54</v>
      </c>
      <c r="L13" s="25" t="str">
        <f t="shared" si="0"/>
        <v>St_1E-8_CPLRBF_AD</v>
      </c>
      <c r="N13" s="47"/>
    </row>
    <row r="14" spans="1:14" ht="15" customHeight="1" x14ac:dyDescent="0.6">
      <c r="C14" s="46">
        <v>8</v>
      </c>
      <c r="D14" s="43">
        <f>SMALL(Example_3_Adap!$E$6:$AR$6,COUNTIF(Example_3_Adap!$E$6:$AR$6,0)+C14)</f>
        <v>1.0611095335733E-12</v>
      </c>
      <c r="E14" s="1" cm="1">
        <f t="array" aca="1" ref="E14" ca="1">INDEX(Example_3_Adap!$AS$12:$CF$119,Analysis_3_Adap!$K14,MATCH(Analysis_3_Adap!$J14,Example_3_Adap!$AS$11:$CF$11,0))</f>
        <v>5.7768936172332201E-13</v>
      </c>
      <c r="F14" s="1" cm="1">
        <f t="array" aca="1" ref="F14" ca="1">INDEX(Example_3_Adap!$DU$12:$FD$119,Analysis_3_Adap!$K14,MATCH(Analysis_3_Adap!$L14,Example_3_Adap!$DU$11:$FD$11,0))</f>
        <v>25446350.142967802</v>
      </c>
      <c r="G14" s="1" cm="1">
        <f t="array" aca="1" ref="G14" ca="1">INDEX(Example_3_Adap!$CG$12:$DT$119,$K14,MATCH(Analysis_3_Adap!$J14,Example_3_Adap!$CG$11:$DT$11,0))</f>
        <v>0.13692199999999999</v>
      </c>
      <c r="H14" s="48" cm="1">
        <f t="array" aca="1" ref="H14" ca="1">INDEX(Example_3_Adap!$D$12:$D$119,K14,1)</f>
        <v>9</v>
      </c>
      <c r="I14" s="52" cm="1">
        <f t="array" aca="1" ref="I14" ca="1">INDEX(Example_3_Adap!$C$12:$C$119,K14,1)</f>
        <v>4</v>
      </c>
      <c r="J14" s="44" t="str">
        <f>INDEX(Example_3_Adap!$E$5:$AR$5,1,MATCH(D14,Example_3_Adap!$E$6:$AR$6,0))</f>
        <v>Mu_1E-12_CPLRBF_AD</v>
      </c>
      <c r="K14" s="48">
        <f ca="1">MATCH(D14,INDIRECT($A$1&amp;INDEX(Example_3_Adap!$E$1:$FD$1,1,MATCH(J14,Example_3_Adap!$E$11:$AR$11,0))&amp;ROW(Example_3_Adap!$E$12)&amp;":" &amp; INDEX(Example_3_Adap!$E$1:$FD$1,1,MATCH(J14,Example_3_Adap!$E$11:$AR$11,0))&amp;ROW(Example_3_Adap!$E$119)),0)</f>
        <v>54</v>
      </c>
      <c r="L14" s="25" t="str">
        <f t="shared" si="0"/>
        <v>St_1E-12_CPLRBF_AD</v>
      </c>
      <c r="N14" s="47"/>
    </row>
    <row r="15" spans="1:14" ht="15" customHeight="1" x14ac:dyDescent="0.6">
      <c r="C15" s="46">
        <v>9</v>
      </c>
      <c r="D15" s="43">
        <f>SMALL(Example_3_Adap!$E$6:$AR$6,COUNTIF(Example_3_Adap!$E$6:$AR$6,0)+C15)</f>
        <v>1.30902959912665E-12</v>
      </c>
      <c r="E15" s="1" cm="1">
        <f t="array" aca="1" ref="E15" ca="1">INDEX(Example_3_Adap!$AS$12:$CF$119,Analysis_3_Adap!$K15,MATCH(Analysis_3_Adap!$J15,Example_3_Adap!$AS$11:$CF$11,0))</f>
        <v>1.2230376985468001E-12</v>
      </c>
      <c r="F15" s="1" cm="1">
        <f t="array" aca="1" ref="F15" ca="1">INDEX(Example_3_Adap!$DU$12:$FD$119,Analysis_3_Adap!$K15,MATCH(Analysis_3_Adap!$L15,Example_3_Adap!$DU$11:$FD$11,0))</f>
        <v>1305491.2506580299</v>
      </c>
      <c r="G15" s="1" cm="1">
        <f t="array" aca="1" ref="G15" ca="1">INDEX(Example_3_Adap!$CG$12:$DT$119,$K15,MATCH(Analysis_3_Adap!$J15,Example_3_Adap!$CG$11:$DT$11,0))</f>
        <v>0.13769300000000001</v>
      </c>
      <c r="H15" s="48" cm="1">
        <f t="array" aca="1" ref="H15" ca="1">INDEX(Example_3_Adap!$D$12:$D$119,K15,1)</f>
        <v>9</v>
      </c>
      <c r="I15" s="52" cm="1">
        <f t="array" aca="1" ref="I15" ca="1">INDEX(Example_3_Adap!$C$12:$C$119,K15,1)</f>
        <v>4</v>
      </c>
      <c r="J15" s="44" t="str">
        <f>INDEX(Example_3_Adap!$E$5:$AR$5,1,MATCH(D15,Example_3_Adap!$E$6:$AR$6,0))</f>
        <v>Mu_1E-7_CPLRBF_AD</v>
      </c>
      <c r="K15" s="48">
        <f ca="1">MATCH(D15,INDIRECT($A$1&amp;INDEX(Example_3_Adap!$E$1:$FD$1,1,MATCH(J15,Example_3_Adap!$E$11:$AR$11,0))&amp;ROW(Example_3_Adap!$E$12)&amp;":" &amp; INDEX(Example_3_Adap!$E$1:$FD$1,1,MATCH(J15,Example_3_Adap!$E$11:$AR$11,0))&amp;ROW(Example_3_Adap!$E$119)),0)</f>
        <v>54</v>
      </c>
      <c r="L15" s="25" t="str">
        <f t="shared" si="0"/>
        <v>St_1E-7_CPLRBF_AD</v>
      </c>
      <c r="N15" s="47"/>
    </row>
    <row r="16" spans="1:14" ht="15" customHeight="1" x14ac:dyDescent="0.6">
      <c r="C16" s="46">
        <v>10</v>
      </c>
      <c r="D16" s="43">
        <f>SMALL(Example_3_Adap!$E$6:$AR$6,COUNTIF(Example_3_Adap!$E$6:$AR$6,0)+C16)</f>
        <v>2.0343407947792601E-12</v>
      </c>
      <c r="E16" s="1" cm="1">
        <f t="array" aca="1" ref="E16" ca="1">INDEX(Example_3_Adap!$AS$12:$CF$119,Analysis_3_Adap!$K16,MATCH(Analysis_3_Adap!$J16,Example_3_Adap!$AS$11:$CF$11,0))</f>
        <v>1.9032385778268698E-12</v>
      </c>
      <c r="F16" s="1" cm="1">
        <f t="array" aca="1" ref="F16" ca="1">INDEX(Example_3_Adap!$DU$12:$FD$119,Analysis_3_Adap!$K16,MATCH(Analysis_3_Adap!$L16,Example_3_Adap!$DU$11:$FD$11,0))</f>
        <v>413323.16480687697</v>
      </c>
      <c r="G16" s="1" cm="1">
        <f t="array" aca="1" ref="G16" ca="1">INDEX(Example_3_Adap!$CG$12:$DT$119,$K16,MATCH(Analysis_3_Adap!$J16,Example_3_Adap!$CG$11:$DT$11,0))</f>
        <v>0.140796</v>
      </c>
      <c r="H16" s="48" cm="1">
        <f t="array" aca="1" ref="H16" ca="1">INDEX(Example_3_Adap!$D$12:$D$119,K16,1)</f>
        <v>9</v>
      </c>
      <c r="I16" s="52" cm="1">
        <f t="array" aca="1" ref="I16" ca="1">INDEX(Example_3_Adap!$C$12:$C$119,K16,1)</f>
        <v>4</v>
      </c>
      <c r="J16" s="44" t="str">
        <f>INDEX(Example_3_Adap!$E$5:$AR$5,1,MATCH(D16,Example_3_Adap!$E$6:$AR$6,0))</f>
        <v>Mu_1E-6_CPLRBF_AD</v>
      </c>
      <c r="K16" s="48">
        <f ca="1">MATCH(D16,INDIRECT($A$1&amp;INDEX(Example_3_Adap!$E$1:$FD$1,1,MATCH(J16,Example_3_Adap!$E$11:$AR$11,0))&amp;ROW(Example_3_Adap!$E$12)&amp;":" &amp; INDEX(Example_3_Adap!$E$1:$FD$1,1,MATCH(J16,Example_3_Adap!$E$11:$AR$11,0))&amp;ROW(Example_3_Adap!$E$119)),0)</f>
        <v>54</v>
      </c>
      <c r="L16" s="25" t="str">
        <f t="shared" si="0"/>
        <v>St_1E-6_CPLRBF_AD</v>
      </c>
      <c r="N16" s="47"/>
    </row>
    <row r="17" spans="2:22" ht="15" customHeight="1" x14ac:dyDescent="0.6">
      <c r="C17" s="46">
        <v>11</v>
      </c>
      <c r="D17" s="43">
        <f>SMALL(Example_3_Adap!$E$6:$AR$6,COUNTIF(Example_3_Adap!$E$6:$AR$6,0)+C17)</f>
        <v>6.3889569190678197E-9</v>
      </c>
      <c r="E17" s="1" cm="1">
        <f t="array" aca="1" ref="E17" ca="1">INDEX(Example_3_Adap!$AS$12:$CF$119,Analysis_3_Adap!$K17,MATCH(Analysis_3_Adap!$J17,Example_3_Adap!$AS$11:$CF$11,0))</f>
        <v>1.8891683197022199E-9</v>
      </c>
      <c r="F17" s="1" cm="1">
        <f t="array" aca="1" ref="F17" ca="1">INDEX(Example_3_Adap!$DU$12:$FD$119,Analysis_3_Adap!$K17,MATCH(Analysis_3_Adap!$L17,Example_3_Adap!$DU$11:$FD$11,0))</f>
        <v>652293.92406491097</v>
      </c>
      <c r="G17" s="1" cm="1">
        <f t="array" aca="1" ref="G17" ca="1">INDEX(Example_3_Adap!$CG$12:$DT$119,$K17,MATCH(Analysis_3_Adap!$J17,Example_3_Adap!$CG$11:$DT$11,0))</f>
        <v>4.7768999999999999E-2</v>
      </c>
      <c r="H17" s="48" cm="1">
        <f t="array" aca="1" ref="H17" ca="1">INDEX(Example_3_Adap!$D$12:$D$119,K17,1)</f>
        <v>9</v>
      </c>
      <c r="I17" s="52" cm="1">
        <f t="array" aca="1" ref="I17" ca="1">INDEX(Example_3_Adap!$C$12:$C$119,K17,1)</f>
        <v>16</v>
      </c>
      <c r="J17" s="44" t="str">
        <f>INDEX(Example_3_Adap!$E$5:$AR$5,1,MATCH(D17,Example_3_Adap!$E$6:$AR$6,0))</f>
        <v>St_1E-7_CPLRBF_AD</v>
      </c>
      <c r="K17" s="48">
        <f ca="1">MATCH(D17,INDIRECT($A$1&amp;INDEX(Example_3_Adap!$E$1:$FD$1,1,MATCH(J17,Example_3_Adap!$E$11:$AR$11,0))&amp;ROW(Example_3_Adap!$E$12)&amp;":" &amp; INDEX(Example_3_Adap!$E$1:$FD$1,1,MATCH(J17,Example_3_Adap!$E$11:$AR$11,0))&amp;ROW(Example_3_Adap!$E$119)),0)</f>
        <v>72</v>
      </c>
      <c r="L17" s="25" t="str">
        <f t="shared" si="0"/>
        <v>St_1E-7_CPLRBF_AD</v>
      </c>
      <c r="N17" s="47"/>
    </row>
    <row r="18" spans="2:22" ht="15" customHeight="1" x14ac:dyDescent="0.6">
      <c r="C18" s="46">
        <v>12</v>
      </c>
      <c r="D18" s="43">
        <f>SMALL(Example_3_Adap!$E$6:$AR$6,COUNTIF(Example_3_Adap!$E$6:$AR$6,0)+C18)</f>
        <v>7.6500983325900002E-9</v>
      </c>
      <c r="E18" s="1" cm="1">
        <f t="array" aca="1" ref="E18" ca="1">INDEX(Example_3_Adap!$AS$12:$CF$119,Analysis_3_Adap!$K18,MATCH(Analysis_3_Adap!$J18,Example_3_Adap!$AS$11:$CF$11,0))</f>
        <v>5.2283571324146301E-9</v>
      </c>
      <c r="F18" s="1" cm="1">
        <f t="array" aca="1" ref="F18" ca="1">INDEX(Example_3_Adap!$DU$12:$FD$119,Analysis_3_Adap!$K18,MATCH(Analysis_3_Adap!$L18,Example_3_Adap!$DU$11:$FD$11,0))</f>
        <v>206271.314690495</v>
      </c>
      <c r="G18" s="1" cm="1">
        <f t="array" aca="1" ref="G18" ca="1">INDEX(Example_3_Adap!$CG$12:$DT$119,$K18,MATCH(Analysis_3_Adap!$J18,Example_3_Adap!$CG$11:$DT$11,0))</f>
        <v>4.5490000000000003E-2</v>
      </c>
      <c r="H18" s="48" cm="1">
        <f t="array" aca="1" ref="H18" ca="1">INDEX(Example_3_Adap!$D$12:$D$119,K18,1)</f>
        <v>9</v>
      </c>
      <c r="I18" s="52" cm="1">
        <f t="array" aca="1" ref="I18" ca="1">INDEX(Example_3_Adap!$C$12:$C$119,K18,1)</f>
        <v>16</v>
      </c>
      <c r="J18" s="44" t="str">
        <f>INDEX(Example_3_Adap!$E$5:$AR$5,1,MATCH(D18,Example_3_Adap!$E$6:$AR$6,0))</f>
        <v>St_1E-6_CPLRBF_AD</v>
      </c>
      <c r="K18" s="48">
        <f ca="1">MATCH(D18,INDIRECT($A$1&amp;INDEX(Example_3_Adap!$E$1:$FD$1,1,MATCH(J18,Example_3_Adap!$E$11:$AR$11,0))&amp;ROW(Example_3_Adap!$E$12)&amp;":" &amp; INDEX(Example_3_Adap!$E$1:$FD$1,1,MATCH(J18,Example_3_Adap!$E$11:$AR$11,0))&amp;ROW(Example_3_Adap!$E$119)),0)</f>
        <v>72</v>
      </c>
      <c r="L18" s="25" t="str">
        <f t="shared" si="0"/>
        <v>St_1E-6_CPLRBF_AD</v>
      </c>
      <c r="N18" s="47"/>
    </row>
    <row r="19" spans="2:22" ht="16.5" x14ac:dyDescent="0.6">
      <c r="C19" s="46">
        <v>13</v>
      </c>
      <c r="D19" s="43">
        <f>SMALL(Example_3_Adap!$E$6:$AR$6,COUNTIF(Example_3_Adap!$E$6:$AR$6,0)+C19)</f>
        <v>5.0407834351062702E-8</v>
      </c>
      <c r="E19" s="1" cm="1">
        <f t="array" aca="1" ref="E19" ca="1">INDEX(Example_3_Adap!$AS$12:$CF$119,Analysis_3_Adap!$K19,MATCH(Analysis_3_Adap!$J19,Example_3_Adap!$AS$11:$CF$11,0))</f>
        <v>3.0327107873643998E-8</v>
      </c>
      <c r="F19" s="1" cm="1">
        <f t="array" aca="1" ref="F19" ca="1">INDEX(Example_3_Adap!$DU$12:$FD$119,Analysis_3_Adap!$K19,MATCH(Analysis_3_Adap!$L19,Example_3_Adap!$DU$11:$FD$11,0))</f>
        <v>1.2945099351035099E+19</v>
      </c>
      <c r="G19" s="1" cm="1">
        <f t="array" aca="1" ref="G19" ca="1">INDEX(Example_3_Adap!$CG$12:$DT$119,$K19,MATCH(Analysis_3_Adap!$J19,Example_3_Adap!$CG$11:$DT$11,0))</f>
        <v>2.4166E-2</v>
      </c>
      <c r="H19" s="48" cm="1">
        <f t="array" aca="1" ref="H19" ca="1">INDEX(Example_3_Adap!$D$12:$D$119,K19,1)</f>
        <v>7</v>
      </c>
      <c r="I19" s="52" cm="1">
        <f t="array" aca="1" ref="I19" ca="1">INDEX(Example_3_Adap!$C$12:$C$119,K19,1)</f>
        <v>8</v>
      </c>
      <c r="J19" s="44" t="str">
        <f>INDEX(Example_3_Adap!$E$5:$AR$5,1,MATCH(D19,Example_3_Adap!$E$6:$AR$6,0))</f>
        <v>St_RBF_AD</v>
      </c>
      <c r="K19" s="48">
        <f ca="1">MATCH(D19,INDIRECT($A$1&amp;INDEX(Example_3_Adap!$E$1:$FD$1,1,MATCH(J19,Example_3_Adap!$E$11:$AR$11,0))&amp;ROW(Example_3_Adap!$E$12)&amp;":" &amp; INDEX(Example_3_Adap!$E$1:$FD$1,1,MATCH(J19,Example_3_Adap!$E$11:$AR$11,0))&amp;ROW(Example_3_Adap!$E$119)),0)</f>
        <v>61</v>
      </c>
      <c r="L19" s="25" t="str">
        <f t="shared" si="0"/>
        <v>St_RBF_AD</v>
      </c>
      <c r="N19" s="47"/>
    </row>
    <row r="20" spans="2:22" ht="16.5" x14ac:dyDescent="0.6">
      <c r="C20" s="46">
        <v>14</v>
      </c>
      <c r="D20" s="43">
        <f>SMALL(Example_3_Adap!$E$6:$AR$6,COUNTIF(Example_3_Adap!$E$6:$AR$6,0)+C20)</f>
        <v>6.4065012850278396E-8</v>
      </c>
      <c r="E20" s="1" cm="1">
        <f t="array" aca="1" ref="E20" ca="1">INDEX(Example_3_Adap!$AS$12:$CF$119,Analysis_3_Adap!$K20,MATCH(Analysis_3_Adap!$J20,Example_3_Adap!$AS$11:$CF$11,0))</f>
        <v>2.88228772371721E-8</v>
      </c>
      <c r="F20" s="1" cm="1">
        <f t="array" aca="1" ref="F20" ca="1">INDEX(Example_3_Adap!$DU$12:$FD$119,Analysis_3_Adap!$K20,MATCH(Analysis_3_Adap!$L20,Example_3_Adap!$DU$11:$FD$11,0))</f>
        <v>1458677.4335499599</v>
      </c>
      <c r="G20" s="1" cm="1">
        <f t="array" aca="1" ref="G20" ca="1">INDEX(Example_3_Adap!$CG$12:$DT$119,$K20,MATCH(Analysis_3_Adap!$J20,Example_3_Adap!$CG$11:$DT$11,0))</f>
        <v>3.0307000000000001E-2</v>
      </c>
      <c r="H20" s="48" cm="1">
        <f t="array" aca="1" ref="H20" ca="1">INDEX(Example_3_Adap!$D$12:$D$119,K20,1)</f>
        <v>8</v>
      </c>
      <c r="I20" s="52" cm="1">
        <f t="array" aca="1" ref="I20" ca="1">INDEX(Example_3_Adap!$C$12:$C$119,K20,1)</f>
        <v>8</v>
      </c>
      <c r="J20" s="44" t="str">
        <f>INDEX(Example_3_Adap!$E$5:$AR$5,1,MATCH(D20,Example_3_Adap!$E$6:$AR$6,0))</f>
        <v>St_1E-8_CPLRBF_AD</v>
      </c>
      <c r="K20" s="48">
        <f ca="1">MATCH(D20,INDIRECT($A$1&amp;INDEX(Example_3_Adap!$E$1:$FD$1,1,MATCH(J20,Example_3_Adap!$E$11:$AR$11,0))&amp;ROW(Example_3_Adap!$E$12)&amp;":" &amp; INDEX(Example_3_Adap!$E$1:$FD$1,1,MATCH(J20,Example_3_Adap!$E$11:$AR$11,0))&amp;ROW(Example_3_Adap!$E$119)),0)</f>
        <v>62</v>
      </c>
      <c r="L20" s="25" t="str">
        <f t="shared" si="0"/>
        <v>St_1E-8_CPLRBF_AD</v>
      </c>
      <c r="N20" s="47"/>
    </row>
    <row r="21" spans="2:22" ht="16.5" x14ac:dyDescent="0.6">
      <c r="C21" s="46">
        <v>15</v>
      </c>
      <c r="D21" s="43">
        <f>SMALL(Example_3_Adap!$E$6:$AR$6,COUNTIF(Example_3_Adap!$E$6:$AR$6,0)+C21)</f>
        <v>3.5481216542620999E-7</v>
      </c>
      <c r="E21" s="1" cm="1">
        <f t="array" aca="1" ref="E21" ca="1">INDEX(Example_3_Adap!$AS$12:$CF$119,Analysis_3_Adap!$K21,MATCH(Analysis_3_Adap!$J21,Example_3_Adap!$AS$11:$CF$11,0))</f>
        <v>1.0640447528088E-7</v>
      </c>
      <c r="F21" s="1" cm="1">
        <f t="array" aca="1" ref="F21" ca="1">INDEX(Example_3_Adap!$DU$12:$FD$119,Analysis_3_Adap!$K21,MATCH(Analysis_3_Adap!$L21,Example_3_Adap!$DU$11:$FD$11,0))</f>
        <v>9265346.28806757</v>
      </c>
      <c r="G21" s="1" cm="1">
        <f t="array" aca="1" ref="G21" ca="1">INDEX(Example_3_Adap!$CG$12:$DT$119,$K21,MATCH(Analysis_3_Adap!$J21,Example_3_Adap!$CG$11:$DT$11,0))</f>
        <v>4.6942999999999999E-2</v>
      </c>
      <c r="H21" s="48" cm="1">
        <f t="array" aca="1" ref="H21" ca="1">INDEX(Example_3_Adap!$D$12:$D$119,K21,1)</f>
        <v>9</v>
      </c>
      <c r="I21" s="52" cm="1">
        <f t="array" aca="1" ref="I21" ca="1">INDEX(Example_3_Adap!$C$12:$C$119,K21,1)</f>
        <v>8</v>
      </c>
      <c r="J21" s="44" t="str">
        <f>INDEX(Example_3_Adap!$E$5:$AR$5,1,MATCH(D21,Example_3_Adap!$E$6:$AR$6,0))</f>
        <v>St_1E-9_CPLRBF_AD</v>
      </c>
      <c r="K21" s="48">
        <f ca="1">MATCH(D21,INDIRECT($A$1&amp;INDEX(Example_3_Adap!$E$1:$FD$1,1,MATCH(J21,Example_3_Adap!$E$11:$AR$11,0))&amp;ROW(Example_3_Adap!$E$12)&amp;":" &amp; INDEX(Example_3_Adap!$E$1:$FD$1,1,MATCH(J21,Example_3_Adap!$E$11:$AR$11,0))&amp;ROW(Example_3_Adap!$E$119)),0)</f>
        <v>63</v>
      </c>
      <c r="L21" s="25" t="str">
        <f t="shared" si="0"/>
        <v>St_1E-9_CPLRBF_AD</v>
      </c>
      <c r="N21" s="47"/>
    </row>
    <row r="22" spans="2:22" ht="16.5" x14ac:dyDescent="0.6">
      <c r="C22" s="46">
        <v>16</v>
      </c>
      <c r="D22" s="43">
        <f>SMALL(Example_3_Adap!$E$6:$AR$6,COUNTIF(Example_3_Adap!$E$6:$AR$6,0)+C22)</f>
        <v>7.6004091198455996E-7</v>
      </c>
      <c r="E22" s="1" cm="1">
        <f t="array" aca="1" ref="E22" ca="1">INDEX(Example_3_Adap!$AS$12:$CF$119,Analysis_3_Adap!$K22,MATCH(Analysis_3_Adap!$J22,Example_3_Adap!$AS$11:$CF$11,0))</f>
        <v>4.5171225156132998E-7</v>
      </c>
      <c r="F22" s="1" cm="1">
        <f t="array" aca="1" ref="F22" ca="1">INDEX(Example_3_Adap!$DU$12:$FD$119,Analysis_3_Adap!$K22,MATCH(Analysis_3_Adap!$L22,Example_3_Adap!$DU$11:$FD$11,0))</f>
        <v>25446350.142967802</v>
      </c>
      <c r="G22" s="1" cm="1">
        <f t="array" aca="1" ref="G22" ca="1">INDEX(Example_3_Adap!$CG$12:$DT$119,$K22,MATCH(Analysis_3_Adap!$J22,Example_3_Adap!$CG$11:$DT$11,0))</f>
        <v>4.5451999999999999E-2</v>
      </c>
      <c r="H22" s="48" cm="1">
        <f t="array" aca="1" ref="H22" ca="1">INDEX(Example_3_Adap!$D$12:$D$119,K22,1)</f>
        <v>9</v>
      </c>
      <c r="I22" s="52" cm="1">
        <f t="array" aca="1" ref="I22" ca="1">INDEX(Example_3_Adap!$C$12:$C$119,K22,1)</f>
        <v>4</v>
      </c>
      <c r="J22" s="44" t="str">
        <f>INDEX(Example_3_Adap!$E$5:$AR$5,1,MATCH(D22,Example_3_Adap!$E$6:$AR$6,0))</f>
        <v>St_1E-12_CPLRBF_AD</v>
      </c>
      <c r="K22" s="48">
        <f ca="1">MATCH(D22,INDIRECT($A$1&amp;INDEX(Example_3_Adap!$E$1:$FD$1,1,MATCH(J22,Example_3_Adap!$E$11:$AR$11,0))&amp;ROW(Example_3_Adap!$E$12)&amp;":" &amp; INDEX(Example_3_Adap!$E$1:$FD$1,1,MATCH(J22,Example_3_Adap!$E$11:$AR$11,0))&amp;ROW(Example_3_Adap!$E$119)),0)</f>
        <v>54</v>
      </c>
      <c r="L22" s="25" t="str">
        <f t="shared" si="0"/>
        <v>St_1E-12_CPLRBF_AD</v>
      </c>
      <c r="N22" s="47"/>
    </row>
    <row r="23" spans="2:22" ht="16.5" x14ac:dyDescent="0.6">
      <c r="C23" s="46">
        <v>17</v>
      </c>
      <c r="D23" s="43">
        <f>SMALL(Example_3_Adap!$E$6:$AR$6,COUNTIF(Example_3_Adap!$E$6:$AR$6,0)+C23)</f>
        <v>7.6004091198457002E-7</v>
      </c>
      <c r="E23" s="1" cm="1">
        <f t="array" aca="1" ref="E23" ca="1">INDEX(Example_3_Adap!$AS$12:$CF$119,Analysis_3_Adap!$K23,MATCH(Analysis_3_Adap!$J23,Example_3_Adap!$AS$11:$CF$11,0))</f>
        <v>4.5171225156132998E-7</v>
      </c>
      <c r="F23" s="1" cm="1">
        <f t="array" aca="1" ref="F23" ca="1">INDEX(Example_3_Adap!$DU$12:$FD$119,Analysis_3_Adap!$K23,MATCH(Analysis_3_Adap!$L23,Example_3_Adap!$DU$11:$FD$11,0))</f>
        <v>25446350.142967802</v>
      </c>
      <c r="G23" s="1" cm="1">
        <f t="array" aca="1" ref="G23" ca="1">INDEX(Example_3_Adap!$CG$12:$DT$119,$K23,MATCH(Analysis_3_Adap!$J23,Example_3_Adap!$CG$11:$DT$11,0))</f>
        <v>4.7378999999999998E-2</v>
      </c>
      <c r="H23" s="48" cm="1">
        <f t="array" aca="1" ref="H23" ca="1">INDEX(Example_3_Adap!$D$12:$D$119,K23,1)</f>
        <v>9</v>
      </c>
      <c r="I23" s="52" cm="1">
        <f t="array" aca="1" ref="I23" ca="1">INDEX(Example_3_Adap!$C$12:$C$119,K23,1)</f>
        <v>4</v>
      </c>
      <c r="J23" s="44" t="str">
        <f>INDEX(Example_3_Adap!$E$5:$AR$5,1,MATCH(D23,Example_3_Adap!$E$6:$AR$6,0))</f>
        <v>St_1E-13_CPLRBF_AD</v>
      </c>
      <c r="K23" s="48">
        <f ca="1">MATCH(D23,INDIRECT($A$1&amp;INDEX(Example_3_Adap!$E$1:$FD$1,1,MATCH(J23,Example_3_Adap!$E$11:$AR$11,0))&amp;ROW(Example_3_Adap!$E$12)&amp;":" &amp; INDEX(Example_3_Adap!$E$1:$FD$1,1,MATCH(J23,Example_3_Adap!$E$11:$AR$11,0))&amp;ROW(Example_3_Adap!$E$119)),0)</f>
        <v>54</v>
      </c>
      <c r="L23" s="25" t="str">
        <f t="shared" si="0"/>
        <v>St_1E-13_CPLRBF_AD</v>
      </c>
      <c r="N23" s="47"/>
    </row>
    <row r="24" spans="2:22" x14ac:dyDescent="0.45">
      <c r="C24" s="46">
        <v>18</v>
      </c>
      <c r="D24" s="43">
        <f>SMALL(Example_3_Adap!$E$6:$AR$6,COUNTIF(Example_3_Adap!$E$6:$AR$6,0)+C24)</f>
        <v>8.2363282416508799E-7</v>
      </c>
      <c r="E24" s="1" cm="1">
        <f t="array" aca="1" ref="E24" ca="1">INDEX(Example_3_Adap!$AS$12:$CF$119,Analysis_3_Adap!$K24,MATCH(Analysis_3_Adap!$J24,Example_3_Adap!$AS$11:$CF$11,0))</f>
        <v>6.0218503109687097E-7</v>
      </c>
      <c r="F24" s="1" cm="1">
        <f t="array" aca="1" ref="F24" ca="1">INDEX(Example_3_Adap!$DU$12:$FD$119,Analysis_3_Adap!$K24,MATCH(Analysis_3_Adap!$L24,Example_3_Adap!$DU$11:$FD$11,0))</f>
        <v>644209183157341</v>
      </c>
      <c r="G24" s="1" cm="1">
        <f t="array" aca="1" ref="G24" ca="1">INDEX(Example_3_Adap!$CG$12:$DT$119,$K24,MATCH(Analysis_3_Adap!$J24,Example_3_Adap!$CG$11:$DT$11,0))</f>
        <v>4.6947000000000003E-2</v>
      </c>
      <c r="H24" s="48" cm="1">
        <f t="array" aca="1" ref="H24" ca="1">INDEX(Example_3_Adap!$D$12:$D$119,K24,1)</f>
        <v>9</v>
      </c>
      <c r="I24" s="52" cm="1">
        <f t="array" aca="1" ref="I24" ca="1">INDEX(Example_3_Adap!$C$12:$C$119,K24,1)</f>
        <v>4</v>
      </c>
      <c r="J24" s="44" t="str">
        <f>INDEX(Example_3_Adap!$E$5:$AR$5,1,MATCH(D24,Example_3_Adap!$E$6:$AR$6,0))</f>
        <v>St_LRBF_AD</v>
      </c>
      <c r="K24" s="48">
        <f ca="1">MATCH(D24,INDIRECT($A$1&amp;INDEX(Example_3_Adap!$E$1:$FD$1,1,MATCH(J24,Example_3_Adap!$E$11:$AR$11,0))&amp;ROW(Example_3_Adap!$E$12)&amp;":" &amp; INDEX(Example_3_Adap!$E$1:$FD$1,1,MATCH(J24,Example_3_Adap!$E$11:$AR$11,0))&amp;ROW(Example_3_Adap!$E$119)),0)</f>
        <v>54</v>
      </c>
      <c r="L24" s="25" t="str">
        <f t="shared" si="0"/>
        <v>St_LRBF_AD</v>
      </c>
    </row>
    <row r="25" spans="2:22" x14ac:dyDescent="0.45">
      <c r="C25" s="46">
        <v>19</v>
      </c>
      <c r="D25" s="43">
        <f>SMALL(Example_3_Adap!$E$6:$AR$6,COUNTIF(Example_3_Adap!$E$6:$AR$6,0)+C25)</f>
        <v>9.0957539811142798E-7</v>
      </c>
      <c r="E25" s="1" cm="1">
        <f t="array" aca="1" ref="E25" ca="1">INDEX(Example_3_Adap!$AS$12:$CF$119,Analysis_3_Adap!$K25,MATCH(Analysis_3_Adap!$J25,Example_3_Adap!$AS$11:$CF$11,0))</f>
        <v>7.0715388862408604E-7</v>
      </c>
      <c r="F25" s="1" cm="1">
        <f t="array" aca="1" ref="F25" ca="1">INDEX(Example_3_Adap!$DU$12:$FD$119,Analysis_3_Adap!$K25,MATCH(Analysis_3_Adap!$L25,Example_3_Adap!$DU$11:$FD$11,0))</f>
        <v>21517629.281546701</v>
      </c>
      <c r="G25" s="1" cm="1">
        <f t="array" aca="1" ref="G25" ca="1">INDEX(Example_3_Adap!$CG$12:$DT$119,$K25,MATCH(Analysis_3_Adap!$J25,Example_3_Adap!$CG$11:$DT$11,0))</f>
        <v>4.7355000000000001E-2</v>
      </c>
      <c r="H25" s="48" cm="1">
        <f t="array" aca="1" ref="H25" ca="1">INDEX(Example_3_Adap!$D$12:$D$119,K25,1)</f>
        <v>9</v>
      </c>
      <c r="I25" s="52" cm="1">
        <f t="array" aca="1" ref="I25" ca="1">INDEX(Example_3_Adap!$C$12:$C$119,K25,1)</f>
        <v>4</v>
      </c>
      <c r="J25" s="44" t="str">
        <f>INDEX(Example_3_Adap!$E$5:$AR$5,1,MATCH(D25,Example_3_Adap!$E$6:$AR$6,0))</f>
        <v>St_1E-10_CPLRBF_AD</v>
      </c>
      <c r="K25" s="48">
        <f ca="1">MATCH(D25,INDIRECT($A$1&amp;INDEX(Example_3_Adap!$E$1:$FD$1,1,MATCH(J25,Example_3_Adap!$E$11:$AR$11,0))&amp;ROW(Example_3_Adap!$E$12)&amp;":" &amp; INDEX(Example_3_Adap!$E$1:$FD$1,1,MATCH(J25,Example_3_Adap!$E$11:$AR$11,0))&amp;ROW(Example_3_Adap!$E$119)),0)</f>
        <v>54</v>
      </c>
      <c r="L25" s="25" t="str">
        <f t="shared" si="0"/>
        <v>St_1E-10_CPLRBF_AD</v>
      </c>
    </row>
    <row r="26" spans="2:22" x14ac:dyDescent="0.45">
      <c r="C26" s="46">
        <v>20</v>
      </c>
      <c r="D26" s="43">
        <f>SMALL(Example_3_Adap!$E$6:$AR$6,COUNTIF(Example_3_Adap!$E$6:$AR$6,0)+C26)</f>
        <v>1.0510439594213399E-6</v>
      </c>
      <c r="E26" s="1" cm="1">
        <f t="array" aca="1" ref="E26" ca="1">INDEX(Example_3_Adap!$AS$12:$CF$119,Analysis_3_Adap!$K26,MATCH(Analysis_3_Adap!$J26,Example_3_Adap!$AS$11:$CF$11,0))</f>
        <v>7.8073993506799199E-7</v>
      </c>
      <c r="F26" s="1" cm="1">
        <f t="array" aca="1" ref="F26" ca="1">INDEX(Example_3_Adap!$DU$12:$FD$119,Analysis_3_Adap!$K26,MATCH(Analysis_3_Adap!$L26,Example_3_Adap!$DU$11:$FD$11,0))</f>
        <v>25105633.751598001</v>
      </c>
      <c r="G26" s="1" cm="1">
        <f t="array" aca="1" ref="G26" ca="1">INDEX(Example_3_Adap!$CG$12:$DT$119,$K26,MATCH(Analysis_3_Adap!$J26,Example_3_Adap!$CG$11:$DT$11,0))</f>
        <v>4.4752E-2</v>
      </c>
      <c r="H26" s="48" cm="1">
        <f t="array" aca="1" ref="H26" ca="1">INDEX(Example_3_Adap!$D$12:$D$119,K26,1)</f>
        <v>9</v>
      </c>
      <c r="I26" s="52" cm="1">
        <f t="array" aca="1" ref="I26" ca="1">INDEX(Example_3_Adap!$C$12:$C$119,K26,1)</f>
        <v>4</v>
      </c>
      <c r="J26" s="44" t="str">
        <f>INDEX(Example_3_Adap!$E$5:$AR$5,1,MATCH(D26,Example_3_Adap!$E$6:$AR$6,0))</f>
        <v>St_1E-11_CPLRBF_AD</v>
      </c>
      <c r="K26" s="48">
        <f ca="1">MATCH(D26,INDIRECT($A$1&amp;INDEX(Example_3_Adap!$E$1:$FD$1,1,MATCH(J26,Example_3_Adap!$E$11:$AR$11,0))&amp;ROW(Example_3_Adap!$E$12)&amp;":" &amp; INDEX(Example_3_Adap!$E$1:$FD$1,1,MATCH(J26,Example_3_Adap!$E$11:$AR$11,0))&amp;ROW(Example_3_Adap!$E$119)),0)</f>
        <v>54</v>
      </c>
      <c r="L26" s="25" t="str">
        <f t="shared" si="0"/>
        <v>St_1E-11_CPLRBF_AD</v>
      </c>
    </row>
    <row r="28" spans="2:22" ht="11.85" customHeight="1" x14ac:dyDescent="0.45"/>
    <row r="29" spans="2:22" s="4" customFormat="1" ht="35.25" customHeight="1" x14ac:dyDescent="0.45">
      <c r="B29" s="89" t="s">
        <v>92</v>
      </c>
      <c r="C29" s="89"/>
      <c r="D29" s="89"/>
      <c r="E29" s="89"/>
      <c r="F29" s="89"/>
      <c r="G29" s="89"/>
      <c r="H29" s="89"/>
      <c r="I29" s="89"/>
      <c r="J29" s="89"/>
      <c r="K29" s="89"/>
      <c r="L29" s="89"/>
      <c r="M29" s="89"/>
    </row>
    <row r="30" spans="2:22" ht="5.45" customHeight="1" x14ac:dyDescent="0.45"/>
    <row r="31" spans="2:22" x14ac:dyDescent="0.45">
      <c r="C31" s="90" t="s">
        <v>76</v>
      </c>
      <c r="D31" s="91"/>
      <c r="E31" s="91"/>
      <c r="F31" s="91"/>
      <c r="G31" s="91"/>
      <c r="H31" s="91"/>
      <c r="I31" s="91"/>
      <c r="J31" s="92"/>
      <c r="O31" s="90" t="s">
        <v>103</v>
      </c>
      <c r="P31" s="91"/>
      <c r="Q31" s="91"/>
      <c r="R31" s="91"/>
      <c r="S31" s="91"/>
      <c r="T31" s="91"/>
      <c r="U31" s="91"/>
      <c r="V31" s="92"/>
    </row>
    <row r="32" spans="2:22" x14ac:dyDescent="0.45">
      <c r="C32" s="50" t="s">
        <v>11</v>
      </c>
      <c r="D32" s="50" t="s">
        <v>14</v>
      </c>
      <c r="E32" s="54" t="s">
        <v>17</v>
      </c>
      <c r="F32" s="54" t="s">
        <v>18</v>
      </c>
      <c r="G32" s="54" t="s">
        <v>21</v>
      </c>
      <c r="H32" s="54" t="s">
        <v>22</v>
      </c>
      <c r="I32" s="54" t="s">
        <v>65</v>
      </c>
      <c r="J32" s="54" t="s">
        <v>100</v>
      </c>
      <c r="P32" t="str">
        <f t="shared" ref="P32:U32" si="1">E32</f>
        <v>St_RBF_AD</v>
      </c>
      <c r="Q32" t="str">
        <f t="shared" si="1"/>
        <v>Mu_RBF_AD</v>
      </c>
      <c r="R32" t="str">
        <f t="shared" si="1"/>
        <v>St_LRBF_AD</v>
      </c>
      <c r="S32" t="str">
        <f t="shared" si="1"/>
        <v>Mu_LRBF_AD</v>
      </c>
      <c r="T32" t="str">
        <f t="shared" si="1"/>
        <v>St_1E-9_CPLRBF_AD</v>
      </c>
      <c r="U32" t="str">
        <f t="shared" si="1"/>
        <v>Mu_1E-9_CPLRBF_AD</v>
      </c>
    </row>
    <row r="33" spans="3:22" x14ac:dyDescent="0.45">
      <c r="C33" s="53">
        <v>0.5</v>
      </c>
      <c r="D33" s="48">
        <v>1</v>
      </c>
      <c r="E33" s="1" cm="1">
        <f t="array" ref="E33">INDEX(Example_3_Adap!$E$12:$AR$119,MATCH(Analysis_3_Adap!$C33,Example_3_Adap!$C$12:$C$119)+Analysis_3_Adap!$D33-COUNT($C$33:$C$41),MATCH(Analysis_3_Adap!E$32,Example_3_Adap!$E$11:$AR$11,0))</f>
        <v>9.3916947231366399E-2</v>
      </c>
      <c r="F33" s="1" cm="1">
        <f t="array" ref="F33">INDEX(Example_3_Adap!$E$12:$AR$119,MATCH(Analysis_3_Adap!$C33,Example_3_Adap!$C$12:$C$119)+Analysis_3_Adap!$D33-COUNT($C$33:$C$41),MATCH(Analysis_3_Adap!F$32,Example_3_Adap!$E$11:$AR$11,0))</f>
        <v>9.3916947231366399E-2</v>
      </c>
      <c r="G33" s="1" cm="1">
        <f t="array" ref="G33">INDEX(Example_3_Adap!$E$12:$AR$119,MATCH(Analysis_3_Adap!$C33,Example_3_Adap!$C$12:$C$119)+Analysis_3_Adap!$D33-COUNT($C$33:$C$41),MATCH(Analysis_3_Adap!G$32,Example_3_Adap!$E$11:$AR$11,0))</f>
        <v>9.3916947231366399E-2</v>
      </c>
      <c r="H33" s="1" cm="1">
        <f t="array" ref="H33">INDEX(Example_3_Adap!$E$12:$AR$119,MATCH(Analysis_3_Adap!$C33,Example_3_Adap!$C$12:$C$119)+Analysis_3_Adap!$D33-COUNT($C$33:$C$41),MATCH(Analysis_3_Adap!H$32,Example_3_Adap!$E$11:$AR$11,0))</f>
        <v>9.3916947231366399E-2</v>
      </c>
      <c r="I33" s="1" cm="1">
        <f t="array" ref="I33">INDEX(Example_3_Adap!$E$12:$AR$119,MATCH(Analysis_3_Adap!$C33,Example_3_Adap!$C$12:$C$119)+Analysis_3_Adap!$D33-COUNT($C$33:$C$41),MATCH(Analysis_3_Adap!I$32,Example_3_Adap!$E$11:$AR$11,0))</f>
        <v>9.3916947232333195E-2</v>
      </c>
      <c r="J33" s="1" cm="1">
        <f t="array" ref="J33">INDEX(Example_3_Adap!$E$12:$AR$119,MATCH(Analysis_3_Adap!$C33,Example_3_Adap!$C$12:$C$119)+Analysis_3_Adap!$D33-COUNT($C$33:$C$41),MATCH(Analysis_3_Adap!J$32,Example_3_Adap!$E$11:$AR$11,0))</f>
        <v>9.3916947232333195E-2</v>
      </c>
      <c r="P33" s="56" t="s">
        <v>93</v>
      </c>
      <c r="Q33" s="56" t="s">
        <v>93</v>
      </c>
      <c r="R33" s="56" t="s">
        <v>93</v>
      </c>
      <c r="S33" s="56" t="s">
        <v>93</v>
      </c>
      <c r="T33" s="56" t="s">
        <v>93</v>
      </c>
      <c r="U33" s="56" t="s">
        <v>93</v>
      </c>
    </row>
    <row r="34" spans="3:22" x14ac:dyDescent="0.45">
      <c r="C34" s="48">
        <f>C33</f>
        <v>0.5</v>
      </c>
      <c r="D34" s="48">
        <v>2</v>
      </c>
      <c r="E34" s="1" cm="1">
        <f t="array" ref="E34">INDEX(Example_3_Adap!$E$12:$AR$119,MATCH(Analysis_3_Adap!$C34,Example_3_Adap!$C$12:$C$119)+Analysis_3_Adap!$D34-COUNT($C$33:$C$41),MATCH(Analysis_3_Adap!E$32,Example_3_Adap!$E$11:$AR$11,0))</f>
        <v>0.114523173123301</v>
      </c>
      <c r="F34" s="1" cm="1">
        <f t="array" ref="F34">INDEX(Example_3_Adap!$E$12:$AR$119,MATCH(Analysis_3_Adap!$C34,Example_3_Adap!$C$12:$C$119)+Analysis_3_Adap!$D34-COUNT($C$33:$C$41),MATCH(Analysis_3_Adap!F$32,Example_3_Adap!$E$11:$AR$11,0))</f>
        <v>9.0706615920691694E-2</v>
      </c>
      <c r="G34" s="1" cm="1">
        <f t="array" ref="G34">INDEX(Example_3_Adap!$E$12:$AR$119,MATCH(Analysis_3_Adap!$C34,Example_3_Adap!$C$12:$C$119)+Analysis_3_Adap!$D34-COUNT($C$33:$C$41),MATCH(Analysis_3_Adap!G$32,Example_3_Adap!$E$11:$AR$11,0))</f>
        <v>0.114523173123301</v>
      </c>
      <c r="H34" s="1" cm="1">
        <f t="array" ref="H34">INDEX(Example_3_Adap!$E$12:$AR$119,MATCH(Analysis_3_Adap!$C34,Example_3_Adap!$C$12:$C$119)+Analysis_3_Adap!$D34-COUNT($C$33:$C$41),MATCH(Analysis_3_Adap!H$32,Example_3_Adap!$E$11:$AR$11,0))</f>
        <v>9.0706615920691694E-2</v>
      </c>
      <c r="I34" s="1" cm="1">
        <f t="array" ref="I34">INDEX(Example_3_Adap!$E$12:$AR$119,MATCH(Analysis_3_Adap!$C34,Example_3_Adap!$C$12:$C$119)+Analysis_3_Adap!$D34-COUNT($C$33:$C$41),MATCH(Analysis_3_Adap!I$32,Example_3_Adap!$E$11:$AR$11,0))</f>
        <v>0.114523173123404</v>
      </c>
      <c r="J34" s="1" cm="1">
        <f t="array" ref="J34">INDEX(Example_3_Adap!$E$12:$AR$119,MATCH(Analysis_3_Adap!$C34,Example_3_Adap!$C$12:$C$119)+Analysis_3_Adap!$D34-COUNT($C$33:$C$41),MATCH(Analysis_3_Adap!J$32,Example_3_Adap!$E$11:$AR$11,0))</f>
        <v>9.0706615921481104E-2</v>
      </c>
      <c r="P34" s="57">
        <f>LOG(E33/E34)/LOG(2)</f>
        <v>-0.28618212958276396</v>
      </c>
      <c r="Q34" s="57">
        <f t="shared" ref="Q34:U41" si="2">LOG(F33/F34)/LOG(2)</f>
        <v>5.0177733163819148E-2</v>
      </c>
      <c r="R34" s="57">
        <f t="shared" si="2"/>
        <v>-0.28618212958276396</v>
      </c>
      <c r="S34" s="57">
        <f t="shared" si="2"/>
        <v>5.0177733163819148E-2</v>
      </c>
      <c r="T34" s="57">
        <f t="shared" si="2"/>
        <v>-0.28618212956921013</v>
      </c>
      <c r="U34" s="57">
        <f t="shared" si="2"/>
        <v>5.0177733166114839E-2</v>
      </c>
    </row>
    <row r="35" spans="3:22" x14ac:dyDescent="0.45">
      <c r="C35" s="48">
        <f t="shared" ref="C35:C41" si="3">C34</f>
        <v>0.5</v>
      </c>
      <c r="D35" s="48">
        <v>3</v>
      </c>
      <c r="E35" s="1" cm="1">
        <f t="array" ref="E35">INDEX(Example_3_Adap!$E$12:$AR$119,MATCH(Analysis_3_Adap!$C35,Example_3_Adap!$C$12:$C$119)+Analysis_3_Adap!$D35-COUNT($C$33:$C$41),MATCH(Analysis_3_Adap!E$32,Example_3_Adap!$E$11:$AR$11,0))</f>
        <v>0.122278873447122</v>
      </c>
      <c r="F35" s="1" cm="1">
        <f t="array" ref="F35">INDEX(Example_3_Adap!$E$12:$AR$119,MATCH(Analysis_3_Adap!$C35,Example_3_Adap!$C$12:$C$119)+Analysis_3_Adap!$D35-COUNT($C$33:$C$41),MATCH(Analysis_3_Adap!F$32,Example_3_Adap!$E$11:$AR$11,0))</f>
        <v>8.9931133907424896E-2</v>
      </c>
      <c r="G35" s="1" cm="1">
        <f t="array" ref="G35">INDEX(Example_3_Adap!$E$12:$AR$119,MATCH(Analysis_3_Adap!$C35,Example_3_Adap!$C$12:$C$119)+Analysis_3_Adap!$D35-COUNT($C$33:$C$41),MATCH(Analysis_3_Adap!G$32,Example_3_Adap!$E$11:$AR$11,0))</f>
        <v>0.122278873447122</v>
      </c>
      <c r="H35" s="1" cm="1">
        <f t="array" ref="H35">INDEX(Example_3_Adap!$E$12:$AR$119,MATCH(Analysis_3_Adap!$C35,Example_3_Adap!$C$12:$C$119)+Analysis_3_Adap!$D35-COUNT($C$33:$C$41),MATCH(Analysis_3_Adap!H$32,Example_3_Adap!$E$11:$AR$11,0))</f>
        <v>8.9931133907424896E-2</v>
      </c>
      <c r="I35" s="1" cm="1">
        <f t="array" ref="I35">INDEX(Example_3_Adap!$E$12:$AR$119,MATCH(Analysis_3_Adap!$C35,Example_3_Adap!$C$12:$C$119)+Analysis_3_Adap!$D35-COUNT($C$33:$C$41),MATCH(Analysis_3_Adap!I$32,Example_3_Adap!$E$11:$AR$11,0))</f>
        <v>0.122278873447129</v>
      </c>
      <c r="J35" s="1" cm="1">
        <f t="array" ref="J35">INDEX(Example_3_Adap!$E$12:$AR$119,MATCH(Analysis_3_Adap!$C35,Example_3_Adap!$C$12:$C$119)+Analysis_3_Adap!$D35-COUNT($C$33:$C$41),MATCH(Analysis_3_Adap!J$32,Example_3_Adap!$E$11:$AR$11,0))</f>
        <v>8.9931133908202704E-2</v>
      </c>
      <c r="P35" s="57">
        <f t="shared" ref="P35:P41" si="4">LOG(E34/E35)/LOG(2)</f>
        <v>-9.4535616747579473E-2</v>
      </c>
      <c r="Q35" s="57">
        <f t="shared" si="2"/>
        <v>1.2387122061250954E-2</v>
      </c>
      <c r="R35" s="57">
        <f t="shared" si="2"/>
        <v>-9.4535616747579473E-2</v>
      </c>
      <c r="S35" s="57">
        <f t="shared" si="2"/>
        <v>1.2387122061250954E-2</v>
      </c>
      <c r="T35" s="57">
        <f t="shared" si="2"/>
        <v>-9.4535616746364542E-2</v>
      </c>
      <c r="U35" s="57">
        <f t="shared" si="2"/>
        <v>1.2387122061328767E-2</v>
      </c>
    </row>
    <row r="36" spans="3:22" x14ac:dyDescent="0.45">
      <c r="C36" s="48">
        <f t="shared" si="3"/>
        <v>0.5</v>
      </c>
      <c r="D36" s="48">
        <v>4</v>
      </c>
      <c r="E36" s="1" cm="1">
        <f t="array" ref="E36">INDEX(Example_3_Adap!$E$12:$AR$119,MATCH(Analysis_3_Adap!$C36,Example_3_Adap!$C$12:$C$119)+Analysis_3_Adap!$D36-COUNT($C$33:$C$41),MATCH(Analysis_3_Adap!E$32,Example_3_Adap!$E$11:$AR$11,0))</f>
        <v>0.12431927746562001</v>
      </c>
      <c r="F36" s="1" cm="1">
        <f t="array" ref="F36">INDEX(Example_3_Adap!$E$12:$AR$119,MATCH(Analysis_3_Adap!$C36,Example_3_Adap!$C$12:$C$119)+Analysis_3_Adap!$D36-COUNT($C$33:$C$41),MATCH(Analysis_3_Adap!F$32,Example_3_Adap!$E$11:$AR$11,0))</f>
        <v>8.9744811911461705E-2</v>
      </c>
      <c r="G36" s="1" cm="1">
        <f t="array" ref="G36">INDEX(Example_3_Adap!$E$12:$AR$119,MATCH(Analysis_3_Adap!$C36,Example_3_Adap!$C$12:$C$119)+Analysis_3_Adap!$D36-COUNT($C$33:$C$41),MATCH(Analysis_3_Adap!G$32,Example_3_Adap!$E$11:$AR$11,0))</f>
        <v>0.12431927746562001</v>
      </c>
      <c r="H36" s="1" cm="1">
        <f t="array" ref="H36">INDEX(Example_3_Adap!$E$12:$AR$119,MATCH(Analysis_3_Adap!$C36,Example_3_Adap!$C$12:$C$119)+Analysis_3_Adap!$D36-COUNT($C$33:$C$41),MATCH(Analysis_3_Adap!H$32,Example_3_Adap!$E$11:$AR$11,0))</f>
        <v>8.9744811911461705E-2</v>
      </c>
      <c r="I36" s="1" cm="1">
        <f t="array" ref="I36">INDEX(Example_3_Adap!$E$12:$AR$119,MATCH(Analysis_3_Adap!$C36,Example_3_Adap!$C$12:$C$119)+Analysis_3_Adap!$D36-COUNT($C$33:$C$41),MATCH(Analysis_3_Adap!I$32,Example_3_Adap!$E$11:$AR$11,0))</f>
        <v>0.12431927746562101</v>
      </c>
      <c r="J36" s="1" cm="1">
        <f t="array" ref="J36">INDEX(Example_3_Adap!$E$12:$AR$119,MATCH(Analysis_3_Adap!$C36,Example_3_Adap!$C$12:$C$119)+Analysis_3_Adap!$D36-COUNT($C$33:$C$41),MATCH(Analysis_3_Adap!J$32,Example_3_Adap!$E$11:$AR$11,0))</f>
        <v>8.9744811912236794E-2</v>
      </c>
      <c r="P36" s="57">
        <f t="shared" si="4"/>
        <v>-2.3874858169064223E-2</v>
      </c>
      <c r="Q36" s="57">
        <f t="shared" si="2"/>
        <v>2.9921191143611444E-3</v>
      </c>
      <c r="R36" s="57">
        <f t="shared" si="2"/>
        <v>-2.3874858169064223E-2</v>
      </c>
      <c r="S36" s="57">
        <f t="shared" si="2"/>
        <v>2.9921191143611444E-3</v>
      </c>
      <c r="T36" s="57">
        <f t="shared" si="2"/>
        <v>-2.3874858168993228E-2</v>
      </c>
      <c r="U36" s="57">
        <f t="shared" si="2"/>
        <v>2.9921191143790467E-3</v>
      </c>
    </row>
    <row r="37" spans="3:22" x14ac:dyDescent="0.45">
      <c r="C37" s="48">
        <f t="shared" si="3"/>
        <v>0.5</v>
      </c>
      <c r="D37" s="48">
        <v>5</v>
      </c>
      <c r="E37" s="1" cm="1">
        <f t="array" ref="E37">INDEX(Example_3_Adap!$E$12:$AR$119,MATCH(Analysis_3_Adap!$C37,Example_3_Adap!$C$12:$C$119)+Analysis_3_Adap!$D37-COUNT($C$33:$C$41),MATCH(Analysis_3_Adap!E$32,Example_3_Adap!$E$11:$AR$11,0))</f>
        <v>0.124829819334509</v>
      </c>
      <c r="F37" s="1" cm="1">
        <f t="array" ref="F37">INDEX(Example_3_Adap!$E$12:$AR$119,MATCH(Analysis_3_Adap!$C37,Example_3_Adap!$C$12:$C$119)+Analysis_3_Adap!$D37-COUNT($C$33:$C$41),MATCH(Analysis_3_Adap!F$32,Example_3_Adap!$E$11:$AR$11,0))</f>
        <v>8.9700054930191203E-2</v>
      </c>
      <c r="G37" s="1" cm="1">
        <f t="array" ref="G37">INDEX(Example_3_Adap!$E$12:$AR$119,MATCH(Analysis_3_Adap!$C37,Example_3_Adap!$C$12:$C$119)+Analysis_3_Adap!$D37-COUNT($C$33:$C$41),MATCH(Analysis_3_Adap!G$32,Example_3_Adap!$E$11:$AR$11,0))</f>
        <v>0.124829819334509</v>
      </c>
      <c r="H37" s="1" cm="1">
        <f t="array" ref="H37">INDEX(Example_3_Adap!$E$12:$AR$119,MATCH(Analysis_3_Adap!$C37,Example_3_Adap!$C$12:$C$119)+Analysis_3_Adap!$D37-COUNT($C$33:$C$41),MATCH(Analysis_3_Adap!H$32,Example_3_Adap!$E$11:$AR$11,0))</f>
        <v>8.9700054930191203E-2</v>
      </c>
      <c r="I37" s="1" cm="1">
        <f t="array" ref="I37">INDEX(Example_3_Adap!$E$12:$AR$119,MATCH(Analysis_3_Adap!$C37,Example_3_Adap!$C$12:$C$119)+Analysis_3_Adap!$D37-COUNT($C$33:$C$41),MATCH(Analysis_3_Adap!I$32,Example_3_Adap!$E$11:$AR$11,0))</f>
        <v>0.124829819334509</v>
      </c>
      <c r="J37" s="1" cm="1">
        <f t="array" ref="J37">INDEX(Example_3_Adap!$E$12:$AR$119,MATCH(Analysis_3_Adap!$C37,Example_3_Adap!$C$12:$C$119)+Analysis_3_Adap!$D37-COUNT($C$33:$C$41),MATCH(Analysis_3_Adap!J$32,Example_3_Adap!$E$11:$AR$11,0))</f>
        <v>8.9700054930965695E-2</v>
      </c>
      <c r="P37" s="57">
        <f t="shared" si="4"/>
        <v>-5.9125821670930768E-3</v>
      </c>
      <c r="Q37" s="57">
        <f t="shared" si="2"/>
        <v>7.1967147792605438E-4</v>
      </c>
      <c r="R37" s="57">
        <f t="shared" si="2"/>
        <v>-5.9125821670930768E-3</v>
      </c>
      <c r="S37" s="57">
        <f t="shared" si="2"/>
        <v>7.1967147792605438E-4</v>
      </c>
      <c r="T37" s="57">
        <f t="shared" si="2"/>
        <v>-5.9125821670814975E-3</v>
      </c>
      <c r="U37" s="57">
        <f t="shared" si="2"/>
        <v>7.196714779295763E-4</v>
      </c>
    </row>
    <row r="38" spans="3:22" x14ac:dyDescent="0.45">
      <c r="C38" s="48">
        <f t="shared" si="3"/>
        <v>0.5</v>
      </c>
      <c r="D38" s="48">
        <v>6</v>
      </c>
      <c r="E38" s="1" cm="1">
        <f t="array" ref="E38">INDEX(Example_3_Adap!$E$12:$AR$119,MATCH(Analysis_3_Adap!$C38,Example_3_Adap!$C$12:$C$119)+Analysis_3_Adap!$D38-COUNT($C$33:$C$41),MATCH(Analysis_3_Adap!E$32,Example_3_Adap!$E$11:$AR$11,0))</f>
        <v>0.124957454833627</v>
      </c>
      <c r="F38" s="1" cm="1">
        <f t="array" ref="F38">INDEX(Example_3_Adap!$E$12:$AR$119,MATCH(Analysis_3_Adap!$C38,Example_3_Adap!$C$12:$C$119)+Analysis_3_Adap!$D38-COUNT($C$33:$C$41),MATCH(Analysis_3_Adap!F$32,Example_3_Adap!$E$11:$AR$11,0))</f>
        <v>8.9689304392346195E-2</v>
      </c>
      <c r="G38" s="1" cm="1">
        <f t="array" ref="G38">INDEX(Example_3_Adap!$E$12:$AR$119,MATCH(Analysis_3_Adap!$C38,Example_3_Adap!$C$12:$C$119)+Analysis_3_Adap!$D38-COUNT($C$33:$C$41),MATCH(Analysis_3_Adap!G$32,Example_3_Adap!$E$11:$AR$11,0))</f>
        <v>0.124957454833627</v>
      </c>
      <c r="H38" s="1" cm="1">
        <f t="array" ref="H38">INDEX(Example_3_Adap!$E$12:$AR$119,MATCH(Analysis_3_Adap!$C38,Example_3_Adap!$C$12:$C$119)+Analysis_3_Adap!$D38-COUNT($C$33:$C$41),MATCH(Analysis_3_Adap!H$32,Example_3_Adap!$E$11:$AR$11,0))</f>
        <v>8.9689304392346195E-2</v>
      </c>
      <c r="I38" s="1" cm="1">
        <f t="array" ref="I38">INDEX(Example_3_Adap!$E$12:$AR$119,MATCH(Analysis_3_Adap!$C38,Example_3_Adap!$C$12:$C$119)+Analysis_3_Adap!$D38-COUNT($C$33:$C$41),MATCH(Analysis_3_Adap!I$32,Example_3_Adap!$E$11:$AR$11,0))</f>
        <v>0.124957454833627</v>
      </c>
      <c r="J38" s="1" cm="1">
        <f t="array" ref="J38">INDEX(Example_3_Adap!$E$12:$AR$119,MATCH(Analysis_3_Adap!$C38,Example_3_Adap!$C$12:$C$119)+Analysis_3_Adap!$D38-COUNT($C$33:$C$41),MATCH(Analysis_3_Adap!J$32,Example_3_Adap!$E$11:$AR$11,0))</f>
        <v>8.9689304393120506E-2</v>
      </c>
      <c r="P38" s="57">
        <f t="shared" si="4"/>
        <v>-1.4743674853591228E-3</v>
      </c>
      <c r="Q38" s="57">
        <f t="shared" si="2"/>
        <v>1.7291714194211838E-4</v>
      </c>
      <c r="R38" s="57">
        <f t="shared" si="2"/>
        <v>-1.4743674853591228E-3</v>
      </c>
      <c r="S38" s="57">
        <f t="shared" si="2"/>
        <v>1.7291714194211838E-4</v>
      </c>
      <c r="T38" s="57">
        <f t="shared" si="2"/>
        <v>-1.4743674853591228E-3</v>
      </c>
      <c r="U38" s="57">
        <f t="shared" si="2"/>
        <v>1.7291714194371988E-4</v>
      </c>
    </row>
    <row r="39" spans="3:22" x14ac:dyDescent="0.45">
      <c r="C39" s="48">
        <f t="shared" si="3"/>
        <v>0.5</v>
      </c>
      <c r="D39" s="48">
        <v>7</v>
      </c>
      <c r="E39" s="1" cm="1">
        <f t="array" ref="E39">INDEX(Example_3_Adap!$E$12:$AR$119,MATCH(Analysis_3_Adap!$C39,Example_3_Adap!$C$12:$C$119)+Analysis_3_Adap!$D39-COUNT($C$33:$C$41),MATCH(Analysis_3_Adap!E$32,Example_3_Adap!$E$11:$AR$11,0))</f>
        <v>0.12498936370840601</v>
      </c>
      <c r="F39" s="1" cm="1">
        <f t="array" ref="F39">INDEX(Example_3_Adap!$E$12:$AR$119,MATCH(Analysis_3_Adap!$C39,Example_3_Adap!$C$12:$C$119)+Analysis_3_Adap!$D39-COUNT($C$33:$C$41),MATCH(Analysis_3_Adap!F$32,Example_3_Adap!$E$11:$AR$11,0))</f>
        <v>8.9686722123641704E-2</v>
      </c>
      <c r="G39" s="1" cm="1">
        <f t="array" ref="G39">INDEX(Example_3_Adap!$E$12:$AR$119,MATCH(Analysis_3_Adap!$C39,Example_3_Adap!$C$12:$C$119)+Analysis_3_Adap!$D39-COUNT($C$33:$C$41),MATCH(Analysis_3_Adap!G$32,Example_3_Adap!$E$11:$AR$11,0))</f>
        <v>0.12498936370840601</v>
      </c>
      <c r="H39" s="1" cm="1">
        <f t="array" ref="H39">INDEX(Example_3_Adap!$E$12:$AR$119,MATCH(Analysis_3_Adap!$C39,Example_3_Adap!$C$12:$C$119)+Analysis_3_Adap!$D39-COUNT($C$33:$C$41),MATCH(Analysis_3_Adap!H$32,Example_3_Adap!$E$11:$AR$11,0))</f>
        <v>8.9686722123641704E-2</v>
      </c>
      <c r="I39" s="1" cm="1">
        <f t="array" ref="I39">INDEX(Example_3_Adap!$E$12:$AR$119,MATCH(Analysis_3_Adap!$C39,Example_3_Adap!$C$12:$C$119)+Analysis_3_Adap!$D39-COUNT($C$33:$C$41),MATCH(Analysis_3_Adap!I$32,Example_3_Adap!$E$11:$AR$11,0))</f>
        <v>0.12498936370840601</v>
      </c>
      <c r="J39" s="1" cm="1">
        <f t="array" ref="J39">INDEX(Example_3_Adap!$E$12:$AR$119,MATCH(Analysis_3_Adap!$C39,Example_3_Adap!$C$12:$C$119)+Analysis_3_Adap!$D39-COUNT($C$33:$C$41),MATCH(Analysis_3_Adap!J$32,Example_3_Adap!$E$11:$AR$11,0))</f>
        <v>8.9686722124416099E-2</v>
      </c>
      <c r="P39" s="57">
        <f t="shared" si="4"/>
        <v>-3.6835656418938924E-4</v>
      </c>
      <c r="Q39" s="57">
        <f t="shared" si="2"/>
        <v>4.1537615999504022E-5</v>
      </c>
      <c r="R39" s="57">
        <f t="shared" si="2"/>
        <v>-3.6835656418938924E-4</v>
      </c>
      <c r="S39" s="57">
        <f t="shared" si="2"/>
        <v>4.1537615999504022E-5</v>
      </c>
      <c r="T39" s="57">
        <f t="shared" si="2"/>
        <v>-3.6835656418938924E-4</v>
      </c>
      <c r="U39" s="57">
        <f t="shared" si="2"/>
        <v>4.1537615997902357E-5</v>
      </c>
    </row>
    <row r="40" spans="3:22" x14ac:dyDescent="0.45">
      <c r="C40" s="48">
        <f t="shared" si="3"/>
        <v>0.5</v>
      </c>
      <c r="D40" s="48">
        <v>8</v>
      </c>
      <c r="E40" s="1" cm="1">
        <f t="array" ref="E40">INDEX(Example_3_Adap!$E$12:$AR$119,MATCH(Analysis_3_Adap!$C40,Example_3_Adap!$C$12:$C$119)+Analysis_3_Adap!$D40-COUNT($C$33:$C$41),MATCH(Analysis_3_Adap!E$32,Example_3_Adap!$E$11:$AR$11,0))</f>
        <v>0.12499734092710101</v>
      </c>
      <c r="F40" s="1" cm="1">
        <f t="array" ref="F40">INDEX(Example_3_Adap!$E$12:$AR$119,MATCH(Analysis_3_Adap!$C40,Example_3_Adap!$C$12:$C$119)+Analysis_3_Adap!$D40-COUNT($C$33:$C$41),MATCH(Analysis_3_Adap!F$32,Example_3_Adap!$E$11:$AR$11,0))</f>
        <v>8.9686101865387904E-2</v>
      </c>
      <c r="G40" s="1" cm="1">
        <f t="array" ref="G40">INDEX(Example_3_Adap!$E$12:$AR$119,MATCH(Analysis_3_Adap!$C40,Example_3_Adap!$C$12:$C$119)+Analysis_3_Adap!$D40-COUNT($C$33:$C$41),MATCH(Analysis_3_Adap!G$32,Example_3_Adap!$E$11:$AR$11,0))</f>
        <v>0.12499734092710101</v>
      </c>
      <c r="H40" s="1" cm="1">
        <f t="array" ref="H40">INDEX(Example_3_Adap!$E$12:$AR$119,MATCH(Analysis_3_Adap!$C40,Example_3_Adap!$C$12:$C$119)+Analysis_3_Adap!$D40-COUNT($C$33:$C$41),MATCH(Analysis_3_Adap!H$32,Example_3_Adap!$E$11:$AR$11,0))</f>
        <v>8.9686101865387904E-2</v>
      </c>
      <c r="I40" s="1" cm="1">
        <f t="array" ref="I40">INDEX(Example_3_Adap!$E$12:$AR$119,MATCH(Analysis_3_Adap!$C40,Example_3_Adap!$C$12:$C$119)+Analysis_3_Adap!$D40-COUNT($C$33:$C$41),MATCH(Analysis_3_Adap!I$32,Example_3_Adap!$E$11:$AR$11,0))</f>
        <v>0.12499734092710101</v>
      </c>
      <c r="J40" s="1" cm="1">
        <f t="array" ref="J40">INDEX(Example_3_Adap!$E$12:$AR$119,MATCH(Analysis_3_Adap!$C40,Example_3_Adap!$C$12:$C$119)+Analysis_3_Adap!$D40-COUNT($C$33:$C$41),MATCH(Analysis_3_Adap!J$32,Example_3_Adap!$E$11:$AR$11,0))</f>
        <v>8.9686101866162299E-2</v>
      </c>
      <c r="P40" s="57">
        <f t="shared" si="4"/>
        <v>-9.2074447495490343E-5</v>
      </c>
      <c r="Q40" s="57">
        <f t="shared" si="2"/>
        <v>9.9774702426051356E-6</v>
      </c>
      <c r="R40" s="57">
        <f t="shared" si="2"/>
        <v>-9.2074447495490343E-5</v>
      </c>
      <c r="S40" s="57">
        <f t="shared" si="2"/>
        <v>9.9774702426051356E-6</v>
      </c>
      <c r="T40" s="57">
        <f t="shared" si="2"/>
        <v>-9.2074447495490343E-5</v>
      </c>
      <c r="U40" s="57">
        <f t="shared" si="2"/>
        <v>9.9774702422847945E-6</v>
      </c>
    </row>
    <row r="41" spans="3:22" x14ac:dyDescent="0.45">
      <c r="C41" s="48">
        <f t="shared" si="3"/>
        <v>0.5</v>
      </c>
      <c r="D41" s="48">
        <v>9</v>
      </c>
      <c r="E41" s="1" cm="1">
        <f t="array" ref="E41">INDEX(Example_3_Adap!$E$12:$AR$119,MATCH(Analysis_3_Adap!$C41,Example_3_Adap!$C$12:$C$119)+Analysis_3_Adap!$D41-COUNT($C$33:$C$41),MATCH(Analysis_3_Adap!E$32,Example_3_Adap!$E$11:$AR$11,0))</f>
        <v>0.12499933523177501</v>
      </c>
      <c r="F41" s="1" cm="1">
        <f t="array" ref="F41">INDEX(Example_3_Adap!$E$12:$AR$119,MATCH(Analysis_3_Adap!$C41,Example_3_Adap!$C$12:$C$119)+Analysis_3_Adap!$D41-COUNT($C$33:$C$41),MATCH(Analysis_3_Adap!F$32,Example_3_Adap!$E$11:$AR$11,0))</f>
        <v>8.9685952879998004E-2</v>
      </c>
      <c r="G41" s="1" cm="1">
        <f t="array" ref="G41">INDEX(Example_3_Adap!$E$12:$AR$119,MATCH(Analysis_3_Adap!$C41,Example_3_Adap!$C$12:$C$119)+Analysis_3_Adap!$D41-COUNT($C$33:$C$41),MATCH(Analysis_3_Adap!G$32,Example_3_Adap!$E$11:$AR$11,0))</f>
        <v>0.12499933523177501</v>
      </c>
      <c r="H41" s="1" cm="1">
        <f t="array" ref="H41">INDEX(Example_3_Adap!$E$12:$AR$119,MATCH(Analysis_3_Adap!$C41,Example_3_Adap!$C$12:$C$119)+Analysis_3_Adap!$D41-COUNT($C$33:$C$41),MATCH(Analysis_3_Adap!H$32,Example_3_Adap!$E$11:$AR$11,0))</f>
        <v>8.9685952879998004E-2</v>
      </c>
      <c r="I41" s="1" cm="1">
        <f t="array" ref="I41">INDEX(Example_3_Adap!$E$12:$AR$119,MATCH(Analysis_3_Adap!$C41,Example_3_Adap!$C$12:$C$119)+Analysis_3_Adap!$D41-COUNT($C$33:$C$41),MATCH(Analysis_3_Adap!I$32,Example_3_Adap!$E$11:$AR$11,0))</f>
        <v>0.12499933523177501</v>
      </c>
      <c r="J41" s="1" cm="1">
        <f t="array" ref="J41">INDEX(Example_3_Adap!$E$12:$AR$119,MATCH(Analysis_3_Adap!$C41,Example_3_Adap!$C$12:$C$119)+Analysis_3_Adap!$D41-COUNT($C$33:$C$41),MATCH(Analysis_3_Adap!J$32,Example_3_Adap!$E$11:$AR$11,0))</f>
        <v>8.9685952880772399E-2</v>
      </c>
      <c r="P41" s="57">
        <f t="shared" si="4"/>
        <v>-2.3017693734702696E-5</v>
      </c>
      <c r="Q41" s="57">
        <f t="shared" si="2"/>
        <v>2.3965882922310739E-6</v>
      </c>
      <c r="R41" s="57">
        <f t="shared" si="2"/>
        <v>-2.3017693734702696E-5</v>
      </c>
      <c r="S41" s="57">
        <f t="shared" si="2"/>
        <v>2.3965882922310739E-6</v>
      </c>
      <c r="T41" s="57">
        <f t="shared" si="2"/>
        <v>-2.3017693734702696E-5</v>
      </c>
      <c r="U41" s="57">
        <f t="shared" si="2"/>
        <v>2.3965882922310739E-6</v>
      </c>
    </row>
    <row r="43" spans="3:22" x14ac:dyDescent="0.45">
      <c r="C43" s="90" t="s">
        <v>76</v>
      </c>
      <c r="D43" s="91"/>
      <c r="E43" s="91"/>
      <c r="F43" s="91"/>
      <c r="G43" s="91"/>
      <c r="H43" s="91"/>
      <c r="I43" s="91"/>
      <c r="J43" s="92"/>
      <c r="O43" s="90" t="s">
        <v>103</v>
      </c>
      <c r="P43" s="91"/>
      <c r="Q43" s="91"/>
      <c r="R43" s="91"/>
      <c r="S43" s="91"/>
      <c r="T43" s="91"/>
      <c r="U43" s="91"/>
      <c r="V43" s="92"/>
    </row>
    <row r="44" spans="3:22" x14ac:dyDescent="0.45">
      <c r="C44" s="50" t="s">
        <v>11</v>
      </c>
      <c r="D44" s="50" t="s">
        <v>14</v>
      </c>
      <c r="E44" s="54" t="s">
        <v>17</v>
      </c>
      <c r="F44" s="54" t="s">
        <v>18</v>
      </c>
      <c r="G44" s="54" t="s">
        <v>21</v>
      </c>
      <c r="H44" s="54" t="s">
        <v>22</v>
      </c>
      <c r="I44" s="54" t="s">
        <v>63</v>
      </c>
      <c r="J44" s="54" t="s">
        <v>89</v>
      </c>
      <c r="P44" t="str">
        <f t="shared" ref="P44:U44" si="5">E44</f>
        <v>St_RBF_AD</v>
      </c>
      <c r="Q44" t="str">
        <f t="shared" si="5"/>
        <v>Mu_RBF_AD</v>
      </c>
      <c r="R44" t="str">
        <f t="shared" si="5"/>
        <v>St_LRBF_AD</v>
      </c>
      <c r="S44" t="str">
        <f t="shared" si="5"/>
        <v>Mu_LRBF_AD</v>
      </c>
      <c r="T44" t="str">
        <f t="shared" si="5"/>
        <v>St_1E-8_CPLRBF_AD</v>
      </c>
      <c r="U44" t="str">
        <f t="shared" si="5"/>
        <v>Mu_1E-8_CPLRBF_AD</v>
      </c>
    </row>
    <row r="45" spans="3:22" x14ac:dyDescent="0.45">
      <c r="C45" s="53">
        <v>32</v>
      </c>
      <c r="D45" s="48">
        <v>1</v>
      </c>
      <c r="E45" s="1" cm="1">
        <f t="array" ref="E45">INDEX(Example_3_Adap!$E$12:$AR$119,MATCH(Analysis_3_Adap!$C45,Example_3_Adap!$C$12:$C$119)+Analysis_3_Adap!$D45-COUNT($C$45:$C$53),MATCH(Analysis_3_Adap!E$44,Example_3_Adap!$E$11:$AR$11,0))</f>
        <v>1.2191157293273099E-4</v>
      </c>
      <c r="F45" s="1" cm="1">
        <f t="array" ref="F45">INDEX(Example_3_Adap!$E$12:$AR$119,MATCH(Analysis_3_Adap!$C45,Example_3_Adap!$C$12:$C$119)+Analysis_3_Adap!$D45-COUNT($C$45:$C$53),MATCH(Analysis_3_Adap!F$44,Example_3_Adap!$E$11:$AR$11,0))</f>
        <v>1.2191157293273099E-4</v>
      </c>
      <c r="G45" s="1" cm="1">
        <f t="array" ref="G45">INDEX(Example_3_Adap!$E$12:$AR$119,MATCH(Analysis_3_Adap!$C45,Example_3_Adap!$C$12:$C$119)+Analysis_3_Adap!$D45-COUNT($C$45:$C$53),MATCH(Analysis_3_Adap!G$44,Example_3_Adap!$E$11:$AR$11,0))</f>
        <v>1.21917299111373E-4</v>
      </c>
      <c r="H45" s="1" cm="1">
        <f t="array" ref="H45">INDEX(Example_3_Adap!$E$12:$AR$119,MATCH(Analysis_3_Adap!$C45,Example_3_Adap!$C$12:$C$119)+Analysis_3_Adap!$D45-COUNT($C$45:$C$53),MATCH(Analysis_3_Adap!H$44,Example_3_Adap!$E$11:$AR$11,0))</f>
        <v>1.21917299111373E-4</v>
      </c>
      <c r="I45" s="1" cm="1">
        <f t="array" ref="I45">INDEX(Example_3_Adap!$E$12:$AR$119,MATCH(Analysis_3_Adap!$C45,Example_3_Adap!$C$12:$C$119)+Analysis_3_Adap!$D45-COUNT($C$45:$C$53),MATCH(Analysis_3_Adap!I$44,Example_3_Adap!$E$11:$AR$11,0))</f>
        <v>2.0362041686894299E-4</v>
      </c>
      <c r="J45" s="1" cm="1">
        <f t="array" ref="J45">INDEX(Example_3_Adap!$E$12:$AR$119,MATCH(Analysis_3_Adap!$C45,Example_3_Adap!$C$12:$C$119)+Analysis_3_Adap!$D45-COUNT($C$45:$C$53),MATCH(Analysis_3_Adap!J$44,Example_3_Adap!$E$11:$AR$11,0))</f>
        <v>2.0362041686894299E-4</v>
      </c>
      <c r="P45" s="56" t="s">
        <v>93</v>
      </c>
      <c r="Q45" s="56" t="s">
        <v>93</v>
      </c>
      <c r="R45" s="56" t="s">
        <v>93</v>
      </c>
      <c r="S45" s="56" t="s">
        <v>93</v>
      </c>
      <c r="T45" s="56" t="s">
        <v>93</v>
      </c>
      <c r="U45" s="56" t="s">
        <v>93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INDEX(Example_3_Adap!$E$12:$AR$119,MATCH(Analysis_3_Adap!$C46,Example_3_Adap!$C$12:$C$119)+Analysis_3_Adap!$D46-COUNT($C$45:$C$53),MATCH(Analysis_3_Adap!E$44,Example_3_Adap!$E$11:$AR$11,0))</f>
        <v>3.9255246520042398E-7</v>
      </c>
      <c r="F46" s="1" cm="1">
        <f t="array" ref="F46">INDEX(Example_3_Adap!$E$12:$AR$119,MATCH(Analysis_3_Adap!$C46,Example_3_Adap!$C$12:$C$119)+Analysis_3_Adap!$D46-COUNT($C$45:$C$53),MATCH(Analysis_3_Adap!F$44,Example_3_Adap!$E$11:$AR$11,0))</f>
        <v>1.7160346033051599E-7</v>
      </c>
      <c r="G46" s="1" cm="1">
        <f t="array" ref="G46">INDEX(Example_3_Adap!$E$12:$AR$119,MATCH(Analysis_3_Adap!$C46,Example_3_Adap!$C$12:$C$119)+Analysis_3_Adap!$D46-COUNT($C$45:$C$53),MATCH(Analysis_3_Adap!G$44,Example_3_Adap!$E$11:$AR$11,0))</f>
        <v>1.67952850461006E-4</v>
      </c>
      <c r="H46" s="1" cm="1">
        <f t="array" ref="H46">INDEX(Example_3_Adap!$E$12:$AR$119,MATCH(Analysis_3_Adap!$C46,Example_3_Adap!$C$12:$C$119)+Analysis_3_Adap!$D46-COUNT($C$45:$C$53),MATCH(Analysis_3_Adap!H$44,Example_3_Adap!$E$11:$AR$11,0))</f>
        <v>3.8990310713415902E-7</v>
      </c>
      <c r="I46" s="1" cm="1">
        <f t="array" ref="I46">INDEX(Example_3_Adap!$E$12:$AR$119,MATCH(Analysis_3_Adap!$C46,Example_3_Adap!$C$12:$C$119)+Analysis_3_Adap!$D46-COUNT($C$45:$C$53),MATCH(Analysis_3_Adap!I$44,Example_3_Adap!$E$11:$AR$11,0))</f>
        <v>1.4437928757615699E-4</v>
      </c>
      <c r="J46" s="1" cm="1">
        <f t="array" ref="J46">INDEX(Example_3_Adap!$E$12:$AR$119,MATCH(Analysis_3_Adap!$C46,Example_3_Adap!$C$12:$C$119)+Analysis_3_Adap!$D46-COUNT($C$45:$C$53),MATCH(Analysis_3_Adap!J$44,Example_3_Adap!$E$11:$AR$11,0))</f>
        <v>3.6084965710170199E-5</v>
      </c>
      <c r="P46" s="57">
        <f>LOG(E45/E46)/LOG(2)</f>
        <v>8.2787338854350736</v>
      </c>
      <c r="Q46" s="57">
        <f t="shared" ref="Q46:U53" si="6">LOG(F45/F46)/LOG(2)</f>
        <v>9.472540725960199</v>
      </c>
      <c r="R46" s="57">
        <f t="shared" si="6"/>
        <v>-0.46215343327437625</v>
      </c>
      <c r="S46" s="57">
        <f t="shared" si="6"/>
        <v>8.2885714806850075</v>
      </c>
      <c r="T46" s="57">
        <f t="shared" si="6"/>
        <v>0.4960184363091707</v>
      </c>
      <c r="U46" s="57">
        <f t="shared" si="6"/>
        <v>2.4964124376813088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INDEX(Example_3_Adap!$E$12:$AR$119,MATCH(Analysis_3_Adap!$C47,Example_3_Adap!$C$12:$C$119)+Analysis_3_Adap!$D47-COUNT($C$45:$C$53),MATCH(Analysis_3_Adap!E$44,Example_3_Adap!$E$11:$AR$11,0))</f>
        <v>2.5108456611633301E-6</v>
      </c>
      <c r="F47" s="1" cm="1">
        <f t="array" ref="F47">INDEX(Example_3_Adap!$E$12:$AR$119,MATCH(Analysis_3_Adap!$C47,Example_3_Adap!$C$12:$C$119)+Analysis_3_Adap!$D47-COUNT($C$45:$C$53),MATCH(Analysis_3_Adap!F$44,Example_3_Adap!$E$11:$AR$11,0))</f>
        <v>1.86882971320301E-7</v>
      </c>
      <c r="G47" s="1" cm="1">
        <f t="array" ref="G47">INDEX(Example_3_Adap!$E$12:$AR$119,MATCH(Analysis_3_Adap!$C47,Example_3_Adap!$C$12:$C$119)+Analysis_3_Adap!$D47-COUNT($C$45:$C$53),MATCH(Analysis_3_Adap!G$44,Example_3_Adap!$E$11:$AR$11,0))</f>
        <v>11.612978689838201</v>
      </c>
      <c r="H47" s="1" cm="1">
        <f t="array" ref="H47">INDEX(Example_3_Adap!$E$12:$AR$119,MATCH(Analysis_3_Adap!$C47,Example_3_Adap!$C$12:$C$119)+Analysis_3_Adap!$D47-COUNT($C$45:$C$53),MATCH(Analysis_3_Adap!H$44,Example_3_Adap!$E$11:$AR$11,0))</f>
        <v>3.2222143232729602E-5</v>
      </c>
      <c r="I47" s="1" cm="1">
        <f t="array" ref="I47">INDEX(Example_3_Adap!$E$12:$AR$119,MATCH(Analysis_3_Adap!$C47,Example_3_Adap!$C$12:$C$119)+Analysis_3_Adap!$D47-COUNT($C$45:$C$53),MATCH(Analysis_3_Adap!I$44,Example_3_Adap!$E$11:$AR$11,0))</f>
        <v>1.11724993985262E-5</v>
      </c>
      <c r="J47" s="1" cm="1">
        <f t="array" ref="J47">INDEX(Example_3_Adap!$E$12:$AR$119,MATCH(Analysis_3_Adap!$C47,Example_3_Adap!$C$12:$C$119)+Analysis_3_Adap!$D47-COUNT($C$45:$C$53),MATCH(Analysis_3_Adap!J$44,Example_3_Adap!$E$11:$AR$11,0))</f>
        <v>7.6206123633681902E-7</v>
      </c>
      <c r="P47" s="57">
        <f t="shared" ref="P47:P53" si="8">LOG(E46/E47)/LOG(2)</f>
        <v>-2.6772159602397769</v>
      </c>
      <c r="Q47" s="57">
        <f t="shared" si="6"/>
        <v>-0.12305647281736087</v>
      </c>
      <c r="R47" s="57">
        <f t="shared" si="6"/>
        <v>-16.077322259613148</v>
      </c>
      <c r="S47" s="57">
        <f t="shared" si="6"/>
        <v>-6.3687929952314022</v>
      </c>
      <c r="T47" s="57">
        <f t="shared" si="6"/>
        <v>3.6918399181466675</v>
      </c>
      <c r="U47" s="57">
        <f t="shared" si="6"/>
        <v>5.5653471417621923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INDEX(Example_3_Adap!$E$12:$AR$119,MATCH(Analysis_3_Adap!$C48,Example_3_Adap!$C$12:$C$119)+Analysis_3_Adap!$D48-COUNT($C$45:$C$53),MATCH(Analysis_3_Adap!E$44,Example_3_Adap!$E$11:$AR$11,0))</f>
        <v>2.22213566303253E-6</v>
      </c>
      <c r="F48" s="1" cm="1">
        <f t="array" ref="F48">INDEX(Example_3_Adap!$E$12:$AR$119,MATCH(Analysis_3_Adap!$C48,Example_3_Adap!$C$12:$C$119)+Analysis_3_Adap!$D48-COUNT($C$45:$C$53),MATCH(Analysis_3_Adap!F$44,Example_3_Adap!$E$11:$AR$11,0))</f>
        <v>2.2583844838663901E-7</v>
      </c>
      <c r="G48" s="1" cm="1">
        <f t="array" ref="G48">INDEX(Example_3_Adap!$E$12:$AR$119,MATCH(Analysis_3_Adap!$C48,Example_3_Adap!$C$12:$C$119)+Analysis_3_Adap!$D48-COUNT($C$45:$C$53),MATCH(Analysis_3_Adap!G$44,Example_3_Adap!$E$11:$AR$11,0))</f>
        <v>33.212627153843599</v>
      </c>
      <c r="H48" s="1" cm="1">
        <f t="array" ref="H48">INDEX(Example_3_Adap!$E$12:$AR$119,MATCH(Analysis_3_Adap!$C48,Example_3_Adap!$C$12:$C$119)+Analysis_3_Adap!$D48-COUNT($C$45:$C$53),MATCH(Analysis_3_Adap!H$44,Example_3_Adap!$E$11:$AR$11,0))</f>
        <v>1.01836688997991E-4</v>
      </c>
      <c r="I48" s="1" cm="1">
        <f t="array" ref="I48">INDEX(Example_3_Adap!$E$12:$AR$119,MATCH(Analysis_3_Adap!$C48,Example_3_Adap!$C$12:$C$119)+Analysis_3_Adap!$D48-COUNT($C$45:$C$53),MATCH(Analysis_3_Adap!I$44,Example_3_Adap!$E$11:$AR$11,0))</f>
        <v>5.6130479606508701E-6</v>
      </c>
      <c r="J48" s="1" cm="1">
        <f t="array" ref="J48">INDEX(Example_3_Adap!$E$12:$AR$119,MATCH(Analysis_3_Adap!$C48,Example_3_Adap!$C$12:$C$119)+Analysis_3_Adap!$D48-COUNT($C$45:$C$53),MATCH(Analysis_3_Adap!J$44,Example_3_Adap!$E$11:$AR$11,0))</f>
        <v>4.97615127437178E-8</v>
      </c>
      <c r="P48" s="57">
        <f t="shared" si="8"/>
        <v>0.17622645348663157</v>
      </c>
      <c r="Q48" s="57">
        <f t="shared" si="6"/>
        <v>-0.27315600451411576</v>
      </c>
      <c r="R48" s="57">
        <f t="shared" si="6"/>
        <v>-1.5159937799758607</v>
      </c>
      <c r="S48" s="57">
        <f t="shared" si="6"/>
        <v>-1.6601330567988204</v>
      </c>
      <c r="T48" s="57">
        <f t="shared" si="6"/>
        <v>0.99309567550182931</v>
      </c>
      <c r="U48" s="57">
        <f t="shared" si="6"/>
        <v>3.9368046828569283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INDEX(Example_3_Adap!$E$12:$AR$119,MATCH(Analysis_3_Adap!$C49,Example_3_Adap!$C$12:$C$119)+Analysis_3_Adap!$D49-COUNT($C$45:$C$53),MATCH(Analysis_3_Adap!E$44,Example_3_Adap!$E$11:$AR$11,0))</f>
        <v>3.5798875615000699E-6</v>
      </c>
      <c r="F49" s="1" cm="1">
        <f t="array" ref="F49">INDEX(Example_3_Adap!$E$12:$AR$119,MATCH(Analysis_3_Adap!$C49,Example_3_Adap!$C$12:$C$119)+Analysis_3_Adap!$D49-COUNT($C$45:$C$53),MATCH(Analysis_3_Adap!F$44,Example_3_Adap!$E$11:$AR$11,0))</f>
        <v>2.0004517864435901E-7</v>
      </c>
      <c r="G49" s="1" cm="1">
        <f t="array" ref="G49">INDEX(Example_3_Adap!$E$12:$AR$119,MATCH(Analysis_3_Adap!$C49,Example_3_Adap!$C$12:$C$119)+Analysis_3_Adap!$D49-COUNT($C$45:$C$53),MATCH(Analysis_3_Adap!G$44,Example_3_Adap!$E$11:$AR$11,0))</f>
        <v>19.469332324457302</v>
      </c>
      <c r="H49" s="1" cm="1">
        <f t="array" ref="H49">INDEX(Example_3_Adap!$E$12:$AR$119,MATCH(Analysis_3_Adap!$C49,Example_3_Adap!$C$12:$C$119)+Analysis_3_Adap!$D49-COUNT($C$45:$C$53),MATCH(Analysis_3_Adap!H$44,Example_3_Adap!$E$11:$AR$11,0))</f>
        <v>2.28795067780396E-4</v>
      </c>
      <c r="I49" s="1" cm="1">
        <f t="array" ref="I49">INDEX(Example_3_Adap!$E$12:$AR$119,MATCH(Analysis_3_Adap!$C49,Example_3_Adap!$C$12:$C$119)+Analysis_3_Adap!$D49-COUNT($C$45:$C$53),MATCH(Analysis_3_Adap!I$44,Example_3_Adap!$E$11:$AR$11,0))</f>
        <v>6.4345113059971397E-7</v>
      </c>
      <c r="J49" s="1" cm="1">
        <f t="array" ref="J49">INDEX(Example_3_Adap!$E$12:$AR$119,MATCH(Analysis_3_Adap!$C49,Example_3_Adap!$C$12:$C$119)+Analysis_3_Adap!$D49-COUNT($C$45:$C$53),MATCH(Analysis_3_Adap!J$44,Example_3_Adap!$E$11:$AR$11,0))</f>
        <v>4.0926297212306997E-9</v>
      </c>
      <c r="P49" s="57">
        <f t="shared" si="8"/>
        <v>-0.68796737845513767</v>
      </c>
      <c r="Q49" s="57">
        <f t="shared" si="6"/>
        <v>0.17496526373231425</v>
      </c>
      <c r="R49" s="57">
        <f t="shared" si="6"/>
        <v>0.77052843650579106</v>
      </c>
      <c r="S49" s="57">
        <f t="shared" si="6"/>
        <v>-1.1677985327702087</v>
      </c>
      <c r="T49" s="57">
        <f t="shared" si="6"/>
        <v>3.124881899820906</v>
      </c>
      <c r="U49" s="57">
        <f t="shared" si="6"/>
        <v>3.6039302932470538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INDEX(Example_3_Adap!$E$12:$AR$119,MATCH(Analysis_3_Adap!$C50,Example_3_Adap!$C$12:$C$119)+Analysis_3_Adap!$D50-COUNT($C$45:$C$53),MATCH(Analysis_3_Adap!E$44,Example_3_Adap!$E$11:$AR$11,0))</f>
        <v>8.3260238170623705E-7</v>
      </c>
      <c r="F50" s="1" cm="1">
        <f t="array" ref="F50">INDEX(Example_3_Adap!$E$12:$AR$119,MATCH(Analysis_3_Adap!$C50,Example_3_Adap!$C$12:$C$119)+Analysis_3_Adap!$D50-COUNT($C$45:$C$53),MATCH(Analysis_3_Adap!F$44,Example_3_Adap!$E$11:$AR$11,0))</f>
        <v>3.1687523005530201E-7</v>
      </c>
      <c r="G50" s="1" cm="1">
        <f t="array" ref="G50">INDEX(Example_3_Adap!$E$12:$AR$119,MATCH(Analysis_3_Adap!$C50,Example_3_Adap!$C$12:$C$119)+Analysis_3_Adap!$D50-COUNT($C$45:$C$53),MATCH(Analysis_3_Adap!G$44,Example_3_Adap!$E$11:$AR$11,0))</f>
        <v>2.5959710500901498</v>
      </c>
      <c r="H50" s="1" cm="1">
        <f t="array" ref="H50">INDEX(Example_3_Adap!$E$12:$AR$119,MATCH(Analysis_3_Adap!$C50,Example_3_Adap!$C$12:$C$119)+Analysis_3_Adap!$D50-COUNT($C$45:$C$53),MATCH(Analysis_3_Adap!H$44,Example_3_Adap!$E$11:$AR$11,0))</f>
        <v>5.6133702876337501E-4</v>
      </c>
      <c r="I50" s="1" cm="1">
        <f t="array" ref="I50">INDEX(Example_3_Adap!$E$12:$AR$119,MATCH(Analysis_3_Adap!$C50,Example_3_Adap!$C$12:$C$119)+Analysis_3_Adap!$D50-COUNT($C$45:$C$53),MATCH(Analysis_3_Adap!I$44,Example_3_Adap!$E$11:$AR$11,0))</f>
        <v>1.8444364968672699E-7</v>
      </c>
      <c r="J50" s="1" cm="1">
        <f t="array" ref="J50">INDEX(Example_3_Adap!$E$12:$AR$119,MATCH(Analysis_3_Adap!$C50,Example_3_Adap!$C$12:$C$119)+Analysis_3_Adap!$D50-COUNT($C$45:$C$53),MATCH(Analysis_3_Adap!J$44,Example_3_Adap!$E$11:$AR$11,0))</f>
        <v>4.05724104313165E-9</v>
      </c>
      <c r="P50" s="57">
        <f t="shared" si="8"/>
        <v>2.1042146849670482</v>
      </c>
      <c r="Q50" s="57">
        <f t="shared" si="6"/>
        <v>-0.66358903130298874</v>
      </c>
      <c r="R50" s="57">
        <f t="shared" si="6"/>
        <v>2.9068572097441634</v>
      </c>
      <c r="S50" s="57">
        <f t="shared" si="6"/>
        <v>-1.2948112785018016</v>
      </c>
      <c r="T50" s="57">
        <f t="shared" si="6"/>
        <v>1.8026504629814417</v>
      </c>
      <c r="U50" s="57">
        <f t="shared" si="6"/>
        <v>1.2529129052115501E-2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INDEX(Example_3_Adap!$E$12:$AR$119,MATCH(Analysis_3_Adap!$C51,Example_3_Adap!$C$12:$C$119)+Analysis_3_Adap!$D51-COUNT($C$45:$C$53),MATCH(Analysis_3_Adap!E$44,Example_3_Adap!$E$11:$AR$11,0))</f>
        <v>1.82073563337326E-7</v>
      </c>
      <c r="F51" s="1" cm="1">
        <f t="array" ref="F51">INDEX(Example_3_Adap!$E$12:$AR$119,MATCH(Analysis_3_Adap!$C51,Example_3_Adap!$C$12:$C$119)+Analysis_3_Adap!$D51-COUNT($C$45:$C$53),MATCH(Analysis_3_Adap!F$44,Example_3_Adap!$E$11:$AR$11,0))</f>
        <v>4.55358531326055E-7</v>
      </c>
      <c r="G51" s="1" cm="1">
        <f t="array" ref="G51">INDEX(Example_3_Adap!$E$12:$AR$119,MATCH(Analysis_3_Adap!$C51,Example_3_Adap!$C$12:$C$119)+Analysis_3_Adap!$D51-COUNT($C$45:$C$53),MATCH(Analysis_3_Adap!G$44,Example_3_Adap!$E$11:$AR$11,0))</f>
        <v>0.99931397009640899</v>
      </c>
      <c r="H51" s="1" cm="1">
        <f t="array" ref="H51">INDEX(Example_3_Adap!$E$12:$AR$119,MATCH(Analysis_3_Adap!$C51,Example_3_Adap!$C$12:$C$119)+Analysis_3_Adap!$D51-COUNT($C$45:$C$53),MATCH(Analysis_3_Adap!H$44,Example_3_Adap!$E$11:$AR$11,0))</f>
        <v>1.16607566470694E-3</v>
      </c>
      <c r="I51" s="1" cm="1">
        <f t="array" ref="I51">INDEX(Example_3_Adap!$E$12:$AR$119,MATCH(Analysis_3_Adap!$C51,Example_3_Adap!$C$12:$C$119)+Analysis_3_Adap!$D51-COUNT($C$45:$C$53),MATCH(Analysis_3_Adap!I$44,Example_3_Adap!$E$11:$AR$11,0))</f>
        <v>1.26828098245823E-7</v>
      </c>
      <c r="J51" s="1" cm="1">
        <f t="array" ref="J51">INDEX(Example_3_Adap!$E$12:$AR$119,MATCH(Analysis_3_Adap!$C51,Example_3_Adap!$C$12:$C$119)+Analysis_3_Adap!$D51-COUNT($C$45:$C$53),MATCH(Analysis_3_Adap!J$44,Example_3_Adap!$E$11:$AR$11,0))</f>
        <v>4.0615808910571203E-9</v>
      </c>
      <c r="P51" s="57">
        <f t="shared" si="8"/>
        <v>2.1931062238759647</v>
      </c>
      <c r="Q51" s="57">
        <f t="shared" si="6"/>
        <v>-0.52308802431033175</v>
      </c>
      <c r="R51" s="57">
        <f t="shared" si="6"/>
        <v>1.3772643662793573</v>
      </c>
      <c r="S51" s="57">
        <f t="shared" si="6"/>
        <v>-1.0547222702958969</v>
      </c>
      <c r="T51" s="57">
        <f t="shared" si="6"/>
        <v>0.54030571446886089</v>
      </c>
      <c r="U51" s="57">
        <f t="shared" si="6"/>
        <v>-1.5423611276060803E-3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INDEX(Example_3_Adap!$E$12:$AR$119,MATCH(Analysis_3_Adap!$C52,Example_3_Adap!$C$12:$C$119)+Analysis_3_Adap!$D52-COUNT($C$45:$C$53),MATCH(Analysis_3_Adap!E$44,Example_3_Adap!$E$11:$AR$11,0))</f>
        <v>1.38767063617706E-6</v>
      </c>
      <c r="F52" s="1" cm="1">
        <f t="array" ref="F52">INDEX(Example_3_Adap!$E$12:$AR$119,MATCH(Analysis_3_Adap!$C52,Example_3_Adap!$C$12:$C$119)+Analysis_3_Adap!$D52-COUNT($C$45:$C$53),MATCH(Analysis_3_Adap!F$44,Example_3_Adap!$E$11:$AR$11,0))</f>
        <v>4.79815716971643E-5</v>
      </c>
      <c r="G52" s="1" cm="1">
        <f t="array" ref="G52">INDEX(Example_3_Adap!$E$12:$AR$119,MATCH(Analysis_3_Adap!$C52,Example_3_Adap!$C$12:$C$119)+Analysis_3_Adap!$D52-COUNT($C$45:$C$53),MATCH(Analysis_3_Adap!G$44,Example_3_Adap!$E$11:$AR$11,0))</f>
        <v>0.94318782677873902</v>
      </c>
      <c r="H52" s="1" cm="1">
        <f t="array" ref="H52">INDEX(Example_3_Adap!$E$12:$AR$119,MATCH(Analysis_3_Adap!$C52,Example_3_Adap!$C$12:$C$119)+Analysis_3_Adap!$D52-COUNT($C$45:$C$53),MATCH(Analysis_3_Adap!H$44,Example_3_Adap!$E$11:$AR$11,0))</f>
        <v>2.5413432295503701E-2</v>
      </c>
      <c r="I52" s="1" cm="1">
        <f t="array" ref="I52">INDEX(Example_3_Adap!$E$12:$AR$119,MATCH(Analysis_3_Adap!$C52,Example_3_Adap!$C$12:$C$119)+Analysis_3_Adap!$D52-COUNT($C$45:$C$53),MATCH(Analysis_3_Adap!I$44,Example_3_Adap!$E$11:$AR$11,0))</f>
        <v>1.62210270104878E-7</v>
      </c>
      <c r="J52" s="1" cm="1">
        <f t="array" ref="J52">INDEX(Example_3_Adap!$E$12:$AR$119,MATCH(Analysis_3_Adap!$C52,Example_3_Adap!$C$12:$C$119)+Analysis_3_Adap!$D52-COUNT($C$45:$C$53),MATCH(Analysis_3_Adap!J$44,Example_3_Adap!$E$11:$AR$11,0))</f>
        <v>4.0615596580417801E-9</v>
      </c>
      <c r="P52" s="57">
        <f t="shared" si="8"/>
        <v>-2.9300718180421685</v>
      </c>
      <c r="Q52" s="57">
        <f t="shared" si="6"/>
        <v>-6.7193336916427766</v>
      </c>
      <c r="R52" s="57">
        <f t="shared" si="6"/>
        <v>8.3392924955461675E-2</v>
      </c>
      <c r="S52" s="57">
        <f t="shared" si="6"/>
        <v>-4.4458579257549484</v>
      </c>
      <c r="T52" s="57">
        <f t="shared" si="6"/>
        <v>-0.35499076049649908</v>
      </c>
      <c r="U52" s="57">
        <f t="shared" si="6"/>
        <v>7.5420992040488038E-6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INDEX(Example_3_Adap!$E$12:$AR$119,MATCH(Analysis_3_Adap!$C53,Example_3_Adap!$C$12:$C$119)+Analysis_3_Adap!$D53-COUNT($C$45:$C$53),MATCH(Analysis_3_Adap!E$44,Example_3_Adap!$E$11:$AR$11,0))</f>
        <v>1.47047685459256E-5</v>
      </c>
      <c r="F53" s="1" cm="1">
        <f t="array" ref="F53">INDEX(Example_3_Adap!$E$12:$AR$119,MATCH(Analysis_3_Adap!$C53,Example_3_Adap!$C$12:$C$119)+Analysis_3_Adap!$D53-COUNT($C$45:$C$53),MATCH(Analysis_3_Adap!F$44,Example_3_Adap!$E$11:$AR$11,0))</f>
        <v>5.1671229957719299E-3</v>
      </c>
      <c r="G53" s="1" cm="1">
        <f t="array" ref="G53">INDEX(Example_3_Adap!$E$12:$AR$119,MATCH(Analysis_3_Adap!$C53,Example_3_Adap!$C$12:$C$119)+Analysis_3_Adap!$D53-COUNT($C$45:$C$53),MATCH(Analysis_3_Adap!G$44,Example_3_Adap!$E$11:$AR$11,0))</f>
        <v>2.8060951539082399</v>
      </c>
      <c r="H53" s="1" cm="1">
        <f t="array" ref="H53">INDEX(Example_3_Adap!$E$12:$AR$119,MATCH(Analysis_3_Adap!$C53,Example_3_Adap!$C$12:$C$119)+Analysis_3_Adap!$D53-COUNT($C$45:$C$53),MATCH(Analysis_3_Adap!H$44,Example_3_Adap!$E$11:$AR$11,0))</f>
        <v>0.57746805389811195</v>
      </c>
      <c r="I53" s="1" cm="1">
        <f t="array" ref="I53">INDEX(Example_3_Adap!$E$12:$AR$119,MATCH(Analysis_3_Adap!$C53,Example_3_Adap!$C$12:$C$119)+Analysis_3_Adap!$D53-COUNT($C$45:$C$53),MATCH(Analysis_3_Adap!I$44,Example_3_Adap!$E$11:$AR$11,0))</f>
        <v>1.84756331123026E-7</v>
      </c>
      <c r="J53" s="1" cm="1">
        <f t="array" ref="J53">INDEX(Example_3_Adap!$E$12:$AR$119,MATCH(Analysis_3_Adap!$C53,Example_3_Adap!$C$12:$C$119)+Analysis_3_Adap!$D53-COUNT($C$45:$C$53),MATCH(Analysis_3_Adap!J$44,Example_3_Adap!$E$11:$AR$11,0))</f>
        <v>4.0614628188384497E-9</v>
      </c>
      <c r="P53" s="57">
        <f t="shared" si="8"/>
        <v>-3.405546986497586</v>
      </c>
      <c r="Q53" s="57">
        <f t="shared" si="6"/>
        <v>-6.7507369994731903</v>
      </c>
      <c r="R53" s="57">
        <f t="shared" si="6"/>
        <v>-1.5729469277193853</v>
      </c>
      <c r="S53" s="57">
        <f t="shared" si="6"/>
        <v>-4.50607799579132</v>
      </c>
      <c r="T53" s="57">
        <f t="shared" si="6"/>
        <v>-0.18775863809385768</v>
      </c>
      <c r="U53" s="57">
        <f t="shared" si="6"/>
        <v>3.4398387746233848E-5</v>
      </c>
    </row>
    <row r="55" spans="3:22" x14ac:dyDescent="0.45">
      <c r="C55" s="90" t="s">
        <v>76</v>
      </c>
      <c r="D55" s="91"/>
      <c r="E55" s="91"/>
      <c r="F55" s="91"/>
      <c r="G55" s="91"/>
      <c r="H55" s="91"/>
      <c r="I55" s="91"/>
      <c r="J55" s="92"/>
      <c r="O55" s="90" t="s">
        <v>103</v>
      </c>
      <c r="P55" s="91"/>
      <c r="Q55" s="91"/>
      <c r="R55" s="91"/>
      <c r="S55" s="91"/>
      <c r="T55" s="91"/>
      <c r="U55" s="91"/>
      <c r="V55" s="92"/>
    </row>
    <row r="56" spans="3:22" x14ac:dyDescent="0.45">
      <c r="C56" s="50" t="s">
        <v>11</v>
      </c>
      <c r="D56" s="50" t="s">
        <v>14</v>
      </c>
      <c r="E56" s="54" t="s">
        <v>17</v>
      </c>
      <c r="F56" s="54" t="s">
        <v>18</v>
      </c>
      <c r="G56" s="54" t="s">
        <v>21</v>
      </c>
      <c r="H56" s="54" t="s">
        <v>22</v>
      </c>
      <c r="I56" s="54" t="s">
        <v>63</v>
      </c>
      <c r="J56" s="54" t="s">
        <v>89</v>
      </c>
      <c r="P56" t="str">
        <f t="shared" ref="P56:U56" si="9">E56</f>
        <v>St_RBF_AD</v>
      </c>
      <c r="Q56" t="str">
        <f t="shared" si="9"/>
        <v>Mu_RBF_AD</v>
      </c>
      <c r="R56" t="str">
        <f t="shared" si="9"/>
        <v>St_LRBF_AD</v>
      </c>
      <c r="S56" t="str">
        <f t="shared" si="9"/>
        <v>Mu_LRBF_AD</v>
      </c>
      <c r="T56" t="str">
        <f t="shared" si="9"/>
        <v>St_1E-8_CPLRBF_AD</v>
      </c>
      <c r="U56" t="str">
        <f t="shared" si="9"/>
        <v>Mu_1E-8_CPLRBF_AD</v>
      </c>
    </row>
    <row r="57" spans="3:22" x14ac:dyDescent="0.45">
      <c r="C57" s="53">
        <v>1</v>
      </c>
      <c r="D57" s="48">
        <v>1</v>
      </c>
      <c r="E57" s="1" cm="1">
        <f t="array" ref="E57">INDEX(Example_3_Adap!$E$12:$AR$119,MATCH(Analysis_3_Adap!$C57,Example_3_Adap!$C$12:$C$119)+Analysis_3_Adap!$D57-COUNT($C$57:$C$65),MATCH(Analysis_3_Adap!E$56,Example_3_Adap!$E$11:$AR$11,0))</f>
        <v>5.2496792701753198E-2</v>
      </c>
      <c r="F57" s="1" cm="1">
        <f t="array" ref="F57">INDEX(Example_3_Adap!$E$12:$AR$119,MATCH(Analysis_3_Adap!$C57,Example_3_Adap!$C$12:$C$119)+Analysis_3_Adap!$D57-COUNT($C$57:$C$65),MATCH(Analysis_3_Adap!F$56,Example_3_Adap!$E$11:$AR$11,0))</f>
        <v>5.2496792701753198E-2</v>
      </c>
      <c r="G57" s="1" cm="1">
        <f t="array" ref="G57">INDEX(Example_3_Adap!$E$12:$AR$119,MATCH(Analysis_3_Adap!$C57,Example_3_Adap!$C$12:$C$119)+Analysis_3_Adap!$D57-COUNT($C$57:$C$65),MATCH(Analysis_3_Adap!G$56,Example_3_Adap!$E$11:$AR$11,0))</f>
        <v>5.2496792701753198E-2</v>
      </c>
      <c r="H57" s="1" cm="1">
        <f t="array" ref="H57">INDEX(Example_3_Adap!$E$12:$AR$119,MATCH(Analysis_3_Adap!$C57,Example_3_Adap!$C$12:$C$119)+Analysis_3_Adap!$D57-COUNT($C$57:$C$65),MATCH(Analysis_3_Adap!H$56,Example_3_Adap!$E$11:$AR$11,0))</f>
        <v>5.2496792701753198E-2</v>
      </c>
      <c r="I57" s="1" cm="1">
        <f t="array" ref="I57">INDEX(Example_3_Adap!$E$12:$AR$119,MATCH(Analysis_3_Adap!$C57,Example_3_Adap!$C$12:$C$119)+Analysis_3_Adap!$D57-COUNT($C$57:$C$65),MATCH(Analysis_3_Adap!I$56,Example_3_Adap!$E$11:$AR$11,0))</f>
        <v>5.24967927733513E-2</v>
      </c>
      <c r="J57" s="1" cm="1">
        <f t="array" ref="J57">INDEX(Example_3_Adap!$E$12:$AR$119,MATCH(Analysis_3_Adap!$C57,Example_3_Adap!$C$12:$C$119)+Analysis_3_Adap!$D57-COUNT($C$57:$C$65),MATCH(Analysis_3_Adap!J$56,Example_3_Adap!$E$11:$AR$11,0))</f>
        <v>5.24967927733513E-2</v>
      </c>
      <c r="P57" s="56" t="s">
        <v>93</v>
      </c>
      <c r="Q57" s="56" t="s">
        <v>93</v>
      </c>
      <c r="R57" s="56" t="s">
        <v>93</v>
      </c>
      <c r="S57" s="56" t="s">
        <v>93</v>
      </c>
      <c r="T57" s="56" t="s">
        <v>93</v>
      </c>
      <c r="U57" s="56" t="s">
        <v>93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INDEX(Example_3_Adap!$E$12:$AR$119,MATCH(Analysis_3_Adap!$C58,Example_3_Adap!$C$12:$C$119)+Analysis_3_Adap!$D58-COUNT($C$57:$C$65),MATCH(Analysis_3_Adap!E$56,Example_3_Adap!$E$11:$AR$11,0))</f>
        <v>2.28546335900855E-2</v>
      </c>
      <c r="F58" s="1" cm="1">
        <f t="array" ref="F58">INDEX(Example_3_Adap!$E$12:$AR$119,MATCH(Analysis_3_Adap!$C58,Example_3_Adap!$C$12:$C$119)+Analysis_3_Adap!$D58-COUNT($C$57:$C$65),MATCH(Analysis_3_Adap!F$56,Example_3_Adap!$E$11:$AR$11,0))</f>
        <v>1.8838143195283201E-2</v>
      </c>
      <c r="G58" s="1" cm="1">
        <f t="array" ref="G58">INDEX(Example_3_Adap!$E$12:$AR$119,MATCH(Analysis_3_Adap!$C58,Example_3_Adap!$C$12:$C$119)+Analysis_3_Adap!$D58-COUNT($C$57:$C$65),MATCH(Analysis_3_Adap!G$56,Example_3_Adap!$E$11:$AR$11,0))</f>
        <v>2.2854633590085601E-2</v>
      </c>
      <c r="H58" s="1" cm="1">
        <f t="array" ref="H58">INDEX(Example_3_Adap!$E$12:$AR$119,MATCH(Analysis_3_Adap!$C58,Example_3_Adap!$C$12:$C$119)+Analysis_3_Adap!$D58-COUNT($C$57:$C$65),MATCH(Analysis_3_Adap!H$56,Example_3_Adap!$E$11:$AR$11,0))</f>
        <v>1.8838143195283201E-2</v>
      </c>
      <c r="I58" s="1" cm="1">
        <f t="array" ref="I58">INDEX(Example_3_Adap!$E$12:$AR$119,MATCH(Analysis_3_Adap!$C58,Example_3_Adap!$C$12:$C$119)+Analysis_3_Adap!$D58-COUNT($C$57:$C$65),MATCH(Analysis_3_Adap!I$56,Example_3_Adap!$E$11:$AR$11,0))</f>
        <v>2.2854633619058599E-2</v>
      </c>
      <c r="J58" s="1" cm="1">
        <f t="array" ref="J58">INDEX(Example_3_Adap!$E$12:$AR$119,MATCH(Analysis_3_Adap!$C58,Example_3_Adap!$C$12:$C$119)+Analysis_3_Adap!$D58-COUNT($C$57:$C$65),MATCH(Analysis_3_Adap!J$56,Example_3_Adap!$E$11:$AR$11,0))</f>
        <v>1.8838143210545701E-2</v>
      </c>
      <c r="P58" s="57">
        <f>LOG(E57/E58)/LOG(2)</f>
        <v>1.1997425942727111</v>
      </c>
      <c r="Q58" s="57">
        <f t="shared" ref="Q58:U65" si="10">LOG(F57/F58)/LOG(2)</f>
        <v>1.4785725128835576</v>
      </c>
      <c r="R58" s="57">
        <f t="shared" si="10"/>
        <v>1.1997425942727047</v>
      </c>
      <c r="S58" s="57">
        <f t="shared" si="10"/>
        <v>1.4785725128835576</v>
      </c>
      <c r="T58" s="57">
        <f t="shared" si="10"/>
        <v>1.1997425944114184</v>
      </c>
      <c r="U58" s="57">
        <f t="shared" si="10"/>
        <v>1.478572513682328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INDEX(Example_3_Adap!$E$12:$AR$119,MATCH(Analysis_3_Adap!$C59,Example_3_Adap!$C$12:$C$119)+Analysis_3_Adap!$D59-COUNT($C$57:$C$65),MATCH(Analysis_3_Adap!E$56,Example_3_Adap!$E$11:$AR$11,0))</f>
        <v>1.29877751556398E-2</v>
      </c>
      <c r="F59" s="1" cm="1">
        <f t="array" ref="F59">INDEX(Example_3_Adap!$E$12:$AR$119,MATCH(Analysis_3_Adap!$C59,Example_3_Adap!$C$12:$C$119)+Analysis_3_Adap!$D59-COUNT($C$57:$C$65),MATCH(Analysis_3_Adap!F$56,Example_3_Adap!$E$11:$AR$11,0))</f>
        <v>7.1188965117717704E-3</v>
      </c>
      <c r="G59" s="1" cm="1">
        <f t="array" ref="G59">INDEX(Example_3_Adap!$E$12:$AR$119,MATCH(Analysis_3_Adap!$C59,Example_3_Adap!$C$12:$C$119)+Analysis_3_Adap!$D59-COUNT($C$57:$C$65),MATCH(Analysis_3_Adap!G$56,Example_3_Adap!$E$11:$AR$11,0))</f>
        <v>1.29877751556399E-2</v>
      </c>
      <c r="H59" s="1" cm="1">
        <f t="array" ref="H59">INDEX(Example_3_Adap!$E$12:$AR$119,MATCH(Analysis_3_Adap!$C59,Example_3_Adap!$C$12:$C$119)+Analysis_3_Adap!$D59-COUNT($C$57:$C$65),MATCH(Analysis_3_Adap!H$56,Example_3_Adap!$E$11:$AR$11,0))</f>
        <v>7.1188965117717704E-3</v>
      </c>
      <c r="I59" s="1" cm="1">
        <f t="array" ref="I59">INDEX(Example_3_Adap!$E$12:$AR$119,MATCH(Analysis_3_Adap!$C59,Example_3_Adap!$C$12:$C$119)+Analysis_3_Adap!$D59-COUNT($C$57:$C$65),MATCH(Analysis_3_Adap!I$56,Example_3_Adap!$E$11:$AR$11,0))</f>
        <v>1.29877752174606E-2</v>
      </c>
      <c r="J59" s="1" cm="1">
        <f t="array" ref="J59">INDEX(Example_3_Adap!$E$12:$AR$119,MATCH(Analysis_3_Adap!$C59,Example_3_Adap!$C$12:$C$119)+Analysis_3_Adap!$D59-COUNT($C$57:$C$65),MATCH(Analysis_3_Adap!J$56,Example_3_Adap!$E$11:$AR$11,0))</f>
        <v>7.1188965155110197E-3</v>
      </c>
      <c r="P59" s="57">
        <f t="shared" ref="P59:P65" si="12">LOG(E58/E59)/LOG(2)</f>
        <v>0.81533237554424687</v>
      </c>
      <c r="Q59" s="57">
        <f t="shared" si="10"/>
        <v>1.4039312370578938</v>
      </c>
      <c r="R59" s="57">
        <f t="shared" si="10"/>
        <v>0.8153323755442422</v>
      </c>
      <c r="S59" s="57">
        <f t="shared" si="10"/>
        <v>1.4039312370578938</v>
      </c>
      <c r="T59" s="57">
        <f t="shared" si="10"/>
        <v>0.81533237050605278</v>
      </c>
      <c r="U59" s="57">
        <f t="shared" si="10"/>
        <v>1.4039312374689672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INDEX(Example_3_Adap!$E$12:$AR$119,MATCH(Analysis_3_Adap!$C60,Example_3_Adap!$C$12:$C$119)+Analysis_3_Adap!$D60-COUNT($C$57:$C$65),MATCH(Analysis_3_Adap!E$56,Example_3_Adap!$E$11:$AR$11,0))</f>
        <v>1.7144430917187401E-2</v>
      </c>
      <c r="F60" s="1" cm="1">
        <f t="array" ref="F60">INDEX(Example_3_Adap!$E$12:$AR$119,MATCH(Analysis_3_Adap!$C60,Example_3_Adap!$C$12:$C$119)+Analysis_3_Adap!$D60-COUNT($C$57:$C$65),MATCH(Analysis_3_Adap!F$56,Example_3_Adap!$E$11:$AR$11,0))</f>
        <v>2.70151276479279E-3</v>
      </c>
      <c r="G60" s="1" cm="1">
        <f t="array" ref="G60">INDEX(Example_3_Adap!$E$12:$AR$119,MATCH(Analysis_3_Adap!$C60,Example_3_Adap!$C$12:$C$119)+Analysis_3_Adap!$D60-COUNT($C$57:$C$65),MATCH(Analysis_3_Adap!G$56,Example_3_Adap!$E$11:$AR$11,0))</f>
        <v>1.7144430917187502E-2</v>
      </c>
      <c r="H60" s="1" cm="1">
        <f t="array" ref="H60">INDEX(Example_3_Adap!$E$12:$AR$119,MATCH(Analysis_3_Adap!$C60,Example_3_Adap!$C$12:$C$119)+Analysis_3_Adap!$D60-COUNT($C$57:$C$65),MATCH(Analysis_3_Adap!H$56,Example_3_Adap!$E$11:$AR$11,0))</f>
        <v>2.7015127647927999E-3</v>
      </c>
      <c r="I60" s="1" cm="1">
        <f t="array" ref="I60">INDEX(Example_3_Adap!$E$12:$AR$119,MATCH(Analysis_3_Adap!$C60,Example_3_Adap!$C$12:$C$119)+Analysis_3_Adap!$D60-COUNT($C$57:$C$65),MATCH(Analysis_3_Adap!I$56,Example_3_Adap!$E$11:$AR$11,0))</f>
        <v>1.71444309727392E-2</v>
      </c>
      <c r="J60" s="1" cm="1">
        <f t="array" ref="J60">INDEX(Example_3_Adap!$E$12:$AR$119,MATCH(Analysis_3_Adap!$C60,Example_3_Adap!$C$12:$C$119)+Analysis_3_Adap!$D60-COUNT($C$57:$C$65),MATCH(Analysis_3_Adap!J$56,Example_3_Adap!$E$11:$AR$11,0))</f>
        <v>2.7015127659008602E-3</v>
      </c>
      <c r="P60" s="57">
        <f t="shared" si="12"/>
        <v>-0.40058570302578062</v>
      </c>
      <c r="Q60" s="57">
        <f t="shared" si="10"/>
        <v>1.3978861299865746</v>
      </c>
      <c r="R60" s="57">
        <f t="shared" si="10"/>
        <v>-0.40058570302577784</v>
      </c>
      <c r="S60" s="57">
        <f t="shared" si="10"/>
        <v>1.3978861299865692</v>
      </c>
      <c r="T60" s="57">
        <f t="shared" si="10"/>
        <v>-0.40058570083331974</v>
      </c>
      <c r="U60" s="57">
        <f t="shared" si="10"/>
        <v>1.3978861301526149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INDEX(Example_3_Adap!$E$12:$AR$119,MATCH(Analysis_3_Adap!$C61,Example_3_Adap!$C$12:$C$119)+Analysis_3_Adap!$D61-COUNT($C$57:$C$65),MATCH(Analysis_3_Adap!E$56,Example_3_Adap!$E$11:$AR$11,0))</f>
        <v>4.0090611611840903E-2</v>
      </c>
      <c r="F61" s="1" cm="1">
        <f t="array" ref="F61">INDEX(Example_3_Adap!$E$12:$AR$119,MATCH(Analysis_3_Adap!$C61,Example_3_Adap!$C$12:$C$119)+Analysis_3_Adap!$D61-COUNT($C$57:$C$65),MATCH(Analysis_3_Adap!F$56,Example_3_Adap!$E$11:$AR$11,0))</f>
        <v>1.3759607715743501E-3</v>
      </c>
      <c r="G61" s="1" cm="1">
        <f t="array" ref="G61">INDEX(Example_3_Adap!$E$12:$AR$119,MATCH(Analysis_3_Adap!$C61,Example_3_Adap!$C$12:$C$119)+Analysis_3_Adap!$D61-COUNT($C$57:$C$65),MATCH(Analysis_3_Adap!G$56,Example_3_Adap!$E$11:$AR$11,0))</f>
        <v>4.0090611611841097E-2</v>
      </c>
      <c r="H61" s="1" cm="1">
        <f t="array" ref="H61">INDEX(Example_3_Adap!$E$12:$AR$119,MATCH(Analysis_3_Adap!$C61,Example_3_Adap!$C$12:$C$119)+Analysis_3_Adap!$D61-COUNT($C$57:$C$65),MATCH(Analysis_3_Adap!H$56,Example_3_Adap!$E$11:$AR$11,0))</f>
        <v>1.3759607715743199E-3</v>
      </c>
      <c r="I61" s="1" cm="1">
        <f t="array" ref="I61">INDEX(Example_3_Adap!$E$12:$AR$119,MATCH(Analysis_3_Adap!$C61,Example_3_Adap!$C$12:$C$119)+Analysis_3_Adap!$D61-COUNT($C$57:$C$65),MATCH(Analysis_3_Adap!I$56,Example_3_Adap!$E$11:$AR$11,0))</f>
        <v>4.0090611646468398E-2</v>
      </c>
      <c r="J61" s="1" cm="1">
        <f t="array" ref="J61">INDEX(Example_3_Adap!$E$12:$AR$119,MATCH(Analysis_3_Adap!$C61,Example_3_Adap!$C$12:$C$119)+Analysis_3_Adap!$D61-COUNT($C$57:$C$65),MATCH(Analysis_3_Adap!J$56,Example_3_Adap!$E$11:$AR$11,0))</f>
        <v>1.37596077340246E-3</v>
      </c>
      <c r="P61" s="57">
        <f t="shared" si="12"/>
        <v>-1.2255244099907616</v>
      </c>
      <c r="Q61" s="57">
        <f t="shared" si="10"/>
        <v>0.97332815917581583</v>
      </c>
      <c r="R61" s="57">
        <f t="shared" si="10"/>
        <v>-1.2255244099907601</v>
      </c>
      <c r="S61" s="57">
        <f t="shared" si="10"/>
        <v>0.97332815917585269</v>
      </c>
      <c r="T61" s="57">
        <f t="shared" si="10"/>
        <v>-1.2255244065622064</v>
      </c>
      <c r="U61" s="57">
        <f t="shared" si="10"/>
        <v>0.97332815785078775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INDEX(Example_3_Adap!$E$12:$AR$119,MATCH(Analysis_3_Adap!$C62,Example_3_Adap!$C$12:$C$119)+Analysis_3_Adap!$D62-COUNT($C$57:$C$65),MATCH(Analysis_3_Adap!E$56,Example_3_Adap!$E$11:$AR$11,0))</f>
        <v>8.0790272004173602E-2</v>
      </c>
      <c r="F62" s="1" cm="1">
        <f t="array" ref="F62">INDEX(Example_3_Adap!$E$12:$AR$119,MATCH(Analysis_3_Adap!$C62,Example_3_Adap!$C$12:$C$119)+Analysis_3_Adap!$D62-COUNT($C$57:$C$65),MATCH(Analysis_3_Adap!F$56,Example_3_Adap!$E$11:$AR$11,0))</f>
        <v>1.03802636931459E-3</v>
      </c>
      <c r="G62" s="1" cm="1">
        <f t="array" ref="G62">INDEX(Example_3_Adap!$E$12:$AR$119,MATCH(Analysis_3_Adap!$C62,Example_3_Adap!$C$12:$C$119)+Analysis_3_Adap!$D62-COUNT($C$57:$C$65),MATCH(Analysis_3_Adap!G$56,Example_3_Adap!$E$11:$AR$11,0))</f>
        <v>8.0790272004174601E-2</v>
      </c>
      <c r="H62" s="1" cm="1">
        <f t="array" ref="H62">INDEX(Example_3_Adap!$E$12:$AR$119,MATCH(Analysis_3_Adap!$C62,Example_3_Adap!$C$12:$C$119)+Analysis_3_Adap!$D62-COUNT($C$57:$C$65),MATCH(Analysis_3_Adap!H$56,Example_3_Adap!$E$11:$AR$11,0))</f>
        <v>1.0380263693145601E-3</v>
      </c>
      <c r="I62" s="1" cm="1">
        <f t="array" ref="I62">INDEX(Example_3_Adap!$E$12:$AR$119,MATCH(Analysis_3_Adap!$C62,Example_3_Adap!$C$12:$C$119)+Analysis_3_Adap!$D62-COUNT($C$57:$C$65),MATCH(Analysis_3_Adap!I$56,Example_3_Adap!$E$11:$AR$11,0))</f>
        <v>8.0790272013967102E-2</v>
      </c>
      <c r="J62" s="1" cm="1">
        <f t="array" ref="J62">INDEX(Example_3_Adap!$E$12:$AR$119,MATCH(Analysis_3_Adap!$C62,Example_3_Adap!$C$12:$C$119)+Analysis_3_Adap!$D62-COUNT($C$57:$C$65),MATCH(Analysis_3_Adap!J$56,Example_3_Adap!$E$11:$AR$11,0))</f>
        <v>1.03802637061607E-3</v>
      </c>
      <c r="P62" s="57">
        <f t="shared" si="12"/>
        <v>-1.0109171607922114</v>
      </c>
      <c r="Q62" s="57">
        <f t="shared" si="10"/>
        <v>0.40659624621402918</v>
      </c>
      <c r="R62" s="57">
        <f t="shared" si="10"/>
        <v>-1.010917160792222</v>
      </c>
      <c r="S62" s="57">
        <f t="shared" si="10"/>
        <v>0.40659624621403934</v>
      </c>
      <c r="T62" s="57">
        <f t="shared" si="10"/>
        <v>-1.0109171597209965</v>
      </c>
      <c r="U62" s="57">
        <f t="shared" si="10"/>
        <v>0.40659624632194813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INDEX(Example_3_Adap!$E$12:$AR$119,MATCH(Analysis_3_Adap!$C63,Example_3_Adap!$C$12:$C$119)+Analysis_3_Adap!$D63-COUNT($C$57:$C$65),MATCH(Analysis_3_Adap!E$56,Example_3_Adap!$E$11:$AR$11,0))</f>
        <v>0.11057413245394999</v>
      </c>
      <c r="F63" s="1" cm="1">
        <f t="array" ref="F63">INDEX(Example_3_Adap!$E$12:$AR$119,MATCH(Analysis_3_Adap!$C63,Example_3_Adap!$C$12:$C$119)+Analysis_3_Adap!$D63-COUNT($C$57:$C$65),MATCH(Analysis_3_Adap!F$56,Example_3_Adap!$E$11:$AR$11,0))</f>
        <v>9.4785552587414701E-4</v>
      </c>
      <c r="G63" s="1" cm="1">
        <f t="array" ref="G63">INDEX(Example_3_Adap!$E$12:$AR$119,MATCH(Analysis_3_Adap!$C63,Example_3_Adap!$C$12:$C$119)+Analysis_3_Adap!$D63-COUNT($C$57:$C$65),MATCH(Analysis_3_Adap!G$56,Example_3_Adap!$E$11:$AR$11,0))</f>
        <v>0.11057413245395201</v>
      </c>
      <c r="H63" s="1" cm="1">
        <f t="array" ref="H63">INDEX(Example_3_Adap!$E$12:$AR$119,MATCH(Analysis_3_Adap!$C63,Example_3_Adap!$C$12:$C$119)+Analysis_3_Adap!$D63-COUNT($C$57:$C$65),MATCH(Analysis_3_Adap!H$56,Example_3_Adap!$E$11:$AR$11,0))</f>
        <v>9.47855525874161E-4</v>
      </c>
      <c r="I63" s="1" cm="1">
        <f t="array" ref="I63">INDEX(Example_3_Adap!$E$12:$AR$119,MATCH(Analysis_3_Adap!$C63,Example_3_Adap!$C$12:$C$119)+Analysis_3_Adap!$D63-COUNT($C$57:$C$65),MATCH(Analysis_3_Adap!I$56,Example_3_Adap!$E$11:$AR$11,0))</f>
        <v>0.11057413245507899</v>
      </c>
      <c r="J63" s="1" cm="1">
        <f t="array" ref="J63">INDEX(Example_3_Adap!$E$12:$AR$119,MATCH(Analysis_3_Adap!$C63,Example_3_Adap!$C$12:$C$119)+Analysis_3_Adap!$D63-COUNT($C$57:$C$65),MATCH(Analysis_3_Adap!J$56,Example_3_Adap!$E$11:$AR$11,0))</f>
        <v>9.47855527033608E-4</v>
      </c>
      <c r="P63" s="57">
        <f t="shared" si="12"/>
        <v>-0.45276043020023399</v>
      </c>
      <c r="Q63" s="57">
        <f t="shared" si="10"/>
        <v>0.13110401101178273</v>
      </c>
      <c r="R63" s="57">
        <f t="shared" si="10"/>
        <v>-0.45276043020024226</v>
      </c>
      <c r="S63" s="57">
        <f t="shared" si="10"/>
        <v>0.13110401101171987</v>
      </c>
      <c r="T63" s="57">
        <f t="shared" si="10"/>
        <v>-0.45276043004007899</v>
      </c>
      <c r="U63" s="57">
        <f t="shared" si="10"/>
        <v>0.13110401105586567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INDEX(Example_3_Adap!$E$12:$AR$119,MATCH(Analysis_3_Adap!$C64,Example_3_Adap!$C$12:$C$119)+Analysis_3_Adap!$D64-COUNT($C$57:$C$65),MATCH(Analysis_3_Adap!E$56,Example_3_Adap!$E$11:$AR$11,0))</f>
        <v>0.12126553816484199</v>
      </c>
      <c r="F64" s="1" cm="1">
        <f t="array" ref="F64">INDEX(Example_3_Adap!$E$12:$AR$119,MATCH(Analysis_3_Adap!$C64,Example_3_Adap!$C$12:$C$119)+Analysis_3_Adap!$D64-COUNT($C$57:$C$65),MATCH(Analysis_3_Adap!F$56,Example_3_Adap!$E$11:$AR$11,0))</f>
        <v>9.2491233297887999E-4</v>
      </c>
      <c r="G64" s="1" cm="1">
        <f t="array" ref="G64">INDEX(Example_3_Adap!$E$12:$AR$119,MATCH(Analysis_3_Adap!$C64,Example_3_Adap!$C$12:$C$119)+Analysis_3_Adap!$D64-COUNT($C$57:$C$65),MATCH(Analysis_3_Adap!G$56,Example_3_Adap!$E$11:$AR$11,0))</f>
        <v>0.12126553816484199</v>
      </c>
      <c r="H64" s="1" cm="1">
        <f t="array" ref="H64">INDEX(Example_3_Adap!$E$12:$AR$119,MATCH(Analysis_3_Adap!$C64,Example_3_Adap!$C$12:$C$119)+Analysis_3_Adap!$D64-COUNT($C$57:$C$65),MATCH(Analysis_3_Adap!H$56,Example_3_Adap!$E$11:$AR$11,0))</f>
        <v>9.2491233297889398E-4</v>
      </c>
      <c r="I64" s="1" cm="1">
        <f t="array" ref="I64">INDEX(Example_3_Adap!$E$12:$AR$119,MATCH(Analysis_3_Adap!$C64,Example_3_Adap!$C$12:$C$119)+Analysis_3_Adap!$D64-COUNT($C$57:$C$65),MATCH(Analysis_3_Adap!I$56,Example_3_Adap!$E$11:$AR$11,0))</f>
        <v>0.121265538164921</v>
      </c>
      <c r="J64" s="1" cm="1">
        <f t="array" ref="J64">INDEX(Example_3_Adap!$E$12:$AR$119,MATCH(Analysis_3_Adap!$C64,Example_3_Adap!$C$12:$C$119)+Analysis_3_Adap!$D64-COUNT($C$57:$C$65),MATCH(Analysis_3_Adap!J$56,Example_3_Adap!$E$11:$AR$11,0))</f>
        <v>9.2491233410203701E-4</v>
      </c>
      <c r="P64" s="57">
        <f t="shared" si="12"/>
        <v>-0.1331556934161604</v>
      </c>
      <c r="Q64" s="57">
        <f t="shared" si="10"/>
        <v>3.5350549779915627E-2</v>
      </c>
      <c r="R64" s="57">
        <f t="shared" si="10"/>
        <v>-0.13315569341613406</v>
      </c>
      <c r="S64" s="57">
        <f t="shared" si="10"/>
        <v>3.5350549779914996E-2</v>
      </c>
      <c r="T64" s="57">
        <f t="shared" si="10"/>
        <v>-0.13315569340236985</v>
      </c>
      <c r="U64" s="57">
        <f t="shared" si="10"/>
        <v>3.5350549792766459E-2</v>
      </c>
    </row>
    <row r="65" spans="3:22" x14ac:dyDescent="0.45">
      <c r="C65" s="48">
        <f t="shared" si="11"/>
        <v>1</v>
      </c>
      <c r="D65" s="48">
        <v>9</v>
      </c>
      <c r="E65" s="1" cm="1">
        <f t="array" ref="E65">INDEX(Example_3_Adap!$E$12:$AR$119,MATCH(Analysis_3_Adap!$C65,Example_3_Adap!$C$12:$C$119)+Analysis_3_Adap!$D65-COUNT($C$57:$C$65),MATCH(Analysis_3_Adap!E$56,Example_3_Adap!$E$11:$AR$11,0))</f>
        <v>0.124065821385291</v>
      </c>
      <c r="F65" s="1" cm="1">
        <f t="array" ref="F65">INDEX(Example_3_Adap!$E$12:$AR$119,MATCH(Analysis_3_Adap!$C65,Example_3_Adap!$C$12:$C$119)+Analysis_3_Adap!$D65-COUNT($C$57:$C$65),MATCH(Analysis_3_Adap!F$56,Example_3_Adap!$E$11:$AR$11,0))</f>
        <v>9.1915080812030004E-4</v>
      </c>
      <c r="G65" s="1" cm="1">
        <f t="array" ref="G65">INDEX(Example_3_Adap!$E$12:$AR$119,MATCH(Analysis_3_Adap!$C65,Example_3_Adap!$C$12:$C$119)+Analysis_3_Adap!$D65-COUNT($C$57:$C$65),MATCH(Analysis_3_Adap!G$56,Example_3_Adap!$E$11:$AR$11,0))</f>
        <v>0.124065821385291</v>
      </c>
      <c r="H65" s="1" cm="1">
        <f t="array" ref="H65">INDEX(Example_3_Adap!$E$12:$AR$119,MATCH(Analysis_3_Adap!$C65,Example_3_Adap!$C$12:$C$119)+Analysis_3_Adap!$D65-COUNT($C$57:$C$65),MATCH(Analysis_3_Adap!H$56,Example_3_Adap!$E$11:$AR$11,0))</f>
        <v>9.1915080812031403E-4</v>
      </c>
      <c r="I65" s="1" cm="1">
        <f t="array" ref="I65">INDEX(Example_3_Adap!$E$12:$AR$119,MATCH(Analysis_3_Adap!$C65,Example_3_Adap!$C$12:$C$119)+Analysis_3_Adap!$D65-COUNT($C$57:$C$65),MATCH(Analysis_3_Adap!I$56,Example_3_Adap!$E$11:$AR$11,0))</f>
        <v>0.124065821385296</v>
      </c>
      <c r="J65" s="1" cm="1">
        <f t="array" ref="J65">INDEX(Example_3_Adap!$E$12:$AR$119,MATCH(Analysis_3_Adap!$C65,Example_3_Adap!$C$12:$C$119)+Analysis_3_Adap!$D65-COUNT($C$57:$C$65),MATCH(Analysis_3_Adap!J$56,Example_3_Adap!$E$11:$AR$11,0))</f>
        <v>9.1915080923432504E-4</v>
      </c>
      <c r="P65" s="57">
        <f t="shared" si="12"/>
        <v>-3.2936108830210718E-2</v>
      </c>
      <c r="Q65" s="57">
        <f t="shared" si="10"/>
        <v>9.015038805363064E-3</v>
      </c>
      <c r="R65" s="57">
        <f t="shared" si="10"/>
        <v>-3.2936108830210718E-2</v>
      </c>
      <c r="S65" s="57">
        <f t="shared" si="10"/>
        <v>9.0150388053627465E-3</v>
      </c>
      <c r="T65" s="57">
        <f t="shared" si="10"/>
        <v>-3.2936108829328931E-2</v>
      </c>
      <c r="U65" s="57">
        <f t="shared" si="10"/>
        <v>9.01503880871494E-3</v>
      </c>
    </row>
    <row r="67" spans="3:22" x14ac:dyDescent="0.45">
      <c r="C67" s="93" t="s">
        <v>15</v>
      </c>
      <c r="D67" s="94"/>
      <c r="E67" s="94"/>
      <c r="F67" s="94"/>
      <c r="G67" s="94"/>
      <c r="H67" s="94"/>
      <c r="I67" s="94"/>
      <c r="J67" s="95"/>
      <c r="O67" s="90" t="s">
        <v>103</v>
      </c>
      <c r="P67" s="91"/>
      <c r="Q67" s="91"/>
      <c r="R67" s="91"/>
      <c r="S67" s="91"/>
      <c r="T67" s="91"/>
      <c r="U67" s="91"/>
      <c r="V67" s="92"/>
    </row>
    <row r="68" spans="3:22" x14ac:dyDescent="0.45">
      <c r="C68" s="50" t="s">
        <v>11</v>
      </c>
      <c r="D68" s="50" t="s">
        <v>14</v>
      </c>
      <c r="E68" s="54" t="s">
        <v>17</v>
      </c>
      <c r="F68" s="54" t="s">
        <v>18</v>
      </c>
      <c r="G68" s="54" t="s">
        <v>21</v>
      </c>
      <c r="H68" s="54" t="s">
        <v>22</v>
      </c>
      <c r="I68" s="54" t="s">
        <v>65</v>
      </c>
      <c r="J68" s="54" t="s">
        <v>100</v>
      </c>
      <c r="P68" t="str">
        <f t="shared" ref="P68:U68" si="13">E68</f>
        <v>St_RBF_AD</v>
      </c>
      <c r="Q68" t="str">
        <f t="shared" si="13"/>
        <v>Mu_RBF_AD</v>
      </c>
      <c r="R68" t="str">
        <f t="shared" si="13"/>
        <v>St_LRBF_AD</v>
      </c>
      <c r="S68" t="str">
        <f t="shared" si="13"/>
        <v>Mu_LRBF_AD</v>
      </c>
      <c r="T68" t="str">
        <f t="shared" si="13"/>
        <v>St_1E-9_CPLRBF_AD</v>
      </c>
      <c r="U68" t="str">
        <f t="shared" si="13"/>
        <v>Mu_1E-9_CPLRBF_AD</v>
      </c>
    </row>
    <row r="69" spans="3:22" x14ac:dyDescent="0.45">
      <c r="C69" s="53">
        <v>0.5</v>
      </c>
      <c r="D69" s="48">
        <v>1</v>
      </c>
      <c r="E69" s="1" cm="1">
        <f t="array" ref="E69">INDEX(Example_3_Adap!$AS$12:$CF$119,MATCH(Analysis_3_Adap!$C69,Example_3_Adap!$C$12:$C$119)+Analysis_3_Adap!$D69-COUNT($C$69:$C$77),MATCH(Analysis_3_Adap!E$68,Example_3_Adap!$AS$11:$CF$11,0))</f>
        <v>7.5117843838509599E-2</v>
      </c>
      <c r="F69" s="1" cm="1">
        <f t="array" ref="F69">INDEX(Example_3_Adap!$AS$12:$CF$119,MATCH(Analysis_3_Adap!$C69,Example_3_Adap!$C$12:$C$119)+Analysis_3_Adap!$D69-COUNT($C$69:$C$77),MATCH(Analysis_3_Adap!F$68,Example_3_Adap!$AS$11:$CF$11,0))</f>
        <v>7.5117843838509599E-2</v>
      </c>
      <c r="G69" s="1" cm="1">
        <f t="array" ref="G69">INDEX(Example_3_Adap!$AS$12:$CF$119,MATCH(Analysis_3_Adap!$C69,Example_3_Adap!$C$12:$C$119)+Analysis_3_Adap!$D69-COUNT($C$69:$C$77),MATCH(Analysis_3_Adap!G$68,Example_3_Adap!$AS$11:$CF$11,0))</f>
        <v>7.5117843838509599E-2</v>
      </c>
      <c r="H69" s="1" cm="1">
        <f t="array" ref="H69">INDEX(Example_3_Adap!$AS$12:$CF$119,MATCH(Analysis_3_Adap!$C69,Example_3_Adap!$C$12:$C$119)+Analysis_3_Adap!$D69-COUNT($C$69:$C$77),MATCH(Analysis_3_Adap!H$68,Example_3_Adap!$AS$11:$CF$11,0))</f>
        <v>7.5117843838509599E-2</v>
      </c>
      <c r="I69" s="1" cm="1">
        <f t="array" ref="I69">INDEX(Example_3_Adap!$AS$12:$CF$119,MATCH(Analysis_3_Adap!$C69,Example_3_Adap!$C$12:$C$119)+Analysis_3_Adap!$D69-COUNT($C$69:$C$77),MATCH(Analysis_3_Adap!I$68,Example_3_Adap!$AS$11:$CF$11,0))</f>
        <v>7.5117843839003898E-2</v>
      </c>
      <c r="J69" s="1" cm="1">
        <f t="array" ref="J69">INDEX(Example_3_Adap!$AS$12:$CF$119,MATCH(Analysis_3_Adap!$C69,Example_3_Adap!$C$12:$C$119)+Analysis_3_Adap!$D69-COUNT($C$69:$C$77),MATCH(Analysis_3_Adap!J$68,Example_3_Adap!$AS$11:$CF$11,0))</f>
        <v>7.5117843839003898E-2</v>
      </c>
      <c r="P69" s="56" t="s">
        <v>93</v>
      </c>
      <c r="Q69" s="56" t="s">
        <v>93</v>
      </c>
      <c r="R69" s="56" t="s">
        <v>93</v>
      </c>
      <c r="S69" s="56" t="s">
        <v>93</v>
      </c>
      <c r="T69" s="56" t="s">
        <v>93</v>
      </c>
      <c r="U69" s="56" t="s">
        <v>93</v>
      </c>
    </row>
    <row r="70" spans="3:22" x14ac:dyDescent="0.45">
      <c r="C70" s="48">
        <f>C69</f>
        <v>0.5</v>
      </c>
      <c r="D70" s="48">
        <v>2</v>
      </c>
      <c r="E70" s="1" cm="1">
        <f t="array" ref="E70">INDEX(Example_3_Adap!$AS$12:$CF$119,MATCH(Analysis_3_Adap!$C70,Example_3_Adap!$C$12:$C$119)+Analysis_3_Adap!$D70-COUNT($C$69:$C$77),MATCH(Analysis_3_Adap!E$68,Example_3_Adap!$AS$11:$CF$11,0))</f>
        <v>8.4361830107184496E-2</v>
      </c>
      <c r="F70" s="1" cm="1">
        <f t="array" ref="F70">INDEX(Example_3_Adap!$AS$12:$CF$119,MATCH(Analysis_3_Adap!$C70,Example_3_Adap!$C$12:$C$119)+Analysis_3_Adap!$D70-COUNT($C$69:$C$77),MATCH(Analysis_3_Adap!F$68,Example_3_Adap!$AS$11:$CF$11,0))</f>
        <v>6.9404984826753904E-2</v>
      </c>
      <c r="G70" s="1" cm="1">
        <f t="array" ref="G70">INDEX(Example_3_Adap!$AS$12:$CF$119,MATCH(Analysis_3_Adap!$C70,Example_3_Adap!$C$12:$C$119)+Analysis_3_Adap!$D70-COUNT($C$69:$C$77),MATCH(Analysis_3_Adap!G$68,Example_3_Adap!$AS$11:$CF$11,0))</f>
        <v>8.4361830107184496E-2</v>
      </c>
      <c r="H70" s="1" cm="1">
        <f t="array" ref="H70">INDEX(Example_3_Adap!$AS$12:$CF$119,MATCH(Analysis_3_Adap!$C70,Example_3_Adap!$C$12:$C$119)+Analysis_3_Adap!$D70-COUNT($C$69:$C$77),MATCH(Analysis_3_Adap!H$68,Example_3_Adap!$AS$11:$CF$11,0))</f>
        <v>6.9404984826753904E-2</v>
      </c>
      <c r="I70" s="1" cm="1">
        <f t="array" ref="I70">INDEX(Example_3_Adap!$AS$12:$CF$119,MATCH(Analysis_3_Adap!$C70,Example_3_Adap!$C$12:$C$119)+Analysis_3_Adap!$D70-COUNT($C$69:$C$77),MATCH(Analysis_3_Adap!I$68,Example_3_Adap!$AS$11:$CF$11,0))</f>
        <v>8.4361830107251096E-2</v>
      </c>
      <c r="J70" s="1" cm="1">
        <f t="array" ref="J70">INDEX(Example_3_Adap!$AS$12:$CF$119,MATCH(Analysis_3_Adap!$C70,Example_3_Adap!$C$12:$C$119)+Analysis_3_Adap!$D70-COUNT($C$69:$C$77),MATCH(Analysis_3_Adap!J$68,Example_3_Adap!$AS$11:$CF$11,0))</f>
        <v>6.9404984827268895E-2</v>
      </c>
      <c r="P70" s="57">
        <f>LOG(E69/E70)/LOG(2)</f>
        <v>-0.16743473976856338</v>
      </c>
      <c r="Q70" s="57">
        <f t="shared" ref="Q70:U77" si="14">LOG(F69/F70)/LOG(2)</f>
        <v>0.11411636864886837</v>
      </c>
      <c r="R70" s="57">
        <f t="shared" si="14"/>
        <v>-0.16743473976856338</v>
      </c>
      <c r="S70" s="57">
        <f t="shared" si="14"/>
        <v>0.11411636864886837</v>
      </c>
      <c r="T70" s="57">
        <f t="shared" si="14"/>
        <v>-0.16743473976020895</v>
      </c>
      <c r="U70" s="57">
        <f t="shared" si="14"/>
        <v>0.11411636864765691</v>
      </c>
    </row>
    <row r="71" spans="3:22" x14ac:dyDescent="0.45">
      <c r="C71" s="48">
        <f t="shared" ref="C71:C77" si="15">C70</f>
        <v>0.5</v>
      </c>
      <c r="D71" s="48">
        <v>3</v>
      </c>
      <c r="E71" s="1" cm="1">
        <f t="array" ref="E71">INDEX(Example_3_Adap!$AS$12:$CF$119,MATCH(Analysis_3_Adap!$C71,Example_3_Adap!$C$12:$C$119)+Analysis_3_Adap!$D71-COUNT($C$69:$C$77),MATCH(Analysis_3_Adap!E$68,Example_3_Adap!$AS$11:$CF$11,0))</f>
        <v>8.9276754844346898E-2</v>
      </c>
      <c r="F71" s="1" cm="1">
        <f t="array" ref="F71">INDEX(Example_3_Adap!$AS$12:$CF$119,MATCH(Analysis_3_Adap!$C71,Example_3_Adap!$C$12:$C$119)+Analysis_3_Adap!$D71-COUNT($C$69:$C$77),MATCH(Analysis_3_Adap!F$68,Example_3_Adap!$AS$11:$CF$11,0))</f>
        <v>6.7840431879878302E-2</v>
      </c>
      <c r="G71" s="1" cm="1">
        <f t="array" ref="G71">INDEX(Example_3_Adap!$AS$12:$CF$119,MATCH(Analysis_3_Adap!$C71,Example_3_Adap!$C$12:$C$119)+Analysis_3_Adap!$D71-COUNT($C$69:$C$77),MATCH(Analysis_3_Adap!G$68,Example_3_Adap!$AS$11:$CF$11,0))</f>
        <v>8.9276754844346898E-2</v>
      </c>
      <c r="H71" s="1" cm="1">
        <f t="array" ref="H71">INDEX(Example_3_Adap!$AS$12:$CF$119,MATCH(Analysis_3_Adap!$C71,Example_3_Adap!$C$12:$C$119)+Analysis_3_Adap!$D71-COUNT($C$69:$C$77),MATCH(Analysis_3_Adap!H$68,Example_3_Adap!$AS$11:$CF$11,0))</f>
        <v>6.7840431879878302E-2</v>
      </c>
      <c r="I71" s="1" cm="1">
        <f t="array" ref="I71">INDEX(Example_3_Adap!$AS$12:$CF$119,MATCH(Analysis_3_Adap!$C71,Example_3_Adap!$C$12:$C$119)+Analysis_3_Adap!$D71-COUNT($C$69:$C$77),MATCH(Analysis_3_Adap!I$68,Example_3_Adap!$AS$11:$CF$11,0))</f>
        <v>8.9276754844352102E-2</v>
      </c>
      <c r="J71" s="1" cm="1">
        <f t="array" ref="J71">INDEX(Example_3_Adap!$AS$12:$CF$119,MATCH(Analysis_3_Adap!$C71,Example_3_Adap!$C$12:$C$119)+Analysis_3_Adap!$D71-COUNT($C$69:$C$77),MATCH(Analysis_3_Adap!J$68,Example_3_Adap!$AS$11:$CF$11,0))</f>
        <v>6.7840431880388297E-2</v>
      </c>
      <c r="P71" s="57">
        <f t="shared" ref="P71:P77" si="16">LOG(E70/E71)/LOG(2)</f>
        <v>-8.1694194392969446E-2</v>
      </c>
      <c r="Q71" s="57">
        <f t="shared" si="14"/>
        <v>3.289392993340956E-2</v>
      </c>
      <c r="R71" s="57">
        <f t="shared" si="14"/>
        <v>-8.1694194392969446E-2</v>
      </c>
      <c r="S71" s="57">
        <f t="shared" si="14"/>
        <v>3.289392993340956E-2</v>
      </c>
      <c r="T71" s="57">
        <f t="shared" si="14"/>
        <v>-8.1694194391914637E-2</v>
      </c>
      <c r="U71" s="57">
        <f t="shared" si="14"/>
        <v>3.2893929933268659E-2</v>
      </c>
    </row>
    <row r="72" spans="3:22" x14ac:dyDescent="0.45">
      <c r="C72" s="48">
        <f t="shared" si="15"/>
        <v>0.5</v>
      </c>
      <c r="D72" s="48">
        <v>4</v>
      </c>
      <c r="E72" s="1" cm="1">
        <f t="array" ref="E72">INDEX(Example_3_Adap!$AS$12:$CF$119,MATCH(Analysis_3_Adap!$C72,Example_3_Adap!$C$12:$C$119)+Analysis_3_Adap!$D72-COUNT($C$69:$C$77),MATCH(Analysis_3_Adap!E$68,Example_3_Adap!$AS$11:$CF$11,0))</f>
        <v>9.0763578537127604E-2</v>
      </c>
      <c r="F72" s="1" cm="1">
        <f t="array" ref="F72">INDEX(Example_3_Adap!$AS$12:$CF$119,MATCH(Analysis_3_Adap!$C72,Example_3_Adap!$C$12:$C$119)+Analysis_3_Adap!$D72-COUNT($C$69:$C$77),MATCH(Analysis_3_Adap!F$68,Example_3_Adap!$AS$11:$CF$11,0))</f>
        <v>6.7439647409343301E-2</v>
      </c>
      <c r="G72" s="1" cm="1">
        <f t="array" ref="G72">INDEX(Example_3_Adap!$AS$12:$CF$119,MATCH(Analysis_3_Adap!$C72,Example_3_Adap!$C$12:$C$119)+Analysis_3_Adap!$D72-COUNT($C$69:$C$77),MATCH(Analysis_3_Adap!G$68,Example_3_Adap!$AS$11:$CF$11,0))</f>
        <v>9.0763578537127604E-2</v>
      </c>
      <c r="H72" s="1" cm="1">
        <f t="array" ref="H72">INDEX(Example_3_Adap!$AS$12:$CF$119,MATCH(Analysis_3_Adap!$C72,Example_3_Adap!$C$12:$C$119)+Analysis_3_Adap!$D72-COUNT($C$69:$C$77),MATCH(Analysis_3_Adap!H$68,Example_3_Adap!$AS$11:$CF$11,0))</f>
        <v>6.7439647409343301E-2</v>
      </c>
      <c r="I72" s="1" cm="1">
        <f t="array" ref="I72">INDEX(Example_3_Adap!$AS$12:$CF$119,MATCH(Analysis_3_Adap!$C72,Example_3_Adap!$C$12:$C$119)+Analysis_3_Adap!$D72-COUNT($C$69:$C$77),MATCH(Analysis_3_Adap!I$68,Example_3_Adap!$AS$11:$CF$11,0))</f>
        <v>9.0763578537127895E-2</v>
      </c>
      <c r="J72" s="1" cm="1">
        <f t="array" ref="J72">INDEX(Example_3_Adap!$AS$12:$CF$119,MATCH(Analysis_3_Adap!$C72,Example_3_Adap!$C$12:$C$119)+Analysis_3_Adap!$D72-COUNT($C$69:$C$77),MATCH(Analysis_3_Adap!J$68,Example_3_Adap!$AS$11:$CF$11,0))</f>
        <v>6.7439647409851103E-2</v>
      </c>
      <c r="P72" s="57">
        <f t="shared" si="16"/>
        <v>-2.3828904258790203E-2</v>
      </c>
      <c r="Q72" s="57">
        <f t="shared" si="14"/>
        <v>8.5483607465809113E-3</v>
      </c>
      <c r="R72" s="57">
        <f t="shared" si="14"/>
        <v>-2.3828904258790203E-2</v>
      </c>
      <c r="S72" s="57">
        <f t="shared" si="14"/>
        <v>8.5483607465809113E-3</v>
      </c>
      <c r="T72" s="57">
        <f t="shared" si="14"/>
        <v>-2.3828904258710738E-2</v>
      </c>
      <c r="U72" s="57">
        <f t="shared" si="14"/>
        <v>8.5483607465633958E-3</v>
      </c>
    </row>
    <row r="73" spans="3:22" x14ac:dyDescent="0.45">
      <c r="C73" s="48">
        <f t="shared" si="15"/>
        <v>0.5</v>
      </c>
      <c r="D73" s="48">
        <v>5</v>
      </c>
      <c r="E73" s="1" cm="1">
        <f t="array" ref="E73">INDEX(Example_3_Adap!$AS$12:$CF$119,MATCH(Analysis_3_Adap!$C73,Example_3_Adap!$C$12:$C$119)+Analysis_3_Adap!$D73-COUNT($C$69:$C$77),MATCH(Analysis_3_Adap!E$68,Example_3_Adap!$AS$11:$CF$11,0))</f>
        <v>9.1154783058528893E-2</v>
      </c>
      <c r="F73" s="1" cm="1">
        <f t="array" ref="F73">INDEX(Example_3_Adap!$AS$12:$CF$119,MATCH(Analysis_3_Adap!$C73,Example_3_Adap!$C$12:$C$119)+Analysis_3_Adap!$D73-COUNT($C$69:$C$77),MATCH(Analysis_3_Adap!F$68,Example_3_Adap!$AS$11:$CF$11,0))</f>
        <v>6.7338774062370793E-2</v>
      </c>
      <c r="G73" s="1" cm="1">
        <f t="array" ref="G73">INDEX(Example_3_Adap!$AS$12:$CF$119,MATCH(Analysis_3_Adap!$C73,Example_3_Adap!$C$12:$C$119)+Analysis_3_Adap!$D73-COUNT($C$69:$C$77),MATCH(Analysis_3_Adap!G$68,Example_3_Adap!$AS$11:$CF$11,0))</f>
        <v>9.1154783058528893E-2</v>
      </c>
      <c r="H73" s="1" cm="1">
        <f t="array" ref="H73">INDEX(Example_3_Adap!$AS$12:$CF$119,MATCH(Analysis_3_Adap!$C73,Example_3_Adap!$C$12:$C$119)+Analysis_3_Adap!$D73-COUNT($C$69:$C$77),MATCH(Analysis_3_Adap!H$68,Example_3_Adap!$AS$11:$CF$11,0))</f>
        <v>6.7338774062370793E-2</v>
      </c>
      <c r="I73" s="1" cm="1">
        <f t="array" ref="I73">INDEX(Example_3_Adap!$AS$12:$CF$119,MATCH(Analysis_3_Adap!$C73,Example_3_Adap!$C$12:$C$119)+Analysis_3_Adap!$D73-COUNT($C$69:$C$77),MATCH(Analysis_3_Adap!I$68,Example_3_Adap!$AS$11:$CF$11,0))</f>
        <v>9.1154783058529004E-2</v>
      </c>
      <c r="J73" s="1" cm="1">
        <f t="array" ref="J73">INDEX(Example_3_Adap!$AS$12:$CF$119,MATCH(Analysis_3_Adap!$C73,Example_3_Adap!$C$12:$C$119)+Analysis_3_Adap!$D73-COUNT($C$69:$C$77),MATCH(Analysis_3_Adap!J$68,Example_3_Adap!$AS$11:$CF$11,0))</f>
        <v>6.7338774062878304E-2</v>
      </c>
      <c r="P73" s="57">
        <f t="shared" si="16"/>
        <v>-6.2048678103306266E-3</v>
      </c>
      <c r="Q73" s="57">
        <f t="shared" si="14"/>
        <v>2.1595371576441356E-3</v>
      </c>
      <c r="R73" s="57">
        <f t="shared" si="14"/>
        <v>-6.2048678103306266E-3</v>
      </c>
      <c r="S73" s="57">
        <f t="shared" si="14"/>
        <v>2.1595371576441356E-3</v>
      </c>
      <c r="T73" s="57">
        <f t="shared" si="14"/>
        <v>-6.2048678103277322E-3</v>
      </c>
      <c r="U73" s="57">
        <f t="shared" si="14"/>
        <v>2.1595371576338999E-3</v>
      </c>
    </row>
    <row r="74" spans="3:22" x14ac:dyDescent="0.45">
      <c r="C74" s="48">
        <f t="shared" si="15"/>
        <v>0.5</v>
      </c>
      <c r="D74" s="48">
        <v>6</v>
      </c>
      <c r="E74" s="1" cm="1">
        <f t="array" ref="E74">INDEX(Example_3_Adap!$AS$12:$CF$119,MATCH(Analysis_3_Adap!$C74,Example_3_Adap!$C$12:$C$119)+Analysis_3_Adap!$D74-COUNT($C$69:$C$77),MATCH(Analysis_3_Adap!E$68,Example_3_Adap!$AS$11:$CF$11,0))</f>
        <v>9.1253921777731006E-2</v>
      </c>
      <c r="F74" s="1" cm="1">
        <f t="array" ref="F74">INDEX(Example_3_Adap!$AS$12:$CF$119,MATCH(Analysis_3_Adap!$C74,Example_3_Adap!$C$12:$C$119)+Analysis_3_Adap!$D74-COUNT($C$69:$C$77),MATCH(Analysis_3_Adap!F$68,Example_3_Adap!$AS$11:$CF$11,0))</f>
        <v>6.7313506154348696E-2</v>
      </c>
      <c r="G74" s="1" cm="1">
        <f t="array" ref="G74">INDEX(Example_3_Adap!$AS$12:$CF$119,MATCH(Analysis_3_Adap!$C74,Example_3_Adap!$C$12:$C$119)+Analysis_3_Adap!$D74-COUNT($C$69:$C$77),MATCH(Analysis_3_Adap!G$68,Example_3_Adap!$AS$11:$CF$11,0))</f>
        <v>9.1253921777731006E-2</v>
      </c>
      <c r="H74" s="1" cm="1">
        <f t="array" ref="H74">INDEX(Example_3_Adap!$AS$12:$CF$119,MATCH(Analysis_3_Adap!$C74,Example_3_Adap!$C$12:$C$119)+Analysis_3_Adap!$D74-COUNT($C$69:$C$77),MATCH(Analysis_3_Adap!H$68,Example_3_Adap!$AS$11:$CF$11,0))</f>
        <v>6.7313506154348696E-2</v>
      </c>
      <c r="I74" s="1" cm="1">
        <f t="array" ref="I74">INDEX(Example_3_Adap!$AS$12:$CF$119,MATCH(Analysis_3_Adap!$C74,Example_3_Adap!$C$12:$C$119)+Analysis_3_Adap!$D74-COUNT($C$69:$C$77),MATCH(Analysis_3_Adap!I$68,Example_3_Adap!$AS$11:$CF$11,0))</f>
        <v>9.1253921777731006E-2</v>
      </c>
      <c r="J74" s="1" cm="1">
        <f t="array" ref="J74">INDEX(Example_3_Adap!$AS$12:$CF$119,MATCH(Analysis_3_Adap!$C74,Example_3_Adap!$C$12:$C$119)+Analysis_3_Adap!$D74-COUNT($C$69:$C$77),MATCH(Analysis_3_Adap!J$68,Example_3_Adap!$AS$11:$CF$11,0))</f>
        <v>6.7313506154856498E-2</v>
      </c>
      <c r="P74" s="57">
        <f t="shared" si="16"/>
        <v>-1.5682031486849177E-3</v>
      </c>
      <c r="Q74" s="57">
        <f t="shared" si="14"/>
        <v>5.4145219028350986E-4</v>
      </c>
      <c r="R74" s="57">
        <f t="shared" si="14"/>
        <v>-1.5682031486849177E-3</v>
      </c>
      <c r="S74" s="57">
        <f t="shared" si="14"/>
        <v>5.4145219028350986E-4</v>
      </c>
      <c r="T74" s="57">
        <f t="shared" si="14"/>
        <v>-1.5682031486831539E-3</v>
      </c>
      <c r="U74" s="57">
        <f t="shared" si="14"/>
        <v>5.4145219027326274E-4</v>
      </c>
    </row>
    <row r="75" spans="3:22" x14ac:dyDescent="0.45">
      <c r="C75" s="48">
        <f t="shared" si="15"/>
        <v>0.5</v>
      </c>
      <c r="D75" s="48">
        <v>7</v>
      </c>
      <c r="E75" s="1" cm="1">
        <f t="array" ref="E75">INDEX(Example_3_Adap!$AS$12:$CF$119,MATCH(Analysis_3_Adap!$C75,Example_3_Adap!$C$12:$C$119)+Analysis_3_Adap!$D75-COUNT($C$69:$C$77),MATCH(Analysis_3_Adap!E$68,Example_3_Adap!$AS$11:$CF$11,0))</f>
        <v>9.1278794138877101E-2</v>
      </c>
      <c r="F75" s="1" cm="1">
        <f t="array" ref="F75">INDEX(Example_3_Adap!$AS$12:$CF$119,MATCH(Analysis_3_Adap!$C75,Example_3_Adap!$C$12:$C$119)+Analysis_3_Adap!$D75-COUNT($C$69:$C$77),MATCH(Analysis_3_Adap!F$68,Example_3_Adap!$AS$11:$CF$11,0))</f>
        <v>6.7307185397987204E-2</v>
      </c>
      <c r="G75" s="1" cm="1">
        <f t="array" ref="G75">INDEX(Example_3_Adap!$AS$12:$CF$119,MATCH(Analysis_3_Adap!$C75,Example_3_Adap!$C$12:$C$119)+Analysis_3_Adap!$D75-COUNT($C$69:$C$77),MATCH(Analysis_3_Adap!G$68,Example_3_Adap!$AS$11:$CF$11,0))</f>
        <v>9.1278794138877101E-2</v>
      </c>
      <c r="H75" s="1" cm="1">
        <f t="array" ref="H75">INDEX(Example_3_Adap!$AS$12:$CF$119,MATCH(Analysis_3_Adap!$C75,Example_3_Adap!$C$12:$C$119)+Analysis_3_Adap!$D75-COUNT($C$69:$C$77),MATCH(Analysis_3_Adap!H$68,Example_3_Adap!$AS$11:$CF$11,0))</f>
        <v>6.7307185397987204E-2</v>
      </c>
      <c r="I75" s="1" cm="1">
        <f t="array" ref="I75">INDEX(Example_3_Adap!$AS$12:$CF$119,MATCH(Analysis_3_Adap!$C75,Example_3_Adap!$C$12:$C$119)+Analysis_3_Adap!$D75-COUNT($C$69:$C$77),MATCH(Analysis_3_Adap!I$68,Example_3_Adap!$AS$11:$CF$11,0))</f>
        <v>9.1278794138877101E-2</v>
      </c>
      <c r="J75" s="1" cm="1">
        <f t="array" ref="J75">INDEX(Example_3_Adap!$AS$12:$CF$119,MATCH(Analysis_3_Adap!$C75,Example_3_Adap!$C$12:$C$119)+Analysis_3_Adap!$D75-COUNT($C$69:$C$77),MATCH(Analysis_3_Adap!J$68,Example_3_Adap!$AS$11:$CF$11,0))</f>
        <v>6.7307185398494104E-2</v>
      </c>
      <c r="P75" s="57">
        <f t="shared" si="16"/>
        <v>-3.9317042013607256E-4</v>
      </c>
      <c r="Q75" s="57">
        <f t="shared" si="14"/>
        <v>1.3547581369453796E-4</v>
      </c>
      <c r="R75" s="57">
        <f t="shared" si="14"/>
        <v>-3.9317042013607256E-4</v>
      </c>
      <c r="S75" s="57">
        <f t="shared" si="14"/>
        <v>1.3547581369453796E-4</v>
      </c>
      <c r="T75" s="57">
        <f t="shared" si="14"/>
        <v>-3.9317042013607256E-4</v>
      </c>
      <c r="U75" s="57">
        <f t="shared" si="14"/>
        <v>1.3547581371279579E-4</v>
      </c>
    </row>
    <row r="76" spans="3:22" x14ac:dyDescent="0.45">
      <c r="C76" s="48">
        <f t="shared" si="15"/>
        <v>0.5</v>
      </c>
      <c r="D76" s="48">
        <v>8</v>
      </c>
      <c r="E76" s="1" cm="1">
        <f t="array" ref="E76">INDEX(Example_3_Adap!$AS$12:$CF$119,MATCH(Analysis_3_Adap!$C76,Example_3_Adap!$C$12:$C$119)+Analysis_3_Adap!$D76-COUNT($C$69:$C$77),MATCH(Analysis_3_Adap!E$68,Example_3_Adap!$AS$11:$CF$11,0))</f>
        <v>9.1285017843709002E-2</v>
      </c>
      <c r="F76" s="1" cm="1">
        <f t="array" ref="F76">INDEX(Example_3_Adap!$AS$12:$CF$119,MATCH(Analysis_3_Adap!$C76,Example_3_Adap!$C$12:$C$119)+Analysis_3_Adap!$D76-COUNT($C$69:$C$77),MATCH(Analysis_3_Adap!F$68,Example_3_Adap!$AS$11:$CF$11,0))</f>
        <v>6.7305604912783396E-2</v>
      </c>
      <c r="G76" s="1" cm="1">
        <f t="array" ref="G76">INDEX(Example_3_Adap!$AS$12:$CF$119,MATCH(Analysis_3_Adap!$C76,Example_3_Adap!$C$12:$C$119)+Analysis_3_Adap!$D76-COUNT($C$69:$C$77),MATCH(Analysis_3_Adap!G$68,Example_3_Adap!$AS$11:$CF$11,0))</f>
        <v>9.1285017843709002E-2</v>
      </c>
      <c r="H76" s="1" cm="1">
        <f t="array" ref="H76">INDEX(Example_3_Adap!$AS$12:$CF$119,MATCH(Analysis_3_Adap!$C76,Example_3_Adap!$C$12:$C$119)+Analysis_3_Adap!$D76-COUNT($C$69:$C$77),MATCH(Analysis_3_Adap!H$68,Example_3_Adap!$AS$11:$CF$11,0))</f>
        <v>6.7305604912783396E-2</v>
      </c>
      <c r="I76" s="1" cm="1">
        <f t="array" ref="I76">INDEX(Example_3_Adap!$AS$12:$CF$119,MATCH(Analysis_3_Adap!$C76,Example_3_Adap!$C$12:$C$119)+Analysis_3_Adap!$D76-COUNT($C$69:$C$77),MATCH(Analysis_3_Adap!I$68,Example_3_Adap!$AS$11:$CF$11,0))</f>
        <v>9.1285017843709002E-2</v>
      </c>
      <c r="J76" s="1" cm="1">
        <f t="array" ref="J76">INDEX(Example_3_Adap!$AS$12:$CF$119,MATCH(Analysis_3_Adap!$C76,Example_3_Adap!$C$12:$C$119)+Analysis_3_Adap!$D76-COUNT($C$69:$C$77),MATCH(Analysis_3_Adap!J$68,Example_3_Adap!$AS$11:$CF$11,0))</f>
        <v>6.7305604913290101E-2</v>
      </c>
      <c r="P76" s="57">
        <f t="shared" si="16"/>
        <v>-9.8364599236970885E-5</v>
      </c>
      <c r="Q76" s="57">
        <f t="shared" si="14"/>
        <v>3.3877288489110809E-5</v>
      </c>
      <c r="R76" s="57">
        <f t="shared" si="14"/>
        <v>-9.8364599236970885E-5</v>
      </c>
      <c r="S76" s="57">
        <f t="shared" si="14"/>
        <v>3.3877288489110809E-5</v>
      </c>
      <c r="T76" s="57">
        <f t="shared" si="14"/>
        <v>-9.8364599236970885E-5</v>
      </c>
      <c r="U76" s="57">
        <f t="shared" si="14"/>
        <v>3.3877288492954834E-5</v>
      </c>
    </row>
    <row r="77" spans="3:22" x14ac:dyDescent="0.45">
      <c r="C77" s="48">
        <f t="shared" si="15"/>
        <v>0.5</v>
      </c>
      <c r="D77" s="48">
        <v>9</v>
      </c>
      <c r="E77" s="1" cm="1">
        <f t="array" ref="E77">INDEX(Example_3_Adap!$AS$12:$CF$119,MATCH(Analysis_3_Adap!$C77,Example_3_Adap!$C$12:$C$119)+Analysis_3_Adap!$D77-COUNT($C$69:$C$77),MATCH(Analysis_3_Adap!E$68,Example_3_Adap!$AS$11:$CF$11,0))</f>
        <v>9.1286574091146905E-2</v>
      </c>
      <c r="F77" s="1" cm="1">
        <f t="array" ref="F77">INDEX(Example_3_Adap!$AS$12:$CF$119,MATCH(Analysis_3_Adap!$C77,Example_3_Adap!$C$12:$C$119)+Analysis_3_Adap!$D77-COUNT($C$69:$C$77),MATCH(Analysis_3_Adap!F$68,Example_3_Adap!$AS$11:$CF$11,0))</f>
        <v>6.7305209741982494E-2</v>
      </c>
      <c r="G77" s="1" cm="1">
        <f t="array" ref="G77">INDEX(Example_3_Adap!$AS$12:$CF$119,MATCH(Analysis_3_Adap!$C77,Example_3_Adap!$C$12:$C$119)+Analysis_3_Adap!$D77-COUNT($C$69:$C$77),MATCH(Analysis_3_Adap!G$68,Example_3_Adap!$AS$11:$CF$11,0))</f>
        <v>9.1286574091146905E-2</v>
      </c>
      <c r="H77" s="1" cm="1">
        <f t="array" ref="H77">INDEX(Example_3_Adap!$AS$12:$CF$119,MATCH(Analysis_3_Adap!$C77,Example_3_Adap!$C$12:$C$119)+Analysis_3_Adap!$D77-COUNT($C$69:$C$77),MATCH(Analysis_3_Adap!H$68,Example_3_Adap!$AS$11:$CF$11,0))</f>
        <v>6.7305209741982494E-2</v>
      </c>
      <c r="I77" s="1" cm="1">
        <f t="array" ref="I77">INDEX(Example_3_Adap!$AS$12:$CF$119,MATCH(Analysis_3_Adap!$C77,Example_3_Adap!$C$12:$C$119)+Analysis_3_Adap!$D77-COUNT($C$69:$C$77),MATCH(Analysis_3_Adap!I$68,Example_3_Adap!$AS$11:$CF$11,0))</f>
        <v>9.1286574091146905E-2</v>
      </c>
      <c r="J77" s="1" cm="1">
        <f t="array" ref="J77">INDEX(Example_3_Adap!$AS$12:$CF$119,MATCH(Analysis_3_Adap!$C77,Example_3_Adap!$C$12:$C$119)+Analysis_3_Adap!$D77-COUNT($C$69:$C$77),MATCH(Analysis_3_Adap!J$68,Example_3_Adap!$AS$11:$CF$11,0))</f>
        <v>6.7305209742489894E-2</v>
      </c>
      <c r="P77" s="57">
        <f t="shared" si="16"/>
        <v>-2.4595178661850499E-5</v>
      </c>
      <c r="Q77" s="57">
        <f t="shared" si="14"/>
        <v>8.4705074586477534E-6</v>
      </c>
      <c r="R77" s="57">
        <f t="shared" si="14"/>
        <v>-2.4595178661850499E-5</v>
      </c>
      <c r="S77" s="57">
        <f t="shared" si="14"/>
        <v>8.4705074586477534E-6</v>
      </c>
      <c r="T77" s="57">
        <f t="shared" si="14"/>
        <v>-2.4595178661850499E-5</v>
      </c>
      <c r="U77" s="57">
        <f t="shared" si="14"/>
        <v>8.4705074435917377E-6</v>
      </c>
    </row>
  </sheetData>
  <mergeCells count="11">
    <mergeCell ref="B2:M2"/>
    <mergeCell ref="B4:M4"/>
    <mergeCell ref="B29:M29"/>
    <mergeCell ref="C31:J31"/>
    <mergeCell ref="O31:V31"/>
    <mergeCell ref="O55:V55"/>
    <mergeCell ref="C67:J67"/>
    <mergeCell ref="O67:V67"/>
    <mergeCell ref="C55:J55"/>
    <mergeCell ref="C43:J43"/>
    <mergeCell ref="O43:V43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56:J56 E44:J44 E32:J32 E68:J68" xr:uid="{F03745B1-2E2D-4EB5-BB36-6C735187A6E9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B27BBF-43CC-486C-8EB0-2EB83D7CDB28}">
  <sheetPr>
    <tabColor theme="4" tint="0.79998168889431442"/>
  </sheetPr>
  <dimension ref="A1:FD119"/>
  <sheetViews>
    <sheetView showGridLines="0" topLeftCell="A106" zoomScaleNormal="100" workbookViewId="0">
      <selection activeCell="F128" sqref="F128"/>
    </sheetView>
  </sheetViews>
  <sheetFormatPr defaultRowHeight="14.25" outlineLevelCol="1" x14ac:dyDescent="0.45"/>
  <cols>
    <col min="1" max="1" width="4.73046875" customWidth="1"/>
    <col min="2" max="3" width="11.265625" bestFit="1" customWidth="1"/>
    <col min="4" max="4" width="9.86328125" bestFit="1" customWidth="1"/>
    <col min="5" max="5" width="10.73046875" customWidth="1"/>
    <col min="6" max="11" width="10.73046875" customWidth="1" outlineLevel="1"/>
    <col min="12" max="12" width="13.796875" customWidth="1" outlineLevel="1"/>
    <col min="13" max="13" width="16.86328125" customWidth="1" outlineLevel="1"/>
    <col min="14" max="14" width="10.73046875" customWidth="1" outlineLevel="1"/>
    <col min="15" max="15" width="17.6640625" customWidth="1" outlineLevel="1"/>
    <col min="16" max="16" width="20.33203125" customWidth="1" outlineLevel="1"/>
    <col min="17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customWidth="1" outlineLevel="1"/>
    <col min="125" max="125" width="10.73046875" customWidth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FD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si="2"/>
        <v>EY</v>
      </c>
      <c r="EZ1" s="47" t="str">
        <f t="shared" si="2"/>
        <v>EZ</v>
      </c>
      <c r="FA1" s="47" t="str">
        <f t="shared" si="2"/>
        <v>FA</v>
      </c>
      <c r="FB1" s="47" t="str">
        <f t="shared" si="2"/>
        <v>FB</v>
      </c>
      <c r="FC1" s="47" t="str">
        <f t="shared" si="2"/>
        <v>FC</v>
      </c>
      <c r="FD1" s="47" t="str">
        <f t="shared" si="2"/>
        <v>FD</v>
      </c>
    </row>
    <row r="2" spans="1:160" ht="16.5" x14ac:dyDescent="0.6">
      <c r="A2" s="47"/>
      <c r="B2" s="87" t="str" cm="1">
        <f t="array" aca="1" ref="B2" ca="1">"Example " &amp; LEFT(_xlfn.TEXTAFTER(CELL("filename",A1),"e_"),1)</f>
        <v>Example s</v>
      </c>
      <c r="C2" s="87"/>
      <c r="D2" s="87"/>
      <c r="E2" s="82" t="s">
        <v>7</v>
      </c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C2" s="82"/>
      <c r="AD2" s="82"/>
      <c r="AE2" s="82"/>
      <c r="AF2" s="82"/>
      <c r="AG2" s="82"/>
      <c r="AH2" s="82"/>
      <c r="AI2" s="82"/>
      <c r="AJ2" s="82"/>
      <c r="AK2" s="82"/>
      <c r="AL2" s="82"/>
      <c r="AM2" s="82"/>
      <c r="AN2" s="82"/>
      <c r="AO2" s="82"/>
      <c r="AP2" s="82"/>
      <c r="AQ2" s="82"/>
      <c r="AR2" s="82"/>
      <c r="AS2" s="83" t="s">
        <v>15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4" t="s">
        <v>6</v>
      </c>
      <c r="CH2" s="84"/>
      <c r="CI2" s="84"/>
      <c r="CJ2" s="84"/>
      <c r="CK2" s="84"/>
      <c r="CL2" s="84"/>
      <c r="CM2" s="84"/>
      <c r="CN2" s="84"/>
      <c r="CO2" s="84"/>
      <c r="CP2" s="84"/>
      <c r="CQ2" s="84"/>
      <c r="CR2" s="84"/>
      <c r="CS2" s="84"/>
      <c r="CT2" s="84"/>
      <c r="CU2" s="84"/>
      <c r="CV2" s="84"/>
      <c r="CW2" s="84"/>
      <c r="CX2" s="84"/>
      <c r="CY2" s="84"/>
      <c r="CZ2" s="84"/>
      <c r="DA2" s="84"/>
      <c r="DB2" s="84"/>
      <c r="DC2" s="84"/>
      <c r="DD2" s="84"/>
      <c r="DE2" s="84"/>
      <c r="DF2" s="84"/>
      <c r="DG2" s="84"/>
      <c r="DH2" s="84"/>
      <c r="DI2" s="84"/>
      <c r="DJ2" s="84"/>
      <c r="DK2" s="84"/>
      <c r="DL2" s="84"/>
      <c r="DM2" s="84"/>
      <c r="DN2" s="84"/>
      <c r="DO2" s="84"/>
      <c r="DP2" s="84"/>
      <c r="DQ2" s="84"/>
      <c r="DR2" s="84"/>
      <c r="DS2" s="84"/>
      <c r="DT2" s="84"/>
      <c r="DU2" s="88" t="s">
        <v>16</v>
      </c>
      <c r="DV2" s="88"/>
      <c r="DW2" s="88"/>
      <c r="DX2" s="88"/>
      <c r="DY2" s="88"/>
      <c r="DZ2" s="88"/>
      <c r="EA2" s="88"/>
      <c r="EB2" s="88"/>
      <c r="EC2" s="88"/>
      <c r="ED2" s="88"/>
      <c r="EE2" s="88"/>
      <c r="EF2" s="88"/>
      <c r="EG2" s="88"/>
      <c r="EH2" s="88"/>
      <c r="EI2" s="88"/>
      <c r="EJ2" s="88"/>
      <c r="EK2" s="88"/>
      <c r="EL2" s="88"/>
      <c r="EM2" s="88"/>
      <c r="EN2" s="88"/>
      <c r="EO2" s="88"/>
      <c r="EP2" s="88"/>
      <c r="EQ2" s="88"/>
      <c r="ER2" s="88"/>
      <c r="ES2" s="88"/>
      <c r="ET2" s="88"/>
      <c r="EU2" s="88"/>
      <c r="EV2" s="88"/>
      <c r="EW2" s="88"/>
      <c r="EX2" s="88"/>
      <c r="EY2" s="88"/>
      <c r="EZ2" s="88"/>
      <c r="FA2" s="88"/>
      <c r="FB2" s="88"/>
      <c r="FC2" s="88"/>
      <c r="FD2" s="88"/>
    </row>
    <row r="3" spans="1:160" ht="16.5" x14ac:dyDescent="0.6">
      <c r="A3" s="47"/>
      <c r="B3" s="87"/>
      <c r="C3" s="87"/>
      <c r="D3" s="87"/>
      <c r="E3" s="23" t="s">
        <v>8</v>
      </c>
      <c r="F3" s="23" t="s">
        <v>8</v>
      </c>
      <c r="G3" s="23" t="s">
        <v>8</v>
      </c>
      <c r="H3" s="23" t="s">
        <v>8</v>
      </c>
      <c r="I3" s="24" t="s">
        <v>9</v>
      </c>
      <c r="J3" s="24" t="s">
        <v>9</v>
      </c>
      <c r="K3" s="24" t="s">
        <v>9</v>
      </c>
      <c r="L3" s="24" t="s">
        <v>9</v>
      </c>
      <c r="M3" s="26" t="str">
        <f xml:space="preserve"> "1E-6"&amp;"_"&amp;"CPLRBF_AD"</f>
        <v>1E-6_CPLRBF_AD</v>
      </c>
      <c r="N3" s="26" t="str">
        <f xml:space="preserve"> "1E-6"&amp;"_"&amp;"CPLRBF_AD"</f>
        <v>1E-6_CPLRBF_AD</v>
      </c>
      <c r="O3" s="26" t="str">
        <f xml:space="preserve"> "1E-6"&amp;"_"&amp;"CPLRBF_AD"</f>
        <v>1E-6_CPLRBF_AD</v>
      </c>
      <c r="P3" s="26" t="str">
        <f xml:space="preserve"> "1E-6"&amp;"_"&amp;"CPLRBF_AD"</f>
        <v>1E-6_CPLRBF_AD</v>
      </c>
      <c r="Q3" s="27" t="str">
        <f xml:space="preserve"> "1E-7"&amp;"_"&amp;"CPLRBF_AD"</f>
        <v>1E-7_CPLRBF_AD</v>
      </c>
      <c r="R3" s="27" t="str">
        <f xml:space="preserve"> "1E-7"&amp;"_"&amp;"CPLRBF_AD"</f>
        <v>1E-7_CPLRBF_AD</v>
      </c>
      <c r="S3" s="27" t="str">
        <f xml:space="preserve"> "1E-7"&amp;"_"&amp;"CPLRBF_AD"</f>
        <v>1E-7_CPLRBF_AD</v>
      </c>
      <c r="T3" s="27" t="str">
        <f xml:space="preserve"> "1E-7"&amp;"_"&amp;"CPLRBF_AD"</f>
        <v>1E-7_CPLRBF_AD</v>
      </c>
      <c r="U3" s="26" t="str">
        <f xml:space="preserve"> "1E-8"&amp;"_"&amp;"CPLRBF_AD"</f>
        <v>1E-8_CPLRBF_AD</v>
      </c>
      <c r="V3" s="26" t="str">
        <f xml:space="preserve"> "1E-8"&amp;"_"&amp;"CPLRBF_AD"</f>
        <v>1E-8_CPLRBF_AD</v>
      </c>
      <c r="W3" s="26" t="str">
        <f xml:space="preserve"> "1E-8"&amp;"_"&amp;"CPLRBF_AD"</f>
        <v>1E-8_CPLRBF_AD</v>
      </c>
      <c r="X3" s="26" t="str">
        <f xml:space="preserve"> "1E-8"&amp;"_"&amp;"CPLRBF_AD"</f>
        <v>1E-8_CPLRBF_AD</v>
      </c>
      <c r="Y3" s="27" t="str">
        <f xml:space="preserve"> "1E-9"&amp;"_"&amp;"CPLRBF_AD"</f>
        <v>1E-9_CPLRBF_AD</v>
      </c>
      <c r="Z3" s="27" t="str">
        <f xml:space="preserve"> "1E-9"&amp;"_"&amp;"CPLRBF_AD"</f>
        <v>1E-9_CPLRBF_AD</v>
      </c>
      <c r="AA3" s="27" t="str">
        <f xml:space="preserve"> "1E-9"&amp;"_"&amp;"CPLRBF_AD"</f>
        <v>1E-9_CPLRBF_AD</v>
      </c>
      <c r="AB3" s="27" t="str">
        <f xml:space="preserve"> "1E-9"&amp;"_"&amp;"CPLRBF_AD"</f>
        <v>1E-9_CPLRBF_AD</v>
      </c>
      <c r="AC3" s="26" t="str">
        <f xml:space="preserve"> "1E-10"&amp;"_"&amp;"CPLRBF_AD"</f>
        <v>1E-10_CPLRBF_AD</v>
      </c>
      <c r="AD3" s="26" t="str">
        <f xml:space="preserve"> "1E-10"&amp;"_"&amp;"CPLRBF_AD"</f>
        <v>1E-10_CPLRBF_AD</v>
      </c>
      <c r="AE3" s="26" t="str">
        <f xml:space="preserve"> "1E-10"&amp;"_"&amp;"CPLRBF_AD"</f>
        <v>1E-10_CPLRBF_AD</v>
      </c>
      <c r="AF3" s="26" t="str">
        <f xml:space="preserve"> "1E-10"&amp;"_"&amp;"CPLRBF_AD"</f>
        <v>1E-10_CPLRBF_AD</v>
      </c>
      <c r="AG3" s="27" t="str">
        <f xml:space="preserve"> "1E-11"&amp;"_"&amp;"CPLRBF_AD"</f>
        <v>1E-11_CPLRBF_AD</v>
      </c>
      <c r="AH3" s="27" t="str">
        <f xml:space="preserve"> "1E-11"&amp;"_"&amp;"CPLRBF_AD"</f>
        <v>1E-11_CPLRBF_AD</v>
      </c>
      <c r="AI3" s="27" t="str">
        <f xml:space="preserve"> "1E-11"&amp;"_"&amp;"CPLRBF_AD"</f>
        <v>1E-11_CPLRBF_AD</v>
      </c>
      <c r="AJ3" s="27" t="str">
        <f xml:space="preserve"> "1E-11"&amp;"_"&amp;"CPLRBF_AD"</f>
        <v>1E-11_CPLRBF_AD</v>
      </c>
      <c r="AK3" s="26" t="str">
        <f xml:space="preserve"> "1E-12"&amp;"_"&amp;"CPLRBF_AD"</f>
        <v>1E-12_CPLRBF_AD</v>
      </c>
      <c r="AL3" s="26" t="str">
        <f xml:space="preserve"> "1E-12"&amp;"_"&amp;"CPLRBF_AD"</f>
        <v>1E-12_CPLRBF_AD</v>
      </c>
      <c r="AM3" s="26" t="str">
        <f xml:space="preserve"> "1E-12"&amp;"_"&amp;"CPLRBF_AD"</f>
        <v>1E-12_CPLRBF_AD</v>
      </c>
      <c r="AN3" s="26" t="str">
        <f xml:space="preserve"> "1E-12"&amp;"_"&amp;"CPLRBF_AD"</f>
        <v>1E-12_CPLRBF_AD</v>
      </c>
      <c r="AO3" s="28" t="str">
        <f xml:space="preserve"> "1E-13"&amp;"_"&amp;"CPLRBF_AD"</f>
        <v>1E-13_CPLRBF_AD</v>
      </c>
      <c r="AP3" s="28" t="str">
        <f xml:space="preserve"> "1E-13"&amp;"_"&amp;"CPLRBF_AD"</f>
        <v>1E-13_CPLRBF_AD</v>
      </c>
      <c r="AQ3" s="28" t="str">
        <f xml:space="preserve"> "1E-13"&amp;"_"&amp;"CPLRBF_AD"</f>
        <v>1E-13_CPLRBF_AD</v>
      </c>
      <c r="AR3" s="28" t="str">
        <f xml:space="preserve"> "1E-13"&amp;"_"&amp;"CPLRBF_AD"</f>
        <v>1E-13_CPLRBF_AD</v>
      </c>
      <c r="AS3" s="23" t="s">
        <v>8</v>
      </c>
      <c r="AT3" s="23" t="s">
        <v>8</v>
      </c>
      <c r="AU3" s="23" t="s">
        <v>8</v>
      </c>
      <c r="AV3" s="23" t="s">
        <v>8</v>
      </c>
      <c r="AW3" s="24" t="s">
        <v>9</v>
      </c>
      <c r="AX3" s="24" t="s">
        <v>9</v>
      </c>
      <c r="AY3" s="24" t="s">
        <v>9</v>
      </c>
      <c r="AZ3" s="24" t="s">
        <v>9</v>
      </c>
      <c r="BA3" s="26" t="s">
        <v>81</v>
      </c>
      <c r="BB3" s="26" t="s">
        <v>81</v>
      </c>
      <c r="BC3" s="26" t="s">
        <v>81</v>
      </c>
      <c r="BD3" s="26" t="s">
        <v>81</v>
      </c>
      <c r="BE3" s="27" t="s">
        <v>82</v>
      </c>
      <c r="BF3" s="27" t="s">
        <v>82</v>
      </c>
      <c r="BG3" s="27" t="s">
        <v>82</v>
      </c>
      <c r="BH3" s="27" t="s">
        <v>82</v>
      </c>
      <c r="BI3" s="26" t="s">
        <v>83</v>
      </c>
      <c r="BJ3" s="26" t="s">
        <v>83</v>
      </c>
      <c r="BK3" s="26" t="s">
        <v>83</v>
      </c>
      <c r="BL3" s="26" t="s">
        <v>83</v>
      </c>
      <c r="BM3" s="27" t="s">
        <v>84</v>
      </c>
      <c r="BN3" s="27" t="s">
        <v>84</v>
      </c>
      <c r="BO3" s="27" t="s">
        <v>84</v>
      </c>
      <c r="BP3" s="27" t="s">
        <v>84</v>
      </c>
      <c r="BQ3" s="26" t="s">
        <v>85</v>
      </c>
      <c r="BR3" s="26" t="s">
        <v>85</v>
      </c>
      <c r="BS3" s="26" t="s">
        <v>85</v>
      </c>
      <c r="BT3" s="26" t="s">
        <v>85</v>
      </c>
      <c r="BU3" s="27" t="s">
        <v>86</v>
      </c>
      <c r="BV3" s="27" t="s">
        <v>86</v>
      </c>
      <c r="BW3" s="27" t="s">
        <v>86</v>
      </c>
      <c r="BX3" s="27" t="s">
        <v>86</v>
      </c>
      <c r="BY3" s="26" t="s">
        <v>87</v>
      </c>
      <c r="BZ3" s="26" t="s">
        <v>87</v>
      </c>
      <c r="CA3" s="26" t="s">
        <v>87</v>
      </c>
      <c r="CB3" s="26" t="s">
        <v>87</v>
      </c>
      <c r="CC3" s="28" t="s">
        <v>88</v>
      </c>
      <c r="CD3" s="28" t="s">
        <v>88</v>
      </c>
      <c r="CE3" s="28" t="s">
        <v>88</v>
      </c>
      <c r="CF3" s="28" t="s">
        <v>88</v>
      </c>
      <c r="CG3" s="23" t="s">
        <v>8</v>
      </c>
      <c r="CH3" s="23" t="s">
        <v>8</v>
      </c>
      <c r="CI3" s="23" t="s">
        <v>8</v>
      </c>
      <c r="CJ3" s="23" t="s">
        <v>8</v>
      </c>
      <c r="CK3" s="24" t="s">
        <v>9</v>
      </c>
      <c r="CL3" s="24" t="s">
        <v>9</v>
      </c>
      <c r="CM3" s="24" t="s">
        <v>9</v>
      </c>
      <c r="CN3" s="24" t="s">
        <v>9</v>
      </c>
      <c r="CO3" s="26" t="s">
        <v>81</v>
      </c>
      <c r="CP3" s="26" t="s">
        <v>81</v>
      </c>
      <c r="CQ3" s="26" t="s">
        <v>81</v>
      </c>
      <c r="CR3" s="26" t="s">
        <v>81</v>
      </c>
      <c r="CS3" s="27" t="s">
        <v>82</v>
      </c>
      <c r="CT3" s="27" t="s">
        <v>82</v>
      </c>
      <c r="CU3" s="27" t="s">
        <v>82</v>
      </c>
      <c r="CV3" s="27" t="s">
        <v>82</v>
      </c>
      <c r="CW3" s="26" t="s">
        <v>83</v>
      </c>
      <c r="CX3" s="26" t="s">
        <v>83</v>
      </c>
      <c r="CY3" s="26" t="s">
        <v>83</v>
      </c>
      <c r="CZ3" s="26" t="s">
        <v>83</v>
      </c>
      <c r="DA3" s="27" t="s">
        <v>84</v>
      </c>
      <c r="DB3" s="27" t="s">
        <v>84</v>
      </c>
      <c r="DC3" s="27" t="s">
        <v>84</v>
      </c>
      <c r="DD3" s="27" t="s">
        <v>84</v>
      </c>
      <c r="DE3" s="26" t="s">
        <v>85</v>
      </c>
      <c r="DF3" s="26" t="s">
        <v>85</v>
      </c>
      <c r="DG3" s="26" t="s">
        <v>85</v>
      </c>
      <c r="DH3" s="26" t="s">
        <v>85</v>
      </c>
      <c r="DI3" s="27" t="s">
        <v>86</v>
      </c>
      <c r="DJ3" s="27" t="s">
        <v>86</v>
      </c>
      <c r="DK3" s="27" t="s">
        <v>86</v>
      </c>
      <c r="DL3" s="27" t="s">
        <v>86</v>
      </c>
      <c r="DM3" s="26" t="s">
        <v>87</v>
      </c>
      <c r="DN3" s="26" t="s">
        <v>87</v>
      </c>
      <c r="DO3" s="26" t="s">
        <v>87</v>
      </c>
      <c r="DP3" s="26" t="s">
        <v>87</v>
      </c>
      <c r="DQ3" s="28" t="s">
        <v>88</v>
      </c>
      <c r="DR3" s="28" t="s">
        <v>88</v>
      </c>
      <c r="DS3" s="28" t="s">
        <v>88</v>
      </c>
      <c r="DT3" s="28" t="s">
        <v>88</v>
      </c>
      <c r="DU3" s="23" t="s">
        <v>8</v>
      </c>
      <c r="DV3" s="23" t="s">
        <v>8</v>
      </c>
      <c r="DW3" s="24" t="s">
        <v>9</v>
      </c>
      <c r="DX3" s="24" t="s">
        <v>9</v>
      </c>
      <c r="DY3" s="26" t="str">
        <f xml:space="preserve"> "1E-6"&amp;"_"&amp;"PLRBF_AD"</f>
        <v>1E-6_PLRBF_AD</v>
      </c>
      <c r="DZ3" s="26" t="str">
        <f xml:space="preserve"> "1E-6"&amp;"_"&amp;"PLRBF_AD"</f>
        <v>1E-6_PLRBF_AD</v>
      </c>
      <c r="EA3" s="36" t="str">
        <f xml:space="preserve"> "1E-6"&amp;"_"&amp;"CPLRBF_AD"</f>
        <v>1E-6_CPLRBF_AD</v>
      </c>
      <c r="EB3" s="36" t="str">
        <f xml:space="preserve"> "1E-6"&amp;"_"&amp;"CPLRBF_AD"</f>
        <v>1E-6_CPLRBF_AD</v>
      </c>
      <c r="EC3" s="27" t="str">
        <f xml:space="preserve"> "1E-7"&amp;"_"&amp;"PLRBF_AD"</f>
        <v>1E-7_PLRBF_AD</v>
      </c>
      <c r="ED3" s="27" t="str">
        <f xml:space="preserve"> "1E-7"&amp;"_"&amp;"PLRBF_AD"</f>
        <v>1E-7_PLRBF_AD</v>
      </c>
      <c r="EE3" s="38" t="str">
        <f xml:space="preserve"> "1E-7"&amp;"_"&amp;"CPLRBF_AD"</f>
        <v>1E-7_CPLRBF_AD</v>
      </c>
      <c r="EF3" s="38" t="str">
        <f xml:space="preserve"> "1E-7"&amp;"_"&amp;"CPLRBF_AD"</f>
        <v>1E-7_CPLRBF_AD</v>
      </c>
      <c r="EG3" s="26" t="str">
        <f xml:space="preserve"> "1E-8"&amp;"_"&amp;"PLRBF_AD"</f>
        <v>1E-8_PLRBF_AD</v>
      </c>
      <c r="EH3" s="26" t="str">
        <f xml:space="preserve"> "1E-8"&amp;"_"&amp;"PLRBF_AD"</f>
        <v>1E-8_PLRBF_AD</v>
      </c>
      <c r="EI3" s="36" t="str">
        <f xml:space="preserve"> "1E-8"&amp;"_"&amp;"CPLRBF_AD"</f>
        <v>1E-8_CPLRBF_AD</v>
      </c>
      <c r="EJ3" s="36" t="str">
        <f xml:space="preserve"> "1E-8"&amp;"_"&amp;"CPLRBF_AD"</f>
        <v>1E-8_CPLRBF_AD</v>
      </c>
      <c r="EK3" s="27" t="str">
        <f xml:space="preserve"> "1E-9"&amp;"_"&amp;"PLRBF_AD"</f>
        <v>1E-9_PLRBF_AD</v>
      </c>
      <c r="EL3" s="27" t="str">
        <f xml:space="preserve"> "1E-9"&amp;"_"&amp;"PLRBF_AD"</f>
        <v>1E-9_PLRBF_AD</v>
      </c>
      <c r="EM3" s="38" t="str">
        <f xml:space="preserve"> "1E-9"&amp;"_"&amp;"CPLRBF_AD"</f>
        <v>1E-9_CPLRBF_AD</v>
      </c>
      <c r="EN3" s="38" t="str">
        <f xml:space="preserve"> "1E-9"&amp;"_"&amp;"CPLRBF_AD"</f>
        <v>1E-9_CPLRBF_AD</v>
      </c>
      <c r="EO3" s="26" t="str">
        <f xml:space="preserve"> "1E-10"&amp;"_"&amp;"PLRBF_AD"</f>
        <v>1E-10_PLRBF_AD</v>
      </c>
      <c r="EP3" s="26" t="str">
        <f xml:space="preserve"> "1E-10"&amp;"_"&amp;"PLRBF_AD"</f>
        <v>1E-10_PLRBF_AD</v>
      </c>
      <c r="EQ3" s="36" t="str">
        <f xml:space="preserve"> "1E-10"&amp;"_"&amp;"CPLRBF_AD"</f>
        <v>1E-10_CPLRBF_AD</v>
      </c>
      <c r="ER3" s="36" t="str">
        <f xml:space="preserve"> "1E-10"&amp;"_"&amp;"CPLRBF_AD"</f>
        <v>1E-10_CPLRBF_AD</v>
      </c>
      <c r="ES3" s="27" t="str">
        <f xml:space="preserve"> "1E-11"&amp;"_"&amp;"PLRBF_AD"</f>
        <v>1E-11_PLRBF_AD</v>
      </c>
      <c r="ET3" s="27" t="str">
        <f xml:space="preserve"> "1E-11"&amp;"_"&amp;"PLRBF_AD"</f>
        <v>1E-11_PLRBF_AD</v>
      </c>
      <c r="EU3" s="38" t="str">
        <f xml:space="preserve"> "1E-11"&amp;"_"&amp;"CPLRBF_AD"</f>
        <v>1E-11_CPLRBF_AD</v>
      </c>
      <c r="EV3" s="38" t="str">
        <f xml:space="preserve"> "1E-11"&amp;"_"&amp;"CPLRBF_AD"</f>
        <v>1E-11_CPLRBF_AD</v>
      </c>
      <c r="EW3" s="26" t="str">
        <f xml:space="preserve"> "1E-12"&amp;"_"&amp;"PLRBF_AD"</f>
        <v>1E-12_PLRBF_AD</v>
      </c>
      <c r="EX3" s="26" t="str">
        <f xml:space="preserve"> "1E-12"&amp;"_"&amp;"PLRBF_AD"</f>
        <v>1E-12_PLRBF_AD</v>
      </c>
      <c r="EY3" s="36" t="str">
        <f xml:space="preserve"> "1E-12"&amp;"_"&amp;"CPLRBF_AD"</f>
        <v>1E-12_CPLRBF_AD</v>
      </c>
      <c r="EZ3" s="36" t="str">
        <f xml:space="preserve"> "1E-12"&amp;"_"&amp;"CPLRBF_AD"</f>
        <v>1E-12_CPLRBF_AD</v>
      </c>
      <c r="FA3" s="28" t="str">
        <f xml:space="preserve"> "1E-13"&amp;"_"&amp;"PLRBF_AD"</f>
        <v>1E-13_PLRBF_AD</v>
      </c>
      <c r="FB3" s="28" t="str">
        <f xml:space="preserve"> "1E-13"&amp;"_"&amp;"PLRBF_AD"</f>
        <v>1E-13_PLRBF_AD</v>
      </c>
      <c r="FC3" s="42" t="str">
        <f xml:space="preserve"> "1E-13"&amp;"_"&amp;"CPLRBF_AD"</f>
        <v>1E-13_CPLRBF_AD</v>
      </c>
      <c r="FD3" s="42" t="str">
        <f xml:space="preserve"> "1E-13"&amp;"_"&amp;"CPLRBF_AD"</f>
        <v>1E-13_CPLRBF_AD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St_RBF_AD</v>
      </c>
      <c r="F5" s="25" t="str">
        <f t="shared" ref="F5:BQ5" si="3">F4&amp;"_"&amp;F3</f>
        <v>Mu_RBF_AD</v>
      </c>
      <c r="G5" s="25" t="str">
        <f t="shared" si="3"/>
        <v>SIK_RBF_AD</v>
      </c>
      <c r="H5" s="25" t="str">
        <f t="shared" si="3"/>
        <v>MuSIK_RBF_AD</v>
      </c>
      <c r="I5" s="25" t="str">
        <f t="shared" si="3"/>
        <v>St_LRBF_AD</v>
      </c>
      <c r="J5" s="25" t="str">
        <f t="shared" si="3"/>
        <v>Mu_LRBF_AD</v>
      </c>
      <c r="K5" s="25" t="str">
        <f t="shared" si="3"/>
        <v>SIK_LRBF_AD</v>
      </c>
      <c r="L5" s="25" t="str">
        <f t="shared" si="3"/>
        <v>MuSIK_LRBF_AD</v>
      </c>
      <c r="M5" s="25" t="str">
        <f t="shared" si="3"/>
        <v>St_1E-6_CPLRBF_AD</v>
      </c>
      <c r="N5" s="25" t="str">
        <f t="shared" si="3"/>
        <v>Mu_1E-6_CPLRBF_AD</v>
      </c>
      <c r="O5" s="25" t="str">
        <f t="shared" si="3"/>
        <v>SIK_1E-6_CPLRBF_AD</v>
      </c>
      <c r="P5" s="25" t="str">
        <f t="shared" si="3"/>
        <v>MuSIK_1E-6_CPLRBF_AD</v>
      </c>
      <c r="Q5" t="str">
        <f t="shared" si="3"/>
        <v>St_1E-7_CPLRBF_AD</v>
      </c>
      <c r="R5" t="str">
        <f t="shared" si="3"/>
        <v>Mu_1E-7_CPLRBF_AD</v>
      </c>
      <c r="S5" t="str">
        <f t="shared" si="3"/>
        <v>SIK_1E-7_CPLRBF_AD</v>
      </c>
      <c r="T5" t="str">
        <f t="shared" si="3"/>
        <v>MuSIK_1E-7_CPLRBF_AD</v>
      </c>
      <c r="U5" s="25" t="str">
        <f t="shared" si="3"/>
        <v>St_1E-8_CPLRBF_AD</v>
      </c>
      <c r="V5" s="25" t="str">
        <f t="shared" si="3"/>
        <v>Mu_1E-8_CPLRBF_AD</v>
      </c>
      <c r="W5" s="25" t="str">
        <f t="shared" si="3"/>
        <v>SIK_1E-8_CPLRBF_AD</v>
      </c>
      <c r="X5" s="25" t="str">
        <f t="shared" si="3"/>
        <v>MuSIK_1E-8_CPLRBF_AD</v>
      </c>
      <c r="Y5" t="str">
        <f t="shared" si="3"/>
        <v>St_1E-9_CPLRBF_AD</v>
      </c>
      <c r="Z5" t="str">
        <f t="shared" si="3"/>
        <v>Mu_1E-9_CPLRBF_AD</v>
      </c>
      <c r="AA5" t="str">
        <f t="shared" si="3"/>
        <v>SIK_1E-9_CPLRBF_AD</v>
      </c>
      <c r="AB5" t="str">
        <f t="shared" si="3"/>
        <v>MuSIK_1E-9_CPLRBF_AD</v>
      </c>
      <c r="AC5" s="25" t="str">
        <f t="shared" si="3"/>
        <v>St_1E-10_CPLRBF_AD</v>
      </c>
      <c r="AD5" s="25" t="str">
        <f t="shared" si="3"/>
        <v>Mu_1E-10_CPLRBF_AD</v>
      </c>
      <c r="AE5" s="25" t="str">
        <f t="shared" si="3"/>
        <v>SIK_1E-10_CPLRBF_AD</v>
      </c>
      <c r="AF5" s="25" t="str">
        <f t="shared" si="3"/>
        <v>MuSIK_1E-10_CPLRBF_AD</v>
      </c>
      <c r="AG5" t="str">
        <f t="shared" si="3"/>
        <v>St_1E-11_CPLRBF_AD</v>
      </c>
      <c r="AH5" t="str">
        <f t="shared" si="3"/>
        <v>Mu_1E-11_CPLRBF_AD</v>
      </c>
      <c r="AI5" t="str">
        <f t="shared" si="3"/>
        <v>SIK_1E-11_CPLRBF_AD</v>
      </c>
      <c r="AJ5" t="str">
        <f t="shared" si="3"/>
        <v>MuSIK_1E-11_CPLRBF_AD</v>
      </c>
      <c r="AK5" s="25" t="str">
        <f t="shared" si="3"/>
        <v>St_1E-12_CPLRBF_AD</v>
      </c>
      <c r="AL5" s="25" t="str">
        <f t="shared" si="3"/>
        <v>Mu_1E-12_CPLRBF_AD</v>
      </c>
      <c r="AM5" s="25" t="str">
        <f t="shared" si="3"/>
        <v>SIK_1E-12_CPLRBF_AD</v>
      </c>
      <c r="AN5" s="25" t="str">
        <f t="shared" si="3"/>
        <v>MuSIK_1E-12_CPLRBF_AD</v>
      </c>
      <c r="AO5" t="str">
        <f t="shared" si="3"/>
        <v>St_1E-13_CPLRBF_AD</v>
      </c>
      <c r="AP5" t="str">
        <f t="shared" si="3"/>
        <v>Mu_1E-13_CPLRBF_AD</v>
      </c>
      <c r="AQ5" t="str">
        <f t="shared" si="3"/>
        <v>SIK_1E-13_CPLRBF_AD</v>
      </c>
      <c r="AR5" t="str">
        <f t="shared" si="3"/>
        <v>MuSIK_1E-13_CPLRBF_AD</v>
      </c>
      <c r="AS5" s="25" t="str">
        <f t="shared" si="3"/>
        <v>St_RBF_AD</v>
      </c>
      <c r="AT5" s="25" t="str">
        <f t="shared" si="3"/>
        <v>Mu_RBF_AD</v>
      </c>
      <c r="AU5" s="25" t="str">
        <f t="shared" si="3"/>
        <v>SIK_RBF_AD</v>
      </c>
      <c r="AV5" s="25" t="str">
        <f t="shared" si="3"/>
        <v>MuSIK_RBF_AD</v>
      </c>
      <c r="AW5" s="25" t="str">
        <f t="shared" si="3"/>
        <v>St_LRBF_AD</v>
      </c>
      <c r="AX5" s="25" t="str">
        <f t="shared" si="3"/>
        <v>Mu_LRBF_AD</v>
      </c>
      <c r="AY5" s="25" t="str">
        <f t="shared" si="3"/>
        <v>SIK_LRBF_AD</v>
      </c>
      <c r="AZ5" s="25" t="str">
        <f t="shared" si="3"/>
        <v>MuSIK_LRBF_AD</v>
      </c>
      <c r="BA5" s="25" t="str">
        <f t="shared" si="3"/>
        <v>St_1E-6_CPLRBF_AD</v>
      </c>
      <c r="BB5" s="25" t="str">
        <f t="shared" si="3"/>
        <v>Mu_1E-6_CPLRBF_AD</v>
      </c>
      <c r="BC5" s="25" t="str">
        <f t="shared" si="3"/>
        <v>SIK_1E-6_CPLRBF_AD</v>
      </c>
      <c r="BD5" s="25" t="str">
        <f t="shared" si="3"/>
        <v>MuSIK_1E-6_CPLRBF_AD</v>
      </c>
      <c r="BE5" t="str">
        <f t="shared" si="3"/>
        <v>St_1E-7_CPLRBF_AD</v>
      </c>
      <c r="BF5" t="str">
        <f t="shared" si="3"/>
        <v>Mu_1E-7_CPLRBF_AD</v>
      </c>
      <c r="BG5" t="str">
        <f t="shared" si="3"/>
        <v>SIK_1E-7_CPLRBF_AD</v>
      </c>
      <c r="BH5" t="str">
        <f t="shared" si="3"/>
        <v>MuSIK_1E-7_CPLRBF_AD</v>
      </c>
      <c r="BI5" s="25" t="str">
        <f t="shared" si="3"/>
        <v>St_1E-8_CPLRBF_AD</v>
      </c>
      <c r="BJ5" s="25" t="str">
        <f t="shared" si="3"/>
        <v>Mu_1E-8_CPLRBF_AD</v>
      </c>
      <c r="BK5" s="25" t="str">
        <f t="shared" si="3"/>
        <v>SIK_1E-8_CPLRBF_AD</v>
      </c>
      <c r="BL5" s="25" t="str">
        <f t="shared" si="3"/>
        <v>MuSIK_1E-8_CPLRBF_AD</v>
      </c>
      <c r="BM5" t="str">
        <f t="shared" si="3"/>
        <v>St_1E-9_CPLRBF_AD</v>
      </c>
      <c r="BN5" t="str">
        <f t="shared" si="3"/>
        <v>Mu_1E-9_CPLRBF_AD</v>
      </c>
      <c r="BO5" t="str">
        <f t="shared" si="3"/>
        <v>SIK_1E-9_CPLRBF_AD</v>
      </c>
      <c r="BP5" t="str">
        <f t="shared" si="3"/>
        <v>MuSIK_1E-9_CPLRBF_AD</v>
      </c>
      <c r="BQ5" s="25" t="str">
        <f t="shared" si="3"/>
        <v>St_1E-10_CPLRBF_AD</v>
      </c>
      <c r="BR5" s="25" t="str">
        <f t="shared" ref="BR5:EG5" si="4">BR4&amp;"_"&amp;BR3</f>
        <v>Mu_1E-10_CPLRBF_AD</v>
      </c>
      <c r="BS5" s="25" t="str">
        <f t="shared" si="4"/>
        <v>SIK_1E-10_CPLRBF_AD</v>
      </c>
      <c r="BT5" s="25" t="str">
        <f t="shared" si="4"/>
        <v>MuSIK_1E-10_CPLRBF_AD</v>
      </c>
      <c r="BU5" t="str">
        <f t="shared" si="4"/>
        <v>St_1E-11_CPLRBF_AD</v>
      </c>
      <c r="BV5" t="str">
        <f t="shared" si="4"/>
        <v>Mu_1E-11_CPLRBF_AD</v>
      </c>
      <c r="BW5" t="str">
        <f t="shared" si="4"/>
        <v>SIK_1E-11_CPLRBF_AD</v>
      </c>
      <c r="BX5" t="str">
        <f t="shared" si="4"/>
        <v>MuSIK_1E-11_CPLRBF_AD</v>
      </c>
      <c r="BY5" s="25" t="str">
        <f t="shared" si="4"/>
        <v>St_1E-12_CPLRBF_AD</v>
      </c>
      <c r="BZ5" s="25" t="str">
        <f t="shared" si="4"/>
        <v>Mu_1E-12_CPLRBF_AD</v>
      </c>
      <c r="CA5" s="25" t="str">
        <f t="shared" si="4"/>
        <v>SIK_1E-12_CPLRBF_AD</v>
      </c>
      <c r="CB5" s="25" t="str">
        <f t="shared" si="4"/>
        <v>MuSIK_1E-12_CPLRBF_AD</v>
      </c>
      <c r="CC5" t="str">
        <f t="shared" si="4"/>
        <v>St_1E-13_CPLRBF_AD</v>
      </c>
      <c r="CD5" t="str">
        <f t="shared" si="4"/>
        <v>Mu_1E-13_CPLRBF_AD</v>
      </c>
      <c r="CE5" t="str">
        <f t="shared" si="4"/>
        <v>SIK_1E-13_CPLRBF_AD</v>
      </c>
      <c r="CF5" t="str">
        <f t="shared" si="4"/>
        <v>MuSIK_1E-13_CPLRBF_AD</v>
      </c>
      <c r="CG5" s="25" t="str">
        <f t="shared" si="4"/>
        <v>St_RBF_AD</v>
      </c>
      <c r="CH5" s="25" t="str">
        <f t="shared" si="4"/>
        <v>Mu_RBF_AD</v>
      </c>
      <c r="CI5" s="25" t="str">
        <f t="shared" si="4"/>
        <v>SIK_RBF_AD</v>
      </c>
      <c r="CJ5" s="25" t="str">
        <f t="shared" si="4"/>
        <v>MuSIK_RBF_AD</v>
      </c>
      <c r="CK5" s="25" t="str">
        <f t="shared" si="4"/>
        <v>St_LRBF_AD</v>
      </c>
      <c r="CL5" s="25" t="str">
        <f t="shared" si="4"/>
        <v>Mu_LRBF_AD</v>
      </c>
      <c r="CM5" s="25" t="str">
        <f t="shared" si="4"/>
        <v>SIK_LRBF_AD</v>
      </c>
      <c r="CN5" s="25" t="str">
        <f t="shared" si="4"/>
        <v>MuSIK_LRBF_AD</v>
      </c>
      <c r="CO5" s="25" t="str">
        <f t="shared" si="4"/>
        <v>St_1E-6_CPLRBF_AD</v>
      </c>
      <c r="CP5" s="25" t="str">
        <f t="shared" si="4"/>
        <v>Mu_1E-6_CPLRBF_AD</v>
      </c>
      <c r="CQ5" s="25" t="str">
        <f t="shared" si="4"/>
        <v>SIK_1E-6_CPLRBF_AD</v>
      </c>
      <c r="CR5" s="25" t="str">
        <f t="shared" si="4"/>
        <v>MuSIK_1E-6_CPLRBF_AD</v>
      </c>
      <c r="CS5" t="str">
        <f t="shared" si="4"/>
        <v>St_1E-7_CPLRBF_AD</v>
      </c>
      <c r="CT5" t="str">
        <f t="shared" si="4"/>
        <v>Mu_1E-7_CPLRBF_AD</v>
      </c>
      <c r="CU5" t="str">
        <f t="shared" si="4"/>
        <v>SIK_1E-7_CPLRBF_AD</v>
      </c>
      <c r="CV5" t="str">
        <f t="shared" si="4"/>
        <v>MuSIK_1E-7_CPLRBF_AD</v>
      </c>
      <c r="CW5" s="25" t="str">
        <f t="shared" si="4"/>
        <v>St_1E-8_CPLRBF_AD</v>
      </c>
      <c r="CX5" s="25" t="str">
        <f t="shared" si="4"/>
        <v>Mu_1E-8_CPLRBF_AD</v>
      </c>
      <c r="CY5" s="25" t="str">
        <f t="shared" si="4"/>
        <v>SIK_1E-8_CPLRBF_AD</v>
      </c>
      <c r="CZ5" s="25" t="str">
        <f t="shared" si="4"/>
        <v>MuSIK_1E-8_CPLRBF_AD</v>
      </c>
      <c r="DA5" t="str">
        <f t="shared" si="4"/>
        <v>St_1E-9_CPLRBF_AD</v>
      </c>
      <c r="DB5" t="str">
        <f t="shared" si="4"/>
        <v>Mu_1E-9_CPLRBF_AD</v>
      </c>
      <c r="DC5" t="str">
        <f t="shared" si="4"/>
        <v>SIK_1E-9_CPLRBF_AD</v>
      </c>
      <c r="DD5" t="str">
        <f t="shared" si="4"/>
        <v>MuSIK_1E-9_CPLRBF_AD</v>
      </c>
      <c r="DE5" s="25" t="str">
        <f t="shared" si="4"/>
        <v>St_1E-10_CPLRBF_AD</v>
      </c>
      <c r="DF5" s="25" t="str">
        <f t="shared" si="4"/>
        <v>Mu_1E-10_CPLRBF_AD</v>
      </c>
      <c r="DG5" s="25" t="str">
        <f t="shared" si="4"/>
        <v>SIK_1E-10_CPLRBF_AD</v>
      </c>
      <c r="DH5" s="25" t="str">
        <f t="shared" si="4"/>
        <v>MuSIK_1E-10_CPLRBF_AD</v>
      </c>
      <c r="DI5" t="str">
        <f t="shared" si="4"/>
        <v>St_1E-11_CPLRBF_AD</v>
      </c>
      <c r="DJ5" t="str">
        <f t="shared" si="4"/>
        <v>Mu_1E-11_CPLRBF_AD</v>
      </c>
      <c r="DK5" t="str">
        <f t="shared" si="4"/>
        <v>SIK_1E-11_CPLRBF_AD</v>
      </c>
      <c r="DL5" t="str">
        <f t="shared" si="4"/>
        <v>MuSIK_1E-11_CPLRBF_AD</v>
      </c>
      <c r="DM5" s="25" t="str">
        <f t="shared" si="4"/>
        <v>St_1E-12_CPLRBF_AD</v>
      </c>
      <c r="DN5" s="25" t="str">
        <f t="shared" si="4"/>
        <v>Mu_1E-12_CPLRBF_AD</v>
      </c>
      <c r="DO5" s="25" t="str">
        <f t="shared" si="4"/>
        <v>SIK_1E-12_CPLRBF_AD</v>
      </c>
      <c r="DP5" s="25" t="str">
        <f t="shared" si="4"/>
        <v>MuSIK_1E-12_CPLRBF_AD</v>
      </c>
      <c r="DQ5" t="str">
        <f t="shared" si="4"/>
        <v>St_1E-13_CPLRBF_AD</v>
      </c>
      <c r="DR5" t="str">
        <f t="shared" si="4"/>
        <v>Mu_1E-13_CPLRBF_AD</v>
      </c>
      <c r="DS5" t="str">
        <f t="shared" si="4"/>
        <v>SIK_1E-13_CPLRBF_AD</v>
      </c>
      <c r="DT5" t="str">
        <f t="shared" si="4"/>
        <v>MuSIK_1E-13_CPLRBF_AD</v>
      </c>
      <c r="DU5" s="25" t="str">
        <f t="shared" si="4"/>
        <v>St_RBF_AD</v>
      </c>
      <c r="DV5" s="25" t="str">
        <f t="shared" si="4"/>
        <v>SIK_RBF_AD</v>
      </c>
      <c r="DW5" s="25" t="str">
        <f t="shared" si="4"/>
        <v>St_LRBF_AD</v>
      </c>
      <c r="DX5" s="25" t="str">
        <f t="shared" si="4"/>
        <v>SIK_LRBF_AD</v>
      </c>
      <c r="DY5" s="25" t="str">
        <f t="shared" si="4"/>
        <v>St_1E-6_PLRBF_AD</v>
      </c>
      <c r="DZ5" s="25" t="str">
        <f t="shared" si="4"/>
        <v>SIK_1E-6_PLRBF_AD</v>
      </c>
      <c r="EA5" s="25" t="str">
        <f t="shared" si="4"/>
        <v>St_1E-6_CPLRBF_AD</v>
      </c>
      <c r="EB5" s="25" t="str">
        <f t="shared" si="4"/>
        <v>SIK_1E-6_CPLRBF_AD</v>
      </c>
      <c r="EC5" t="str">
        <f t="shared" si="4"/>
        <v>St_1E-7_PLRBF_AD</v>
      </c>
      <c r="ED5" t="str">
        <f t="shared" si="4"/>
        <v>SIK_1E-7_PLRBF_AD</v>
      </c>
      <c r="EE5" t="str">
        <f t="shared" si="4"/>
        <v>St_1E-7_CPLRBF_AD</v>
      </c>
      <c r="EF5" t="str">
        <f t="shared" si="4"/>
        <v>SIK_1E-7_CPLRBF_AD</v>
      </c>
      <c r="EG5" s="25" t="str">
        <f t="shared" si="4"/>
        <v>St_1E-8_PLRBF_AD</v>
      </c>
      <c r="EH5" s="25" t="str">
        <f t="shared" ref="EH5:FD5" si="5">EH4&amp;"_"&amp;EH3</f>
        <v>SIK_1E-8_PLRBF_AD</v>
      </c>
      <c r="EI5" s="25" t="str">
        <f t="shared" si="5"/>
        <v>St_1E-8_CPLRBF_AD</v>
      </c>
      <c r="EJ5" s="25" t="str">
        <f t="shared" si="5"/>
        <v>SIK_1E-8_CPLRBF_AD</v>
      </c>
      <c r="EK5" t="str">
        <f t="shared" si="5"/>
        <v>St_1E-9_PLRBF_AD</v>
      </c>
      <c r="EL5" t="str">
        <f t="shared" si="5"/>
        <v>SIK_1E-9_PLRBF_AD</v>
      </c>
      <c r="EM5" t="str">
        <f t="shared" si="5"/>
        <v>St_1E-9_CPLRBF_AD</v>
      </c>
      <c r="EN5" t="str">
        <f t="shared" si="5"/>
        <v>SIK_1E-9_CPLRBF_AD</v>
      </c>
      <c r="EO5" s="25" t="str">
        <f t="shared" si="5"/>
        <v>St_1E-10_PLRBF_AD</v>
      </c>
      <c r="EP5" s="25" t="str">
        <f t="shared" si="5"/>
        <v>SIK_1E-10_PLRBF_AD</v>
      </c>
      <c r="EQ5" s="25" t="str">
        <f t="shared" si="5"/>
        <v>St_1E-10_CPLRBF_AD</v>
      </c>
      <c r="ER5" s="25" t="str">
        <f t="shared" si="5"/>
        <v>SIK_1E-10_CPLRBF_AD</v>
      </c>
      <c r="ES5" t="str">
        <f t="shared" si="5"/>
        <v>St_1E-11_PLRBF_AD</v>
      </c>
      <c r="ET5" t="str">
        <f t="shared" si="5"/>
        <v>SIK_1E-11_PLRBF_AD</v>
      </c>
      <c r="EU5" t="str">
        <f t="shared" si="5"/>
        <v>St_1E-11_CPLRBF_AD</v>
      </c>
      <c r="EV5" t="str">
        <f t="shared" si="5"/>
        <v>SIK_1E-11_CPLRBF_AD</v>
      </c>
      <c r="EW5" s="25" t="str">
        <f t="shared" si="5"/>
        <v>St_1E-12_PLRBF_AD</v>
      </c>
      <c r="EX5" s="25" t="str">
        <f t="shared" si="5"/>
        <v>SIK_1E-12_PLRBF_AD</v>
      </c>
      <c r="EY5" s="25" t="str">
        <f t="shared" si="5"/>
        <v>St_1E-12_CPLRBF_AD</v>
      </c>
      <c r="EZ5" s="25" t="str">
        <f t="shared" si="5"/>
        <v>SIK_1E-12_CPLRBF_AD</v>
      </c>
      <c r="FA5" t="str">
        <f t="shared" si="5"/>
        <v>St_1E-13_PLRBF_AD</v>
      </c>
      <c r="FB5" t="str">
        <f t="shared" si="5"/>
        <v>SIK_1E-13_PLRBF_AD</v>
      </c>
      <c r="FC5" t="str">
        <f t="shared" si="5"/>
        <v>St_1E-13_CPLRBF_AD</v>
      </c>
      <c r="FD5" t="str">
        <f t="shared" si="5"/>
        <v>SIK_1E-13_CPLRBF_AD</v>
      </c>
    </row>
    <row r="6" spans="1:160" s="4" customFormat="1" ht="33.6" customHeight="1" x14ac:dyDescent="0.45">
      <c r="D6" s="5" t="s">
        <v>5</v>
      </c>
      <c r="E6" s="6">
        <f t="shared" ref="E6:BP6" si="6">MIN(E12:E119)</f>
        <v>8.1501495552416206E-8</v>
      </c>
      <c r="F6" s="6">
        <f t="shared" si="6"/>
        <v>8.38329405894455E-13</v>
      </c>
      <c r="G6" s="6">
        <f t="shared" si="6"/>
        <v>0</v>
      </c>
      <c r="H6" s="6">
        <f t="shared" si="6"/>
        <v>0</v>
      </c>
      <c r="I6" s="6">
        <f t="shared" si="6"/>
        <v>2.9491638762202399E-6</v>
      </c>
      <c r="J6" s="6">
        <f t="shared" si="6"/>
        <v>1.13964393477772E-12</v>
      </c>
      <c r="K6" s="6">
        <f t="shared" si="6"/>
        <v>0</v>
      </c>
      <c r="L6" s="6">
        <f t="shared" si="6"/>
        <v>0</v>
      </c>
      <c r="M6" s="6">
        <f t="shared" si="6"/>
        <v>1.72989138569334E-7</v>
      </c>
      <c r="N6" s="6">
        <f t="shared" si="6"/>
        <v>2.4062973835725598E-12</v>
      </c>
      <c r="O6" s="6">
        <f t="shared" si="6"/>
        <v>0</v>
      </c>
      <c r="P6" s="6">
        <f t="shared" si="6"/>
        <v>0</v>
      </c>
      <c r="Q6" s="6">
        <f t="shared" si="6"/>
        <v>5.6160465389254402E-8</v>
      </c>
      <c r="R6" s="6">
        <f t="shared" si="6"/>
        <v>1.5581980150613999E-12</v>
      </c>
      <c r="S6" s="6">
        <f t="shared" si="6"/>
        <v>0</v>
      </c>
      <c r="T6" s="6">
        <f t="shared" si="6"/>
        <v>0</v>
      </c>
      <c r="U6" s="6">
        <f t="shared" si="6"/>
        <v>3.0890266455863E-8</v>
      </c>
      <c r="V6" s="6">
        <f t="shared" si="6"/>
        <v>1.21680443498917E-12</v>
      </c>
      <c r="W6" s="6">
        <f t="shared" si="6"/>
        <v>0</v>
      </c>
      <c r="X6" s="6">
        <f t="shared" si="6"/>
        <v>0</v>
      </c>
      <c r="Y6" s="6">
        <f t="shared" si="6"/>
        <v>1.2897272450018699E-7</v>
      </c>
      <c r="Z6" s="6">
        <f t="shared" si="6"/>
        <v>1.0432765762402499E-12</v>
      </c>
      <c r="AA6" s="6">
        <f t="shared" si="6"/>
        <v>0</v>
      </c>
      <c r="AB6" s="6">
        <f t="shared" si="6"/>
        <v>0</v>
      </c>
      <c r="AC6" s="6">
        <f t="shared" si="6"/>
        <v>7.2178093213359699E-7</v>
      </c>
      <c r="AD6" s="6">
        <f t="shared" si="6"/>
        <v>1.02140518265514E-12</v>
      </c>
      <c r="AE6" s="6">
        <f t="shared" si="6"/>
        <v>0</v>
      </c>
      <c r="AF6" s="6">
        <f t="shared" si="6"/>
        <v>0</v>
      </c>
      <c r="AG6" s="6">
        <f t="shared" si="6"/>
        <v>3.0507687682757002E-6</v>
      </c>
      <c r="AH6" s="6">
        <f t="shared" si="6"/>
        <v>1.0712541964608099E-12</v>
      </c>
      <c r="AI6" s="6">
        <f t="shared" si="6"/>
        <v>0</v>
      </c>
      <c r="AJ6" s="6">
        <f t="shared" si="6"/>
        <v>0</v>
      </c>
      <c r="AK6" s="6">
        <f t="shared" si="6"/>
        <v>3.0953304728242802E-6</v>
      </c>
      <c r="AL6" s="6">
        <f t="shared" si="6"/>
        <v>1.21780363571133E-12</v>
      </c>
      <c r="AM6" s="6">
        <f t="shared" si="6"/>
        <v>0</v>
      </c>
      <c r="AN6" s="6">
        <f t="shared" si="6"/>
        <v>0</v>
      </c>
      <c r="AO6" s="6">
        <f t="shared" si="6"/>
        <v>2.9869151356720602E-6</v>
      </c>
      <c r="AP6" s="6">
        <f t="shared" si="6"/>
        <v>1.2528866832894801E-12</v>
      </c>
      <c r="AQ6" s="6">
        <f t="shared" si="6"/>
        <v>0</v>
      </c>
      <c r="AR6" s="6">
        <f t="shared" si="6"/>
        <v>0</v>
      </c>
      <c r="AS6" s="6">
        <f t="shared" si="6"/>
        <v>2.2085796433916699E-8</v>
      </c>
      <c r="AT6" s="6">
        <f t="shared" si="6"/>
        <v>4.50503444068174E-13</v>
      </c>
      <c r="AU6" s="6">
        <f t="shared" si="6"/>
        <v>0</v>
      </c>
      <c r="AV6" s="6">
        <f t="shared" si="6"/>
        <v>0</v>
      </c>
      <c r="AW6" s="6">
        <f t="shared" si="6"/>
        <v>1.5309958651796201E-6</v>
      </c>
      <c r="AX6" s="6">
        <f t="shared" si="6"/>
        <v>4.8257337821438505E-13</v>
      </c>
      <c r="AY6" s="6">
        <f t="shared" si="6"/>
        <v>0</v>
      </c>
      <c r="AZ6" s="6">
        <f t="shared" si="6"/>
        <v>0</v>
      </c>
      <c r="BA6" s="6">
        <f t="shared" si="6"/>
        <v>4.4845076872696001E-8</v>
      </c>
      <c r="BB6" s="6">
        <f t="shared" si="6"/>
        <v>7.9899015648556795E-13</v>
      </c>
      <c r="BC6" s="6">
        <f t="shared" si="6"/>
        <v>0</v>
      </c>
      <c r="BD6" s="6">
        <f t="shared" si="6"/>
        <v>0</v>
      </c>
      <c r="BE6" s="6">
        <f t="shared" si="6"/>
        <v>1.6068543060225601E-8</v>
      </c>
      <c r="BF6" s="6">
        <f t="shared" si="6"/>
        <v>8.2273922407121596E-13</v>
      </c>
      <c r="BG6" s="6">
        <f t="shared" si="6"/>
        <v>0</v>
      </c>
      <c r="BH6" s="6">
        <f t="shared" si="6"/>
        <v>0</v>
      </c>
      <c r="BI6" s="6">
        <f t="shared" si="6"/>
        <v>6.4586149169126901E-9</v>
      </c>
      <c r="BJ6" s="6">
        <f t="shared" si="6"/>
        <v>6.3878488335700201E-13</v>
      </c>
      <c r="BK6" s="6">
        <f t="shared" si="6"/>
        <v>0</v>
      </c>
      <c r="BL6" s="6">
        <f t="shared" si="6"/>
        <v>0</v>
      </c>
      <c r="BM6" s="6">
        <f t="shared" si="6"/>
        <v>2.58801521344817E-8</v>
      </c>
      <c r="BN6" s="6">
        <f t="shared" si="6"/>
        <v>5.1585012584476299E-13</v>
      </c>
      <c r="BO6" s="6">
        <f t="shared" si="6"/>
        <v>0</v>
      </c>
      <c r="BP6" s="6">
        <f t="shared" si="6"/>
        <v>0</v>
      </c>
      <c r="BQ6" s="6">
        <f t="shared" ref="BQ6:EB6" si="7">MIN(BQ12:BQ119)</f>
        <v>1.6910616327209E-7</v>
      </c>
      <c r="BR6" s="6">
        <f t="shared" si="7"/>
        <v>4.9575436882609504E-13</v>
      </c>
      <c r="BS6" s="6">
        <f t="shared" si="7"/>
        <v>0</v>
      </c>
      <c r="BT6" s="6">
        <f t="shared" si="7"/>
        <v>0</v>
      </c>
      <c r="BU6" s="6">
        <f t="shared" si="7"/>
        <v>7.6585780788628E-7</v>
      </c>
      <c r="BV6" s="6">
        <f t="shared" si="7"/>
        <v>4.8592531443723099E-13</v>
      </c>
      <c r="BW6" s="6">
        <f t="shared" si="7"/>
        <v>0</v>
      </c>
      <c r="BX6" s="6">
        <f t="shared" si="7"/>
        <v>0</v>
      </c>
      <c r="BY6" s="6">
        <f t="shared" si="7"/>
        <v>1.55651223973486E-6</v>
      </c>
      <c r="BZ6" s="6">
        <f t="shared" si="7"/>
        <v>5.0103190888040095E-13</v>
      </c>
      <c r="CA6" s="6">
        <f t="shared" si="7"/>
        <v>0</v>
      </c>
      <c r="CB6" s="6">
        <f t="shared" si="7"/>
        <v>0</v>
      </c>
      <c r="CC6" s="6">
        <f t="shared" si="7"/>
        <v>1.5667695878347699E-6</v>
      </c>
      <c r="CD6" s="6">
        <f t="shared" si="7"/>
        <v>4.8575111087801096E-13</v>
      </c>
      <c r="CE6" s="6">
        <f t="shared" si="7"/>
        <v>0</v>
      </c>
      <c r="CF6" s="6">
        <f t="shared" si="7"/>
        <v>0</v>
      </c>
      <c r="CG6" s="6">
        <f t="shared" si="7"/>
        <v>9.2560000000000003E-3</v>
      </c>
      <c r="CH6" s="6">
        <f t="shared" si="7"/>
        <v>8.8350000000000008E-3</v>
      </c>
      <c r="CI6" s="6">
        <f t="shared" si="7"/>
        <v>0</v>
      </c>
      <c r="CJ6" s="6">
        <f t="shared" si="7"/>
        <v>0</v>
      </c>
      <c r="CK6" s="6">
        <f t="shared" si="7"/>
        <v>8.7600000000000004E-3</v>
      </c>
      <c r="CL6" s="6">
        <f t="shared" si="7"/>
        <v>9.0620000000000006E-3</v>
      </c>
      <c r="CM6" s="6">
        <f t="shared" si="7"/>
        <v>0</v>
      </c>
      <c r="CN6" s="6">
        <f t="shared" si="7"/>
        <v>0</v>
      </c>
      <c r="CO6" s="6">
        <f t="shared" si="7"/>
        <v>8.7849999999999994E-3</v>
      </c>
      <c r="CP6" s="6">
        <f t="shared" si="7"/>
        <v>8.7919999999999995E-3</v>
      </c>
      <c r="CQ6" s="6">
        <f t="shared" si="7"/>
        <v>0</v>
      </c>
      <c r="CR6" s="6">
        <f t="shared" si="7"/>
        <v>0</v>
      </c>
      <c r="CS6" s="6">
        <f t="shared" si="7"/>
        <v>8.7449999999999993E-3</v>
      </c>
      <c r="CT6" s="6">
        <f t="shared" si="7"/>
        <v>8.7530000000000004E-3</v>
      </c>
      <c r="CU6" s="6">
        <f t="shared" si="7"/>
        <v>0</v>
      </c>
      <c r="CV6" s="6">
        <f t="shared" si="7"/>
        <v>0</v>
      </c>
      <c r="CW6" s="6">
        <f t="shared" si="7"/>
        <v>8.8129999999999997E-3</v>
      </c>
      <c r="CX6" s="6">
        <f t="shared" si="7"/>
        <v>8.8900000000000003E-3</v>
      </c>
      <c r="CY6" s="6">
        <f t="shared" si="7"/>
        <v>0</v>
      </c>
      <c r="CZ6" s="6">
        <f t="shared" si="7"/>
        <v>0</v>
      </c>
      <c r="DA6" s="6">
        <f t="shared" si="7"/>
        <v>8.6999999999999994E-3</v>
      </c>
      <c r="DB6" s="6">
        <f t="shared" si="7"/>
        <v>8.7819999999999999E-3</v>
      </c>
      <c r="DC6" s="6">
        <f t="shared" si="7"/>
        <v>0</v>
      </c>
      <c r="DD6" s="6">
        <f t="shared" si="7"/>
        <v>0</v>
      </c>
      <c r="DE6" s="6">
        <f t="shared" si="7"/>
        <v>8.7460000000000003E-3</v>
      </c>
      <c r="DF6" s="6">
        <f t="shared" si="7"/>
        <v>8.8409999999999999E-3</v>
      </c>
      <c r="DG6" s="6">
        <f t="shared" si="7"/>
        <v>0</v>
      </c>
      <c r="DH6" s="6">
        <f t="shared" si="7"/>
        <v>0</v>
      </c>
      <c r="DI6" s="6">
        <f t="shared" si="7"/>
        <v>8.7100000000000007E-3</v>
      </c>
      <c r="DJ6" s="6">
        <f t="shared" si="7"/>
        <v>8.7340000000000004E-3</v>
      </c>
      <c r="DK6" s="6">
        <f t="shared" si="7"/>
        <v>0</v>
      </c>
      <c r="DL6" s="6">
        <f t="shared" si="7"/>
        <v>0</v>
      </c>
      <c r="DM6" s="6">
        <f t="shared" si="7"/>
        <v>8.7550000000000006E-3</v>
      </c>
      <c r="DN6" s="6">
        <f t="shared" si="7"/>
        <v>8.7829999999999991E-3</v>
      </c>
      <c r="DO6" s="6">
        <f t="shared" si="7"/>
        <v>0</v>
      </c>
      <c r="DP6" s="6">
        <f t="shared" si="7"/>
        <v>0</v>
      </c>
      <c r="DQ6" s="6">
        <f t="shared" si="7"/>
        <v>8.7559999999999999E-3</v>
      </c>
      <c r="DR6" s="6">
        <f t="shared" si="7"/>
        <v>8.7869999999999997E-3</v>
      </c>
      <c r="DS6" s="6">
        <f t="shared" si="7"/>
        <v>0</v>
      </c>
      <c r="DT6" s="6">
        <f t="shared" si="7"/>
        <v>0</v>
      </c>
      <c r="DU6" s="6">
        <f t="shared" si="7"/>
        <v>5.25886989075478</v>
      </c>
      <c r="DV6" s="6">
        <f t="shared" si="7"/>
        <v>0</v>
      </c>
      <c r="DW6" s="6">
        <f t="shared" si="7"/>
        <v>1</v>
      </c>
      <c r="DX6" s="6">
        <f t="shared" si="7"/>
        <v>0</v>
      </c>
      <c r="DY6" s="6">
        <f t="shared" si="7"/>
        <v>1</v>
      </c>
      <c r="DZ6" s="6">
        <f t="shared" si="7"/>
        <v>0</v>
      </c>
      <c r="EA6" s="6">
        <f t="shared" si="7"/>
        <v>1</v>
      </c>
      <c r="EB6" s="6">
        <f t="shared" si="7"/>
        <v>0</v>
      </c>
      <c r="EC6" s="6">
        <f t="shared" ref="EC6:FD6" si="8">MIN(EC12:EC119)</f>
        <v>1</v>
      </c>
      <c r="ED6" s="6">
        <f t="shared" si="8"/>
        <v>0</v>
      </c>
      <c r="EE6" s="6">
        <f t="shared" si="8"/>
        <v>1</v>
      </c>
      <c r="EF6" s="6">
        <f t="shared" si="8"/>
        <v>0</v>
      </c>
      <c r="EG6" s="6">
        <f t="shared" si="8"/>
        <v>1</v>
      </c>
      <c r="EH6" s="6">
        <f t="shared" si="8"/>
        <v>0</v>
      </c>
      <c r="EI6" s="6">
        <f t="shared" si="8"/>
        <v>1</v>
      </c>
      <c r="EJ6" s="6">
        <f t="shared" si="8"/>
        <v>0</v>
      </c>
      <c r="EK6" s="6">
        <f t="shared" si="8"/>
        <v>1</v>
      </c>
      <c r="EL6" s="6">
        <f t="shared" si="8"/>
        <v>0</v>
      </c>
      <c r="EM6" s="6">
        <f t="shared" si="8"/>
        <v>1</v>
      </c>
      <c r="EN6" s="6">
        <f t="shared" si="8"/>
        <v>0</v>
      </c>
      <c r="EO6" s="6">
        <f t="shared" si="8"/>
        <v>1</v>
      </c>
      <c r="EP6" s="6">
        <f t="shared" si="8"/>
        <v>0</v>
      </c>
      <c r="EQ6" s="6">
        <f t="shared" si="8"/>
        <v>1</v>
      </c>
      <c r="ER6" s="6">
        <f t="shared" si="8"/>
        <v>0</v>
      </c>
      <c r="ES6" s="6">
        <f t="shared" si="8"/>
        <v>1</v>
      </c>
      <c r="ET6" s="6">
        <f t="shared" si="8"/>
        <v>0</v>
      </c>
      <c r="EU6" s="6">
        <f t="shared" si="8"/>
        <v>1</v>
      </c>
      <c r="EV6" s="6">
        <f t="shared" si="8"/>
        <v>0</v>
      </c>
      <c r="EW6" s="6">
        <f t="shared" si="8"/>
        <v>1</v>
      </c>
      <c r="EX6" s="6">
        <f t="shared" si="8"/>
        <v>0</v>
      </c>
      <c r="EY6" s="6">
        <f t="shared" si="8"/>
        <v>1</v>
      </c>
      <c r="EZ6" s="6">
        <f t="shared" si="8"/>
        <v>0</v>
      </c>
      <c r="FA6" s="6">
        <f t="shared" si="8"/>
        <v>1</v>
      </c>
      <c r="FB6" s="6">
        <f t="shared" si="8"/>
        <v>0</v>
      </c>
      <c r="FC6" s="6">
        <f t="shared" si="8"/>
        <v>1</v>
      </c>
      <c r="FD6" s="6">
        <f t="shared" si="8"/>
        <v>0</v>
      </c>
    </row>
    <row r="7" spans="1:160" s="4" customFormat="1" ht="33.6" customHeight="1" x14ac:dyDescent="0.45">
      <c r="D7" s="35" t="s">
        <v>12</v>
      </c>
      <c r="E7" s="6">
        <f t="shared" ref="E7:BP7" si="9">MAX(E12:E119)</f>
        <v>2.6555464955532</v>
      </c>
      <c r="F7" s="6">
        <f t="shared" si="9"/>
        <v>4116.4453634355896</v>
      </c>
      <c r="G7" s="6">
        <f t="shared" si="9"/>
        <v>0</v>
      </c>
      <c r="H7" s="6">
        <f t="shared" si="9"/>
        <v>0</v>
      </c>
      <c r="I7" s="6">
        <f t="shared" si="9"/>
        <v>24282.584424601198</v>
      </c>
      <c r="J7" s="6">
        <f t="shared" si="9"/>
        <v>1939194837.27197</v>
      </c>
      <c r="K7" s="6">
        <f t="shared" si="9"/>
        <v>0</v>
      </c>
      <c r="L7" s="6">
        <f t="shared" si="9"/>
        <v>0</v>
      </c>
      <c r="M7" s="6">
        <f t="shared" si="9"/>
        <v>1.0983251773923</v>
      </c>
      <c r="N7" s="6">
        <f t="shared" si="9"/>
        <v>1.0440339826390399</v>
      </c>
      <c r="O7" s="6">
        <f t="shared" si="9"/>
        <v>0</v>
      </c>
      <c r="P7" s="6">
        <f t="shared" si="9"/>
        <v>0</v>
      </c>
      <c r="Q7" s="6">
        <f t="shared" si="9"/>
        <v>1.0983251773923</v>
      </c>
      <c r="R7" s="6">
        <f t="shared" si="9"/>
        <v>1.0440339826390399</v>
      </c>
      <c r="S7" s="6">
        <f t="shared" si="9"/>
        <v>0</v>
      </c>
      <c r="T7" s="6">
        <f t="shared" si="9"/>
        <v>0</v>
      </c>
      <c r="U7" s="6">
        <f t="shared" si="9"/>
        <v>1.0983251773923</v>
      </c>
      <c r="V7" s="6">
        <f t="shared" si="9"/>
        <v>1.0440339826390399</v>
      </c>
      <c r="W7" s="6">
        <f t="shared" si="9"/>
        <v>0</v>
      </c>
      <c r="X7" s="6">
        <f t="shared" si="9"/>
        <v>0</v>
      </c>
      <c r="Y7" s="6">
        <f t="shared" si="9"/>
        <v>1.0983251773923</v>
      </c>
      <c r="Z7" s="6">
        <f t="shared" si="9"/>
        <v>1.0440339826390399</v>
      </c>
      <c r="AA7" s="6">
        <f t="shared" si="9"/>
        <v>0</v>
      </c>
      <c r="AB7" s="6">
        <f t="shared" si="9"/>
        <v>0</v>
      </c>
      <c r="AC7" s="6">
        <f t="shared" si="9"/>
        <v>1.0983251773923</v>
      </c>
      <c r="AD7" s="6">
        <f t="shared" si="9"/>
        <v>1.0440339826390399</v>
      </c>
      <c r="AE7" s="6">
        <f t="shared" si="9"/>
        <v>0</v>
      </c>
      <c r="AF7" s="6">
        <f t="shared" si="9"/>
        <v>0</v>
      </c>
      <c r="AG7" s="6">
        <f t="shared" si="9"/>
        <v>1.0983251773923</v>
      </c>
      <c r="AH7" s="6">
        <f t="shared" si="9"/>
        <v>1.0440339826390399</v>
      </c>
      <c r="AI7" s="6">
        <f t="shared" si="9"/>
        <v>0</v>
      </c>
      <c r="AJ7" s="6">
        <f t="shared" si="9"/>
        <v>0</v>
      </c>
      <c r="AK7" s="6">
        <f t="shared" si="9"/>
        <v>1.0983251773923</v>
      </c>
      <c r="AL7" s="6">
        <f t="shared" si="9"/>
        <v>1.0440339826390399</v>
      </c>
      <c r="AM7" s="6">
        <f t="shared" si="9"/>
        <v>0</v>
      </c>
      <c r="AN7" s="6">
        <f t="shared" si="9"/>
        <v>0</v>
      </c>
      <c r="AO7" s="6">
        <f t="shared" si="9"/>
        <v>10.4512450014407</v>
      </c>
      <c r="AP7" s="6">
        <f t="shared" si="9"/>
        <v>1.0440339826390399</v>
      </c>
      <c r="AQ7" s="6">
        <f t="shared" si="9"/>
        <v>0</v>
      </c>
      <c r="AR7" s="6">
        <f t="shared" si="9"/>
        <v>0</v>
      </c>
      <c r="AS7" s="6">
        <f t="shared" si="9"/>
        <v>0.91672440336140204</v>
      </c>
      <c r="AT7" s="6">
        <f t="shared" si="9"/>
        <v>891.02154146684802</v>
      </c>
      <c r="AU7" s="6">
        <f t="shared" si="9"/>
        <v>0</v>
      </c>
      <c r="AV7" s="6">
        <f t="shared" si="9"/>
        <v>0</v>
      </c>
      <c r="AW7" s="6">
        <f t="shared" si="9"/>
        <v>6049.2319530656396</v>
      </c>
      <c r="AX7" s="6">
        <f t="shared" si="9"/>
        <v>470089695.14716101</v>
      </c>
      <c r="AY7" s="6">
        <f t="shared" si="9"/>
        <v>0</v>
      </c>
      <c r="AZ7" s="6">
        <f t="shared" si="9"/>
        <v>0</v>
      </c>
      <c r="BA7" s="6">
        <f t="shared" si="9"/>
        <v>0.91672440336140204</v>
      </c>
      <c r="BB7" s="6">
        <f t="shared" si="9"/>
        <v>0.84856473273905197</v>
      </c>
      <c r="BC7" s="6">
        <f t="shared" si="9"/>
        <v>0</v>
      </c>
      <c r="BD7" s="6">
        <f t="shared" si="9"/>
        <v>0</v>
      </c>
      <c r="BE7" s="6">
        <f t="shared" si="9"/>
        <v>0.91672440336140204</v>
      </c>
      <c r="BF7" s="6">
        <f t="shared" si="9"/>
        <v>0.84856473273898703</v>
      </c>
      <c r="BG7" s="6">
        <f t="shared" si="9"/>
        <v>0</v>
      </c>
      <c r="BH7" s="6">
        <f t="shared" si="9"/>
        <v>0</v>
      </c>
      <c r="BI7" s="6">
        <f t="shared" si="9"/>
        <v>0.91672440336140204</v>
      </c>
      <c r="BJ7" s="6">
        <f t="shared" si="9"/>
        <v>0.84856473273898003</v>
      </c>
      <c r="BK7" s="6">
        <f t="shared" si="9"/>
        <v>0</v>
      </c>
      <c r="BL7" s="6">
        <f t="shared" si="9"/>
        <v>0</v>
      </c>
      <c r="BM7" s="6">
        <f t="shared" si="9"/>
        <v>0.91672440336140204</v>
      </c>
      <c r="BN7" s="6">
        <f t="shared" si="9"/>
        <v>0.84856473273898003</v>
      </c>
      <c r="BO7" s="6">
        <f t="shared" si="9"/>
        <v>0</v>
      </c>
      <c r="BP7" s="6">
        <f t="shared" si="9"/>
        <v>0</v>
      </c>
      <c r="BQ7" s="6">
        <f t="shared" ref="BQ7:EB7" si="10">MAX(BQ12:BQ119)</f>
        <v>0.91672440336140204</v>
      </c>
      <c r="BR7" s="6">
        <f t="shared" si="10"/>
        <v>0.84856473273898003</v>
      </c>
      <c r="BS7" s="6">
        <f t="shared" si="10"/>
        <v>0</v>
      </c>
      <c r="BT7" s="6">
        <f t="shared" si="10"/>
        <v>0</v>
      </c>
      <c r="BU7" s="6">
        <f t="shared" si="10"/>
        <v>0.91672440336140204</v>
      </c>
      <c r="BV7" s="6">
        <f t="shared" si="10"/>
        <v>0.84856473273898003</v>
      </c>
      <c r="BW7" s="6">
        <f t="shared" si="10"/>
        <v>0</v>
      </c>
      <c r="BX7" s="6">
        <f t="shared" si="10"/>
        <v>0</v>
      </c>
      <c r="BY7" s="6">
        <f t="shared" si="10"/>
        <v>0.91672440336140204</v>
      </c>
      <c r="BZ7" s="6">
        <f t="shared" si="10"/>
        <v>0.84856473273898003</v>
      </c>
      <c r="CA7" s="6">
        <f t="shared" si="10"/>
        <v>0</v>
      </c>
      <c r="CB7" s="6">
        <f t="shared" si="10"/>
        <v>0</v>
      </c>
      <c r="CC7" s="6">
        <f t="shared" si="10"/>
        <v>6.80873701590642</v>
      </c>
      <c r="CD7" s="6">
        <f t="shared" si="10"/>
        <v>0.84856473273898003</v>
      </c>
      <c r="CE7" s="6">
        <f t="shared" si="10"/>
        <v>0</v>
      </c>
      <c r="CF7" s="6">
        <f t="shared" si="10"/>
        <v>0</v>
      </c>
      <c r="CG7" s="6">
        <f t="shared" si="10"/>
        <v>0.238126</v>
      </c>
      <c r="CH7" s="6">
        <f t="shared" si="10"/>
        <v>0.86789899999999998</v>
      </c>
      <c r="CI7" s="6">
        <f t="shared" si="10"/>
        <v>0</v>
      </c>
      <c r="CJ7" s="6">
        <f t="shared" si="10"/>
        <v>0</v>
      </c>
      <c r="CK7" s="6">
        <f t="shared" si="10"/>
        <v>6.9030999999999995E-2</v>
      </c>
      <c r="CL7" s="6">
        <f t="shared" si="10"/>
        <v>0.25747500000000001</v>
      </c>
      <c r="CM7" s="6">
        <f t="shared" si="10"/>
        <v>0</v>
      </c>
      <c r="CN7" s="6">
        <f t="shared" si="10"/>
        <v>0</v>
      </c>
      <c r="CO7" s="6">
        <f t="shared" si="10"/>
        <v>7.5576000000000004E-2</v>
      </c>
      <c r="CP7" s="6">
        <f t="shared" si="10"/>
        <v>0.15412400000000001</v>
      </c>
      <c r="CQ7" s="6">
        <f t="shared" si="10"/>
        <v>0</v>
      </c>
      <c r="CR7" s="6">
        <f t="shared" si="10"/>
        <v>0</v>
      </c>
      <c r="CS7" s="6">
        <f t="shared" si="10"/>
        <v>8.9482999999999993E-2</v>
      </c>
      <c r="CT7" s="6">
        <f t="shared" si="10"/>
        <v>0.154866</v>
      </c>
      <c r="CU7" s="6">
        <f t="shared" si="10"/>
        <v>0</v>
      </c>
      <c r="CV7" s="6">
        <f t="shared" si="10"/>
        <v>0</v>
      </c>
      <c r="CW7" s="6">
        <f t="shared" si="10"/>
        <v>0.103897</v>
      </c>
      <c r="CX7" s="6">
        <f t="shared" si="10"/>
        <v>0.15775400000000001</v>
      </c>
      <c r="CY7" s="6">
        <f t="shared" si="10"/>
        <v>0</v>
      </c>
      <c r="CZ7" s="6">
        <f t="shared" si="10"/>
        <v>0</v>
      </c>
      <c r="DA7" s="6">
        <f t="shared" si="10"/>
        <v>0.123421</v>
      </c>
      <c r="DB7" s="6">
        <f t="shared" si="10"/>
        <v>0.2787</v>
      </c>
      <c r="DC7" s="6">
        <f t="shared" si="10"/>
        <v>0</v>
      </c>
      <c r="DD7" s="6">
        <f t="shared" si="10"/>
        <v>0</v>
      </c>
      <c r="DE7" s="6">
        <f t="shared" si="10"/>
        <v>8.0696000000000004E-2</v>
      </c>
      <c r="DF7" s="6">
        <f t="shared" si="10"/>
        <v>0.157697</v>
      </c>
      <c r="DG7" s="6">
        <f t="shared" si="10"/>
        <v>0</v>
      </c>
      <c r="DH7" s="6">
        <f t="shared" si="10"/>
        <v>0</v>
      </c>
      <c r="DI7" s="6">
        <f t="shared" si="10"/>
        <v>6.2309000000000003E-2</v>
      </c>
      <c r="DJ7" s="6">
        <f t="shared" si="10"/>
        <v>0.159028</v>
      </c>
      <c r="DK7" s="6">
        <f t="shared" si="10"/>
        <v>0</v>
      </c>
      <c r="DL7" s="6">
        <f t="shared" si="10"/>
        <v>0</v>
      </c>
      <c r="DM7" s="6">
        <f t="shared" si="10"/>
        <v>9.1718999999999995E-2</v>
      </c>
      <c r="DN7" s="6">
        <f t="shared" si="10"/>
        <v>0.15515999999999999</v>
      </c>
      <c r="DO7" s="6">
        <f t="shared" si="10"/>
        <v>0</v>
      </c>
      <c r="DP7" s="6">
        <f t="shared" si="10"/>
        <v>0</v>
      </c>
      <c r="DQ7" s="6">
        <f t="shared" si="10"/>
        <v>7.0760000000000003E-2</v>
      </c>
      <c r="DR7" s="6">
        <f t="shared" si="10"/>
        <v>0.15546599999999999</v>
      </c>
      <c r="DS7" s="6">
        <f t="shared" si="10"/>
        <v>0</v>
      </c>
      <c r="DT7" s="6">
        <f t="shared" si="10"/>
        <v>0</v>
      </c>
      <c r="DU7" s="6">
        <f t="shared" si="10"/>
        <v>6.4993090060172198E+20</v>
      </c>
      <c r="DV7" s="6">
        <f t="shared" si="10"/>
        <v>0</v>
      </c>
      <c r="DW7" s="6">
        <f t="shared" si="10"/>
        <v>1.6655876824380001E+20</v>
      </c>
      <c r="DX7" s="6">
        <f t="shared" si="10"/>
        <v>0</v>
      </c>
      <c r="DY7" s="6">
        <f t="shared" si="10"/>
        <v>170835955407.09</v>
      </c>
      <c r="DZ7" s="6">
        <f t="shared" si="10"/>
        <v>0</v>
      </c>
      <c r="EA7" s="6">
        <f t="shared" si="10"/>
        <v>413323.16480687697</v>
      </c>
      <c r="EB7" s="6">
        <f t="shared" si="10"/>
        <v>0</v>
      </c>
      <c r="EC7" s="6">
        <f t="shared" ref="EC7:FD7" si="11">MAX(EC12:EC119)</f>
        <v>1704324247454.1201</v>
      </c>
      <c r="ED7" s="6">
        <f t="shared" si="11"/>
        <v>0</v>
      </c>
      <c r="EE7" s="6">
        <f t="shared" si="11"/>
        <v>1305491.2506580299</v>
      </c>
      <c r="EF7" s="6">
        <f t="shared" si="11"/>
        <v>0</v>
      </c>
      <c r="EG7" s="6">
        <f t="shared" si="11"/>
        <v>16655405901446.6</v>
      </c>
      <c r="EH7" s="6">
        <f t="shared" si="11"/>
        <v>0</v>
      </c>
      <c r="EI7" s="6">
        <f t="shared" si="11"/>
        <v>4080885.3412239701</v>
      </c>
      <c r="EJ7" s="6">
        <f t="shared" si="11"/>
        <v>0</v>
      </c>
      <c r="EK7" s="6">
        <f t="shared" si="11"/>
        <v>135565226002777</v>
      </c>
      <c r="EL7" s="6">
        <f t="shared" si="11"/>
        <v>0</v>
      </c>
      <c r="EM7" s="6">
        <f t="shared" si="11"/>
        <v>11634681.7916601</v>
      </c>
      <c r="EN7" s="6">
        <f t="shared" si="11"/>
        <v>0</v>
      </c>
      <c r="EO7" s="6">
        <f t="shared" si="11"/>
        <v>1243653188563930</v>
      </c>
      <c r="EP7" s="6">
        <f t="shared" si="11"/>
        <v>0</v>
      </c>
      <c r="EQ7" s="6">
        <f t="shared" si="11"/>
        <v>30122676.296137299</v>
      </c>
      <c r="ER7" s="6">
        <f t="shared" si="11"/>
        <v>0</v>
      </c>
      <c r="ES7" s="6">
        <f t="shared" si="11"/>
        <v>6.5533111678328105E+18</v>
      </c>
      <c r="ET7" s="6">
        <f t="shared" si="11"/>
        <v>0</v>
      </c>
      <c r="EU7" s="6">
        <f t="shared" si="11"/>
        <v>6.5533111678328105E+18</v>
      </c>
      <c r="EV7" s="6">
        <f t="shared" si="11"/>
        <v>0</v>
      </c>
      <c r="EW7" s="6">
        <f t="shared" si="11"/>
        <v>1.19958835579449E+19</v>
      </c>
      <c r="EX7" s="6">
        <f t="shared" si="11"/>
        <v>0</v>
      </c>
      <c r="EY7" s="6">
        <f t="shared" si="11"/>
        <v>1.19958835579449E+19</v>
      </c>
      <c r="EZ7" s="6">
        <f t="shared" si="11"/>
        <v>0</v>
      </c>
      <c r="FA7" s="6">
        <f t="shared" si="11"/>
        <v>9.8135697436775596E+19</v>
      </c>
      <c r="FB7" s="6">
        <f t="shared" si="11"/>
        <v>0</v>
      </c>
      <c r="FC7" s="6">
        <f t="shared" si="11"/>
        <v>9.8135697436775596E+19</v>
      </c>
      <c r="FD7" s="6">
        <f t="shared" si="11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V8" si="12">F8+1</f>
        <v>3</v>
      </c>
      <c r="H8">
        <f t="shared" si="12"/>
        <v>4</v>
      </c>
      <c r="I8">
        <f t="shared" si="12"/>
        <v>5</v>
      </c>
      <c r="J8">
        <f t="shared" si="12"/>
        <v>6</v>
      </c>
      <c r="K8">
        <f t="shared" si="12"/>
        <v>7</v>
      </c>
      <c r="L8">
        <f t="shared" si="12"/>
        <v>8</v>
      </c>
      <c r="M8">
        <f t="shared" si="12"/>
        <v>9</v>
      </c>
      <c r="N8">
        <f t="shared" si="12"/>
        <v>10</v>
      </c>
      <c r="O8">
        <f t="shared" si="12"/>
        <v>11</v>
      </c>
      <c r="P8">
        <f t="shared" si="12"/>
        <v>12</v>
      </c>
      <c r="Q8">
        <f t="shared" si="12"/>
        <v>13</v>
      </c>
      <c r="R8">
        <f t="shared" si="12"/>
        <v>14</v>
      </c>
      <c r="S8">
        <f t="shared" si="12"/>
        <v>15</v>
      </c>
      <c r="T8">
        <f t="shared" si="12"/>
        <v>16</v>
      </c>
      <c r="U8">
        <f t="shared" si="12"/>
        <v>17</v>
      </c>
      <c r="V8">
        <f t="shared" si="12"/>
        <v>18</v>
      </c>
      <c r="W8">
        <f t="shared" ref="W8:AL8" si="13">V8+1</f>
        <v>19</v>
      </c>
      <c r="X8">
        <f t="shared" si="13"/>
        <v>20</v>
      </c>
      <c r="Y8">
        <f t="shared" si="13"/>
        <v>21</v>
      </c>
      <c r="Z8">
        <f t="shared" si="13"/>
        <v>22</v>
      </c>
      <c r="AA8">
        <f t="shared" si="13"/>
        <v>23</v>
      </c>
      <c r="AB8">
        <f t="shared" si="13"/>
        <v>24</v>
      </c>
      <c r="AC8">
        <f t="shared" si="13"/>
        <v>25</v>
      </c>
      <c r="AD8">
        <f t="shared" si="13"/>
        <v>26</v>
      </c>
      <c r="AE8">
        <f t="shared" si="13"/>
        <v>27</v>
      </c>
      <c r="AF8">
        <f t="shared" si="13"/>
        <v>28</v>
      </c>
      <c r="AG8">
        <f t="shared" si="13"/>
        <v>29</v>
      </c>
      <c r="AH8">
        <f t="shared" si="13"/>
        <v>30</v>
      </c>
      <c r="AI8">
        <f t="shared" si="13"/>
        <v>31</v>
      </c>
      <c r="AJ8">
        <f t="shared" si="13"/>
        <v>32</v>
      </c>
      <c r="AK8">
        <f t="shared" si="13"/>
        <v>33</v>
      </c>
      <c r="AL8">
        <f t="shared" si="13"/>
        <v>34</v>
      </c>
      <c r="AM8">
        <f t="shared" ref="AM8:BB9" si="14">AL8+1</f>
        <v>35</v>
      </c>
      <c r="AN8">
        <f t="shared" si="14"/>
        <v>36</v>
      </c>
      <c r="AO8">
        <f t="shared" si="14"/>
        <v>37</v>
      </c>
      <c r="AP8">
        <f t="shared" si="14"/>
        <v>38</v>
      </c>
      <c r="AQ8">
        <f t="shared" si="14"/>
        <v>39</v>
      </c>
      <c r="AR8">
        <f t="shared" si="14"/>
        <v>40</v>
      </c>
      <c r="AS8">
        <f t="shared" si="14"/>
        <v>41</v>
      </c>
      <c r="AT8">
        <f t="shared" si="14"/>
        <v>42</v>
      </c>
      <c r="AU8">
        <f t="shared" si="14"/>
        <v>43</v>
      </c>
      <c r="AV8">
        <f t="shared" si="14"/>
        <v>44</v>
      </c>
      <c r="AW8">
        <f t="shared" si="14"/>
        <v>45</v>
      </c>
      <c r="AX8">
        <f t="shared" si="14"/>
        <v>46</v>
      </c>
      <c r="AY8">
        <f t="shared" si="14"/>
        <v>47</v>
      </c>
      <c r="AZ8">
        <f t="shared" si="14"/>
        <v>48</v>
      </c>
      <c r="BA8">
        <f t="shared" si="14"/>
        <v>49</v>
      </c>
      <c r="BB8">
        <f t="shared" si="14"/>
        <v>50</v>
      </c>
      <c r="BC8">
        <f t="shared" ref="BC8:BR9" si="15">BB8+1</f>
        <v>51</v>
      </c>
      <c r="BD8">
        <f t="shared" si="15"/>
        <v>52</v>
      </c>
      <c r="BE8">
        <f t="shared" si="15"/>
        <v>53</v>
      </c>
      <c r="BF8">
        <f t="shared" si="15"/>
        <v>54</v>
      </c>
      <c r="BG8">
        <f t="shared" si="15"/>
        <v>55</v>
      </c>
      <c r="BH8">
        <f t="shared" si="15"/>
        <v>56</v>
      </c>
      <c r="BI8">
        <f t="shared" si="15"/>
        <v>57</v>
      </c>
      <c r="BJ8">
        <f t="shared" si="15"/>
        <v>58</v>
      </c>
      <c r="BK8">
        <f t="shared" si="15"/>
        <v>59</v>
      </c>
      <c r="BL8">
        <f t="shared" si="15"/>
        <v>60</v>
      </c>
      <c r="BM8">
        <f t="shared" si="15"/>
        <v>61</v>
      </c>
      <c r="BN8">
        <f t="shared" si="15"/>
        <v>62</v>
      </c>
      <c r="BO8">
        <f t="shared" si="15"/>
        <v>63</v>
      </c>
      <c r="BP8">
        <f t="shared" si="15"/>
        <v>64</v>
      </c>
      <c r="BQ8">
        <f t="shared" si="15"/>
        <v>65</v>
      </c>
      <c r="BR8">
        <f t="shared" si="15"/>
        <v>66</v>
      </c>
      <c r="BS8">
        <f t="shared" ref="BS8:CH9" si="16">BR8+1</f>
        <v>67</v>
      </c>
      <c r="BT8">
        <f t="shared" si="16"/>
        <v>68</v>
      </c>
      <c r="BU8">
        <f t="shared" si="16"/>
        <v>69</v>
      </c>
      <c r="BV8">
        <f t="shared" si="16"/>
        <v>70</v>
      </c>
      <c r="BW8">
        <f t="shared" si="16"/>
        <v>71</v>
      </c>
      <c r="BX8">
        <f t="shared" si="16"/>
        <v>72</v>
      </c>
      <c r="BY8">
        <f t="shared" si="16"/>
        <v>73</v>
      </c>
      <c r="BZ8">
        <f t="shared" si="16"/>
        <v>74</v>
      </c>
      <c r="CA8">
        <f t="shared" si="16"/>
        <v>75</v>
      </c>
      <c r="CB8">
        <f t="shared" si="16"/>
        <v>76</v>
      </c>
      <c r="CC8">
        <f t="shared" si="16"/>
        <v>77</v>
      </c>
      <c r="CD8">
        <f t="shared" si="16"/>
        <v>78</v>
      </c>
      <c r="CE8">
        <f t="shared" si="16"/>
        <v>79</v>
      </c>
      <c r="CF8">
        <f t="shared" si="16"/>
        <v>80</v>
      </c>
      <c r="CG8">
        <f t="shared" si="16"/>
        <v>81</v>
      </c>
      <c r="CH8">
        <f t="shared" si="16"/>
        <v>82</v>
      </c>
      <c r="CI8">
        <f t="shared" ref="CI8:CX9" si="17">CH8+1</f>
        <v>83</v>
      </c>
      <c r="CJ8">
        <f t="shared" si="17"/>
        <v>84</v>
      </c>
      <c r="CK8">
        <f t="shared" si="17"/>
        <v>85</v>
      </c>
      <c r="CL8">
        <f t="shared" si="17"/>
        <v>86</v>
      </c>
      <c r="CM8">
        <f t="shared" si="17"/>
        <v>87</v>
      </c>
      <c r="CN8">
        <f t="shared" si="17"/>
        <v>88</v>
      </c>
      <c r="CO8">
        <f t="shared" si="17"/>
        <v>89</v>
      </c>
      <c r="CP8">
        <f t="shared" si="17"/>
        <v>90</v>
      </c>
      <c r="CQ8">
        <f t="shared" si="17"/>
        <v>91</v>
      </c>
      <c r="CR8">
        <f t="shared" si="17"/>
        <v>92</v>
      </c>
      <c r="CS8">
        <f t="shared" si="17"/>
        <v>93</v>
      </c>
      <c r="CT8">
        <f t="shared" si="17"/>
        <v>94</v>
      </c>
      <c r="CU8">
        <f t="shared" si="17"/>
        <v>95</v>
      </c>
      <c r="CV8">
        <f t="shared" si="17"/>
        <v>96</v>
      </c>
      <c r="CW8">
        <f t="shared" si="17"/>
        <v>97</v>
      </c>
      <c r="CX8">
        <f t="shared" si="17"/>
        <v>98</v>
      </c>
      <c r="CY8">
        <f t="shared" ref="CY8:DN9" si="18">CX8+1</f>
        <v>99</v>
      </c>
      <c r="CZ8">
        <f t="shared" si="18"/>
        <v>100</v>
      </c>
      <c r="DA8">
        <f t="shared" si="18"/>
        <v>101</v>
      </c>
      <c r="DB8">
        <f t="shared" si="18"/>
        <v>102</v>
      </c>
      <c r="DC8">
        <f t="shared" si="18"/>
        <v>103</v>
      </c>
      <c r="DD8">
        <f t="shared" si="18"/>
        <v>104</v>
      </c>
      <c r="DE8">
        <f t="shared" si="18"/>
        <v>105</v>
      </c>
      <c r="DF8">
        <f t="shared" si="18"/>
        <v>106</v>
      </c>
      <c r="DG8">
        <f t="shared" si="18"/>
        <v>107</v>
      </c>
      <c r="DH8">
        <f t="shared" si="18"/>
        <v>108</v>
      </c>
      <c r="DI8">
        <f t="shared" si="18"/>
        <v>109</v>
      </c>
      <c r="DJ8">
        <f t="shared" si="18"/>
        <v>110</v>
      </c>
      <c r="DK8">
        <f t="shared" si="18"/>
        <v>111</v>
      </c>
      <c r="DL8">
        <f t="shared" si="18"/>
        <v>112</v>
      </c>
      <c r="DM8">
        <f t="shared" si="18"/>
        <v>113</v>
      </c>
      <c r="DN8">
        <f t="shared" si="18"/>
        <v>114</v>
      </c>
      <c r="DO8">
        <f t="shared" ref="DO8:ED9" si="19">DN8+1</f>
        <v>115</v>
      </c>
      <c r="DP8">
        <f t="shared" si="19"/>
        <v>116</v>
      </c>
      <c r="DQ8">
        <f t="shared" si="19"/>
        <v>117</v>
      </c>
      <c r="DR8">
        <f t="shared" si="19"/>
        <v>118</v>
      </c>
      <c r="DS8">
        <f t="shared" si="19"/>
        <v>119</v>
      </c>
      <c r="DT8">
        <f t="shared" si="19"/>
        <v>120</v>
      </c>
      <c r="DU8">
        <f t="shared" si="19"/>
        <v>121</v>
      </c>
      <c r="DV8">
        <f t="shared" si="19"/>
        <v>122</v>
      </c>
      <c r="DW8">
        <f t="shared" si="19"/>
        <v>123</v>
      </c>
      <c r="DX8">
        <f t="shared" si="19"/>
        <v>124</v>
      </c>
      <c r="DY8">
        <f t="shared" si="19"/>
        <v>125</v>
      </c>
      <c r="DZ8">
        <f t="shared" si="19"/>
        <v>126</v>
      </c>
      <c r="EA8">
        <f t="shared" si="19"/>
        <v>127</v>
      </c>
      <c r="EB8">
        <f t="shared" si="19"/>
        <v>128</v>
      </c>
      <c r="EC8">
        <f t="shared" si="19"/>
        <v>129</v>
      </c>
      <c r="ED8">
        <f t="shared" si="19"/>
        <v>130</v>
      </c>
      <c r="EE8">
        <f t="shared" ref="EE8:FD8" si="20">ED8+1</f>
        <v>131</v>
      </c>
      <c r="EF8">
        <f t="shared" si="20"/>
        <v>132</v>
      </c>
      <c r="EG8">
        <f t="shared" si="20"/>
        <v>133</v>
      </c>
      <c r="EH8">
        <f t="shared" si="20"/>
        <v>134</v>
      </c>
      <c r="EI8">
        <f t="shared" si="20"/>
        <v>135</v>
      </c>
      <c r="EJ8">
        <f t="shared" si="20"/>
        <v>136</v>
      </c>
      <c r="EK8">
        <f t="shared" si="20"/>
        <v>137</v>
      </c>
      <c r="EL8">
        <f t="shared" si="20"/>
        <v>138</v>
      </c>
      <c r="EM8">
        <f t="shared" si="20"/>
        <v>139</v>
      </c>
      <c r="EN8">
        <f t="shared" si="20"/>
        <v>140</v>
      </c>
      <c r="EO8">
        <f t="shared" si="20"/>
        <v>141</v>
      </c>
      <c r="EP8">
        <f t="shared" si="20"/>
        <v>142</v>
      </c>
      <c r="EQ8">
        <f t="shared" si="20"/>
        <v>143</v>
      </c>
      <c r="ER8">
        <f t="shared" si="20"/>
        <v>144</v>
      </c>
      <c r="ES8">
        <f t="shared" si="20"/>
        <v>145</v>
      </c>
      <c r="ET8">
        <f t="shared" si="20"/>
        <v>146</v>
      </c>
      <c r="EU8">
        <f t="shared" si="20"/>
        <v>147</v>
      </c>
      <c r="EV8">
        <f t="shared" si="20"/>
        <v>148</v>
      </c>
      <c r="EW8">
        <f t="shared" si="20"/>
        <v>149</v>
      </c>
      <c r="EX8">
        <f t="shared" si="20"/>
        <v>150</v>
      </c>
      <c r="EY8">
        <f t="shared" si="20"/>
        <v>151</v>
      </c>
      <c r="EZ8">
        <f t="shared" si="20"/>
        <v>152</v>
      </c>
      <c r="FA8">
        <f t="shared" si="20"/>
        <v>153</v>
      </c>
      <c r="FB8">
        <f t="shared" si="20"/>
        <v>154</v>
      </c>
      <c r="FC8">
        <f t="shared" si="20"/>
        <v>155</v>
      </c>
      <c r="FD8">
        <f t="shared" si="20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21">C9+1</f>
        <v>3</v>
      </c>
      <c r="E9">
        <f t="shared" si="21"/>
        <v>4</v>
      </c>
      <c r="F9">
        <f t="shared" si="21"/>
        <v>5</v>
      </c>
      <c r="G9">
        <f t="shared" si="21"/>
        <v>6</v>
      </c>
      <c r="H9">
        <f t="shared" si="21"/>
        <v>7</v>
      </c>
      <c r="I9">
        <f t="shared" si="21"/>
        <v>8</v>
      </c>
      <c r="J9">
        <f t="shared" si="21"/>
        <v>9</v>
      </c>
      <c r="K9">
        <f t="shared" si="21"/>
        <v>10</v>
      </c>
      <c r="L9">
        <f t="shared" si="21"/>
        <v>11</v>
      </c>
      <c r="M9">
        <f t="shared" si="21"/>
        <v>12</v>
      </c>
      <c r="N9">
        <f t="shared" si="21"/>
        <v>13</v>
      </c>
      <c r="O9">
        <f t="shared" si="21"/>
        <v>14</v>
      </c>
      <c r="P9">
        <f t="shared" si="21"/>
        <v>15</v>
      </c>
      <c r="Q9">
        <f t="shared" si="21"/>
        <v>16</v>
      </c>
      <c r="R9">
        <f t="shared" si="21"/>
        <v>17</v>
      </c>
      <c r="S9">
        <f t="shared" si="21"/>
        <v>18</v>
      </c>
      <c r="T9">
        <f t="shared" si="21"/>
        <v>19</v>
      </c>
      <c r="U9">
        <f t="shared" si="21"/>
        <v>20</v>
      </c>
      <c r="V9">
        <f t="shared" si="21"/>
        <v>21</v>
      </c>
      <c r="W9">
        <f t="shared" si="21"/>
        <v>22</v>
      </c>
      <c r="X9">
        <f t="shared" si="21"/>
        <v>23</v>
      </c>
      <c r="Y9">
        <f t="shared" si="21"/>
        <v>24</v>
      </c>
      <c r="Z9">
        <f t="shared" si="21"/>
        <v>25</v>
      </c>
      <c r="AA9">
        <f t="shared" si="21"/>
        <v>26</v>
      </c>
      <c r="AB9">
        <f t="shared" si="21"/>
        <v>27</v>
      </c>
      <c r="AC9">
        <f t="shared" si="21"/>
        <v>28</v>
      </c>
      <c r="AD9">
        <f t="shared" si="21"/>
        <v>29</v>
      </c>
      <c r="AE9">
        <f t="shared" si="21"/>
        <v>30</v>
      </c>
      <c r="AF9">
        <f t="shared" si="21"/>
        <v>31</v>
      </c>
      <c r="AG9">
        <f t="shared" si="21"/>
        <v>32</v>
      </c>
      <c r="AH9">
        <f t="shared" si="21"/>
        <v>33</v>
      </c>
      <c r="AI9">
        <f t="shared" si="21"/>
        <v>34</v>
      </c>
      <c r="AJ9">
        <f t="shared" si="21"/>
        <v>35</v>
      </c>
      <c r="AK9">
        <f t="shared" si="21"/>
        <v>36</v>
      </c>
      <c r="AL9">
        <f t="shared" si="21"/>
        <v>37</v>
      </c>
      <c r="AM9">
        <f t="shared" si="21"/>
        <v>38</v>
      </c>
      <c r="AN9">
        <f t="shared" si="21"/>
        <v>39</v>
      </c>
      <c r="AO9">
        <f t="shared" si="21"/>
        <v>40</v>
      </c>
      <c r="AP9">
        <f t="shared" si="21"/>
        <v>41</v>
      </c>
      <c r="AQ9">
        <f t="shared" si="21"/>
        <v>42</v>
      </c>
      <c r="AR9">
        <f t="shared" si="21"/>
        <v>43</v>
      </c>
      <c r="AS9">
        <f t="shared" si="14"/>
        <v>44</v>
      </c>
      <c r="AT9">
        <f t="shared" si="14"/>
        <v>45</v>
      </c>
      <c r="AU9">
        <f t="shared" si="14"/>
        <v>46</v>
      </c>
      <c r="AV9">
        <f t="shared" si="14"/>
        <v>47</v>
      </c>
      <c r="AW9">
        <f t="shared" si="14"/>
        <v>48</v>
      </c>
      <c r="AX9">
        <f t="shared" si="14"/>
        <v>49</v>
      </c>
      <c r="AY9">
        <f t="shared" si="14"/>
        <v>50</v>
      </c>
      <c r="AZ9">
        <f t="shared" si="14"/>
        <v>51</v>
      </c>
      <c r="BA9">
        <f t="shared" si="14"/>
        <v>52</v>
      </c>
      <c r="BB9">
        <f t="shared" si="14"/>
        <v>53</v>
      </c>
      <c r="BC9">
        <f t="shared" si="15"/>
        <v>54</v>
      </c>
      <c r="BD9">
        <f t="shared" si="15"/>
        <v>55</v>
      </c>
      <c r="BE9">
        <f t="shared" si="15"/>
        <v>56</v>
      </c>
      <c r="BF9">
        <f t="shared" si="15"/>
        <v>57</v>
      </c>
      <c r="BG9">
        <f t="shared" si="15"/>
        <v>58</v>
      </c>
      <c r="BH9">
        <f t="shared" si="15"/>
        <v>59</v>
      </c>
      <c r="BI9">
        <f t="shared" si="15"/>
        <v>60</v>
      </c>
      <c r="BJ9">
        <f t="shared" si="15"/>
        <v>61</v>
      </c>
      <c r="BK9">
        <f t="shared" si="15"/>
        <v>62</v>
      </c>
      <c r="BL9">
        <f t="shared" si="15"/>
        <v>63</v>
      </c>
      <c r="BM9">
        <f t="shared" si="15"/>
        <v>64</v>
      </c>
      <c r="BN9">
        <f t="shared" si="15"/>
        <v>65</v>
      </c>
      <c r="BO9">
        <f t="shared" si="15"/>
        <v>66</v>
      </c>
      <c r="BP9">
        <f t="shared" si="15"/>
        <v>67</v>
      </c>
      <c r="BQ9">
        <f t="shared" si="15"/>
        <v>68</v>
      </c>
      <c r="BR9">
        <f t="shared" si="15"/>
        <v>69</v>
      </c>
      <c r="BS9">
        <f t="shared" si="16"/>
        <v>70</v>
      </c>
      <c r="BT9">
        <f t="shared" si="16"/>
        <v>71</v>
      </c>
      <c r="BU9">
        <f t="shared" si="16"/>
        <v>72</v>
      </c>
      <c r="BV9">
        <f t="shared" si="16"/>
        <v>73</v>
      </c>
      <c r="BW9">
        <f t="shared" si="16"/>
        <v>74</v>
      </c>
      <c r="BX9">
        <f t="shared" si="16"/>
        <v>75</v>
      </c>
      <c r="BY9">
        <f t="shared" si="16"/>
        <v>76</v>
      </c>
      <c r="BZ9">
        <f t="shared" si="16"/>
        <v>77</v>
      </c>
      <c r="CA9">
        <f t="shared" si="16"/>
        <v>78</v>
      </c>
      <c r="CB9">
        <f t="shared" si="16"/>
        <v>79</v>
      </c>
      <c r="CC9">
        <f t="shared" si="16"/>
        <v>80</v>
      </c>
      <c r="CD9">
        <f t="shared" si="16"/>
        <v>81</v>
      </c>
      <c r="CE9">
        <f t="shared" si="16"/>
        <v>82</v>
      </c>
      <c r="CF9">
        <f t="shared" si="16"/>
        <v>83</v>
      </c>
      <c r="CG9">
        <f t="shared" si="16"/>
        <v>84</v>
      </c>
      <c r="CH9">
        <f t="shared" si="16"/>
        <v>85</v>
      </c>
      <c r="CI9">
        <f t="shared" si="17"/>
        <v>86</v>
      </c>
      <c r="CJ9">
        <f t="shared" si="17"/>
        <v>87</v>
      </c>
      <c r="CK9">
        <f t="shared" si="17"/>
        <v>88</v>
      </c>
      <c r="CL9">
        <f t="shared" si="17"/>
        <v>89</v>
      </c>
      <c r="CM9">
        <f t="shared" si="17"/>
        <v>90</v>
      </c>
      <c r="CN9">
        <f t="shared" si="17"/>
        <v>91</v>
      </c>
      <c r="CO9">
        <f t="shared" si="17"/>
        <v>92</v>
      </c>
      <c r="CP9">
        <f t="shared" si="17"/>
        <v>93</v>
      </c>
      <c r="CQ9">
        <f t="shared" si="17"/>
        <v>94</v>
      </c>
      <c r="CR9">
        <f t="shared" si="17"/>
        <v>95</v>
      </c>
      <c r="CS9">
        <f t="shared" si="17"/>
        <v>96</v>
      </c>
      <c r="CT9">
        <f t="shared" si="17"/>
        <v>97</v>
      </c>
      <c r="CU9">
        <f t="shared" si="17"/>
        <v>98</v>
      </c>
      <c r="CV9">
        <f t="shared" si="17"/>
        <v>99</v>
      </c>
      <c r="CW9">
        <f t="shared" si="17"/>
        <v>100</v>
      </c>
      <c r="CX9">
        <f t="shared" si="17"/>
        <v>101</v>
      </c>
      <c r="CY9">
        <f t="shared" si="18"/>
        <v>102</v>
      </c>
      <c r="CZ9">
        <f t="shared" si="18"/>
        <v>103</v>
      </c>
      <c r="DA9">
        <f t="shared" si="18"/>
        <v>104</v>
      </c>
      <c r="DB9">
        <f t="shared" si="18"/>
        <v>105</v>
      </c>
      <c r="DC9">
        <f t="shared" si="18"/>
        <v>106</v>
      </c>
      <c r="DD9">
        <f t="shared" si="18"/>
        <v>107</v>
      </c>
      <c r="DE9">
        <f t="shared" si="18"/>
        <v>108</v>
      </c>
      <c r="DF9">
        <f t="shared" si="18"/>
        <v>109</v>
      </c>
      <c r="DG9">
        <f t="shared" si="18"/>
        <v>110</v>
      </c>
      <c r="DH9">
        <f t="shared" si="18"/>
        <v>111</v>
      </c>
      <c r="DI9">
        <f t="shared" si="18"/>
        <v>112</v>
      </c>
      <c r="DJ9">
        <f t="shared" si="18"/>
        <v>113</v>
      </c>
      <c r="DK9">
        <f t="shared" si="18"/>
        <v>114</v>
      </c>
      <c r="DL9">
        <f t="shared" si="18"/>
        <v>115</v>
      </c>
      <c r="DM9">
        <f t="shared" si="18"/>
        <v>116</v>
      </c>
      <c r="DN9">
        <f t="shared" si="18"/>
        <v>117</v>
      </c>
      <c r="DO9">
        <f t="shared" si="19"/>
        <v>118</v>
      </c>
      <c r="DP9">
        <f t="shared" si="19"/>
        <v>119</v>
      </c>
      <c r="DQ9">
        <f t="shared" si="19"/>
        <v>120</v>
      </c>
      <c r="DR9">
        <f t="shared" si="19"/>
        <v>121</v>
      </c>
      <c r="DS9">
        <f>DR9+1</f>
        <v>122</v>
      </c>
      <c r="DT9">
        <f t="shared" si="19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82" t="str">
        <f>E2</f>
        <v>Maximum Norm</v>
      </c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3" t="str">
        <f>AS2</f>
        <v>RMSN Norm</v>
      </c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4" t="str">
        <f>CG2</f>
        <v>Time</v>
      </c>
      <c r="CH10" s="84"/>
      <c r="CI10" s="84"/>
      <c r="CJ10" s="84"/>
      <c r="CK10" s="84"/>
      <c r="CL10" s="84"/>
      <c r="CM10" s="84"/>
      <c r="CN10" s="84"/>
      <c r="CO10" s="84"/>
      <c r="CP10" s="84"/>
      <c r="CQ10" s="84"/>
      <c r="CR10" s="84"/>
      <c r="CS10" s="84"/>
      <c r="CT10" s="84"/>
      <c r="CU10" s="84"/>
      <c r="CV10" s="84"/>
      <c r="CW10" s="84"/>
      <c r="CX10" s="84"/>
      <c r="CY10" s="84"/>
      <c r="CZ10" s="84"/>
      <c r="DA10" s="84"/>
      <c r="DB10" s="84"/>
      <c r="DC10" s="84"/>
      <c r="DD10" s="84"/>
      <c r="DE10" s="84"/>
      <c r="DF10" s="84"/>
      <c r="DG10" s="84"/>
      <c r="DH10" s="84"/>
      <c r="DI10" s="84"/>
      <c r="DJ10" s="84"/>
      <c r="DK10" s="84"/>
      <c r="DL10" s="84"/>
      <c r="DM10" s="84"/>
      <c r="DN10" s="84"/>
      <c r="DO10" s="84"/>
      <c r="DP10" s="84"/>
      <c r="DQ10" s="84"/>
      <c r="DR10" s="84"/>
      <c r="DS10" s="84"/>
      <c r="DT10" s="84"/>
      <c r="DU10" s="85" t="str">
        <f>DU2</f>
        <v>Condition Number</v>
      </c>
      <c r="DV10" s="86"/>
      <c r="DW10" s="86"/>
      <c r="DX10" s="86"/>
      <c r="DY10" s="86"/>
      <c r="DZ10" s="86"/>
      <c r="EA10" s="86"/>
      <c r="EB10" s="86"/>
      <c r="EC10" s="86"/>
      <c r="ED10" s="86"/>
      <c r="EE10" s="86"/>
      <c r="EF10" s="86"/>
      <c r="EG10" s="86"/>
      <c r="EH10" s="86"/>
      <c r="EI10" s="86"/>
      <c r="EJ10" s="86"/>
      <c r="EK10" s="86"/>
      <c r="EL10" s="86"/>
      <c r="EM10" s="86"/>
      <c r="EN10" s="86"/>
      <c r="EO10" s="86"/>
      <c r="EP10" s="86"/>
      <c r="EQ10" s="86"/>
      <c r="ER10" s="86"/>
      <c r="ES10" s="86"/>
      <c r="ET10" s="86"/>
      <c r="EU10" s="86"/>
      <c r="EV10" s="86"/>
      <c r="EW10" s="86"/>
      <c r="EX10" s="86"/>
      <c r="EY10" s="86"/>
      <c r="EZ10" s="86"/>
      <c r="FA10" s="86"/>
      <c r="FB10" s="86"/>
      <c r="FC10" s="86"/>
      <c r="FD10" s="86"/>
    </row>
    <row r="11" spans="1:160" s="8" customFormat="1" ht="42.7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2">E5</f>
        <v>St_RBF_AD</v>
      </c>
      <c r="F11" s="31" t="str">
        <f t="shared" si="22"/>
        <v>Mu_RBF_AD</v>
      </c>
      <c r="G11" s="31" t="str">
        <f t="shared" si="22"/>
        <v>SIK_RBF_AD</v>
      </c>
      <c r="H11" s="31" t="str">
        <f t="shared" si="22"/>
        <v>MuSIK_RBF_AD</v>
      </c>
      <c r="I11" s="32" t="str">
        <f t="shared" si="22"/>
        <v>St_LRBF_AD</v>
      </c>
      <c r="J11" s="32" t="str">
        <f t="shared" si="22"/>
        <v>Mu_LRBF_AD</v>
      </c>
      <c r="K11" s="32" t="str">
        <f t="shared" si="22"/>
        <v>SIK_LRBF_AD</v>
      </c>
      <c r="L11" s="32" t="str">
        <f t="shared" si="22"/>
        <v>MuSIK_LRBF_AD</v>
      </c>
      <c r="M11" s="29" t="str">
        <f t="shared" si="22"/>
        <v>St_1E-6_CPLRBF_AD</v>
      </c>
      <c r="N11" s="29" t="str">
        <f t="shared" si="22"/>
        <v>Mu_1E-6_CPLRBF_AD</v>
      </c>
      <c r="O11" s="29" t="str">
        <f t="shared" si="22"/>
        <v>SIK_1E-6_CPLRBF_AD</v>
      </c>
      <c r="P11" s="29" t="str">
        <f t="shared" si="22"/>
        <v>MuSIK_1E-6_CPLRBF_AD</v>
      </c>
      <c r="Q11" s="30" t="str">
        <f t="shared" si="22"/>
        <v>St_1E-7_CPLRBF_AD</v>
      </c>
      <c r="R11" s="30" t="str">
        <f t="shared" si="22"/>
        <v>Mu_1E-7_CPLRBF_AD</v>
      </c>
      <c r="S11" s="30" t="str">
        <f t="shared" si="22"/>
        <v>SIK_1E-7_CPLRBF_AD</v>
      </c>
      <c r="T11" s="30" t="str">
        <f t="shared" si="22"/>
        <v>MuSIK_1E-7_CPLRBF_AD</v>
      </c>
      <c r="U11" s="29" t="str">
        <f t="shared" si="22"/>
        <v>St_1E-8_CPLRBF_AD</v>
      </c>
      <c r="V11" s="29" t="str">
        <f t="shared" si="22"/>
        <v>Mu_1E-8_CPLRBF_AD</v>
      </c>
      <c r="W11" s="29" t="str">
        <f t="shared" si="22"/>
        <v>SIK_1E-8_CPLRBF_AD</v>
      </c>
      <c r="X11" s="29" t="str">
        <f t="shared" si="22"/>
        <v>MuSIK_1E-8_CPLRBF_AD</v>
      </c>
      <c r="Y11" s="30" t="str">
        <f t="shared" si="22"/>
        <v>St_1E-9_CPLRBF_AD</v>
      </c>
      <c r="Z11" s="30" t="str">
        <f t="shared" si="22"/>
        <v>Mu_1E-9_CPLRBF_AD</v>
      </c>
      <c r="AA11" s="30" t="str">
        <f t="shared" si="22"/>
        <v>SIK_1E-9_CPLRBF_AD</v>
      </c>
      <c r="AB11" s="30" t="str">
        <f t="shared" si="22"/>
        <v>MuSIK_1E-9_CPLRBF_AD</v>
      </c>
      <c r="AC11" s="29" t="str">
        <f t="shared" si="22"/>
        <v>St_1E-10_CPLRBF_AD</v>
      </c>
      <c r="AD11" s="29" t="str">
        <f t="shared" si="22"/>
        <v>Mu_1E-10_CPLRBF_AD</v>
      </c>
      <c r="AE11" s="29" t="str">
        <f t="shared" si="22"/>
        <v>SIK_1E-10_CPLRBF_AD</v>
      </c>
      <c r="AF11" s="29" t="str">
        <f t="shared" si="22"/>
        <v>MuSIK_1E-10_CPLRBF_AD</v>
      </c>
      <c r="AG11" s="30" t="str">
        <f t="shared" si="22"/>
        <v>St_1E-11_CPLRBF_AD</v>
      </c>
      <c r="AH11" s="30" t="str">
        <f t="shared" si="22"/>
        <v>Mu_1E-11_CPLRBF_AD</v>
      </c>
      <c r="AI11" s="30" t="str">
        <f t="shared" si="22"/>
        <v>SIK_1E-11_CPLRBF_AD</v>
      </c>
      <c r="AJ11" s="30" t="str">
        <f t="shared" si="22"/>
        <v>MuSIK_1E-11_CPLRBF_AD</v>
      </c>
      <c r="AK11" s="29" t="str">
        <f t="shared" si="22"/>
        <v>St_1E-12_CPLRBF_AD</v>
      </c>
      <c r="AL11" s="29" t="str">
        <f t="shared" si="22"/>
        <v>Mu_1E-12_CPLRBF_AD</v>
      </c>
      <c r="AM11" s="29" t="str">
        <f t="shared" si="22"/>
        <v>SIK_1E-12_CPLRBF_AD</v>
      </c>
      <c r="AN11" s="29" t="str">
        <f t="shared" si="22"/>
        <v>MuSIK_1E-12_CPLRBF_AD</v>
      </c>
      <c r="AO11" s="30" t="str">
        <f t="shared" si="22"/>
        <v>St_1E-13_CPLRBF_AD</v>
      </c>
      <c r="AP11" s="30" t="str">
        <f t="shared" si="22"/>
        <v>Mu_1E-13_CPLRBF_AD</v>
      </c>
      <c r="AQ11" s="30" t="str">
        <f t="shared" si="22"/>
        <v>SIK_1E-13_CPLRBF_AD</v>
      </c>
      <c r="AR11" s="30" t="str">
        <f t="shared" si="22"/>
        <v>MuSIK_1E-13_CPLRBF_AD</v>
      </c>
      <c r="AS11" s="31" t="str">
        <f t="shared" si="22"/>
        <v>St_RBF_AD</v>
      </c>
      <c r="AT11" s="31" t="str">
        <f t="shared" si="22"/>
        <v>Mu_RBF_AD</v>
      </c>
      <c r="AU11" s="31" t="str">
        <f t="shared" si="22"/>
        <v>SIK_RBF_AD</v>
      </c>
      <c r="AV11" s="31" t="str">
        <f t="shared" si="22"/>
        <v>MuSIK_RBF_AD</v>
      </c>
      <c r="AW11" s="32" t="str">
        <f t="shared" si="22"/>
        <v>St_LRBF_AD</v>
      </c>
      <c r="AX11" s="32" t="str">
        <f t="shared" si="22"/>
        <v>Mu_LRBF_AD</v>
      </c>
      <c r="AY11" s="32" t="str">
        <f t="shared" si="22"/>
        <v>SIK_LRBF_AD</v>
      </c>
      <c r="AZ11" s="32" t="str">
        <f t="shared" si="22"/>
        <v>MuSIK_LRBF_AD</v>
      </c>
      <c r="BA11" s="29" t="str">
        <f t="shared" si="22"/>
        <v>St_1E-6_CPLRBF_AD</v>
      </c>
      <c r="BB11" s="29" t="str">
        <f t="shared" si="22"/>
        <v>Mu_1E-6_CPLRBF_AD</v>
      </c>
      <c r="BC11" s="29" t="str">
        <f t="shared" si="22"/>
        <v>SIK_1E-6_CPLRBF_AD</v>
      </c>
      <c r="BD11" s="29" t="str">
        <f t="shared" si="22"/>
        <v>MuSIK_1E-6_CPLRBF_AD</v>
      </c>
      <c r="BE11" s="30" t="str">
        <f t="shared" si="22"/>
        <v>St_1E-7_CPLRBF_AD</v>
      </c>
      <c r="BF11" s="30" t="str">
        <f t="shared" si="22"/>
        <v>Mu_1E-7_CPLRBF_AD</v>
      </c>
      <c r="BG11" s="30" t="str">
        <f t="shared" si="22"/>
        <v>SIK_1E-7_CPLRBF_AD</v>
      </c>
      <c r="BH11" s="30" t="str">
        <f t="shared" si="22"/>
        <v>MuSIK_1E-7_CPLRBF_AD</v>
      </c>
      <c r="BI11" s="29" t="str">
        <f t="shared" si="22"/>
        <v>St_1E-8_CPLRBF_AD</v>
      </c>
      <c r="BJ11" s="29" t="str">
        <f t="shared" si="22"/>
        <v>Mu_1E-8_CPLRBF_AD</v>
      </c>
      <c r="BK11" s="29" t="str">
        <f t="shared" si="22"/>
        <v>SIK_1E-8_CPLRBF_AD</v>
      </c>
      <c r="BL11" s="29" t="str">
        <f t="shared" si="22"/>
        <v>MuSIK_1E-8_CPLRBF_AD</v>
      </c>
      <c r="BM11" s="30" t="str">
        <f t="shared" si="22"/>
        <v>St_1E-9_CPLRBF_AD</v>
      </c>
      <c r="BN11" s="30" t="str">
        <f t="shared" si="22"/>
        <v>Mu_1E-9_CPLRBF_AD</v>
      </c>
      <c r="BO11" s="30" t="str">
        <f t="shared" si="22"/>
        <v>SIK_1E-9_CPLRBF_AD</v>
      </c>
      <c r="BP11" s="30" t="str">
        <f t="shared" si="22"/>
        <v>MuSIK_1E-9_CPLRBF_AD</v>
      </c>
      <c r="BQ11" s="29" t="str">
        <f t="shared" ref="BQ11:CF11" si="23">BQ5</f>
        <v>St_1E-10_CPLRBF_AD</v>
      </c>
      <c r="BR11" s="29" t="str">
        <f t="shared" si="23"/>
        <v>Mu_1E-10_CPLRBF_AD</v>
      </c>
      <c r="BS11" s="29" t="str">
        <f t="shared" si="23"/>
        <v>SIK_1E-10_CPLRBF_AD</v>
      </c>
      <c r="BT11" s="29" t="str">
        <f t="shared" si="23"/>
        <v>MuSIK_1E-10_CPLRBF_AD</v>
      </c>
      <c r="BU11" s="30" t="str">
        <f t="shared" si="23"/>
        <v>St_1E-11_CPLRBF_AD</v>
      </c>
      <c r="BV11" s="30" t="str">
        <f t="shared" si="23"/>
        <v>Mu_1E-11_CPLRBF_AD</v>
      </c>
      <c r="BW11" s="30" t="str">
        <f t="shared" si="23"/>
        <v>SIK_1E-11_CPLRBF_AD</v>
      </c>
      <c r="BX11" s="30" t="str">
        <f t="shared" si="23"/>
        <v>MuSIK_1E-11_CPLRBF_AD</v>
      </c>
      <c r="BY11" s="29" t="str">
        <f t="shared" si="23"/>
        <v>St_1E-12_CPLRBF_AD</v>
      </c>
      <c r="BZ11" s="29" t="str">
        <f t="shared" si="23"/>
        <v>Mu_1E-12_CPLRBF_AD</v>
      </c>
      <c r="CA11" s="29" t="str">
        <f t="shared" si="23"/>
        <v>SIK_1E-12_CPLRBF_AD</v>
      </c>
      <c r="CB11" s="29" t="str">
        <f t="shared" si="23"/>
        <v>MuSIK_1E-12_CPLRBF_AD</v>
      </c>
      <c r="CC11" s="30" t="str">
        <f t="shared" si="23"/>
        <v>St_1E-13_CPLRBF_AD</v>
      </c>
      <c r="CD11" s="30" t="str">
        <f t="shared" si="23"/>
        <v>Mu_1E-13_CPLRBF_AD</v>
      </c>
      <c r="CE11" s="30" t="str">
        <f t="shared" si="23"/>
        <v>SIK_1E-13_CPLRBF_AD</v>
      </c>
      <c r="CF11" s="30" t="str">
        <f t="shared" si="23"/>
        <v>MuSIK_1E-13_CPLRBF_AD</v>
      </c>
      <c r="CG11" s="31" t="str">
        <f>CG5</f>
        <v>St_RBF_AD</v>
      </c>
      <c r="CH11" s="31" t="str">
        <f t="shared" ref="CH11:ES11" si="24">CH5</f>
        <v>Mu_RBF_AD</v>
      </c>
      <c r="CI11" s="31" t="str">
        <f t="shared" si="24"/>
        <v>SIK_RBF_AD</v>
      </c>
      <c r="CJ11" s="31" t="str">
        <f t="shared" si="24"/>
        <v>MuSIK_RBF_AD</v>
      </c>
      <c r="CK11" s="32" t="str">
        <f t="shared" si="24"/>
        <v>St_LRBF_AD</v>
      </c>
      <c r="CL11" s="32" t="str">
        <f t="shared" si="24"/>
        <v>Mu_LRBF_AD</v>
      </c>
      <c r="CM11" s="32" t="str">
        <f t="shared" si="24"/>
        <v>SIK_LRBF_AD</v>
      </c>
      <c r="CN11" s="32" t="str">
        <f t="shared" si="24"/>
        <v>MuSIK_LRBF_AD</v>
      </c>
      <c r="CO11" s="29" t="str">
        <f t="shared" si="24"/>
        <v>St_1E-6_CPLRBF_AD</v>
      </c>
      <c r="CP11" s="29" t="str">
        <f t="shared" si="24"/>
        <v>Mu_1E-6_CPLRBF_AD</v>
      </c>
      <c r="CQ11" s="29" t="str">
        <f t="shared" si="24"/>
        <v>SIK_1E-6_CPLRBF_AD</v>
      </c>
      <c r="CR11" s="29" t="str">
        <f t="shared" si="24"/>
        <v>MuSIK_1E-6_CPLRBF_AD</v>
      </c>
      <c r="CS11" s="30" t="str">
        <f t="shared" si="24"/>
        <v>St_1E-7_CPLRBF_AD</v>
      </c>
      <c r="CT11" s="30" t="str">
        <f t="shared" si="24"/>
        <v>Mu_1E-7_CPLRBF_AD</v>
      </c>
      <c r="CU11" s="30" t="str">
        <f t="shared" si="24"/>
        <v>SIK_1E-7_CPLRBF_AD</v>
      </c>
      <c r="CV11" s="30" t="str">
        <f t="shared" si="24"/>
        <v>MuSIK_1E-7_CPLRBF_AD</v>
      </c>
      <c r="CW11" s="29" t="str">
        <f t="shared" si="24"/>
        <v>St_1E-8_CPLRBF_AD</v>
      </c>
      <c r="CX11" s="29" t="str">
        <f t="shared" si="24"/>
        <v>Mu_1E-8_CPLRBF_AD</v>
      </c>
      <c r="CY11" s="29" t="str">
        <f t="shared" si="24"/>
        <v>SIK_1E-8_CPLRBF_AD</v>
      </c>
      <c r="CZ11" s="29" t="str">
        <f t="shared" si="24"/>
        <v>MuSIK_1E-8_CPLRBF_AD</v>
      </c>
      <c r="DA11" s="30" t="str">
        <f t="shared" si="24"/>
        <v>St_1E-9_CPLRBF_AD</v>
      </c>
      <c r="DB11" s="30" t="str">
        <f t="shared" si="24"/>
        <v>Mu_1E-9_CPLRBF_AD</v>
      </c>
      <c r="DC11" s="30" t="str">
        <f t="shared" si="24"/>
        <v>SIK_1E-9_CPLRBF_AD</v>
      </c>
      <c r="DD11" s="30" t="str">
        <f t="shared" si="24"/>
        <v>MuSIK_1E-9_CPLRBF_AD</v>
      </c>
      <c r="DE11" s="29" t="str">
        <f t="shared" si="24"/>
        <v>St_1E-10_CPLRBF_AD</v>
      </c>
      <c r="DF11" s="29" t="str">
        <f t="shared" si="24"/>
        <v>Mu_1E-10_CPLRBF_AD</v>
      </c>
      <c r="DG11" s="29" t="str">
        <f t="shared" si="24"/>
        <v>SIK_1E-10_CPLRBF_AD</v>
      </c>
      <c r="DH11" s="29" t="str">
        <f t="shared" si="24"/>
        <v>MuSIK_1E-10_CPLRBF_AD</v>
      </c>
      <c r="DI11" s="30" t="str">
        <f t="shared" si="24"/>
        <v>St_1E-11_CPLRBF_AD</v>
      </c>
      <c r="DJ11" s="30" t="str">
        <f t="shared" si="24"/>
        <v>Mu_1E-11_CPLRBF_AD</v>
      </c>
      <c r="DK11" s="30" t="str">
        <f t="shared" si="24"/>
        <v>SIK_1E-11_CPLRBF_AD</v>
      </c>
      <c r="DL11" s="30" t="str">
        <f t="shared" si="24"/>
        <v>MuSIK_1E-11_CPLRBF_AD</v>
      </c>
      <c r="DM11" s="29" t="str">
        <f t="shared" si="24"/>
        <v>St_1E-12_CPLRBF_AD</v>
      </c>
      <c r="DN11" s="29" t="str">
        <f t="shared" si="24"/>
        <v>Mu_1E-12_CPLRBF_AD</v>
      </c>
      <c r="DO11" s="29" t="str">
        <f t="shared" si="24"/>
        <v>SIK_1E-12_CPLRBF_AD</v>
      </c>
      <c r="DP11" s="29" t="str">
        <f t="shared" si="24"/>
        <v>MuSIK_1E-12_CPLRBF_AD</v>
      </c>
      <c r="DQ11" s="30" t="str">
        <f t="shared" si="24"/>
        <v>St_1E-13_CPLRBF_AD</v>
      </c>
      <c r="DR11" s="30" t="str">
        <f t="shared" si="24"/>
        <v>Mu_1E-13_CPLRBF_AD</v>
      </c>
      <c r="DS11" s="30" t="str">
        <f t="shared" si="24"/>
        <v>SIK_1E-13_CPLRBF_AD</v>
      </c>
      <c r="DT11" s="30" t="str">
        <f t="shared" si="24"/>
        <v>MuSIK_1E-13_CPLRBF_AD</v>
      </c>
      <c r="DU11" s="31" t="str">
        <f t="shared" si="24"/>
        <v>St_RBF_AD</v>
      </c>
      <c r="DV11" s="31" t="str">
        <f t="shared" si="24"/>
        <v>SIK_RBF_AD</v>
      </c>
      <c r="DW11" s="32" t="str">
        <f t="shared" si="24"/>
        <v>St_LRBF_AD</v>
      </c>
      <c r="DX11" s="32" t="str">
        <f t="shared" si="24"/>
        <v>SIK_LRBF_AD</v>
      </c>
      <c r="DY11" s="29" t="str">
        <f t="shared" si="24"/>
        <v>St_1E-6_PLRBF_AD</v>
      </c>
      <c r="DZ11" s="29" t="str">
        <f t="shared" si="24"/>
        <v>SIK_1E-6_PLRBF_AD</v>
      </c>
      <c r="EA11" s="41" t="str">
        <f t="shared" si="24"/>
        <v>St_1E-6_CPLRBF_AD</v>
      </c>
      <c r="EB11" s="41" t="str">
        <f t="shared" si="24"/>
        <v>SIK_1E-6_CPLRBF_AD</v>
      </c>
      <c r="EC11" s="30" t="str">
        <f t="shared" si="24"/>
        <v>St_1E-7_PLRBF_AD</v>
      </c>
      <c r="ED11" s="30" t="str">
        <f t="shared" si="24"/>
        <v>SIK_1E-7_PLRBF_AD</v>
      </c>
      <c r="EE11" s="40" t="str">
        <f t="shared" si="24"/>
        <v>St_1E-7_CPLRBF_AD</v>
      </c>
      <c r="EF11" s="40" t="str">
        <f t="shared" si="24"/>
        <v>SIK_1E-7_CPLRBF_AD</v>
      </c>
      <c r="EG11" s="29" t="str">
        <f t="shared" si="24"/>
        <v>St_1E-8_PLRBF_AD</v>
      </c>
      <c r="EH11" s="29" t="str">
        <f t="shared" si="24"/>
        <v>SIK_1E-8_PLRBF_AD</v>
      </c>
      <c r="EI11" s="41" t="str">
        <f t="shared" si="24"/>
        <v>St_1E-8_CPLRBF_AD</v>
      </c>
      <c r="EJ11" s="41" t="str">
        <f t="shared" si="24"/>
        <v>SIK_1E-8_CPLRBF_AD</v>
      </c>
      <c r="EK11" s="30" t="str">
        <f t="shared" si="24"/>
        <v>St_1E-9_PLRBF_AD</v>
      </c>
      <c r="EL11" s="30" t="str">
        <f t="shared" si="24"/>
        <v>SIK_1E-9_PLRBF_AD</v>
      </c>
      <c r="EM11" s="40" t="str">
        <f t="shared" si="24"/>
        <v>St_1E-9_CPLRBF_AD</v>
      </c>
      <c r="EN11" s="40" t="str">
        <f t="shared" si="24"/>
        <v>SIK_1E-9_CPLRBF_AD</v>
      </c>
      <c r="EO11" s="29" t="str">
        <f t="shared" si="24"/>
        <v>St_1E-10_PLRBF_AD</v>
      </c>
      <c r="EP11" s="29" t="str">
        <f t="shared" si="24"/>
        <v>SIK_1E-10_PLRBF_AD</v>
      </c>
      <c r="EQ11" s="41" t="str">
        <f t="shared" si="24"/>
        <v>St_1E-10_CPLRBF_AD</v>
      </c>
      <c r="ER11" s="41" t="str">
        <f t="shared" si="24"/>
        <v>SIK_1E-10_CPLRBF_AD</v>
      </c>
      <c r="ES11" s="30" t="str">
        <f t="shared" si="24"/>
        <v>St_1E-11_PLRBF_AD</v>
      </c>
      <c r="ET11" s="30" t="str">
        <f t="shared" ref="ET11:FD11" si="25">ET5</f>
        <v>SIK_1E-11_PLRBF_AD</v>
      </c>
      <c r="EU11" s="40" t="str">
        <f t="shared" si="25"/>
        <v>St_1E-11_CPLRBF_AD</v>
      </c>
      <c r="EV11" s="40" t="str">
        <f t="shared" si="25"/>
        <v>SIK_1E-11_CPLRBF_AD</v>
      </c>
      <c r="EW11" s="29" t="str">
        <f t="shared" si="25"/>
        <v>St_1E-12_PLRBF_AD</v>
      </c>
      <c r="EX11" s="29" t="str">
        <f t="shared" si="25"/>
        <v>SIK_1E-12_PLRBF_AD</v>
      </c>
      <c r="EY11" s="41" t="str">
        <f t="shared" si="25"/>
        <v>St_1E-12_CPLRBF_AD</v>
      </c>
      <c r="EZ11" s="41" t="str">
        <f t="shared" si="25"/>
        <v>SIK_1E-12_CPLRBF_AD</v>
      </c>
      <c r="FA11" s="30" t="str">
        <f t="shared" si="25"/>
        <v>St_1E-13_PLRBF_AD</v>
      </c>
      <c r="FB11" s="30" t="str">
        <f t="shared" si="25"/>
        <v>SIK_1E-13_PLRBF_AD</v>
      </c>
      <c r="FC11" s="40" t="str">
        <f t="shared" si="25"/>
        <v>St_1E-13_CPLRBF_AD</v>
      </c>
      <c r="FD11" s="40" t="str">
        <f t="shared" si="25"/>
        <v>SIK_1E-13_CPLRBF_AD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1.0440339826390399</v>
      </c>
      <c r="F12" s="10">
        <v>1.0440339826390399</v>
      </c>
      <c r="G12" s="10">
        <v>0</v>
      </c>
      <c r="H12" s="10">
        <v>0</v>
      </c>
      <c r="I12" s="10">
        <v>1.0440339826390399</v>
      </c>
      <c r="J12" s="10">
        <v>1.0440339826390399</v>
      </c>
      <c r="K12" s="10">
        <v>0</v>
      </c>
      <c r="L12" s="10">
        <v>0</v>
      </c>
      <c r="M12" s="10">
        <v>1.0440339826390399</v>
      </c>
      <c r="N12" s="10">
        <v>1.0440339826390399</v>
      </c>
      <c r="O12" s="10">
        <v>0</v>
      </c>
      <c r="P12" s="10">
        <v>0</v>
      </c>
      <c r="Q12" s="10">
        <v>1.0440339826390399</v>
      </c>
      <c r="R12" s="10">
        <v>1.0440339826390399</v>
      </c>
      <c r="S12" s="10">
        <v>0</v>
      </c>
      <c r="T12" s="10">
        <v>0</v>
      </c>
      <c r="U12" s="10">
        <v>1.0440339826390399</v>
      </c>
      <c r="V12" s="10">
        <v>1.0440339826390399</v>
      </c>
      <c r="W12" s="10">
        <v>0</v>
      </c>
      <c r="X12" s="10">
        <v>0</v>
      </c>
      <c r="Y12" s="10">
        <v>1.0440339826390399</v>
      </c>
      <c r="Z12" s="10">
        <v>1.0440339826390399</v>
      </c>
      <c r="AA12" s="10">
        <v>0</v>
      </c>
      <c r="AB12" s="10">
        <v>0</v>
      </c>
      <c r="AC12" s="10">
        <v>1.0440339826390399</v>
      </c>
      <c r="AD12" s="10">
        <v>1.0440339826390399</v>
      </c>
      <c r="AE12" s="10">
        <v>0</v>
      </c>
      <c r="AF12" s="10">
        <v>0</v>
      </c>
      <c r="AG12" s="10">
        <v>1.0440339826390399</v>
      </c>
      <c r="AH12" s="10">
        <v>1.0440339826390399</v>
      </c>
      <c r="AI12" s="10">
        <v>0</v>
      </c>
      <c r="AJ12" s="10">
        <v>0</v>
      </c>
      <c r="AK12" s="10">
        <v>1.0440339826390399</v>
      </c>
      <c r="AL12" s="10">
        <v>1.0440339826390399</v>
      </c>
      <c r="AM12" s="10">
        <v>0</v>
      </c>
      <c r="AN12" s="10">
        <v>0</v>
      </c>
      <c r="AO12" s="10">
        <v>1.0440339826390399</v>
      </c>
      <c r="AP12" s="10">
        <v>1.0440339826390399</v>
      </c>
      <c r="AQ12" s="10">
        <v>0</v>
      </c>
      <c r="AR12" s="10">
        <v>0</v>
      </c>
      <c r="AS12" s="10">
        <v>0.84856473273898003</v>
      </c>
      <c r="AT12" s="10">
        <v>0.84856473273898003</v>
      </c>
      <c r="AU12" s="10">
        <v>0</v>
      </c>
      <c r="AV12" s="10">
        <v>0</v>
      </c>
      <c r="AW12" s="10">
        <v>0.84856473273898003</v>
      </c>
      <c r="AX12" s="10">
        <v>0.84856473273898003</v>
      </c>
      <c r="AY12" s="10">
        <v>0</v>
      </c>
      <c r="AZ12" s="10">
        <v>0</v>
      </c>
      <c r="BA12" s="10">
        <v>0.84856473273905197</v>
      </c>
      <c r="BB12" s="10">
        <v>0.84856473273905197</v>
      </c>
      <c r="BC12" s="10">
        <v>0</v>
      </c>
      <c r="BD12" s="10">
        <v>0</v>
      </c>
      <c r="BE12" s="10">
        <v>0.84856473273898703</v>
      </c>
      <c r="BF12" s="10">
        <v>0.84856473273898703</v>
      </c>
      <c r="BG12" s="10">
        <v>0</v>
      </c>
      <c r="BH12" s="10">
        <v>0</v>
      </c>
      <c r="BI12" s="10">
        <v>0.84856473273898003</v>
      </c>
      <c r="BJ12" s="10">
        <v>0.84856473273898003</v>
      </c>
      <c r="BK12" s="10">
        <v>0</v>
      </c>
      <c r="BL12" s="10">
        <v>0</v>
      </c>
      <c r="BM12" s="10">
        <v>0.84856473273898003</v>
      </c>
      <c r="BN12" s="10">
        <v>0.84856473273898003</v>
      </c>
      <c r="BO12" s="10">
        <v>0</v>
      </c>
      <c r="BP12" s="10">
        <v>0</v>
      </c>
      <c r="BQ12" s="10">
        <v>0.84856473273898003</v>
      </c>
      <c r="BR12" s="10">
        <v>0.84856473273898003</v>
      </c>
      <c r="BS12" s="10">
        <v>0</v>
      </c>
      <c r="BT12" s="10">
        <v>0</v>
      </c>
      <c r="BU12" s="10">
        <v>0.84856473273898003</v>
      </c>
      <c r="BV12" s="10">
        <v>0.84856473273898003</v>
      </c>
      <c r="BW12" s="10">
        <v>0</v>
      </c>
      <c r="BX12" s="10">
        <v>0</v>
      </c>
      <c r="BY12" s="10">
        <v>0.84856473273898003</v>
      </c>
      <c r="BZ12" s="10">
        <v>0.84856473273898003</v>
      </c>
      <c r="CA12" s="10">
        <v>0</v>
      </c>
      <c r="CB12" s="10">
        <v>0</v>
      </c>
      <c r="CC12" s="10">
        <v>0.84856473273898003</v>
      </c>
      <c r="CD12" s="10">
        <v>0.84856473273898003</v>
      </c>
      <c r="CE12" s="10">
        <v>0</v>
      </c>
      <c r="CF12" s="10">
        <v>0</v>
      </c>
      <c r="CG12" s="10">
        <v>7.6670000000000002E-2</v>
      </c>
      <c r="CH12" s="10">
        <v>7.3575000000000002E-2</v>
      </c>
      <c r="CI12" s="10">
        <v>0</v>
      </c>
      <c r="CJ12" s="10">
        <v>0</v>
      </c>
      <c r="CK12" s="10">
        <v>4.8791000000000001E-2</v>
      </c>
      <c r="CL12" s="10">
        <v>8.0595E-2</v>
      </c>
      <c r="CM12" s="10">
        <v>0</v>
      </c>
      <c r="CN12" s="10">
        <v>0</v>
      </c>
      <c r="CO12" s="10">
        <v>9.7219999999999997E-3</v>
      </c>
      <c r="CP12" s="10">
        <v>9.7809999999999998E-3</v>
      </c>
      <c r="CQ12" s="10">
        <v>0</v>
      </c>
      <c r="CR12" s="10">
        <v>0</v>
      </c>
      <c r="CS12" s="10">
        <v>9.4020000000000006E-3</v>
      </c>
      <c r="CT12" s="10">
        <v>8.9829999999999997E-3</v>
      </c>
      <c r="CU12" s="10">
        <v>0</v>
      </c>
      <c r="CV12" s="10">
        <v>0</v>
      </c>
      <c r="CW12" s="10">
        <v>9.3749999999999997E-3</v>
      </c>
      <c r="CX12" s="10">
        <v>9.1800000000000007E-3</v>
      </c>
      <c r="CY12" s="10">
        <v>0</v>
      </c>
      <c r="CZ12" s="10">
        <v>0</v>
      </c>
      <c r="DA12" s="10">
        <v>9.4789999999999996E-3</v>
      </c>
      <c r="DB12" s="10">
        <v>9.273E-3</v>
      </c>
      <c r="DC12" s="10">
        <v>0</v>
      </c>
      <c r="DD12" s="10">
        <v>0</v>
      </c>
      <c r="DE12" s="10">
        <v>9.6050000000000007E-3</v>
      </c>
      <c r="DF12" s="10">
        <v>9.2339999999999992E-3</v>
      </c>
      <c r="DG12" s="10">
        <v>0</v>
      </c>
      <c r="DH12" s="10">
        <v>0</v>
      </c>
      <c r="DI12" s="10">
        <v>9.5399999999999999E-3</v>
      </c>
      <c r="DJ12" s="10">
        <v>9.0779999999999993E-3</v>
      </c>
      <c r="DK12" s="10">
        <v>0</v>
      </c>
      <c r="DL12" s="10">
        <v>0</v>
      </c>
      <c r="DM12" s="10">
        <v>9.3469999999999994E-3</v>
      </c>
      <c r="DN12" s="10">
        <v>8.9789999999999991E-3</v>
      </c>
      <c r="DO12" s="10">
        <v>0</v>
      </c>
      <c r="DP12" s="10">
        <v>0</v>
      </c>
      <c r="DQ12" s="10">
        <v>8.8769999999999995E-3</v>
      </c>
      <c r="DR12" s="10">
        <v>9.0170000000000007E-3</v>
      </c>
      <c r="DS12" s="10">
        <v>0</v>
      </c>
      <c r="DT12" s="10">
        <v>0</v>
      </c>
      <c r="DU12" s="10">
        <v>512</v>
      </c>
      <c r="DV12" s="10">
        <v>0</v>
      </c>
      <c r="DW12" s="10">
        <v>1</v>
      </c>
      <c r="DX12" s="10">
        <v>0</v>
      </c>
      <c r="DY12" s="10">
        <v>1</v>
      </c>
      <c r="DZ12" s="10">
        <v>0</v>
      </c>
      <c r="EA12" s="10">
        <v>1</v>
      </c>
      <c r="EB12" s="10">
        <v>0</v>
      </c>
      <c r="EC12" s="10">
        <v>1</v>
      </c>
      <c r="ED12" s="10">
        <v>0</v>
      </c>
      <c r="EE12" s="10">
        <v>1</v>
      </c>
      <c r="EF12" s="10">
        <v>0</v>
      </c>
      <c r="EG12" s="10">
        <v>1</v>
      </c>
      <c r="EH12" s="10">
        <v>0</v>
      </c>
      <c r="EI12" s="10">
        <v>1</v>
      </c>
      <c r="EJ12" s="10">
        <v>0</v>
      </c>
      <c r="EK12" s="10">
        <v>1</v>
      </c>
      <c r="EL12" s="10">
        <v>0</v>
      </c>
      <c r="EM12" s="10">
        <v>1</v>
      </c>
      <c r="EN12" s="10">
        <v>0</v>
      </c>
      <c r="EO12" s="10">
        <v>1</v>
      </c>
      <c r="EP12" s="10">
        <v>0</v>
      </c>
      <c r="EQ12" s="10">
        <v>1</v>
      </c>
      <c r="ER12" s="10">
        <v>0</v>
      </c>
      <c r="ES12" s="10">
        <v>1</v>
      </c>
      <c r="ET12" s="10">
        <v>0</v>
      </c>
      <c r="EU12" s="10">
        <v>1</v>
      </c>
      <c r="EV12" s="10">
        <v>0</v>
      </c>
      <c r="EW12" s="10">
        <v>1</v>
      </c>
      <c r="EX12" s="10">
        <v>0</v>
      </c>
      <c r="EY12" s="10">
        <v>1</v>
      </c>
      <c r="EZ12" s="10">
        <v>0</v>
      </c>
      <c r="FA12" s="10">
        <v>1</v>
      </c>
      <c r="FB12" s="10">
        <v>0</v>
      </c>
      <c r="FC12" s="10">
        <v>1</v>
      </c>
      <c r="FD12" s="10">
        <v>0</v>
      </c>
    </row>
    <row r="13" spans="1:160" x14ac:dyDescent="0.45">
      <c r="A13">
        <f>A12+1</f>
        <v>2</v>
      </c>
      <c r="B13" s="16">
        <f t="shared" ref="B13:B76" si="26">2^(-D13)</f>
        <v>0.25</v>
      </c>
      <c r="C13" s="16">
        <v>0.125</v>
      </c>
      <c r="D13" s="17">
        <v>2</v>
      </c>
      <c r="E13" s="10">
        <v>1.07010479724943</v>
      </c>
      <c r="F13" s="10">
        <v>1.04403398162518</v>
      </c>
      <c r="G13" s="10">
        <v>0</v>
      </c>
      <c r="H13" s="10">
        <v>0</v>
      </c>
      <c r="I13" s="10">
        <v>1.07010479724943</v>
      </c>
      <c r="J13" s="10">
        <v>1.04403398162518</v>
      </c>
      <c r="K13" s="10">
        <v>0</v>
      </c>
      <c r="L13" s="10">
        <v>0</v>
      </c>
      <c r="M13" s="10">
        <v>1.07010479724943</v>
      </c>
      <c r="N13" s="10">
        <v>1.04403398162518</v>
      </c>
      <c r="O13" s="10">
        <v>0</v>
      </c>
      <c r="P13" s="10">
        <v>0</v>
      </c>
      <c r="Q13" s="10">
        <v>1.07010479724943</v>
      </c>
      <c r="R13" s="10">
        <v>1.04403398162518</v>
      </c>
      <c r="S13" s="10">
        <v>0</v>
      </c>
      <c r="T13" s="10">
        <v>0</v>
      </c>
      <c r="U13" s="10">
        <v>1.07010479724943</v>
      </c>
      <c r="V13" s="10">
        <v>1.04403398162518</v>
      </c>
      <c r="W13" s="10">
        <v>0</v>
      </c>
      <c r="X13" s="10">
        <v>0</v>
      </c>
      <c r="Y13" s="10">
        <v>1.07010479724943</v>
      </c>
      <c r="Z13" s="10">
        <v>1.04403398162518</v>
      </c>
      <c r="AA13" s="10">
        <v>0</v>
      </c>
      <c r="AB13" s="10">
        <v>0</v>
      </c>
      <c r="AC13" s="10">
        <v>1.07010479724943</v>
      </c>
      <c r="AD13" s="10">
        <v>1.04403398162518</v>
      </c>
      <c r="AE13" s="10">
        <v>0</v>
      </c>
      <c r="AF13" s="10">
        <v>0</v>
      </c>
      <c r="AG13" s="10">
        <v>1.07010479724943</v>
      </c>
      <c r="AH13" s="10">
        <v>1.04403398162518</v>
      </c>
      <c r="AI13" s="10">
        <v>0</v>
      </c>
      <c r="AJ13" s="10">
        <v>0</v>
      </c>
      <c r="AK13" s="10">
        <v>1.07010479724943</v>
      </c>
      <c r="AL13" s="10">
        <v>1.04403398162518</v>
      </c>
      <c r="AM13" s="10">
        <v>0</v>
      </c>
      <c r="AN13" s="10">
        <v>0</v>
      </c>
      <c r="AO13" s="10">
        <v>1.07010479724943</v>
      </c>
      <c r="AP13" s="10">
        <v>1.04403398162518</v>
      </c>
      <c r="AQ13" s="10">
        <v>0</v>
      </c>
      <c r="AR13" s="10">
        <v>0</v>
      </c>
      <c r="AS13" s="10">
        <v>0.88342277516423795</v>
      </c>
      <c r="AT13" s="10">
        <v>0.84855526940640702</v>
      </c>
      <c r="AU13" s="10">
        <v>0</v>
      </c>
      <c r="AV13" s="10">
        <v>0</v>
      </c>
      <c r="AW13" s="10">
        <v>0.88342277516423795</v>
      </c>
      <c r="AX13" s="10">
        <v>0.84855526940640702</v>
      </c>
      <c r="AY13" s="10">
        <v>0</v>
      </c>
      <c r="AZ13" s="10">
        <v>0</v>
      </c>
      <c r="BA13" s="10">
        <v>0.88342277516424295</v>
      </c>
      <c r="BB13" s="10">
        <v>0.84855526940647497</v>
      </c>
      <c r="BC13" s="10">
        <v>0</v>
      </c>
      <c r="BD13" s="10">
        <v>0</v>
      </c>
      <c r="BE13" s="10">
        <v>0.88342277516423895</v>
      </c>
      <c r="BF13" s="10">
        <v>0.84855526940641302</v>
      </c>
      <c r="BG13" s="10">
        <v>0</v>
      </c>
      <c r="BH13" s="10">
        <v>0</v>
      </c>
      <c r="BI13" s="10">
        <v>0.88342277516423795</v>
      </c>
      <c r="BJ13" s="10">
        <v>0.84855526940640702</v>
      </c>
      <c r="BK13" s="10">
        <v>0</v>
      </c>
      <c r="BL13" s="10">
        <v>0</v>
      </c>
      <c r="BM13" s="10">
        <v>0.88342277516423795</v>
      </c>
      <c r="BN13" s="10">
        <v>0.84855526940640702</v>
      </c>
      <c r="BO13" s="10">
        <v>0</v>
      </c>
      <c r="BP13" s="10">
        <v>0</v>
      </c>
      <c r="BQ13" s="10">
        <v>0.88342277516423795</v>
      </c>
      <c r="BR13" s="10">
        <v>0.84855526940640702</v>
      </c>
      <c r="BS13" s="10">
        <v>0</v>
      </c>
      <c r="BT13" s="10">
        <v>0</v>
      </c>
      <c r="BU13" s="10">
        <v>0.88342277516423795</v>
      </c>
      <c r="BV13" s="10">
        <v>0.84855526940640702</v>
      </c>
      <c r="BW13" s="10">
        <v>0</v>
      </c>
      <c r="BX13" s="10">
        <v>0</v>
      </c>
      <c r="BY13" s="10">
        <v>0.88342277516423795</v>
      </c>
      <c r="BZ13" s="10">
        <v>0.84855526940640702</v>
      </c>
      <c r="CA13" s="10">
        <v>0</v>
      </c>
      <c r="CB13" s="10">
        <v>0</v>
      </c>
      <c r="CC13" s="10">
        <v>0.88342277516423795</v>
      </c>
      <c r="CD13" s="10">
        <v>0.84855526940640702</v>
      </c>
      <c r="CE13" s="10">
        <v>0</v>
      </c>
      <c r="CF13" s="10">
        <v>0</v>
      </c>
      <c r="CG13" s="10">
        <v>2.5618999999999999E-2</v>
      </c>
      <c r="CH13" s="10">
        <v>1.7634E-2</v>
      </c>
      <c r="CI13" s="10">
        <v>0</v>
      </c>
      <c r="CJ13" s="10">
        <v>0</v>
      </c>
      <c r="CK13" s="10">
        <v>1.0533000000000001E-2</v>
      </c>
      <c r="CL13" s="10">
        <v>1.6184E-2</v>
      </c>
      <c r="CM13" s="10">
        <v>0</v>
      </c>
      <c r="CN13" s="10">
        <v>0</v>
      </c>
      <c r="CO13" s="10">
        <v>9.3670000000000003E-3</v>
      </c>
      <c r="CP13" s="10">
        <v>9.7050000000000001E-3</v>
      </c>
      <c r="CQ13" s="10">
        <v>0</v>
      </c>
      <c r="CR13" s="10">
        <v>0</v>
      </c>
      <c r="CS13" s="10">
        <v>9.7920000000000004E-3</v>
      </c>
      <c r="CT13" s="10">
        <v>9.3679999999999996E-3</v>
      </c>
      <c r="CU13" s="10">
        <v>0</v>
      </c>
      <c r="CV13" s="10">
        <v>0</v>
      </c>
      <c r="CW13" s="10">
        <v>9.8209999999999999E-3</v>
      </c>
      <c r="CX13" s="10">
        <v>9.2790000000000008E-3</v>
      </c>
      <c r="CY13" s="10">
        <v>0</v>
      </c>
      <c r="CZ13" s="10">
        <v>0</v>
      </c>
      <c r="DA13" s="10">
        <v>9.7649999999999994E-3</v>
      </c>
      <c r="DB13" s="10">
        <v>9.4769999999999993E-3</v>
      </c>
      <c r="DC13" s="10">
        <v>0</v>
      </c>
      <c r="DD13" s="10">
        <v>0</v>
      </c>
      <c r="DE13" s="10">
        <v>8.7460000000000003E-3</v>
      </c>
      <c r="DF13" s="10">
        <v>9.0080000000000004E-3</v>
      </c>
      <c r="DG13" s="10">
        <v>0</v>
      </c>
      <c r="DH13" s="10">
        <v>0</v>
      </c>
      <c r="DI13" s="10">
        <v>9.7909999999999994E-3</v>
      </c>
      <c r="DJ13" s="10">
        <v>9.4789999999999996E-3</v>
      </c>
      <c r="DK13" s="10">
        <v>0</v>
      </c>
      <c r="DL13" s="10">
        <v>0</v>
      </c>
      <c r="DM13" s="10">
        <v>9.5940000000000001E-3</v>
      </c>
      <c r="DN13" s="10">
        <v>9.2370000000000004E-3</v>
      </c>
      <c r="DO13" s="10">
        <v>0</v>
      </c>
      <c r="DP13" s="10">
        <v>0</v>
      </c>
      <c r="DQ13" s="10">
        <v>8.9700000000000005E-3</v>
      </c>
      <c r="DR13" s="10">
        <v>9.3270000000000002E-3</v>
      </c>
      <c r="DS13" s="10">
        <v>0</v>
      </c>
      <c r="DT13" s="10">
        <v>0</v>
      </c>
      <c r="DU13" s="10">
        <v>2048</v>
      </c>
      <c r="DV13" s="10">
        <v>0</v>
      </c>
      <c r="DW13" s="10">
        <v>1</v>
      </c>
      <c r="DX13" s="10">
        <v>0</v>
      </c>
      <c r="DY13" s="10">
        <v>1</v>
      </c>
      <c r="DZ13" s="10">
        <v>0</v>
      </c>
      <c r="EA13" s="10">
        <v>1</v>
      </c>
      <c r="EB13" s="10">
        <v>0</v>
      </c>
      <c r="EC13" s="10">
        <v>1</v>
      </c>
      <c r="ED13" s="10">
        <v>0</v>
      </c>
      <c r="EE13" s="10">
        <v>1</v>
      </c>
      <c r="EF13" s="10">
        <v>0</v>
      </c>
      <c r="EG13" s="10">
        <v>1</v>
      </c>
      <c r="EH13" s="10">
        <v>0</v>
      </c>
      <c r="EI13" s="10">
        <v>1</v>
      </c>
      <c r="EJ13" s="10">
        <v>0</v>
      </c>
      <c r="EK13" s="10">
        <v>1</v>
      </c>
      <c r="EL13" s="10">
        <v>0</v>
      </c>
      <c r="EM13" s="10">
        <v>1</v>
      </c>
      <c r="EN13" s="10">
        <v>0</v>
      </c>
      <c r="EO13" s="10">
        <v>1</v>
      </c>
      <c r="EP13" s="10">
        <v>0</v>
      </c>
      <c r="EQ13" s="10">
        <v>1</v>
      </c>
      <c r="ER13" s="10">
        <v>0</v>
      </c>
      <c r="ES13" s="10">
        <v>1</v>
      </c>
      <c r="ET13" s="10">
        <v>0</v>
      </c>
      <c r="EU13" s="10">
        <v>1</v>
      </c>
      <c r="EV13" s="10">
        <v>0</v>
      </c>
      <c r="EW13" s="10">
        <v>1</v>
      </c>
      <c r="EX13" s="10">
        <v>0</v>
      </c>
      <c r="EY13" s="10">
        <v>1</v>
      </c>
      <c r="EZ13" s="10">
        <v>0</v>
      </c>
      <c r="FA13" s="10">
        <v>1</v>
      </c>
      <c r="FB13" s="10">
        <v>0</v>
      </c>
      <c r="FC13" s="10">
        <v>1</v>
      </c>
      <c r="FD13" s="10">
        <v>0</v>
      </c>
    </row>
    <row r="14" spans="1:160" x14ac:dyDescent="0.45">
      <c r="A14">
        <f t="shared" ref="A14:A77" si="27">A13+1</f>
        <v>3</v>
      </c>
      <c r="B14" s="16">
        <f t="shared" si="26"/>
        <v>0.125</v>
      </c>
      <c r="C14" s="16">
        <v>0.125</v>
      </c>
      <c r="D14" s="17">
        <v>3</v>
      </c>
      <c r="E14" s="10">
        <v>1.08373471190947</v>
      </c>
      <c r="F14" s="10">
        <v>1.0432126008526701</v>
      </c>
      <c r="G14" s="10">
        <v>0</v>
      </c>
      <c r="H14" s="10">
        <v>0</v>
      </c>
      <c r="I14" s="10">
        <v>1.08373471190947</v>
      </c>
      <c r="J14" s="10">
        <v>1.0432126008526701</v>
      </c>
      <c r="K14" s="10">
        <v>0</v>
      </c>
      <c r="L14" s="10">
        <v>0</v>
      </c>
      <c r="M14" s="10">
        <v>1.08373471190947</v>
      </c>
      <c r="N14" s="10">
        <v>1.04321260085273</v>
      </c>
      <c r="O14" s="10">
        <v>0</v>
      </c>
      <c r="P14" s="10">
        <v>0</v>
      </c>
      <c r="Q14" s="10">
        <v>1.08373471190947</v>
      </c>
      <c r="R14" s="10">
        <v>1.0432126008526701</v>
      </c>
      <c r="S14" s="10">
        <v>0</v>
      </c>
      <c r="T14" s="10">
        <v>0</v>
      </c>
      <c r="U14" s="10">
        <v>1.08373471190947</v>
      </c>
      <c r="V14" s="10">
        <v>1.0432126008526701</v>
      </c>
      <c r="W14" s="10">
        <v>0</v>
      </c>
      <c r="X14" s="10">
        <v>0</v>
      </c>
      <c r="Y14" s="10">
        <v>1.08373471190947</v>
      </c>
      <c r="Z14" s="10">
        <v>1.0432126008526701</v>
      </c>
      <c r="AA14" s="10">
        <v>0</v>
      </c>
      <c r="AB14" s="10">
        <v>0</v>
      </c>
      <c r="AC14" s="10">
        <v>1.08373471190947</v>
      </c>
      <c r="AD14" s="10">
        <v>1.0432126008526701</v>
      </c>
      <c r="AE14" s="10">
        <v>0</v>
      </c>
      <c r="AF14" s="10">
        <v>0</v>
      </c>
      <c r="AG14" s="10">
        <v>1.08373471190947</v>
      </c>
      <c r="AH14" s="10">
        <v>1.0432126008526701</v>
      </c>
      <c r="AI14" s="10">
        <v>0</v>
      </c>
      <c r="AJ14" s="10">
        <v>0</v>
      </c>
      <c r="AK14" s="10">
        <v>1.08373471190947</v>
      </c>
      <c r="AL14" s="10">
        <v>1.0432126008526701</v>
      </c>
      <c r="AM14" s="10">
        <v>0</v>
      </c>
      <c r="AN14" s="10">
        <v>0</v>
      </c>
      <c r="AO14" s="10">
        <v>1.08373471190947</v>
      </c>
      <c r="AP14" s="10">
        <v>1.0432126008526701</v>
      </c>
      <c r="AQ14" s="10">
        <v>0</v>
      </c>
      <c r="AR14" s="10">
        <v>0</v>
      </c>
      <c r="AS14" s="10">
        <v>0.90035798278437995</v>
      </c>
      <c r="AT14" s="10">
        <v>0.84812381430640804</v>
      </c>
      <c r="AU14" s="10">
        <v>0</v>
      </c>
      <c r="AV14" s="10">
        <v>0</v>
      </c>
      <c r="AW14" s="10">
        <v>0.90035798278437995</v>
      </c>
      <c r="AX14" s="10">
        <v>0.84812381430640804</v>
      </c>
      <c r="AY14" s="10">
        <v>0</v>
      </c>
      <c r="AZ14" s="10">
        <v>0</v>
      </c>
      <c r="BA14" s="10">
        <v>0.90035798278437995</v>
      </c>
      <c r="BB14" s="10">
        <v>0.84812381430652894</v>
      </c>
      <c r="BC14" s="10">
        <v>0</v>
      </c>
      <c r="BD14" s="10">
        <v>0</v>
      </c>
      <c r="BE14" s="10">
        <v>0.90035798278437995</v>
      </c>
      <c r="BF14" s="10">
        <v>0.84812381430642003</v>
      </c>
      <c r="BG14" s="10">
        <v>0</v>
      </c>
      <c r="BH14" s="10">
        <v>0</v>
      </c>
      <c r="BI14" s="10">
        <v>0.90035798278437995</v>
      </c>
      <c r="BJ14" s="10">
        <v>0.84812381430640904</v>
      </c>
      <c r="BK14" s="10">
        <v>0</v>
      </c>
      <c r="BL14" s="10">
        <v>0</v>
      </c>
      <c r="BM14" s="10">
        <v>0.90035798278437995</v>
      </c>
      <c r="BN14" s="10">
        <v>0.84812381430640804</v>
      </c>
      <c r="BO14" s="10">
        <v>0</v>
      </c>
      <c r="BP14" s="10">
        <v>0</v>
      </c>
      <c r="BQ14" s="10">
        <v>0.90035798278437995</v>
      </c>
      <c r="BR14" s="10">
        <v>0.84812381430640804</v>
      </c>
      <c r="BS14" s="10">
        <v>0</v>
      </c>
      <c r="BT14" s="10">
        <v>0</v>
      </c>
      <c r="BU14" s="10">
        <v>0.90035798278437995</v>
      </c>
      <c r="BV14" s="10">
        <v>0.84812381430640804</v>
      </c>
      <c r="BW14" s="10">
        <v>0</v>
      </c>
      <c r="BX14" s="10">
        <v>0</v>
      </c>
      <c r="BY14" s="10">
        <v>0.90035798278437995</v>
      </c>
      <c r="BZ14" s="10">
        <v>0.84812381430640804</v>
      </c>
      <c r="CA14" s="10">
        <v>0</v>
      </c>
      <c r="CB14" s="10">
        <v>0</v>
      </c>
      <c r="CC14" s="10">
        <v>0.90035798278437995</v>
      </c>
      <c r="CD14" s="10">
        <v>0.84812381430640804</v>
      </c>
      <c r="CE14" s="10">
        <v>0</v>
      </c>
      <c r="CF14" s="10">
        <v>0</v>
      </c>
      <c r="CG14" s="10">
        <v>1.3899999999999999E-2</v>
      </c>
      <c r="CH14" s="10">
        <v>1.8415000000000001E-2</v>
      </c>
      <c r="CI14" s="10">
        <v>0</v>
      </c>
      <c r="CJ14" s="10">
        <v>0</v>
      </c>
      <c r="CK14" s="10">
        <v>1.2396000000000001E-2</v>
      </c>
      <c r="CL14" s="10">
        <v>1.9807999999999999E-2</v>
      </c>
      <c r="CM14" s="10">
        <v>0</v>
      </c>
      <c r="CN14" s="10">
        <v>0</v>
      </c>
      <c r="CO14" s="10">
        <v>9.7470000000000005E-3</v>
      </c>
      <c r="CP14" s="10">
        <v>1.0204E-2</v>
      </c>
      <c r="CQ14" s="10">
        <v>0</v>
      </c>
      <c r="CR14" s="10">
        <v>0</v>
      </c>
      <c r="CS14" s="10">
        <v>1.1002E-2</v>
      </c>
      <c r="CT14" s="10">
        <v>1.0113E-2</v>
      </c>
      <c r="CU14" s="10">
        <v>0</v>
      </c>
      <c r="CV14" s="10">
        <v>0</v>
      </c>
      <c r="CW14" s="10">
        <v>1.0808E-2</v>
      </c>
      <c r="CX14" s="10">
        <v>9.9520000000000008E-3</v>
      </c>
      <c r="CY14" s="10">
        <v>0</v>
      </c>
      <c r="CZ14" s="10">
        <v>0</v>
      </c>
      <c r="DA14" s="10">
        <v>1.1074000000000001E-2</v>
      </c>
      <c r="DB14" s="10">
        <v>1.0314E-2</v>
      </c>
      <c r="DC14" s="10">
        <v>0</v>
      </c>
      <c r="DD14" s="10">
        <v>0</v>
      </c>
      <c r="DE14" s="10">
        <v>9.2599999999999991E-3</v>
      </c>
      <c r="DF14" s="10">
        <v>9.4959999999999992E-3</v>
      </c>
      <c r="DG14" s="10">
        <v>0</v>
      </c>
      <c r="DH14" s="10">
        <v>0</v>
      </c>
      <c r="DI14" s="10">
        <v>1.0958000000000001E-2</v>
      </c>
      <c r="DJ14" s="10">
        <v>1.005E-2</v>
      </c>
      <c r="DK14" s="10">
        <v>0</v>
      </c>
      <c r="DL14" s="10">
        <v>0</v>
      </c>
      <c r="DM14" s="10">
        <v>1.064E-2</v>
      </c>
      <c r="DN14" s="10">
        <v>9.6849999999999992E-3</v>
      </c>
      <c r="DO14" s="10">
        <v>0</v>
      </c>
      <c r="DP14" s="10">
        <v>0</v>
      </c>
      <c r="DQ14" s="10">
        <v>9.3530000000000002E-3</v>
      </c>
      <c r="DR14" s="10">
        <v>1.0378999999999999E-2</v>
      </c>
      <c r="DS14" s="10">
        <v>0</v>
      </c>
      <c r="DT14" s="10">
        <v>0</v>
      </c>
      <c r="DU14" s="10">
        <v>8192</v>
      </c>
      <c r="DV14" s="10">
        <v>0</v>
      </c>
      <c r="DW14" s="10">
        <v>1</v>
      </c>
      <c r="DX14" s="10">
        <v>0</v>
      </c>
      <c r="DY14" s="10">
        <v>1</v>
      </c>
      <c r="DZ14" s="10">
        <v>0</v>
      </c>
      <c r="EA14" s="10">
        <v>1</v>
      </c>
      <c r="EB14" s="10">
        <v>0</v>
      </c>
      <c r="EC14" s="10">
        <v>1</v>
      </c>
      <c r="ED14" s="10">
        <v>0</v>
      </c>
      <c r="EE14" s="10">
        <v>1</v>
      </c>
      <c r="EF14" s="10">
        <v>0</v>
      </c>
      <c r="EG14" s="10">
        <v>1</v>
      </c>
      <c r="EH14" s="10">
        <v>0</v>
      </c>
      <c r="EI14" s="10">
        <v>1</v>
      </c>
      <c r="EJ14" s="10">
        <v>0</v>
      </c>
      <c r="EK14" s="10">
        <v>1</v>
      </c>
      <c r="EL14" s="10">
        <v>0</v>
      </c>
      <c r="EM14" s="10">
        <v>1</v>
      </c>
      <c r="EN14" s="10">
        <v>0</v>
      </c>
      <c r="EO14" s="10">
        <v>1</v>
      </c>
      <c r="EP14" s="10">
        <v>0</v>
      </c>
      <c r="EQ14" s="10">
        <v>1</v>
      </c>
      <c r="ER14" s="10">
        <v>0</v>
      </c>
      <c r="ES14" s="10">
        <v>1</v>
      </c>
      <c r="ET14" s="10">
        <v>0</v>
      </c>
      <c r="EU14" s="10">
        <v>1</v>
      </c>
      <c r="EV14" s="10">
        <v>0</v>
      </c>
      <c r="EW14" s="10">
        <v>1</v>
      </c>
      <c r="EX14" s="10">
        <v>0</v>
      </c>
      <c r="EY14" s="10">
        <v>1</v>
      </c>
      <c r="EZ14" s="10">
        <v>0</v>
      </c>
      <c r="FA14" s="10">
        <v>1</v>
      </c>
      <c r="FB14" s="10">
        <v>0</v>
      </c>
      <c r="FC14" s="10">
        <v>1</v>
      </c>
      <c r="FD14" s="10">
        <v>0</v>
      </c>
    </row>
    <row r="15" spans="1:160" x14ac:dyDescent="0.45">
      <c r="A15">
        <f t="shared" si="27"/>
        <v>4</v>
      </c>
      <c r="B15" s="16">
        <f t="shared" si="26"/>
        <v>6.25E-2</v>
      </c>
      <c r="C15" s="16">
        <v>0.125</v>
      </c>
      <c r="D15" s="17">
        <v>4</v>
      </c>
      <c r="E15" s="10">
        <v>1.09086297335191</v>
      </c>
      <c r="F15" s="10">
        <v>1.0432126008526501</v>
      </c>
      <c r="G15" s="10">
        <v>0</v>
      </c>
      <c r="H15" s="10">
        <v>0</v>
      </c>
      <c r="I15" s="10">
        <v>1.09086297335191</v>
      </c>
      <c r="J15" s="10">
        <v>1.0432126008526501</v>
      </c>
      <c r="K15" s="10">
        <v>0</v>
      </c>
      <c r="L15" s="10">
        <v>0</v>
      </c>
      <c r="M15" s="10">
        <v>1.09086297335191</v>
      </c>
      <c r="N15" s="10">
        <v>1.0432126008527101</v>
      </c>
      <c r="O15" s="10">
        <v>0</v>
      </c>
      <c r="P15" s="10">
        <v>0</v>
      </c>
      <c r="Q15" s="10">
        <v>1.09086297335191</v>
      </c>
      <c r="R15" s="10">
        <v>1.0432126008526501</v>
      </c>
      <c r="S15" s="10">
        <v>0</v>
      </c>
      <c r="T15" s="10">
        <v>0</v>
      </c>
      <c r="U15" s="10">
        <v>1.09086297335191</v>
      </c>
      <c r="V15" s="10">
        <v>1.0432126008526501</v>
      </c>
      <c r="W15" s="10">
        <v>0</v>
      </c>
      <c r="X15" s="10">
        <v>0</v>
      </c>
      <c r="Y15" s="10">
        <v>1.09086297335191</v>
      </c>
      <c r="Z15" s="10">
        <v>1.0432126008526501</v>
      </c>
      <c r="AA15" s="10">
        <v>0</v>
      </c>
      <c r="AB15" s="10">
        <v>0</v>
      </c>
      <c r="AC15" s="10">
        <v>1.09086297335191</v>
      </c>
      <c r="AD15" s="10">
        <v>1.0432126008526501</v>
      </c>
      <c r="AE15" s="10">
        <v>0</v>
      </c>
      <c r="AF15" s="10">
        <v>0</v>
      </c>
      <c r="AG15" s="10">
        <v>1.09086297335191</v>
      </c>
      <c r="AH15" s="10">
        <v>1.0432126008526501</v>
      </c>
      <c r="AI15" s="10">
        <v>0</v>
      </c>
      <c r="AJ15" s="10">
        <v>0</v>
      </c>
      <c r="AK15" s="10">
        <v>1.09086297335191</v>
      </c>
      <c r="AL15" s="10">
        <v>1.0432126008526501</v>
      </c>
      <c r="AM15" s="10">
        <v>0</v>
      </c>
      <c r="AN15" s="10">
        <v>0</v>
      </c>
      <c r="AO15" s="10">
        <v>1.09086297335191</v>
      </c>
      <c r="AP15" s="10">
        <v>1.0432126008526501</v>
      </c>
      <c r="AQ15" s="10">
        <v>0</v>
      </c>
      <c r="AR15" s="10">
        <v>0</v>
      </c>
      <c r="AS15" s="10">
        <v>0.90870809381043305</v>
      </c>
      <c r="AT15" s="10">
        <v>0.84802311991204504</v>
      </c>
      <c r="AU15" s="10">
        <v>0</v>
      </c>
      <c r="AV15" s="10">
        <v>0</v>
      </c>
      <c r="AW15" s="10">
        <v>0.90870809381043305</v>
      </c>
      <c r="AX15" s="10">
        <v>0.84802311991204504</v>
      </c>
      <c r="AY15" s="10">
        <v>0</v>
      </c>
      <c r="AZ15" s="10">
        <v>0</v>
      </c>
      <c r="BA15" s="10">
        <v>0.90870809381043405</v>
      </c>
      <c r="BB15" s="10">
        <v>0.84802311991216295</v>
      </c>
      <c r="BC15" s="10">
        <v>0</v>
      </c>
      <c r="BD15" s="10">
        <v>0</v>
      </c>
      <c r="BE15" s="10">
        <v>0.90870809381043405</v>
      </c>
      <c r="BF15" s="10">
        <v>0.84802311991205603</v>
      </c>
      <c r="BG15" s="10">
        <v>0</v>
      </c>
      <c r="BH15" s="10">
        <v>0</v>
      </c>
      <c r="BI15" s="10">
        <v>0.90870809381043305</v>
      </c>
      <c r="BJ15" s="10">
        <v>0.84802311991204604</v>
      </c>
      <c r="BK15" s="10">
        <v>0</v>
      </c>
      <c r="BL15" s="10">
        <v>0</v>
      </c>
      <c r="BM15" s="10">
        <v>0.90870809381043305</v>
      </c>
      <c r="BN15" s="10">
        <v>0.84802311991204504</v>
      </c>
      <c r="BO15" s="10">
        <v>0</v>
      </c>
      <c r="BP15" s="10">
        <v>0</v>
      </c>
      <c r="BQ15" s="10">
        <v>0.90870809381043305</v>
      </c>
      <c r="BR15" s="10">
        <v>0.84802311991204504</v>
      </c>
      <c r="BS15" s="10">
        <v>0</v>
      </c>
      <c r="BT15" s="10">
        <v>0</v>
      </c>
      <c r="BU15" s="10">
        <v>0.90870809381043305</v>
      </c>
      <c r="BV15" s="10">
        <v>0.84802311991204504</v>
      </c>
      <c r="BW15" s="10">
        <v>0</v>
      </c>
      <c r="BX15" s="10">
        <v>0</v>
      </c>
      <c r="BY15" s="10">
        <v>0.90870809381043305</v>
      </c>
      <c r="BZ15" s="10">
        <v>0.84802311991204504</v>
      </c>
      <c r="CA15" s="10">
        <v>0</v>
      </c>
      <c r="CB15" s="10">
        <v>0</v>
      </c>
      <c r="CC15" s="10">
        <v>0.90870809381043305</v>
      </c>
      <c r="CD15" s="10">
        <v>0.84802311991204504</v>
      </c>
      <c r="CE15" s="10">
        <v>0</v>
      </c>
      <c r="CF15" s="10">
        <v>0</v>
      </c>
      <c r="CG15" s="10">
        <v>1.4357E-2</v>
      </c>
      <c r="CH15" s="10">
        <v>1.3983000000000001E-2</v>
      </c>
      <c r="CI15" s="10">
        <v>0</v>
      </c>
      <c r="CJ15" s="10">
        <v>0</v>
      </c>
      <c r="CK15" s="10">
        <v>1.2560999999999999E-2</v>
      </c>
      <c r="CL15" s="10">
        <v>1.3438E-2</v>
      </c>
      <c r="CM15" s="10">
        <v>0</v>
      </c>
      <c r="CN15" s="10">
        <v>0</v>
      </c>
      <c r="CO15" s="10">
        <v>1.1838E-2</v>
      </c>
      <c r="CP15" s="10">
        <v>1.2716999999999999E-2</v>
      </c>
      <c r="CQ15" s="10">
        <v>0</v>
      </c>
      <c r="CR15" s="10">
        <v>0</v>
      </c>
      <c r="CS15" s="10">
        <v>1.1682E-2</v>
      </c>
      <c r="CT15" s="10">
        <v>1.2468999999999999E-2</v>
      </c>
      <c r="CU15" s="10">
        <v>0</v>
      </c>
      <c r="CV15" s="10">
        <v>0</v>
      </c>
      <c r="CW15" s="10">
        <v>1.1422E-2</v>
      </c>
      <c r="CX15" s="10">
        <v>1.2156999999999999E-2</v>
      </c>
      <c r="CY15" s="10">
        <v>0</v>
      </c>
      <c r="CZ15" s="10">
        <v>0</v>
      </c>
      <c r="DA15" s="10">
        <v>1.1722E-2</v>
      </c>
      <c r="DB15" s="10">
        <v>1.2578000000000001E-2</v>
      </c>
      <c r="DC15" s="10">
        <v>0</v>
      </c>
      <c r="DD15" s="10">
        <v>0</v>
      </c>
      <c r="DE15" s="10">
        <v>1.1247E-2</v>
      </c>
      <c r="DF15" s="10">
        <v>1.1945000000000001E-2</v>
      </c>
      <c r="DG15" s="10">
        <v>0</v>
      </c>
      <c r="DH15" s="10">
        <v>0</v>
      </c>
      <c r="DI15" s="10">
        <v>1.2147E-2</v>
      </c>
      <c r="DJ15" s="10">
        <v>1.2302E-2</v>
      </c>
      <c r="DK15" s="10">
        <v>0</v>
      </c>
      <c r="DL15" s="10">
        <v>0</v>
      </c>
      <c r="DM15" s="10">
        <v>1.431E-2</v>
      </c>
      <c r="DN15" s="10">
        <v>1.2167000000000001E-2</v>
      </c>
      <c r="DO15" s="10">
        <v>0</v>
      </c>
      <c r="DP15" s="10">
        <v>0</v>
      </c>
      <c r="DQ15" s="10">
        <v>1.1542E-2</v>
      </c>
      <c r="DR15" s="10">
        <v>1.2479000000000001E-2</v>
      </c>
      <c r="DS15" s="10">
        <v>0</v>
      </c>
      <c r="DT15" s="10">
        <v>0</v>
      </c>
      <c r="DU15" s="10">
        <v>32768</v>
      </c>
      <c r="DV15" s="10">
        <v>0</v>
      </c>
      <c r="DW15" s="10">
        <v>1</v>
      </c>
      <c r="DX15" s="10">
        <v>0</v>
      </c>
      <c r="DY15" s="10">
        <v>1</v>
      </c>
      <c r="DZ15" s="10">
        <v>0</v>
      </c>
      <c r="EA15" s="10">
        <v>1</v>
      </c>
      <c r="EB15" s="10">
        <v>0</v>
      </c>
      <c r="EC15" s="10">
        <v>1</v>
      </c>
      <c r="ED15" s="10">
        <v>0</v>
      </c>
      <c r="EE15" s="10">
        <v>1</v>
      </c>
      <c r="EF15" s="10">
        <v>0</v>
      </c>
      <c r="EG15" s="10">
        <v>1</v>
      </c>
      <c r="EH15" s="10">
        <v>0</v>
      </c>
      <c r="EI15" s="10">
        <v>1</v>
      </c>
      <c r="EJ15" s="10">
        <v>0</v>
      </c>
      <c r="EK15" s="10">
        <v>1</v>
      </c>
      <c r="EL15" s="10">
        <v>0</v>
      </c>
      <c r="EM15" s="10">
        <v>1</v>
      </c>
      <c r="EN15" s="10">
        <v>0</v>
      </c>
      <c r="EO15" s="10">
        <v>1</v>
      </c>
      <c r="EP15" s="10">
        <v>0</v>
      </c>
      <c r="EQ15" s="10">
        <v>1</v>
      </c>
      <c r="ER15" s="10">
        <v>0</v>
      </c>
      <c r="ES15" s="10">
        <v>1</v>
      </c>
      <c r="ET15" s="10">
        <v>0</v>
      </c>
      <c r="EU15" s="10">
        <v>1</v>
      </c>
      <c r="EV15" s="10">
        <v>0</v>
      </c>
      <c r="EW15" s="10">
        <v>1</v>
      </c>
      <c r="EX15" s="10">
        <v>0</v>
      </c>
      <c r="EY15" s="10">
        <v>1</v>
      </c>
      <c r="EZ15" s="10">
        <v>0</v>
      </c>
      <c r="FA15" s="10">
        <v>1</v>
      </c>
      <c r="FB15" s="10">
        <v>0</v>
      </c>
      <c r="FC15" s="10">
        <v>1</v>
      </c>
      <c r="FD15" s="10">
        <v>0</v>
      </c>
    </row>
    <row r="16" spans="1:160" x14ac:dyDescent="0.45">
      <c r="A16">
        <f t="shared" si="27"/>
        <v>5</v>
      </c>
      <c r="B16" s="16">
        <f t="shared" si="26"/>
        <v>3.125E-2</v>
      </c>
      <c r="C16" s="16">
        <v>0.125</v>
      </c>
      <c r="D16" s="17">
        <v>5</v>
      </c>
      <c r="E16" s="10">
        <v>1.09458533732542</v>
      </c>
      <c r="F16" s="10">
        <v>1.0431825524632701</v>
      </c>
      <c r="G16" s="10">
        <v>0</v>
      </c>
      <c r="H16" s="10">
        <v>0</v>
      </c>
      <c r="I16" s="10">
        <v>1.09458533732542</v>
      </c>
      <c r="J16" s="10">
        <v>1.0431825524632701</v>
      </c>
      <c r="K16" s="10">
        <v>0</v>
      </c>
      <c r="L16" s="10">
        <v>0</v>
      </c>
      <c r="M16" s="10">
        <v>1.09458533732542</v>
      </c>
      <c r="N16" s="10">
        <v>1.04318255246334</v>
      </c>
      <c r="O16" s="10">
        <v>0</v>
      </c>
      <c r="P16" s="10">
        <v>0</v>
      </c>
      <c r="Q16" s="10">
        <v>1.09458533732542</v>
      </c>
      <c r="R16" s="10">
        <v>1.0431825524632801</v>
      </c>
      <c r="S16" s="10">
        <v>0</v>
      </c>
      <c r="T16" s="10">
        <v>0</v>
      </c>
      <c r="U16" s="10">
        <v>1.09458533732542</v>
      </c>
      <c r="V16" s="10">
        <v>1.0431825524632701</v>
      </c>
      <c r="W16" s="10">
        <v>0</v>
      </c>
      <c r="X16" s="10">
        <v>0</v>
      </c>
      <c r="Y16" s="10">
        <v>1.09458533732542</v>
      </c>
      <c r="Z16" s="10">
        <v>1.0431825524632701</v>
      </c>
      <c r="AA16" s="10">
        <v>0</v>
      </c>
      <c r="AB16" s="10">
        <v>0</v>
      </c>
      <c r="AC16" s="10">
        <v>1.09458533732542</v>
      </c>
      <c r="AD16" s="10">
        <v>1.0431825524632701</v>
      </c>
      <c r="AE16" s="10">
        <v>0</v>
      </c>
      <c r="AF16" s="10">
        <v>0</v>
      </c>
      <c r="AG16" s="10">
        <v>1.09458533732542</v>
      </c>
      <c r="AH16" s="10">
        <v>1.0431825524632701</v>
      </c>
      <c r="AI16" s="10">
        <v>0</v>
      </c>
      <c r="AJ16" s="10">
        <v>0</v>
      </c>
      <c r="AK16" s="10">
        <v>1.09458533732542</v>
      </c>
      <c r="AL16" s="10">
        <v>1.0431825524632701</v>
      </c>
      <c r="AM16" s="10">
        <v>0</v>
      </c>
      <c r="AN16" s="10">
        <v>0</v>
      </c>
      <c r="AO16" s="10">
        <v>1.09458533732542</v>
      </c>
      <c r="AP16" s="10">
        <v>1.0431825524632701</v>
      </c>
      <c r="AQ16" s="10">
        <v>0</v>
      </c>
      <c r="AR16" s="10">
        <v>0</v>
      </c>
      <c r="AS16" s="10">
        <v>0.91285444921783199</v>
      </c>
      <c r="AT16" s="10">
        <v>0.84800706329949704</v>
      </c>
      <c r="AU16" s="10">
        <v>0</v>
      </c>
      <c r="AV16" s="10">
        <v>0</v>
      </c>
      <c r="AW16" s="10">
        <v>0.91285444921783199</v>
      </c>
      <c r="AX16" s="10">
        <v>0.84800706329949704</v>
      </c>
      <c r="AY16" s="10">
        <v>0</v>
      </c>
      <c r="AZ16" s="10">
        <v>0</v>
      </c>
      <c r="BA16" s="10">
        <v>0.91285444921783199</v>
      </c>
      <c r="BB16" s="10">
        <v>0.84800706329961695</v>
      </c>
      <c r="BC16" s="10">
        <v>0</v>
      </c>
      <c r="BD16" s="10">
        <v>0</v>
      </c>
      <c r="BE16" s="10">
        <v>0.91285444921783199</v>
      </c>
      <c r="BF16" s="10">
        <v>0.84800706329950903</v>
      </c>
      <c r="BG16" s="10">
        <v>0</v>
      </c>
      <c r="BH16" s="10">
        <v>0</v>
      </c>
      <c r="BI16" s="10">
        <v>0.91285444921783199</v>
      </c>
      <c r="BJ16" s="10">
        <v>0.84800706329949804</v>
      </c>
      <c r="BK16" s="10">
        <v>0</v>
      </c>
      <c r="BL16" s="10">
        <v>0</v>
      </c>
      <c r="BM16" s="10">
        <v>0.91285444921783199</v>
      </c>
      <c r="BN16" s="10">
        <v>0.84800706329949704</v>
      </c>
      <c r="BO16" s="10">
        <v>0</v>
      </c>
      <c r="BP16" s="10">
        <v>0</v>
      </c>
      <c r="BQ16" s="10">
        <v>0.91285444921783199</v>
      </c>
      <c r="BR16" s="10">
        <v>0.84800706329949704</v>
      </c>
      <c r="BS16" s="10">
        <v>0</v>
      </c>
      <c r="BT16" s="10">
        <v>0</v>
      </c>
      <c r="BU16" s="10">
        <v>0.91285444921783199</v>
      </c>
      <c r="BV16" s="10">
        <v>0.84800706329949704</v>
      </c>
      <c r="BW16" s="10">
        <v>0</v>
      </c>
      <c r="BX16" s="10">
        <v>0</v>
      </c>
      <c r="BY16" s="10">
        <v>0.91285444921783199</v>
      </c>
      <c r="BZ16" s="10">
        <v>0.84800706329949704</v>
      </c>
      <c r="CA16" s="10">
        <v>0</v>
      </c>
      <c r="CB16" s="10">
        <v>0</v>
      </c>
      <c r="CC16" s="10">
        <v>0.91285444921783199</v>
      </c>
      <c r="CD16" s="10">
        <v>0.84800706329949704</v>
      </c>
      <c r="CE16" s="10">
        <v>0</v>
      </c>
      <c r="CF16" s="10">
        <v>0</v>
      </c>
      <c r="CG16" s="10">
        <v>5.9892000000000001E-2</v>
      </c>
      <c r="CH16" s="10">
        <v>6.8043000000000006E-2</v>
      </c>
      <c r="CI16" s="10">
        <v>0</v>
      </c>
      <c r="CJ16" s="10">
        <v>0</v>
      </c>
      <c r="CK16" s="10">
        <v>2.1441000000000002E-2</v>
      </c>
      <c r="CL16" s="10">
        <v>7.3302000000000006E-2</v>
      </c>
      <c r="CM16" s="10">
        <v>0</v>
      </c>
      <c r="CN16" s="10">
        <v>0</v>
      </c>
      <c r="CO16" s="10">
        <v>1.7374000000000001E-2</v>
      </c>
      <c r="CP16" s="10">
        <v>1.7231E-2</v>
      </c>
      <c r="CQ16" s="10">
        <v>0</v>
      </c>
      <c r="CR16" s="10">
        <v>0</v>
      </c>
      <c r="CS16" s="10">
        <v>1.5096E-2</v>
      </c>
      <c r="CT16" s="10">
        <v>1.5446E-2</v>
      </c>
      <c r="CU16" s="10">
        <v>0</v>
      </c>
      <c r="CV16" s="10">
        <v>0</v>
      </c>
      <c r="CW16" s="10">
        <v>1.4926E-2</v>
      </c>
      <c r="CX16" s="10">
        <v>1.5285E-2</v>
      </c>
      <c r="CY16" s="10">
        <v>0</v>
      </c>
      <c r="CZ16" s="10">
        <v>0</v>
      </c>
      <c r="DA16" s="10">
        <v>1.5438E-2</v>
      </c>
      <c r="DB16" s="10">
        <v>1.5327E-2</v>
      </c>
      <c r="DC16" s="10">
        <v>0</v>
      </c>
      <c r="DD16" s="10">
        <v>0</v>
      </c>
      <c r="DE16" s="10">
        <v>1.5245E-2</v>
      </c>
      <c r="DF16" s="10">
        <v>1.5218000000000001E-2</v>
      </c>
      <c r="DG16" s="10">
        <v>0</v>
      </c>
      <c r="DH16" s="10">
        <v>0</v>
      </c>
      <c r="DI16" s="10">
        <v>1.5186E-2</v>
      </c>
      <c r="DJ16" s="10">
        <v>1.5133000000000001E-2</v>
      </c>
      <c r="DK16" s="10">
        <v>0</v>
      </c>
      <c r="DL16" s="10">
        <v>0</v>
      </c>
      <c r="DM16" s="10">
        <v>1.4977000000000001E-2</v>
      </c>
      <c r="DN16" s="10">
        <v>1.5271E-2</v>
      </c>
      <c r="DO16" s="10">
        <v>0</v>
      </c>
      <c r="DP16" s="10">
        <v>0</v>
      </c>
      <c r="DQ16" s="10">
        <v>1.5143999999999999E-2</v>
      </c>
      <c r="DR16" s="10">
        <v>1.5271E-2</v>
      </c>
      <c r="DS16" s="10">
        <v>0</v>
      </c>
      <c r="DT16" s="10">
        <v>0</v>
      </c>
      <c r="DU16" s="10">
        <v>131072</v>
      </c>
      <c r="DV16" s="10">
        <v>0</v>
      </c>
      <c r="DW16" s="10">
        <v>1</v>
      </c>
      <c r="DX16" s="10">
        <v>0</v>
      </c>
      <c r="DY16" s="10">
        <v>1</v>
      </c>
      <c r="DZ16" s="10">
        <v>0</v>
      </c>
      <c r="EA16" s="10">
        <v>1</v>
      </c>
      <c r="EB16" s="10">
        <v>0</v>
      </c>
      <c r="EC16" s="10">
        <v>1</v>
      </c>
      <c r="ED16" s="10">
        <v>0</v>
      </c>
      <c r="EE16" s="10">
        <v>1</v>
      </c>
      <c r="EF16" s="10">
        <v>0</v>
      </c>
      <c r="EG16" s="10">
        <v>1</v>
      </c>
      <c r="EH16" s="10">
        <v>0</v>
      </c>
      <c r="EI16" s="10">
        <v>1</v>
      </c>
      <c r="EJ16" s="10">
        <v>0</v>
      </c>
      <c r="EK16" s="10">
        <v>1</v>
      </c>
      <c r="EL16" s="10">
        <v>0</v>
      </c>
      <c r="EM16" s="10">
        <v>1</v>
      </c>
      <c r="EN16" s="10">
        <v>0</v>
      </c>
      <c r="EO16" s="10">
        <v>1</v>
      </c>
      <c r="EP16" s="10">
        <v>0</v>
      </c>
      <c r="EQ16" s="10">
        <v>1</v>
      </c>
      <c r="ER16" s="10">
        <v>0</v>
      </c>
      <c r="ES16" s="10">
        <v>1</v>
      </c>
      <c r="ET16" s="10">
        <v>0</v>
      </c>
      <c r="EU16" s="10">
        <v>1</v>
      </c>
      <c r="EV16" s="10">
        <v>0</v>
      </c>
      <c r="EW16" s="10">
        <v>1</v>
      </c>
      <c r="EX16" s="10">
        <v>0</v>
      </c>
      <c r="EY16" s="10">
        <v>1</v>
      </c>
      <c r="EZ16" s="10">
        <v>0</v>
      </c>
      <c r="FA16" s="10">
        <v>1</v>
      </c>
      <c r="FB16" s="10">
        <v>0</v>
      </c>
      <c r="FC16" s="10">
        <v>1</v>
      </c>
      <c r="FD16" s="10">
        <v>0</v>
      </c>
    </row>
    <row r="17" spans="1:160" x14ac:dyDescent="0.45">
      <c r="A17">
        <f t="shared" si="27"/>
        <v>6</v>
      </c>
      <c r="B17" s="16">
        <f t="shared" si="26"/>
        <v>1.5625E-2</v>
      </c>
      <c r="C17" s="16">
        <v>0.125</v>
      </c>
      <c r="D17" s="17">
        <v>6</v>
      </c>
      <c r="E17" s="10">
        <v>1.0965246837201299</v>
      </c>
      <c r="F17" s="10">
        <v>1.0431825524632701</v>
      </c>
      <c r="G17" s="10">
        <v>0</v>
      </c>
      <c r="H17" s="10">
        <v>0</v>
      </c>
      <c r="I17" s="10">
        <v>1.0965246837201299</v>
      </c>
      <c r="J17" s="10">
        <v>1.0431825524632701</v>
      </c>
      <c r="K17" s="10">
        <v>0</v>
      </c>
      <c r="L17" s="10">
        <v>0</v>
      </c>
      <c r="M17" s="10">
        <v>1.0965246837201299</v>
      </c>
      <c r="N17" s="10">
        <v>1.04318255246334</v>
      </c>
      <c r="O17" s="10">
        <v>0</v>
      </c>
      <c r="P17" s="10">
        <v>0</v>
      </c>
      <c r="Q17" s="10">
        <v>1.0965246837201299</v>
      </c>
      <c r="R17" s="10">
        <v>1.0431825524632801</v>
      </c>
      <c r="S17" s="10">
        <v>0</v>
      </c>
      <c r="T17" s="10">
        <v>0</v>
      </c>
      <c r="U17" s="10">
        <v>1.0965246837201299</v>
      </c>
      <c r="V17" s="10">
        <v>1.0431825524632701</v>
      </c>
      <c r="W17" s="10">
        <v>0</v>
      </c>
      <c r="X17" s="10">
        <v>0</v>
      </c>
      <c r="Y17" s="10">
        <v>1.0965246837201299</v>
      </c>
      <c r="Z17" s="10">
        <v>1.0431825524632701</v>
      </c>
      <c r="AA17" s="10">
        <v>0</v>
      </c>
      <c r="AB17" s="10">
        <v>0</v>
      </c>
      <c r="AC17" s="10">
        <v>1.0965246837201299</v>
      </c>
      <c r="AD17" s="10">
        <v>1.0431825524632701</v>
      </c>
      <c r="AE17" s="10">
        <v>0</v>
      </c>
      <c r="AF17" s="10">
        <v>0</v>
      </c>
      <c r="AG17" s="10">
        <v>1.0965246837201299</v>
      </c>
      <c r="AH17" s="10">
        <v>1.0431825524632701</v>
      </c>
      <c r="AI17" s="10">
        <v>0</v>
      </c>
      <c r="AJ17" s="10">
        <v>0</v>
      </c>
      <c r="AK17" s="10">
        <v>1.0965246837201299</v>
      </c>
      <c r="AL17" s="10">
        <v>1.0431825524632701</v>
      </c>
      <c r="AM17" s="10">
        <v>0</v>
      </c>
      <c r="AN17" s="10">
        <v>0</v>
      </c>
      <c r="AO17" s="10">
        <v>1.0965246837201299</v>
      </c>
      <c r="AP17" s="10">
        <v>1.0431825524632701</v>
      </c>
      <c r="AQ17" s="10">
        <v>0</v>
      </c>
      <c r="AR17" s="10">
        <v>0</v>
      </c>
      <c r="AS17" s="10">
        <v>0.91492047117209196</v>
      </c>
      <c r="AT17" s="10">
        <v>0.84800182252909795</v>
      </c>
      <c r="AU17" s="10">
        <v>0</v>
      </c>
      <c r="AV17" s="10">
        <v>0</v>
      </c>
      <c r="AW17" s="10">
        <v>0.91492047117209196</v>
      </c>
      <c r="AX17" s="10">
        <v>0.84800182252909795</v>
      </c>
      <c r="AY17" s="10">
        <v>0</v>
      </c>
      <c r="AZ17" s="10">
        <v>0</v>
      </c>
      <c r="BA17" s="10">
        <v>0.91492047117209196</v>
      </c>
      <c r="BB17" s="10">
        <v>0.84800182252921497</v>
      </c>
      <c r="BC17" s="10">
        <v>0</v>
      </c>
      <c r="BD17" s="10">
        <v>0</v>
      </c>
      <c r="BE17" s="10">
        <v>0.91492047117209196</v>
      </c>
      <c r="BF17" s="10">
        <v>0.84800182252910905</v>
      </c>
      <c r="BG17" s="10">
        <v>0</v>
      </c>
      <c r="BH17" s="10">
        <v>0</v>
      </c>
      <c r="BI17" s="10">
        <v>0.91492047117209196</v>
      </c>
      <c r="BJ17" s="10">
        <v>0.84800182252909895</v>
      </c>
      <c r="BK17" s="10">
        <v>0</v>
      </c>
      <c r="BL17" s="10">
        <v>0</v>
      </c>
      <c r="BM17" s="10">
        <v>0.91492047117209196</v>
      </c>
      <c r="BN17" s="10">
        <v>0.84800182252909795</v>
      </c>
      <c r="BO17" s="10">
        <v>0</v>
      </c>
      <c r="BP17" s="10">
        <v>0</v>
      </c>
      <c r="BQ17" s="10">
        <v>0.91492047117209196</v>
      </c>
      <c r="BR17" s="10">
        <v>0.84800182252909795</v>
      </c>
      <c r="BS17" s="10">
        <v>0</v>
      </c>
      <c r="BT17" s="10">
        <v>0</v>
      </c>
      <c r="BU17" s="10">
        <v>0.91492047117209196</v>
      </c>
      <c r="BV17" s="10">
        <v>0.84800182252909795</v>
      </c>
      <c r="BW17" s="10">
        <v>0</v>
      </c>
      <c r="BX17" s="10">
        <v>0</v>
      </c>
      <c r="BY17" s="10">
        <v>0.91492047117209196</v>
      </c>
      <c r="BZ17" s="10">
        <v>0.84800182252909795</v>
      </c>
      <c r="CA17" s="10">
        <v>0</v>
      </c>
      <c r="CB17" s="10">
        <v>0</v>
      </c>
      <c r="CC17" s="10">
        <v>0.91492047117209196</v>
      </c>
      <c r="CD17" s="10">
        <v>0.84800182252909795</v>
      </c>
      <c r="CE17" s="10">
        <v>0</v>
      </c>
      <c r="CF17" s="10">
        <v>0</v>
      </c>
      <c r="CG17" s="10">
        <v>3.9508000000000001E-2</v>
      </c>
      <c r="CH17" s="10">
        <v>6.8404999999999994E-2</v>
      </c>
      <c r="CI17" s="10">
        <v>0</v>
      </c>
      <c r="CJ17" s="10">
        <v>0</v>
      </c>
      <c r="CK17" s="10">
        <v>4.7426000000000003E-2</v>
      </c>
      <c r="CL17" s="10">
        <v>3.2057000000000002E-2</v>
      </c>
      <c r="CM17" s="10">
        <v>0</v>
      </c>
      <c r="CN17" s="10">
        <v>0</v>
      </c>
      <c r="CO17" s="10">
        <v>1.8225000000000002E-2</v>
      </c>
      <c r="CP17" s="10">
        <v>1.9393000000000001E-2</v>
      </c>
      <c r="CQ17" s="10">
        <v>0</v>
      </c>
      <c r="CR17" s="10">
        <v>0</v>
      </c>
      <c r="CS17" s="10">
        <v>2.8034E-2</v>
      </c>
      <c r="CT17" s="10">
        <v>1.9406E-2</v>
      </c>
      <c r="CU17" s="10">
        <v>0</v>
      </c>
      <c r="CV17" s="10">
        <v>0</v>
      </c>
      <c r="CW17" s="10">
        <v>1.8138000000000001E-2</v>
      </c>
      <c r="CX17" s="10">
        <v>1.9466000000000001E-2</v>
      </c>
      <c r="CY17" s="10">
        <v>0</v>
      </c>
      <c r="CZ17" s="10">
        <v>0</v>
      </c>
      <c r="DA17" s="10">
        <v>1.8279E-2</v>
      </c>
      <c r="DB17" s="10">
        <v>1.9619000000000001E-2</v>
      </c>
      <c r="DC17" s="10">
        <v>0</v>
      </c>
      <c r="DD17" s="10">
        <v>0</v>
      </c>
      <c r="DE17" s="10">
        <v>1.8436000000000001E-2</v>
      </c>
      <c r="DF17" s="10">
        <v>1.9307999999999999E-2</v>
      </c>
      <c r="DG17" s="10">
        <v>0</v>
      </c>
      <c r="DH17" s="10">
        <v>0</v>
      </c>
      <c r="DI17" s="10">
        <v>1.83E-2</v>
      </c>
      <c r="DJ17" s="10">
        <v>1.9168000000000001E-2</v>
      </c>
      <c r="DK17" s="10">
        <v>0</v>
      </c>
      <c r="DL17" s="10">
        <v>0</v>
      </c>
      <c r="DM17" s="10">
        <v>1.8089999999999998E-2</v>
      </c>
      <c r="DN17" s="10">
        <v>1.9526999999999999E-2</v>
      </c>
      <c r="DO17" s="10">
        <v>0</v>
      </c>
      <c r="DP17" s="10">
        <v>0</v>
      </c>
      <c r="DQ17" s="10">
        <v>1.8242000000000001E-2</v>
      </c>
      <c r="DR17" s="10">
        <v>1.9387000000000001E-2</v>
      </c>
      <c r="DS17" s="10">
        <v>0</v>
      </c>
      <c r="DT17" s="10">
        <v>0</v>
      </c>
      <c r="DU17" s="10">
        <v>524288.00000000105</v>
      </c>
      <c r="DV17" s="10">
        <v>0</v>
      </c>
      <c r="DW17" s="10">
        <v>1</v>
      </c>
      <c r="DX17" s="10">
        <v>0</v>
      </c>
      <c r="DY17" s="10">
        <v>1</v>
      </c>
      <c r="DZ17" s="10">
        <v>0</v>
      </c>
      <c r="EA17" s="10">
        <v>1</v>
      </c>
      <c r="EB17" s="10">
        <v>0</v>
      </c>
      <c r="EC17" s="10">
        <v>1</v>
      </c>
      <c r="ED17" s="10">
        <v>0</v>
      </c>
      <c r="EE17" s="10">
        <v>1</v>
      </c>
      <c r="EF17" s="10">
        <v>0</v>
      </c>
      <c r="EG17" s="10">
        <v>1</v>
      </c>
      <c r="EH17" s="10">
        <v>0</v>
      </c>
      <c r="EI17" s="10">
        <v>1</v>
      </c>
      <c r="EJ17" s="10">
        <v>0</v>
      </c>
      <c r="EK17" s="10">
        <v>1</v>
      </c>
      <c r="EL17" s="10">
        <v>0</v>
      </c>
      <c r="EM17" s="10">
        <v>1</v>
      </c>
      <c r="EN17" s="10">
        <v>0</v>
      </c>
      <c r="EO17" s="10">
        <v>1</v>
      </c>
      <c r="EP17" s="10">
        <v>0</v>
      </c>
      <c r="EQ17" s="10">
        <v>1</v>
      </c>
      <c r="ER17" s="10">
        <v>0</v>
      </c>
      <c r="ES17" s="10">
        <v>1</v>
      </c>
      <c r="ET17" s="10">
        <v>0</v>
      </c>
      <c r="EU17" s="10">
        <v>1</v>
      </c>
      <c r="EV17" s="10">
        <v>0</v>
      </c>
      <c r="EW17" s="10">
        <v>1</v>
      </c>
      <c r="EX17" s="10">
        <v>0</v>
      </c>
      <c r="EY17" s="10">
        <v>1</v>
      </c>
      <c r="EZ17" s="10">
        <v>0</v>
      </c>
      <c r="FA17" s="10">
        <v>1</v>
      </c>
      <c r="FB17" s="10">
        <v>0</v>
      </c>
      <c r="FC17" s="10">
        <v>1</v>
      </c>
      <c r="FD17" s="10">
        <v>0</v>
      </c>
    </row>
    <row r="18" spans="1:160" x14ac:dyDescent="0.45">
      <c r="A18">
        <f t="shared" si="27"/>
        <v>7</v>
      </c>
      <c r="B18" s="16">
        <f t="shared" si="26"/>
        <v>7.8125E-3</v>
      </c>
      <c r="C18" s="16">
        <v>0.125</v>
      </c>
      <c r="D18" s="17">
        <v>7</v>
      </c>
      <c r="E18" s="10">
        <v>1.09753252220702</v>
      </c>
      <c r="F18" s="10">
        <v>1.0431825130477701</v>
      </c>
      <c r="G18" s="10">
        <v>0</v>
      </c>
      <c r="H18" s="10">
        <v>0</v>
      </c>
      <c r="I18" s="10">
        <v>1.09753252220702</v>
      </c>
      <c r="J18" s="10">
        <v>1.0431825130477701</v>
      </c>
      <c r="K18" s="10">
        <v>0</v>
      </c>
      <c r="L18" s="10">
        <v>0</v>
      </c>
      <c r="M18" s="10">
        <v>1.09753252220702</v>
      </c>
      <c r="N18" s="10">
        <v>1.04318251304784</v>
      </c>
      <c r="O18" s="10">
        <v>0</v>
      </c>
      <c r="P18" s="10">
        <v>0</v>
      </c>
      <c r="Q18" s="10">
        <v>1.09753252220702</v>
      </c>
      <c r="R18" s="10">
        <v>1.0431825130477801</v>
      </c>
      <c r="S18" s="10">
        <v>0</v>
      </c>
      <c r="T18" s="10">
        <v>0</v>
      </c>
      <c r="U18" s="10">
        <v>1.09753252220702</v>
      </c>
      <c r="V18" s="10">
        <v>1.0431825130477701</v>
      </c>
      <c r="W18" s="10">
        <v>0</v>
      </c>
      <c r="X18" s="10">
        <v>0</v>
      </c>
      <c r="Y18" s="10">
        <v>1.09753252220702</v>
      </c>
      <c r="Z18" s="10">
        <v>1.0431825130477701</v>
      </c>
      <c r="AA18" s="10">
        <v>0</v>
      </c>
      <c r="AB18" s="10">
        <v>0</v>
      </c>
      <c r="AC18" s="10">
        <v>1.09753252220702</v>
      </c>
      <c r="AD18" s="10">
        <v>1.0431825130477701</v>
      </c>
      <c r="AE18" s="10">
        <v>0</v>
      </c>
      <c r="AF18" s="10">
        <v>0</v>
      </c>
      <c r="AG18" s="10">
        <v>1.09753252220702</v>
      </c>
      <c r="AH18" s="10">
        <v>1.0431825130477701</v>
      </c>
      <c r="AI18" s="10">
        <v>0</v>
      </c>
      <c r="AJ18" s="10">
        <v>0</v>
      </c>
      <c r="AK18" s="10">
        <v>1.09753252220702</v>
      </c>
      <c r="AL18" s="10">
        <v>1.0431825130477701</v>
      </c>
      <c r="AM18" s="10">
        <v>0</v>
      </c>
      <c r="AN18" s="10">
        <v>0</v>
      </c>
      <c r="AO18" s="10">
        <v>1.09753252220702</v>
      </c>
      <c r="AP18" s="10">
        <v>1.0431825130477701</v>
      </c>
      <c r="AQ18" s="10">
        <v>0</v>
      </c>
      <c r="AR18" s="10">
        <v>0</v>
      </c>
      <c r="AS18" s="10">
        <v>0.91595255908437001</v>
      </c>
      <c r="AT18" s="10">
        <v>0.848000558381378</v>
      </c>
      <c r="AU18" s="10">
        <v>0</v>
      </c>
      <c r="AV18" s="10">
        <v>0</v>
      </c>
      <c r="AW18" s="10">
        <v>0.91595255908437001</v>
      </c>
      <c r="AX18" s="10">
        <v>0.848000558381378</v>
      </c>
      <c r="AY18" s="10">
        <v>0</v>
      </c>
      <c r="AZ18" s="10">
        <v>0</v>
      </c>
      <c r="BA18" s="10">
        <v>0.91595255908437001</v>
      </c>
      <c r="BB18" s="10">
        <v>0.84800055838149502</v>
      </c>
      <c r="BC18" s="10">
        <v>0</v>
      </c>
      <c r="BD18" s="10">
        <v>0</v>
      </c>
      <c r="BE18" s="10">
        <v>0.91595255908437001</v>
      </c>
      <c r="BF18" s="10">
        <v>0.84800055838138999</v>
      </c>
      <c r="BG18" s="10">
        <v>0</v>
      </c>
      <c r="BH18" s="10">
        <v>0</v>
      </c>
      <c r="BI18" s="10">
        <v>0.91595255908437001</v>
      </c>
      <c r="BJ18" s="10">
        <v>0.848000558381379</v>
      </c>
      <c r="BK18" s="10">
        <v>0</v>
      </c>
      <c r="BL18" s="10">
        <v>0</v>
      </c>
      <c r="BM18" s="10">
        <v>0.91595255908437001</v>
      </c>
      <c r="BN18" s="10">
        <v>0.848000558381378</v>
      </c>
      <c r="BO18" s="10">
        <v>0</v>
      </c>
      <c r="BP18" s="10">
        <v>0</v>
      </c>
      <c r="BQ18" s="10">
        <v>0.91595255908437001</v>
      </c>
      <c r="BR18" s="10">
        <v>0.848000558381378</v>
      </c>
      <c r="BS18" s="10">
        <v>0</v>
      </c>
      <c r="BT18" s="10">
        <v>0</v>
      </c>
      <c r="BU18" s="10">
        <v>0.91595255908437001</v>
      </c>
      <c r="BV18" s="10">
        <v>0.848000558381378</v>
      </c>
      <c r="BW18" s="10">
        <v>0</v>
      </c>
      <c r="BX18" s="10">
        <v>0</v>
      </c>
      <c r="BY18" s="10">
        <v>0.91595255908437001</v>
      </c>
      <c r="BZ18" s="10">
        <v>0.848000558381378</v>
      </c>
      <c r="CA18" s="10">
        <v>0</v>
      </c>
      <c r="CB18" s="10">
        <v>0</v>
      </c>
      <c r="CC18" s="10">
        <v>0.91595255908437001</v>
      </c>
      <c r="CD18" s="10">
        <v>0.848000558381378</v>
      </c>
      <c r="CE18" s="10">
        <v>0</v>
      </c>
      <c r="CF18" s="10">
        <v>0</v>
      </c>
      <c r="CG18" s="10">
        <v>9.5491999999999994E-2</v>
      </c>
      <c r="CH18" s="10">
        <v>0.12967500000000001</v>
      </c>
      <c r="CI18" s="10">
        <v>0</v>
      </c>
      <c r="CJ18" s="10">
        <v>0</v>
      </c>
      <c r="CK18" s="10">
        <v>4.9732999999999999E-2</v>
      </c>
      <c r="CL18" s="10">
        <v>0.109833</v>
      </c>
      <c r="CM18" s="10">
        <v>0</v>
      </c>
      <c r="CN18" s="10">
        <v>0</v>
      </c>
      <c r="CO18" s="10">
        <v>2.3448E-2</v>
      </c>
      <c r="CP18" s="10">
        <v>2.9059999999999999E-2</v>
      </c>
      <c r="CQ18" s="10">
        <v>0</v>
      </c>
      <c r="CR18" s="10">
        <v>0</v>
      </c>
      <c r="CS18" s="10">
        <v>3.9183000000000003E-2</v>
      </c>
      <c r="CT18" s="10">
        <v>2.8742E-2</v>
      </c>
      <c r="CU18" s="10">
        <v>0</v>
      </c>
      <c r="CV18" s="10">
        <v>0</v>
      </c>
      <c r="CW18" s="10">
        <v>2.3172999999999999E-2</v>
      </c>
      <c r="CX18" s="10">
        <v>2.8936E-2</v>
      </c>
      <c r="CY18" s="10">
        <v>0</v>
      </c>
      <c r="CZ18" s="10">
        <v>0</v>
      </c>
      <c r="DA18" s="10">
        <v>2.3297999999999999E-2</v>
      </c>
      <c r="DB18" s="10">
        <v>2.9071E-2</v>
      </c>
      <c r="DC18" s="10">
        <v>0</v>
      </c>
      <c r="DD18" s="10">
        <v>0</v>
      </c>
      <c r="DE18" s="10">
        <v>2.3033000000000001E-2</v>
      </c>
      <c r="DF18" s="10">
        <v>2.8361000000000001E-2</v>
      </c>
      <c r="DG18" s="10">
        <v>0</v>
      </c>
      <c r="DH18" s="10">
        <v>0</v>
      </c>
      <c r="DI18" s="10">
        <v>2.3185000000000001E-2</v>
      </c>
      <c r="DJ18" s="10">
        <v>2.8746000000000001E-2</v>
      </c>
      <c r="DK18" s="10">
        <v>0</v>
      </c>
      <c r="DL18" s="10">
        <v>0</v>
      </c>
      <c r="DM18" s="10">
        <v>2.3147000000000001E-2</v>
      </c>
      <c r="DN18" s="10">
        <v>2.8864999999999998E-2</v>
      </c>
      <c r="DO18" s="10">
        <v>0</v>
      </c>
      <c r="DP18" s="10">
        <v>0</v>
      </c>
      <c r="DQ18" s="10">
        <v>2.3137999999999999E-2</v>
      </c>
      <c r="DR18" s="10">
        <v>2.8666000000000001E-2</v>
      </c>
      <c r="DS18" s="10">
        <v>0</v>
      </c>
      <c r="DT18" s="10">
        <v>0</v>
      </c>
      <c r="DU18" s="10">
        <v>2097152</v>
      </c>
      <c r="DV18" s="10">
        <v>0</v>
      </c>
      <c r="DW18" s="10">
        <v>1</v>
      </c>
      <c r="DX18" s="10">
        <v>0</v>
      </c>
      <c r="DY18" s="10">
        <v>1</v>
      </c>
      <c r="DZ18" s="10">
        <v>0</v>
      </c>
      <c r="EA18" s="10">
        <v>1</v>
      </c>
      <c r="EB18" s="10">
        <v>0</v>
      </c>
      <c r="EC18" s="10">
        <v>1</v>
      </c>
      <c r="ED18" s="10">
        <v>0</v>
      </c>
      <c r="EE18" s="10">
        <v>1</v>
      </c>
      <c r="EF18" s="10">
        <v>0</v>
      </c>
      <c r="EG18" s="10">
        <v>1</v>
      </c>
      <c r="EH18" s="10">
        <v>0</v>
      </c>
      <c r="EI18" s="10">
        <v>1</v>
      </c>
      <c r="EJ18" s="10">
        <v>0</v>
      </c>
      <c r="EK18" s="10">
        <v>1</v>
      </c>
      <c r="EL18" s="10">
        <v>0</v>
      </c>
      <c r="EM18" s="10">
        <v>1</v>
      </c>
      <c r="EN18" s="10">
        <v>0</v>
      </c>
      <c r="EO18" s="10">
        <v>1</v>
      </c>
      <c r="EP18" s="10">
        <v>0</v>
      </c>
      <c r="EQ18" s="10">
        <v>1</v>
      </c>
      <c r="ER18" s="10">
        <v>0</v>
      </c>
      <c r="ES18" s="10">
        <v>1</v>
      </c>
      <c r="ET18" s="10">
        <v>0</v>
      </c>
      <c r="EU18" s="10">
        <v>1</v>
      </c>
      <c r="EV18" s="10">
        <v>0</v>
      </c>
      <c r="EW18" s="10">
        <v>1</v>
      </c>
      <c r="EX18" s="10">
        <v>0</v>
      </c>
      <c r="EY18" s="10">
        <v>1</v>
      </c>
      <c r="EZ18" s="10">
        <v>0</v>
      </c>
      <c r="FA18" s="10">
        <v>1</v>
      </c>
      <c r="FB18" s="10">
        <v>0</v>
      </c>
      <c r="FC18" s="10">
        <v>1</v>
      </c>
      <c r="FD18" s="10">
        <v>0</v>
      </c>
    </row>
    <row r="19" spans="1:160" x14ac:dyDescent="0.45">
      <c r="A19">
        <f t="shared" si="27"/>
        <v>8</v>
      </c>
      <c r="B19" s="16">
        <f t="shared" si="26"/>
        <v>3.90625E-3</v>
      </c>
      <c r="C19" s="16">
        <v>0.125</v>
      </c>
      <c r="D19" s="17">
        <v>8</v>
      </c>
      <c r="E19" s="10">
        <v>1.09805491610935</v>
      </c>
      <c r="F19" s="10">
        <v>1.0431825121613201</v>
      </c>
      <c r="G19" s="10">
        <v>0</v>
      </c>
      <c r="H19" s="10">
        <v>0</v>
      </c>
      <c r="I19" s="10">
        <v>1.09805491610935</v>
      </c>
      <c r="J19" s="10">
        <v>1.0431825121613201</v>
      </c>
      <c r="K19" s="10">
        <v>0</v>
      </c>
      <c r="L19" s="10">
        <v>0</v>
      </c>
      <c r="M19" s="10">
        <v>1.09805491610935</v>
      </c>
      <c r="N19" s="10">
        <v>1.04318251216139</v>
      </c>
      <c r="O19" s="10">
        <v>0</v>
      </c>
      <c r="P19" s="10">
        <v>0</v>
      </c>
      <c r="Q19" s="10">
        <v>1.09805491610935</v>
      </c>
      <c r="R19" s="10">
        <v>1.0431825121613301</v>
      </c>
      <c r="S19" s="10">
        <v>0</v>
      </c>
      <c r="T19" s="10">
        <v>0</v>
      </c>
      <c r="U19" s="10">
        <v>1.09805491610935</v>
      </c>
      <c r="V19" s="10">
        <v>1.0431825121613201</v>
      </c>
      <c r="W19" s="10">
        <v>0</v>
      </c>
      <c r="X19" s="10">
        <v>0</v>
      </c>
      <c r="Y19" s="10">
        <v>1.09805491610935</v>
      </c>
      <c r="Z19" s="10">
        <v>1.0431825121613201</v>
      </c>
      <c r="AA19" s="10">
        <v>0</v>
      </c>
      <c r="AB19" s="10">
        <v>0</v>
      </c>
      <c r="AC19" s="10">
        <v>1.09805491610935</v>
      </c>
      <c r="AD19" s="10">
        <v>1.0431825121613201</v>
      </c>
      <c r="AE19" s="10">
        <v>0</v>
      </c>
      <c r="AF19" s="10">
        <v>0</v>
      </c>
      <c r="AG19" s="10">
        <v>1.09805491610935</v>
      </c>
      <c r="AH19" s="10">
        <v>1.0431825121613201</v>
      </c>
      <c r="AI19" s="10">
        <v>0</v>
      </c>
      <c r="AJ19" s="10">
        <v>0</v>
      </c>
      <c r="AK19" s="10">
        <v>1.09805491610935</v>
      </c>
      <c r="AL19" s="10">
        <v>1.0431825121613201</v>
      </c>
      <c r="AM19" s="10">
        <v>0</v>
      </c>
      <c r="AN19" s="10">
        <v>0</v>
      </c>
      <c r="AO19" s="10">
        <v>1.09805491610935</v>
      </c>
      <c r="AP19" s="10">
        <v>1.0431825121613201</v>
      </c>
      <c r="AQ19" s="10">
        <v>0</v>
      </c>
      <c r="AR19" s="10">
        <v>0</v>
      </c>
      <c r="AS19" s="10">
        <v>0.91646681846157196</v>
      </c>
      <c r="AT19" s="10">
        <v>0.84800025100897103</v>
      </c>
      <c r="AU19" s="10">
        <v>0</v>
      </c>
      <c r="AV19" s="10">
        <v>0</v>
      </c>
      <c r="AW19" s="10">
        <v>0.91646681846157196</v>
      </c>
      <c r="AX19" s="10">
        <v>0.84800025100897103</v>
      </c>
      <c r="AY19" s="10">
        <v>0</v>
      </c>
      <c r="AZ19" s="10">
        <v>0</v>
      </c>
      <c r="BA19" s="10">
        <v>0.91646681846157196</v>
      </c>
      <c r="BB19" s="10">
        <v>0.84800025100908705</v>
      </c>
      <c r="BC19" s="10">
        <v>0</v>
      </c>
      <c r="BD19" s="10">
        <v>0</v>
      </c>
      <c r="BE19" s="10">
        <v>0.91646681846157196</v>
      </c>
      <c r="BF19" s="10">
        <v>0.84800025100898302</v>
      </c>
      <c r="BG19" s="10">
        <v>0</v>
      </c>
      <c r="BH19" s="10">
        <v>0</v>
      </c>
      <c r="BI19" s="10">
        <v>0.91646681846157196</v>
      </c>
      <c r="BJ19" s="10">
        <v>0.84800025100897203</v>
      </c>
      <c r="BK19" s="10">
        <v>0</v>
      </c>
      <c r="BL19" s="10">
        <v>0</v>
      </c>
      <c r="BM19" s="10">
        <v>0.91646681846157196</v>
      </c>
      <c r="BN19" s="10">
        <v>0.84800025100897103</v>
      </c>
      <c r="BO19" s="10">
        <v>0</v>
      </c>
      <c r="BP19" s="10">
        <v>0</v>
      </c>
      <c r="BQ19" s="10">
        <v>0.91646681846157196</v>
      </c>
      <c r="BR19" s="10">
        <v>0.84800025100897103</v>
      </c>
      <c r="BS19" s="10">
        <v>0</v>
      </c>
      <c r="BT19" s="10">
        <v>0</v>
      </c>
      <c r="BU19" s="10">
        <v>0.91646681846157196</v>
      </c>
      <c r="BV19" s="10">
        <v>0.84800025100897103</v>
      </c>
      <c r="BW19" s="10">
        <v>0</v>
      </c>
      <c r="BX19" s="10">
        <v>0</v>
      </c>
      <c r="BY19" s="10">
        <v>0.91646681846157196</v>
      </c>
      <c r="BZ19" s="10">
        <v>0.84800025100897103</v>
      </c>
      <c r="CA19" s="10">
        <v>0</v>
      </c>
      <c r="CB19" s="10">
        <v>0</v>
      </c>
      <c r="CC19" s="10">
        <v>0.91646681846157196</v>
      </c>
      <c r="CD19" s="10">
        <v>0.84800025100897103</v>
      </c>
      <c r="CE19" s="10">
        <v>0</v>
      </c>
      <c r="CF19" s="10">
        <v>0</v>
      </c>
      <c r="CG19" s="10">
        <v>0.20447599999999999</v>
      </c>
      <c r="CH19" s="10">
        <v>0.177673</v>
      </c>
      <c r="CI19" s="10">
        <v>0</v>
      </c>
      <c r="CJ19" s="10">
        <v>0</v>
      </c>
      <c r="CK19" s="10">
        <v>3.7606000000000001E-2</v>
      </c>
      <c r="CL19" s="10">
        <v>5.9218E-2</v>
      </c>
      <c r="CM19" s="10">
        <v>0</v>
      </c>
      <c r="CN19" s="10">
        <v>0</v>
      </c>
      <c r="CO19" s="10">
        <v>3.6566000000000001E-2</v>
      </c>
      <c r="CP19" s="10">
        <v>5.7672000000000001E-2</v>
      </c>
      <c r="CQ19" s="10">
        <v>0</v>
      </c>
      <c r="CR19" s="10">
        <v>0</v>
      </c>
      <c r="CS19" s="10">
        <v>3.6296000000000002E-2</v>
      </c>
      <c r="CT19" s="10">
        <v>5.7693000000000001E-2</v>
      </c>
      <c r="CU19" s="10">
        <v>0</v>
      </c>
      <c r="CV19" s="10">
        <v>0</v>
      </c>
      <c r="CW19" s="10">
        <v>3.5964000000000003E-2</v>
      </c>
      <c r="CX19" s="10">
        <v>5.8145000000000002E-2</v>
      </c>
      <c r="CY19" s="10">
        <v>0</v>
      </c>
      <c r="CZ19" s="10">
        <v>0</v>
      </c>
      <c r="DA19" s="10">
        <v>4.9331E-2</v>
      </c>
      <c r="DB19" s="10">
        <v>5.8095000000000001E-2</v>
      </c>
      <c r="DC19" s="10">
        <v>0</v>
      </c>
      <c r="DD19" s="10">
        <v>0</v>
      </c>
      <c r="DE19" s="10">
        <v>3.6211E-2</v>
      </c>
      <c r="DF19" s="10">
        <v>5.7324E-2</v>
      </c>
      <c r="DG19" s="10">
        <v>0</v>
      </c>
      <c r="DH19" s="10">
        <v>0</v>
      </c>
      <c r="DI19" s="10">
        <v>4.8846000000000001E-2</v>
      </c>
      <c r="DJ19" s="10">
        <v>5.7761E-2</v>
      </c>
      <c r="DK19" s="10">
        <v>0</v>
      </c>
      <c r="DL19" s="10">
        <v>0</v>
      </c>
      <c r="DM19" s="10">
        <v>3.6527999999999998E-2</v>
      </c>
      <c r="DN19" s="10">
        <v>5.7846000000000002E-2</v>
      </c>
      <c r="DO19" s="10">
        <v>0</v>
      </c>
      <c r="DP19" s="10">
        <v>0</v>
      </c>
      <c r="DQ19" s="10">
        <v>3.5902999999999997E-2</v>
      </c>
      <c r="DR19" s="10">
        <v>5.7604000000000002E-2</v>
      </c>
      <c r="DS19" s="10">
        <v>0</v>
      </c>
      <c r="DT19" s="10">
        <v>0</v>
      </c>
      <c r="DU19" s="10">
        <v>8388608.0000000093</v>
      </c>
      <c r="DV19" s="10">
        <v>0</v>
      </c>
      <c r="DW19" s="10">
        <v>1</v>
      </c>
      <c r="DX19" s="10">
        <v>0</v>
      </c>
      <c r="DY19" s="10">
        <v>1</v>
      </c>
      <c r="DZ19" s="10">
        <v>0</v>
      </c>
      <c r="EA19" s="10">
        <v>1</v>
      </c>
      <c r="EB19" s="10">
        <v>0</v>
      </c>
      <c r="EC19" s="10">
        <v>1</v>
      </c>
      <c r="ED19" s="10">
        <v>0</v>
      </c>
      <c r="EE19" s="10">
        <v>1</v>
      </c>
      <c r="EF19" s="10">
        <v>0</v>
      </c>
      <c r="EG19" s="10">
        <v>1</v>
      </c>
      <c r="EH19" s="10">
        <v>0</v>
      </c>
      <c r="EI19" s="10">
        <v>1</v>
      </c>
      <c r="EJ19" s="10">
        <v>0</v>
      </c>
      <c r="EK19" s="10">
        <v>1</v>
      </c>
      <c r="EL19" s="10">
        <v>0</v>
      </c>
      <c r="EM19" s="10">
        <v>1</v>
      </c>
      <c r="EN19" s="10">
        <v>0</v>
      </c>
      <c r="EO19" s="10">
        <v>1</v>
      </c>
      <c r="EP19" s="10">
        <v>0</v>
      </c>
      <c r="EQ19" s="10">
        <v>1</v>
      </c>
      <c r="ER19" s="10">
        <v>0</v>
      </c>
      <c r="ES19" s="10">
        <v>1</v>
      </c>
      <c r="ET19" s="10">
        <v>0</v>
      </c>
      <c r="EU19" s="10">
        <v>1</v>
      </c>
      <c r="EV19" s="10">
        <v>0</v>
      </c>
      <c r="EW19" s="10">
        <v>1</v>
      </c>
      <c r="EX19" s="10">
        <v>0</v>
      </c>
      <c r="EY19" s="10">
        <v>1</v>
      </c>
      <c r="EZ19" s="10">
        <v>0</v>
      </c>
      <c r="FA19" s="10">
        <v>1</v>
      </c>
      <c r="FB19" s="10">
        <v>0</v>
      </c>
      <c r="FC19" s="10">
        <v>1</v>
      </c>
      <c r="FD19" s="10">
        <v>0</v>
      </c>
    </row>
    <row r="20" spans="1:160" x14ac:dyDescent="0.45">
      <c r="A20">
        <f t="shared" si="27"/>
        <v>9</v>
      </c>
      <c r="B20" s="16">
        <f t="shared" si="26"/>
        <v>1.953125E-3</v>
      </c>
      <c r="C20" s="16">
        <v>0.125</v>
      </c>
      <c r="D20" s="17">
        <v>9</v>
      </c>
      <c r="E20" s="10">
        <v>1.0983251773923</v>
      </c>
      <c r="F20" s="10">
        <v>1.04318249683345</v>
      </c>
      <c r="G20" s="10">
        <v>0</v>
      </c>
      <c r="H20" s="10">
        <v>0</v>
      </c>
      <c r="I20" s="10">
        <v>1.0983251773923</v>
      </c>
      <c r="J20" s="10">
        <v>1.04318249683345</v>
      </c>
      <c r="K20" s="10">
        <v>0</v>
      </c>
      <c r="L20" s="10">
        <v>0</v>
      </c>
      <c r="M20" s="10">
        <v>1.0983251773923</v>
      </c>
      <c r="N20" s="10">
        <v>1.0431824968335199</v>
      </c>
      <c r="O20" s="10">
        <v>0</v>
      </c>
      <c r="P20" s="10">
        <v>0</v>
      </c>
      <c r="Q20" s="10">
        <v>1.0983251773923</v>
      </c>
      <c r="R20" s="10">
        <v>1.04318249683345</v>
      </c>
      <c r="S20" s="10">
        <v>0</v>
      </c>
      <c r="T20" s="10">
        <v>0</v>
      </c>
      <c r="U20" s="10">
        <v>1.0983251773923</v>
      </c>
      <c r="V20" s="10">
        <v>1.04318249683345</v>
      </c>
      <c r="W20" s="10">
        <v>0</v>
      </c>
      <c r="X20" s="10">
        <v>0</v>
      </c>
      <c r="Y20" s="10">
        <v>1.0983251773923</v>
      </c>
      <c r="Z20" s="10">
        <v>1.04318249683345</v>
      </c>
      <c r="AA20" s="10">
        <v>0</v>
      </c>
      <c r="AB20" s="10">
        <v>0</v>
      </c>
      <c r="AC20" s="10">
        <v>1.0983251773923</v>
      </c>
      <c r="AD20" s="10">
        <v>1.04318249683345</v>
      </c>
      <c r="AE20" s="10">
        <v>0</v>
      </c>
      <c r="AF20" s="10">
        <v>0</v>
      </c>
      <c r="AG20" s="10">
        <v>1.0983251773923</v>
      </c>
      <c r="AH20" s="10">
        <v>1.04318249683345</v>
      </c>
      <c r="AI20" s="10">
        <v>0</v>
      </c>
      <c r="AJ20" s="10">
        <v>0</v>
      </c>
      <c r="AK20" s="10">
        <v>1.0983251773923</v>
      </c>
      <c r="AL20" s="10">
        <v>1.04318249683345</v>
      </c>
      <c r="AM20" s="10">
        <v>0</v>
      </c>
      <c r="AN20" s="10">
        <v>0</v>
      </c>
      <c r="AO20" s="10">
        <v>1.0983251773923</v>
      </c>
      <c r="AP20" s="10">
        <v>1.04318249683345</v>
      </c>
      <c r="AQ20" s="10">
        <v>0</v>
      </c>
      <c r="AR20" s="10">
        <v>0</v>
      </c>
      <c r="AS20" s="10">
        <v>0.91672440336140204</v>
      </c>
      <c r="AT20" s="10">
        <v>0.84800017349483403</v>
      </c>
      <c r="AU20" s="10">
        <v>0</v>
      </c>
      <c r="AV20" s="10">
        <v>0</v>
      </c>
      <c r="AW20" s="10">
        <v>0.91672440336140204</v>
      </c>
      <c r="AX20" s="10">
        <v>0.84800017349483403</v>
      </c>
      <c r="AY20" s="10">
        <v>0</v>
      </c>
      <c r="AZ20" s="10">
        <v>0</v>
      </c>
      <c r="BA20" s="10">
        <v>0.91672440336140204</v>
      </c>
      <c r="BB20" s="10">
        <v>0.84800017349495005</v>
      </c>
      <c r="BC20" s="10">
        <v>0</v>
      </c>
      <c r="BD20" s="10">
        <v>0</v>
      </c>
      <c r="BE20" s="10">
        <v>0.91672440336140204</v>
      </c>
      <c r="BF20" s="10">
        <v>0.84800017349484602</v>
      </c>
      <c r="BG20" s="10">
        <v>0</v>
      </c>
      <c r="BH20" s="10">
        <v>0</v>
      </c>
      <c r="BI20" s="10">
        <v>0.91672440336140204</v>
      </c>
      <c r="BJ20" s="10">
        <v>0.84800017349483503</v>
      </c>
      <c r="BK20" s="10">
        <v>0</v>
      </c>
      <c r="BL20" s="10">
        <v>0</v>
      </c>
      <c r="BM20" s="10">
        <v>0.91672440336140204</v>
      </c>
      <c r="BN20" s="10">
        <v>0.84800017349483403</v>
      </c>
      <c r="BO20" s="10">
        <v>0</v>
      </c>
      <c r="BP20" s="10">
        <v>0</v>
      </c>
      <c r="BQ20" s="10">
        <v>0.91672440336140204</v>
      </c>
      <c r="BR20" s="10">
        <v>0.84800017349483403</v>
      </c>
      <c r="BS20" s="10">
        <v>0</v>
      </c>
      <c r="BT20" s="10">
        <v>0</v>
      </c>
      <c r="BU20" s="10">
        <v>0.91672440336140204</v>
      </c>
      <c r="BV20" s="10">
        <v>0.84800017349483403</v>
      </c>
      <c r="BW20" s="10">
        <v>0</v>
      </c>
      <c r="BX20" s="10">
        <v>0</v>
      </c>
      <c r="BY20" s="10">
        <v>0.91672440336140204</v>
      </c>
      <c r="BZ20" s="10">
        <v>0.84800017349483403</v>
      </c>
      <c r="CA20" s="10">
        <v>0</v>
      </c>
      <c r="CB20" s="10">
        <v>0</v>
      </c>
      <c r="CC20" s="10">
        <v>0.91672440336140204</v>
      </c>
      <c r="CD20" s="10">
        <v>0.84800017349483403</v>
      </c>
      <c r="CE20" s="10">
        <v>0</v>
      </c>
      <c r="CF20" s="10">
        <v>0</v>
      </c>
      <c r="CG20" s="10">
        <v>0.18008299999999999</v>
      </c>
      <c r="CH20" s="10">
        <v>0.86789899999999998</v>
      </c>
      <c r="CI20" s="10">
        <v>0</v>
      </c>
      <c r="CJ20" s="10">
        <v>0</v>
      </c>
      <c r="CK20" s="10">
        <v>6.9030999999999995E-2</v>
      </c>
      <c r="CL20" s="10">
        <v>0.25747500000000001</v>
      </c>
      <c r="CM20" s="10">
        <v>0</v>
      </c>
      <c r="CN20" s="10">
        <v>0</v>
      </c>
      <c r="CO20" s="10">
        <v>5.2547000000000003E-2</v>
      </c>
      <c r="CP20" s="10">
        <v>0.13653100000000001</v>
      </c>
      <c r="CQ20" s="10">
        <v>0</v>
      </c>
      <c r="CR20" s="10">
        <v>0</v>
      </c>
      <c r="CS20" s="10">
        <v>5.2270999999999998E-2</v>
      </c>
      <c r="CT20" s="10">
        <v>0.137818</v>
      </c>
      <c r="CU20" s="10">
        <v>0</v>
      </c>
      <c r="CV20" s="10">
        <v>0</v>
      </c>
      <c r="CW20" s="10">
        <v>5.2786E-2</v>
      </c>
      <c r="CX20" s="10">
        <v>0.13785</v>
      </c>
      <c r="CY20" s="10">
        <v>0</v>
      </c>
      <c r="CZ20" s="10">
        <v>0</v>
      </c>
      <c r="DA20" s="10">
        <v>5.2009E-2</v>
      </c>
      <c r="DB20" s="10">
        <v>0.13731499999999999</v>
      </c>
      <c r="DC20" s="10">
        <v>0</v>
      </c>
      <c r="DD20" s="10">
        <v>0</v>
      </c>
      <c r="DE20" s="10">
        <v>5.1450999999999997E-2</v>
      </c>
      <c r="DF20" s="10">
        <v>0.13616800000000001</v>
      </c>
      <c r="DG20" s="10">
        <v>0</v>
      </c>
      <c r="DH20" s="10">
        <v>0</v>
      </c>
      <c r="DI20" s="10">
        <v>5.1583999999999998E-2</v>
      </c>
      <c r="DJ20" s="10">
        <v>0.136575</v>
      </c>
      <c r="DK20" s="10">
        <v>0</v>
      </c>
      <c r="DL20" s="10">
        <v>0</v>
      </c>
      <c r="DM20" s="10">
        <v>5.4036000000000001E-2</v>
      </c>
      <c r="DN20" s="10">
        <v>0.138292</v>
      </c>
      <c r="DO20" s="10">
        <v>0</v>
      </c>
      <c r="DP20" s="10">
        <v>0</v>
      </c>
      <c r="DQ20" s="10">
        <v>5.1720000000000002E-2</v>
      </c>
      <c r="DR20" s="10">
        <v>0.13676099999999999</v>
      </c>
      <c r="DS20" s="10">
        <v>0</v>
      </c>
      <c r="DT20" s="10">
        <v>0</v>
      </c>
      <c r="DU20" s="10">
        <v>33554432</v>
      </c>
      <c r="DV20" s="10">
        <v>0</v>
      </c>
      <c r="DW20" s="10">
        <v>1</v>
      </c>
      <c r="DX20" s="10">
        <v>0</v>
      </c>
      <c r="DY20" s="10">
        <v>1</v>
      </c>
      <c r="DZ20" s="10">
        <v>0</v>
      </c>
      <c r="EA20" s="10">
        <v>1</v>
      </c>
      <c r="EB20" s="10">
        <v>0</v>
      </c>
      <c r="EC20" s="10">
        <v>1</v>
      </c>
      <c r="ED20" s="10">
        <v>0</v>
      </c>
      <c r="EE20" s="10">
        <v>1</v>
      </c>
      <c r="EF20" s="10">
        <v>0</v>
      </c>
      <c r="EG20" s="10">
        <v>1</v>
      </c>
      <c r="EH20" s="10">
        <v>0</v>
      </c>
      <c r="EI20" s="10">
        <v>1</v>
      </c>
      <c r="EJ20" s="10">
        <v>0</v>
      </c>
      <c r="EK20" s="10">
        <v>1</v>
      </c>
      <c r="EL20" s="10">
        <v>0</v>
      </c>
      <c r="EM20" s="10">
        <v>1</v>
      </c>
      <c r="EN20" s="10">
        <v>0</v>
      </c>
      <c r="EO20" s="10">
        <v>1</v>
      </c>
      <c r="EP20" s="10">
        <v>0</v>
      </c>
      <c r="EQ20" s="10">
        <v>1</v>
      </c>
      <c r="ER20" s="10">
        <v>0</v>
      </c>
      <c r="ES20" s="10">
        <v>1</v>
      </c>
      <c r="ET20" s="10">
        <v>0</v>
      </c>
      <c r="EU20" s="10">
        <v>1</v>
      </c>
      <c r="EV20" s="10">
        <v>0</v>
      </c>
      <c r="EW20" s="10">
        <v>1</v>
      </c>
      <c r="EX20" s="10">
        <v>0</v>
      </c>
      <c r="EY20" s="10">
        <v>1</v>
      </c>
      <c r="EZ20" s="10">
        <v>0</v>
      </c>
      <c r="FA20" s="10">
        <v>1</v>
      </c>
      <c r="FB20" s="10">
        <v>0</v>
      </c>
      <c r="FC20" s="10">
        <v>1</v>
      </c>
      <c r="FD20" s="10">
        <v>0</v>
      </c>
    </row>
    <row r="21" spans="1:160" x14ac:dyDescent="0.45">
      <c r="A21">
        <f t="shared" si="27"/>
        <v>10</v>
      </c>
      <c r="B21" s="11">
        <f t="shared" si="26"/>
        <v>0.5</v>
      </c>
      <c r="C21" s="11">
        <f t="shared" ref="C21:C84" si="28">C12*2</f>
        <v>0.25</v>
      </c>
      <c r="D21" s="18">
        <f t="shared" ref="D21:D84" si="29">D12</f>
        <v>1</v>
      </c>
      <c r="E21" s="10">
        <v>0.99392173530334504</v>
      </c>
      <c r="F21" s="10">
        <v>0.99392173530334504</v>
      </c>
      <c r="G21" s="10">
        <v>0</v>
      </c>
      <c r="H21" s="10">
        <v>0</v>
      </c>
      <c r="I21" s="10">
        <v>0.99392173530334504</v>
      </c>
      <c r="J21" s="10">
        <v>0.99392173530334504</v>
      </c>
      <c r="K21" s="10">
        <v>0</v>
      </c>
      <c r="L21" s="10">
        <v>0</v>
      </c>
      <c r="M21" s="10">
        <v>0.99392173530366901</v>
      </c>
      <c r="N21" s="10">
        <v>0.99392173530366901</v>
      </c>
      <c r="O21" s="10">
        <v>0</v>
      </c>
      <c r="P21" s="10">
        <v>0</v>
      </c>
      <c r="Q21" s="10">
        <v>0.99392173530337802</v>
      </c>
      <c r="R21" s="10">
        <v>0.99392173530337802</v>
      </c>
      <c r="S21" s="10">
        <v>0</v>
      </c>
      <c r="T21" s="10">
        <v>0</v>
      </c>
      <c r="U21" s="10">
        <v>0.99392173530334804</v>
      </c>
      <c r="V21" s="10">
        <v>0.99392173530334804</v>
      </c>
      <c r="W21" s="10">
        <v>0</v>
      </c>
      <c r="X21" s="10">
        <v>0</v>
      </c>
      <c r="Y21" s="10">
        <v>0.99392173530334604</v>
      </c>
      <c r="Z21" s="10">
        <v>0.99392173530334604</v>
      </c>
      <c r="AA21" s="10">
        <v>0</v>
      </c>
      <c r="AB21" s="10">
        <v>0</v>
      </c>
      <c r="AC21" s="10">
        <v>0.99392173530334504</v>
      </c>
      <c r="AD21" s="10">
        <v>0.99392173530334504</v>
      </c>
      <c r="AE21" s="10">
        <v>0</v>
      </c>
      <c r="AF21" s="10">
        <v>0</v>
      </c>
      <c r="AG21" s="10">
        <v>0.99392173530334504</v>
      </c>
      <c r="AH21" s="10">
        <v>0.99392173530334504</v>
      </c>
      <c r="AI21" s="10">
        <v>0</v>
      </c>
      <c r="AJ21" s="10">
        <v>0</v>
      </c>
      <c r="AK21" s="10">
        <v>0.99392173530334504</v>
      </c>
      <c r="AL21" s="10">
        <v>0.99392173530334504</v>
      </c>
      <c r="AM21" s="10">
        <v>0</v>
      </c>
      <c r="AN21" s="10">
        <v>0</v>
      </c>
      <c r="AO21" s="10">
        <v>0.99392173530334504</v>
      </c>
      <c r="AP21" s="10">
        <v>0.99392173530334504</v>
      </c>
      <c r="AQ21" s="10">
        <v>0</v>
      </c>
      <c r="AR21" s="10">
        <v>0</v>
      </c>
      <c r="AS21" s="10">
        <v>0.77409837977893303</v>
      </c>
      <c r="AT21" s="10">
        <v>0.77409837977893303</v>
      </c>
      <c r="AU21" s="10">
        <v>0</v>
      </c>
      <c r="AV21" s="10">
        <v>0</v>
      </c>
      <c r="AW21" s="10">
        <v>0.77409837977893303</v>
      </c>
      <c r="AX21" s="10">
        <v>0.77409837977893303</v>
      </c>
      <c r="AY21" s="10">
        <v>0</v>
      </c>
      <c r="AZ21" s="10">
        <v>0</v>
      </c>
      <c r="BA21" s="10">
        <v>0.77409837978150298</v>
      </c>
      <c r="BB21" s="10">
        <v>0.77409837978150298</v>
      </c>
      <c r="BC21" s="10">
        <v>0</v>
      </c>
      <c r="BD21" s="10">
        <v>0</v>
      </c>
      <c r="BE21" s="10">
        <v>0.77409837977919205</v>
      </c>
      <c r="BF21" s="10">
        <v>0.77409837977919205</v>
      </c>
      <c r="BG21" s="10">
        <v>0</v>
      </c>
      <c r="BH21" s="10">
        <v>0</v>
      </c>
      <c r="BI21" s="10">
        <v>0.77409837977896001</v>
      </c>
      <c r="BJ21" s="10">
        <v>0.77409837977896001</v>
      </c>
      <c r="BK21" s="10">
        <v>0</v>
      </c>
      <c r="BL21" s="10">
        <v>0</v>
      </c>
      <c r="BM21" s="10">
        <v>0.77409837977893603</v>
      </c>
      <c r="BN21" s="10">
        <v>0.77409837977893603</v>
      </c>
      <c r="BO21" s="10">
        <v>0</v>
      </c>
      <c r="BP21" s="10">
        <v>0</v>
      </c>
      <c r="BQ21" s="10">
        <v>0.77409837977893303</v>
      </c>
      <c r="BR21" s="10">
        <v>0.77409837977893303</v>
      </c>
      <c r="BS21" s="10">
        <v>0</v>
      </c>
      <c r="BT21" s="10">
        <v>0</v>
      </c>
      <c r="BU21" s="10">
        <v>0.77409837977893303</v>
      </c>
      <c r="BV21" s="10">
        <v>0.77409837977893303</v>
      </c>
      <c r="BW21" s="10">
        <v>0</v>
      </c>
      <c r="BX21" s="10">
        <v>0</v>
      </c>
      <c r="BY21" s="10">
        <v>0.77409837977893303</v>
      </c>
      <c r="BZ21" s="10">
        <v>0.77409837977893303</v>
      </c>
      <c r="CA21" s="10">
        <v>0</v>
      </c>
      <c r="CB21" s="10">
        <v>0</v>
      </c>
      <c r="CC21" s="10">
        <v>0.77409837977893303</v>
      </c>
      <c r="CD21" s="10">
        <v>0.77409837977893303</v>
      </c>
      <c r="CE21" s="10">
        <v>0</v>
      </c>
      <c r="CF21" s="10">
        <v>0</v>
      </c>
      <c r="CG21" s="10">
        <v>1.0884E-2</v>
      </c>
      <c r="CH21" s="10">
        <v>1.0118E-2</v>
      </c>
      <c r="CI21" s="10">
        <v>0</v>
      </c>
      <c r="CJ21" s="10">
        <v>0</v>
      </c>
      <c r="CK21" s="10">
        <v>9.7339999999999996E-3</v>
      </c>
      <c r="CL21" s="10">
        <v>1.0884E-2</v>
      </c>
      <c r="CM21" s="10">
        <v>0</v>
      </c>
      <c r="CN21" s="10">
        <v>0</v>
      </c>
      <c r="CO21" s="10">
        <v>9.4909999999999994E-3</v>
      </c>
      <c r="CP21" s="10">
        <v>9.5309999999999995E-3</v>
      </c>
      <c r="CQ21" s="10">
        <v>0</v>
      </c>
      <c r="CR21" s="10">
        <v>0</v>
      </c>
      <c r="CS21" s="10">
        <v>9.7719999999999994E-3</v>
      </c>
      <c r="CT21" s="10">
        <v>9.2200000000000008E-3</v>
      </c>
      <c r="CU21" s="10">
        <v>0</v>
      </c>
      <c r="CV21" s="10">
        <v>0</v>
      </c>
      <c r="CW21" s="10">
        <v>9.7120000000000001E-3</v>
      </c>
      <c r="CX21" s="10">
        <v>9.1730000000000006E-3</v>
      </c>
      <c r="CY21" s="10">
        <v>0</v>
      </c>
      <c r="CZ21" s="10">
        <v>0</v>
      </c>
      <c r="DA21" s="10">
        <v>9.7820000000000008E-3</v>
      </c>
      <c r="DB21" s="10">
        <v>9.2650000000000007E-3</v>
      </c>
      <c r="DC21" s="10">
        <v>0</v>
      </c>
      <c r="DD21" s="10">
        <v>0</v>
      </c>
      <c r="DE21" s="10">
        <v>8.9180000000000006E-3</v>
      </c>
      <c r="DF21" s="10">
        <v>9.0340000000000004E-3</v>
      </c>
      <c r="DG21" s="10">
        <v>0</v>
      </c>
      <c r="DH21" s="10">
        <v>0</v>
      </c>
      <c r="DI21" s="10">
        <v>9.4800000000000006E-3</v>
      </c>
      <c r="DJ21" s="10">
        <v>9.3069999999999993E-3</v>
      </c>
      <c r="DK21" s="10">
        <v>0</v>
      </c>
      <c r="DL21" s="10">
        <v>0</v>
      </c>
      <c r="DM21" s="10">
        <v>9.3419999999999996E-3</v>
      </c>
      <c r="DN21" s="10">
        <v>8.9180000000000006E-3</v>
      </c>
      <c r="DO21" s="10">
        <v>0</v>
      </c>
      <c r="DP21" s="10">
        <v>0</v>
      </c>
      <c r="DQ21" s="10">
        <v>9.4920000000000004E-3</v>
      </c>
      <c r="DR21" s="10">
        <v>9.0349999999999996E-3</v>
      </c>
      <c r="DS21" s="10">
        <v>0</v>
      </c>
      <c r="DT21" s="10">
        <v>0</v>
      </c>
      <c r="DU21" s="10">
        <v>128.000000003015</v>
      </c>
      <c r="DV21" s="10">
        <v>0</v>
      </c>
      <c r="DW21" s="10">
        <v>1.00000986727244</v>
      </c>
      <c r="DX21" s="10">
        <v>0</v>
      </c>
      <c r="DY21" s="10">
        <v>1.0000098672723601</v>
      </c>
      <c r="DZ21" s="10">
        <v>0</v>
      </c>
      <c r="EA21" s="10">
        <v>1.00000493362401</v>
      </c>
      <c r="EB21" s="10">
        <v>0</v>
      </c>
      <c r="EC21" s="10">
        <v>1.00000986727243</v>
      </c>
      <c r="ED21" s="10">
        <v>0</v>
      </c>
      <c r="EE21" s="10">
        <v>1.00000493362404</v>
      </c>
      <c r="EF21" s="10">
        <v>0</v>
      </c>
      <c r="EG21" s="10">
        <v>1.00000986727244</v>
      </c>
      <c r="EH21" s="10">
        <v>0</v>
      </c>
      <c r="EI21" s="10">
        <v>1.00000493362405</v>
      </c>
      <c r="EJ21" s="10">
        <v>0</v>
      </c>
      <c r="EK21" s="10">
        <v>1.00000986727244</v>
      </c>
      <c r="EL21" s="10">
        <v>0</v>
      </c>
      <c r="EM21" s="10">
        <v>1.00000493362405</v>
      </c>
      <c r="EN21" s="10">
        <v>0</v>
      </c>
      <c r="EO21" s="10">
        <v>1.00000986727244</v>
      </c>
      <c r="EP21" s="10">
        <v>0</v>
      </c>
      <c r="EQ21" s="10">
        <v>1.00000493362405</v>
      </c>
      <c r="ER21" s="10">
        <v>0</v>
      </c>
      <c r="ES21" s="10">
        <v>1.00000986727244</v>
      </c>
      <c r="ET21" s="10">
        <v>0</v>
      </c>
      <c r="EU21" s="10">
        <v>1.00000493362405</v>
      </c>
      <c r="EV21" s="10">
        <v>0</v>
      </c>
      <c r="EW21" s="10">
        <v>1.00000986727244</v>
      </c>
      <c r="EX21" s="10">
        <v>0</v>
      </c>
      <c r="EY21" s="10">
        <v>1.00000493362405</v>
      </c>
      <c r="EZ21" s="10">
        <v>0</v>
      </c>
      <c r="FA21" s="10">
        <v>1.00000986727244</v>
      </c>
      <c r="FB21" s="10">
        <v>0</v>
      </c>
      <c r="FC21" s="10">
        <v>1.00000493362405</v>
      </c>
      <c r="FD21" s="10">
        <v>0</v>
      </c>
    </row>
    <row r="22" spans="1:160" x14ac:dyDescent="0.45">
      <c r="A22">
        <f t="shared" si="27"/>
        <v>11</v>
      </c>
      <c r="B22" s="11">
        <f t="shared" si="26"/>
        <v>0.25</v>
      </c>
      <c r="C22" s="11">
        <f t="shared" si="28"/>
        <v>0.25</v>
      </c>
      <c r="D22" s="18">
        <f t="shared" si="29"/>
        <v>2</v>
      </c>
      <c r="E22" s="10">
        <v>1.0440175564915899</v>
      </c>
      <c r="F22" s="10">
        <v>0.97408533093383598</v>
      </c>
      <c r="G22" s="10">
        <v>0</v>
      </c>
      <c r="H22" s="10">
        <v>0</v>
      </c>
      <c r="I22" s="10">
        <v>1.0440175564915899</v>
      </c>
      <c r="J22" s="10">
        <v>0.97408533093383598</v>
      </c>
      <c r="K22" s="10">
        <v>0</v>
      </c>
      <c r="L22" s="10">
        <v>0</v>
      </c>
      <c r="M22" s="10">
        <v>1.0440175564916301</v>
      </c>
      <c r="N22" s="10">
        <v>0.97408533095182803</v>
      </c>
      <c r="O22" s="10">
        <v>0</v>
      </c>
      <c r="P22" s="10">
        <v>0</v>
      </c>
      <c r="Q22" s="10">
        <v>1.0440175564916001</v>
      </c>
      <c r="R22" s="10">
        <v>0.97408533093563499</v>
      </c>
      <c r="S22" s="10">
        <v>0</v>
      </c>
      <c r="T22" s="10">
        <v>0</v>
      </c>
      <c r="U22" s="10">
        <v>1.0440175564915899</v>
      </c>
      <c r="V22" s="10">
        <v>0.97408533093401595</v>
      </c>
      <c r="W22" s="10">
        <v>0</v>
      </c>
      <c r="X22" s="10">
        <v>0</v>
      </c>
      <c r="Y22" s="10">
        <v>1.0440175564915899</v>
      </c>
      <c r="Z22" s="10">
        <v>0.97408533093385397</v>
      </c>
      <c r="AA22" s="10">
        <v>0</v>
      </c>
      <c r="AB22" s="10">
        <v>0</v>
      </c>
      <c r="AC22" s="10">
        <v>1.0440175564915899</v>
      </c>
      <c r="AD22" s="10">
        <v>0.97408533093383798</v>
      </c>
      <c r="AE22" s="10">
        <v>0</v>
      </c>
      <c r="AF22" s="10">
        <v>0</v>
      </c>
      <c r="AG22" s="10">
        <v>1.0440175564915899</v>
      </c>
      <c r="AH22" s="10">
        <v>0.97408533093383598</v>
      </c>
      <c r="AI22" s="10">
        <v>0</v>
      </c>
      <c r="AJ22" s="10">
        <v>0</v>
      </c>
      <c r="AK22" s="10">
        <v>1.0440175564915899</v>
      </c>
      <c r="AL22" s="10">
        <v>0.97408533093383598</v>
      </c>
      <c r="AM22" s="10">
        <v>0</v>
      </c>
      <c r="AN22" s="10">
        <v>0</v>
      </c>
      <c r="AO22" s="10">
        <v>1.0440175564915899</v>
      </c>
      <c r="AP22" s="10">
        <v>0.97408533093383598</v>
      </c>
      <c r="AQ22" s="10">
        <v>0</v>
      </c>
      <c r="AR22" s="10">
        <v>0</v>
      </c>
      <c r="AS22" s="10">
        <v>0.84848905818112497</v>
      </c>
      <c r="AT22" s="10">
        <v>0.76667096165144399</v>
      </c>
      <c r="AU22" s="10">
        <v>0</v>
      </c>
      <c r="AV22" s="10">
        <v>0</v>
      </c>
      <c r="AW22" s="10">
        <v>0.84848905818112497</v>
      </c>
      <c r="AX22" s="10">
        <v>0.76667096165144399</v>
      </c>
      <c r="AY22" s="10">
        <v>0</v>
      </c>
      <c r="AZ22" s="10">
        <v>0</v>
      </c>
      <c r="BA22" s="10">
        <v>0.84848905818134501</v>
      </c>
      <c r="BB22" s="10">
        <v>0.76667096166819004</v>
      </c>
      <c r="BC22" s="10">
        <v>0</v>
      </c>
      <c r="BD22" s="10">
        <v>0</v>
      </c>
      <c r="BE22" s="10">
        <v>0.84848905818114595</v>
      </c>
      <c r="BF22" s="10">
        <v>0.76667096165311999</v>
      </c>
      <c r="BG22" s="10">
        <v>0</v>
      </c>
      <c r="BH22" s="10">
        <v>0</v>
      </c>
      <c r="BI22" s="10">
        <v>0.84848905818112696</v>
      </c>
      <c r="BJ22" s="10">
        <v>0.76667096165161097</v>
      </c>
      <c r="BK22" s="10">
        <v>0</v>
      </c>
      <c r="BL22" s="10">
        <v>0</v>
      </c>
      <c r="BM22" s="10">
        <v>0.84848905818112497</v>
      </c>
      <c r="BN22" s="10">
        <v>0.76667096165146098</v>
      </c>
      <c r="BO22" s="10">
        <v>0</v>
      </c>
      <c r="BP22" s="10">
        <v>0</v>
      </c>
      <c r="BQ22" s="10">
        <v>0.84848905818112497</v>
      </c>
      <c r="BR22" s="10">
        <v>0.76667096165144599</v>
      </c>
      <c r="BS22" s="10">
        <v>0</v>
      </c>
      <c r="BT22" s="10">
        <v>0</v>
      </c>
      <c r="BU22" s="10">
        <v>0.84848905818112497</v>
      </c>
      <c r="BV22" s="10">
        <v>0.76667096165144399</v>
      </c>
      <c r="BW22" s="10">
        <v>0</v>
      </c>
      <c r="BX22" s="10">
        <v>0</v>
      </c>
      <c r="BY22" s="10">
        <v>0.84848905818112497</v>
      </c>
      <c r="BZ22" s="10">
        <v>0.76667096165144399</v>
      </c>
      <c r="CA22" s="10">
        <v>0</v>
      </c>
      <c r="CB22" s="10">
        <v>0</v>
      </c>
      <c r="CC22" s="10">
        <v>0.84848905818112497</v>
      </c>
      <c r="CD22" s="10">
        <v>0.76667096165144399</v>
      </c>
      <c r="CE22" s="10">
        <v>0</v>
      </c>
      <c r="CF22" s="10">
        <v>0</v>
      </c>
      <c r="CG22" s="10">
        <v>9.9109999999999997E-3</v>
      </c>
      <c r="CH22" s="10">
        <v>1.0637000000000001E-2</v>
      </c>
      <c r="CI22" s="10">
        <v>0</v>
      </c>
      <c r="CJ22" s="10">
        <v>0</v>
      </c>
      <c r="CK22" s="10">
        <v>9.2460000000000007E-3</v>
      </c>
      <c r="CL22" s="10">
        <v>1.1792E-2</v>
      </c>
      <c r="CM22" s="10">
        <v>0</v>
      </c>
      <c r="CN22" s="10">
        <v>0</v>
      </c>
      <c r="CO22" s="10">
        <v>9.0030000000000006E-3</v>
      </c>
      <c r="CP22" s="10">
        <v>9.3650000000000001E-3</v>
      </c>
      <c r="CQ22" s="10">
        <v>0</v>
      </c>
      <c r="CR22" s="10">
        <v>0</v>
      </c>
      <c r="CS22" s="10">
        <v>9.2490000000000003E-3</v>
      </c>
      <c r="CT22" s="10">
        <v>9.3279999999999995E-3</v>
      </c>
      <c r="CU22" s="10">
        <v>0</v>
      </c>
      <c r="CV22" s="10">
        <v>0</v>
      </c>
      <c r="CW22" s="10">
        <v>8.9569999999999997E-3</v>
      </c>
      <c r="CX22" s="10">
        <v>9.5519999999999997E-3</v>
      </c>
      <c r="CY22" s="10">
        <v>0</v>
      </c>
      <c r="CZ22" s="10">
        <v>0</v>
      </c>
      <c r="DA22" s="10">
        <v>9.2099999999999994E-3</v>
      </c>
      <c r="DB22" s="10">
        <v>9.4889999999999992E-3</v>
      </c>
      <c r="DC22" s="10">
        <v>0</v>
      </c>
      <c r="DD22" s="10">
        <v>0</v>
      </c>
      <c r="DE22" s="10">
        <v>8.7670000000000005E-3</v>
      </c>
      <c r="DF22" s="10">
        <v>9.4780000000000003E-3</v>
      </c>
      <c r="DG22" s="10">
        <v>0</v>
      </c>
      <c r="DH22" s="10">
        <v>0</v>
      </c>
      <c r="DI22" s="10">
        <v>9.2130000000000007E-3</v>
      </c>
      <c r="DJ22" s="10">
        <v>9.5849999999999998E-3</v>
      </c>
      <c r="DK22" s="10">
        <v>0</v>
      </c>
      <c r="DL22" s="10">
        <v>0</v>
      </c>
      <c r="DM22" s="10">
        <v>8.7589999999999994E-3</v>
      </c>
      <c r="DN22" s="10">
        <v>9.1409999999999998E-3</v>
      </c>
      <c r="DO22" s="10">
        <v>0</v>
      </c>
      <c r="DP22" s="10">
        <v>0</v>
      </c>
      <c r="DQ22" s="10">
        <v>9.0600000000000003E-3</v>
      </c>
      <c r="DR22" s="10">
        <v>1.0096000000000001E-2</v>
      </c>
      <c r="DS22" s="10">
        <v>0</v>
      </c>
      <c r="DT22" s="10">
        <v>0</v>
      </c>
      <c r="DU22" s="10">
        <v>512.00252601375496</v>
      </c>
      <c r="DV22" s="10">
        <v>0</v>
      </c>
      <c r="DW22" s="10">
        <v>1.0000120849047101</v>
      </c>
      <c r="DX22" s="10">
        <v>0</v>
      </c>
      <c r="DY22" s="10">
        <v>1.0000120849046901</v>
      </c>
      <c r="DZ22" s="10">
        <v>0</v>
      </c>
      <c r="EA22" s="10">
        <v>1.00000604243409</v>
      </c>
      <c r="EB22" s="10">
        <v>0</v>
      </c>
      <c r="EC22" s="10">
        <v>1.0000120849047101</v>
      </c>
      <c r="ED22" s="10">
        <v>0</v>
      </c>
      <c r="EE22" s="10">
        <v>1.0000060424341</v>
      </c>
      <c r="EF22" s="10">
        <v>0</v>
      </c>
      <c r="EG22" s="10">
        <v>1.0000120849047101</v>
      </c>
      <c r="EH22" s="10">
        <v>0</v>
      </c>
      <c r="EI22" s="10">
        <v>1.0000060424341</v>
      </c>
      <c r="EJ22" s="10">
        <v>0</v>
      </c>
      <c r="EK22" s="10">
        <v>1.0000120849047101</v>
      </c>
      <c r="EL22" s="10">
        <v>0</v>
      </c>
      <c r="EM22" s="10">
        <v>1.0000060424341</v>
      </c>
      <c r="EN22" s="10">
        <v>0</v>
      </c>
      <c r="EO22" s="10">
        <v>1.0000120849047101</v>
      </c>
      <c r="EP22" s="10">
        <v>0</v>
      </c>
      <c r="EQ22" s="10">
        <v>1.0000060424341</v>
      </c>
      <c r="ER22" s="10">
        <v>0</v>
      </c>
      <c r="ES22" s="10">
        <v>1.0000120849047101</v>
      </c>
      <c r="ET22" s="10">
        <v>0</v>
      </c>
      <c r="EU22" s="10">
        <v>1.0000060424341</v>
      </c>
      <c r="EV22" s="10">
        <v>0</v>
      </c>
      <c r="EW22" s="10">
        <v>1.0000120849047101</v>
      </c>
      <c r="EX22" s="10">
        <v>0</v>
      </c>
      <c r="EY22" s="10">
        <v>1.0000060424341</v>
      </c>
      <c r="EZ22" s="10">
        <v>0</v>
      </c>
      <c r="FA22" s="10">
        <v>1.0000120849047101</v>
      </c>
      <c r="FB22" s="10">
        <v>0</v>
      </c>
      <c r="FC22" s="10">
        <v>1.0000060424341</v>
      </c>
      <c r="FD22" s="10">
        <v>0</v>
      </c>
    </row>
    <row r="23" spans="1:160" x14ac:dyDescent="0.45">
      <c r="A23">
        <f t="shared" si="27"/>
        <v>12</v>
      </c>
      <c r="B23" s="11">
        <f t="shared" si="26"/>
        <v>0.125</v>
      </c>
      <c r="C23" s="11">
        <f t="shared" si="28"/>
        <v>0.25</v>
      </c>
      <c r="D23" s="18">
        <f t="shared" si="29"/>
        <v>3</v>
      </c>
      <c r="E23" s="10">
        <v>1.0700982071494001</v>
      </c>
      <c r="F23" s="10">
        <v>0.97398548465611701</v>
      </c>
      <c r="G23" s="10">
        <v>0</v>
      </c>
      <c r="H23" s="10">
        <v>0</v>
      </c>
      <c r="I23" s="10">
        <v>1.0700982071494001</v>
      </c>
      <c r="J23" s="10">
        <v>0.97398548465611701</v>
      </c>
      <c r="K23" s="10">
        <v>0</v>
      </c>
      <c r="L23" s="10">
        <v>0</v>
      </c>
      <c r="M23" s="10">
        <v>1.0700982071494101</v>
      </c>
      <c r="N23" s="10">
        <v>0.97398548467484403</v>
      </c>
      <c r="O23" s="10">
        <v>0</v>
      </c>
      <c r="P23" s="10">
        <v>0</v>
      </c>
      <c r="Q23" s="10">
        <v>1.0700982071494101</v>
      </c>
      <c r="R23" s="10">
        <v>0.97398548465798895</v>
      </c>
      <c r="S23" s="10">
        <v>0</v>
      </c>
      <c r="T23" s="10">
        <v>0</v>
      </c>
      <c r="U23" s="10">
        <v>1.0700982071494001</v>
      </c>
      <c r="V23" s="10">
        <v>0.97398548465630397</v>
      </c>
      <c r="W23" s="10">
        <v>0</v>
      </c>
      <c r="X23" s="10">
        <v>0</v>
      </c>
      <c r="Y23" s="10">
        <v>1.0700982071494001</v>
      </c>
      <c r="Z23" s="10">
        <v>0.97398548465613499</v>
      </c>
      <c r="AA23" s="10">
        <v>0</v>
      </c>
      <c r="AB23" s="10">
        <v>0</v>
      </c>
      <c r="AC23" s="10">
        <v>1.0700982071494001</v>
      </c>
      <c r="AD23" s="10">
        <v>0.97398548465611801</v>
      </c>
      <c r="AE23" s="10">
        <v>0</v>
      </c>
      <c r="AF23" s="10">
        <v>0</v>
      </c>
      <c r="AG23" s="10">
        <v>1.0700982071494001</v>
      </c>
      <c r="AH23" s="10">
        <v>0.97398548465611701</v>
      </c>
      <c r="AI23" s="10">
        <v>0</v>
      </c>
      <c r="AJ23" s="10">
        <v>0</v>
      </c>
      <c r="AK23" s="10">
        <v>1.0700982071494001</v>
      </c>
      <c r="AL23" s="10">
        <v>0.97398548465611701</v>
      </c>
      <c r="AM23" s="10">
        <v>0</v>
      </c>
      <c r="AN23" s="10">
        <v>0</v>
      </c>
      <c r="AO23" s="10">
        <v>1.0700982071494001</v>
      </c>
      <c r="AP23" s="10">
        <v>0.97398548465611701</v>
      </c>
      <c r="AQ23" s="10">
        <v>0</v>
      </c>
      <c r="AR23" s="10">
        <v>0</v>
      </c>
      <c r="AS23" s="10">
        <v>0.88340440612552795</v>
      </c>
      <c r="AT23" s="10">
        <v>0.76472377241302303</v>
      </c>
      <c r="AU23" s="10">
        <v>0</v>
      </c>
      <c r="AV23" s="10">
        <v>0</v>
      </c>
      <c r="AW23" s="10">
        <v>0.88340440612552795</v>
      </c>
      <c r="AX23" s="10">
        <v>0.76472377241302303</v>
      </c>
      <c r="AY23" s="10">
        <v>0</v>
      </c>
      <c r="AZ23" s="10">
        <v>0</v>
      </c>
      <c r="BA23" s="10">
        <v>0.88340440612554505</v>
      </c>
      <c r="BB23" s="10">
        <v>0.76472377242933098</v>
      </c>
      <c r="BC23" s="10">
        <v>0</v>
      </c>
      <c r="BD23" s="10">
        <v>0</v>
      </c>
      <c r="BE23" s="10">
        <v>0.88340440612552995</v>
      </c>
      <c r="BF23" s="10">
        <v>0.76472377241464895</v>
      </c>
      <c r="BG23" s="10">
        <v>0</v>
      </c>
      <c r="BH23" s="10">
        <v>0</v>
      </c>
      <c r="BI23" s="10">
        <v>0.88340440612552795</v>
      </c>
      <c r="BJ23" s="10">
        <v>0.76472377241318101</v>
      </c>
      <c r="BK23" s="10">
        <v>0</v>
      </c>
      <c r="BL23" s="10">
        <v>0</v>
      </c>
      <c r="BM23" s="10">
        <v>0.88340440612552795</v>
      </c>
      <c r="BN23" s="10">
        <v>0.76472377241303902</v>
      </c>
      <c r="BO23" s="10">
        <v>0</v>
      </c>
      <c r="BP23" s="10">
        <v>0</v>
      </c>
      <c r="BQ23" s="10">
        <v>0.88340440612552795</v>
      </c>
      <c r="BR23" s="10">
        <v>0.76472377241302503</v>
      </c>
      <c r="BS23" s="10">
        <v>0</v>
      </c>
      <c r="BT23" s="10">
        <v>0</v>
      </c>
      <c r="BU23" s="10">
        <v>0.88340440612552795</v>
      </c>
      <c r="BV23" s="10">
        <v>0.76472377241302403</v>
      </c>
      <c r="BW23" s="10">
        <v>0</v>
      </c>
      <c r="BX23" s="10">
        <v>0</v>
      </c>
      <c r="BY23" s="10">
        <v>0.88340440612552795</v>
      </c>
      <c r="BZ23" s="10">
        <v>0.76472377241302303</v>
      </c>
      <c r="CA23" s="10">
        <v>0</v>
      </c>
      <c r="CB23" s="10">
        <v>0</v>
      </c>
      <c r="CC23" s="10">
        <v>0.88340440612552795</v>
      </c>
      <c r="CD23" s="10">
        <v>0.76472377241302303</v>
      </c>
      <c r="CE23" s="10">
        <v>0</v>
      </c>
      <c r="CF23" s="10">
        <v>0</v>
      </c>
      <c r="CG23" s="10">
        <v>1.1664000000000001E-2</v>
      </c>
      <c r="CH23" s="10">
        <v>1.0855E-2</v>
      </c>
      <c r="CI23" s="10">
        <v>0</v>
      </c>
      <c r="CJ23" s="10">
        <v>0</v>
      </c>
      <c r="CK23" s="10">
        <v>9.7660000000000004E-3</v>
      </c>
      <c r="CL23" s="10">
        <v>1.0815E-2</v>
      </c>
      <c r="CM23" s="10">
        <v>0</v>
      </c>
      <c r="CN23" s="10">
        <v>0</v>
      </c>
      <c r="CO23" s="10">
        <v>9.4540000000000006E-3</v>
      </c>
      <c r="CP23" s="10">
        <v>1.0387E-2</v>
      </c>
      <c r="CQ23" s="10">
        <v>0</v>
      </c>
      <c r="CR23" s="10">
        <v>0</v>
      </c>
      <c r="CS23" s="10">
        <v>9.2910000000000006E-3</v>
      </c>
      <c r="CT23" s="10">
        <v>1.0137E-2</v>
      </c>
      <c r="CU23" s="10">
        <v>0</v>
      </c>
      <c r="CV23" s="10">
        <v>0</v>
      </c>
      <c r="CW23" s="10">
        <v>9.5840000000000005E-3</v>
      </c>
      <c r="CX23" s="10">
        <v>9.8589999999999997E-3</v>
      </c>
      <c r="CY23" s="10">
        <v>0</v>
      </c>
      <c r="CZ23" s="10">
        <v>0</v>
      </c>
      <c r="DA23" s="10">
        <v>9.6749999999999996E-3</v>
      </c>
      <c r="DB23" s="10">
        <v>1.0449E-2</v>
      </c>
      <c r="DC23" s="10">
        <v>0</v>
      </c>
      <c r="DD23" s="10">
        <v>0</v>
      </c>
      <c r="DE23" s="10">
        <v>9.3530000000000002E-3</v>
      </c>
      <c r="DF23" s="10">
        <v>9.9290000000000003E-3</v>
      </c>
      <c r="DG23" s="10">
        <v>0</v>
      </c>
      <c r="DH23" s="10">
        <v>0</v>
      </c>
      <c r="DI23" s="10">
        <v>9.5080000000000008E-3</v>
      </c>
      <c r="DJ23" s="10">
        <v>1.0161999999999999E-2</v>
      </c>
      <c r="DK23" s="10">
        <v>0</v>
      </c>
      <c r="DL23" s="10">
        <v>0</v>
      </c>
      <c r="DM23" s="10">
        <v>9.2449999999999997E-3</v>
      </c>
      <c r="DN23" s="10">
        <v>9.639E-3</v>
      </c>
      <c r="DO23" s="10">
        <v>0</v>
      </c>
      <c r="DP23" s="10">
        <v>0</v>
      </c>
      <c r="DQ23" s="10">
        <v>1.0009000000000001E-2</v>
      </c>
      <c r="DR23" s="10">
        <v>1.0421E-2</v>
      </c>
      <c r="DS23" s="10">
        <v>0</v>
      </c>
      <c r="DT23" s="10">
        <v>0</v>
      </c>
      <c r="DU23" s="10">
        <v>2048.0132015733002</v>
      </c>
      <c r="DV23" s="10">
        <v>0</v>
      </c>
      <c r="DW23" s="10">
        <v>1.0000132714746499</v>
      </c>
      <c r="DX23" s="10">
        <v>0</v>
      </c>
      <c r="DY23" s="10">
        <v>1.0000132714746499</v>
      </c>
      <c r="DZ23" s="10">
        <v>0</v>
      </c>
      <c r="EA23" s="10">
        <v>1.0000066357152999</v>
      </c>
      <c r="EB23" s="10">
        <v>0</v>
      </c>
      <c r="EC23" s="10">
        <v>1.0000132714746499</v>
      </c>
      <c r="ED23" s="10">
        <v>0</v>
      </c>
      <c r="EE23" s="10">
        <v>1.0000066357153099</v>
      </c>
      <c r="EF23" s="10">
        <v>0</v>
      </c>
      <c r="EG23" s="10">
        <v>1.0000132714746499</v>
      </c>
      <c r="EH23" s="10">
        <v>0</v>
      </c>
      <c r="EI23" s="10">
        <v>1.0000066357153099</v>
      </c>
      <c r="EJ23" s="10">
        <v>0</v>
      </c>
      <c r="EK23" s="10">
        <v>1.0000132714746499</v>
      </c>
      <c r="EL23" s="10">
        <v>0</v>
      </c>
      <c r="EM23" s="10">
        <v>1.0000066357153099</v>
      </c>
      <c r="EN23" s="10">
        <v>0</v>
      </c>
      <c r="EO23" s="10">
        <v>1.0000132714746499</v>
      </c>
      <c r="EP23" s="10">
        <v>0</v>
      </c>
      <c r="EQ23" s="10">
        <v>1.0000066357153099</v>
      </c>
      <c r="ER23" s="10">
        <v>0</v>
      </c>
      <c r="ES23" s="10">
        <v>1.0000132714746499</v>
      </c>
      <c r="ET23" s="10">
        <v>0</v>
      </c>
      <c r="EU23" s="10">
        <v>1.0000066357153099</v>
      </c>
      <c r="EV23" s="10">
        <v>0</v>
      </c>
      <c r="EW23" s="10">
        <v>1.0000132714746499</v>
      </c>
      <c r="EX23" s="10">
        <v>0</v>
      </c>
      <c r="EY23" s="10">
        <v>1.0000066357153099</v>
      </c>
      <c r="EZ23" s="10">
        <v>0</v>
      </c>
      <c r="FA23" s="10">
        <v>1.0000132714746499</v>
      </c>
      <c r="FB23" s="10">
        <v>0</v>
      </c>
      <c r="FC23" s="10">
        <v>1.0000066357153099</v>
      </c>
      <c r="FD23" s="10">
        <v>0</v>
      </c>
    </row>
    <row r="24" spans="1:160" x14ac:dyDescent="0.45">
      <c r="A24">
        <f t="shared" si="27"/>
        <v>13</v>
      </c>
      <c r="B24" s="11">
        <f t="shared" si="26"/>
        <v>6.25E-2</v>
      </c>
      <c r="C24" s="11">
        <f t="shared" si="28"/>
        <v>0.25</v>
      </c>
      <c r="D24" s="18">
        <f t="shared" si="29"/>
        <v>4</v>
      </c>
      <c r="E24" s="10">
        <v>1.0837318335561801</v>
      </c>
      <c r="F24" s="10">
        <v>0.97342282255438894</v>
      </c>
      <c r="G24" s="10">
        <v>0</v>
      </c>
      <c r="H24" s="10">
        <v>0</v>
      </c>
      <c r="I24" s="10">
        <v>1.0837318335561801</v>
      </c>
      <c r="J24" s="10">
        <v>0.97342282255438894</v>
      </c>
      <c r="K24" s="10">
        <v>0</v>
      </c>
      <c r="L24" s="10">
        <v>0</v>
      </c>
      <c r="M24" s="10">
        <v>1.0837318335561801</v>
      </c>
      <c r="N24" s="10">
        <v>0.97342282257081703</v>
      </c>
      <c r="O24" s="10">
        <v>0</v>
      </c>
      <c r="P24" s="10">
        <v>0</v>
      </c>
      <c r="Q24" s="10">
        <v>1.0837318335561801</v>
      </c>
      <c r="R24" s="10">
        <v>0.97342282255603196</v>
      </c>
      <c r="S24" s="10">
        <v>0</v>
      </c>
      <c r="T24" s="10">
        <v>0</v>
      </c>
      <c r="U24" s="10">
        <v>1.0837318335561801</v>
      </c>
      <c r="V24" s="10">
        <v>0.97342282255455403</v>
      </c>
      <c r="W24" s="10">
        <v>0</v>
      </c>
      <c r="X24" s="10">
        <v>0</v>
      </c>
      <c r="Y24" s="10">
        <v>1.0837318335561801</v>
      </c>
      <c r="Z24" s="10">
        <v>0.97342282255440604</v>
      </c>
      <c r="AA24" s="10">
        <v>0</v>
      </c>
      <c r="AB24" s="10">
        <v>0</v>
      </c>
      <c r="AC24" s="10">
        <v>1.0837318335561801</v>
      </c>
      <c r="AD24" s="10">
        <v>0.97342282255439105</v>
      </c>
      <c r="AE24" s="10">
        <v>0</v>
      </c>
      <c r="AF24" s="10">
        <v>0</v>
      </c>
      <c r="AG24" s="10">
        <v>1.0837318335561801</v>
      </c>
      <c r="AH24" s="10">
        <v>0.97342282255439005</v>
      </c>
      <c r="AI24" s="10">
        <v>0</v>
      </c>
      <c r="AJ24" s="10">
        <v>0</v>
      </c>
      <c r="AK24" s="10">
        <v>1.0837318335561801</v>
      </c>
      <c r="AL24" s="10">
        <v>0.97342282255438894</v>
      </c>
      <c r="AM24" s="10">
        <v>0</v>
      </c>
      <c r="AN24" s="10">
        <v>0</v>
      </c>
      <c r="AO24" s="10">
        <v>1.0837318335561801</v>
      </c>
      <c r="AP24" s="10">
        <v>0.97342282255438894</v>
      </c>
      <c r="AQ24" s="10">
        <v>0</v>
      </c>
      <c r="AR24" s="10">
        <v>0</v>
      </c>
      <c r="AS24" s="10">
        <v>0.90035338555676303</v>
      </c>
      <c r="AT24" s="10">
        <v>0.76433452945249503</v>
      </c>
      <c r="AU24" s="10">
        <v>0</v>
      </c>
      <c r="AV24" s="10">
        <v>0</v>
      </c>
      <c r="AW24" s="10">
        <v>0.90035338555676303</v>
      </c>
      <c r="AX24" s="10">
        <v>0.76433452945249503</v>
      </c>
      <c r="AY24" s="10">
        <v>0</v>
      </c>
      <c r="AZ24" s="10">
        <v>0</v>
      </c>
      <c r="BA24" s="10">
        <v>0.90035338555676403</v>
      </c>
      <c r="BB24" s="10">
        <v>0.76433452946887603</v>
      </c>
      <c r="BC24" s="10">
        <v>0</v>
      </c>
      <c r="BD24" s="10">
        <v>0</v>
      </c>
      <c r="BE24" s="10">
        <v>0.90035338555676303</v>
      </c>
      <c r="BF24" s="10">
        <v>0.76433452945413105</v>
      </c>
      <c r="BG24" s="10">
        <v>0</v>
      </c>
      <c r="BH24" s="10">
        <v>0</v>
      </c>
      <c r="BI24" s="10">
        <v>0.90035338555676303</v>
      </c>
      <c r="BJ24" s="10">
        <v>0.76433452945265801</v>
      </c>
      <c r="BK24" s="10">
        <v>0</v>
      </c>
      <c r="BL24" s="10">
        <v>0</v>
      </c>
      <c r="BM24" s="10">
        <v>0.90035338555676303</v>
      </c>
      <c r="BN24" s="10">
        <v>0.76433452945251101</v>
      </c>
      <c r="BO24" s="10">
        <v>0</v>
      </c>
      <c r="BP24" s="10">
        <v>0</v>
      </c>
      <c r="BQ24" s="10">
        <v>0.90035338555676303</v>
      </c>
      <c r="BR24" s="10">
        <v>0.76433452945249603</v>
      </c>
      <c r="BS24" s="10">
        <v>0</v>
      </c>
      <c r="BT24" s="10">
        <v>0</v>
      </c>
      <c r="BU24" s="10">
        <v>0.90035338555676303</v>
      </c>
      <c r="BV24" s="10">
        <v>0.76433452945249503</v>
      </c>
      <c r="BW24" s="10">
        <v>0</v>
      </c>
      <c r="BX24" s="10">
        <v>0</v>
      </c>
      <c r="BY24" s="10">
        <v>0.90035338555676303</v>
      </c>
      <c r="BZ24" s="10">
        <v>0.76433452945249503</v>
      </c>
      <c r="CA24" s="10">
        <v>0</v>
      </c>
      <c r="CB24" s="10">
        <v>0</v>
      </c>
      <c r="CC24" s="10">
        <v>0.90035338555676303</v>
      </c>
      <c r="CD24" s="10">
        <v>0.76433452945249503</v>
      </c>
      <c r="CE24" s="10">
        <v>0</v>
      </c>
      <c r="CF24" s="10">
        <v>0</v>
      </c>
      <c r="CG24" s="10">
        <v>1.422E-2</v>
      </c>
      <c r="CH24" s="10">
        <v>1.2991000000000001E-2</v>
      </c>
      <c r="CI24" s="10">
        <v>0</v>
      </c>
      <c r="CJ24" s="10">
        <v>0</v>
      </c>
      <c r="CK24" s="10">
        <v>1.0418E-2</v>
      </c>
      <c r="CL24" s="10">
        <v>1.1162E-2</v>
      </c>
      <c r="CM24" s="10">
        <v>0</v>
      </c>
      <c r="CN24" s="10">
        <v>0</v>
      </c>
      <c r="CO24" s="10">
        <v>1.0085E-2</v>
      </c>
      <c r="CP24" s="10">
        <v>1.0728E-2</v>
      </c>
      <c r="CQ24" s="10">
        <v>0</v>
      </c>
      <c r="CR24" s="10">
        <v>0</v>
      </c>
      <c r="CS24" s="10">
        <v>1.0125E-2</v>
      </c>
      <c r="CT24" s="10">
        <v>1.0744E-2</v>
      </c>
      <c r="CU24" s="10">
        <v>0</v>
      </c>
      <c r="CV24" s="10">
        <v>0</v>
      </c>
      <c r="CW24" s="10">
        <v>9.7959999999999992E-3</v>
      </c>
      <c r="CX24" s="10">
        <v>1.0292000000000001E-2</v>
      </c>
      <c r="CY24" s="10">
        <v>0</v>
      </c>
      <c r="CZ24" s="10">
        <v>0</v>
      </c>
      <c r="DA24" s="10">
        <v>1.0253E-2</v>
      </c>
      <c r="DB24" s="10">
        <v>1.1051E-2</v>
      </c>
      <c r="DC24" s="10">
        <v>0</v>
      </c>
      <c r="DD24" s="10">
        <v>0</v>
      </c>
      <c r="DE24" s="10">
        <v>1.3270000000000001E-2</v>
      </c>
      <c r="DF24" s="10">
        <v>1.1003000000000001E-2</v>
      </c>
      <c r="DG24" s="10">
        <v>0</v>
      </c>
      <c r="DH24" s="10">
        <v>0</v>
      </c>
      <c r="DI24" s="10">
        <v>1.0286E-2</v>
      </c>
      <c r="DJ24" s="10">
        <v>1.0824E-2</v>
      </c>
      <c r="DK24" s="10">
        <v>0</v>
      </c>
      <c r="DL24" s="10">
        <v>0</v>
      </c>
      <c r="DM24" s="10">
        <v>9.9640000000000006E-3</v>
      </c>
      <c r="DN24" s="10">
        <v>1.0366E-2</v>
      </c>
      <c r="DO24" s="10">
        <v>0</v>
      </c>
      <c r="DP24" s="10">
        <v>0</v>
      </c>
      <c r="DQ24" s="10">
        <v>1.0296E-2</v>
      </c>
      <c r="DR24" s="10">
        <v>1.1022000000000001E-2</v>
      </c>
      <c r="DS24" s="10">
        <v>0</v>
      </c>
      <c r="DT24" s="10">
        <v>0</v>
      </c>
      <c r="DU24" s="10">
        <v>8192.0560588567896</v>
      </c>
      <c r="DV24" s="10">
        <v>0</v>
      </c>
      <c r="DW24" s="10">
        <v>1.00001374245798</v>
      </c>
      <c r="DX24" s="10">
        <v>0</v>
      </c>
      <c r="DY24" s="10">
        <v>1.00001374245798</v>
      </c>
      <c r="DZ24" s="10">
        <v>0</v>
      </c>
      <c r="EA24" s="10">
        <v>1.00000687120538</v>
      </c>
      <c r="EB24" s="10">
        <v>0</v>
      </c>
      <c r="EC24" s="10">
        <v>1.00001374245798</v>
      </c>
      <c r="ED24" s="10">
        <v>0</v>
      </c>
      <c r="EE24" s="10">
        <v>1.00000687120538</v>
      </c>
      <c r="EF24" s="10">
        <v>0</v>
      </c>
      <c r="EG24" s="10">
        <v>1.00001374245798</v>
      </c>
      <c r="EH24" s="10">
        <v>0</v>
      </c>
      <c r="EI24" s="10">
        <v>1.00000687120538</v>
      </c>
      <c r="EJ24" s="10">
        <v>0</v>
      </c>
      <c r="EK24" s="10">
        <v>1.00001374245798</v>
      </c>
      <c r="EL24" s="10">
        <v>0</v>
      </c>
      <c r="EM24" s="10">
        <v>1.00000687120538</v>
      </c>
      <c r="EN24" s="10">
        <v>0</v>
      </c>
      <c r="EO24" s="10">
        <v>1.00001374245798</v>
      </c>
      <c r="EP24" s="10">
        <v>0</v>
      </c>
      <c r="EQ24" s="10">
        <v>1.00000687120538</v>
      </c>
      <c r="ER24" s="10">
        <v>0</v>
      </c>
      <c r="ES24" s="10">
        <v>1.00001374245798</v>
      </c>
      <c r="ET24" s="10">
        <v>0</v>
      </c>
      <c r="EU24" s="10">
        <v>1.00000687120538</v>
      </c>
      <c r="EV24" s="10">
        <v>0</v>
      </c>
      <c r="EW24" s="10">
        <v>1.00001374245798</v>
      </c>
      <c r="EX24" s="10">
        <v>0</v>
      </c>
      <c r="EY24" s="10">
        <v>1.00000687120538</v>
      </c>
      <c r="EZ24" s="10">
        <v>0</v>
      </c>
      <c r="FA24" s="10">
        <v>1.00001374245798</v>
      </c>
      <c r="FB24" s="10">
        <v>0</v>
      </c>
      <c r="FC24" s="10">
        <v>1.00000687120538</v>
      </c>
      <c r="FD24" s="10">
        <v>0</v>
      </c>
    </row>
    <row r="25" spans="1:160" x14ac:dyDescent="0.45">
      <c r="A25">
        <f t="shared" si="27"/>
        <v>14</v>
      </c>
      <c r="B25" s="11">
        <f t="shared" si="26"/>
        <v>3.125E-2</v>
      </c>
      <c r="C25" s="11">
        <f t="shared" si="28"/>
        <v>0.25</v>
      </c>
      <c r="D25" s="18">
        <f t="shared" si="29"/>
        <v>5</v>
      </c>
      <c r="E25" s="10">
        <v>1.0908613057699901</v>
      </c>
      <c r="F25" s="10">
        <v>0.97341479747812298</v>
      </c>
      <c r="G25" s="10">
        <v>0</v>
      </c>
      <c r="H25" s="10">
        <v>0</v>
      </c>
      <c r="I25" s="10">
        <v>1.0908613057699901</v>
      </c>
      <c r="J25" s="10">
        <v>0.97341479747812298</v>
      </c>
      <c r="K25" s="10">
        <v>0</v>
      </c>
      <c r="L25" s="10">
        <v>0</v>
      </c>
      <c r="M25" s="10">
        <v>1.0908613057699901</v>
      </c>
      <c r="N25" s="10">
        <v>0.97341479749470095</v>
      </c>
      <c r="O25" s="10">
        <v>0</v>
      </c>
      <c r="P25" s="10">
        <v>0</v>
      </c>
      <c r="Q25" s="10">
        <v>1.0908613057699901</v>
      </c>
      <c r="R25" s="10">
        <v>0.97341479747978099</v>
      </c>
      <c r="S25" s="10">
        <v>0</v>
      </c>
      <c r="T25" s="10">
        <v>0</v>
      </c>
      <c r="U25" s="10">
        <v>1.0908613057699901</v>
      </c>
      <c r="V25" s="10">
        <v>0.97341479747828896</v>
      </c>
      <c r="W25" s="10">
        <v>0</v>
      </c>
      <c r="X25" s="10">
        <v>0</v>
      </c>
      <c r="Y25" s="10">
        <v>1.0908613057699901</v>
      </c>
      <c r="Z25" s="10">
        <v>0.97341479747813897</v>
      </c>
      <c r="AA25" s="10">
        <v>0</v>
      </c>
      <c r="AB25" s="10">
        <v>0</v>
      </c>
      <c r="AC25" s="10">
        <v>1.0908613057699901</v>
      </c>
      <c r="AD25" s="10">
        <v>0.97341479747812398</v>
      </c>
      <c r="AE25" s="10">
        <v>0</v>
      </c>
      <c r="AF25" s="10">
        <v>0</v>
      </c>
      <c r="AG25" s="10">
        <v>1.0908613057699901</v>
      </c>
      <c r="AH25" s="10">
        <v>0.97341479747812298</v>
      </c>
      <c r="AI25" s="10">
        <v>0</v>
      </c>
      <c r="AJ25" s="10">
        <v>0</v>
      </c>
      <c r="AK25" s="10">
        <v>1.0908613057699901</v>
      </c>
      <c r="AL25" s="10">
        <v>0.97341479747812298</v>
      </c>
      <c r="AM25" s="10">
        <v>0</v>
      </c>
      <c r="AN25" s="10">
        <v>0</v>
      </c>
      <c r="AO25" s="10">
        <v>1.0908613057699901</v>
      </c>
      <c r="AP25" s="10">
        <v>0.97341479747812298</v>
      </c>
      <c r="AQ25" s="10">
        <v>0</v>
      </c>
      <c r="AR25" s="10">
        <v>0</v>
      </c>
      <c r="AS25" s="10">
        <v>0.90870691015263805</v>
      </c>
      <c r="AT25" s="10">
        <v>0.76422805012420503</v>
      </c>
      <c r="AU25" s="10">
        <v>0</v>
      </c>
      <c r="AV25" s="10">
        <v>0</v>
      </c>
      <c r="AW25" s="10">
        <v>0.90870691015263805</v>
      </c>
      <c r="AX25" s="10">
        <v>0.76422805012420503</v>
      </c>
      <c r="AY25" s="10">
        <v>0</v>
      </c>
      <c r="AZ25" s="10">
        <v>0</v>
      </c>
      <c r="BA25" s="10">
        <v>0.90870691015263905</v>
      </c>
      <c r="BB25" s="10">
        <v>0.76422805014058204</v>
      </c>
      <c r="BC25" s="10">
        <v>0</v>
      </c>
      <c r="BD25" s="10">
        <v>0</v>
      </c>
      <c r="BE25" s="10">
        <v>0.90870691015263805</v>
      </c>
      <c r="BF25" s="10">
        <v>0.76422805012584505</v>
      </c>
      <c r="BG25" s="10">
        <v>0</v>
      </c>
      <c r="BH25" s="10">
        <v>0</v>
      </c>
      <c r="BI25" s="10">
        <v>0.90870691015263805</v>
      </c>
      <c r="BJ25" s="10">
        <v>0.76422805012436801</v>
      </c>
      <c r="BK25" s="10">
        <v>0</v>
      </c>
      <c r="BL25" s="10">
        <v>0</v>
      </c>
      <c r="BM25" s="10">
        <v>0.90870691015263805</v>
      </c>
      <c r="BN25" s="10">
        <v>0.76422805012422101</v>
      </c>
      <c r="BO25" s="10">
        <v>0</v>
      </c>
      <c r="BP25" s="10">
        <v>0</v>
      </c>
      <c r="BQ25" s="10">
        <v>0.90870691015263805</v>
      </c>
      <c r="BR25" s="10">
        <v>0.76422805012420603</v>
      </c>
      <c r="BS25" s="10">
        <v>0</v>
      </c>
      <c r="BT25" s="10">
        <v>0</v>
      </c>
      <c r="BU25" s="10">
        <v>0.90870691015263805</v>
      </c>
      <c r="BV25" s="10">
        <v>0.76422805012420503</v>
      </c>
      <c r="BW25" s="10">
        <v>0</v>
      </c>
      <c r="BX25" s="10">
        <v>0</v>
      </c>
      <c r="BY25" s="10">
        <v>0.90870691015263805</v>
      </c>
      <c r="BZ25" s="10">
        <v>0.76422805012420503</v>
      </c>
      <c r="CA25" s="10">
        <v>0</v>
      </c>
      <c r="CB25" s="10">
        <v>0</v>
      </c>
      <c r="CC25" s="10">
        <v>0.90870691015263805</v>
      </c>
      <c r="CD25" s="10">
        <v>0.76422805012420503</v>
      </c>
      <c r="CE25" s="10">
        <v>0</v>
      </c>
      <c r="CF25" s="10">
        <v>0</v>
      </c>
      <c r="CG25" s="10">
        <v>1.7878000000000002E-2</v>
      </c>
      <c r="CH25" s="10">
        <v>1.5525000000000001E-2</v>
      </c>
      <c r="CI25" s="10">
        <v>0</v>
      </c>
      <c r="CJ25" s="10">
        <v>0</v>
      </c>
      <c r="CK25" s="10">
        <v>1.0876E-2</v>
      </c>
      <c r="CL25" s="10">
        <v>1.1965E-2</v>
      </c>
      <c r="CM25" s="10">
        <v>0</v>
      </c>
      <c r="CN25" s="10">
        <v>0</v>
      </c>
      <c r="CO25" s="10">
        <v>1.0522999999999999E-2</v>
      </c>
      <c r="CP25" s="10">
        <v>1.1597E-2</v>
      </c>
      <c r="CQ25" s="10">
        <v>0</v>
      </c>
      <c r="CR25" s="10">
        <v>0</v>
      </c>
      <c r="CS25" s="10">
        <v>1.0767000000000001E-2</v>
      </c>
      <c r="CT25" s="10">
        <v>1.1779E-2</v>
      </c>
      <c r="CU25" s="10">
        <v>0</v>
      </c>
      <c r="CV25" s="10">
        <v>0</v>
      </c>
      <c r="CW25" s="10">
        <v>1.0983E-2</v>
      </c>
      <c r="CX25" s="10">
        <v>1.1781E-2</v>
      </c>
      <c r="CY25" s="10">
        <v>0</v>
      </c>
      <c r="CZ25" s="10">
        <v>0</v>
      </c>
      <c r="DA25" s="10">
        <v>1.1082E-2</v>
      </c>
      <c r="DB25" s="10">
        <v>1.1764E-2</v>
      </c>
      <c r="DC25" s="10">
        <v>0</v>
      </c>
      <c r="DD25" s="10">
        <v>0</v>
      </c>
      <c r="DE25" s="10">
        <v>1.5724999999999999E-2</v>
      </c>
      <c r="DF25" s="10">
        <v>1.1709000000000001E-2</v>
      </c>
      <c r="DG25" s="10">
        <v>0</v>
      </c>
      <c r="DH25" s="10">
        <v>0</v>
      </c>
      <c r="DI25" s="10">
        <v>1.0873000000000001E-2</v>
      </c>
      <c r="DJ25" s="10">
        <v>1.1844E-2</v>
      </c>
      <c r="DK25" s="10">
        <v>0</v>
      </c>
      <c r="DL25" s="10">
        <v>0</v>
      </c>
      <c r="DM25" s="10">
        <v>1.0531E-2</v>
      </c>
      <c r="DN25" s="10">
        <v>1.1598000000000001E-2</v>
      </c>
      <c r="DO25" s="10">
        <v>0</v>
      </c>
      <c r="DP25" s="10">
        <v>0</v>
      </c>
      <c r="DQ25" s="10">
        <v>1.0905E-2</v>
      </c>
      <c r="DR25" s="10">
        <v>1.1730000000000001E-2</v>
      </c>
      <c r="DS25" s="10">
        <v>0</v>
      </c>
      <c r="DT25" s="10">
        <v>0</v>
      </c>
      <c r="DU25" s="10">
        <v>32768.227527996198</v>
      </c>
      <c r="DV25" s="10">
        <v>0</v>
      </c>
      <c r="DW25" s="10">
        <v>1.00001389493135</v>
      </c>
      <c r="DX25" s="10">
        <v>0</v>
      </c>
      <c r="DY25" s="10">
        <v>1.00001389493135</v>
      </c>
      <c r="DZ25" s="10">
        <v>0</v>
      </c>
      <c r="EA25" s="10">
        <v>1.0000069474415401</v>
      </c>
      <c r="EB25" s="10">
        <v>0</v>
      </c>
      <c r="EC25" s="10">
        <v>1.00001389493135</v>
      </c>
      <c r="ED25" s="10">
        <v>0</v>
      </c>
      <c r="EE25" s="10">
        <v>1.0000069474415401</v>
      </c>
      <c r="EF25" s="10">
        <v>0</v>
      </c>
      <c r="EG25" s="10">
        <v>1.00001389493135</v>
      </c>
      <c r="EH25" s="10">
        <v>0</v>
      </c>
      <c r="EI25" s="10">
        <v>1.0000069474415401</v>
      </c>
      <c r="EJ25" s="10">
        <v>0</v>
      </c>
      <c r="EK25" s="10">
        <v>1.00001389493135</v>
      </c>
      <c r="EL25" s="10">
        <v>0</v>
      </c>
      <c r="EM25" s="10">
        <v>1.0000069474415401</v>
      </c>
      <c r="EN25" s="10">
        <v>0</v>
      </c>
      <c r="EO25" s="10">
        <v>1.00001389493135</v>
      </c>
      <c r="EP25" s="10">
        <v>0</v>
      </c>
      <c r="EQ25" s="10">
        <v>1.0000069474415401</v>
      </c>
      <c r="ER25" s="10">
        <v>0</v>
      </c>
      <c r="ES25" s="10">
        <v>1.00001389493135</v>
      </c>
      <c r="ET25" s="10">
        <v>0</v>
      </c>
      <c r="EU25" s="10">
        <v>1.0000069474415401</v>
      </c>
      <c r="EV25" s="10">
        <v>0</v>
      </c>
      <c r="EW25" s="10">
        <v>1.00001389493135</v>
      </c>
      <c r="EX25" s="10">
        <v>0</v>
      </c>
      <c r="EY25" s="10">
        <v>1.0000069474415401</v>
      </c>
      <c r="EZ25" s="10">
        <v>0</v>
      </c>
      <c r="FA25" s="10">
        <v>1.00001389493135</v>
      </c>
      <c r="FB25" s="10">
        <v>0</v>
      </c>
      <c r="FC25" s="10">
        <v>1.0000069474415401</v>
      </c>
      <c r="FD25" s="10">
        <v>0</v>
      </c>
    </row>
    <row r="26" spans="1:160" x14ac:dyDescent="0.45">
      <c r="A26">
        <f t="shared" si="27"/>
        <v>15</v>
      </c>
      <c r="B26" s="11">
        <f t="shared" si="26"/>
        <v>1.5625E-2</v>
      </c>
      <c r="C26" s="11">
        <f t="shared" si="28"/>
        <v>0.25</v>
      </c>
      <c r="D26" s="18">
        <f t="shared" si="29"/>
        <v>6</v>
      </c>
      <c r="E26" s="10">
        <v>1.0945838953610301</v>
      </c>
      <c r="F26" s="10">
        <v>0.973300600649323</v>
      </c>
      <c r="G26" s="10">
        <v>0</v>
      </c>
      <c r="H26" s="10">
        <v>0</v>
      </c>
      <c r="I26" s="10">
        <v>1.0945838953610301</v>
      </c>
      <c r="J26" s="10">
        <v>0.973300600649323</v>
      </c>
      <c r="K26" s="10">
        <v>0</v>
      </c>
      <c r="L26" s="10">
        <v>0</v>
      </c>
      <c r="M26" s="10">
        <v>1.0945838953610301</v>
      </c>
      <c r="N26" s="10">
        <v>0.97330060066527502</v>
      </c>
      <c r="O26" s="10">
        <v>0</v>
      </c>
      <c r="P26" s="10">
        <v>0</v>
      </c>
      <c r="Q26" s="10">
        <v>1.0945838953610301</v>
      </c>
      <c r="R26" s="10">
        <v>0.97330060065091795</v>
      </c>
      <c r="S26" s="10">
        <v>0</v>
      </c>
      <c r="T26" s="10">
        <v>0</v>
      </c>
      <c r="U26" s="10">
        <v>1.0945838953610301</v>
      </c>
      <c r="V26" s="10">
        <v>0.97330060064948298</v>
      </c>
      <c r="W26" s="10">
        <v>0</v>
      </c>
      <c r="X26" s="10">
        <v>0</v>
      </c>
      <c r="Y26" s="10">
        <v>1.0945838953610301</v>
      </c>
      <c r="Z26" s="10">
        <v>0.97330060064933899</v>
      </c>
      <c r="AA26" s="10">
        <v>0</v>
      </c>
      <c r="AB26" s="10">
        <v>0</v>
      </c>
      <c r="AC26" s="10">
        <v>1.0945838953610301</v>
      </c>
      <c r="AD26" s="10">
        <v>0.973300600649325</v>
      </c>
      <c r="AE26" s="10">
        <v>0</v>
      </c>
      <c r="AF26" s="10">
        <v>0</v>
      </c>
      <c r="AG26" s="10">
        <v>1.0945838953610301</v>
      </c>
      <c r="AH26" s="10">
        <v>0.973300600649323</v>
      </c>
      <c r="AI26" s="10">
        <v>0</v>
      </c>
      <c r="AJ26" s="10">
        <v>0</v>
      </c>
      <c r="AK26" s="10">
        <v>1.0945838953610301</v>
      </c>
      <c r="AL26" s="10">
        <v>0.973300600649323</v>
      </c>
      <c r="AM26" s="10">
        <v>0</v>
      </c>
      <c r="AN26" s="10">
        <v>0</v>
      </c>
      <c r="AO26" s="10">
        <v>1.0945838953610301</v>
      </c>
      <c r="AP26" s="10">
        <v>0.973300600649323</v>
      </c>
      <c r="AQ26" s="10">
        <v>0</v>
      </c>
      <c r="AR26" s="10">
        <v>0</v>
      </c>
      <c r="AS26" s="10">
        <v>0.91285413232175705</v>
      </c>
      <c r="AT26" s="10">
        <v>0.76420228278760605</v>
      </c>
      <c r="AU26" s="10">
        <v>0</v>
      </c>
      <c r="AV26" s="10">
        <v>0</v>
      </c>
      <c r="AW26" s="10">
        <v>0.91285413232175705</v>
      </c>
      <c r="AX26" s="10">
        <v>0.76420228278760605</v>
      </c>
      <c r="AY26" s="10">
        <v>0</v>
      </c>
      <c r="AZ26" s="10">
        <v>0</v>
      </c>
      <c r="BA26" s="10">
        <v>0.91285413232175705</v>
      </c>
      <c r="BB26" s="10">
        <v>0.76420228280398605</v>
      </c>
      <c r="BC26" s="10">
        <v>0</v>
      </c>
      <c r="BD26" s="10">
        <v>0</v>
      </c>
      <c r="BE26" s="10">
        <v>0.91285413232175705</v>
      </c>
      <c r="BF26" s="10">
        <v>0.76420228278924895</v>
      </c>
      <c r="BG26" s="10">
        <v>0</v>
      </c>
      <c r="BH26" s="10">
        <v>0</v>
      </c>
      <c r="BI26" s="10">
        <v>0.91285413232175705</v>
      </c>
      <c r="BJ26" s="10">
        <v>0.76420228278777103</v>
      </c>
      <c r="BK26" s="10">
        <v>0</v>
      </c>
      <c r="BL26" s="10">
        <v>0</v>
      </c>
      <c r="BM26" s="10">
        <v>0.91285413232175705</v>
      </c>
      <c r="BN26" s="10">
        <v>0.76420228278762303</v>
      </c>
      <c r="BO26" s="10">
        <v>0</v>
      </c>
      <c r="BP26" s="10">
        <v>0</v>
      </c>
      <c r="BQ26" s="10">
        <v>0.91285413232175705</v>
      </c>
      <c r="BR26" s="10">
        <v>0.76420228278760804</v>
      </c>
      <c r="BS26" s="10">
        <v>0</v>
      </c>
      <c r="BT26" s="10">
        <v>0</v>
      </c>
      <c r="BU26" s="10">
        <v>0.91285413232175705</v>
      </c>
      <c r="BV26" s="10">
        <v>0.76420228278760605</v>
      </c>
      <c r="BW26" s="10">
        <v>0</v>
      </c>
      <c r="BX26" s="10">
        <v>0</v>
      </c>
      <c r="BY26" s="10">
        <v>0.91285413232175705</v>
      </c>
      <c r="BZ26" s="10">
        <v>0.76420228278760605</v>
      </c>
      <c r="CA26" s="10">
        <v>0</v>
      </c>
      <c r="CB26" s="10">
        <v>0</v>
      </c>
      <c r="CC26" s="10">
        <v>0.91285413232175705</v>
      </c>
      <c r="CD26" s="10">
        <v>0.76420228278760605</v>
      </c>
      <c r="CE26" s="10">
        <v>0</v>
      </c>
      <c r="CF26" s="10">
        <v>0</v>
      </c>
      <c r="CG26" s="10">
        <v>2.5711000000000001E-2</v>
      </c>
      <c r="CH26" s="10">
        <v>2.4424000000000001E-2</v>
      </c>
      <c r="CI26" s="10">
        <v>0</v>
      </c>
      <c r="CJ26" s="10">
        <v>0</v>
      </c>
      <c r="CK26" s="10">
        <v>1.4468999999999999E-2</v>
      </c>
      <c r="CL26" s="10">
        <v>1.7302000000000001E-2</v>
      </c>
      <c r="CM26" s="10">
        <v>0</v>
      </c>
      <c r="CN26" s="10">
        <v>0</v>
      </c>
      <c r="CO26" s="10">
        <v>1.4409E-2</v>
      </c>
      <c r="CP26" s="10">
        <v>1.7096E-2</v>
      </c>
      <c r="CQ26" s="10">
        <v>0</v>
      </c>
      <c r="CR26" s="10">
        <v>0</v>
      </c>
      <c r="CS26" s="10">
        <v>1.4704E-2</v>
      </c>
      <c r="CT26" s="10">
        <v>1.7642999999999999E-2</v>
      </c>
      <c r="CU26" s="10">
        <v>0</v>
      </c>
      <c r="CV26" s="10">
        <v>0</v>
      </c>
      <c r="CW26" s="10">
        <v>1.4754E-2</v>
      </c>
      <c r="CX26" s="10">
        <v>1.7229999999999999E-2</v>
      </c>
      <c r="CY26" s="10">
        <v>0</v>
      </c>
      <c r="CZ26" s="10">
        <v>0</v>
      </c>
      <c r="DA26" s="10">
        <v>1.4657E-2</v>
      </c>
      <c r="DB26" s="10">
        <v>1.7149999999999999E-2</v>
      </c>
      <c r="DC26" s="10">
        <v>0</v>
      </c>
      <c r="DD26" s="10">
        <v>0</v>
      </c>
      <c r="DE26" s="10">
        <v>2.3736E-2</v>
      </c>
      <c r="DF26" s="10">
        <v>1.7201000000000001E-2</v>
      </c>
      <c r="DG26" s="10">
        <v>0</v>
      </c>
      <c r="DH26" s="10">
        <v>0</v>
      </c>
      <c r="DI26" s="10">
        <v>1.4905E-2</v>
      </c>
      <c r="DJ26" s="10">
        <v>1.6885000000000001E-2</v>
      </c>
      <c r="DK26" s="10">
        <v>0</v>
      </c>
      <c r="DL26" s="10">
        <v>0</v>
      </c>
      <c r="DM26" s="10">
        <v>1.4419E-2</v>
      </c>
      <c r="DN26" s="10">
        <v>1.6954E-2</v>
      </c>
      <c r="DO26" s="10">
        <v>0</v>
      </c>
      <c r="DP26" s="10">
        <v>0</v>
      </c>
      <c r="DQ26" s="10">
        <v>1.4703000000000001E-2</v>
      </c>
      <c r="DR26" s="10">
        <v>1.7170999999999999E-2</v>
      </c>
      <c r="DS26" s="10">
        <v>0</v>
      </c>
      <c r="DT26" s="10">
        <v>0</v>
      </c>
      <c r="DU26" s="10">
        <v>131072.91341222101</v>
      </c>
      <c r="DV26" s="10">
        <v>0</v>
      </c>
      <c r="DW26" s="10">
        <v>1.0000139386532401</v>
      </c>
      <c r="DX26" s="10">
        <v>0</v>
      </c>
      <c r="DY26" s="10">
        <v>1.0000139386532401</v>
      </c>
      <c r="DZ26" s="10">
        <v>0</v>
      </c>
      <c r="EA26" s="10">
        <v>1.0000069693023299</v>
      </c>
      <c r="EB26" s="10">
        <v>0</v>
      </c>
      <c r="EC26" s="10">
        <v>1.0000139386532401</v>
      </c>
      <c r="ED26" s="10">
        <v>0</v>
      </c>
      <c r="EE26" s="10">
        <v>1.0000069693023299</v>
      </c>
      <c r="EF26" s="10">
        <v>0</v>
      </c>
      <c r="EG26" s="10">
        <v>1.0000139386532401</v>
      </c>
      <c r="EH26" s="10">
        <v>0</v>
      </c>
      <c r="EI26" s="10">
        <v>1.0000069693023299</v>
      </c>
      <c r="EJ26" s="10">
        <v>0</v>
      </c>
      <c r="EK26" s="10">
        <v>1.0000139386532401</v>
      </c>
      <c r="EL26" s="10">
        <v>0</v>
      </c>
      <c r="EM26" s="10">
        <v>1.0000069693023299</v>
      </c>
      <c r="EN26" s="10">
        <v>0</v>
      </c>
      <c r="EO26" s="10">
        <v>1.0000139386532401</v>
      </c>
      <c r="EP26" s="10">
        <v>0</v>
      </c>
      <c r="EQ26" s="10">
        <v>1.0000069693023299</v>
      </c>
      <c r="ER26" s="10">
        <v>0</v>
      </c>
      <c r="ES26" s="10">
        <v>1.0000139386532401</v>
      </c>
      <c r="ET26" s="10">
        <v>0</v>
      </c>
      <c r="EU26" s="10">
        <v>1.0000069693023299</v>
      </c>
      <c r="EV26" s="10">
        <v>0</v>
      </c>
      <c r="EW26" s="10">
        <v>1.0000139386532401</v>
      </c>
      <c r="EX26" s="10">
        <v>0</v>
      </c>
      <c r="EY26" s="10">
        <v>1.0000069693023299</v>
      </c>
      <c r="EZ26" s="10">
        <v>0</v>
      </c>
      <c r="FA26" s="10">
        <v>1.0000139386532401</v>
      </c>
      <c r="FB26" s="10">
        <v>0</v>
      </c>
      <c r="FC26" s="10">
        <v>1.0000069693023299</v>
      </c>
      <c r="FD26" s="10">
        <v>0</v>
      </c>
    </row>
    <row r="27" spans="1:160" x14ac:dyDescent="0.45">
      <c r="A27">
        <f t="shared" si="27"/>
        <v>16</v>
      </c>
      <c r="B27" s="11">
        <f t="shared" si="26"/>
        <v>7.8125E-3</v>
      </c>
      <c r="C27" s="11">
        <f t="shared" si="28"/>
        <v>0.25</v>
      </c>
      <c r="D27" s="18">
        <f t="shared" si="29"/>
        <v>7</v>
      </c>
      <c r="E27" s="10">
        <v>1.0965230769274601</v>
      </c>
      <c r="F27" s="10">
        <v>0.97330059582196504</v>
      </c>
      <c r="G27" s="10">
        <v>0</v>
      </c>
      <c r="H27" s="10">
        <v>0</v>
      </c>
      <c r="I27" s="10">
        <v>1.0965230769274601</v>
      </c>
      <c r="J27" s="10">
        <v>0.97330059582196504</v>
      </c>
      <c r="K27" s="10">
        <v>0</v>
      </c>
      <c r="L27" s="10">
        <v>0</v>
      </c>
      <c r="M27" s="10">
        <v>1.0965230769274601</v>
      </c>
      <c r="N27" s="10">
        <v>0.97330059583791695</v>
      </c>
      <c r="O27" s="10">
        <v>0</v>
      </c>
      <c r="P27" s="10">
        <v>0</v>
      </c>
      <c r="Q27" s="10">
        <v>1.0965230769274601</v>
      </c>
      <c r="R27" s="10">
        <v>0.97330059582356099</v>
      </c>
      <c r="S27" s="10">
        <v>0</v>
      </c>
      <c r="T27" s="10">
        <v>0</v>
      </c>
      <c r="U27" s="10">
        <v>1.0965230769274601</v>
      </c>
      <c r="V27" s="10">
        <v>0.97330059582212503</v>
      </c>
      <c r="W27" s="10">
        <v>0</v>
      </c>
      <c r="X27" s="10">
        <v>0</v>
      </c>
      <c r="Y27" s="10">
        <v>1.0965230769274601</v>
      </c>
      <c r="Z27" s="10">
        <v>0.97330059582198103</v>
      </c>
      <c r="AA27" s="10">
        <v>0</v>
      </c>
      <c r="AB27" s="10">
        <v>0</v>
      </c>
      <c r="AC27" s="10">
        <v>1.0965230769274601</v>
      </c>
      <c r="AD27" s="10">
        <v>0.97330059582196704</v>
      </c>
      <c r="AE27" s="10">
        <v>0</v>
      </c>
      <c r="AF27" s="10">
        <v>0</v>
      </c>
      <c r="AG27" s="10">
        <v>1.0965230769274601</v>
      </c>
      <c r="AH27" s="10">
        <v>0.97330059582196604</v>
      </c>
      <c r="AI27" s="10">
        <v>0</v>
      </c>
      <c r="AJ27" s="10">
        <v>0</v>
      </c>
      <c r="AK27" s="10">
        <v>1.0965230769274601</v>
      </c>
      <c r="AL27" s="10">
        <v>0.97330059582196504</v>
      </c>
      <c r="AM27" s="10">
        <v>0</v>
      </c>
      <c r="AN27" s="10">
        <v>0</v>
      </c>
      <c r="AO27" s="10">
        <v>1.0965230769274601</v>
      </c>
      <c r="AP27" s="10">
        <v>0.97330059582196504</v>
      </c>
      <c r="AQ27" s="10">
        <v>0</v>
      </c>
      <c r="AR27" s="10">
        <v>0</v>
      </c>
      <c r="AS27" s="10">
        <v>0.91492038099203798</v>
      </c>
      <c r="AT27" s="10">
        <v>0.76419576095061503</v>
      </c>
      <c r="AU27" s="10">
        <v>0</v>
      </c>
      <c r="AV27" s="10">
        <v>0</v>
      </c>
      <c r="AW27" s="10">
        <v>0.91492038099203798</v>
      </c>
      <c r="AX27" s="10">
        <v>0.76419576095061503</v>
      </c>
      <c r="AY27" s="10">
        <v>0</v>
      </c>
      <c r="AZ27" s="10">
        <v>0</v>
      </c>
      <c r="BA27" s="10">
        <v>0.91492038099203798</v>
      </c>
      <c r="BB27" s="10">
        <v>0.76419576096698805</v>
      </c>
      <c r="BC27" s="10">
        <v>0</v>
      </c>
      <c r="BD27" s="10">
        <v>0</v>
      </c>
      <c r="BE27" s="10">
        <v>0.91492038099203798</v>
      </c>
      <c r="BF27" s="10">
        <v>0.76419576095225406</v>
      </c>
      <c r="BG27" s="10">
        <v>0</v>
      </c>
      <c r="BH27" s="10">
        <v>0</v>
      </c>
      <c r="BI27" s="10">
        <v>0.91492038099203798</v>
      </c>
      <c r="BJ27" s="10">
        <v>0.76419576095077801</v>
      </c>
      <c r="BK27" s="10">
        <v>0</v>
      </c>
      <c r="BL27" s="10">
        <v>0</v>
      </c>
      <c r="BM27" s="10">
        <v>0.91492038099203798</v>
      </c>
      <c r="BN27" s="10">
        <v>0.76419576095063102</v>
      </c>
      <c r="BO27" s="10">
        <v>0</v>
      </c>
      <c r="BP27" s="10">
        <v>0</v>
      </c>
      <c r="BQ27" s="10">
        <v>0.91492038099203798</v>
      </c>
      <c r="BR27" s="10">
        <v>0.76419576095061603</v>
      </c>
      <c r="BS27" s="10">
        <v>0</v>
      </c>
      <c r="BT27" s="10">
        <v>0</v>
      </c>
      <c r="BU27" s="10">
        <v>0.91492038099203798</v>
      </c>
      <c r="BV27" s="10">
        <v>0.76419576095061503</v>
      </c>
      <c r="BW27" s="10">
        <v>0</v>
      </c>
      <c r="BX27" s="10">
        <v>0</v>
      </c>
      <c r="BY27" s="10">
        <v>0.91492038099203798</v>
      </c>
      <c r="BZ27" s="10">
        <v>0.76419576095061503</v>
      </c>
      <c r="CA27" s="10">
        <v>0</v>
      </c>
      <c r="CB27" s="10">
        <v>0</v>
      </c>
      <c r="CC27" s="10">
        <v>0.91492038099203798</v>
      </c>
      <c r="CD27" s="10">
        <v>0.76419576095061503</v>
      </c>
      <c r="CE27" s="10">
        <v>0</v>
      </c>
      <c r="CF27" s="10">
        <v>0</v>
      </c>
      <c r="CG27" s="10">
        <v>4.4341999999999999E-2</v>
      </c>
      <c r="CH27" s="10">
        <v>5.2777999999999999E-2</v>
      </c>
      <c r="CI27" s="10">
        <v>0</v>
      </c>
      <c r="CJ27" s="10">
        <v>0</v>
      </c>
      <c r="CK27" s="10">
        <v>2.4819000000000001E-2</v>
      </c>
      <c r="CL27" s="10">
        <v>3.2425000000000002E-2</v>
      </c>
      <c r="CM27" s="10">
        <v>0</v>
      </c>
      <c r="CN27" s="10">
        <v>0</v>
      </c>
      <c r="CO27" s="10">
        <v>2.4660000000000001E-2</v>
      </c>
      <c r="CP27" s="10">
        <v>3.3239999999999999E-2</v>
      </c>
      <c r="CQ27" s="10">
        <v>0</v>
      </c>
      <c r="CR27" s="10">
        <v>0</v>
      </c>
      <c r="CS27" s="10">
        <v>2.5174999999999999E-2</v>
      </c>
      <c r="CT27" s="10">
        <v>3.2894E-2</v>
      </c>
      <c r="CU27" s="10">
        <v>0</v>
      </c>
      <c r="CV27" s="10">
        <v>0</v>
      </c>
      <c r="CW27" s="10">
        <v>2.469E-2</v>
      </c>
      <c r="CX27" s="10">
        <v>3.1947000000000003E-2</v>
      </c>
      <c r="CY27" s="10">
        <v>0</v>
      </c>
      <c r="CZ27" s="10">
        <v>0</v>
      </c>
      <c r="DA27" s="10">
        <v>2.4771999999999999E-2</v>
      </c>
      <c r="DB27" s="10">
        <v>3.2148999999999997E-2</v>
      </c>
      <c r="DC27" s="10">
        <v>0</v>
      </c>
      <c r="DD27" s="10">
        <v>0</v>
      </c>
      <c r="DE27" s="10">
        <v>3.9542000000000001E-2</v>
      </c>
      <c r="DF27" s="10">
        <v>3.1621000000000003E-2</v>
      </c>
      <c r="DG27" s="10">
        <v>0</v>
      </c>
      <c r="DH27" s="10">
        <v>0</v>
      </c>
      <c r="DI27" s="10">
        <v>2.4820999999999999E-2</v>
      </c>
      <c r="DJ27" s="10">
        <v>3.2080999999999998E-2</v>
      </c>
      <c r="DK27" s="10">
        <v>0</v>
      </c>
      <c r="DL27" s="10">
        <v>0</v>
      </c>
      <c r="DM27" s="10">
        <v>2.4382999999999998E-2</v>
      </c>
      <c r="DN27" s="10">
        <v>3.1767999999999998E-2</v>
      </c>
      <c r="DO27" s="10">
        <v>0</v>
      </c>
      <c r="DP27" s="10">
        <v>0</v>
      </c>
      <c r="DQ27" s="10">
        <v>2.4965999999999999E-2</v>
      </c>
      <c r="DR27" s="10">
        <v>3.1970999999999999E-2</v>
      </c>
      <c r="DS27" s="10">
        <v>0</v>
      </c>
      <c r="DT27" s="10">
        <v>0</v>
      </c>
      <c r="DU27" s="10">
        <v>524291.65699212195</v>
      </c>
      <c r="DV27" s="10">
        <v>0</v>
      </c>
      <c r="DW27" s="10">
        <v>1.00001395038449</v>
      </c>
      <c r="DX27" s="10">
        <v>0</v>
      </c>
      <c r="DY27" s="10">
        <v>1.00001395038449</v>
      </c>
      <c r="DZ27" s="10">
        <v>0</v>
      </c>
      <c r="EA27" s="10">
        <v>1.0000069751679199</v>
      </c>
      <c r="EB27" s="10">
        <v>0</v>
      </c>
      <c r="EC27" s="10">
        <v>1.00001395038449</v>
      </c>
      <c r="ED27" s="10">
        <v>0</v>
      </c>
      <c r="EE27" s="10">
        <v>1.0000069751679199</v>
      </c>
      <c r="EF27" s="10">
        <v>0</v>
      </c>
      <c r="EG27" s="10">
        <v>1.00001395038449</v>
      </c>
      <c r="EH27" s="10">
        <v>0</v>
      </c>
      <c r="EI27" s="10">
        <v>1.0000069751679199</v>
      </c>
      <c r="EJ27" s="10">
        <v>0</v>
      </c>
      <c r="EK27" s="10">
        <v>1.00001395038449</v>
      </c>
      <c r="EL27" s="10">
        <v>0</v>
      </c>
      <c r="EM27" s="10">
        <v>1.0000069751679199</v>
      </c>
      <c r="EN27" s="10">
        <v>0</v>
      </c>
      <c r="EO27" s="10">
        <v>1.00001395038449</v>
      </c>
      <c r="EP27" s="10">
        <v>0</v>
      </c>
      <c r="EQ27" s="10">
        <v>1.0000069751679199</v>
      </c>
      <c r="ER27" s="10">
        <v>0</v>
      </c>
      <c r="ES27" s="10">
        <v>1.00001395038449</v>
      </c>
      <c r="ET27" s="10">
        <v>0</v>
      </c>
      <c r="EU27" s="10">
        <v>1.0000069751679199</v>
      </c>
      <c r="EV27" s="10">
        <v>0</v>
      </c>
      <c r="EW27" s="10">
        <v>1.00001395038449</v>
      </c>
      <c r="EX27" s="10">
        <v>0</v>
      </c>
      <c r="EY27" s="10">
        <v>1.0000069751679199</v>
      </c>
      <c r="EZ27" s="10">
        <v>0</v>
      </c>
      <c r="FA27" s="10">
        <v>1.00001395038449</v>
      </c>
      <c r="FB27" s="10">
        <v>0</v>
      </c>
      <c r="FC27" s="10">
        <v>1.0000069751679199</v>
      </c>
      <c r="FD27" s="10">
        <v>0</v>
      </c>
    </row>
    <row r="28" spans="1:160" x14ac:dyDescent="0.45">
      <c r="A28">
        <f t="shared" si="27"/>
        <v>17</v>
      </c>
      <c r="B28" s="11">
        <f t="shared" si="26"/>
        <v>3.90625E-3</v>
      </c>
      <c r="C28" s="11">
        <f t="shared" si="28"/>
        <v>0.25</v>
      </c>
      <c r="D28" s="18">
        <f t="shared" si="29"/>
        <v>8</v>
      </c>
      <c r="E28" s="10">
        <v>1.0975306154642099</v>
      </c>
      <c r="F28" s="10">
        <v>0.97330037612127696</v>
      </c>
      <c r="G28" s="10">
        <v>0</v>
      </c>
      <c r="H28" s="10">
        <v>0</v>
      </c>
      <c r="I28" s="10">
        <v>1.0975306154642099</v>
      </c>
      <c r="J28" s="10">
        <v>0.97330037612127696</v>
      </c>
      <c r="K28" s="10">
        <v>0</v>
      </c>
      <c r="L28" s="10">
        <v>0</v>
      </c>
      <c r="M28" s="10">
        <v>1.0975306154642099</v>
      </c>
      <c r="N28" s="10">
        <v>0.97330037613726295</v>
      </c>
      <c r="O28" s="10">
        <v>0</v>
      </c>
      <c r="P28" s="10">
        <v>0</v>
      </c>
      <c r="Q28" s="10">
        <v>1.0975306154642099</v>
      </c>
      <c r="R28" s="10">
        <v>0.97330037612287501</v>
      </c>
      <c r="S28" s="10">
        <v>0</v>
      </c>
      <c r="T28" s="10">
        <v>0</v>
      </c>
      <c r="U28" s="10">
        <v>1.0975306154642099</v>
      </c>
      <c r="V28" s="10">
        <v>0.97330037612143605</v>
      </c>
      <c r="W28" s="10">
        <v>0</v>
      </c>
      <c r="X28" s="10">
        <v>0</v>
      </c>
      <c r="Y28" s="10">
        <v>1.0975306154642099</v>
      </c>
      <c r="Z28" s="10">
        <v>0.97330037612129305</v>
      </c>
      <c r="AA28" s="10">
        <v>0</v>
      </c>
      <c r="AB28" s="10">
        <v>0</v>
      </c>
      <c r="AC28" s="10">
        <v>1.0975306154642099</v>
      </c>
      <c r="AD28" s="10">
        <v>0.97330037612127795</v>
      </c>
      <c r="AE28" s="10">
        <v>0</v>
      </c>
      <c r="AF28" s="10">
        <v>0</v>
      </c>
      <c r="AG28" s="10">
        <v>1.0975306154642099</v>
      </c>
      <c r="AH28" s="10">
        <v>0.97330037612127696</v>
      </c>
      <c r="AI28" s="10">
        <v>0</v>
      </c>
      <c r="AJ28" s="10">
        <v>0</v>
      </c>
      <c r="AK28" s="10">
        <v>1.0975306154642099</v>
      </c>
      <c r="AL28" s="10">
        <v>0.97330037612127696</v>
      </c>
      <c r="AM28" s="10">
        <v>0</v>
      </c>
      <c r="AN28" s="10">
        <v>0</v>
      </c>
      <c r="AO28" s="10">
        <v>1.0975306154642099</v>
      </c>
      <c r="AP28" s="10">
        <v>0.97330037612127696</v>
      </c>
      <c r="AQ28" s="10">
        <v>0</v>
      </c>
      <c r="AR28" s="10">
        <v>0</v>
      </c>
      <c r="AS28" s="10">
        <v>0.91595253100198004</v>
      </c>
      <c r="AT28" s="10">
        <v>0.764194137740977</v>
      </c>
      <c r="AU28" s="10">
        <v>0</v>
      </c>
      <c r="AV28" s="10">
        <v>0</v>
      </c>
      <c r="AW28" s="10">
        <v>0.91595253100198004</v>
      </c>
      <c r="AX28" s="10">
        <v>0.764194137740977</v>
      </c>
      <c r="AY28" s="10">
        <v>0</v>
      </c>
      <c r="AZ28" s="10">
        <v>0</v>
      </c>
      <c r="BA28" s="10">
        <v>0.91595253100198004</v>
      </c>
      <c r="BB28" s="10">
        <v>0.76419413775735301</v>
      </c>
      <c r="BC28" s="10">
        <v>0</v>
      </c>
      <c r="BD28" s="10">
        <v>0</v>
      </c>
      <c r="BE28" s="10">
        <v>0.91595253100198004</v>
      </c>
      <c r="BF28" s="10">
        <v>0.76419413774261302</v>
      </c>
      <c r="BG28" s="10">
        <v>0</v>
      </c>
      <c r="BH28" s="10">
        <v>0</v>
      </c>
      <c r="BI28" s="10">
        <v>0.91595253100198004</v>
      </c>
      <c r="BJ28" s="10">
        <v>0.76419413774113898</v>
      </c>
      <c r="BK28" s="10">
        <v>0</v>
      </c>
      <c r="BL28" s="10">
        <v>0</v>
      </c>
      <c r="BM28" s="10">
        <v>0.91595253100198004</v>
      </c>
      <c r="BN28" s="10">
        <v>0.76419413774099298</v>
      </c>
      <c r="BO28" s="10">
        <v>0</v>
      </c>
      <c r="BP28" s="10">
        <v>0</v>
      </c>
      <c r="BQ28" s="10">
        <v>0.91595253100198004</v>
      </c>
      <c r="BR28" s="10">
        <v>0.764194137740979</v>
      </c>
      <c r="BS28" s="10">
        <v>0</v>
      </c>
      <c r="BT28" s="10">
        <v>0</v>
      </c>
      <c r="BU28" s="10">
        <v>0.91595253100198004</v>
      </c>
      <c r="BV28" s="10">
        <v>0.764194137740977</v>
      </c>
      <c r="BW28" s="10">
        <v>0</v>
      </c>
      <c r="BX28" s="10">
        <v>0</v>
      </c>
      <c r="BY28" s="10">
        <v>0.91595253100198004</v>
      </c>
      <c r="BZ28" s="10">
        <v>0.764194137740977</v>
      </c>
      <c r="CA28" s="10">
        <v>0</v>
      </c>
      <c r="CB28" s="10">
        <v>0</v>
      </c>
      <c r="CC28" s="10">
        <v>0.91595253100198004</v>
      </c>
      <c r="CD28" s="10">
        <v>0.764194137740977</v>
      </c>
      <c r="CE28" s="10">
        <v>0</v>
      </c>
      <c r="CF28" s="10">
        <v>0</v>
      </c>
      <c r="CG28" s="10">
        <v>6.4395999999999995E-2</v>
      </c>
      <c r="CH28" s="10">
        <v>0.15809200000000001</v>
      </c>
      <c r="CI28" s="10">
        <v>0</v>
      </c>
      <c r="CJ28" s="10">
        <v>0</v>
      </c>
      <c r="CK28" s="10">
        <v>4.1706E-2</v>
      </c>
      <c r="CL28" s="10">
        <v>6.5502000000000005E-2</v>
      </c>
      <c r="CM28" s="10">
        <v>0</v>
      </c>
      <c r="CN28" s="10">
        <v>0</v>
      </c>
      <c r="CO28" s="10">
        <v>4.0198999999999999E-2</v>
      </c>
      <c r="CP28" s="10">
        <v>6.5188999999999997E-2</v>
      </c>
      <c r="CQ28" s="10">
        <v>0</v>
      </c>
      <c r="CR28" s="10">
        <v>0</v>
      </c>
      <c r="CS28" s="10">
        <v>4.0874000000000001E-2</v>
      </c>
      <c r="CT28" s="10">
        <v>6.5083000000000002E-2</v>
      </c>
      <c r="CU28" s="10">
        <v>0</v>
      </c>
      <c r="CV28" s="10">
        <v>0</v>
      </c>
      <c r="CW28" s="10">
        <v>3.9659E-2</v>
      </c>
      <c r="CX28" s="10">
        <v>6.4770999999999995E-2</v>
      </c>
      <c r="CY28" s="10">
        <v>0</v>
      </c>
      <c r="CZ28" s="10">
        <v>0</v>
      </c>
      <c r="DA28" s="10">
        <v>4.0536999999999997E-2</v>
      </c>
      <c r="DB28" s="10">
        <v>6.5323999999999993E-2</v>
      </c>
      <c r="DC28" s="10">
        <v>0</v>
      </c>
      <c r="DD28" s="10">
        <v>0</v>
      </c>
      <c r="DE28" s="10">
        <v>4.0093999999999998E-2</v>
      </c>
      <c r="DF28" s="10">
        <v>6.4801999999999998E-2</v>
      </c>
      <c r="DG28" s="10">
        <v>0</v>
      </c>
      <c r="DH28" s="10">
        <v>0</v>
      </c>
      <c r="DI28" s="10">
        <v>4.0855000000000002E-2</v>
      </c>
      <c r="DJ28" s="10">
        <v>6.4143000000000006E-2</v>
      </c>
      <c r="DK28" s="10">
        <v>0</v>
      </c>
      <c r="DL28" s="10">
        <v>0</v>
      </c>
      <c r="DM28" s="10">
        <v>3.9946000000000002E-2</v>
      </c>
      <c r="DN28" s="10">
        <v>6.4138000000000001E-2</v>
      </c>
      <c r="DO28" s="10">
        <v>0</v>
      </c>
      <c r="DP28" s="10">
        <v>0</v>
      </c>
      <c r="DQ28" s="10">
        <v>4.0493000000000001E-2</v>
      </c>
      <c r="DR28" s="10">
        <v>6.4993999999999996E-2</v>
      </c>
      <c r="DS28" s="10">
        <v>0</v>
      </c>
      <c r="DT28" s="10">
        <v>0</v>
      </c>
      <c r="DU28" s="10">
        <v>2097166.6311880001</v>
      </c>
      <c r="DV28" s="10">
        <v>0</v>
      </c>
      <c r="DW28" s="10">
        <v>1.0000139534245001</v>
      </c>
      <c r="DX28" s="10">
        <v>0</v>
      </c>
      <c r="DY28" s="10">
        <v>1.0000139534245001</v>
      </c>
      <c r="DZ28" s="10">
        <v>0</v>
      </c>
      <c r="EA28" s="10">
        <v>1.0000069766879101</v>
      </c>
      <c r="EB28" s="10">
        <v>0</v>
      </c>
      <c r="EC28" s="10">
        <v>1.0000139534245001</v>
      </c>
      <c r="ED28" s="10">
        <v>0</v>
      </c>
      <c r="EE28" s="10">
        <v>1.0000069766879101</v>
      </c>
      <c r="EF28" s="10">
        <v>0</v>
      </c>
      <c r="EG28" s="10">
        <v>1.0000139534245001</v>
      </c>
      <c r="EH28" s="10">
        <v>0</v>
      </c>
      <c r="EI28" s="10">
        <v>1.0000069766879101</v>
      </c>
      <c r="EJ28" s="10">
        <v>0</v>
      </c>
      <c r="EK28" s="10">
        <v>1.0000139534245001</v>
      </c>
      <c r="EL28" s="10">
        <v>0</v>
      </c>
      <c r="EM28" s="10">
        <v>1.0000069766879101</v>
      </c>
      <c r="EN28" s="10">
        <v>0</v>
      </c>
      <c r="EO28" s="10">
        <v>1.0000139534245001</v>
      </c>
      <c r="EP28" s="10">
        <v>0</v>
      </c>
      <c r="EQ28" s="10">
        <v>1.0000069766879101</v>
      </c>
      <c r="ER28" s="10">
        <v>0</v>
      </c>
      <c r="ES28" s="10">
        <v>1.0000139534245001</v>
      </c>
      <c r="ET28" s="10">
        <v>0</v>
      </c>
      <c r="EU28" s="10">
        <v>1.0000069766879101</v>
      </c>
      <c r="EV28" s="10">
        <v>0</v>
      </c>
      <c r="EW28" s="10">
        <v>1.0000139534245001</v>
      </c>
      <c r="EX28" s="10">
        <v>0</v>
      </c>
      <c r="EY28" s="10">
        <v>1.0000069766879101</v>
      </c>
      <c r="EZ28" s="10">
        <v>0</v>
      </c>
      <c r="FA28" s="10">
        <v>1.0000139534245001</v>
      </c>
      <c r="FB28" s="10">
        <v>0</v>
      </c>
      <c r="FC28" s="10">
        <v>1.0000069766879101</v>
      </c>
      <c r="FD28" s="10">
        <v>0</v>
      </c>
    </row>
    <row r="29" spans="1:160" x14ac:dyDescent="0.45">
      <c r="A29">
        <f t="shared" si="27"/>
        <v>18</v>
      </c>
      <c r="B29" s="11">
        <f t="shared" si="26"/>
        <v>1.953125E-3</v>
      </c>
      <c r="C29" s="11">
        <f t="shared" si="28"/>
        <v>0.25</v>
      </c>
      <c r="D29" s="18">
        <f t="shared" si="29"/>
        <v>9</v>
      </c>
      <c r="E29" s="10">
        <v>1.09805262187639</v>
      </c>
      <c r="F29" s="10">
        <v>0.97329875211294103</v>
      </c>
      <c r="G29" s="10">
        <v>0</v>
      </c>
      <c r="H29" s="10">
        <v>0</v>
      </c>
      <c r="I29" s="10">
        <v>1.09805262187639</v>
      </c>
      <c r="J29" s="10">
        <v>0.97329875211294103</v>
      </c>
      <c r="K29" s="10">
        <v>0</v>
      </c>
      <c r="L29" s="10">
        <v>0</v>
      </c>
      <c r="M29" s="10">
        <v>1.09805262187639</v>
      </c>
      <c r="N29" s="10">
        <v>0.97329875212907502</v>
      </c>
      <c r="O29" s="10">
        <v>0</v>
      </c>
      <c r="P29" s="10">
        <v>0</v>
      </c>
      <c r="Q29" s="10">
        <v>1.09805262187639</v>
      </c>
      <c r="R29" s="10">
        <v>0.97329875211455497</v>
      </c>
      <c r="S29" s="10">
        <v>0</v>
      </c>
      <c r="T29" s="10">
        <v>0</v>
      </c>
      <c r="U29" s="10">
        <v>1.09805262187639</v>
      </c>
      <c r="V29" s="10">
        <v>0.97329875211310302</v>
      </c>
      <c r="W29" s="10">
        <v>0</v>
      </c>
      <c r="X29" s="10">
        <v>0</v>
      </c>
      <c r="Y29" s="10">
        <v>1.09805262187639</v>
      </c>
      <c r="Z29" s="10">
        <v>0.97329875211295702</v>
      </c>
      <c r="AA29" s="10">
        <v>0</v>
      </c>
      <c r="AB29" s="10">
        <v>0</v>
      </c>
      <c r="AC29" s="10">
        <v>1.09805262187639</v>
      </c>
      <c r="AD29" s="10">
        <v>0.97329875211294303</v>
      </c>
      <c r="AE29" s="10">
        <v>0</v>
      </c>
      <c r="AF29" s="10">
        <v>0</v>
      </c>
      <c r="AG29" s="10">
        <v>1.09805262187639</v>
      </c>
      <c r="AH29" s="10">
        <v>0.97329875211294103</v>
      </c>
      <c r="AI29" s="10">
        <v>0</v>
      </c>
      <c r="AJ29" s="10">
        <v>0</v>
      </c>
      <c r="AK29" s="10">
        <v>1.09805262187639</v>
      </c>
      <c r="AL29" s="10">
        <v>0.97329875211294103</v>
      </c>
      <c r="AM29" s="10">
        <v>0</v>
      </c>
      <c r="AN29" s="10">
        <v>0</v>
      </c>
      <c r="AO29" s="10">
        <v>1.09805262187639</v>
      </c>
      <c r="AP29" s="10">
        <v>0.97329875211294103</v>
      </c>
      <c r="AQ29" s="10">
        <v>0</v>
      </c>
      <c r="AR29" s="10">
        <v>0</v>
      </c>
      <c r="AS29" s="10">
        <v>0.91646680867569896</v>
      </c>
      <c r="AT29" s="10">
        <v>0.76419373166333004</v>
      </c>
      <c r="AU29" s="10">
        <v>0</v>
      </c>
      <c r="AV29" s="10">
        <v>0</v>
      </c>
      <c r="AW29" s="10">
        <v>0.91646680867569896</v>
      </c>
      <c r="AX29" s="10">
        <v>0.76419373166333004</v>
      </c>
      <c r="AY29" s="10">
        <v>0</v>
      </c>
      <c r="AZ29" s="10">
        <v>0</v>
      </c>
      <c r="BA29" s="10">
        <v>0.91646680867569896</v>
      </c>
      <c r="BB29" s="10">
        <v>0.76419373167970495</v>
      </c>
      <c r="BC29" s="10">
        <v>0</v>
      </c>
      <c r="BD29" s="10">
        <v>0</v>
      </c>
      <c r="BE29" s="10">
        <v>0.91646680867569896</v>
      </c>
      <c r="BF29" s="10">
        <v>0.76419373166496496</v>
      </c>
      <c r="BG29" s="10">
        <v>0</v>
      </c>
      <c r="BH29" s="10">
        <v>0</v>
      </c>
      <c r="BI29" s="10">
        <v>0.91646680867569896</v>
      </c>
      <c r="BJ29" s="10">
        <v>0.76419373166349303</v>
      </c>
      <c r="BK29" s="10">
        <v>0</v>
      </c>
      <c r="BL29" s="10">
        <v>0</v>
      </c>
      <c r="BM29" s="10">
        <v>0.91646680867569896</v>
      </c>
      <c r="BN29" s="10">
        <v>0.76419373166334603</v>
      </c>
      <c r="BO29" s="10">
        <v>0</v>
      </c>
      <c r="BP29" s="10">
        <v>0</v>
      </c>
      <c r="BQ29" s="10">
        <v>0.91646680867569896</v>
      </c>
      <c r="BR29" s="10">
        <v>0.76419373166333204</v>
      </c>
      <c r="BS29" s="10">
        <v>0</v>
      </c>
      <c r="BT29" s="10">
        <v>0</v>
      </c>
      <c r="BU29" s="10">
        <v>0.91646680867569896</v>
      </c>
      <c r="BV29" s="10">
        <v>0.76419373166333104</v>
      </c>
      <c r="BW29" s="10">
        <v>0</v>
      </c>
      <c r="BX29" s="10">
        <v>0</v>
      </c>
      <c r="BY29" s="10">
        <v>0.91646680867569896</v>
      </c>
      <c r="BZ29" s="10">
        <v>0.76419373166333004</v>
      </c>
      <c r="CA29" s="10">
        <v>0</v>
      </c>
      <c r="CB29" s="10">
        <v>0</v>
      </c>
      <c r="CC29" s="10">
        <v>0.91646680867569896</v>
      </c>
      <c r="CD29" s="10">
        <v>0.76419373166333004</v>
      </c>
      <c r="CE29" s="10">
        <v>0</v>
      </c>
      <c r="CF29" s="10">
        <v>0</v>
      </c>
      <c r="CG29" s="10">
        <v>0.200345</v>
      </c>
      <c r="CH29" s="10">
        <v>0.56009500000000001</v>
      </c>
      <c r="CI29" s="10">
        <v>0</v>
      </c>
      <c r="CJ29" s="10">
        <v>0</v>
      </c>
      <c r="CK29" s="10">
        <v>6.0179000000000003E-2</v>
      </c>
      <c r="CL29" s="10">
        <v>0.14929300000000001</v>
      </c>
      <c r="CM29" s="10">
        <v>0</v>
      </c>
      <c r="CN29" s="10">
        <v>0</v>
      </c>
      <c r="CO29" s="10">
        <v>5.8354000000000003E-2</v>
      </c>
      <c r="CP29" s="10">
        <v>0.149173</v>
      </c>
      <c r="CQ29" s="10">
        <v>0</v>
      </c>
      <c r="CR29" s="10">
        <v>0</v>
      </c>
      <c r="CS29" s="10">
        <v>5.8438999999999998E-2</v>
      </c>
      <c r="CT29" s="10">
        <v>0.14906800000000001</v>
      </c>
      <c r="CU29" s="10">
        <v>0</v>
      </c>
      <c r="CV29" s="10">
        <v>0</v>
      </c>
      <c r="CW29" s="10">
        <v>5.9288E-2</v>
      </c>
      <c r="CX29" s="10">
        <v>0.14727399999999999</v>
      </c>
      <c r="CY29" s="10">
        <v>0</v>
      </c>
      <c r="CZ29" s="10">
        <v>0</v>
      </c>
      <c r="DA29" s="10">
        <v>5.9313999999999999E-2</v>
      </c>
      <c r="DB29" s="10">
        <v>0.14818400000000001</v>
      </c>
      <c r="DC29" s="10">
        <v>0</v>
      </c>
      <c r="DD29" s="10">
        <v>0</v>
      </c>
      <c r="DE29" s="10">
        <v>5.7994999999999998E-2</v>
      </c>
      <c r="DF29" s="10">
        <v>0.147651</v>
      </c>
      <c r="DG29" s="10">
        <v>0</v>
      </c>
      <c r="DH29" s="10">
        <v>0</v>
      </c>
      <c r="DI29" s="10">
        <v>5.9386000000000001E-2</v>
      </c>
      <c r="DJ29" s="10">
        <v>0.14851200000000001</v>
      </c>
      <c r="DK29" s="10">
        <v>0</v>
      </c>
      <c r="DL29" s="10">
        <v>0</v>
      </c>
      <c r="DM29" s="10">
        <v>5.9158000000000002E-2</v>
      </c>
      <c r="DN29" s="10">
        <v>0.14690300000000001</v>
      </c>
      <c r="DO29" s="10">
        <v>0</v>
      </c>
      <c r="DP29" s="10">
        <v>0</v>
      </c>
      <c r="DQ29" s="10">
        <v>5.8056999999999997E-2</v>
      </c>
      <c r="DR29" s="10">
        <v>0.146869</v>
      </c>
      <c r="DS29" s="10">
        <v>0</v>
      </c>
      <c r="DT29" s="10">
        <v>0</v>
      </c>
      <c r="DU29" s="10">
        <v>8388666.5292061493</v>
      </c>
      <c r="DV29" s="10">
        <v>0</v>
      </c>
      <c r="DW29" s="10">
        <v>1.0000139541983699</v>
      </c>
      <c r="DX29" s="10">
        <v>0</v>
      </c>
      <c r="DY29" s="10">
        <v>1.0000139541983699</v>
      </c>
      <c r="DZ29" s="10">
        <v>0</v>
      </c>
      <c r="EA29" s="10">
        <v>1.0000069770748401</v>
      </c>
      <c r="EB29" s="10">
        <v>0</v>
      </c>
      <c r="EC29" s="10">
        <v>1.0000139541983699</v>
      </c>
      <c r="ED29" s="10">
        <v>0</v>
      </c>
      <c r="EE29" s="10">
        <v>1.0000069770748401</v>
      </c>
      <c r="EF29" s="10">
        <v>0</v>
      </c>
      <c r="EG29" s="10">
        <v>1.0000139541983699</v>
      </c>
      <c r="EH29" s="10">
        <v>0</v>
      </c>
      <c r="EI29" s="10">
        <v>1.0000069770748401</v>
      </c>
      <c r="EJ29" s="10">
        <v>0</v>
      </c>
      <c r="EK29" s="10">
        <v>1.0000139541983699</v>
      </c>
      <c r="EL29" s="10">
        <v>0</v>
      </c>
      <c r="EM29" s="10">
        <v>1.0000069770748401</v>
      </c>
      <c r="EN29" s="10">
        <v>0</v>
      </c>
      <c r="EO29" s="10">
        <v>1.0000139541983699</v>
      </c>
      <c r="EP29" s="10">
        <v>0</v>
      </c>
      <c r="EQ29" s="10">
        <v>1.0000069770748401</v>
      </c>
      <c r="ER29" s="10">
        <v>0</v>
      </c>
      <c r="ES29" s="10">
        <v>1.0000139541983699</v>
      </c>
      <c r="ET29" s="10">
        <v>0</v>
      </c>
      <c r="EU29" s="10">
        <v>1.0000069770748401</v>
      </c>
      <c r="EV29" s="10">
        <v>0</v>
      </c>
      <c r="EW29" s="10">
        <v>1.0000139541983699</v>
      </c>
      <c r="EX29" s="10">
        <v>0</v>
      </c>
      <c r="EY29" s="10">
        <v>1.0000069770748401</v>
      </c>
      <c r="EZ29" s="10">
        <v>0</v>
      </c>
      <c r="FA29" s="10">
        <v>1.0000139541983699</v>
      </c>
      <c r="FB29" s="10">
        <v>0</v>
      </c>
      <c r="FC29" s="10">
        <v>1.0000069770748401</v>
      </c>
      <c r="FD29" s="10">
        <v>0</v>
      </c>
    </row>
    <row r="30" spans="1:160" x14ac:dyDescent="0.45">
      <c r="A30">
        <f t="shared" si="27"/>
        <v>19</v>
      </c>
      <c r="B30" s="12">
        <f t="shared" si="26"/>
        <v>0.5</v>
      </c>
      <c r="C30" s="12">
        <f t="shared" si="28"/>
        <v>0.5</v>
      </c>
      <c r="D30" s="19">
        <f t="shared" si="29"/>
        <v>1</v>
      </c>
      <c r="E30" s="10">
        <v>0.66968794663171405</v>
      </c>
      <c r="F30" s="10">
        <v>0.66968794663171405</v>
      </c>
      <c r="G30" s="10">
        <v>0</v>
      </c>
      <c r="H30" s="10">
        <v>0</v>
      </c>
      <c r="I30" s="10">
        <v>0.66968794663171405</v>
      </c>
      <c r="J30" s="10">
        <v>0.66968794663171405</v>
      </c>
      <c r="K30" s="10">
        <v>0</v>
      </c>
      <c r="L30" s="10">
        <v>0</v>
      </c>
      <c r="M30" s="10">
        <v>0.66968795286433203</v>
      </c>
      <c r="N30" s="10">
        <v>0.66968795286433203</v>
      </c>
      <c r="O30" s="10">
        <v>0</v>
      </c>
      <c r="P30" s="10">
        <v>0</v>
      </c>
      <c r="Q30" s="10">
        <v>0.66968794725497605</v>
      </c>
      <c r="R30" s="10">
        <v>0.66968794725497605</v>
      </c>
      <c r="S30" s="10">
        <v>0</v>
      </c>
      <c r="T30" s="10">
        <v>0</v>
      </c>
      <c r="U30" s="10">
        <v>0.66968794669403997</v>
      </c>
      <c r="V30" s="10">
        <v>0.66968794669403997</v>
      </c>
      <c r="W30" s="10">
        <v>0</v>
      </c>
      <c r="X30" s="10">
        <v>0</v>
      </c>
      <c r="Y30" s="10">
        <v>0.66968794663794695</v>
      </c>
      <c r="Z30" s="10">
        <v>0.66968794663794695</v>
      </c>
      <c r="AA30" s="10">
        <v>0</v>
      </c>
      <c r="AB30" s="10">
        <v>0</v>
      </c>
      <c r="AC30" s="10">
        <v>0.66968794663233699</v>
      </c>
      <c r="AD30" s="10">
        <v>0.66968794663233699</v>
      </c>
      <c r="AE30" s="10">
        <v>0</v>
      </c>
      <c r="AF30" s="10">
        <v>0</v>
      </c>
      <c r="AG30" s="10">
        <v>0.669687946631776</v>
      </c>
      <c r="AH30" s="10">
        <v>0.669687946631776</v>
      </c>
      <c r="AI30" s="10">
        <v>0</v>
      </c>
      <c r="AJ30" s="10">
        <v>0</v>
      </c>
      <c r="AK30" s="10">
        <v>0.66968794663172004</v>
      </c>
      <c r="AL30" s="10">
        <v>0.66968794663172004</v>
      </c>
      <c r="AM30" s="10">
        <v>0</v>
      </c>
      <c r="AN30" s="10">
        <v>0</v>
      </c>
      <c r="AO30" s="10">
        <v>0.66968794663171405</v>
      </c>
      <c r="AP30" s="10">
        <v>0.66968794663171405</v>
      </c>
      <c r="AQ30" s="10">
        <v>0</v>
      </c>
      <c r="AR30" s="10">
        <v>0</v>
      </c>
      <c r="AS30" s="10">
        <v>0.47457771444815</v>
      </c>
      <c r="AT30" s="10">
        <v>0.47457771444815</v>
      </c>
      <c r="AU30" s="10">
        <v>0</v>
      </c>
      <c r="AV30" s="10">
        <v>0</v>
      </c>
      <c r="AW30" s="10">
        <v>0.47457771444815</v>
      </c>
      <c r="AX30" s="10">
        <v>0.47457771444815</v>
      </c>
      <c r="AY30" s="10">
        <v>0</v>
      </c>
      <c r="AZ30" s="10">
        <v>0</v>
      </c>
      <c r="BA30" s="10">
        <v>0.47457771833880302</v>
      </c>
      <c r="BB30" s="10">
        <v>0.47457771833880302</v>
      </c>
      <c r="BC30" s="10">
        <v>0</v>
      </c>
      <c r="BD30" s="10">
        <v>0</v>
      </c>
      <c r="BE30" s="10">
        <v>0.474577714837213</v>
      </c>
      <c r="BF30" s="10">
        <v>0.474577714837213</v>
      </c>
      <c r="BG30" s="10">
        <v>0</v>
      </c>
      <c r="BH30" s="10">
        <v>0</v>
      </c>
      <c r="BI30" s="10">
        <v>0.47457771448705599</v>
      </c>
      <c r="BJ30" s="10">
        <v>0.47457771448705599</v>
      </c>
      <c r="BK30" s="10">
        <v>0</v>
      </c>
      <c r="BL30" s="10">
        <v>0</v>
      </c>
      <c r="BM30" s="10">
        <v>0.47457771445204</v>
      </c>
      <c r="BN30" s="10">
        <v>0.47457771445204</v>
      </c>
      <c r="BO30" s="10">
        <v>0</v>
      </c>
      <c r="BP30" s="10">
        <v>0</v>
      </c>
      <c r="BQ30" s="10">
        <v>0.47457771444854002</v>
      </c>
      <c r="BR30" s="10">
        <v>0.47457771444854002</v>
      </c>
      <c r="BS30" s="10">
        <v>0</v>
      </c>
      <c r="BT30" s="10">
        <v>0</v>
      </c>
      <c r="BU30" s="10">
        <v>0.47457771444818903</v>
      </c>
      <c r="BV30" s="10">
        <v>0.47457771444818903</v>
      </c>
      <c r="BW30" s="10">
        <v>0</v>
      </c>
      <c r="BX30" s="10">
        <v>0</v>
      </c>
      <c r="BY30" s="10">
        <v>0.474577714448154</v>
      </c>
      <c r="BZ30" s="10">
        <v>0.474577714448154</v>
      </c>
      <c r="CA30" s="10">
        <v>0</v>
      </c>
      <c r="CB30" s="10">
        <v>0</v>
      </c>
      <c r="CC30" s="10">
        <v>0.474577714448151</v>
      </c>
      <c r="CD30" s="10">
        <v>0.474577714448151</v>
      </c>
      <c r="CE30" s="10">
        <v>0</v>
      </c>
      <c r="CF30" s="10">
        <v>0</v>
      </c>
      <c r="CG30" s="10">
        <v>1.0031E-2</v>
      </c>
      <c r="CH30" s="10">
        <v>1.0258E-2</v>
      </c>
      <c r="CI30" s="10">
        <v>0</v>
      </c>
      <c r="CJ30" s="10">
        <v>0</v>
      </c>
      <c r="CK30" s="10">
        <v>8.9289999999999994E-3</v>
      </c>
      <c r="CL30" s="10">
        <v>1.0129000000000001E-2</v>
      </c>
      <c r="CM30" s="10">
        <v>0</v>
      </c>
      <c r="CN30" s="10">
        <v>0</v>
      </c>
      <c r="CO30" s="10">
        <v>9.7070000000000004E-3</v>
      </c>
      <c r="CP30" s="10">
        <v>9.2189999999999998E-3</v>
      </c>
      <c r="CQ30" s="10">
        <v>0</v>
      </c>
      <c r="CR30" s="10">
        <v>0</v>
      </c>
      <c r="CS30" s="10">
        <v>8.7790000000000003E-3</v>
      </c>
      <c r="CT30" s="10">
        <v>8.8859999999999998E-3</v>
      </c>
      <c r="CU30" s="10">
        <v>0</v>
      </c>
      <c r="CV30" s="10">
        <v>0</v>
      </c>
      <c r="CW30" s="10">
        <v>8.8489999999999992E-3</v>
      </c>
      <c r="CX30" s="10">
        <v>8.9020000000000002E-3</v>
      </c>
      <c r="CY30" s="10">
        <v>0</v>
      </c>
      <c r="CZ30" s="10">
        <v>0</v>
      </c>
      <c r="DA30" s="10">
        <v>8.7860000000000004E-3</v>
      </c>
      <c r="DB30" s="10">
        <v>8.7819999999999999E-3</v>
      </c>
      <c r="DC30" s="10">
        <v>0</v>
      </c>
      <c r="DD30" s="10">
        <v>0</v>
      </c>
      <c r="DE30" s="10">
        <v>9.4249999999999994E-3</v>
      </c>
      <c r="DF30" s="10">
        <v>9.2499999999999995E-3</v>
      </c>
      <c r="DG30" s="10">
        <v>0</v>
      </c>
      <c r="DH30" s="10">
        <v>0</v>
      </c>
      <c r="DI30" s="10">
        <v>8.9090000000000003E-3</v>
      </c>
      <c r="DJ30" s="10">
        <v>9.1680000000000008E-3</v>
      </c>
      <c r="DK30" s="10">
        <v>0</v>
      </c>
      <c r="DL30" s="10">
        <v>0</v>
      </c>
      <c r="DM30" s="10">
        <v>8.8400000000000006E-3</v>
      </c>
      <c r="DN30" s="10">
        <v>8.8559999999999993E-3</v>
      </c>
      <c r="DO30" s="10">
        <v>0</v>
      </c>
      <c r="DP30" s="10">
        <v>0</v>
      </c>
      <c r="DQ30" s="10">
        <v>9.0410000000000004E-3</v>
      </c>
      <c r="DR30" s="10">
        <v>8.8149999999999999E-3</v>
      </c>
      <c r="DS30" s="10">
        <v>0</v>
      </c>
      <c r="DT30" s="10">
        <v>0</v>
      </c>
      <c r="DU30" s="10">
        <v>32.898232755050699</v>
      </c>
      <c r="DV30" s="10">
        <v>0</v>
      </c>
      <c r="DW30" s="10">
        <v>1.4429446929790299</v>
      </c>
      <c r="DX30" s="10">
        <v>0</v>
      </c>
      <c r="DY30" s="10">
        <v>1.44294467607135</v>
      </c>
      <c r="DZ30" s="10">
        <v>0</v>
      </c>
      <c r="EA30" s="10">
        <v>1.20122632175263</v>
      </c>
      <c r="EB30" s="10">
        <v>0</v>
      </c>
      <c r="EC30" s="10">
        <v>1.44294469128826</v>
      </c>
      <c r="ED30" s="10">
        <v>0</v>
      </c>
      <c r="EE30" s="10">
        <v>1.2012263280865301</v>
      </c>
      <c r="EF30" s="10">
        <v>0</v>
      </c>
      <c r="EG30" s="10">
        <v>1.4429446928099501</v>
      </c>
      <c r="EH30" s="10">
        <v>0</v>
      </c>
      <c r="EI30" s="10">
        <v>1.2012263287199201</v>
      </c>
      <c r="EJ30" s="10">
        <v>0</v>
      </c>
      <c r="EK30" s="10">
        <v>1.4429446929621199</v>
      </c>
      <c r="EL30" s="10">
        <v>0</v>
      </c>
      <c r="EM30" s="10">
        <v>1.2012263287832601</v>
      </c>
      <c r="EN30" s="10">
        <v>0</v>
      </c>
      <c r="EO30" s="10">
        <v>1.44294469297734</v>
      </c>
      <c r="EP30" s="10">
        <v>0</v>
      </c>
      <c r="EQ30" s="10">
        <v>1.2012263287895999</v>
      </c>
      <c r="ER30" s="10">
        <v>0</v>
      </c>
      <c r="ES30" s="10">
        <v>1.4429446929788601</v>
      </c>
      <c r="ET30" s="10">
        <v>0</v>
      </c>
      <c r="EU30" s="10">
        <v>1.2012263287902301</v>
      </c>
      <c r="EV30" s="10">
        <v>0</v>
      </c>
      <c r="EW30" s="10">
        <v>1.44294469297901</v>
      </c>
      <c r="EX30" s="10">
        <v>0</v>
      </c>
      <c r="EY30" s="10">
        <v>1.20122632879029</v>
      </c>
      <c r="EZ30" s="10">
        <v>0</v>
      </c>
      <c r="FA30" s="10">
        <v>1.4429446929790299</v>
      </c>
      <c r="FB30" s="10">
        <v>0</v>
      </c>
      <c r="FC30" s="10">
        <v>1.2012263287903</v>
      </c>
      <c r="FD30" s="10">
        <v>0</v>
      </c>
    </row>
    <row r="31" spans="1:160" x14ac:dyDescent="0.45">
      <c r="A31">
        <f t="shared" si="27"/>
        <v>20</v>
      </c>
      <c r="B31" s="12">
        <f t="shared" si="26"/>
        <v>0.25</v>
      </c>
      <c r="C31" s="12">
        <f t="shared" si="28"/>
        <v>0.5</v>
      </c>
      <c r="D31" s="19">
        <f t="shared" si="29"/>
        <v>2</v>
      </c>
      <c r="E31" s="10">
        <v>0.90425521857876801</v>
      </c>
      <c r="F31" s="10">
        <v>0.63089876135785505</v>
      </c>
      <c r="G31" s="10">
        <v>0</v>
      </c>
      <c r="H31" s="10">
        <v>0</v>
      </c>
      <c r="I31" s="10">
        <v>0.90425521857876801</v>
      </c>
      <c r="J31" s="10">
        <v>0.63089876135785505</v>
      </c>
      <c r="K31" s="10">
        <v>0</v>
      </c>
      <c r="L31" s="10">
        <v>0</v>
      </c>
      <c r="M31" s="10">
        <v>0.90425521911840501</v>
      </c>
      <c r="N31" s="10">
        <v>0.63089876733767503</v>
      </c>
      <c r="O31" s="10">
        <v>0</v>
      </c>
      <c r="P31" s="10">
        <v>0</v>
      </c>
      <c r="Q31" s="10">
        <v>0.90425521863273095</v>
      </c>
      <c r="R31" s="10">
        <v>0.63089876195583705</v>
      </c>
      <c r="S31" s="10">
        <v>0</v>
      </c>
      <c r="T31" s="10">
        <v>0</v>
      </c>
      <c r="U31" s="10">
        <v>0.90425521858416402</v>
      </c>
      <c r="V31" s="10">
        <v>0.630898761417654</v>
      </c>
      <c r="W31" s="10">
        <v>0</v>
      </c>
      <c r="X31" s="10">
        <v>0</v>
      </c>
      <c r="Y31" s="10">
        <v>0.90425521857930702</v>
      </c>
      <c r="Z31" s="10">
        <v>0.63089876136383505</v>
      </c>
      <c r="AA31" s="10">
        <v>0</v>
      </c>
      <c r="AB31" s="10">
        <v>0</v>
      </c>
      <c r="AC31" s="10">
        <v>0.90425521857882196</v>
      </c>
      <c r="AD31" s="10">
        <v>0.63089876135845302</v>
      </c>
      <c r="AE31" s="10">
        <v>0</v>
      </c>
      <c r="AF31" s="10">
        <v>0</v>
      </c>
      <c r="AG31" s="10">
        <v>0.904255218578773</v>
      </c>
      <c r="AH31" s="10">
        <v>0.63089876135791501</v>
      </c>
      <c r="AI31" s="10">
        <v>0</v>
      </c>
      <c r="AJ31" s="10">
        <v>0</v>
      </c>
      <c r="AK31" s="10">
        <v>0.90425521857876801</v>
      </c>
      <c r="AL31" s="10">
        <v>0.63089876135786105</v>
      </c>
      <c r="AM31" s="10">
        <v>0</v>
      </c>
      <c r="AN31" s="10">
        <v>0</v>
      </c>
      <c r="AO31" s="10">
        <v>0.90425521857876801</v>
      </c>
      <c r="AP31" s="10">
        <v>0.63089876135785605</v>
      </c>
      <c r="AQ31" s="10">
        <v>0</v>
      </c>
      <c r="AR31" s="10">
        <v>0</v>
      </c>
      <c r="AS31" s="10">
        <v>0.70899089766869505</v>
      </c>
      <c r="AT31" s="10">
        <v>0.42094518491689198</v>
      </c>
      <c r="AU31" s="10">
        <v>0</v>
      </c>
      <c r="AV31" s="10">
        <v>0</v>
      </c>
      <c r="AW31" s="10">
        <v>0.70899089766869505</v>
      </c>
      <c r="AX31" s="10">
        <v>0.42094518491689198</v>
      </c>
      <c r="AY31" s="10">
        <v>0</v>
      </c>
      <c r="AZ31" s="10">
        <v>0</v>
      </c>
      <c r="BA31" s="10">
        <v>0.70899089827336204</v>
      </c>
      <c r="BB31" s="10">
        <v>0.42094518901431799</v>
      </c>
      <c r="BC31" s="10">
        <v>0</v>
      </c>
      <c r="BD31" s="10">
        <v>0</v>
      </c>
      <c r="BE31" s="10">
        <v>0.70899089772916002</v>
      </c>
      <c r="BF31" s="10">
        <v>0.420945185326634</v>
      </c>
      <c r="BG31" s="10">
        <v>0</v>
      </c>
      <c r="BH31" s="10">
        <v>0</v>
      </c>
      <c r="BI31" s="10">
        <v>0.70899089767474199</v>
      </c>
      <c r="BJ31" s="10">
        <v>0.42094518495786898</v>
      </c>
      <c r="BK31" s="10">
        <v>0</v>
      </c>
      <c r="BL31" s="10">
        <v>0</v>
      </c>
      <c r="BM31" s="10">
        <v>0.70899089766930301</v>
      </c>
      <c r="BN31" s="10">
        <v>0.42094518492099098</v>
      </c>
      <c r="BO31" s="10">
        <v>0</v>
      </c>
      <c r="BP31" s="10">
        <v>0</v>
      </c>
      <c r="BQ31" s="10">
        <v>0.708990897668756</v>
      </c>
      <c r="BR31" s="10">
        <v>0.42094518491730298</v>
      </c>
      <c r="BS31" s="10">
        <v>0</v>
      </c>
      <c r="BT31" s="10">
        <v>0</v>
      </c>
      <c r="BU31" s="10">
        <v>0.70899089766870105</v>
      </c>
      <c r="BV31" s="10">
        <v>0.420945184916934</v>
      </c>
      <c r="BW31" s="10">
        <v>0</v>
      </c>
      <c r="BX31" s="10">
        <v>0</v>
      </c>
      <c r="BY31" s="10">
        <v>0.70899089766869505</v>
      </c>
      <c r="BZ31" s="10">
        <v>0.42094518491689598</v>
      </c>
      <c r="CA31" s="10">
        <v>0</v>
      </c>
      <c r="CB31" s="10">
        <v>0</v>
      </c>
      <c r="CC31" s="10">
        <v>0.70899089766869505</v>
      </c>
      <c r="CD31" s="10">
        <v>0.42094518491689198</v>
      </c>
      <c r="CE31" s="10">
        <v>0</v>
      </c>
      <c r="CF31" s="10">
        <v>0</v>
      </c>
      <c r="CG31" s="10">
        <v>1.0097999999999999E-2</v>
      </c>
      <c r="CH31" s="10">
        <v>1.0225E-2</v>
      </c>
      <c r="CI31" s="10">
        <v>0</v>
      </c>
      <c r="CJ31" s="10">
        <v>0</v>
      </c>
      <c r="CK31" s="10">
        <v>9.1680000000000008E-3</v>
      </c>
      <c r="CL31" s="10">
        <v>9.6860000000000002E-3</v>
      </c>
      <c r="CM31" s="10">
        <v>0</v>
      </c>
      <c r="CN31" s="10">
        <v>0</v>
      </c>
      <c r="CO31" s="10">
        <v>8.7950000000000007E-3</v>
      </c>
      <c r="CP31" s="10">
        <v>9.0840000000000001E-3</v>
      </c>
      <c r="CQ31" s="10">
        <v>0</v>
      </c>
      <c r="CR31" s="10">
        <v>0</v>
      </c>
      <c r="CS31" s="10">
        <v>8.8800000000000007E-3</v>
      </c>
      <c r="CT31" s="10">
        <v>9.1009999999999997E-3</v>
      </c>
      <c r="CU31" s="10">
        <v>0</v>
      </c>
      <c r="CV31" s="10">
        <v>0</v>
      </c>
      <c r="CW31" s="10">
        <v>9.0709999999999992E-3</v>
      </c>
      <c r="CX31" s="10">
        <v>9.5169999999999994E-3</v>
      </c>
      <c r="CY31" s="10">
        <v>0</v>
      </c>
      <c r="CZ31" s="10">
        <v>0</v>
      </c>
      <c r="DA31" s="10">
        <v>8.6999999999999994E-3</v>
      </c>
      <c r="DB31" s="10">
        <v>9.1170000000000001E-3</v>
      </c>
      <c r="DC31" s="10">
        <v>0</v>
      </c>
      <c r="DD31" s="10">
        <v>0</v>
      </c>
      <c r="DE31" s="10">
        <v>9.8359999999999993E-3</v>
      </c>
      <c r="DF31" s="10">
        <v>9.4560000000000009E-3</v>
      </c>
      <c r="DG31" s="10">
        <v>0</v>
      </c>
      <c r="DH31" s="10">
        <v>0</v>
      </c>
      <c r="DI31" s="10">
        <v>9.11E-3</v>
      </c>
      <c r="DJ31" s="10">
        <v>9.6010000000000002E-3</v>
      </c>
      <c r="DK31" s="10">
        <v>0</v>
      </c>
      <c r="DL31" s="10">
        <v>0</v>
      </c>
      <c r="DM31" s="10">
        <v>8.8509999999999995E-3</v>
      </c>
      <c r="DN31" s="10">
        <v>9.1520000000000004E-3</v>
      </c>
      <c r="DO31" s="10">
        <v>0</v>
      </c>
      <c r="DP31" s="10">
        <v>0</v>
      </c>
      <c r="DQ31" s="10">
        <v>8.7559999999999999E-3</v>
      </c>
      <c r="DR31" s="10">
        <v>9.0969999999999992E-3</v>
      </c>
      <c r="DS31" s="10">
        <v>0</v>
      </c>
      <c r="DT31" s="10">
        <v>0</v>
      </c>
      <c r="DU31" s="10">
        <v>152.65750341678401</v>
      </c>
      <c r="DV31" s="10">
        <v>0</v>
      </c>
      <c r="DW31" s="10">
        <v>1.57091292470108</v>
      </c>
      <c r="DX31" s="10">
        <v>0</v>
      </c>
      <c r="DY31" s="10">
        <v>1.5709129189676001</v>
      </c>
      <c r="DZ31" s="10">
        <v>0</v>
      </c>
      <c r="EA31" s="10">
        <v>1.2533606499996699</v>
      </c>
      <c r="EB31" s="10">
        <v>0</v>
      </c>
      <c r="EC31" s="10">
        <v>1.57091292412774</v>
      </c>
      <c r="ED31" s="10">
        <v>0</v>
      </c>
      <c r="EE31" s="10">
        <v>1.2533606520581899</v>
      </c>
      <c r="EF31" s="10">
        <v>0</v>
      </c>
      <c r="EG31" s="10">
        <v>1.5709129246437501</v>
      </c>
      <c r="EH31" s="10">
        <v>0</v>
      </c>
      <c r="EI31" s="10">
        <v>1.2533606522640399</v>
      </c>
      <c r="EJ31" s="10">
        <v>0</v>
      </c>
      <c r="EK31" s="10">
        <v>1.5709129246953499</v>
      </c>
      <c r="EL31" s="10">
        <v>0</v>
      </c>
      <c r="EM31" s="10">
        <v>1.2533606522846299</v>
      </c>
      <c r="EN31" s="10">
        <v>0</v>
      </c>
      <c r="EO31" s="10">
        <v>1.57091292470051</v>
      </c>
      <c r="EP31" s="10">
        <v>0</v>
      </c>
      <c r="EQ31" s="10">
        <v>1.25336065228668</v>
      </c>
      <c r="ER31" s="10">
        <v>0</v>
      </c>
      <c r="ES31" s="10">
        <v>1.5709129247010301</v>
      </c>
      <c r="ET31" s="10">
        <v>0</v>
      </c>
      <c r="EU31" s="10">
        <v>1.2533606522868901</v>
      </c>
      <c r="EV31" s="10">
        <v>0</v>
      </c>
      <c r="EW31" s="10">
        <v>1.57091292470108</v>
      </c>
      <c r="EX31" s="10">
        <v>0</v>
      </c>
      <c r="EY31" s="10">
        <v>1.2533606522869101</v>
      </c>
      <c r="EZ31" s="10">
        <v>0</v>
      </c>
      <c r="FA31" s="10">
        <v>1.57091292470108</v>
      </c>
      <c r="FB31" s="10">
        <v>0</v>
      </c>
      <c r="FC31" s="10">
        <v>1.2533606522869101</v>
      </c>
      <c r="FD31" s="10">
        <v>0</v>
      </c>
    </row>
    <row r="32" spans="1:160" x14ac:dyDescent="0.45">
      <c r="A32">
        <f t="shared" si="27"/>
        <v>21</v>
      </c>
      <c r="B32" s="12">
        <f t="shared" si="26"/>
        <v>0.125</v>
      </c>
      <c r="C32" s="12">
        <f t="shared" si="28"/>
        <v>0.5</v>
      </c>
      <c r="D32" s="19">
        <f t="shared" si="29"/>
        <v>3</v>
      </c>
      <c r="E32" s="10">
        <v>0.99339331234259598</v>
      </c>
      <c r="F32" s="10">
        <v>0.61698956651018699</v>
      </c>
      <c r="G32" s="10">
        <v>0</v>
      </c>
      <c r="H32" s="10">
        <v>0</v>
      </c>
      <c r="I32" s="10">
        <v>0.99339331234259598</v>
      </c>
      <c r="J32" s="10">
        <v>0.61698956651018699</v>
      </c>
      <c r="K32" s="10">
        <v>0</v>
      </c>
      <c r="L32" s="10">
        <v>0</v>
      </c>
      <c r="M32" s="10">
        <v>0.99339331242987305</v>
      </c>
      <c r="N32" s="10">
        <v>0.61698957246407005</v>
      </c>
      <c r="O32" s="10">
        <v>0</v>
      </c>
      <c r="P32" s="10">
        <v>0</v>
      </c>
      <c r="Q32" s="10">
        <v>0.993393312351324</v>
      </c>
      <c r="R32" s="10">
        <v>0.61698956710557495</v>
      </c>
      <c r="S32" s="10">
        <v>0</v>
      </c>
      <c r="T32" s="10">
        <v>0</v>
      </c>
      <c r="U32" s="10">
        <v>0.99339331234346895</v>
      </c>
      <c r="V32" s="10">
        <v>0.61698956656972503</v>
      </c>
      <c r="W32" s="10">
        <v>0</v>
      </c>
      <c r="X32" s="10">
        <v>0</v>
      </c>
      <c r="Y32" s="10">
        <v>0.99339331234268302</v>
      </c>
      <c r="Z32" s="10">
        <v>0.61698956651614001</v>
      </c>
      <c r="AA32" s="10">
        <v>0</v>
      </c>
      <c r="AB32" s="10">
        <v>0</v>
      </c>
      <c r="AC32" s="10">
        <v>0.99339331234260497</v>
      </c>
      <c r="AD32" s="10">
        <v>0.61698956651078196</v>
      </c>
      <c r="AE32" s="10">
        <v>0</v>
      </c>
      <c r="AF32" s="10">
        <v>0</v>
      </c>
      <c r="AG32" s="10">
        <v>0.99339331234259698</v>
      </c>
      <c r="AH32" s="10">
        <v>0.61698956651024595</v>
      </c>
      <c r="AI32" s="10">
        <v>0</v>
      </c>
      <c r="AJ32" s="10">
        <v>0</v>
      </c>
      <c r="AK32" s="10">
        <v>0.99339331234259598</v>
      </c>
      <c r="AL32" s="10">
        <v>0.61698956651019199</v>
      </c>
      <c r="AM32" s="10">
        <v>0</v>
      </c>
      <c r="AN32" s="10">
        <v>0</v>
      </c>
      <c r="AO32" s="10">
        <v>0.99339331234259598</v>
      </c>
      <c r="AP32" s="10">
        <v>0.61698956651018699</v>
      </c>
      <c r="AQ32" s="10">
        <v>0</v>
      </c>
      <c r="AR32" s="10">
        <v>0</v>
      </c>
      <c r="AS32" s="10">
        <v>0.81915490403202595</v>
      </c>
      <c r="AT32" s="10">
        <v>0.41028211304367801</v>
      </c>
      <c r="AU32" s="10">
        <v>0</v>
      </c>
      <c r="AV32" s="10">
        <v>0</v>
      </c>
      <c r="AW32" s="10">
        <v>0.81915490403202595</v>
      </c>
      <c r="AX32" s="10">
        <v>0.41028211304367801</v>
      </c>
      <c r="AY32" s="10">
        <v>0</v>
      </c>
      <c r="AZ32" s="10">
        <v>0</v>
      </c>
      <c r="BA32" s="10">
        <v>0.81915490409973202</v>
      </c>
      <c r="BB32" s="10">
        <v>0.41028211706541701</v>
      </c>
      <c r="BC32" s="10">
        <v>0</v>
      </c>
      <c r="BD32" s="10">
        <v>0</v>
      </c>
      <c r="BE32" s="10">
        <v>0.81915490403879998</v>
      </c>
      <c r="BF32" s="10">
        <v>0.41028211344585203</v>
      </c>
      <c r="BG32" s="10">
        <v>0</v>
      </c>
      <c r="BH32" s="10">
        <v>0</v>
      </c>
      <c r="BI32" s="10">
        <v>0.81915490403270497</v>
      </c>
      <c r="BJ32" s="10">
        <v>0.41028211308389501</v>
      </c>
      <c r="BK32" s="10">
        <v>0</v>
      </c>
      <c r="BL32" s="10">
        <v>0</v>
      </c>
      <c r="BM32" s="10">
        <v>0.81915490403209301</v>
      </c>
      <c r="BN32" s="10">
        <v>0.41028211304770301</v>
      </c>
      <c r="BO32" s="10">
        <v>0</v>
      </c>
      <c r="BP32" s="10">
        <v>0</v>
      </c>
      <c r="BQ32" s="10">
        <v>0.81915490403203195</v>
      </c>
      <c r="BR32" s="10">
        <v>0.41028211304407902</v>
      </c>
      <c r="BS32" s="10">
        <v>0</v>
      </c>
      <c r="BT32" s="10">
        <v>0</v>
      </c>
      <c r="BU32" s="10">
        <v>0.81915490403202595</v>
      </c>
      <c r="BV32" s="10">
        <v>0.41028211304371698</v>
      </c>
      <c r="BW32" s="10">
        <v>0</v>
      </c>
      <c r="BX32" s="10">
        <v>0</v>
      </c>
      <c r="BY32" s="10">
        <v>0.81915490403202595</v>
      </c>
      <c r="BZ32" s="10">
        <v>0.41028211304368201</v>
      </c>
      <c r="CA32" s="10">
        <v>0</v>
      </c>
      <c r="CB32" s="10">
        <v>0</v>
      </c>
      <c r="CC32" s="10">
        <v>0.81915490403202595</v>
      </c>
      <c r="CD32" s="10">
        <v>0.41028211304367801</v>
      </c>
      <c r="CE32" s="10">
        <v>0</v>
      </c>
      <c r="CF32" s="10">
        <v>0</v>
      </c>
      <c r="CG32" s="10">
        <v>1.1096999999999999E-2</v>
      </c>
      <c r="CH32" s="10">
        <v>1.0538E-2</v>
      </c>
      <c r="CI32" s="10">
        <v>0</v>
      </c>
      <c r="CJ32" s="10">
        <v>0</v>
      </c>
      <c r="CK32" s="10">
        <v>9.3919999999999993E-3</v>
      </c>
      <c r="CL32" s="10">
        <v>1.044E-2</v>
      </c>
      <c r="CM32" s="10">
        <v>0</v>
      </c>
      <c r="CN32" s="10">
        <v>0</v>
      </c>
      <c r="CO32" s="10">
        <v>9.1850000000000005E-3</v>
      </c>
      <c r="CP32" s="10">
        <v>9.6579999999999999E-3</v>
      </c>
      <c r="CQ32" s="10">
        <v>0</v>
      </c>
      <c r="CR32" s="10">
        <v>0</v>
      </c>
      <c r="CS32" s="10">
        <v>9.4789999999999996E-3</v>
      </c>
      <c r="CT32" s="10">
        <v>9.8539999999999999E-3</v>
      </c>
      <c r="CU32" s="10">
        <v>0</v>
      </c>
      <c r="CV32" s="10">
        <v>0</v>
      </c>
      <c r="CW32" s="10">
        <v>9.7310000000000001E-3</v>
      </c>
      <c r="CX32" s="10">
        <v>1.0119E-2</v>
      </c>
      <c r="CY32" s="10">
        <v>0</v>
      </c>
      <c r="CZ32" s="10">
        <v>0</v>
      </c>
      <c r="DA32" s="10">
        <v>9.1079999999999998E-3</v>
      </c>
      <c r="DB32" s="10">
        <v>9.3229999999999997E-3</v>
      </c>
      <c r="DC32" s="10">
        <v>0</v>
      </c>
      <c r="DD32" s="10">
        <v>0</v>
      </c>
      <c r="DE32" s="10">
        <v>1.0937000000000001E-2</v>
      </c>
      <c r="DF32" s="10">
        <v>1.0081E-2</v>
      </c>
      <c r="DG32" s="10">
        <v>0</v>
      </c>
      <c r="DH32" s="10">
        <v>0</v>
      </c>
      <c r="DI32" s="10">
        <v>9.4549999999999999E-3</v>
      </c>
      <c r="DJ32" s="10">
        <v>1.0508999999999999E-2</v>
      </c>
      <c r="DK32" s="10">
        <v>0</v>
      </c>
      <c r="DL32" s="10">
        <v>0</v>
      </c>
      <c r="DM32" s="10">
        <v>9.1210000000000006E-3</v>
      </c>
      <c r="DN32" s="10">
        <v>9.3480000000000004E-3</v>
      </c>
      <c r="DO32" s="10">
        <v>0</v>
      </c>
      <c r="DP32" s="10">
        <v>0</v>
      </c>
      <c r="DQ32" s="10">
        <v>9.2890000000000004E-3</v>
      </c>
      <c r="DR32" s="10">
        <v>9.7520000000000003E-3</v>
      </c>
      <c r="DS32" s="10">
        <v>0</v>
      </c>
      <c r="DT32" s="10">
        <v>0</v>
      </c>
      <c r="DU32" s="10">
        <v>637.48077690380796</v>
      </c>
      <c r="DV32" s="10">
        <v>0</v>
      </c>
      <c r="DW32" s="10">
        <v>1.6450489184175201</v>
      </c>
      <c r="DX32" s="10">
        <v>0</v>
      </c>
      <c r="DY32" s="10">
        <v>1.64504891675132</v>
      </c>
      <c r="DZ32" s="10">
        <v>0</v>
      </c>
      <c r="EA32" s="10">
        <v>1.28259460343138</v>
      </c>
      <c r="EB32" s="10">
        <v>0</v>
      </c>
      <c r="EC32" s="10">
        <v>1.6450489182509</v>
      </c>
      <c r="ED32" s="10">
        <v>0</v>
      </c>
      <c r="EE32" s="10">
        <v>1.2825946040159799</v>
      </c>
      <c r="EF32" s="10">
        <v>0</v>
      </c>
      <c r="EG32" s="10">
        <v>1.6450489184008601</v>
      </c>
      <c r="EH32" s="10">
        <v>0</v>
      </c>
      <c r="EI32" s="10">
        <v>1.28259460407443</v>
      </c>
      <c r="EJ32" s="10">
        <v>0</v>
      </c>
      <c r="EK32" s="10">
        <v>1.6450489184158601</v>
      </c>
      <c r="EL32" s="10">
        <v>0</v>
      </c>
      <c r="EM32" s="10">
        <v>1.28259460408028</v>
      </c>
      <c r="EN32" s="10">
        <v>0</v>
      </c>
      <c r="EO32" s="10">
        <v>1.64504891841736</v>
      </c>
      <c r="EP32" s="10">
        <v>0</v>
      </c>
      <c r="EQ32" s="10">
        <v>1.28259460408086</v>
      </c>
      <c r="ER32" s="10">
        <v>0</v>
      </c>
      <c r="ES32" s="10">
        <v>1.6450489184175101</v>
      </c>
      <c r="ET32" s="10">
        <v>0</v>
      </c>
      <c r="EU32" s="10">
        <v>1.28259460408092</v>
      </c>
      <c r="EV32" s="10">
        <v>0</v>
      </c>
      <c r="EW32" s="10">
        <v>1.6450489184175201</v>
      </c>
      <c r="EX32" s="10">
        <v>0</v>
      </c>
      <c r="EY32" s="10">
        <v>1.28259460408093</v>
      </c>
      <c r="EZ32" s="10">
        <v>0</v>
      </c>
      <c r="FA32" s="10">
        <v>1.6450489184175201</v>
      </c>
      <c r="FB32" s="10">
        <v>0</v>
      </c>
      <c r="FC32" s="10">
        <v>1.28259460408093</v>
      </c>
      <c r="FD32" s="10">
        <v>0</v>
      </c>
    </row>
    <row r="33" spans="1:160" x14ac:dyDescent="0.45">
      <c r="A33">
        <f t="shared" si="27"/>
        <v>22</v>
      </c>
      <c r="B33" s="12">
        <f t="shared" si="26"/>
        <v>6.25E-2</v>
      </c>
      <c r="C33" s="12">
        <f t="shared" si="28"/>
        <v>0.5</v>
      </c>
      <c r="D33" s="19">
        <f t="shared" si="29"/>
        <v>4</v>
      </c>
      <c r="E33" s="10">
        <v>1.0373283152527599</v>
      </c>
      <c r="F33" s="10">
        <v>0.61211911390635199</v>
      </c>
      <c r="G33" s="10">
        <v>0</v>
      </c>
      <c r="H33" s="10">
        <v>0</v>
      </c>
      <c r="I33" s="10">
        <v>1.0373283152527599</v>
      </c>
      <c r="J33" s="10">
        <v>0.61211911390635199</v>
      </c>
      <c r="K33" s="10">
        <v>0</v>
      </c>
      <c r="L33" s="10">
        <v>0</v>
      </c>
      <c r="M33" s="10">
        <v>1.03732831526042</v>
      </c>
      <c r="N33" s="10">
        <v>0.61211911984775003</v>
      </c>
      <c r="O33" s="10">
        <v>0</v>
      </c>
      <c r="P33" s="10">
        <v>0</v>
      </c>
      <c r="Q33" s="10">
        <v>1.03732831525352</v>
      </c>
      <c r="R33" s="10">
        <v>0.61211911450049195</v>
      </c>
      <c r="S33" s="10">
        <v>0</v>
      </c>
      <c r="T33" s="10">
        <v>0</v>
      </c>
      <c r="U33" s="10">
        <v>1.0373283152528301</v>
      </c>
      <c r="V33" s="10">
        <v>0.61211911396576602</v>
      </c>
      <c r="W33" s="10">
        <v>0</v>
      </c>
      <c r="X33" s="10">
        <v>0</v>
      </c>
      <c r="Y33" s="10">
        <v>1.0373283152527699</v>
      </c>
      <c r="Z33" s="10">
        <v>0.61211911391229301</v>
      </c>
      <c r="AA33" s="10">
        <v>0</v>
      </c>
      <c r="AB33" s="10">
        <v>0</v>
      </c>
      <c r="AC33" s="10">
        <v>1.0373283152527599</v>
      </c>
      <c r="AD33" s="10">
        <v>0.61211911390694596</v>
      </c>
      <c r="AE33" s="10">
        <v>0</v>
      </c>
      <c r="AF33" s="10">
        <v>0</v>
      </c>
      <c r="AG33" s="10">
        <v>1.0373283152527599</v>
      </c>
      <c r="AH33" s="10">
        <v>0.61211911390641105</v>
      </c>
      <c r="AI33" s="10">
        <v>0</v>
      </c>
      <c r="AJ33" s="10">
        <v>0</v>
      </c>
      <c r="AK33" s="10">
        <v>1.0373283152527599</v>
      </c>
      <c r="AL33" s="10">
        <v>0.61211911390635798</v>
      </c>
      <c r="AM33" s="10">
        <v>0</v>
      </c>
      <c r="AN33" s="10">
        <v>0</v>
      </c>
      <c r="AO33" s="10">
        <v>1.0373283152527599</v>
      </c>
      <c r="AP33" s="10">
        <v>0.61211911390635299</v>
      </c>
      <c r="AQ33" s="10">
        <v>0</v>
      </c>
      <c r="AR33" s="10">
        <v>0</v>
      </c>
      <c r="AS33" s="10">
        <v>0.86945526278362195</v>
      </c>
      <c r="AT33" s="10">
        <v>0.40764840076043701</v>
      </c>
      <c r="AU33" s="10">
        <v>0</v>
      </c>
      <c r="AV33" s="10">
        <v>0</v>
      </c>
      <c r="AW33" s="10">
        <v>0.86945526278362195</v>
      </c>
      <c r="AX33" s="10">
        <v>0.40764840076043701</v>
      </c>
      <c r="AY33" s="10">
        <v>0</v>
      </c>
      <c r="AZ33" s="10">
        <v>0</v>
      </c>
      <c r="BA33" s="10">
        <v>0.86945526279159102</v>
      </c>
      <c r="BB33" s="10">
        <v>0.40764840475812403</v>
      </c>
      <c r="BC33" s="10">
        <v>0</v>
      </c>
      <c r="BD33" s="10">
        <v>0</v>
      </c>
      <c r="BE33" s="10">
        <v>0.86945526278441598</v>
      </c>
      <c r="BF33" s="10">
        <v>0.40764840116020301</v>
      </c>
      <c r="BG33" s="10">
        <v>0</v>
      </c>
      <c r="BH33" s="10">
        <v>0</v>
      </c>
      <c r="BI33" s="10">
        <v>0.869455262783698</v>
      </c>
      <c r="BJ33" s="10">
        <v>0.40764840080041298</v>
      </c>
      <c r="BK33" s="10">
        <v>0</v>
      </c>
      <c r="BL33" s="10">
        <v>0</v>
      </c>
      <c r="BM33" s="10">
        <v>0.86945526278362895</v>
      </c>
      <c r="BN33" s="10">
        <v>0.40764840076443398</v>
      </c>
      <c r="BO33" s="10">
        <v>0</v>
      </c>
      <c r="BP33" s="10">
        <v>0</v>
      </c>
      <c r="BQ33" s="10">
        <v>0.86945526278362295</v>
      </c>
      <c r="BR33" s="10">
        <v>0.40764840076083397</v>
      </c>
      <c r="BS33" s="10">
        <v>0</v>
      </c>
      <c r="BT33" s="10">
        <v>0</v>
      </c>
      <c r="BU33" s="10">
        <v>0.86945526278362195</v>
      </c>
      <c r="BV33" s="10">
        <v>0.40764840076047698</v>
      </c>
      <c r="BW33" s="10">
        <v>0</v>
      </c>
      <c r="BX33" s="10">
        <v>0</v>
      </c>
      <c r="BY33" s="10">
        <v>0.86945526278362195</v>
      </c>
      <c r="BZ33" s="10">
        <v>0.40764840076044101</v>
      </c>
      <c r="CA33" s="10">
        <v>0</v>
      </c>
      <c r="CB33" s="10">
        <v>0</v>
      </c>
      <c r="CC33" s="10">
        <v>0.86945526278362195</v>
      </c>
      <c r="CD33" s="10">
        <v>0.40764840076043701</v>
      </c>
      <c r="CE33" s="10">
        <v>0</v>
      </c>
      <c r="CF33" s="10">
        <v>0</v>
      </c>
      <c r="CG33" s="10">
        <v>1.3856E-2</v>
      </c>
      <c r="CH33" s="10">
        <v>1.2864E-2</v>
      </c>
      <c r="CI33" s="10">
        <v>0</v>
      </c>
      <c r="CJ33" s="10">
        <v>0</v>
      </c>
      <c r="CK33" s="10">
        <v>1.0315E-2</v>
      </c>
      <c r="CL33" s="10">
        <v>1.1024000000000001E-2</v>
      </c>
      <c r="CM33" s="10">
        <v>0</v>
      </c>
      <c r="CN33" s="10">
        <v>0</v>
      </c>
      <c r="CO33" s="10">
        <v>9.7809999999999998E-3</v>
      </c>
      <c r="CP33" s="10">
        <v>1.0708000000000001E-2</v>
      </c>
      <c r="CQ33" s="10">
        <v>0</v>
      </c>
      <c r="CR33" s="10">
        <v>0</v>
      </c>
      <c r="CS33" s="10">
        <v>9.9839999999999998E-3</v>
      </c>
      <c r="CT33" s="10">
        <v>1.0688E-2</v>
      </c>
      <c r="CU33" s="10">
        <v>0</v>
      </c>
      <c r="CV33" s="10">
        <v>0</v>
      </c>
      <c r="CW33" s="10">
        <v>9.9839999999999998E-3</v>
      </c>
      <c r="CX33" s="10">
        <v>1.0881999999999999E-2</v>
      </c>
      <c r="CY33" s="10">
        <v>0</v>
      </c>
      <c r="CZ33" s="10">
        <v>0</v>
      </c>
      <c r="DA33" s="10">
        <v>1.2625000000000001E-2</v>
      </c>
      <c r="DB33" s="10">
        <v>1.0218E-2</v>
      </c>
      <c r="DC33" s="10">
        <v>0</v>
      </c>
      <c r="DD33" s="10">
        <v>0</v>
      </c>
      <c r="DE33" s="10">
        <v>1.0233000000000001E-2</v>
      </c>
      <c r="DF33" s="10">
        <v>1.0482999999999999E-2</v>
      </c>
      <c r="DG33" s="10">
        <v>0</v>
      </c>
      <c r="DH33" s="10">
        <v>0</v>
      </c>
      <c r="DI33" s="10">
        <v>1.3028E-2</v>
      </c>
      <c r="DJ33" s="10">
        <v>1.1001E-2</v>
      </c>
      <c r="DK33" s="10">
        <v>0</v>
      </c>
      <c r="DL33" s="10">
        <v>0</v>
      </c>
      <c r="DM33" s="10">
        <v>1.2448000000000001E-2</v>
      </c>
      <c r="DN33" s="10">
        <v>1.0272E-2</v>
      </c>
      <c r="DO33" s="10">
        <v>0</v>
      </c>
      <c r="DP33" s="10">
        <v>0</v>
      </c>
      <c r="DQ33" s="10">
        <v>1.2725999999999999E-2</v>
      </c>
      <c r="DR33" s="10">
        <v>1.0562E-2</v>
      </c>
      <c r="DS33" s="10">
        <v>0</v>
      </c>
      <c r="DT33" s="10">
        <v>0</v>
      </c>
      <c r="DU33" s="10">
        <v>2579.0875584196401</v>
      </c>
      <c r="DV33" s="10">
        <v>0</v>
      </c>
      <c r="DW33" s="10">
        <v>1.6756748650380699</v>
      </c>
      <c r="DX33" s="10">
        <v>0</v>
      </c>
      <c r="DY33" s="10">
        <v>1.6756748645966899</v>
      </c>
      <c r="DZ33" s="10">
        <v>0</v>
      </c>
      <c r="EA33" s="10">
        <v>1.2944786072379399</v>
      </c>
      <c r="EB33" s="10">
        <v>0</v>
      </c>
      <c r="EC33" s="10">
        <v>1.6756748649939399</v>
      </c>
      <c r="ED33" s="10">
        <v>0</v>
      </c>
      <c r="EE33" s="10">
        <v>1.2944786073913801</v>
      </c>
      <c r="EF33" s="10">
        <v>0</v>
      </c>
      <c r="EG33" s="10">
        <v>1.6756748650336599</v>
      </c>
      <c r="EH33" s="10">
        <v>0</v>
      </c>
      <c r="EI33" s="10">
        <v>1.29447860740672</v>
      </c>
      <c r="EJ33" s="10">
        <v>0</v>
      </c>
      <c r="EK33" s="10">
        <v>1.6756748650376301</v>
      </c>
      <c r="EL33" s="10">
        <v>0</v>
      </c>
      <c r="EM33" s="10">
        <v>1.2944786074082599</v>
      </c>
      <c r="EN33" s="10">
        <v>0</v>
      </c>
      <c r="EO33" s="10">
        <v>1.67567486503803</v>
      </c>
      <c r="EP33" s="10">
        <v>0</v>
      </c>
      <c r="EQ33" s="10">
        <v>1.29447860740841</v>
      </c>
      <c r="ER33" s="10">
        <v>0</v>
      </c>
      <c r="ES33" s="10">
        <v>1.6756748650380699</v>
      </c>
      <c r="ET33" s="10">
        <v>0</v>
      </c>
      <c r="EU33" s="10">
        <v>1.29447860740843</v>
      </c>
      <c r="EV33" s="10">
        <v>0</v>
      </c>
      <c r="EW33" s="10">
        <v>1.6756748650380699</v>
      </c>
      <c r="EX33" s="10">
        <v>0</v>
      </c>
      <c r="EY33" s="10">
        <v>1.29447860740843</v>
      </c>
      <c r="EZ33" s="10">
        <v>0</v>
      </c>
      <c r="FA33" s="10">
        <v>1.6756748650380699</v>
      </c>
      <c r="FB33" s="10">
        <v>0</v>
      </c>
      <c r="FC33" s="10">
        <v>1.29447860740843</v>
      </c>
      <c r="FD33" s="10">
        <v>0</v>
      </c>
    </row>
    <row r="34" spans="1:160" x14ac:dyDescent="0.45">
      <c r="A34">
        <f t="shared" si="27"/>
        <v>23</v>
      </c>
      <c r="B34" s="12">
        <f t="shared" si="26"/>
        <v>3.125E-2</v>
      </c>
      <c r="C34" s="12">
        <f t="shared" si="28"/>
        <v>0.5</v>
      </c>
      <c r="D34" s="19">
        <f t="shared" si="29"/>
        <v>5</v>
      </c>
      <c r="E34" s="10">
        <v>1.0657453185629999</v>
      </c>
      <c r="F34" s="10">
        <v>0.61007180575214703</v>
      </c>
      <c r="G34" s="10">
        <v>0</v>
      </c>
      <c r="H34" s="10">
        <v>0</v>
      </c>
      <c r="I34" s="10">
        <v>1.0657453185629999</v>
      </c>
      <c r="J34" s="10">
        <v>0.61007180575214703</v>
      </c>
      <c r="K34" s="10">
        <v>0</v>
      </c>
      <c r="L34" s="10">
        <v>0</v>
      </c>
      <c r="M34" s="10">
        <v>1.06574531856431</v>
      </c>
      <c r="N34" s="10">
        <v>0.61007181168820601</v>
      </c>
      <c r="O34" s="10">
        <v>0</v>
      </c>
      <c r="P34" s="10">
        <v>0</v>
      </c>
      <c r="Q34" s="10">
        <v>1.06574531856313</v>
      </c>
      <c r="R34" s="10">
        <v>0.61007180634575298</v>
      </c>
      <c r="S34" s="10">
        <v>0</v>
      </c>
      <c r="T34" s="10">
        <v>0</v>
      </c>
      <c r="U34" s="10">
        <v>1.0657453185630099</v>
      </c>
      <c r="V34" s="10">
        <v>0.610071805811507</v>
      </c>
      <c r="W34" s="10">
        <v>0</v>
      </c>
      <c r="X34" s="10">
        <v>0</v>
      </c>
      <c r="Y34" s="10">
        <v>1.0657453185629999</v>
      </c>
      <c r="Z34" s="10">
        <v>0.61007180575808295</v>
      </c>
      <c r="AA34" s="10">
        <v>0</v>
      </c>
      <c r="AB34" s="10">
        <v>0</v>
      </c>
      <c r="AC34" s="10">
        <v>1.0657453185629999</v>
      </c>
      <c r="AD34" s="10">
        <v>0.610071805752741</v>
      </c>
      <c r="AE34" s="10">
        <v>0</v>
      </c>
      <c r="AF34" s="10">
        <v>0</v>
      </c>
      <c r="AG34" s="10">
        <v>1.0657453185629999</v>
      </c>
      <c r="AH34" s="10">
        <v>0.61007180575220599</v>
      </c>
      <c r="AI34" s="10">
        <v>0</v>
      </c>
      <c r="AJ34" s="10">
        <v>0</v>
      </c>
      <c r="AK34" s="10">
        <v>1.0657453185629999</v>
      </c>
      <c r="AL34" s="10">
        <v>0.61007180575215303</v>
      </c>
      <c r="AM34" s="10">
        <v>0</v>
      </c>
      <c r="AN34" s="10">
        <v>0</v>
      </c>
      <c r="AO34" s="10">
        <v>1.0657453185629999</v>
      </c>
      <c r="AP34" s="10">
        <v>0.61007180575214703</v>
      </c>
      <c r="AQ34" s="10">
        <v>0</v>
      </c>
      <c r="AR34" s="10">
        <v>0</v>
      </c>
      <c r="AS34" s="10">
        <v>0.89354479623115901</v>
      </c>
      <c r="AT34" s="10">
        <v>0.40699274067976698</v>
      </c>
      <c r="AU34" s="10">
        <v>0</v>
      </c>
      <c r="AV34" s="10">
        <v>0</v>
      </c>
      <c r="AW34" s="10">
        <v>0.89354479623115901</v>
      </c>
      <c r="AX34" s="10">
        <v>0.40699274067976698</v>
      </c>
      <c r="AY34" s="10">
        <v>0</v>
      </c>
      <c r="AZ34" s="10">
        <v>0</v>
      </c>
      <c r="BA34" s="10">
        <v>0.89354479623212502</v>
      </c>
      <c r="BB34" s="10">
        <v>0.40699274467114899</v>
      </c>
      <c r="BC34" s="10">
        <v>0</v>
      </c>
      <c r="BD34" s="10">
        <v>0</v>
      </c>
      <c r="BE34" s="10">
        <v>0.89354479623125505</v>
      </c>
      <c r="BF34" s="10">
        <v>0.40699274107890399</v>
      </c>
      <c r="BG34" s="10">
        <v>0</v>
      </c>
      <c r="BH34" s="10">
        <v>0</v>
      </c>
      <c r="BI34" s="10">
        <v>0.89354479623117</v>
      </c>
      <c r="BJ34" s="10">
        <v>0.40699274071968</v>
      </c>
      <c r="BK34" s="10">
        <v>0</v>
      </c>
      <c r="BL34" s="10">
        <v>0</v>
      </c>
      <c r="BM34" s="10">
        <v>0.89354479623116001</v>
      </c>
      <c r="BN34" s="10">
        <v>0.40699274068375502</v>
      </c>
      <c r="BO34" s="10">
        <v>0</v>
      </c>
      <c r="BP34" s="10">
        <v>0</v>
      </c>
      <c r="BQ34" s="10">
        <v>0.89354479623116001</v>
      </c>
      <c r="BR34" s="10">
        <v>0.406992740680167</v>
      </c>
      <c r="BS34" s="10">
        <v>0</v>
      </c>
      <c r="BT34" s="10">
        <v>0</v>
      </c>
      <c r="BU34" s="10">
        <v>0.89354479623115901</v>
      </c>
      <c r="BV34" s="10">
        <v>0.40699274067980701</v>
      </c>
      <c r="BW34" s="10">
        <v>0</v>
      </c>
      <c r="BX34" s="10">
        <v>0</v>
      </c>
      <c r="BY34" s="10">
        <v>0.89354479623115901</v>
      </c>
      <c r="BZ34" s="10">
        <v>0.40699274067977098</v>
      </c>
      <c r="CA34" s="10">
        <v>0</v>
      </c>
      <c r="CB34" s="10">
        <v>0</v>
      </c>
      <c r="CC34" s="10">
        <v>0.89354479623115901</v>
      </c>
      <c r="CD34" s="10">
        <v>0.40699274067976798</v>
      </c>
      <c r="CE34" s="10">
        <v>0</v>
      </c>
      <c r="CF34" s="10">
        <v>0</v>
      </c>
      <c r="CG34" s="10">
        <v>1.8782E-2</v>
      </c>
      <c r="CH34" s="10">
        <v>1.6480999999999999E-2</v>
      </c>
      <c r="CI34" s="10">
        <v>0</v>
      </c>
      <c r="CJ34" s="10">
        <v>0</v>
      </c>
      <c r="CK34" s="10">
        <v>1.6362999999999999E-2</v>
      </c>
      <c r="CL34" s="10">
        <v>1.1950000000000001E-2</v>
      </c>
      <c r="CM34" s="10">
        <v>0</v>
      </c>
      <c r="CN34" s="10">
        <v>0</v>
      </c>
      <c r="CO34" s="10">
        <v>1.0522999999999999E-2</v>
      </c>
      <c r="CP34" s="10">
        <v>1.1483999999999999E-2</v>
      </c>
      <c r="CQ34" s="10">
        <v>0</v>
      </c>
      <c r="CR34" s="10">
        <v>0</v>
      </c>
      <c r="CS34" s="10">
        <v>1.0548E-2</v>
      </c>
      <c r="CT34" s="10">
        <v>1.1558000000000001E-2</v>
      </c>
      <c r="CU34" s="10">
        <v>0</v>
      </c>
      <c r="CV34" s="10">
        <v>0</v>
      </c>
      <c r="CW34" s="10">
        <v>1.06E-2</v>
      </c>
      <c r="CX34" s="10">
        <v>1.1865000000000001E-2</v>
      </c>
      <c r="CY34" s="10">
        <v>0</v>
      </c>
      <c r="CZ34" s="10">
        <v>0</v>
      </c>
      <c r="DA34" s="10">
        <v>1.5465E-2</v>
      </c>
      <c r="DB34" s="10">
        <v>1.1313999999999999E-2</v>
      </c>
      <c r="DC34" s="10">
        <v>0</v>
      </c>
      <c r="DD34" s="10">
        <v>0</v>
      </c>
      <c r="DE34" s="10">
        <v>1.0473E-2</v>
      </c>
      <c r="DF34" s="10">
        <v>1.1702000000000001E-2</v>
      </c>
      <c r="DG34" s="10">
        <v>0</v>
      </c>
      <c r="DH34" s="10">
        <v>0</v>
      </c>
      <c r="DI34" s="10">
        <v>1.6109999999999999E-2</v>
      </c>
      <c r="DJ34" s="10">
        <v>1.1835E-2</v>
      </c>
      <c r="DK34" s="10">
        <v>0</v>
      </c>
      <c r="DL34" s="10">
        <v>0</v>
      </c>
      <c r="DM34" s="10">
        <v>1.5568E-2</v>
      </c>
      <c r="DN34" s="10">
        <v>1.1742000000000001E-2</v>
      </c>
      <c r="DO34" s="10">
        <v>0</v>
      </c>
      <c r="DP34" s="10">
        <v>0</v>
      </c>
      <c r="DQ34" s="10">
        <v>1.5973999999999999E-2</v>
      </c>
      <c r="DR34" s="10">
        <v>1.1561999999999999E-2</v>
      </c>
      <c r="DS34" s="10">
        <v>0</v>
      </c>
      <c r="DT34" s="10">
        <v>0</v>
      </c>
      <c r="DU34" s="10">
        <v>10346.3118285726</v>
      </c>
      <c r="DV34" s="10">
        <v>0</v>
      </c>
      <c r="DW34" s="10">
        <v>1.68574209060636</v>
      </c>
      <c r="DX34" s="10">
        <v>0</v>
      </c>
      <c r="DY34" s="10">
        <v>1.68574209049394</v>
      </c>
      <c r="DZ34" s="10">
        <v>0</v>
      </c>
      <c r="EA34" s="10">
        <v>1.29836130968769</v>
      </c>
      <c r="EB34" s="10">
        <v>0</v>
      </c>
      <c r="EC34" s="10">
        <v>1.6857420905951099</v>
      </c>
      <c r="ED34" s="10">
        <v>0</v>
      </c>
      <c r="EE34" s="10">
        <v>1.29836130972665</v>
      </c>
      <c r="EF34" s="10">
        <v>0</v>
      </c>
      <c r="EG34" s="10">
        <v>1.6857420906052301</v>
      </c>
      <c r="EH34" s="10">
        <v>0</v>
      </c>
      <c r="EI34" s="10">
        <v>1.29836130973055</v>
      </c>
      <c r="EJ34" s="10">
        <v>0</v>
      </c>
      <c r="EK34" s="10">
        <v>1.6857420906062399</v>
      </c>
      <c r="EL34" s="10">
        <v>0</v>
      </c>
      <c r="EM34" s="10">
        <v>1.2983613097309401</v>
      </c>
      <c r="EN34" s="10">
        <v>0</v>
      </c>
      <c r="EO34" s="10">
        <v>1.6857420906063401</v>
      </c>
      <c r="EP34" s="10">
        <v>0</v>
      </c>
      <c r="EQ34" s="10">
        <v>1.2983613097309801</v>
      </c>
      <c r="ER34" s="10">
        <v>0</v>
      </c>
      <c r="ES34" s="10">
        <v>1.6857420906063501</v>
      </c>
      <c r="ET34" s="10">
        <v>0</v>
      </c>
      <c r="EU34" s="10">
        <v>1.2983613097309801</v>
      </c>
      <c r="EV34" s="10">
        <v>0</v>
      </c>
      <c r="EW34" s="10">
        <v>1.6857420906063501</v>
      </c>
      <c r="EX34" s="10">
        <v>0</v>
      </c>
      <c r="EY34" s="10">
        <v>1.2983613097309801</v>
      </c>
      <c r="EZ34" s="10">
        <v>0</v>
      </c>
      <c r="FA34" s="10">
        <v>1.68574209060636</v>
      </c>
      <c r="FB34" s="10">
        <v>0</v>
      </c>
      <c r="FC34" s="10">
        <v>1.2983613097309801</v>
      </c>
      <c r="FD34" s="10">
        <v>0</v>
      </c>
    </row>
    <row r="35" spans="1:160" x14ac:dyDescent="0.45">
      <c r="A35">
        <f t="shared" si="27"/>
        <v>24</v>
      </c>
      <c r="B35" s="12">
        <f t="shared" si="26"/>
        <v>1.5625E-2</v>
      </c>
      <c r="C35" s="12">
        <f t="shared" si="28"/>
        <v>0.5</v>
      </c>
      <c r="D35" s="19">
        <f t="shared" si="29"/>
        <v>6</v>
      </c>
      <c r="E35" s="10">
        <v>1.08040920531782</v>
      </c>
      <c r="F35" s="10">
        <v>0.60987088928114397</v>
      </c>
      <c r="G35" s="10">
        <v>0</v>
      </c>
      <c r="H35" s="10">
        <v>0</v>
      </c>
      <c r="I35" s="10">
        <v>1.08040920531782</v>
      </c>
      <c r="J35" s="10">
        <v>0.60987088928114497</v>
      </c>
      <c r="K35" s="10">
        <v>0</v>
      </c>
      <c r="L35" s="10">
        <v>0</v>
      </c>
      <c r="M35" s="10">
        <v>1.0804092053181</v>
      </c>
      <c r="N35" s="10">
        <v>0.60987089521343596</v>
      </c>
      <c r="O35" s="10">
        <v>0</v>
      </c>
      <c r="P35" s="10">
        <v>0</v>
      </c>
      <c r="Q35" s="10">
        <v>1.08040920531785</v>
      </c>
      <c r="R35" s="10">
        <v>0.60987088987437399</v>
      </c>
      <c r="S35" s="10">
        <v>0</v>
      </c>
      <c r="T35" s="10">
        <v>0</v>
      </c>
      <c r="U35" s="10">
        <v>1.08040920531782</v>
      </c>
      <c r="V35" s="10">
        <v>0.60987088934046696</v>
      </c>
      <c r="W35" s="10">
        <v>0</v>
      </c>
      <c r="X35" s="10">
        <v>0</v>
      </c>
      <c r="Y35" s="10">
        <v>1.08040920531782</v>
      </c>
      <c r="Z35" s="10">
        <v>0.609870889287077</v>
      </c>
      <c r="AA35" s="10">
        <v>0</v>
      </c>
      <c r="AB35" s="10">
        <v>0</v>
      </c>
      <c r="AC35" s="10">
        <v>1.08040920531782</v>
      </c>
      <c r="AD35" s="10">
        <v>0.60987088928173805</v>
      </c>
      <c r="AE35" s="10">
        <v>0</v>
      </c>
      <c r="AF35" s="10">
        <v>0</v>
      </c>
      <c r="AG35" s="10">
        <v>1.08040920531782</v>
      </c>
      <c r="AH35" s="10">
        <v>0.60987088928120403</v>
      </c>
      <c r="AI35" s="10">
        <v>0</v>
      </c>
      <c r="AJ35" s="10">
        <v>0</v>
      </c>
      <c r="AK35" s="10">
        <v>1.08040920531782</v>
      </c>
      <c r="AL35" s="10">
        <v>0.60987088928114996</v>
      </c>
      <c r="AM35" s="10">
        <v>0</v>
      </c>
      <c r="AN35" s="10">
        <v>0</v>
      </c>
      <c r="AO35" s="10">
        <v>1.08040920531782</v>
      </c>
      <c r="AP35" s="10">
        <v>0.60987088928114497</v>
      </c>
      <c r="AQ35" s="10">
        <v>0</v>
      </c>
      <c r="AR35" s="10">
        <v>0</v>
      </c>
      <c r="AS35" s="10">
        <v>0.90534267300466598</v>
      </c>
      <c r="AT35" s="10">
        <v>0.40682906947320902</v>
      </c>
      <c r="AU35" s="10">
        <v>0</v>
      </c>
      <c r="AV35" s="10">
        <v>0</v>
      </c>
      <c r="AW35" s="10">
        <v>0.90534267300466598</v>
      </c>
      <c r="AX35" s="10">
        <v>0.40682906947320902</v>
      </c>
      <c r="AY35" s="10">
        <v>0</v>
      </c>
      <c r="AZ35" s="10">
        <v>0</v>
      </c>
      <c r="BA35" s="10">
        <v>0.90534267300478499</v>
      </c>
      <c r="BB35" s="10">
        <v>0.40682907346300101</v>
      </c>
      <c r="BC35" s="10">
        <v>0</v>
      </c>
      <c r="BD35" s="10">
        <v>0</v>
      </c>
      <c r="BE35" s="10">
        <v>0.90534267300467797</v>
      </c>
      <c r="BF35" s="10">
        <v>0.40682906987218898</v>
      </c>
      <c r="BG35" s="10">
        <v>0</v>
      </c>
      <c r="BH35" s="10">
        <v>0</v>
      </c>
      <c r="BI35" s="10">
        <v>0.90534267300466698</v>
      </c>
      <c r="BJ35" s="10">
        <v>0.40682906951310699</v>
      </c>
      <c r="BK35" s="10">
        <v>0</v>
      </c>
      <c r="BL35" s="10">
        <v>0</v>
      </c>
      <c r="BM35" s="10">
        <v>0.90534267300466598</v>
      </c>
      <c r="BN35" s="10">
        <v>0.40682906947719999</v>
      </c>
      <c r="BO35" s="10">
        <v>0</v>
      </c>
      <c r="BP35" s="10">
        <v>0</v>
      </c>
      <c r="BQ35" s="10">
        <v>0.90534267300466598</v>
      </c>
      <c r="BR35" s="10">
        <v>0.40682906947361003</v>
      </c>
      <c r="BS35" s="10">
        <v>0</v>
      </c>
      <c r="BT35" s="10">
        <v>0</v>
      </c>
      <c r="BU35" s="10">
        <v>0.90534267300466598</v>
      </c>
      <c r="BV35" s="10">
        <v>0.40682906947324898</v>
      </c>
      <c r="BW35" s="10">
        <v>0</v>
      </c>
      <c r="BX35" s="10">
        <v>0</v>
      </c>
      <c r="BY35" s="10">
        <v>0.90534267300466598</v>
      </c>
      <c r="BZ35" s="10">
        <v>0.40682906947321301</v>
      </c>
      <c r="CA35" s="10">
        <v>0</v>
      </c>
      <c r="CB35" s="10">
        <v>0</v>
      </c>
      <c r="CC35" s="10">
        <v>0.90534267300466598</v>
      </c>
      <c r="CD35" s="10">
        <v>0.40682906947320902</v>
      </c>
      <c r="CE35" s="10">
        <v>0</v>
      </c>
      <c r="CF35" s="10">
        <v>0</v>
      </c>
      <c r="CG35" s="10">
        <v>2.6811999999999999E-2</v>
      </c>
      <c r="CH35" s="10">
        <v>2.5847999999999999E-2</v>
      </c>
      <c r="CI35" s="10">
        <v>0</v>
      </c>
      <c r="CJ35" s="10">
        <v>0</v>
      </c>
      <c r="CK35" s="10">
        <v>2.2428E-2</v>
      </c>
      <c r="CL35" s="10">
        <v>1.5398E-2</v>
      </c>
      <c r="CM35" s="10">
        <v>0</v>
      </c>
      <c r="CN35" s="10">
        <v>0</v>
      </c>
      <c r="CO35" s="10">
        <v>1.2886E-2</v>
      </c>
      <c r="CP35" s="10">
        <v>2.3047000000000002E-2</v>
      </c>
      <c r="CQ35" s="10">
        <v>0</v>
      </c>
      <c r="CR35" s="10">
        <v>0</v>
      </c>
      <c r="CS35" s="10">
        <v>1.2638E-2</v>
      </c>
      <c r="CT35" s="10">
        <v>1.516E-2</v>
      </c>
      <c r="CU35" s="10">
        <v>0</v>
      </c>
      <c r="CV35" s="10">
        <v>0</v>
      </c>
      <c r="CW35" s="10">
        <v>1.2699E-2</v>
      </c>
      <c r="CX35" s="10">
        <v>1.5084999999999999E-2</v>
      </c>
      <c r="CY35" s="10">
        <v>0</v>
      </c>
      <c r="CZ35" s="10">
        <v>0</v>
      </c>
      <c r="DA35" s="10">
        <v>2.2053E-2</v>
      </c>
      <c r="DB35" s="10">
        <v>1.5077E-2</v>
      </c>
      <c r="DC35" s="10">
        <v>0</v>
      </c>
      <c r="DD35" s="10">
        <v>0</v>
      </c>
      <c r="DE35" s="10">
        <v>1.2626E-2</v>
      </c>
      <c r="DF35" s="10">
        <v>1.5184E-2</v>
      </c>
      <c r="DG35" s="10">
        <v>0</v>
      </c>
      <c r="DH35" s="10">
        <v>0</v>
      </c>
      <c r="DI35" s="10">
        <v>2.291E-2</v>
      </c>
      <c r="DJ35" s="10">
        <v>1.5363E-2</v>
      </c>
      <c r="DK35" s="10">
        <v>0</v>
      </c>
      <c r="DL35" s="10">
        <v>0</v>
      </c>
      <c r="DM35" s="10">
        <v>2.2030999999999999E-2</v>
      </c>
      <c r="DN35" s="10">
        <v>1.5058E-2</v>
      </c>
      <c r="DO35" s="10">
        <v>0</v>
      </c>
      <c r="DP35" s="10">
        <v>0</v>
      </c>
      <c r="DQ35" s="10">
        <v>2.2322999999999999E-2</v>
      </c>
      <c r="DR35" s="10">
        <v>1.4971E-2</v>
      </c>
      <c r="DS35" s="10">
        <v>0</v>
      </c>
      <c r="DT35" s="10">
        <v>0</v>
      </c>
      <c r="DU35" s="10">
        <v>41415.532658753102</v>
      </c>
      <c r="DV35" s="10">
        <v>0</v>
      </c>
      <c r="DW35" s="10">
        <v>1.68864287298002</v>
      </c>
      <c r="DX35" s="10">
        <v>0</v>
      </c>
      <c r="DY35" s="10">
        <v>1.68864287295176</v>
      </c>
      <c r="DZ35" s="10">
        <v>0</v>
      </c>
      <c r="EA35" s="10">
        <v>1.2994779232260001</v>
      </c>
      <c r="EB35" s="10">
        <v>0</v>
      </c>
      <c r="EC35" s="10">
        <v>1.6886428729771901</v>
      </c>
      <c r="ED35" s="10">
        <v>0</v>
      </c>
      <c r="EE35" s="10">
        <v>1.29947792323578</v>
      </c>
      <c r="EF35" s="10">
        <v>0</v>
      </c>
      <c r="EG35" s="10">
        <v>1.68864287297973</v>
      </c>
      <c r="EH35" s="10">
        <v>0</v>
      </c>
      <c r="EI35" s="10">
        <v>1.2994779232367599</v>
      </c>
      <c r="EJ35" s="10">
        <v>0</v>
      </c>
      <c r="EK35" s="10">
        <v>1.6886428729799901</v>
      </c>
      <c r="EL35" s="10">
        <v>0</v>
      </c>
      <c r="EM35" s="10">
        <v>1.2994779232368601</v>
      </c>
      <c r="EN35" s="10">
        <v>0</v>
      </c>
      <c r="EO35" s="10">
        <v>1.68864287298001</v>
      </c>
      <c r="EP35" s="10">
        <v>0</v>
      </c>
      <c r="EQ35" s="10">
        <v>1.2994779232368701</v>
      </c>
      <c r="ER35" s="10">
        <v>0</v>
      </c>
      <c r="ES35" s="10">
        <v>1.68864287298002</v>
      </c>
      <c r="ET35" s="10">
        <v>0</v>
      </c>
      <c r="EU35" s="10">
        <v>1.2994779232368701</v>
      </c>
      <c r="EV35" s="10">
        <v>0</v>
      </c>
      <c r="EW35" s="10">
        <v>1.68864287298002</v>
      </c>
      <c r="EX35" s="10">
        <v>0</v>
      </c>
      <c r="EY35" s="10">
        <v>1.2994779232368701</v>
      </c>
      <c r="EZ35" s="10">
        <v>0</v>
      </c>
      <c r="FA35" s="10">
        <v>1.68864287298002</v>
      </c>
      <c r="FB35" s="10">
        <v>0</v>
      </c>
      <c r="FC35" s="10">
        <v>1.2994779232368701</v>
      </c>
      <c r="FD35" s="10">
        <v>0</v>
      </c>
    </row>
    <row r="36" spans="1:160" x14ac:dyDescent="0.45">
      <c r="A36">
        <f t="shared" si="27"/>
        <v>25</v>
      </c>
      <c r="B36" s="12">
        <f t="shared" si="26"/>
        <v>7.8125E-3</v>
      </c>
      <c r="C36" s="12">
        <f t="shared" si="28"/>
        <v>0.5</v>
      </c>
      <c r="D36" s="19">
        <f t="shared" si="29"/>
        <v>7</v>
      </c>
      <c r="E36" s="10">
        <v>1.08845680117588</v>
      </c>
      <c r="F36" s="10">
        <v>0.60979848044932905</v>
      </c>
      <c r="G36" s="10">
        <v>0</v>
      </c>
      <c r="H36" s="10">
        <v>0</v>
      </c>
      <c r="I36" s="10">
        <v>1.08845680117588</v>
      </c>
      <c r="J36" s="10">
        <v>0.60979848044932905</v>
      </c>
      <c r="K36" s="10">
        <v>0</v>
      </c>
      <c r="L36" s="10">
        <v>0</v>
      </c>
      <c r="M36" s="10">
        <v>1.0884568011758999</v>
      </c>
      <c r="N36" s="10">
        <v>0.60979848637936596</v>
      </c>
      <c r="O36" s="10">
        <v>0</v>
      </c>
      <c r="P36" s="10">
        <v>0</v>
      </c>
      <c r="Q36" s="10">
        <v>1.08845680117588</v>
      </c>
      <c r="R36" s="10">
        <v>0.60979848104233303</v>
      </c>
      <c r="S36" s="10">
        <v>0</v>
      </c>
      <c r="T36" s="10">
        <v>0</v>
      </c>
      <c r="U36" s="10">
        <v>1.08845680117588</v>
      </c>
      <c r="V36" s="10">
        <v>0.60979848050862995</v>
      </c>
      <c r="W36" s="10">
        <v>0</v>
      </c>
      <c r="X36" s="10">
        <v>0</v>
      </c>
      <c r="Y36" s="10">
        <v>1.08845680117588</v>
      </c>
      <c r="Z36" s="10">
        <v>0.60979848045525897</v>
      </c>
      <c r="AA36" s="10">
        <v>0</v>
      </c>
      <c r="AB36" s="10">
        <v>0</v>
      </c>
      <c r="AC36" s="10">
        <v>1.08845680117588</v>
      </c>
      <c r="AD36" s="10">
        <v>0.60979848044992202</v>
      </c>
      <c r="AE36" s="10">
        <v>0</v>
      </c>
      <c r="AF36" s="10">
        <v>0</v>
      </c>
      <c r="AG36" s="10">
        <v>1.08845680117588</v>
      </c>
      <c r="AH36" s="10">
        <v>0.609798480449389</v>
      </c>
      <c r="AI36" s="10">
        <v>0</v>
      </c>
      <c r="AJ36" s="10">
        <v>0</v>
      </c>
      <c r="AK36" s="10">
        <v>1.08845680117588</v>
      </c>
      <c r="AL36" s="10">
        <v>0.60979848044933505</v>
      </c>
      <c r="AM36" s="10">
        <v>0</v>
      </c>
      <c r="AN36" s="10">
        <v>0</v>
      </c>
      <c r="AO36" s="10">
        <v>1.08845680117588</v>
      </c>
      <c r="AP36" s="10">
        <v>0.60979848044933005</v>
      </c>
      <c r="AQ36" s="10">
        <v>0</v>
      </c>
      <c r="AR36" s="10">
        <v>0</v>
      </c>
      <c r="AS36" s="10">
        <v>0.91118186208853003</v>
      </c>
      <c r="AT36" s="10">
        <v>0.40678817099617998</v>
      </c>
      <c r="AU36" s="10">
        <v>0</v>
      </c>
      <c r="AV36" s="10">
        <v>0</v>
      </c>
      <c r="AW36" s="10">
        <v>0.91118186208853003</v>
      </c>
      <c r="AX36" s="10">
        <v>0.40678817099617998</v>
      </c>
      <c r="AY36" s="10">
        <v>0</v>
      </c>
      <c r="AZ36" s="10">
        <v>0</v>
      </c>
      <c r="BA36" s="10">
        <v>0.91118186208854501</v>
      </c>
      <c r="BB36" s="10">
        <v>0.40678817498556802</v>
      </c>
      <c r="BC36" s="10">
        <v>0</v>
      </c>
      <c r="BD36" s="10">
        <v>0</v>
      </c>
      <c r="BE36" s="10">
        <v>0.91118186208853102</v>
      </c>
      <c r="BF36" s="10">
        <v>0.40678817139511603</v>
      </c>
      <c r="BG36" s="10">
        <v>0</v>
      </c>
      <c r="BH36" s="10">
        <v>0</v>
      </c>
      <c r="BI36" s="10">
        <v>0.91118186208853003</v>
      </c>
      <c r="BJ36" s="10">
        <v>0.40678817103607501</v>
      </c>
      <c r="BK36" s="10">
        <v>0</v>
      </c>
      <c r="BL36" s="10">
        <v>0</v>
      </c>
      <c r="BM36" s="10">
        <v>0.91118186208853003</v>
      </c>
      <c r="BN36" s="10">
        <v>0.40678817100016801</v>
      </c>
      <c r="BO36" s="10">
        <v>0</v>
      </c>
      <c r="BP36" s="10">
        <v>0</v>
      </c>
      <c r="BQ36" s="10">
        <v>0.91118186208853003</v>
      </c>
      <c r="BR36" s="10">
        <v>0.40678817099657899</v>
      </c>
      <c r="BS36" s="10">
        <v>0</v>
      </c>
      <c r="BT36" s="10">
        <v>0</v>
      </c>
      <c r="BU36" s="10">
        <v>0.91118186208853003</v>
      </c>
      <c r="BV36" s="10">
        <v>0.40678817099622</v>
      </c>
      <c r="BW36" s="10">
        <v>0</v>
      </c>
      <c r="BX36" s="10">
        <v>0</v>
      </c>
      <c r="BY36" s="10">
        <v>0.91118186208853003</v>
      </c>
      <c r="BZ36" s="10">
        <v>0.40678817099618297</v>
      </c>
      <c r="CA36" s="10">
        <v>0</v>
      </c>
      <c r="CB36" s="10">
        <v>0</v>
      </c>
      <c r="CC36" s="10">
        <v>0.91118186208853003</v>
      </c>
      <c r="CD36" s="10">
        <v>0.40678817099617998</v>
      </c>
      <c r="CE36" s="10">
        <v>0</v>
      </c>
      <c r="CF36" s="10">
        <v>0</v>
      </c>
      <c r="CG36" s="10">
        <v>4.5723E-2</v>
      </c>
      <c r="CH36" s="10">
        <v>5.3603999999999999E-2</v>
      </c>
      <c r="CI36" s="10">
        <v>0</v>
      </c>
      <c r="CJ36" s="10">
        <v>0</v>
      </c>
      <c r="CK36" s="10">
        <v>1.7995000000000001E-2</v>
      </c>
      <c r="CL36" s="10">
        <v>2.5132000000000002E-2</v>
      </c>
      <c r="CM36" s="10">
        <v>0</v>
      </c>
      <c r="CN36" s="10">
        <v>0</v>
      </c>
      <c r="CO36" s="10">
        <v>1.7580999999999999E-2</v>
      </c>
      <c r="CP36" s="10">
        <v>6.3602000000000006E-2</v>
      </c>
      <c r="CQ36" s="10">
        <v>0</v>
      </c>
      <c r="CR36" s="10">
        <v>0</v>
      </c>
      <c r="CS36" s="10">
        <v>1.7446E-2</v>
      </c>
      <c r="CT36" s="10">
        <v>2.418E-2</v>
      </c>
      <c r="CU36" s="10">
        <v>0</v>
      </c>
      <c r="CV36" s="10">
        <v>0</v>
      </c>
      <c r="CW36" s="10">
        <v>1.7607000000000001E-2</v>
      </c>
      <c r="CX36" s="10">
        <v>2.4910999999999999E-2</v>
      </c>
      <c r="CY36" s="10">
        <v>0</v>
      </c>
      <c r="CZ36" s="10">
        <v>0</v>
      </c>
      <c r="DA36" s="10">
        <v>3.6253000000000001E-2</v>
      </c>
      <c r="DB36" s="10">
        <v>2.4208E-2</v>
      </c>
      <c r="DC36" s="10">
        <v>0</v>
      </c>
      <c r="DD36" s="10">
        <v>0</v>
      </c>
      <c r="DE36" s="10">
        <v>2.2325000000000001E-2</v>
      </c>
      <c r="DF36" s="10">
        <v>2.4812000000000001E-2</v>
      </c>
      <c r="DG36" s="10">
        <v>0</v>
      </c>
      <c r="DH36" s="10">
        <v>0</v>
      </c>
      <c r="DI36" s="10">
        <v>3.687E-2</v>
      </c>
      <c r="DJ36" s="10">
        <v>2.4947E-2</v>
      </c>
      <c r="DK36" s="10">
        <v>0</v>
      </c>
      <c r="DL36" s="10">
        <v>0</v>
      </c>
      <c r="DM36" s="10">
        <v>3.5451000000000003E-2</v>
      </c>
      <c r="DN36" s="10">
        <v>2.4109999999999999E-2</v>
      </c>
      <c r="DO36" s="10">
        <v>0</v>
      </c>
      <c r="DP36" s="10">
        <v>0</v>
      </c>
      <c r="DQ36" s="10">
        <v>3.6570999999999999E-2</v>
      </c>
      <c r="DR36" s="10">
        <v>2.4294E-2</v>
      </c>
      <c r="DS36" s="10">
        <v>0</v>
      </c>
      <c r="DT36" s="10">
        <v>0</v>
      </c>
      <c r="DU36" s="10">
        <v>165692.55753568199</v>
      </c>
      <c r="DV36" s="10">
        <v>0</v>
      </c>
      <c r="DW36" s="10">
        <v>1.68942226367643</v>
      </c>
      <c r="DX36" s="10">
        <v>0</v>
      </c>
      <c r="DY36" s="10">
        <v>1.6894222636693601</v>
      </c>
      <c r="DZ36" s="10">
        <v>0</v>
      </c>
      <c r="EA36" s="10">
        <v>1.29977777472511</v>
      </c>
      <c r="EB36" s="10">
        <v>0</v>
      </c>
      <c r="EC36" s="10">
        <v>1.6894222636757299</v>
      </c>
      <c r="ED36" s="10">
        <v>0</v>
      </c>
      <c r="EE36" s="10">
        <v>1.2997777747275601</v>
      </c>
      <c r="EF36" s="10">
        <v>0</v>
      </c>
      <c r="EG36" s="10">
        <v>1.6894222636763601</v>
      </c>
      <c r="EH36" s="10">
        <v>0</v>
      </c>
      <c r="EI36" s="10">
        <v>1.2997777747278001</v>
      </c>
      <c r="EJ36" s="10">
        <v>0</v>
      </c>
      <c r="EK36" s="10">
        <v>1.68942226367643</v>
      </c>
      <c r="EL36" s="10">
        <v>0</v>
      </c>
      <c r="EM36" s="10">
        <v>1.2997777747278301</v>
      </c>
      <c r="EN36" s="10">
        <v>0</v>
      </c>
      <c r="EO36" s="10">
        <v>1.68942226367643</v>
      </c>
      <c r="EP36" s="10">
        <v>0</v>
      </c>
      <c r="EQ36" s="10">
        <v>1.2997777747278301</v>
      </c>
      <c r="ER36" s="10">
        <v>0</v>
      </c>
      <c r="ES36" s="10">
        <v>1.68942226367643</v>
      </c>
      <c r="ET36" s="10">
        <v>0</v>
      </c>
      <c r="EU36" s="10">
        <v>1.2997777747278301</v>
      </c>
      <c r="EV36" s="10">
        <v>0</v>
      </c>
      <c r="EW36" s="10">
        <v>1.68942226367643</v>
      </c>
      <c r="EX36" s="10">
        <v>0</v>
      </c>
      <c r="EY36" s="10">
        <v>1.2997777747278301</v>
      </c>
      <c r="EZ36" s="10">
        <v>0</v>
      </c>
      <c r="FA36" s="10">
        <v>1.68942226367643</v>
      </c>
      <c r="FB36" s="10">
        <v>0</v>
      </c>
      <c r="FC36" s="10">
        <v>1.2997777747278301</v>
      </c>
      <c r="FD36" s="10">
        <v>0</v>
      </c>
    </row>
    <row r="37" spans="1:160" x14ac:dyDescent="0.45">
      <c r="A37">
        <f t="shared" si="27"/>
        <v>26</v>
      </c>
      <c r="B37" s="12">
        <f t="shared" si="26"/>
        <v>3.90625E-3</v>
      </c>
      <c r="C37" s="12">
        <f t="shared" si="28"/>
        <v>0.5</v>
      </c>
      <c r="D37" s="19">
        <f t="shared" si="29"/>
        <v>8</v>
      </c>
      <c r="E37" s="10">
        <v>1.09321936191686</v>
      </c>
      <c r="F37" s="10">
        <v>0.60976973710372395</v>
      </c>
      <c r="G37" s="10">
        <v>0</v>
      </c>
      <c r="H37" s="10">
        <v>0</v>
      </c>
      <c r="I37" s="10">
        <v>1.09321936191686</v>
      </c>
      <c r="J37" s="10">
        <v>0.60976973710372395</v>
      </c>
      <c r="K37" s="10">
        <v>0</v>
      </c>
      <c r="L37" s="10">
        <v>0</v>
      </c>
      <c r="M37" s="10">
        <v>1.09321936191686</v>
      </c>
      <c r="N37" s="10">
        <v>0.60976974303264597</v>
      </c>
      <c r="O37" s="10">
        <v>0</v>
      </c>
      <c r="P37" s="10">
        <v>0</v>
      </c>
      <c r="Q37" s="10">
        <v>1.09321936191686</v>
      </c>
      <c r="R37" s="10">
        <v>0.60976973769661602</v>
      </c>
      <c r="S37" s="10">
        <v>0</v>
      </c>
      <c r="T37" s="10">
        <v>0</v>
      </c>
      <c r="U37" s="10">
        <v>1.09321936191686</v>
      </c>
      <c r="V37" s="10">
        <v>0.60976973716301297</v>
      </c>
      <c r="W37" s="10">
        <v>0</v>
      </c>
      <c r="X37" s="10">
        <v>0</v>
      </c>
      <c r="Y37" s="10">
        <v>1.09321936191686</v>
      </c>
      <c r="Z37" s="10">
        <v>0.60976973710965299</v>
      </c>
      <c r="AA37" s="10">
        <v>0</v>
      </c>
      <c r="AB37" s="10">
        <v>0</v>
      </c>
      <c r="AC37" s="10">
        <v>1.09321936191686</v>
      </c>
      <c r="AD37" s="10">
        <v>0.60976973710431703</v>
      </c>
      <c r="AE37" s="10">
        <v>0</v>
      </c>
      <c r="AF37" s="10">
        <v>0</v>
      </c>
      <c r="AG37" s="10">
        <v>1.09321936191686</v>
      </c>
      <c r="AH37" s="10">
        <v>0.60976973710378302</v>
      </c>
      <c r="AI37" s="10">
        <v>0</v>
      </c>
      <c r="AJ37" s="10">
        <v>0</v>
      </c>
      <c r="AK37" s="10">
        <v>1.09321936191686</v>
      </c>
      <c r="AL37" s="10">
        <v>0.60976973710372995</v>
      </c>
      <c r="AM37" s="10">
        <v>0</v>
      </c>
      <c r="AN37" s="10">
        <v>0</v>
      </c>
      <c r="AO37" s="10">
        <v>1.09321936191686</v>
      </c>
      <c r="AP37" s="10">
        <v>0.60976973710372495</v>
      </c>
      <c r="AQ37" s="10">
        <v>0</v>
      </c>
      <c r="AR37" s="10">
        <v>0</v>
      </c>
      <c r="AS37" s="10">
        <v>0.91408668964226403</v>
      </c>
      <c r="AT37" s="10">
        <v>0.40677794779563597</v>
      </c>
      <c r="AU37" s="10">
        <v>0</v>
      </c>
      <c r="AV37" s="10">
        <v>0</v>
      </c>
      <c r="AW37" s="10">
        <v>0.91408668964226403</v>
      </c>
      <c r="AX37" s="10">
        <v>0.40677794779563597</v>
      </c>
      <c r="AY37" s="10">
        <v>0</v>
      </c>
      <c r="AZ37" s="10">
        <v>0</v>
      </c>
      <c r="BA37" s="10">
        <v>0.91408668964226603</v>
      </c>
      <c r="BB37" s="10">
        <v>0.40677795178492498</v>
      </c>
      <c r="BC37" s="10">
        <v>0</v>
      </c>
      <c r="BD37" s="10">
        <v>0</v>
      </c>
      <c r="BE37" s="10">
        <v>0.91408668964226503</v>
      </c>
      <c r="BF37" s="10">
        <v>0.40677794819456398</v>
      </c>
      <c r="BG37" s="10">
        <v>0</v>
      </c>
      <c r="BH37" s="10">
        <v>0</v>
      </c>
      <c r="BI37" s="10">
        <v>0.91408668964226403</v>
      </c>
      <c r="BJ37" s="10">
        <v>0.40677794783552701</v>
      </c>
      <c r="BK37" s="10">
        <v>0</v>
      </c>
      <c r="BL37" s="10">
        <v>0</v>
      </c>
      <c r="BM37" s="10">
        <v>0.91408668964226403</v>
      </c>
      <c r="BN37" s="10">
        <v>0.40677794779962301</v>
      </c>
      <c r="BO37" s="10">
        <v>0</v>
      </c>
      <c r="BP37" s="10">
        <v>0</v>
      </c>
      <c r="BQ37" s="10">
        <v>0.91408668964226403</v>
      </c>
      <c r="BR37" s="10">
        <v>0.40677794779603399</v>
      </c>
      <c r="BS37" s="10">
        <v>0</v>
      </c>
      <c r="BT37" s="10">
        <v>0</v>
      </c>
      <c r="BU37" s="10">
        <v>0.91408668964226403</v>
      </c>
      <c r="BV37" s="10">
        <v>0.406777947795677</v>
      </c>
      <c r="BW37" s="10">
        <v>0</v>
      </c>
      <c r="BX37" s="10">
        <v>0</v>
      </c>
      <c r="BY37" s="10">
        <v>0.91408668964226403</v>
      </c>
      <c r="BZ37" s="10">
        <v>0.40677794779564003</v>
      </c>
      <c r="CA37" s="10">
        <v>0</v>
      </c>
      <c r="CB37" s="10">
        <v>0</v>
      </c>
      <c r="CC37" s="10">
        <v>0.91408668964226403</v>
      </c>
      <c r="CD37" s="10">
        <v>0.40677794779563597</v>
      </c>
      <c r="CE37" s="10">
        <v>0</v>
      </c>
      <c r="CF37" s="10">
        <v>0</v>
      </c>
      <c r="CG37" s="10">
        <v>8.1553E-2</v>
      </c>
      <c r="CH37" s="10">
        <v>0.15845400000000001</v>
      </c>
      <c r="CI37" s="10">
        <v>0</v>
      </c>
      <c r="CJ37" s="10">
        <v>0</v>
      </c>
      <c r="CK37" s="10">
        <v>3.0653E-2</v>
      </c>
      <c r="CL37" s="10">
        <v>5.4609999999999999E-2</v>
      </c>
      <c r="CM37" s="10">
        <v>0</v>
      </c>
      <c r="CN37" s="10">
        <v>0</v>
      </c>
      <c r="CO37" s="10">
        <v>7.5576000000000004E-2</v>
      </c>
      <c r="CP37" s="10">
        <v>6.3032000000000005E-2</v>
      </c>
      <c r="CQ37" s="10">
        <v>0</v>
      </c>
      <c r="CR37" s="10">
        <v>0</v>
      </c>
      <c r="CS37" s="10">
        <v>2.9659999999999999E-2</v>
      </c>
      <c r="CT37" s="10">
        <v>5.3532999999999997E-2</v>
      </c>
      <c r="CU37" s="10">
        <v>0</v>
      </c>
      <c r="CV37" s="10">
        <v>0</v>
      </c>
      <c r="CW37" s="10">
        <v>3.0769999999999999E-2</v>
      </c>
      <c r="CX37" s="10">
        <v>5.4441000000000003E-2</v>
      </c>
      <c r="CY37" s="10">
        <v>0</v>
      </c>
      <c r="CZ37" s="10">
        <v>0</v>
      </c>
      <c r="DA37" s="10">
        <v>5.3530000000000001E-2</v>
      </c>
      <c r="DB37" s="10">
        <v>5.3504000000000003E-2</v>
      </c>
      <c r="DC37" s="10">
        <v>0</v>
      </c>
      <c r="DD37" s="10">
        <v>0</v>
      </c>
      <c r="DE37" s="10">
        <v>6.7387000000000002E-2</v>
      </c>
      <c r="DF37" s="10">
        <v>5.4314000000000001E-2</v>
      </c>
      <c r="DG37" s="10">
        <v>0</v>
      </c>
      <c r="DH37" s="10">
        <v>0</v>
      </c>
      <c r="DI37" s="10">
        <v>5.5516999999999997E-2</v>
      </c>
      <c r="DJ37" s="10">
        <v>5.5126000000000001E-2</v>
      </c>
      <c r="DK37" s="10">
        <v>0</v>
      </c>
      <c r="DL37" s="10">
        <v>0</v>
      </c>
      <c r="DM37" s="10">
        <v>5.4290999999999999E-2</v>
      </c>
      <c r="DN37" s="10">
        <v>5.3543E-2</v>
      </c>
      <c r="DO37" s="10">
        <v>0</v>
      </c>
      <c r="DP37" s="10">
        <v>0</v>
      </c>
      <c r="DQ37" s="10">
        <v>5.4200999999999999E-2</v>
      </c>
      <c r="DR37" s="10">
        <v>5.4354E-2</v>
      </c>
      <c r="DS37" s="10">
        <v>0</v>
      </c>
      <c r="DT37" s="10">
        <v>0</v>
      </c>
      <c r="DU37" s="10">
        <v>662800.72283544601</v>
      </c>
      <c r="DV37" s="10">
        <v>0</v>
      </c>
      <c r="DW37" s="10">
        <v>1.6896243070402901</v>
      </c>
      <c r="DX37" s="10">
        <v>0</v>
      </c>
      <c r="DY37" s="10">
        <v>1.68962430703852</v>
      </c>
      <c r="DZ37" s="10">
        <v>0</v>
      </c>
      <c r="EA37" s="10">
        <v>1.29985549467566</v>
      </c>
      <c r="EB37" s="10">
        <v>0</v>
      </c>
      <c r="EC37" s="10">
        <v>1.68962430704011</v>
      </c>
      <c r="ED37" s="10">
        <v>0</v>
      </c>
      <c r="EE37" s="10">
        <v>1.2998554946762799</v>
      </c>
      <c r="EF37" s="10">
        <v>0</v>
      </c>
      <c r="EG37" s="10">
        <v>1.6896243070402699</v>
      </c>
      <c r="EH37" s="10">
        <v>0</v>
      </c>
      <c r="EI37" s="10">
        <v>1.2998554946763401</v>
      </c>
      <c r="EJ37" s="10">
        <v>0</v>
      </c>
      <c r="EK37" s="10">
        <v>1.6896243070402901</v>
      </c>
      <c r="EL37" s="10">
        <v>0</v>
      </c>
      <c r="EM37" s="10">
        <v>1.2998554946763401</v>
      </c>
      <c r="EN37" s="10">
        <v>0</v>
      </c>
      <c r="EO37" s="10">
        <v>1.6896243070402901</v>
      </c>
      <c r="EP37" s="10">
        <v>0</v>
      </c>
      <c r="EQ37" s="10">
        <v>1.2998554946763401</v>
      </c>
      <c r="ER37" s="10">
        <v>0</v>
      </c>
      <c r="ES37" s="10">
        <v>1.6896243070402901</v>
      </c>
      <c r="ET37" s="10">
        <v>0</v>
      </c>
      <c r="EU37" s="10">
        <v>1.2998554946763401</v>
      </c>
      <c r="EV37" s="10">
        <v>0</v>
      </c>
      <c r="EW37" s="10">
        <v>1.6896243070402901</v>
      </c>
      <c r="EX37" s="10">
        <v>0</v>
      </c>
      <c r="EY37" s="10">
        <v>1.2998554946763401</v>
      </c>
      <c r="EZ37" s="10">
        <v>0</v>
      </c>
      <c r="FA37" s="10">
        <v>1.6896243070402901</v>
      </c>
      <c r="FB37" s="10">
        <v>0</v>
      </c>
      <c r="FC37" s="10">
        <v>1.2998554946763401</v>
      </c>
      <c r="FD37" s="10">
        <v>0</v>
      </c>
    </row>
    <row r="38" spans="1:160" x14ac:dyDescent="0.45">
      <c r="A38">
        <f t="shared" si="27"/>
        <v>27</v>
      </c>
      <c r="B38" s="12">
        <f t="shared" si="26"/>
        <v>1.953125E-3</v>
      </c>
      <c r="C38" s="12">
        <f t="shared" si="28"/>
        <v>0.5</v>
      </c>
      <c r="D38" s="19">
        <f t="shared" si="29"/>
        <v>9</v>
      </c>
      <c r="E38" s="10">
        <v>1.0956785235570501</v>
      </c>
      <c r="F38" s="10">
        <v>0.60976600988641905</v>
      </c>
      <c r="G38" s="10">
        <v>0</v>
      </c>
      <c r="H38" s="10">
        <v>0</v>
      </c>
      <c r="I38" s="10">
        <v>1.0956785235570501</v>
      </c>
      <c r="J38" s="10">
        <v>0.60976600988641905</v>
      </c>
      <c r="K38" s="10">
        <v>0</v>
      </c>
      <c r="L38" s="10">
        <v>0</v>
      </c>
      <c r="M38" s="10">
        <v>1.0956785235570501</v>
      </c>
      <c r="N38" s="10">
        <v>0.60976601581571899</v>
      </c>
      <c r="O38" s="10">
        <v>0</v>
      </c>
      <c r="P38" s="10">
        <v>0</v>
      </c>
      <c r="Q38" s="10">
        <v>1.0956785235570501</v>
      </c>
      <c r="R38" s="10">
        <v>0.60976601047934897</v>
      </c>
      <c r="S38" s="10">
        <v>0</v>
      </c>
      <c r="T38" s="10">
        <v>0</v>
      </c>
      <c r="U38" s="10">
        <v>1.0956785235570501</v>
      </c>
      <c r="V38" s="10">
        <v>0.60976600994571195</v>
      </c>
      <c r="W38" s="10">
        <v>0</v>
      </c>
      <c r="X38" s="10">
        <v>0</v>
      </c>
      <c r="Y38" s="10">
        <v>1.0956785235570501</v>
      </c>
      <c r="Z38" s="10">
        <v>0.60976600989234797</v>
      </c>
      <c r="AA38" s="10">
        <v>0</v>
      </c>
      <c r="AB38" s="10">
        <v>0</v>
      </c>
      <c r="AC38" s="10">
        <v>1.0956785235570501</v>
      </c>
      <c r="AD38" s="10">
        <v>0.60976600988701202</v>
      </c>
      <c r="AE38" s="10">
        <v>0</v>
      </c>
      <c r="AF38" s="10">
        <v>0</v>
      </c>
      <c r="AG38" s="10">
        <v>1.0956785235570501</v>
      </c>
      <c r="AH38" s="10">
        <v>0.609766009886478</v>
      </c>
      <c r="AI38" s="10">
        <v>0</v>
      </c>
      <c r="AJ38" s="10">
        <v>0</v>
      </c>
      <c r="AK38" s="10">
        <v>1.0956785235570501</v>
      </c>
      <c r="AL38" s="10">
        <v>0.60976600988642504</v>
      </c>
      <c r="AM38" s="10">
        <v>0</v>
      </c>
      <c r="AN38" s="10">
        <v>0</v>
      </c>
      <c r="AO38" s="10">
        <v>1.0956785235570501</v>
      </c>
      <c r="AP38" s="10">
        <v>0.60976600988642005</v>
      </c>
      <c r="AQ38" s="10">
        <v>0</v>
      </c>
      <c r="AR38" s="10">
        <v>0</v>
      </c>
      <c r="AS38" s="10">
        <v>0.91553624915478704</v>
      </c>
      <c r="AT38" s="10">
        <v>0.406775391926259</v>
      </c>
      <c r="AU38" s="10">
        <v>0</v>
      </c>
      <c r="AV38" s="10">
        <v>0</v>
      </c>
      <c r="AW38" s="10">
        <v>0.91553624915478704</v>
      </c>
      <c r="AX38" s="10">
        <v>0.406775391926259</v>
      </c>
      <c r="AY38" s="10">
        <v>0</v>
      </c>
      <c r="AZ38" s="10">
        <v>0</v>
      </c>
      <c r="BA38" s="10">
        <v>0.91553624915478704</v>
      </c>
      <c r="BB38" s="10">
        <v>0.40677539591552903</v>
      </c>
      <c r="BC38" s="10">
        <v>0</v>
      </c>
      <c r="BD38" s="10">
        <v>0</v>
      </c>
      <c r="BE38" s="10">
        <v>0.91553624915478704</v>
      </c>
      <c r="BF38" s="10">
        <v>0.406775392325185</v>
      </c>
      <c r="BG38" s="10">
        <v>0</v>
      </c>
      <c r="BH38" s="10">
        <v>0</v>
      </c>
      <c r="BI38" s="10">
        <v>0.91553624915478704</v>
      </c>
      <c r="BJ38" s="10">
        <v>0.40677539196615298</v>
      </c>
      <c r="BK38" s="10">
        <v>0</v>
      </c>
      <c r="BL38" s="10">
        <v>0</v>
      </c>
      <c r="BM38" s="10">
        <v>0.91553624915478704</v>
      </c>
      <c r="BN38" s="10">
        <v>0.40677539193024997</v>
      </c>
      <c r="BO38" s="10">
        <v>0</v>
      </c>
      <c r="BP38" s="10">
        <v>0</v>
      </c>
      <c r="BQ38" s="10">
        <v>0.91553624915478704</v>
      </c>
      <c r="BR38" s="10">
        <v>0.40677539192665801</v>
      </c>
      <c r="BS38" s="10">
        <v>0</v>
      </c>
      <c r="BT38" s="10">
        <v>0</v>
      </c>
      <c r="BU38" s="10">
        <v>0.91553624915478704</v>
      </c>
      <c r="BV38" s="10">
        <v>0.40677539192629902</v>
      </c>
      <c r="BW38" s="10">
        <v>0</v>
      </c>
      <c r="BX38" s="10">
        <v>0</v>
      </c>
      <c r="BY38" s="10">
        <v>0.91553624915478704</v>
      </c>
      <c r="BZ38" s="10">
        <v>0.406775391926263</v>
      </c>
      <c r="CA38" s="10">
        <v>0</v>
      </c>
      <c r="CB38" s="10">
        <v>0</v>
      </c>
      <c r="CC38" s="10">
        <v>0.91553624915478704</v>
      </c>
      <c r="CD38" s="10">
        <v>0.40677539192626</v>
      </c>
      <c r="CE38" s="10">
        <v>0</v>
      </c>
      <c r="CF38" s="10">
        <v>0</v>
      </c>
      <c r="CG38" s="10">
        <v>0.20044500000000001</v>
      </c>
      <c r="CH38" s="10">
        <v>0.56009299999999995</v>
      </c>
      <c r="CI38" s="10">
        <v>0</v>
      </c>
      <c r="CJ38" s="10">
        <v>0</v>
      </c>
      <c r="CK38" s="10">
        <v>6.1739000000000002E-2</v>
      </c>
      <c r="CL38" s="10">
        <v>0.15851199999999999</v>
      </c>
      <c r="CM38" s="10">
        <v>0</v>
      </c>
      <c r="CN38" s="10">
        <v>0</v>
      </c>
      <c r="CO38" s="10">
        <v>6.1147E-2</v>
      </c>
      <c r="CP38" s="10">
        <v>0.15412400000000001</v>
      </c>
      <c r="CQ38" s="10">
        <v>0</v>
      </c>
      <c r="CR38" s="10">
        <v>0</v>
      </c>
      <c r="CS38" s="10">
        <v>5.9735000000000003E-2</v>
      </c>
      <c r="CT38" s="10">
        <v>0.154866</v>
      </c>
      <c r="CU38" s="10">
        <v>0</v>
      </c>
      <c r="CV38" s="10">
        <v>0</v>
      </c>
      <c r="CW38" s="10">
        <v>6.2127000000000002E-2</v>
      </c>
      <c r="CX38" s="10">
        <v>0.15775400000000001</v>
      </c>
      <c r="CY38" s="10">
        <v>0</v>
      </c>
      <c r="CZ38" s="10">
        <v>0</v>
      </c>
      <c r="DA38" s="10">
        <v>6.0342E-2</v>
      </c>
      <c r="DB38" s="10">
        <v>0.15678300000000001</v>
      </c>
      <c r="DC38" s="10">
        <v>0</v>
      </c>
      <c r="DD38" s="10">
        <v>0</v>
      </c>
      <c r="DE38" s="10">
        <v>7.5104000000000004E-2</v>
      </c>
      <c r="DF38" s="10">
        <v>0.157697</v>
      </c>
      <c r="DG38" s="10">
        <v>0</v>
      </c>
      <c r="DH38" s="10">
        <v>0</v>
      </c>
      <c r="DI38" s="10">
        <v>6.0637000000000003E-2</v>
      </c>
      <c r="DJ38" s="10">
        <v>0.159028</v>
      </c>
      <c r="DK38" s="10">
        <v>0</v>
      </c>
      <c r="DL38" s="10">
        <v>0</v>
      </c>
      <c r="DM38" s="10">
        <v>5.9082999999999997E-2</v>
      </c>
      <c r="DN38" s="10">
        <v>0.15515999999999999</v>
      </c>
      <c r="DO38" s="10">
        <v>0</v>
      </c>
      <c r="DP38" s="10">
        <v>0</v>
      </c>
      <c r="DQ38" s="10">
        <v>5.994E-2</v>
      </c>
      <c r="DR38" s="10">
        <v>0.15546599999999999</v>
      </c>
      <c r="DS38" s="10">
        <v>0</v>
      </c>
      <c r="DT38" s="10">
        <v>0</v>
      </c>
      <c r="DU38" s="10">
        <v>2651233.41415647</v>
      </c>
      <c r="DV38" s="10">
        <v>0</v>
      </c>
      <c r="DW38" s="10">
        <v>1.6896757447237301</v>
      </c>
      <c r="DX38" s="10">
        <v>0</v>
      </c>
      <c r="DY38" s="10">
        <v>1.68967574472329</v>
      </c>
      <c r="DZ38" s="10">
        <v>0</v>
      </c>
      <c r="EA38" s="10">
        <v>1.2998752804493501</v>
      </c>
      <c r="EB38" s="10">
        <v>0</v>
      </c>
      <c r="EC38" s="10">
        <v>1.6896757447236801</v>
      </c>
      <c r="ED38" s="10">
        <v>0</v>
      </c>
      <c r="EE38" s="10">
        <v>1.2998752804495</v>
      </c>
      <c r="EF38" s="10">
        <v>0</v>
      </c>
      <c r="EG38" s="10">
        <v>1.6896757447237201</v>
      </c>
      <c r="EH38" s="10">
        <v>0</v>
      </c>
      <c r="EI38" s="10">
        <v>1.2998752804495199</v>
      </c>
      <c r="EJ38" s="10">
        <v>0</v>
      </c>
      <c r="EK38" s="10">
        <v>1.6896757447237301</v>
      </c>
      <c r="EL38" s="10">
        <v>0</v>
      </c>
      <c r="EM38" s="10">
        <v>1.2998752804495199</v>
      </c>
      <c r="EN38" s="10">
        <v>0</v>
      </c>
      <c r="EO38" s="10">
        <v>1.6896757447237301</v>
      </c>
      <c r="EP38" s="10">
        <v>0</v>
      </c>
      <c r="EQ38" s="10">
        <v>1.2998752804495199</v>
      </c>
      <c r="ER38" s="10">
        <v>0</v>
      </c>
      <c r="ES38" s="10">
        <v>1.6896757447237301</v>
      </c>
      <c r="ET38" s="10">
        <v>0</v>
      </c>
      <c r="EU38" s="10">
        <v>1.2998752804495199</v>
      </c>
      <c r="EV38" s="10">
        <v>0</v>
      </c>
      <c r="EW38" s="10">
        <v>1.6896757447237301</v>
      </c>
      <c r="EX38" s="10">
        <v>0</v>
      </c>
      <c r="EY38" s="10">
        <v>1.2998752804495199</v>
      </c>
      <c r="EZ38" s="10">
        <v>0</v>
      </c>
      <c r="FA38" s="10">
        <v>1.6896757447237301</v>
      </c>
      <c r="FB38" s="10">
        <v>0</v>
      </c>
      <c r="FC38" s="10">
        <v>1.2998752804495199</v>
      </c>
      <c r="FD38" s="10">
        <v>0</v>
      </c>
    </row>
    <row r="39" spans="1:160" x14ac:dyDescent="0.45">
      <c r="A39">
        <f t="shared" si="27"/>
        <v>28</v>
      </c>
      <c r="B39" s="13">
        <f t="shared" si="26"/>
        <v>0.5</v>
      </c>
      <c r="C39" s="13">
        <f t="shared" si="28"/>
        <v>1</v>
      </c>
      <c r="D39" s="20">
        <f t="shared" si="29"/>
        <v>1</v>
      </c>
      <c r="E39" s="10">
        <v>0.14918996656161501</v>
      </c>
      <c r="F39" s="10">
        <v>0.14918996656161501</v>
      </c>
      <c r="G39" s="10">
        <v>0</v>
      </c>
      <c r="H39" s="10">
        <v>0</v>
      </c>
      <c r="I39" s="10">
        <v>0.14918996656161501</v>
      </c>
      <c r="J39" s="10">
        <v>0.14918996656161501</v>
      </c>
      <c r="K39" s="10">
        <v>0</v>
      </c>
      <c r="L39" s="10">
        <v>0</v>
      </c>
      <c r="M39" s="10">
        <v>0.149189939180086</v>
      </c>
      <c r="N39" s="10">
        <v>0.149189939180086</v>
      </c>
      <c r="O39" s="10">
        <v>0</v>
      </c>
      <c r="P39" s="10">
        <v>0</v>
      </c>
      <c r="Q39" s="10">
        <v>0.149189963823461</v>
      </c>
      <c r="R39" s="10">
        <v>0.149189963823461</v>
      </c>
      <c r="S39" s="10">
        <v>0</v>
      </c>
      <c r="T39" s="10">
        <v>0</v>
      </c>
      <c r="U39" s="10">
        <v>0.14918996628779899</v>
      </c>
      <c r="V39" s="10">
        <v>0.14918996628779899</v>
      </c>
      <c r="W39" s="10">
        <v>0</v>
      </c>
      <c r="X39" s="10">
        <v>0</v>
      </c>
      <c r="Y39" s="10">
        <v>0.149189966534233</v>
      </c>
      <c r="Z39" s="10">
        <v>0.149189966534233</v>
      </c>
      <c r="AA39" s="10">
        <v>0</v>
      </c>
      <c r="AB39" s="10">
        <v>0</v>
      </c>
      <c r="AC39" s="10">
        <v>0.14918996655887601</v>
      </c>
      <c r="AD39" s="10">
        <v>0.14918996655887601</v>
      </c>
      <c r="AE39" s="10">
        <v>0</v>
      </c>
      <c r="AF39" s="10">
        <v>0</v>
      </c>
      <c r="AG39" s="10">
        <v>0.14918996656134101</v>
      </c>
      <c r="AH39" s="10">
        <v>0.14918996656134101</v>
      </c>
      <c r="AI39" s="10">
        <v>0</v>
      </c>
      <c r="AJ39" s="10">
        <v>0</v>
      </c>
      <c r="AK39" s="10">
        <v>0.14918996656158701</v>
      </c>
      <c r="AL39" s="10">
        <v>0.14918996656158701</v>
      </c>
      <c r="AM39" s="10">
        <v>0</v>
      </c>
      <c r="AN39" s="10">
        <v>0</v>
      </c>
      <c r="AO39" s="10">
        <v>0.14918996656161199</v>
      </c>
      <c r="AP39" s="10">
        <v>0.14918996656161199</v>
      </c>
      <c r="AQ39" s="10">
        <v>0</v>
      </c>
      <c r="AR39" s="10">
        <v>0</v>
      </c>
      <c r="AS39" s="10">
        <v>0.101868398550243</v>
      </c>
      <c r="AT39" s="10">
        <v>0.101868398550243</v>
      </c>
      <c r="AU39" s="10">
        <v>0</v>
      </c>
      <c r="AV39" s="10">
        <v>0</v>
      </c>
      <c r="AW39" s="10">
        <v>0.101868398550243</v>
      </c>
      <c r="AX39" s="10">
        <v>0.101868398550243</v>
      </c>
      <c r="AY39" s="10">
        <v>0</v>
      </c>
      <c r="AZ39" s="10">
        <v>0</v>
      </c>
      <c r="BA39" s="10">
        <v>0.10186837470469599</v>
      </c>
      <c r="BB39" s="10">
        <v>0.10186837470469599</v>
      </c>
      <c r="BC39" s="10">
        <v>0</v>
      </c>
      <c r="BD39" s="10">
        <v>0</v>
      </c>
      <c r="BE39" s="10">
        <v>0.101868396165688</v>
      </c>
      <c r="BF39" s="10">
        <v>0.101868396165688</v>
      </c>
      <c r="BG39" s="10">
        <v>0</v>
      </c>
      <c r="BH39" s="10">
        <v>0</v>
      </c>
      <c r="BI39" s="10">
        <v>0.101868398311788</v>
      </c>
      <c r="BJ39" s="10">
        <v>0.101868398311788</v>
      </c>
      <c r="BK39" s="10">
        <v>0</v>
      </c>
      <c r="BL39" s="10">
        <v>0</v>
      </c>
      <c r="BM39" s="10">
        <v>0.10186839852639699</v>
      </c>
      <c r="BN39" s="10">
        <v>0.10186839852639699</v>
      </c>
      <c r="BO39" s="10">
        <v>0</v>
      </c>
      <c r="BP39" s="10">
        <v>0</v>
      </c>
      <c r="BQ39" s="10">
        <v>0.10186839854785899</v>
      </c>
      <c r="BR39" s="10">
        <v>0.10186839854785899</v>
      </c>
      <c r="BS39" s="10">
        <v>0</v>
      </c>
      <c r="BT39" s="10">
        <v>0</v>
      </c>
      <c r="BU39" s="10">
        <v>0.101868398550005</v>
      </c>
      <c r="BV39" s="10">
        <v>0.101868398550005</v>
      </c>
      <c r="BW39" s="10">
        <v>0</v>
      </c>
      <c r="BX39" s="10">
        <v>0</v>
      </c>
      <c r="BY39" s="10">
        <v>0.10186839855021999</v>
      </c>
      <c r="BZ39" s="10">
        <v>0.10186839855021999</v>
      </c>
      <c r="CA39" s="10">
        <v>0</v>
      </c>
      <c r="CB39" s="10">
        <v>0</v>
      </c>
      <c r="CC39" s="10">
        <v>0.101868398550241</v>
      </c>
      <c r="CD39" s="10">
        <v>0.101868398550241</v>
      </c>
      <c r="CE39" s="10">
        <v>0</v>
      </c>
      <c r="CF39" s="10">
        <v>0</v>
      </c>
      <c r="CG39" s="10">
        <v>1.0453E-2</v>
      </c>
      <c r="CH39" s="10">
        <v>9.1909999999999995E-3</v>
      </c>
      <c r="CI39" s="10">
        <v>0</v>
      </c>
      <c r="CJ39" s="10">
        <v>0</v>
      </c>
      <c r="CK39" s="10">
        <v>8.7869999999999997E-3</v>
      </c>
      <c r="CL39" s="10">
        <v>9.4870000000000006E-3</v>
      </c>
      <c r="CM39" s="10">
        <v>0</v>
      </c>
      <c r="CN39" s="10">
        <v>0</v>
      </c>
      <c r="CO39" s="10">
        <v>9.0290000000000006E-3</v>
      </c>
      <c r="CP39" s="10">
        <v>9.0559999999999998E-3</v>
      </c>
      <c r="CQ39" s="10">
        <v>0</v>
      </c>
      <c r="CR39" s="10">
        <v>0</v>
      </c>
      <c r="CS39" s="10">
        <v>8.9320000000000007E-3</v>
      </c>
      <c r="CT39" s="10">
        <v>9.2370000000000004E-3</v>
      </c>
      <c r="CU39" s="10">
        <v>0</v>
      </c>
      <c r="CV39" s="10">
        <v>0</v>
      </c>
      <c r="CW39" s="10">
        <v>9.2890000000000004E-3</v>
      </c>
      <c r="CX39" s="10">
        <v>9.0360000000000006E-3</v>
      </c>
      <c r="CY39" s="10">
        <v>0</v>
      </c>
      <c r="CZ39" s="10">
        <v>0</v>
      </c>
      <c r="DA39" s="10">
        <v>9.6030000000000004E-3</v>
      </c>
      <c r="DB39" s="10">
        <v>9.3779999999999992E-3</v>
      </c>
      <c r="DC39" s="10">
        <v>0</v>
      </c>
      <c r="DD39" s="10">
        <v>0</v>
      </c>
      <c r="DE39" s="10">
        <v>8.8269999999999998E-3</v>
      </c>
      <c r="DF39" s="10">
        <v>8.881E-3</v>
      </c>
      <c r="DG39" s="10">
        <v>0</v>
      </c>
      <c r="DH39" s="10">
        <v>0</v>
      </c>
      <c r="DI39" s="10">
        <v>9.5759999999999994E-3</v>
      </c>
      <c r="DJ39" s="10">
        <v>9.044E-3</v>
      </c>
      <c r="DK39" s="10">
        <v>0</v>
      </c>
      <c r="DL39" s="10">
        <v>0</v>
      </c>
      <c r="DM39" s="10">
        <v>8.9099999999999995E-3</v>
      </c>
      <c r="DN39" s="10">
        <v>8.9420000000000003E-3</v>
      </c>
      <c r="DO39" s="10">
        <v>0</v>
      </c>
      <c r="DP39" s="10">
        <v>0</v>
      </c>
      <c r="DQ39" s="10">
        <v>8.8400000000000006E-3</v>
      </c>
      <c r="DR39" s="10">
        <v>8.9540000000000002E-3</v>
      </c>
      <c r="DS39" s="10">
        <v>0</v>
      </c>
      <c r="DT39" s="10">
        <v>0</v>
      </c>
      <c r="DU39" s="10">
        <v>9.1861766690652793</v>
      </c>
      <c r="DV39" s="10">
        <v>0</v>
      </c>
      <c r="DW39" s="10">
        <v>3.5464841658522199</v>
      </c>
      <c r="DX39" s="10">
        <v>0</v>
      </c>
      <c r="DY39" s="10">
        <v>3.5464833926923598</v>
      </c>
      <c r="DZ39" s="10">
        <v>0</v>
      </c>
      <c r="EA39" s="10">
        <v>1.88321092623539</v>
      </c>
      <c r="EB39" s="10">
        <v>0</v>
      </c>
      <c r="EC39" s="10">
        <v>3.5464840885362099</v>
      </c>
      <c r="ED39" s="10">
        <v>0</v>
      </c>
      <c r="EE39" s="10">
        <v>1.8832111109846901</v>
      </c>
      <c r="EF39" s="10">
        <v>0</v>
      </c>
      <c r="EG39" s="10">
        <v>3.5464841581206201</v>
      </c>
      <c r="EH39" s="10">
        <v>0</v>
      </c>
      <c r="EI39" s="10">
        <v>1.8832111294596301</v>
      </c>
      <c r="EJ39" s="10">
        <v>0</v>
      </c>
      <c r="EK39" s="10">
        <v>3.5464841650790602</v>
      </c>
      <c r="EL39" s="10">
        <v>0</v>
      </c>
      <c r="EM39" s="10">
        <v>1.88321113130712</v>
      </c>
      <c r="EN39" s="10">
        <v>0</v>
      </c>
      <c r="EO39" s="10">
        <v>3.5464841657749</v>
      </c>
      <c r="EP39" s="10">
        <v>0</v>
      </c>
      <c r="EQ39" s="10">
        <v>1.88321113149187</v>
      </c>
      <c r="ER39" s="10">
        <v>0</v>
      </c>
      <c r="ES39" s="10">
        <v>3.5464841658444901</v>
      </c>
      <c r="ET39" s="10">
        <v>0</v>
      </c>
      <c r="EU39" s="10">
        <v>1.8832111315103499</v>
      </c>
      <c r="EV39" s="10">
        <v>0</v>
      </c>
      <c r="EW39" s="10">
        <v>3.5464841658514499</v>
      </c>
      <c r="EX39" s="10">
        <v>0</v>
      </c>
      <c r="EY39" s="10">
        <v>1.88321113151219</v>
      </c>
      <c r="EZ39" s="10">
        <v>0</v>
      </c>
      <c r="FA39" s="10">
        <v>3.54648416585214</v>
      </c>
      <c r="FB39" s="10">
        <v>0</v>
      </c>
      <c r="FC39" s="10">
        <v>1.8832111315123801</v>
      </c>
      <c r="FD39" s="10">
        <v>0</v>
      </c>
    </row>
    <row r="40" spans="1:160" x14ac:dyDescent="0.45">
      <c r="A40">
        <f t="shared" si="27"/>
        <v>29</v>
      </c>
      <c r="B40" s="13">
        <f t="shared" si="26"/>
        <v>0.25</v>
      </c>
      <c r="C40" s="13">
        <f t="shared" si="28"/>
        <v>1</v>
      </c>
      <c r="D40" s="20">
        <f t="shared" si="29"/>
        <v>2</v>
      </c>
      <c r="E40" s="10">
        <v>0.15182022381249599</v>
      </c>
      <c r="F40" s="10">
        <v>5.8872143356082297E-2</v>
      </c>
      <c r="G40" s="10">
        <v>0</v>
      </c>
      <c r="H40" s="10">
        <v>0</v>
      </c>
      <c r="I40" s="10">
        <v>0.15182022381249599</v>
      </c>
      <c r="J40" s="10">
        <v>5.8872143356082297E-2</v>
      </c>
      <c r="K40" s="10">
        <v>0</v>
      </c>
      <c r="L40" s="10">
        <v>0</v>
      </c>
      <c r="M40" s="10">
        <v>0.151820199601435</v>
      </c>
      <c r="N40" s="10">
        <v>5.8872144143771801E-2</v>
      </c>
      <c r="O40" s="10">
        <v>0</v>
      </c>
      <c r="P40" s="10">
        <v>0</v>
      </c>
      <c r="Q40" s="10">
        <v>0.15182022139139001</v>
      </c>
      <c r="R40" s="10">
        <v>5.8872143434851101E-2</v>
      </c>
      <c r="S40" s="10">
        <v>0</v>
      </c>
      <c r="T40" s="10">
        <v>0</v>
      </c>
      <c r="U40" s="10">
        <v>0.15182022357038499</v>
      </c>
      <c r="V40" s="10">
        <v>5.8872143363958698E-2</v>
      </c>
      <c r="W40" s="10">
        <v>0</v>
      </c>
      <c r="X40" s="10">
        <v>0</v>
      </c>
      <c r="Y40" s="10">
        <v>0.151820223788285</v>
      </c>
      <c r="Z40" s="10">
        <v>5.8872143356869702E-2</v>
      </c>
      <c r="AA40" s="10">
        <v>0</v>
      </c>
      <c r="AB40" s="10">
        <v>0</v>
      </c>
      <c r="AC40" s="10">
        <v>0.15182022381007501</v>
      </c>
      <c r="AD40" s="10">
        <v>5.8872143356160901E-2</v>
      </c>
      <c r="AE40" s="10">
        <v>0</v>
      </c>
      <c r="AF40" s="10">
        <v>0</v>
      </c>
      <c r="AG40" s="10">
        <v>0.15182022381225399</v>
      </c>
      <c r="AH40" s="10">
        <v>5.8872143356090097E-2</v>
      </c>
      <c r="AI40" s="10">
        <v>0</v>
      </c>
      <c r="AJ40" s="10">
        <v>0</v>
      </c>
      <c r="AK40" s="10">
        <v>0.15182022381247201</v>
      </c>
      <c r="AL40" s="10">
        <v>5.8872143356082998E-2</v>
      </c>
      <c r="AM40" s="10">
        <v>0</v>
      </c>
      <c r="AN40" s="10">
        <v>0</v>
      </c>
      <c r="AO40" s="10">
        <v>0.15182022381249399</v>
      </c>
      <c r="AP40" s="10">
        <v>5.8872143356082103E-2</v>
      </c>
      <c r="AQ40" s="10">
        <v>0</v>
      </c>
      <c r="AR40" s="10">
        <v>0</v>
      </c>
      <c r="AS40" s="10">
        <v>9.7272038423774507E-2</v>
      </c>
      <c r="AT40" s="10">
        <v>3.5452735007854203E-2</v>
      </c>
      <c r="AU40" s="10">
        <v>0</v>
      </c>
      <c r="AV40" s="10">
        <v>0</v>
      </c>
      <c r="AW40" s="10">
        <v>9.7272038423774507E-2</v>
      </c>
      <c r="AX40" s="10">
        <v>3.5452735007854203E-2</v>
      </c>
      <c r="AY40" s="10">
        <v>0</v>
      </c>
      <c r="AZ40" s="10">
        <v>0</v>
      </c>
      <c r="BA40" s="10">
        <v>9.7272003125692105E-2</v>
      </c>
      <c r="BB40" s="10">
        <v>3.5452736390657602E-2</v>
      </c>
      <c r="BC40" s="10">
        <v>0</v>
      </c>
      <c r="BD40" s="10">
        <v>0</v>
      </c>
      <c r="BE40" s="10">
        <v>9.7272034893966394E-2</v>
      </c>
      <c r="BF40" s="10">
        <v>3.5452735146134597E-2</v>
      </c>
      <c r="BG40" s="10">
        <v>0</v>
      </c>
      <c r="BH40" s="10">
        <v>0</v>
      </c>
      <c r="BI40" s="10">
        <v>9.7272038070793196E-2</v>
      </c>
      <c r="BJ40" s="10">
        <v>3.54527350216821E-2</v>
      </c>
      <c r="BK40" s="10">
        <v>0</v>
      </c>
      <c r="BL40" s="10">
        <v>0</v>
      </c>
      <c r="BM40" s="10">
        <v>9.7272038388476298E-2</v>
      </c>
      <c r="BN40" s="10">
        <v>3.5452735009236999E-2</v>
      </c>
      <c r="BO40" s="10">
        <v>0</v>
      </c>
      <c r="BP40" s="10">
        <v>0</v>
      </c>
      <c r="BQ40" s="10">
        <v>9.7272038420244206E-2</v>
      </c>
      <c r="BR40" s="10">
        <v>3.5452735007992398E-2</v>
      </c>
      <c r="BS40" s="10">
        <v>0</v>
      </c>
      <c r="BT40" s="10">
        <v>0</v>
      </c>
      <c r="BU40" s="10">
        <v>9.7272038423421706E-2</v>
      </c>
      <c r="BV40" s="10">
        <v>3.54527350078679E-2</v>
      </c>
      <c r="BW40" s="10">
        <v>0</v>
      </c>
      <c r="BX40" s="10">
        <v>0</v>
      </c>
      <c r="BY40" s="10">
        <v>9.7272038423738993E-2</v>
      </c>
      <c r="BZ40" s="10">
        <v>3.54527350078555E-2</v>
      </c>
      <c r="CA40" s="10">
        <v>0</v>
      </c>
      <c r="CB40" s="10">
        <v>0</v>
      </c>
      <c r="CC40" s="10">
        <v>9.7272038423770996E-2</v>
      </c>
      <c r="CD40" s="10">
        <v>3.5452735007854203E-2</v>
      </c>
      <c r="CE40" s="10">
        <v>0</v>
      </c>
      <c r="CF40" s="10">
        <v>0</v>
      </c>
      <c r="CG40" s="10">
        <v>9.5580000000000005E-3</v>
      </c>
      <c r="CH40" s="10">
        <v>9.724E-3</v>
      </c>
      <c r="CI40" s="10">
        <v>0</v>
      </c>
      <c r="CJ40" s="10">
        <v>0</v>
      </c>
      <c r="CK40" s="10">
        <v>9.1219999999999999E-3</v>
      </c>
      <c r="CL40" s="10">
        <v>9.6290000000000004E-3</v>
      </c>
      <c r="CM40" s="10">
        <v>0</v>
      </c>
      <c r="CN40" s="10">
        <v>0</v>
      </c>
      <c r="CO40" s="10">
        <v>8.9639999999999997E-3</v>
      </c>
      <c r="CP40" s="10">
        <v>9.3310000000000008E-3</v>
      </c>
      <c r="CQ40" s="10">
        <v>0</v>
      </c>
      <c r="CR40" s="10">
        <v>0</v>
      </c>
      <c r="CS40" s="10">
        <v>9.8879999999999992E-3</v>
      </c>
      <c r="CT40" s="10">
        <v>9.4940000000000007E-3</v>
      </c>
      <c r="CU40" s="10">
        <v>0</v>
      </c>
      <c r="CV40" s="10">
        <v>0</v>
      </c>
      <c r="CW40" s="10">
        <v>8.8669999999999999E-3</v>
      </c>
      <c r="CX40" s="10">
        <v>9.0849999999999993E-3</v>
      </c>
      <c r="CY40" s="10">
        <v>0</v>
      </c>
      <c r="CZ40" s="10">
        <v>0</v>
      </c>
      <c r="DA40" s="10">
        <v>9.9819999999999996E-3</v>
      </c>
      <c r="DB40" s="10">
        <v>9.5619999999999993E-3</v>
      </c>
      <c r="DC40" s="10">
        <v>0</v>
      </c>
      <c r="DD40" s="10">
        <v>0</v>
      </c>
      <c r="DE40" s="10">
        <v>8.8859999999999998E-3</v>
      </c>
      <c r="DF40" s="10">
        <v>9.1909999999999995E-3</v>
      </c>
      <c r="DG40" s="10">
        <v>0</v>
      </c>
      <c r="DH40" s="10">
        <v>0</v>
      </c>
      <c r="DI40" s="10">
        <v>9.9270000000000001E-3</v>
      </c>
      <c r="DJ40" s="10">
        <v>9.3600000000000003E-3</v>
      </c>
      <c r="DK40" s="10">
        <v>0</v>
      </c>
      <c r="DL40" s="10">
        <v>0</v>
      </c>
      <c r="DM40" s="10">
        <v>9.1540000000000007E-3</v>
      </c>
      <c r="DN40" s="10">
        <v>9.5429999999999994E-3</v>
      </c>
      <c r="DO40" s="10">
        <v>0</v>
      </c>
      <c r="DP40" s="10">
        <v>0</v>
      </c>
      <c r="DQ40" s="10">
        <v>9.0320000000000001E-3</v>
      </c>
      <c r="DR40" s="10">
        <v>9.3509999999999999E-3</v>
      </c>
      <c r="DS40" s="10">
        <v>0</v>
      </c>
      <c r="DT40" s="10">
        <v>0</v>
      </c>
      <c r="DU40" s="10">
        <v>50.212704127400897</v>
      </c>
      <c r="DV40" s="10">
        <v>0</v>
      </c>
      <c r="DW40" s="10">
        <v>7.1297930824542197</v>
      </c>
      <c r="DX40" s="10">
        <v>0</v>
      </c>
      <c r="DY40" s="10">
        <v>7.1297921685053902</v>
      </c>
      <c r="DZ40" s="10">
        <v>0</v>
      </c>
      <c r="EA40" s="10">
        <v>2.67016706752693</v>
      </c>
      <c r="EB40" s="10">
        <v>0</v>
      </c>
      <c r="EC40" s="10">
        <v>7.1297929910593201</v>
      </c>
      <c r="ED40" s="10">
        <v>0</v>
      </c>
      <c r="EE40" s="10">
        <v>2.6701672215536099</v>
      </c>
      <c r="EF40" s="10">
        <v>0</v>
      </c>
      <c r="EG40" s="10">
        <v>7.1297930733147297</v>
      </c>
      <c r="EH40" s="10">
        <v>0</v>
      </c>
      <c r="EI40" s="10">
        <v>2.6701672369562801</v>
      </c>
      <c r="EJ40" s="10">
        <v>0</v>
      </c>
      <c r="EK40" s="10">
        <v>7.1297930815402797</v>
      </c>
      <c r="EL40" s="10">
        <v>0</v>
      </c>
      <c r="EM40" s="10">
        <v>2.67016723849654</v>
      </c>
      <c r="EN40" s="10">
        <v>0</v>
      </c>
      <c r="EO40" s="10">
        <v>7.1297930823628297</v>
      </c>
      <c r="EP40" s="10">
        <v>0</v>
      </c>
      <c r="EQ40" s="10">
        <v>2.6701672386505702</v>
      </c>
      <c r="ER40" s="10">
        <v>0</v>
      </c>
      <c r="ES40" s="10">
        <v>7.1297930824450804</v>
      </c>
      <c r="ET40" s="10">
        <v>0</v>
      </c>
      <c r="EU40" s="10">
        <v>2.6701672386659698</v>
      </c>
      <c r="EV40" s="10">
        <v>0</v>
      </c>
      <c r="EW40" s="10">
        <v>7.1297930824532996</v>
      </c>
      <c r="EX40" s="10">
        <v>0</v>
      </c>
      <c r="EY40" s="10">
        <v>2.6701672386675099</v>
      </c>
      <c r="EZ40" s="10">
        <v>0</v>
      </c>
      <c r="FA40" s="10">
        <v>7.12979308245413</v>
      </c>
      <c r="FB40" s="10">
        <v>0</v>
      </c>
      <c r="FC40" s="10">
        <v>2.6701672386676698</v>
      </c>
      <c r="FD40" s="10">
        <v>0</v>
      </c>
    </row>
    <row r="41" spans="1:160" x14ac:dyDescent="0.45">
      <c r="A41">
        <f t="shared" si="27"/>
        <v>30</v>
      </c>
      <c r="B41" s="13">
        <f t="shared" si="26"/>
        <v>0.125</v>
      </c>
      <c r="C41" s="13">
        <f t="shared" si="28"/>
        <v>1</v>
      </c>
      <c r="D41" s="20">
        <f t="shared" si="29"/>
        <v>3</v>
      </c>
      <c r="E41" s="10">
        <v>0.14737944727306801</v>
      </c>
      <c r="F41" s="10">
        <v>2.2525569115463499E-2</v>
      </c>
      <c r="G41" s="10">
        <v>0</v>
      </c>
      <c r="H41" s="10">
        <v>0</v>
      </c>
      <c r="I41" s="10">
        <v>0.14737944727306801</v>
      </c>
      <c r="J41" s="10">
        <v>2.25255691154637E-2</v>
      </c>
      <c r="K41" s="10">
        <v>0</v>
      </c>
      <c r="L41" s="10">
        <v>0</v>
      </c>
      <c r="M41" s="10">
        <v>0.147379432962368</v>
      </c>
      <c r="N41" s="10">
        <v>2.2525569114563802E-2</v>
      </c>
      <c r="O41" s="10">
        <v>0</v>
      </c>
      <c r="P41" s="10">
        <v>0</v>
      </c>
      <c r="Q41" s="10">
        <v>0.147379445841998</v>
      </c>
      <c r="R41" s="10">
        <v>2.2525569115373401E-2</v>
      </c>
      <c r="S41" s="10">
        <v>0</v>
      </c>
      <c r="T41" s="10">
        <v>0</v>
      </c>
      <c r="U41" s="10">
        <v>0.14737944712996001</v>
      </c>
      <c r="V41" s="10">
        <v>2.2525569115454201E-2</v>
      </c>
      <c r="W41" s="10">
        <v>0</v>
      </c>
      <c r="X41" s="10">
        <v>0</v>
      </c>
      <c r="Y41" s="10">
        <v>0.14737944725875701</v>
      </c>
      <c r="Z41" s="10">
        <v>2.25255691154626E-2</v>
      </c>
      <c r="AA41" s="10">
        <v>0</v>
      </c>
      <c r="AB41" s="10">
        <v>0</v>
      </c>
      <c r="AC41" s="10">
        <v>0.14737944727163699</v>
      </c>
      <c r="AD41" s="10">
        <v>2.2525569115463301E-2</v>
      </c>
      <c r="AE41" s="10">
        <v>0</v>
      </c>
      <c r="AF41" s="10">
        <v>0</v>
      </c>
      <c r="AG41" s="10">
        <v>0.14737944727292401</v>
      </c>
      <c r="AH41" s="10">
        <v>2.2525569115463499E-2</v>
      </c>
      <c r="AI41" s="10">
        <v>0</v>
      </c>
      <c r="AJ41" s="10">
        <v>0</v>
      </c>
      <c r="AK41" s="10">
        <v>0.14737944727305399</v>
      </c>
      <c r="AL41" s="10">
        <v>2.2525569115463499E-2</v>
      </c>
      <c r="AM41" s="10">
        <v>0</v>
      </c>
      <c r="AN41" s="10">
        <v>0</v>
      </c>
      <c r="AO41" s="10">
        <v>0.14737944727306601</v>
      </c>
      <c r="AP41" s="10">
        <v>2.25255691154637E-2</v>
      </c>
      <c r="AQ41" s="10">
        <v>0</v>
      </c>
      <c r="AR41" s="10">
        <v>0</v>
      </c>
      <c r="AS41" s="10">
        <v>8.33355865520303E-2</v>
      </c>
      <c r="AT41" s="10">
        <v>1.31819875235354E-2</v>
      </c>
      <c r="AU41" s="10">
        <v>0</v>
      </c>
      <c r="AV41" s="10">
        <v>0</v>
      </c>
      <c r="AW41" s="10">
        <v>8.3335586552029606E-2</v>
      </c>
      <c r="AX41" s="10">
        <v>1.31819875235354E-2</v>
      </c>
      <c r="AY41" s="10">
        <v>0</v>
      </c>
      <c r="AZ41" s="10">
        <v>0</v>
      </c>
      <c r="BA41" s="10">
        <v>8.3335549568441206E-2</v>
      </c>
      <c r="BB41" s="10">
        <v>1.3181988170216499E-2</v>
      </c>
      <c r="BC41" s="10">
        <v>0</v>
      </c>
      <c r="BD41" s="10">
        <v>0</v>
      </c>
      <c r="BE41" s="10">
        <v>8.3335582853670404E-2</v>
      </c>
      <c r="BF41" s="10">
        <v>1.3181987588203501E-2</v>
      </c>
      <c r="BG41" s="10">
        <v>0</v>
      </c>
      <c r="BH41" s="10">
        <v>0</v>
      </c>
      <c r="BI41" s="10">
        <v>8.3335586182193305E-2</v>
      </c>
      <c r="BJ41" s="10">
        <v>1.3181987530002E-2</v>
      </c>
      <c r="BK41" s="10">
        <v>0</v>
      </c>
      <c r="BL41" s="10">
        <v>0</v>
      </c>
      <c r="BM41" s="10">
        <v>8.3335586515046606E-2</v>
      </c>
      <c r="BN41" s="10">
        <v>1.31819875241821E-2</v>
      </c>
      <c r="BO41" s="10">
        <v>0</v>
      </c>
      <c r="BP41" s="10">
        <v>0</v>
      </c>
      <c r="BQ41" s="10">
        <v>8.3335586548332799E-2</v>
      </c>
      <c r="BR41" s="10">
        <v>1.3181987523599999E-2</v>
      </c>
      <c r="BS41" s="10">
        <v>0</v>
      </c>
      <c r="BT41" s="10">
        <v>0</v>
      </c>
      <c r="BU41" s="10">
        <v>8.3335586551659901E-2</v>
      </c>
      <c r="BV41" s="10">
        <v>1.31819875235419E-2</v>
      </c>
      <c r="BW41" s="10">
        <v>0</v>
      </c>
      <c r="BX41" s="10">
        <v>0</v>
      </c>
      <c r="BY41" s="10">
        <v>8.3335586551992996E-2</v>
      </c>
      <c r="BZ41" s="10">
        <v>1.3181987523536E-2</v>
      </c>
      <c r="CA41" s="10">
        <v>0</v>
      </c>
      <c r="CB41" s="10">
        <v>0</v>
      </c>
      <c r="CC41" s="10">
        <v>8.3335586552025401E-2</v>
      </c>
      <c r="CD41" s="10">
        <v>1.31819875235354E-2</v>
      </c>
      <c r="CE41" s="10">
        <v>0</v>
      </c>
      <c r="CF41" s="10">
        <v>0</v>
      </c>
      <c r="CG41" s="10">
        <v>1.0704E-2</v>
      </c>
      <c r="CH41" s="10">
        <v>1.0182999999999999E-2</v>
      </c>
      <c r="CI41" s="10">
        <v>0</v>
      </c>
      <c r="CJ41" s="10">
        <v>0</v>
      </c>
      <c r="CK41" s="10">
        <v>9.3229999999999997E-3</v>
      </c>
      <c r="CL41" s="10">
        <v>1.0009000000000001E-2</v>
      </c>
      <c r="CM41" s="10">
        <v>0</v>
      </c>
      <c r="CN41" s="10">
        <v>0</v>
      </c>
      <c r="CO41" s="10">
        <v>9.2610000000000001E-3</v>
      </c>
      <c r="CP41" s="10">
        <v>9.8860000000000007E-3</v>
      </c>
      <c r="CQ41" s="10">
        <v>0</v>
      </c>
      <c r="CR41" s="10">
        <v>0</v>
      </c>
      <c r="CS41" s="10">
        <v>1.1126E-2</v>
      </c>
      <c r="CT41" s="10">
        <v>1.0335E-2</v>
      </c>
      <c r="CU41" s="10">
        <v>0</v>
      </c>
      <c r="CV41" s="10">
        <v>0</v>
      </c>
      <c r="CW41" s="10">
        <v>9.1389999999999996E-3</v>
      </c>
      <c r="CX41" s="10">
        <v>1.0135999999999999E-2</v>
      </c>
      <c r="CY41" s="10">
        <v>0</v>
      </c>
      <c r="CZ41" s="10">
        <v>0</v>
      </c>
      <c r="DA41" s="10">
        <v>1.1462999999999999E-2</v>
      </c>
      <c r="DB41" s="10">
        <v>1.0414E-2</v>
      </c>
      <c r="DC41" s="10">
        <v>0</v>
      </c>
      <c r="DD41" s="10">
        <v>0</v>
      </c>
      <c r="DE41" s="10">
        <v>9.247E-3</v>
      </c>
      <c r="DF41" s="10">
        <v>1.0104E-2</v>
      </c>
      <c r="DG41" s="10">
        <v>0</v>
      </c>
      <c r="DH41" s="10">
        <v>0</v>
      </c>
      <c r="DI41" s="10">
        <v>1.0964E-2</v>
      </c>
      <c r="DJ41" s="10">
        <v>1.0066E-2</v>
      </c>
      <c r="DK41" s="10">
        <v>0</v>
      </c>
      <c r="DL41" s="10">
        <v>0</v>
      </c>
      <c r="DM41" s="10">
        <v>9.3449999999999991E-3</v>
      </c>
      <c r="DN41" s="10">
        <v>9.7020000000000006E-3</v>
      </c>
      <c r="DO41" s="10">
        <v>0</v>
      </c>
      <c r="DP41" s="10">
        <v>0</v>
      </c>
      <c r="DQ41" s="10">
        <v>9.4389999999999995E-3</v>
      </c>
      <c r="DR41" s="10">
        <v>1.0042000000000001E-2</v>
      </c>
      <c r="DS41" s="10">
        <v>0</v>
      </c>
      <c r="DT41" s="10">
        <v>0</v>
      </c>
      <c r="DU41" s="10">
        <v>263.084814413483</v>
      </c>
      <c r="DV41" s="10">
        <v>0</v>
      </c>
      <c r="DW41" s="10">
        <v>17.842926535554</v>
      </c>
      <c r="DX41" s="10">
        <v>0</v>
      </c>
      <c r="DY41" s="10">
        <v>17.842924975490899</v>
      </c>
      <c r="DZ41" s="10">
        <v>0</v>
      </c>
      <c r="EA41" s="10">
        <v>4.2240886562063302</v>
      </c>
      <c r="EB41" s="10">
        <v>0</v>
      </c>
      <c r="EC41" s="10">
        <v>17.842926379547698</v>
      </c>
      <c r="ED41" s="10">
        <v>0</v>
      </c>
      <c r="EE41" s="10">
        <v>4.22408882240273</v>
      </c>
      <c r="EF41" s="10">
        <v>0</v>
      </c>
      <c r="EG41" s="10">
        <v>17.842926519953298</v>
      </c>
      <c r="EH41" s="10">
        <v>0</v>
      </c>
      <c r="EI41" s="10">
        <v>4.2240888390223699</v>
      </c>
      <c r="EJ41" s="10">
        <v>0</v>
      </c>
      <c r="EK41" s="10">
        <v>17.8429265339939</v>
      </c>
      <c r="EL41" s="10">
        <v>0</v>
      </c>
      <c r="EM41" s="10">
        <v>4.22408884068434</v>
      </c>
      <c r="EN41" s="10">
        <v>0</v>
      </c>
      <c r="EO41" s="10">
        <v>17.842926535398</v>
      </c>
      <c r="EP41" s="10">
        <v>0</v>
      </c>
      <c r="EQ41" s="10">
        <v>4.2240888408505404</v>
      </c>
      <c r="ER41" s="10">
        <v>0</v>
      </c>
      <c r="ES41" s="10">
        <v>17.8429265355384</v>
      </c>
      <c r="ET41" s="10">
        <v>0</v>
      </c>
      <c r="EU41" s="10">
        <v>4.22408884086716</v>
      </c>
      <c r="EV41" s="10">
        <v>0</v>
      </c>
      <c r="EW41" s="10">
        <v>17.8429265355525</v>
      </c>
      <c r="EX41" s="10">
        <v>0</v>
      </c>
      <c r="EY41" s="10">
        <v>4.22408884086882</v>
      </c>
      <c r="EZ41" s="10">
        <v>0</v>
      </c>
      <c r="FA41" s="10">
        <v>17.842926535553801</v>
      </c>
      <c r="FB41" s="10">
        <v>0</v>
      </c>
      <c r="FC41" s="10">
        <v>4.2240888408689798</v>
      </c>
      <c r="FD41" s="10">
        <v>0</v>
      </c>
    </row>
    <row r="42" spans="1:160" x14ac:dyDescent="0.45">
      <c r="A42">
        <f t="shared" si="27"/>
        <v>31</v>
      </c>
      <c r="B42" s="13">
        <f t="shared" si="26"/>
        <v>6.25E-2</v>
      </c>
      <c r="C42" s="13">
        <f t="shared" si="28"/>
        <v>1</v>
      </c>
      <c r="D42" s="20">
        <f t="shared" si="29"/>
        <v>4</v>
      </c>
      <c r="E42" s="10">
        <v>0.13935165218536999</v>
      </c>
      <c r="F42" s="10">
        <v>8.6071849177555802E-3</v>
      </c>
      <c r="G42" s="10">
        <v>0</v>
      </c>
      <c r="H42" s="10">
        <v>0</v>
      </c>
      <c r="I42" s="10">
        <v>0.13935165218536999</v>
      </c>
      <c r="J42" s="10">
        <v>8.6071849177553599E-3</v>
      </c>
      <c r="K42" s="10">
        <v>0</v>
      </c>
      <c r="L42" s="10">
        <v>0</v>
      </c>
      <c r="M42" s="10">
        <v>0.13935164556708701</v>
      </c>
      <c r="N42" s="10">
        <v>8.6071848480877497E-3</v>
      </c>
      <c r="O42" s="10">
        <v>0</v>
      </c>
      <c r="P42" s="10">
        <v>0</v>
      </c>
      <c r="Q42" s="10">
        <v>0.13935165152354201</v>
      </c>
      <c r="R42" s="10">
        <v>8.6071849107884901E-3</v>
      </c>
      <c r="S42" s="10">
        <v>0</v>
      </c>
      <c r="T42" s="10">
        <v>0</v>
      </c>
      <c r="U42" s="10">
        <v>0.13935165211918699</v>
      </c>
      <c r="V42" s="10">
        <v>8.6071849170583602E-3</v>
      </c>
      <c r="W42" s="10">
        <v>0</v>
      </c>
      <c r="X42" s="10">
        <v>0</v>
      </c>
      <c r="Y42" s="10">
        <v>0.13935165217875201</v>
      </c>
      <c r="Z42" s="10">
        <v>8.6071849176856396E-3</v>
      </c>
      <c r="AA42" s="10">
        <v>0</v>
      </c>
      <c r="AB42" s="10">
        <v>0</v>
      </c>
      <c r="AC42" s="10">
        <v>0.13935165218470799</v>
      </c>
      <c r="AD42" s="10">
        <v>8.6071849177482493E-3</v>
      </c>
      <c r="AE42" s="10">
        <v>0</v>
      </c>
      <c r="AF42" s="10">
        <v>0</v>
      </c>
      <c r="AG42" s="10">
        <v>0.13935165218530399</v>
      </c>
      <c r="AH42" s="10">
        <v>8.6071849177546903E-3</v>
      </c>
      <c r="AI42" s="10">
        <v>0</v>
      </c>
      <c r="AJ42" s="10">
        <v>0</v>
      </c>
      <c r="AK42" s="10">
        <v>0.139351652185363</v>
      </c>
      <c r="AL42" s="10">
        <v>8.6071849177553599E-3</v>
      </c>
      <c r="AM42" s="10">
        <v>0</v>
      </c>
      <c r="AN42" s="10">
        <v>0</v>
      </c>
      <c r="AO42" s="10">
        <v>0.13935165218536999</v>
      </c>
      <c r="AP42" s="10">
        <v>8.6071849177553599E-3</v>
      </c>
      <c r="AQ42" s="10">
        <v>0</v>
      </c>
      <c r="AR42" s="10">
        <v>0</v>
      </c>
      <c r="AS42" s="10">
        <v>4.5542029887841798E-2</v>
      </c>
      <c r="AT42" s="10">
        <v>5.3305356423809999E-3</v>
      </c>
      <c r="AU42" s="10">
        <v>0</v>
      </c>
      <c r="AV42" s="10">
        <v>0</v>
      </c>
      <c r="AW42" s="10">
        <v>4.5542029887841402E-2</v>
      </c>
      <c r="AX42" s="10">
        <v>5.3305356423810303E-3</v>
      </c>
      <c r="AY42" s="10">
        <v>0</v>
      </c>
      <c r="AZ42" s="10">
        <v>0</v>
      </c>
      <c r="BA42" s="10">
        <v>4.5542022263039703E-2</v>
      </c>
      <c r="BB42" s="10">
        <v>5.3305359056134002E-3</v>
      </c>
      <c r="BC42" s="10">
        <v>0</v>
      </c>
      <c r="BD42" s="10">
        <v>0</v>
      </c>
      <c r="BE42" s="10">
        <v>4.55420291253597E-2</v>
      </c>
      <c r="BF42" s="10">
        <v>5.3305356687042699E-3</v>
      </c>
      <c r="BG42" s="10">
        <v>0</v>
      </c>
      <c r="BH42" s="10">
        <v>0</v>
      </c>
      <c r="BI42" s="10">
        <v>4.5542029811593297E-2</v>
      </c>
      <c r="BJ42" s="10">
        <v>5.3305356450131696E-3</v>
      </c>
      <c r="BK42" s="10">
        <v>0</v>
      </c>
      <c r="BL42" s="10">
        <v>0</v>
      </c>
      <c r="BM42" s="10">
        <v>4.5542029880216703E-2</v>
      </c>
      <c r="BN42" s="10">
        <v>5.3305356426442598E-3</v>
      </c>
      <c r="BO42" s="10">
        <v>0</v>
      </c>
      <c r="BP42" s="10">
        <v>0</v>
      </c>
      <c r="BQ42" s="10">
        <v>4.55420298870787E-2</v>
      </c>
      <c r="BR42" s="10">
        <v>5.33053564240732E-3</v>
      </c>
      <c r="BS42" s="10">
        <v>0</v>
      </c>
      <c r="BT42" s="10">
        <v>0</v>
      </c>
      <c r="BU42" s="10">
        <v>4.5542029887765498E-2</v>
      </c>
      <c r="BV42" s="10">
        <v>5.3305356423836497E-3</v>
      </c>
      <c r="BW42" s="10">
        <v>0</v>
      </c>
      <c r="BX42" s="10">
        <v>0</v>
      </c>
      <c r="BY42" s="10">
        <v>4.5542029887833999E-2</v>
      </c>
      <c r="BZ42" s="10">
        <v>5.3305356423813E-3</v>
      </c>
      <c r="CA42" s="10">
        <v>0</v>
      </c>
      <c r="CB42" s="10">
        <v>0</v>
      </c>
      <c r="CC42" s="10">
        <v>4.5542029887840701E-2</v>
      </c>
      <c r="CD42" s="10">
        <v>5.3305356423809999E-3</v>
      </c>
      <c r="CE42" s="10">
        <v>0</v>
      </c>
      <c r="CF42" s="10">
        <v>0</v>
      </c>
      <c r="CG42" s="10">
        <v>1.3245E-2</v>
      </c>
      <c r="CH42" s="10">
        <v>1.1705E-2</v>
      </c>
      <c r="CI42" s="10">
        <v>0</v>
      </c>
      <c r="CJ42" s="10">
        <v>0</v>
      </c>
      <c r="CK42" s="10">
        <v>1.027E-2</v>
      </c>
      <c r="CL42" s="10">
        <v>1.0812E-2</v>
      </c>
      <c r="CM42" s="10">
        <v>0</v>
      </c>
      <c r="CN42" s="10">
        <v>0</v>
      </c>
      <c r="CO42" s="10">
        <v>1.0038999999999999E-2</v>
      </c>
      <c r="CP42" s="10">
        <v>1.0767000000000001E-2</v>
      </c>
      <c r="CQ42" s="10">
        <v>0</v>
      </c>
      <c r="CR42" s="10">
        <v>0</v>
      </c>
      <c r="CS42" s="10">
        <v>1.0153000000000001E-2</v>
      </c>
      <c r="CT42" s="10">
        <v>1.0872E-2</v>
      </c>
      <c r="CU42" s="10">
        <v>0</v>
      </c>
      <c r="CV42" s="10">
        <v>0</v>
      </c>
      <c r="CW42" s="10">
        <v>9.9299999999999996E-3</v>
      </c>
      <c r="CX42" s="10">
        <v>1.0437E-2</v>
      </c>
      <c r="CY42" s="10">
        <v>0</v>
      </c>
      <c r="CZ42" s="10">
        <v>0</v>
      </c>
      <c r="DA42" s="10">
        <v>1.0544E-2</v>
      </c>
      <c r="DB42" s="10">
        <v>1.116E-2</v>
      </c>
      <c r="DC42" s="10">
        <v>0</v>
      </c>
      <c r="DD42" s="10">
        <v>0</v>
      </c>
      <c r="DE42" s="10">
        <v>9.9649999999999999E-3</v>
      </c>
      <c r="DF42" s="10">
        <v>1.0911000000000001E-2</v>
      </c>
      <c r="DG42" s="10">
        <v>0</v>
      </c>
      <c r="DH42" s="10">
        <v>0</v>
      </c>
      <c r="DI42" s="10">
        <v>9.9860000000000001E-3</v>
      </c>
      <c r="DJ42" s="10">
        <v>1.1049E-2</v>
      </c>
      <c r="DK42" s="10">
        <v>0</v>
      </c>
      <c r="DL42" s="10">
        <v>0</v>
      </c>
      <c r="DM42" s="10">
        <v>9.8820000000000002E-3</v>
      </c>
      <c r="DN42" s="10">
        <v>1.0900999999999999E-2</v>
      </c>
      <c r="DO42" s="10">
        <v>0</v>
      </c>
      <c r="DP42" s="10">
        <v>0</v>
      </c>
      <c r="DQ42" s="10">
        <v>9.9690000000000004E-3</v>
      </c>
      <c r="DR42" s="10">
        <v>1.0598E-2</v>
      </c>
      <c r="DS42" s="10">
        <v>0</v>
      </c>
      <c r="DT42" s="10">
        <v>0</v>
      </c>
      <c r="DU42" s="10">
        <v>1356.8949623185399</v>
      </c>
      <c r="DV42" s="10">
        <v>0</v>
      </c>
      <c r="DW42" s="10">
        <v>50.851052012897398</v>
      </c>
      <c r="DX42" s="10">
        <v>0</v>
      </c>
      <c r="DY42" s="10">
        <v>50.851048739511</v>
      </c>
      <c r="DZ42" s="10">
        <v>0</v>
      </c>
      <c r="EA42" s="10">
        <v>7.1309921286950599</v>
      </c>
      <c r="EB42" s="10">
        <v>0</v>
      </c>
      <c r="EC42" s="10">
        <v>50.851051685558502</v>
      </c>
      <c r="ED42" s="10">
        <v>0</v>
      </c>
      <c r="EE42" s="10">
        <v>7.1309923352615403</v>
      </c>
      <c r="EF42" s="10">
        <v>0</v>
      </c>
      <c r="EG42" s="10">
        <v>50.851051980163597</v>
      </c>
      <c r="EH42" s="10">
        <v>0</v>
      </c>
      <c r="EI42" s="10">
        <v>7.1309923559181803</v>
      </c>
      <c r="EJ42" s="10">
        <v>0</v>
      </c>
      <c r="EK42" s="10">
        <v>50.8510520096238</v>
      </c>
      <c r="EL42" s="10">
        <v>0</v>
      </c>
      <c r="EM42" s="10">
        <v>7.1309923579838603</v>
      </c>
      <c r="EN42" s="10">
        <v>0</v>
      </c>
      <c r="EO42" s="10">
        <v>50.851052012570101</v>
      </c>
      <c r="EP42" s="10">
        <v>0</v>
      </c>
      <c r="EQ42" s="10">
        <v>7.1309923581904</v>
      </c>
      <c r="ER42" s="10">
        <v>0</v>
      </c>
      <c r="ES42" s="10">
        <v>50.851052012864102</v>
      </c>
      <c r="ET42" s="10">
        <v>0</v>
      </c>
      <c r="EU42" s="10">
        <v>7.1309923582110697</v>
      </c>
      <c r="EV42" s="10">
        <v>0</v>
      </c>
      <c r="EW42" s="10">
        <v>50.851052012893703</v>
      </c>
      <c r="EX42" s="10">
        <v>0</v>
      </c>
      <c r="EY42" s="10">
        <v>7.1309923582131303</v>
      </c>
      <c r="EZ42" s="10">
        <v>0</v>
      </c>
      <c r="FA42" s="10">
        <v>50.851052012896702</v>
      </c>
      <c r="FB42" s="10">
        <v>0</v>
      </c>
      <c r="FC42" s="10">
        <v>7.1309923582133301</v>
      </c>
      <c r="FD42" s="10">
        <v>0</v>
      </c>
    </row>
    <row r="43" spans="1:160" x14ac:dyDescent="0.45">
      <c r="A43">
        <f t="shared" si="27"/>
        <v>32</v>
      </c>
      <c r="B43" s="13">
        <f t="shared" si="26"/>
        <v>3.125E-2</v>
      </c>
      <c r="C43" s="13">
        <f t="shared" si="28"/>
        <v>1</v>
      </c>
      <c r="D43" s="20">
        <f t="shared" si="29"/>
        <v>5</v>
      </c>
      <c r="E43" s="10">
        <v>0.25941482108573299</v>
      </c>
      <c r="F43" s="10">
        <v>3.3001534168173299E-3</v>
      </c>
      <c r="G43" s="10">
        <v>0</v>
      </c>
      <c r="H43" s="10">
        <v>0</v>
      </c>
      <c r="I43" s="10">
        <v>0.259414821085731</v>
      </c>
      <c r="J43" s="10">
        <v>3.3001534168173299E-3</v>
      </c>
      <c r="K43" s="10">
        <v>0</v>
      </c>
      <c r="L43" s="10">
        <v>0</v>
      </c>
      <c r="M43" s="10">
        <v>0.25941485504058498</v>
      </c>
      <c r="N43" s="10">
        <v>3.3001533795524699E-3</v>
      </c>
      <c r="O43" s="10">
        <v>0</v>
      </c>
      <c r="P43" s="10">
        <v>0</v>
      </c>
      <c r="Q43" s="10">
        <v>0.25941482448121</v>
      </c>
      <c r="R43" s="10">
        <v>3.3001534130907501E-3</v>
      </c>
      <c r="S43" s="10">
        <v>0</v>
      </c>
      <c r="T43" s="10">
        <v>0</v>
      </c>
      <c r="U43" s="10">
        <v>0.259414821425273</v>
      </c>
      <c r="V43" s="10">
        <v>3.3001534164442902E-3</v>
      </c>
      <c r="W43" s="10">
        <v>0</v>
      </c>
      <c r="X43" s="10">
        <v>0</v>
      </c>
      <c r="Y43" s="10">
        <v>0.259414821119686</v>
      </c>
      <c r="Z43" s="10">
        <v>3.3001534167800199E-3</v>
      </c>
      <c r="AA43" s="10">
        <v>0</v>
      </c>
      <c r="AB43" s="10">
        <v>0</v>
      </c>
      <c r="AC43" s="10">
        <v>0.259414821089127</v>
      </c>
      <c r="AD43" s="10">
        <v>3.3001534168135499E-3</v>
      </c>
      <c r="AE43" s="10">
        <v>0</v>
      </c>
      <c r="AF43" s="10">
        <v>0</v>
      </c>
      <c r="AG43" s="10">
        <v>0.259414821086072</v>
      </c>
      <c r="AH43" s="10">
        <v>3.3001534168168802E-3</v>
      </c>
      <c r="AI43" s="10">
        <v>0</v>
      </c>
      <c r="AJ43" s="10">
        <v>0</v>
      </c>
      <c r="AK43" s="10">
        <v>0.25941482108576203</v>
      </c>
      <c r="AL43" s="10">
        <v>3.3001534168168802E-3</v>
      </c>
      <c r="AM43" s="10">
        <v>0</v>
      </c>
      <c r="AN43" s="10">
        <v>0</v>
      </c>
      <c r="AO43" s="10">
        <v>0.25941482108573</v>
      </c>
      <c r="AP43" s="10">
        <v>3.3001534168171E-3</v>
      </c>
      <c r="AQ43" s="10">
        <v>0</v>
      </c>
      <c r="AR43" s="10">
        <v>0</v>
      </c>
      <c r="AS43" s="10">
        <v>0.17781147540119199</v>
      </c>
      <c r="AT43" s="10">
        <v>2.63480848854065E-3</v>
      </c>
      <c r="AU43" s="10">
        <v>0</v>
      </c>
      <c r="AV43" s="10">
        <v>0</v>
      </c>
      <c r="AW43" s="10">
        <v>0.17781147540118999</v>
      </c>
      <c r="AX43" s="10">
        <v>2.6348084885406899E-3</v>
      </c>
      <c r="AY43" s="10">
        <v>0</v>
      </c>
      <c r="AZ43" s="10">
        <v>0</v>
      </c>
      <c r="BA43" s="10">
        <v>0.177811499893018</v>
      </c>
      <c r="BB43" s="10">
        <v>2.63480862835251E-3</v>
      </c>
      <c r="BC43" s="10">
        <v>0</v>
      </c>
      <c r="BD43" s="10">
        <v>0</v>
      </c>
      <c r="BE43" s="10">
        <v>0.17781147785036899</v>
      </c>
      <c r="BF43" s="10">
        <v>2.6348085025218399E-3</v>
      </c>
      <c r="BG43" s="10">
        <v>0</v>
      </c>
      <c r="BH43" s="10">
        <v>0</v>
      </c>
      <c r="BI43" s="10">
        <v>0.177811475646105</v>
      </c>
      <c r="BJ43" s="10">
        <v>2.6348084899386098E-3</v>
      </c>
      <c r="BK43" s="10">
        <v>0</v>
      </c>
      <c r="BL43" s="10">
        <v>0</v>
      </c>
      <c r="BM43" s="10">
        <v>0.17781147542568099</v>
      </c>
      <c r="BN43" s="10">
        <v>2.63480848868047E-3</v>
      </c>
      <c r="BO43" s="10">
        <v>0</v>
      </c>
      <c r="BP43" s="10">
        <v>0</v>
      </c>
      <c r="BQ43" s="10">
        <v>0.17781147540364001</v>
      </c>
      <c r="BR43" s="10">
        <v>2.6348084885546102E-3</v>
      </c>
      <c r="BS43" s="10">
        <v>0</v>
      </c>
      <c r="BT43" s="10">
        <v>0</v>
      </c>
      <c r="BU43" s="10">
        <v>0.17781147540143699</v>
      </c>
      <c r="BV43" s="10">
        <v>2.6348084885420499E-3</v>
      </c>
      <c r="BW43" s="10">
        <v>0</v>
      </c>
      <c r="BX43" s="10">
        <v>0</v>
      </c>
      <c r="BY43" s="10">
        <v>0.177811475401213</v>
      </c>
      <c r="BZ43" s="10">
        <v>2.6348084885408399E-3</v>
      </c>
      <c r="CA43" s="10">
        <v>0</v>
      </c>
      <c r="CB43" s="10">
        <v>0</v>
      </c>
      <c r="CC43" s="10">
        <v>0.177811475401189</v>
      </c>
      <c r="CD43" s="10">
        <v>2.63480848854064E-3</v>
      </c>
      <c r="CE43" s="10">
        <v>0</v>
      </c>
      <c r="CF43" s="10">
        <v>0</v>
      </c>
      <c r="CG43" s="10">
        <v>1.7235E-2</v>
      </c>
      <c r="CH43" s="10">
        <v>1.5502999999999999E-2</v>
      </c>
      <c r="CI43" s="10">
        <v>0</v>
      </c>
      <c r="CJ43" s="10">
        <v>0</v>
      </c>
      <c r="CK43" s="10">
        <v>1.0633999999999999E-2</v>
      </c>
      <c r="CL43" s="10">
        <v>1.1989E-2</v>
      </c>
      <c r="CM43" s="10">
        <v>0</v>
      </c>
      <c r="CN43" s="10">
        <v>0</v>
      </c>
      <c r="CO43" s="10">
        <v>1.5993E-2</v>
      </c>
      <c r="CP43" s="10">
        <v>1.1934E-2</v>
      </c>
      <c r="CQ43" s="10">
        <v>0</v>
      </c>
      <c r="CR43" s="10">
        <v>0</v>
      </c>
      <c r="CS43" s="10">
        <v>1.0694E-2</v>
      </c>
      <c r="CT43" s="10">
        <v>1.1672E-2</v>
      </c>
      <c r="CU43" s="10">
        <v>0</v>
      </c>
      <c r="CV43" s="10">
        <v>0</v>
      </c>
      <c r="CW43" s="10">
        <v>1.0484E-2</v>
      </c>
      <c r="CX43" s="10">
        <v>1.179E-2</v>
      </c>
      <c r="CY43" s="10">
        <v>0</v>
      </c>
      <c r="CZ43" s="10">
        <v>0</v>
      </c>
      <c r="DA43" s="10">
        <v>1.0645E-2</v>
      </c>
      <c r="DB43" s="10">
        <v>1.1653E-2</v>
      </c>
      <c r="DC43" s="10">
        <v>0</v>
      </c>
      <c r="DD43" s="10">
        <v>0</v>
      </c>
      <c r="DE43" s="10">
        <v>1.0592000000000001E-2</v>
      </c>
      <c r="DF43" s="10">
        <v>1.1936E-2</v>
      </c>
      <c r="DG43" s="10">
        <v>0</v>
      </c>
      <c r="DH43" s="10">
        <v>0</v>
      </c>
      <c r="DI43" s="10">
        <v>1.0704999999999999E-2</v>
      </c>
      <c r="DJ43" s="10">
        <v>1.1686999999999999E-2</v>
      </c>
      <c r="DK43" s="10">
        <v>0</v>
      </c>
      <c r="DL43" s="10">
        <v>0</v>
      </c>
      <c r="DM43" s="10">
        <v>1.0668E-2</v>
      </c>
      <c r="DN43" s="10">
        <v>1.1825E-2</v>
      </c>
      <c r="DO43" s="10">
        <v>0</v>
      </c>
      <c r="DP43" s="10">
        <v>0</v>
      </c>
      <c r="DQ43" s="10">
        <v>1.0508E-2</v>
      </c>
      <c r="DR43" s="10">
        <v>1.1554E-2</v>
      </c>
      <c r="DS43" s="10">
        <v>0</v>
      </c>
      <c r="DT43" s="10">
        <v>0</v>
      </c>
      <c r="DU43" s="10">
        <v>6288.3970145091798</v>
      </c>
      <c r="DV43" s="10">
        <v>0</v>
      </c>
      <c r="DW43" s="10">
        <v>136.31795082890699</v>
      </c>
      <c r="DX43" s="10">
        <v>0</v>
      </c>
      <c r="DY43" s="10">
        <v>136.31794488736099</v>
      </c>
      <c r="DZ43" s="10">
        <v>0</v>
      </c>
      <c r="EA43" s="10">
        <v>11.6755276063808</v>
      </c>
      <c r="EB43" s="10">
        <v>0</v>
      </c>
      <c r="EC43" s="10">
        <v>136.31795023474999</v>
      </c>
      <c r="ED43" s="10">
        <v>0</v>
      </c>
      <c r="EE43" s="10">
        <v>11.6755278353808</v>
      </c>
      <c r="EF43" s="10">
        <v>0</v>
      </c>
      <c r="EG43" s="10">
        <v>136.317950769492</v>
      </c>
      <c r="EH43" s="10">
        <v>0</v>
      </c>
      <c r="EI43" s="10">
        <v>11.6755278582808</v>
      </c>
      <c r="EJ43" s="10">
        <v>0</v>
      </c>
      <c r="EK43" s="10">
        <v>136.31795082296799</v>
      </c>
      <c r="EL43" s="10">
        <v>0</v>
      </c>
      <c r="EM43" s="10">
        <v>11.675527860570799</v>
      </c>
      <c r="EN43" s="10">
        <v>0</v>
      </c>
      <c r="EO43" s="10">
        <v>136.31795082831101</v>
      </c>
      <c r="EP43" s="10">
        <v>0</v>
      </c>
      <c r="EQ43" s="10">
        <v>11.6755278607998</v>
      </c>
      <c r="ER43" s="10">
        <v>0</v>
      </c>
      <c r="ES43" s="10">
        <v>136.31795082884901</v>
      </c>
      <c r="ET43" s="10">
        <v>0</v>
      </c>
      <c r="EU43" s="10">
        <v>11.675527860822701</v>
      </c>
      <c r="EV43" s="10">
        <v>0</v>
      </c>
      <c r="EW43" s="10">
        <v>136.3179508289</v>
      </c>
      <c r="EX43" s="10">
        <v>0</v>
      </c>
      <c r="EY43" s="10">
        <v>11.675527860824999</v>
      </c>
      <c r="EZ43" s="10">
        <v>0</v>
      </c>
      <c r="FA43" s="10">
        <v>136.31795082890699</v>
      </c>
      <c r="FB43" s="10">
        <v>0</v>
      </c>
      <c r="FC43" s="10">
        <v>11.6755278608252</v>
      </c>
      <c r="FD43" s="10">
        <v>0</v>
      </c>
    </row>
    <row r="44" spans="1:160" x14ac:dyDescent="0.45">
      <c r="A44">
        <f t="shared" si="27"/>
        <v>33</v>
      </c>
      <c r="B44" s="13">
        <f t="shared" si="26"/>
        <v>1.5625E-2</v>
      </c>
      <c r="C44" s="13">
        <f t="shared" si="28"/>
        <v>1</v>
      </c>
      <c r="D44" s="20">
        <f t="shared" si="29"/>
        <v>6</v>
      </c>
      <c r="E44" s="10">
        <v>0.65205168468456998</v>
      </c>
      <c r="F44" s="10">
        <v>2.3065681277030202E-3</v>
      </c>
      <c r="G44" s="10">
        <v>0</v>
      </c>
      <c r="H44" s="10">
        <v>0</v>
      </c>
      <c r="I44" s="10">
        <v>0.65205168468458097</v>
      </c>
      <c r="J44" s="10">
        <v>2.30656812770291E-3</v>
      </c>
      <c r="K44" s="10">
        <v>0</v>
      </c>
      <c r="L44" s="10">
        <v>0</v>
      </c>
      <c r="M44" s="10">
        <v>0.652051693543372</v>
      </c>
      <c r="N44" s="10">
        <v>2.3065682774831E-3</v>
      </c>
      <c r="O44" s="10">
        <v>0</v>
      </c>
      <c r="P44" s="10">
        <v>0</v>
      </c>
      <c r="Q44" s="10">
        <v>0.652051685570468</v>
      </c>
      <c r="R44" s="10">
        <v>2.3065681426809302E-3</v>
      </c>
      <c r="S44" s="10">
        <v>0</v>
      </c>
      <c r="T44" s="10">
        <v>0</v>
      </c>
      <c r="U44" s="10">
        <v>0.65205168477317599</v>
      </c>
      <c r="V44" s="10">
        <v>2.3065681292007102E-3</v>
      </c>
      <c r="W44" s="10">
        <v>0</v>
      </c>
      <c r="X44" s="10">
        <v>0</v>
      </c>
      <c r="Y44" s="10">
        <v>0.65205168469344299</v>
      </c>
      <c r="Z44" s="10">
        <v>2.3065681278528999E-3</v>
      </c>
      <c r="AA44" s="10">
        <v>0</v>
      </c>
      <c r="AB44" s="10">
        <v>0</v>
      </c>
      <c r="AC44" s="10">
        <v>0.65205168468546704</v>
      </c>
      <c r="AD44" s="10">
        <v>2.3065681277178998E-3</v>
      </c>
      <c r="AE44" s="10">
        <v>0</v>
      </c>
      <c r="AF44" s="10">
        <v>0</v>
      </c>
      <c r="AG44" s="10">
        <v>0.65205168468466101</v>
      </c>
      <c r="AH44" s="10">
        <v>2.3065681277042401E-3</v>
      </c>
      <c r="AI44" s="10">
        <v>0</v>
      </c>
      <c r="AJ44" s="10">
        <v>0</v>
      </c>
      <c r="AK44" s="10">
        <v>0.65205168468459695</v>
      </c>
      <c r="AL44" s="10">
        <v>2.3065681277030202E-3</v>
      </c>
      <c r="AM44" s="10">
        <v>0</v>
      </c>
      <c r="AN44" s="10">
        <v>0</v>
      </c>
      <c r="AO44" s="10">
        <v>0.65205168468457897</v>
      </c>
      <c r="AP44" s="10">
        <v>2.3065681277032401E-3</v>
      </c>
      <c r="AQ44" s="10">
        <v>0</v>
      </c>
      <c r="AR44" s="10">
        <v>0</v>
      </c>
      <c r="AS44" s="10">
        <v>0.47825582712360099</v>
      </c>
      <c r="AT44" s="10">
        <v>1.8005216678519699E-3</v>
      </c>
      <c r="AU44" s="10">
        <v>0</v>
      </c>
      <c r="AV44" s="10">
        <v>0</v>
      </c>
      <c r="AW44" s="10">
        <v>0.47825582712361497</v>
      </c>
      <c r="AX44" s="10">
        <v>1.8005216678520001E-3</v>
      </c>
      <c r="AY44" s="10">
        <v>0</v>
      </c>
      <c r="AZ44" s="10">
        <v>0</v>
      </c>
      <c r="BA44" s="10">
        <v>0.47825583436667302</v>
      </c>
      <c r="BB44" s="10">
        <v>1.8005217699492899E-3</v>
      </c>
      <c r="BC44" s="10">
        <v>0</v>
      </c>
      <c r="BD44" s="10">
        <v>0</v>
      </c>
      <c r="BE44" s="10">
        <v>0.47825582784792597</v>
      </c>
      <c r="BF44" s="10">
        <v>1.8005216780617101E-3</v>
      </c>
      <c r="BG44" s="10">
        <v>0</v>
      </c>
      <c r="BH44" s="10">
        <v>0</v>
      </c>
      <c r="BI44" s="10">
        <v>0.47825582719605197</v>
      </c>
      <c r="BJ44" s="10">
        <v>1.80052166887281E-3</v>
      </c>
      <c r="BK44" s="10">
        <v>0</v>
      </c>
      <c r="BL44" s="10">
        <v>0</v>
      </c>
      <c r="BM44" s="10">
        <v>0.47825582713086301</v>
      </c>
      <c r="BN44" s="10">
        <v>1.8005216679540901E-3</v>
      </c>
      <c r="BO44" s="10">
        <v>0</v>
      </c>
      <c r="BP44" s="10">
        <v>0</v>
      </c>
      <c r="BQ44" s="10">
        <v>0.478255827124342</v>
      </c>
      <c r="BR44" s="10">
        <v>1.8005216678621599E-3</v>
      </c>
      <c r="BS44" s="10">
        <v>0</v>
      </c>
      <c r="BT44" s="10">
        <v>0</v>
      </c>
      <c r="BU44" s="10">
        <v>0.47825582712368297</v>
      </c>
      <c r="BV44" s="10">
        <v>1.8005216678529899E-3</v>
      </c>
      <c r="BW44" s="10">
        <v>0</v>
      </c>
      <c r="BX44" s="10">
        <v>0</v>
      </c>
      <c r="BY44" s="10">
        <v>0.47825582712362802</v>
      </c>
      <c r="BZ44" s="10">
        <v>1.8005216678521399E-3</v>
      </c>
      <c r="CA44" s="10">
        <v>0</v>
      </c>
      <c r="CB44" s="10">
        <v>0</v>
      </c>
      <c r="CC44" s="10">
        <v>0.47825582712361298</v>
      </c>
      <c r="CD44" s="10">
        <v>1.80052166785196E-3</v>
      </c>
      <c r="CE44" s="10">
        <v>0</v>
      </c>
      <c r="CF44" s="10">
        <v>0</v>
      </c>
      <c r="CG44" s="10">
        <v>2.7973000000000001E-2</v>
      </c>
      <c r="CH44" s="10">
        <v>2.6959E-2</v>
      </c>
      <c r="CI44" s="10">
        <v>0</v>
      </c>
      <c r="CJ44" s="10">
        <v>0</v>
      </c>
      <c r="CK44" s="10">
        <v>1.2880000000000001E-2</v>
      </c>
      <c r="CL44" s="10">
        <v>1.5207999999999999E-2</v>
      </c>
      <c r="CM44" s="10">
        <v>0</v>
      </c>
      <c r="CN44" s="10">
        <v>0</v>
      </c>
      <c r="CO44" s="10">
        <v>1.2855E-2</v>
      </c>
      <c r="CP44" s="10">
        <v>1.5361E-2</v>
      </c>
      <c r="CQ44" s="10">
        <v>0</v>
      </c>
      <c r="CR44" s="10">
        <v>0</v>
      </c>
      <c r="CS44" s="10">
        <v>1.2697E-2</v>
      </c>
      <c r="CT44" s="10">
        <v>1.5161000000000001E-2</v>
      </c>
      <c r="CU44" s="10">
        <v>0</v>
      </c>
      <c r="CV44" s="10">
        <v>0</v>
      </c>
      <c r="CW44" s="10">
        <v>1.2557E-2</v>
      </c>
      <c r="CX44" s="10">
        <v>1.5079E-2</v>
      </c>
      <c r="CY44" s="10">
        <v>0</v>
      </c>
      <c r="CZ44" s="10">
        <v>0</v>
      </c>
      <c r="DA44" s="10">
        <v>1.2701E-2</v>
      </c>
      <c r="DB44" s="10">
        <v>1.5093000000000001E-2</v>
      </c>
      <c r="DC44" s="10">
        <v>0</v>
      </c>
      <c r="DD44" s="10">
        <v>0</v>
      </c>
      <c r="DE44" s="10">
        <v>1.2642E-2</v>
      </c>
      <c r="DF44" s="10">
        <v>1.4881E-2</v>
      </c>
      <c r="DG44" s="10">
        <v>0</v>
      </c>
      <c r="DH44" s="10">
        <v>0</v>
      </c>
      <c r="DI44" s="10">
        <v>1.2749E-2</v>
      </c>
      <c r="DJ44" s="10">
        <v>1.5101E-2</v>
      </c>
      <c r="DK44" s="10">
        <v>0</v>
      </c>
      <c r="DL44" s="10">
        <v>0</v>
      </c>
      <c r="DM44" s="10">
        <v>1.2713E-2</v>
      </c>
      <c r="DN44" s="10">
        <v>1.4959999999999999E-2</v>
      </c>
      <c r="DO44" s="10">
        <v>0</v>
      </c>
      <c r="DP44" s="10">
        <v>0</v>
      </c>
      <c r="DQ44" s="10">
        <v>1.2695E-2</v>
      </c>
      <c r="DR44" s="10">
        <v>1.5306999999999999E-2</v>
      </c>
      <c r="DS44" s="10">
        <v>0</v>
      </c>
      <c r="DT44" s="10">
        <v>0</v>
      </c>
      <c r="DU44" s="10">
        <v>24413.646029179101</v>
      </c>
      <c r="DV44" s="10">
        <v>0</v>
      </c>
      <c r="DW44" s="10">
        <v>269.28019122562301</v>
      </c>
      <c r="DX44" s="10">
        <v>0</v>
      </c>
      <c r="DY44" s="10">
        <v>269.280185412729</v>
      </c>
      <c r="DZ44" s="10">
        <v>0</v>
      </c>
      <c r="EA44" s="10">
        <v>16.409758846879502</v>
      </c>
      <c r="EB44" s="10">
        <v>0</v>
      </c>
      <c r="EC44" s="10">
        <v>269.28019064433602</v>
      </c>
      <c r="ED44" s="10">
        <v>0</v>
      </c>
      <c r="EE44" s="10">
        <v>16.409759006283799</v>
      </c>
      <c r="EF44" s="10">
        <v>0</v>
      </c>
      <c r="EG44" s="10">
        <v>269.28019116746299</v>
      </c>
      <c r="EH44" s="10">
        <v>0</v>
      </c>
      <c r="EI44" s="10">
        <v>16.4097590222242</v>
      </c>
      <c r="EJ44" s="10">
        <v>0</v>
      </c>
      <c r="EK44" s="10">
        <v>269.28019121977701</v>
      </c>
      <c r="EL44" s="10">
        <v>0</v>
      </c>
      <c r="EM44" s="10">
        <v>16.409759023818399</v>
      </c>
      <c r="EN44" s="10">
        <v>0</v>
      </c>
      <c r="EO44" s="10">
        <v>269.280191225019</v>
      </c>
      <c r="EP44" s="10">
        <v>0</v>
      </c>
      <c r="EQ44" s="10">
        <v>16.409759023977799</v>
      </c>
      <c r="ER44" s="10">
        <v>0</v>
      </c>
      <c r="ES44" s="10">
        <v>269.28019122553798</v>
      </c>
      <c r="ET44" s="10">
        <v>0</v>
      </c>
      <c r="EU44" s="10">
        <v>16.4097590239939</v>
      </c>
      <c r="EV44" s="10">
        <v>0</v>
      </c>
      <c r="EW44" s="10">
        <v>269.28019122558999</v>
      </c>
      <c r="EX44" s="10">
        <v>0</v>
      </c>
      <c r="EY44" s="10">
        <v>16.4097590239952</v>
      </c>
      <c r="EZ44" s="10">
        <v>0</v>
      </c>
      <c r="FA44" s="10">
        <v>269.28019122562301</v>
      </c>
      <c r="FB44" s="10">
        <v>0</v>
      </c>
      <c r="FC44" s="10">
        <v>16.409759023995601</v>
      </c>
      <c r="FD44" s="10">
        <v>0</v>
      </c>
    </row>
    <row r="45" spans="1:160" x14ac:dyDescent="0.45">
      <c r="A45">
        <f t="shared" si="27"/>
        <v>34</v>
      </c>
      <c r="B45" s="13">
        <f t="shared" si="26"/>
        <v>7.8125E-3</v>
      </c>
      <c r="C45" s="13">
        <f t="shared" si="28"/>
        <v>1</v>
      </c>
      <c r="D45" s="20">
        <f t="shared" si="29"/>
        <v>7</v>
      </c>
      <c r="E45" s="10">
        <v>0.89969317491844503</v>
      </c>
      <c r="F45" s="10">
        <v>2.0859262743758702E-3</v>
      </c>
      <c r="G45" s="10">
        <v>0</v>
      </c>
      <c r="H45" s="10">
        <v>0</v>
      </c>
      <c r="I45" s="10">
        <v>0.899693174918481</v>
      </c>
      <c r="J45" s="10">
        <v>2.0859262743759799E-3</v>
      </c>
      <c r="K45" s="10">
        <v>0</v>
      </c>
      <c r="L45" s="10">
        <v>0</v>
      </c>
      <c r="M45" s="10">
        <v>0.89969317574879604</v>
      </c>
      <c r="N45" s="10">
        <v>2.0859264066600499E-3</v>
      </c>
      <c r="O45" s="10">
        <v>0</v>
      </c>
      <c r="P45" s="10">
        <v>0</v>
      </c>
      <c r="Q45" s="10">
        <v>0.89969317500151302</v>
      </c>
      <c r="R45" s="10">
        <v>2.0859262876044E-3</v>
      </c>
      <c r="S45" s="10">
        <v>0</v>
      </c>
      <c r="T45" s="10">
        <v>0</v>
      </c>
      <c r="U45" s="10">
        <v>0.89969317492678202</v>
      </c>
      <c r="V45" s="10">
        <v>2.0859262756988098E-3</v>
      </c>
      <c r="W45" s="10">
        <v>0</v>
      </c>
      <c r="X45" s="10">
        <v>0</v>
      </c>
      <c r="Y45" s="10">
        <v>0.899693174919309</v>
      </c>
      <c r="Z45" s="10">
        <v>2.0859262745082001E-3</v>
      </c>
      <c r="AA45" s="10">
        <v>0</v>
      </c>
      <c r="AB45" s="10">
        <v>0</v>
      </c>
      <c r="AC45" s="10">
        <v>0.89969317491856604</v>
      </c>
      <c r="AD45" s="10">
        <v>2.0859262743891899E-3</v>
      </c>
      <c r="AE45" s="10">
        <v>0</v>
      </c>
      <c r="AF45" s="10">
        <v>0</v>
      </c>
      <c r="AG45" s="10">
        <v>0.89969317491848699</v>
      </c>
      <c r="AH45" s="10">
        <v>2.0859262743775299E-3</v>
      </c>
      <c r="AI45" s="10">
        <v>0</v>
      </c>
      <c r="AJ45" s="10">
        <v>0</v>
      </c>
      <c r="AK45" s="10">
        <v>0.899693174918481</v>
      </c>
      <c r="AL45" s="10">
        <v>2.0859262743761998E-3</v>
      </c>
      <c r="AM45" s="10">
        <v>0</v>
      </c>
      <c r="AN45" s="10">
        <v>0</v>
      </c>
      <c r="AO45" s="10">
        <v>0.899693174918481</v>
      </c>
      <c r="AP45" s="10">
        <v>2.0859262743760901E-3</v>
      </c>
      <c r="AQ45" s="10">
        <v>0</v>
      </c>
      <c r="AR45" s="10">
        <v>0</v>
      </c>
      <c r="AS45" s="10">
        <v>0.71065522794040203</v>
      </c>
      <c r="AT45" s="10">
        <v>1.57201991470727E-3</v>
      </c>
      <c r="AU45" s="10">
        <v>0</v>
      </c>
      <c r="AV45" s="10">
        <v>0</v>
      </c>
      <c r="AW45" s="10">
        <v>0.710655227940717</v>
      </c>
      <c r="AX45" s="10">
        <v>1.5720199147075699E-3</v>
      </c>
      <c r="AY45" s="10">
        <v>0</v>
      </c>
      <c r="AZ45" s="10">
        <v>0</v>
      </c>
      <c r="BA45" s="10">
        <v>0.71065522890853505</v>
      </c>
      <c r="BB45" s="10">
        <v>1.57202000620969E-3</v>
      </c>
      <c r="BC45" s="10">
        <v>0</v>
      </c>
      <c r="BD45" s="10">
        <v>0</v>
      </c>
      <c r="BE45" s="10">
        <v>0.71065522803750303</v>
      </c>
      <c r="BF45" s="10">
        <v>1.5720199238577601E-3</v>
      </c>
      <c r="BG45" s="10">
        <v>0</v>
      </c>
      <c r="BH45" s="10">
        <v>0</v>
      </c>
      <c r="BI45" s="10">
        <v>0.71065522795039404</v>
      </c>
      <c r="BJ45" s="10">
        <v>1.5720199156224199E-3</v>
      </c>
      <c r="BK45" s="10">
        <v>0</v>
      </c>
      <c r="BL45" s="10">
        <v>0</v>
      </c>
      <c r="BM45" s="10">
        <v>0.71065522794168301</v>
      </c>
      <c r="BN45" s="10">
        <v>1.5720199147990399E-3</v>
      </c>
      <c r="BO45" s="10">
        <v>0</v>
      </c>
      <c r="BP45" s="10">
        <v>0</v>
      </c>
      <c r="BQ45" s="10">
        <v>0.71065522794081804</v>
      </c>
      <c r="BR45" s="10">
        <v>1.5720199147166701E-3</v>
      </c>
      <c r="BS45" s="10">
        <v>0</v>
      </c>
      <c r="BT45" s="10">
        <v>0</v>
      </c>
      <c r="BU45" s="10">
        <v>0.710655227940725</v>
      </c>
      <c r="BV45" s="10">
        <v>1.5720199147084299E-3</v>
      </c>
      <c r="BW45" s="10">
        <v>0</v>
      </c>
      <c r="BX45" s="10">
        <v>0</v>
      </c>
      <c r="BY45" s="10">
        <v>0.710655227940717</v>
      </c>
      <c r="BZ45" s="10">
        <v>1.57201991470769E-3</v>
      </c>
      <c r="CA45" s="10">
        <v>0</v>
      </c>
      <c r="CB45" s="10">
        <v>0</v>
      </c>
      <c r="CC45" s="10">
        <v>0.710655227940717</v>
      </c>
      <c r="CD45" s="10">
        <v>1.57201991470753E-3</v>
      </c>
      <c r="CE45" s="10">
        <v>0</v>
      </c>
      <c r="CF45" s="10">
        <v>0</v>
      </c>
      <c r="CG45" s="10">
        <v>4.6684999999999997E-2</v>
      </c>
      <c r="CH45" s="10">
        <v>5.5619000000000002E-2</v>
      </c>
      <c r="CI45" s="10">
        <v>0</v>
      </c>
      <c r="CJ45" s="10">
        <v>0</v>
      </c>
      <c r="CK45" s="10">
        <v>3.6692000000000002E-2</v>
      </c>
      <c r="CL45" s="10">
        <v>2.4333E-2</v>
      </c>
      <c r="CM45" s="10">
        <v>0</v>
      </c>
      <c r="CN45" s="10">
        <v>0</v>
      </c>
      <c r="CO45" s="10">
        <v>1.7597000000000002E-2</v>
      </c>
      <c r="CP45" s="10">
        <v>2.4485E-2</v>
      </c>
      <c r="CQ45" s="10">
        <v>0</v>
      </c>
      <c r="CR45" s="10">
        <v>0</v>
      </c>
      <c r="CS45" s="10">
        <v>1.7419E-2</v>
      </c>
      <c r="CT45" s="10">
        <v>2.4631E-2</v>
      </c>
      <c r="CU45" s="10">
        <v>0</v>
      </c>
      <c r="CV45" s="10">
        <v>0</v>
      </c>
      <c r="CW45" s="10">
        <v>1.7358999999999999E-2</v>
      </c>
      <c r="CX45" s="10">
        <v>2.4195999999999999E-2</v>
      </c>
      <c r="CY45" s="10">
        <v>0</v>
      </c>
      <c r="CZ45" s="10">
        <v>0</v>
      </c>
      <c r="DA45" s="10">
        <v>1.7420000000000001E-2</v>
      </c>
      <c r="DB45" s="10">
        <v>2.4806000000000002E-2</v>
      </c>
      <c r="DC45" s="10">
        <v>0</v>
      </c>
      <c r="DD45" s="10">
        <v>0</v>
      </c>
      <c r="DE45" s="10">
        <v>1.7274999999999999E-2</v>
      </c>
      <c r="DF45" s="10">
        <v>2.4298E-2</v>
      </c>
      <c r="DG45" s="10">
        <v>0</v>
      </c>
      <c r="DH45" s="10">
        <v>0</v>
      </c>
      <c r="DI45" s="10">
        <v>1.8061000000000001E-2</v>
      </c>
      <c r="DJ45" s="10">
        <v>2.4871999999999998E-2</v>
      </c>
      <c r="DK45" s="10">
        <v>0</v>
      </c>
      <c r="DL45" s="10">
        <v>0</v>
      </c>
      <c r="DM45" s="10">
        <v>1.7243999999999999E-2</v>
      </c>
      <c r="DN45" s="10">
        <v>2.4535999999999999E-2</v>
      </c>
      <c r="DO45" s="10">
        <v>0</v>
      </c>
      <c r="DP45" s="10">
        <v>0</v>
      </c>
      <c r="DQ45" s="10">
        <v>1.7649999999999999E-2</v>
      </c>
      <c r="DR45" s="10">
        <v>2.4813999999999999E-2</v>
      </c>
      <c r="DS45" s="10">
        <v>0</v>
      </c>
      <c r="DT45" s="10">
        <v>0</v>
      </c>
      <c r="DU45" s="10">
        <v>93744.098049075503</v>
      </c>
      <c r="DV45" s="10">
        <v>0</v>
      </c>
      <c r="DW45" s="10">
        <v>366.39256316927703</v>
      </c>
      <c r="DX45" s="10">
        <v>0</v>
      </c>
      <c r="DY45" s="10">
        <v>366.39256047684</v>
      </c>
      <c r="DZ45" s="10">
        <v>0</v>
      </c>
      <c r="EA45" s="10">
        <v>19.141383452531901</v>
      </c>
      <c r="EB45" s="10">
        <v>0</v>
      </c>
      <c r="EC45" s="10">
        <v>366.39256290005301</v>
      </c>
      <c r="ED45" s="10">
        <v>0</v>
      </c>
      <c r="EE45" s="10">
        <v>19.141383515828402</v>
      </c>
      <c r="EF45" s="10">
        <v>0</v>
      </c>
      <c r="EG45" s="10">
        <v>366.39256314237002</v>
      </c>
      <c r="EH45" s="10">
        <v>0</v>
      </c>
      <c r="EI45" s="10">
        <v>19.141383522158399</v>
      </c>
      <c r="EJ45" s="10">
        <v>0</v>
      </c>
      <c r="EK45" s="10">
        <v>366.39256316657202</v>
      </c>
      <c r="EL45" s="10">
        <v>0</v>
      </c>
      <c r="EM45" s="10">
        <v>19.141383522791401</v>
      </c>
      <c r="EN45" s="10">
        <v>0</v>
      </c>
      <c r="EO45" s="10">
        <v>366.39256316899701</v>
      </c>
      <c r="EP45" s="10">
        <v>0</v>
      </c>
      <c r="EQ45" s="10">
        <v>19.141383522854301</v>
      </c>
      <c r="ER45" s="10">
        <v>0</v>
      </c>
      <c r="ES45" s="10">
        <v>366.39256316925099</v>
      </c>
      <c r="ET45" s="10">
        <v>0</v>
      </c>
      <c r="EU45" s="10">
        <v>19.141383522860899</v>
      </c>
      <c r="EV45" s="10">
        <v>0</v>
      </c>
      <c r="EW45" s="10">
        <v>366.39256316927703</v>
      </c>
      <c r="EX45" s="10">
        <v>0</v>
      </c>
      <c r="EY45" s="10">
        <v>19.1413835228614</v>
      </c>
      <c r="EZ45" s="10">
        <v>0</v>
      </c>
      <c r="FA45" s="10">
        <v>366.39256316927703</v>
      </c>
      <c r="FB45" s="10">
        <v>0</v>
      </c>
      <c r="FC45" s="10">
        <v>19.1413835228614</v>
      </c>
      <c r="FD45" s="10">
        <v>0</v>
      </c>
    </row>
    <row r="46" spans="1:160" x14ac:dyDescent="0.45">
      <c r="A46">
        <f t="shared" si="27"/>
        <v>35</v>
      </c>
      <c r="B46" s="13">
        <f t="shared" si="26"/>
        <v>3.90625E-3</v>
      </c>
      <c r="C46" s="13">
        <f t="shared" si="28"/>
        <v>1</v>
      </c>
      <c r="D46" s="20">
        <f t="shared" si="29"/>
        <v>8</v>
      </c>
      <c r="E46" s="10">
        <v>0.98981945036253804</v>
      </c>
      <c r="F46" s="10">
        <v>2.0308661385280901E-3</v>
      </c>
      <c r="G46" s="10">
        <v>0</v>
      </c>
      <c r="H46" s="10">
        <v>0</v>
      </c>
      <c r="I46" s="10">
        <v>0.98981945036253705</v>
      </c>
      <c r="J46" s="10">
        <v>2.03086613852832E-3</v>
      </c>
      <c r="K46" s="10">
        <v>0</v>
      </c>
      <c r="L46" s="10">
        <v>0</v>
      </c>
      <c r="M46" s="10">
        <v>0.98981945045732</v>
      </c>
      <c r="N46" s="10">
        <v>2.0308662660777298E-3</v>
      </c>
      <c r="O46" s="10">
        <v>0</v>
      </c>
      <c r="P46" s="10">
        <v>0</v>
      </c>
      <c r="Q46" s="10">
        <v>0.98981945037201602</v>
      </c>
      <c r="R46" s="10">
        <v>2.03086615128322E-3</v>
      </c>
      <c r="S46" s="10">
        <v>0</v>
      </c>
      <c r="T46" s="10">
        <v>0</v>
      </c>
      <c r="U46" s="10">
        <v>0.98981945036348595</v>
      </c>
      <c r="V46" s="10">
        <v>2.03086613980385E-3</v>
      </c>
      <c r="W46" s="10">
        <v>0</v>
      </c>
      <c r="X46" s="10">
        <v>0</v>
      </c>
      <c r="Y46" s="10">
        <v>0.98981945036263097</v>
      </c>
      <c r="Z46" s="10">
        <v>2.0308661386555498E-3</v>
      </c>
      <c r="AA46" s="10">
        <v>0</v>
      </c>
      <c r="AB46" s="10">
        <v>0</v>
      </c>
      <c r="AC46" s="10">
        <v>0.98981945036254504</v>
      </c>
      <c r="AD46" s="10">
        <v>2.03086613854097E-3</v>
      </c>
      <c r="AE46" s="10">
        <v>0</v>
      </c>
      <c r="AF46" s="10">
        <v>0</v>
      </c>
      <c r="AG46" s="10">
        <v>0.98981945036253705</v>
      </c>
      <c r="AH46" s="10">
        <v>2.0308661385297598E-3</v>
      </c>
      <c r="AI46" s="10">
        <v>0</v>
      </c>
      <c r="AJ46" s="10">
        <v>0</v>
      </c>
      <c r="AK46" s="10">
        <v>0.98981945036253705</v>
      </c>
      <c r="AL46" s="10">
        <v>2.03086613852832E-3</v>
      </c>
      <c r="AM46" s="10">
        <v>0</v>
      </c>
      <c r="AN46" s="10">
        <v>0</v>
      </c>
      <c r="AO46" s="10">
        <v>0.98981945036253705</v>
      </c>
      <c r="AP46" s="10">
        <v>2.0308661385284301E-3</v>
      </c>
      <c r="AQ46" s="10">
        <v>0</v>
      </c>
      <c r="AR46" s="10">
        <v>0</v>
      </c>
      <c r="AS46" s="10">
        <v>0.82001225072394102</v>
      </c>
      <c r="AT46" s="10">
        <v>1.5131943718634899E-3</v>
      </c>
      <c r="AU46" s="10">
        <v>0</v>
      </c>
      <c r="AV46" s="10">
        <v>0</v>
      </c>
      <c r="AW46" s="10">
        <v>0.82001225072394202</v>
      </c>
      <c r="AX46" s="10">
        <v>1.51319437186379E-3</v>
      </c>
      <c r="AY46" s="10">
        <v>0</v>
      </c>
      <c r="AZ46" s="10">
        <v>0</v>
      </c>
      <c r="BA46" s="10">
        <v>0.82001225083166096</v>
      </c>
      <c r="BB46" s="10">
        <v>1.51319446055586E-3</v>
      </c>
      <c r="BC46" s="10">
        <v>0</v>
      </c>
      <c r="BD46" s="10">
        <v>0</v>
      </c>
      <c r="BE46" s="10">
        <v>0.82001225073471395</v>
      </c>
      <c r="BF46" s="10">
        <v>1.5131943807329901E-3</v>
      </c>
      <c r="BG46" s="10">
        <v>0</v>
      </c>
      <c r="BH46" s="10">
        <v>0</v>
      </c>
      <c r="BI46" s="10">
        <v>0.82001225072501904</v>
      </c>
      <c r="BJ46" s="10">
        <v>1.5131943727505601E-3</v>
      </c>
      <c r="BK46" s="10">
        <v>0</v>
      </c>
      <c r="BL46" s="10">
        <v>0</v>
      </c>
      <c r="BM46" s="10">
        <v>0.82001225072404604</v>
      </c>
      <c r="BN46" s="10">
        <v>1.51319437195247E-3</v>
      </c>
      <c r="BO46" s="10">
        <v>0</v>
      </c>
      <c r="BP46" s="10">
        <v>0</v>
      </c>
      <c r="BQ46" s="10">
        <v>0.82001225072395101</v>
      </c>
      <c r="BR46" s="10">
        <v>1.51319437187262E-3</v>
      </c>
      <c r="BS46" s="10">
        <v>0</v>
      </c>
      <c r="BT46" s="10">
        <v>0</v>
      </c>
      <c r="BU46" s="10">
        <v>0.82001225072394202</v>
      </c>
      <c r="BV46" s="10">
        <v>1.51319437186464E-3</v>
      </c>
      <c r="BW46" s="10">
        <v>0</v>
      </c>
      <c r="BX46" s="10">
        <v>0</v>
      </c>
      <c r="BY46" s="10">
        <v>0.82001225072394202</v>
      </c>
      <c r="BZ46" s="10">
        <v>1.5131943718639199E-3</v>
      </c>
      <c r="CA46" s="10">
        <v>0</v>
      </c>
      <c r="CB46" s="10">
        <v>0</v>
      </c>
      <c r="CC46" s="10">
        <v>0.82001225072394202</v>
      </c>
      <c r="CD46" s="10">
        <v>1.5131943718637601E-3</v>
      </c>
      <c r="CE46" s="10">
        <v>0</v>
      </c>
      <c r="CF46" s="10">
        <v>0</v>
      </c>
      <c r="CG46" s="10">
        <v>0.100341</v>
      </c>
      <c r="CH46" s="10">
        <v>0.158139</v>
      </c>
      <c r="CI46" s="10">
        <v>0</v>
      </c>
      <c r="CJ46" s="10">
        <v>0</v>
      </c>
      <c r="CK46" s="10">
        <v>5.3239000000000002E-2</v>
      </c>
      <c r="CL46" s="10">
        <v>5.5604000000000001E-2</v>
      </c>
      <c r="CM46" s="10">
        <v>0</v>
      </c>
      <c r="CN46" s="10">
        <v>0</v>
      </c>
      <c r="CO46" s="10">
        <v>3.0405000000000001E-2</v>
      </c>
      <c r="CP46" s="10">
        <v>5.4699999999999999E-2</v>
      </c>
      <c r="CQ46" s="10">
        <v>0</v>
      </c>
      <c r="CR46" s="10">
        <v>0</v>
      </c>
      <c r="CS46" s="10">
        <v>3.0460000000000001E-2</v>
      </c>
      <c r="CT46" s="10">
        <v>5.4198000000000003E-2</v>
      </c>
      <c r="CU46" s="10">
        <v>0</v>
      </c>
      <c r="CV46" s="10">
        <v>0</v>
      </c>
      <c r="CW46" s="10">
        <v>3.0407E-2</v>
      </c>
      <c r="CX46" s="10">
        <v>5.4008E-2</v>
      </c>
      <c r="CY46" s="10">
        <v>0</v>
      </c>
      <c r="CZ46" s="10">
        <v>0</v>
      </c>
      <c r="DA46" s="10">
        <v>4.3888000000000003E-2</v>
      </c>
      <c r="DB46" s="10">
        <v>5.4833E-2</v>
      </c>
      <c r="DC46" s="10">
        <v>0</v>
      </c>
      <c r="DD46" s="10">
        <v>0</v>
      </c>
      <c r="DE46" s="10">
        <v>3.0425000000000001E-2</v>
      </c>
      <c r="DF46" s="10">
        <v>5.3782000000000003E-2</v>
      </c>
      <c r="DG46" s="10">
        <v>0</v>
      </c>
      <c r="DH46" s="10">
        <v>0</v>
      </c>
      <c r="DI46" s="10">
        <v>4.4367999999999998E-2</v>
      </c>
      <c r="DJ46" s="10">
        <v>5.4426000000000002E-2</v>
      </c>
      <c r="DK46" s="10">
        <v>0</v>
      </c>
      <c r="DL46" s="10">
        <v>0</v>
      </c>
      <c r="DM46" s="10">
        <v>2.9707999999999998E-2</v>
      </c>
      <c r="DN46" s="10">
        <v>5.4005999999999998E-2</v>
      </c>
      <c r="DO46" s="10">
        <v>0</v>
      </c>
      <c r="DP46" s="10">
        <v>0</v>
      </c>
      <c r="DQ46" s="10">
        <v>3.0217000000000001E-2</v>
      </c>
      <c r="DR46" s="10">
        <v>5.4553999999999998E-2</v>
      </c>
      <c r="DS46" s="10">
        <v>0</v>
      </c>
      <c r="DT46" s="10">
        <v>0</v>
      </c>
      <c r="DU46" s="10">
        <v>374294.36346942798</v>
      </c>
      <c r="DV46" s="10">
        <v>0</v>
      </c>
      <c r="DW46" s="10">
        <v>404.43452651231797</v>
      </c>
      <c r="DX46" s="10">
        <v>0</v>
      </c>
      <c r="DY46" s="10">
        <v>404.43452569205903</v>
      </c>
      <c r="DZ46" s="10">
        <v>0</v>
      </c>
      <c r="EA46" s="10">
        <v>20.110557567905499</v>
      </c>
      <c r="EB46" s="10">
        <v>0</v>
      </c>
      <c r="EC46" s="10">
        <v>404.43452643029599</v>
      </c>
      <c r="ED46" s="10">
        <v>0</v>
      </c>
      <c r="EE46" s="10">
        <v>20.1105575862607</v>
      </c>
      <c r="EF46" s="10">
        <v>0</v>
      </c>
      <c r="EG46" s="10">
        <v>404.43452650412399</v>
      </c>
      <c r="EH46" s="10">
        <v>0</v>
      </c>
      <c r="EI46" s="10">
        <v>20.1105575880961</v>
      </c>
      <c r="EJ46" s="10">
        <v>0</v>
      </c>
      <c r="EK46" s="10">
        <v>404.43452651152199</v>
      </c>
      <c r="EL46" s="10">
        <v>0</v>
      </c>
      <c r="EM46" s="10">
        <v>20.110557588280098</v>
      </c>
      <c r="EN46" s="10">
        <v>0</v>
      </c>
      <c r="EO46" s="10">
        <v>404.43452651225101</v>
      </c>
      <c r="EP46" s="10">
        <v>0</v>
      </c>
      <c r="EQ46" s="10">
        <v>20.110557588298398</v>
      </c>
      <c r="ER46" s="10">
        <v>0</v>
      </c>
      <c r="ES46" s="10">
        <v>404.43452651231797</v>
      </c>
      <c r="ET46" s="10">
        <v>0</v>
      </c>
      <c r="EU46" s="10">
        <v>20.1105575883002</v>
      </c>
      <c r="EV46" s="10">
        <v>0</v>
      </c>
      <c r="EW46" s="10">
        <v>404.43452651231797</v>
      </c>
      <c r="EX46" s="10">
        <v>0</v>
      </c>
      <c r="EY46" s="10">
        <v>20.1105575883002</v>
      </c>
      <c r="EZ46" s="10">
        <v>0</v>
      </c>
      <c r="FA46" s="10">
        <v>404.43452651231797</v>
      </c>
      <c r="FB46" s="10">
        <v>0</v>
      </c>
      <c r="FC46" s="10">
        <v>20.1105575883002</v>
      </c>
      <c r="FD46" s="10">
        <v>0</v>
      </c>
    </row>
    <row r="47" spans="1:160" x14ac:dyDescent="0.45">
      <c r="A47">
        <f t="shared" si="27"/>
        <v>36</v>
      </c>
      <c r="B47" s="13">
        <f t="shared" si="26"/>
        <v>1.953125E-3</v>
      </c>
      <c r="C47" s="13">
        <f t="shared" si="28"/>
        <v>1</v>
      </c>
      <c r="D47" s="20">
        <f t="shared" si="29"/>
        <v>9</v>
      </c>
      <c r="E47" s="10">
        <v>1.0378261905160799</v>
      </c>
      <c r="F47" s="10">
        <v>2.0171109995552601E-3</v>
      </c>
      <c r="G47" s="10">
        <v>0</v>
      </c>
      <c r="H47" s="10">
        <v>0</v>
      </c>
      <c r="I47" s="10">
        <v>1.0378261905160799</v>
      </c>
      <c r="J47" s="10">
        <v>2.01711099955514E-3</v>
      </c>
      <c r="K47" s="10">
        <v>0</v>
      </c>
      <c r="L47" s="10">
        <v>0</v>
      </c>
      <c r="M47" s="10">
        <v>1.03782619052964</v>
      </c>
      <c r="N47" s="10">
        <v>2.0171111258910899E-3</v>
      </c>
      <c r="O47" s="10">
        <v>0</v>
      </c>
      <c r="P47" s="10">
        <v>0</v>
      </c>
      <c r="Q47" s="10">
        <v>1.03782619051743</v>
      </c>
      <c r="R47" s="10">
        <v>2.0171110121887099E-3</v>
      </c>
      <c r="S47" s="10">
        <v>0</v>
      </c>
      <c r="T47" s="10">
        <v>0</v>
      </c>
      <c r="U47" s="10">
        <v>1.0378261905162101</v>
      </c>
      <c r="V47" s="10">
        <v>2.0171110008184701E-3</v>
      </c>
      <c r="W47" s="10">
        <v>0</v>
      </c>
      <c r="X47" s="10">
        <v>0</v>
      </c>
      <c r="Y47" s="10">
        <v>1.0378261905160899</v>
      </c>
      <c r="Z47" s="10">
        <v>2.0171109996817102E-3</v>
      </c>
      <c r="AA47" s="10">
        <v>0</v>
      </c>
      <c r="AB47" s="10">
        <v>0</v>
      </c>
      <c r="AC47" s="10">
        <v>1.0378261905160799</v>
      </c>
      <c r="AD47" s="10">
        <v>2.0171109995679101E-3</v>
      </c>
      <c r="AE47" s="10">
        <v>0</v>
      </c>
      <c r="AF47" s="10">
        <v>0</v>
      </c>
      <c r="AG47" s="10">
        <v>1.0378261905160799</v>
      </c>
      <c r="AH47" s="10">
        <v>2.0171109995566999E-3</v>
      </c>
      <c r="AI47" s="10">
        <v>0</v>
      </c>
      <c r="AJ47" s="10">
        <v>0</v>
      </c>
      <c r="AK47" s="10">
        <v>1.0378261905160799</v>
      </c>
      <c r="AL47" s="10">
        <v>2.0171109995555901E-3</v>
      </c>
      <c r="AM47" s="10">
        <v>0</v>
      </c>
      <c r="AN47" s="10">
        <v>0</v>
      </c>
      <c r="AO47" s="10">
        <v>1.0378261905160799</v>
      </c>
      <c r="AP47" s="10">
        <v>2.0171109995553698E-3</v>
      </c>
      <c r="AQ47" s="10">
        <v>0</v>
      </c>
      <c r="AR47" s="10">
        <v>0</v>
      </c>
      <c r="AS47" s="10">
        <v>0.86990522630213196</v>
      </c>
      <c r="AT47" s="10">
        <v>1.4983189548583499E-3</v>
      </c>
      <c r="AU47" s="10">
        <v>0</v>
      </c>
      <c r="AV47" s="10">
        <v>0</v>
      </c>
      <c r="AW47" s="10">
        <v>0.86990522630213396</v>
      </c>
      <c r="AX47" s="10">
        <v>1.4983189548586401E-3</v>
      </c>
      <c r="AY47" s="10">
        <v>0</v>
      </c>
      <c r="AZ47" s="10">
        <v>0</v>
      </c>
      <c r="BA47" s="10">
        <v>0.86990522631481304</v>
      </c>
      <c r="BB47" s="10">
        <v>1.49831904283295E-3</v>
      </c>
      <c r="BC47" s="10">
        <v>0</v>
      </c>
      <c r="BD47" s="10">
        <v>0</v>
      </c>
      <c r="BE47" s="10">
        <v>0.86990522630340195</v>
      </c>
      <c r="BF47" s="10">
        <v>1.4983189636560701E-3</v>
      </c>
      <c r="BG47" s="10">
        <v>0</v>
      </c>
      <c r="BH47" s="10">
        <v>0</v>
      </c>
      <c r="BI47" s="10">
        <v>0.86990522630225797</v>
      </c>
      <c r="BJ47" s="10">
        <v>1.4983189557382301E-3</v>
      </c>
      <c r="BK47" s="10">
        <v>0</v>
      </c>
      <c r="BL47" s="10">
        <v>0</v>
      </c>
      <c r="BM47" s="10">
        <v>0.86990522630214695</v>
      </c>
      <c r="BN47" s="10">
        <v>1.4983189549466001E-3</v>
      </c>
      <c r="BO47" s="10">
        <v>0</v>
      </c>
      <c r="BP47" s="10">
        <v>0</v>
      </c>
      <c r="BQ47" s="10">
        <v>0.86990522630213496</v>
      </c>
      <c r="BR47" s="10">
        <v>1.4983189548674E-3</v>
      </c>
      <c r="BS47" s="10">
        <v>0</v>
      </c>
      <c r="BT47" s="10">
        <v>0</v>
      </c>
      <c r="BU47" s="10">
        <v>0.86990522630213296</v>
      </c>
      <c r="BV47" s="10">
        <v>1.4983189548594799E-3</v>
      </c>
      <c r="BW47" s="10">
        <v>0</v>
      </c>
      <c r="BX47" s="10">
        <v>0</v>
      </c>
      <c r="BY47" s="10">
        <v>0.86990522630213296</v>
      </c>
      <c r="BZ47" s="10">
        <v>1.49831895485876E-3</v>
      </c>
      <c r="CA47" s="10">
        <v>0</v>
      </c>
      <c r="CB47" s="10">
        <v>0</v>
      </c>
      <c r="CC47" s="10">
        <v>0.86990522630213296</v>
      </c>
      <c r="CD47" s="10">
        <v>1.4983189548586E-3</v>
      </c>
      <c r="CE47" s="10">
        <v>0</v>
      </c>
      <c r="CF47" s="10">
        <v>0</v>
      </c>
      <c r="CG47" s="10">
        <v>0.18775900000000001</v>
      </c>
      <c r="CH47" s="10">
        <v>0.54990799999999995</v>
      </c>
      <c r="CI47" s="10">
        <v>0</v>
      </c>
      <c r="CJ47" s="10">
        <v>0</v>
      </c>
      <c r="CK47" s="10">
        <v>4.7993000000000001E-2</v>
      </c>
      <c r="CL47" s="10">
        <v>0.13808200000000001</v>
      </c>
      <c r="CM47" s="10">
        <v>0</v>
      </c>
      <c r="CN47" s="10">
        <v>0</v>
      </c>
      <c r="CO47" s="10">
        <v>4.7066999999999998E-2</v>
      </c>
      <c r="CP47" s="10">
        <v>0.139261</v>
      </c>
      <c r="CQ47" s="10">
        <v>0</v>
      </c>
      <c r="CR47" s="10">
        <v>0</v>
      </c>
      <c r="CS47" s="10">
        <v>4.6025000000000003E-2</v>
      </c>
      <c r="CT47" s="10">
        <v>0.137627</v>
      </c>
      <c r="CU47" s="10">
        <v>0</v>
      </c>
      <c r="CV47" s="10">
        <v>0</v>
      </c>
      <c r="CW47" s="10">
        <v>4.4726000000000002E-2</v>
      </c>
      <c r="CX47" s="10">
        <v>0.13714699999999999</v>
      </c>
      <c r="CY47" s="10">
        <v>0</v>
      </c>
      <c r="CZ47" s="10">
        <v>0</v>
      </c>
      <c r="DA47" s="10">
        <v>8.5677000000000003E-2</v>
      </c>
      <c r="DB47" s="10">
        <v>0.138381</v>
      </c>
      <c r="DC47" s="10">
        <v>0</v>
      </c>
      <c r="DD47" s="10">
        <v>0</v>
      </c>
      <c r="DE47" s="10">
        <v>8.0696000000000004E-2</v>
      </c>
      <c r="DF47" s="10">
        <v>0.138381</v>
      </c>
      <c r="DG47" s="10">
        <v>0</v>
      </c>
      <c r="DH47" s="10">
        <v>0</v>
      </c>
      <c r="DI47" s="10">
        <v>4.5999999999999999E-2</v>
      </c>
      <c r="DJ47" s="10">
        <v>0.136792</v>
      </c>
      <c r="DK47" s="10">
        <v>0</v>
      </c>
      <c r="DL47" s="10">
        <v>0</v>
      </c>
      <c r="DM47" s="10">
        <v>4.5745000000000001E-2</v>
      </c>
      <c r="DN47" s="10">
        <v>0.13614799999999999</v>
      </c>
      <c r="DO47" s="10">
        <v>0</v>
      </c>
      <c r="DP47" s="10">
        <v>0</v>
      </c>
      <c r="DQ47" s="10">
        <v>4.5841E-2</v>
      </c>
      <c r="DR47" s="10">
        <v>0.137235</v>
      </c>
      <c r="DS47" s="10">
        <v>0</v>
      </c>
      <c r="DT47" s="10">
        <v>0</v>
      </c>
      <c r="DU47" s="10">
        <v>1497199.6864960999</v>
      </c>
      <c r="DV47" s="10">
        <v>0</v>
      </c>
      <c r="DW47" s="10">
        <v>415.45181136672301</v>
      </c>
      <c r="DX47" s="10">
        <v>0</v>
      </c>
      <c r="DY47" s="10">
        <v>415.45181115030402</v>
      </c>
      <c r="DZ47" s="10">
        <v>0</v>
      </c>
      <c r="EA47" s="10">
        <v>20.382635039423</v>
      </c>
      <c r="EB47" s="10">
        <v>0</v>
      </c>
      <c r="EC47" s="10">
        <v>415.45181134510602</v>
      </c>
      <c r="ED47" s="10">
        <v>0</v>
      </c>
      <c r="EE47" s="10">
        <v>20.382635044200601</v>
      </c>
      <c r="EF47" s="10">
        <v>0</v>
      </c>
      <c r="EG47" s="10">
        <v>415.45181136453101</v>
      </c>
      <c r="EH47" s="10">
        <v>0</v>
      </c>
      <c r="EI47" s="10">
        <v>20.382635044678299</v>
      </c>
      <c r="EJ47" s="10">
        <v>0</v>
      </c>
      <c r="EK47" s="10">
        <v>415.45181136650302</v>
      </c>
      <c r="EL47" s="10">
        <v>0</v>
      </c>
      <c r="EM47" s="10">
        <v>20.382635044725902</v>
      </c>
      <c r="EN47" s="10">
        <v>0</v>
      </c>
      <c r="EO47" s="10">
        <v>415.45181136670902</v>
      </c>
      <c r="EP47" s="10">
        <v>0</v>
      </c>
      <c r="EQ47" s="10">
        <v>20.3826350447309</v>
      </c>
      <c r="ER47" s="10">
        <v>0</v>
      </c>
      <c r="ES47" s="10">
        <v>415.45181136672301</v>
      </c>
      <c r="ET47" s="10">
        <v>0</v>
      </c>
      <c r="EU47" s="10">
        <v>20.3826350447316</v>
      </c>
      <c r="EV47" s="10">
        <v>0</v>
      </c>
      <c r="EW47" s="10">
        <v>415.45181136672301</v>
      </c>
      <c r="EX47" s="10">
        <v>0</v>
      </c>
      <c r="EY47" s="10">
        <v>20.3826350447316</v>
      </c>
      <c r="EZ47" s="10">
        <v>0</v>
      </c>
      <c r="FA47" s="10">
        <v>415.45181136672301</v>
      </c>
      <c r="FB47" s="10">
        <v>0</v>
      </c>
      <c r="FC47" s="10">
        <v>20.3826350447316</v>
      </c>
      <c r="FD47" s="10">
        <v>0</v>
      </c>
    </row>
    <row r="48" spans="1:160" x14ac:dyDescent="0.45">
      <c r="A48">
        <f t="shared" si="27"/>
        <v>37</v>
      </c>
      <c r="B48" s="14">
        <f t="shared" si="26"/>
        <v>0.5</v>
      </c>
      <c r="C48" s="14">
        <f t="shared" si="28"/>
        <v>2</v>
      </c>
      <c r="D48" s="21">
        <f t="shared" si="29"/>
        <v>1</v>
      </c>
      <c r="E48" s="10">
        <v>3.3450264406828099E-2</v>
      </c>
      <c r="F48" s="10">
        <v>3.3450264406828099E-2</v>
      </c>
      <c r="G48" s="10">
        <v>0</v>
      </c>
      <c r="H48" s="10">
        <v>0</v>
      </c>
      <c r="I48" s="10">
        <v>3.3450264406828398E-2</v>
      </c>
      <c r="J48" s="10">
        <v>3.3450264406828398E-2</v>
      </c>
      <c r="K48" s="10">
        <v>0</v>
      </c>
      <c r="L48" s="10">
        <v>0</v>
      </c>
      <c r="M48" s="10">
        <v>3.3450319496726597E-2</v>
      </c>
      <c r="N48" s="10">
        <v>3.3450319496726597E-2</v>
      </c>
      <c r="O48" s="10">
        <v>0</v>
      </c>
      <c r="P48" s="10">
        <v>0</v>
      </c>
      <c r="Q48" s="10">
        <v>3.3450269915822499E-2</v>
      </c>
      <c r="R48" s="10">
        <v>3.3450269915822499E-2</v>
      </c>
      <c r="S48" s="10">
        <v>0</v>
      </c>
      <c r="T48" s="10">
        <v>0</v>
      </c>
      <c r="U48" s="10">
        <v>3.3450264957727502E-2</v>
      </c>
      <c r="V48" s="10">
        <v>3.3450264957727502E-2</v>
      </c>
      <c r="W48" s="10">
        <v>0</v>
      </c>
      <c r="X48" s="10">
        <v>0</v>
      </c>
      <c r="Y48" s="10">
        <v>3.3450264461918101E-2</v>
      </c>
      <c r="Z48" s="10">
        <v>3.3450264461918101E-2</v>
      </c>
      <c r="AA48" s="10">
        <v>0</v>
      </c>
      <c r="AB48" s="10">
        <v>0</v>
      </c>
      <c r="AC48" s="10">
        <v>3.3450264412337102E-2</v>
      </c>
      <c r="AD48" s="10">
        <v>3.3450264412337102E-2</v>
      </c>
      <c r="AE48" s="10">
        <v>0</v>
      </c>
      <c r="AF48" s="10">
        <v>0</v>
      </c>
      <c r="AG48" s="10">
        <v>3.3450264407378999E-2</v>
      </c>
      <c r="AH48" s="10">
        <v>3.3450264407378999E-2</v>
      </c>
      <c r="AI48" s="10">
        <v>0</v>
      </c>
      <c r="AJ48" s="10">
        <v>0</v>
      </c>
      <c r="AK48" s="10">
        <v>3.3450264406883E-2</v>
      </c>
      <c r="AL48" s="10">
        <v>3.3450264406883E-2</v>
      </c>
      <c r="AM48" s="10">
        <v>0</v>
      </c>
      <c r="AN48" s="10">
        <v>0</v>
      </c>
      <c r="AO48" s="10">
        <v>3.34502644068339E-2</v>
      </c>
      <c r="AP48" s="10">
        <v>3.34502644068339E-2</v>
      </c>
      <c r="AQ48" s="10">
        <v>0</v>
      </c>
      <c r="AR48" s="10">
        <v>0</v>
      </c>
      <c r="AS48" s="10">
        <v>1.90972919763145E-2</v>
      </c>
      <c r="AT48" s="10">
        <v>1.90972919763145E-2</v>
      </c>
      <c r="AU48" s="10">
        <v>0</v>
      </c>
      <c r="AV48" s="10">
        <v>0</v>
      </c>
      <c r="AW48" s="10">
        <v>1.90972919763144E-2</v>
      </c>
      <c r="AX48" s="10">
        <v>1.90972919763144E-2</v>
      </c>
      <c r="AY48" s="10">
        <v>0</v>
      </c>
      <c r="AZ48" s="10">
        <v>0</v>
      </c>
      <c r="BA48" s="10">
        <v>1.9097331306968699E-2</v>
      </c>
      <c r="BB48" s="10">
        <v>1.9097331306968699E-2</v>
      </c>
      <c r="BC48" s="10">
        <v>0</v>
      </c>
      <c r="BD48" s="10">
        <v>0</v>
      </c>
      <c r="BE48" s="10">
        <v>1.9097295909379398E-2</v>
      </c>
      <c r="BF48" s="10">
        <v>1.9097295909379398E-2</v>
      </c>
      <c r="BG48" s="10">
        <v>0</v>
      </c>
      <c r="BH48" s="10">
        <v>0</v>
      </c>
      <c r="BI48" s="10">
        <v>1.9097292369620801E-2</v>
      </c>
      <c r="BJ48" s="10">
        <v>1.9097292369620801E-2</v>
      </c>
      <c r="BK48" s="10">
        <v>0</v>
      </c>
      <c r="BL48" s="10">
        <v>0</v>
      </c>
      <c r="BM48" s="10">
        <v>1.9097292015645199E-2</v>
      </c>
      <c r="BN48" s="10">
        <v>1.9097292015645199E-2</v>
      </c>
      <c r="BO48" s="10">
        <v>0</v>
      </c>
      <c r="BP48" s="10">
        <v>0</v>
      </c>
      <c r="BQ48" s="10">
        <v>1.90972919802475E-2</v>
      </c>
      <c r="BR48" s="10">
        <v>1.90972919802475E-2</v>
      </c>
      <c r="BS48" s="10">
        <v>0</v>
      </c>
      <c r="BT48" s="10">
        <v>0</v>
      </c>
      <c r="BU48" s="10">
        <v>1.9097291976707498E-2</v>
      </c>
      <c r="BV48" s="10">
        <v>1.9097291976707498E-2</v>
      </c>
      <c r="BW48" s="10">
        <v>0</v>
      </c>
      <c r="BX48" s="10">
        <v>0</v>
      </c>
      <c r="BY48" s="10">
        <v>1.9097291976353702E-2</v>
      </c>
      <c r="BZ48" s="10">
        <v>1.9097291976353702E-2</v>
      </c>
      <c r="CA48" s="10">
        <v>0</v>
      </c>
      <c r="CB48" s="10">
        <v>0</v>
      </c>
      <c r="CC48" s="10">
        <v>1.90972919763184E-2</v>
      </c>
      <c r="CD48" s="10">
        <v>1.90972919763184E-2</v>
      </c>
      <c r="CE48" s="10">
        <v>0</v>
      </c>
      <c r="CF48" s="10">
        <v>0</v>
      </c>
      <c r="CG48" s="10">
        <v>1.0044000000000001E-2</v>
      </c>
      <c r="CH48" s="10">
        <v>9.8379999999999995E-3</v>
      </c>
      <c r="CI48" s="10">
        <v>0</v>
      </c>
      <c r="CJ48" s="10">
        <v>0</v>
      </c>
      <c r="CK48" s="10">
        <v>8.94E-3</v>
      </c>
      <c r="CL48" s="10">
        <v>9.9069999999999991E-3</v>
      </c>
      <c r="CM48" s="10">
        <v>0</v>
      </c>
      <c r="CN48" s="10">
        <v>0</v>
      </c>
      <c r="CO48" s="10">
        <v>8.7849999999999994E-3</v>
      </c>
      <c r="CP48" s="10">
        <v>8.7919999999999995E-3</v>
      </c>
      <c r="CQ48" s="10">
        <v>0</v>
      </c>
      <c r="CR48" s="10">
        <v>0</v>
      </c>
      <c r="CS48" s="10">
        <v>9.3570000000000007E-3</v>
      </c>
      <c r="CT48" s="10">
        <v>8.7530000000000004E-3</v>
      </c>
      <c r="CU48" s="10">
        <v>0</v>
      </c>
      <c r="CV48" s="10">
        <v>0</v>
      </c>
      <c r="CW48" s="10">
        <v>9.8230000000000001E-3</v>
      </c>
      <c r="CX48" s="10">
        <v>9.1920000000000005E-3</v>
      </c>
      <c r="CY48" s="10">
        <v>0</v>
      </c>
      <c r="CZ48" s="10">
        <v>0</v>
      </c>
      <c r="DA48" s="10">
        <v>8.7860000000000004E-3</v>
      </c>
      <c r="DB48" s="10">
        <v>8.8629999999999994E-3</v>
      </c>
      <c r="DC48" s="10">
        <v>0</v>
      </c>
      <c r="DD48" s="10">
        <v>0</v>
      </c>
      <c r="DE48" s="10">
        <v>9.4570000000000001E-3</v>
      </c>
      <c r="DF48" s="10">
        <v>9.018E-3</v>
      </c>
      <c r="DG48" s="10">
        <v>0</v>
      </c>
      <c r="DH48" s="10">
        <v>0</v>
      </c>
      <c r="DI48" s="10">
        <v>9.5040000000000003E-3</v>
      </c>
      <c r="DJ48" s="10">
        <v>9.0869999999999996E-3</v>
      </c>
      <c r="DK48" s="10">
        <v>0</v>
      </c>
      <c r="DL48" s="10">
        <v>0</v>
      </c>
      <c r="DM48" s="10">
        <v>9.4179999999999993E-3</v>
      </c>
      <c r="DN48" s="10">
        <v>9.0900000000000009E-3</v>
      </c>
      <c r="DO48" s="10">
        <v>0</v>
      </c>
      <c r="DP48" s="10">
        <v>0</v>
      </c>
      <c r="DQ48" s="10">
        <v>9.2270000000000008E-3</v>
      </c>
      <c r="DR48" s="10">
        <v>8.8090000000000009E-3</v>
      </c>
      <c r="DS48" s="10">
        <v>0</v>
      </c>
      <c r="DT48" s="10">
        <v>0</v>
      </c>
      <c r="DU48" s="10">
        <v>5.25886989075478</v>
      </c>
      <c r="DV48" s="10">
        <v>0</v>
      </c>
      <c r="DW48" s="10">
        <v>5.9316881025649604</v>
      </c>
      <c r="DX48" s="10">
        <v>0</v>
      </c>
      <c r="DY48" s="10">
        <v>5.9316776300385996</v>
      </c>
      <c r="DZ48" s="10">
        <v>0</v>
      </c>
      <c r="EA48" s="10">
        <v>2.4355035680611499</v>
      </c>
      <c r="EB48" s="10">
        <v>0</v>
      </c>
      <c r="EC48" s="10">
        <v>5.9316870553103298</v>
      </c>
      <c r="ED48" s="10">
        <v>0</v>
      </c>
      <c r="EE48" s="10">
        <v>2.4355055030342898</v>
      </c>
      <c r="EF48" s="10">
        <v>0</v>
      </c>
      <c r="EG48" s="10">
        <v>5.9316879978394796</v>
      </c>
      <c r="EH48" s="10">
        <v>0</v>
      </c>
      <c r="EI48" s="10">
        <v>2.4355056965319299</v>
      </c>
      <c r="EJ48" s="10">
        <v>0</v>
      </c>
      <c r="EK48" s="10">
        <v>5.9316880920924104</v>
      </c>
      <c r="EL48" s="10">
        <v>0</v>
      </c>
      <c r="EM48" s="10">
        <v>2.43550571588169</v>
      </c>
      <c r="EN48" s="10">
        <v>0</v>
      </c>
      <c r="EO48" s="10">
        <v>5.9316881015177101</v>
      </c>
      <c r="EP48" s="10">
        <v>0</v>
      </c>
      <c r="EQ48" s="10">
        <v>2.4355057178166701</v>
      </c>
      <c r="ER48" s="10">
        <v>0</v>
      </c>
      <c r="ES48" s="10">
        <v>5.9316881024602397</v>
      </c>
      <c r="ET48" s="10">
        <v>0</v>
      </c>
      <c r="EU48" s="10">
        <v>2.43550571801017</v>
      </c>
      <c r="EV48" s="10">
        <v>0</v>
      </c>
      <c r="EW48" s="10">
        <v>5.9316881025544896</v>
      </c>
      <c r="EX48" s="10">
        <v>0</v>
      </c>
      <c r="EY48" s="10">
        <v>2.4355057180295199</v>
      </c>
      <c r="EZ48" s="10">
        <v>0</v>
      </c>
      <c r="FA48" s="10">
        <v>5.9316881025639097</v>
      </c>
      <c r="FB48" s="10">
        <v>0</v>
      </c>
      <c r="FC48" s="10">
        <v>2.4355057180314499</v>
      </c>
      <c r="FD48" s="10">
        <v>0</v>
      </c>
    </row>
    <row r="49" spans="1:160" x14ac:dyDescent="0.45">
      <c r="A49">
        <f t="shared" si="27"/>
        <v>38</v>
      </c>
      <c r="B49" s="14">
        <f t="shared" si="26"/>
        <v>0.25</v>
      </c>
      <c r="C49" s="14">
        <f t="shared" si="28"/>
        <v>2</v>
      </c>
      <c r="D49" s="21">
        <f t="shared" si="29"/>
        <v>2</v>
      </c>
      <c r="E49" s="10">
        <v>2.9478830061491799E-2</v>
      </c>
      <c r="F49" s="10">
        <v>8.3413503731069004E-3</v>
      </c>
      <c r="G49" s="10">
        <v>0</v>
      </c>
      <c r="H49" s="10">
        <v>0</v>
      </c>
      <c r="I49" s="10">
        <v>2.94788300614909E-2</v>
      </c>
      <c r="J49" s="10">
        <v>8.3413503731066801E-3</v>
      </c>
      <c r="K49" s="10">
        <v>0</v>
      </c>
      <c r="L49" s="10">
        <v>0</v>
      </c>
      <c r="M49" s="10">
        <v>2.94788550831439E-2</v>
      </c>
      <c r="N49" s="10">
        <v>8.3413583337676993E-3</v>
      </c>
      <c r="O49" s="10">
        <v>0</v>
      </c>
      <c r="P49" s="10">
        <v>0</v>
      </c>
      <c r="Q49" s="10">
        <v>2.9478832563658498E-2</v>
      </c>
      <c r="R49" s="10">
        <v>8.3413511691727803E-3</v>
      </c>
      <c r="S49" s="10">
        <v>0</v>
      </c>
      <c r="T49" s="10">
        <v>0</v>
      </c>
      <c r="U49" s="10">
        <v>2.9478830311708101E-2</v>
      </c>
      <c r="V49" s="10">
        <v>8.3413504527132202E-3</v>
      </c>
      <c r="W49" s="10">
        <v>0</v>
      </c>
      <c r="X49" s="10">
        <v>0</v>
      </c>
      <c r="Y49" s="10">
        <v>2.9478830086512899E-2</v>
      </c>
      <c r="Z49" s="10">
        <v>8.3413503810674198E-3</v>
      </c>
      <c r="AA49" s="10">
        <v>0</v>
      </c>
      <c r="AB49" s="10">
        <v>0</v>
      </c>
      <c r="AC49" s="10">
        <v>2.9478830063992899E-2</v>
      </c>
      <c r="AD49" s="10">
        <v>8.34135037390271E-3</v>
      </c>
      <c r="AE49" s="10">
        <v>0</v>
      </c>
      <c r="AF49" s="10">
        <v>0</v>
      </c>
      <c r="AG49" s="10">
        <v>2.9478830061741401E-2</v>
      </c>
      <c r="AH49" s="10">
        <v>8.3413503731861703E-3</v>
      </c>
      <c r="AI49" s="10">
        <v>0</v>
      </c>
      <c r="AJ49" s="10">
        <v>0</v>
      </c>
      <c r="AK49" s="10">
        <v>2.94788300615163E-2</v>
      </c>
      <c r="AL49" s="10">
        <v>8.3413503731148905E-3</v>
      </c>
      <c r="AM49" s="10">
        <v>0</v>
      </c>
      <c r="AN49" s="10">
        <v>0</v>
      </c>
      <c r="AO49" s="10">
        <v>2.9478830061493599E-2</v>
      </c>
      <c r="AP49" s="10">
        <v>8.3413503731073393E-3</v>
      </c>
      <c r="AQ49" s="10">
        <v>0</v>
      </c>
      <c r="AR49" s="10">
        <v>0</v>
      </c>
      <c r="AS49" s="10">
        <v>1.71041246431318E-2</v>
      </c>
      <c r="AT49" s="10">
        <v>4.1915308605148501E-3</v>
      </c>
      <c r="AU49" s="10">
        <v>0</v>
      </c>
      <c r="AV49" s="10">
        <v>0</v>
      </c>
      <c r="AW49" s="10">
        <v>1.7104124643131199E-2</v>
      </c>
      <c r="AX49" s="10">
        <v>4.1915308605147998E-3</v>
      </c>
      <c r="AY49" s="10">
        <v>0</v>
      </c>
      <c r="AZ49" s="10">
        <v>0</v>
      </c>
      <c r="BA49" s="10">
        <v>1.7104129829562401E-2</v>
      </c>
      <c r="BB49" s="10">
        <v>4.1915351787016998E-3</v>
      </c>
      <c r="BC49" s="10">
        <v>0</v>
      </c>
      <c r="BD49" s="10">
        <v>0</v>
      </c>
      <c r="BE49" s="10">
        <v>1.7104125161775001E-2</v>
      </c>
      <c r="BF49" s="10">
        <v>4.1915312923333599E-3</v>
      </c>
      <c r="BG49" s="10">
        <v>0</v>
      </c>
      <c r="BH49" s="10">
        <v>0</v>
      </c>
      <c r="BI49" s="10">
        <v>1.7104124694995702E-2</v>
      </c>
      <c r="BJ49" s="10">
        <v>4.1915309036965999E-3</v>
      </c>
      <c r="BK49" s="10">
        <v>0</v>
      </c>
      <c r="BL49" s="10">
        <v>0</v>
      </c>
      <c r="BM49" s="10">
        <v>1.7104124648317801E-2</v>
      </c>
      <c r="BN49" s="10">
        <v>4.1915308648330799E-3</v>
      </c>
      <c r="BO49" s="10">
        <v>0</v>
      </c>
      <c r="BP49" s="10">
        <v>0</v>
      </c>
      <c r="BQ49" s="10">
        <v>1.7104124643649701E-2</v>
      </c>
      <c r="BR49" s="10">
        <v>4.1915308609466696E-3</v>
      </c>
      <c r="BS49" s="10">
        <v>0</v>
      </c>
      <c r="BT49" s="10">
        <v>0</v>
      </c>
      <c r="BU49" s="10">
        <v>1.7104124643183199E-2</v>
      </c>
      <c r="BV49" s="10">
        <v>4.19153086055784E-3</v>
      </c>
      <c r="BW49" s="10">
        <v>0</v>
      </c>
      <c r="BX49" s="10">
        <v>0</v>
      </c>
      <c r="BY49" s="10">
        <v>1.71041246431364E-2</v>
      </c>
      <c r="BZ49" s="10">
        <v>4.1915308605190603E-3</v>
      </c>
      <c r="CA49" s="10">
        <v>0</v>
      </c>
      <c r="CB49" s="10">
        <v>0</v>
      </c>
      <c r="CC49" s="10">
        <v>1.7104124643131699E-2</v>
      </c>
      <c r="CD49" s="10">
        <v>4.1915308605152803E-3</v>
      </c>
      <c r="CE49" s="10">
        <v>0</v>
      </c>
      <c r="CF49" s="10">
        <v>0</v>
      </c>
      <c r="CG49" s="10">
        <v>9.9179999999999997E-3</v>
      </c>
      <c r="CH49" s="10">
        <v>9.7640000000000001E-3</v>
      </c>
      <c r="CI49" s="10">
        <v>0</v>
      </c>
      <c r="CJ49" s="10">
        <v>0</v>
      </c>
      <c r="CK49" s="10">
        <v>9.2599999999999991E-3</v>
      </c>
      <c r="CL49" s="10">
        <v>9.9810000000000003E-3</v>
      </c>
      <c r="CM49" s="10">
        <v>0</v>
      </c>
      <c r="CN49" s="10">
        <v>0</v>
      </c>
      <c r="CO49" s="10">
        <v>8.7860000000000004E-3</v>
      </c>
      <c r="CP49" s="10">
        <v>9.1149999999999998E-3</v>
      </c>
      <c r="CQ49" s="10">
        <v>0</v>
      </c>
      <c r="CR49" s="10">
        <v>0</v>
      </c>
      <c r="CS49" s="10">
        <v>8.7449999999999993E-3</v>
      </c>
      <c r="CT49" s="10">
        <v>8.9470000000000001E-3</v>
      </c>
      <c r="CU49" s="10">
        <v>0</v>
      </c>
      <c r="CV49" s="10">
        <v>0</v>
      </c>
      <c r="CW49" s="10">
        <v>8.881E-3</v>
      </c>
      <c r="CX49" s="10">
        <v>9.3349999999999995E-3</v>
      </c>
      <c r="CY49" s="10">
        <v>0</v>
      </c>
      <c r="CZ49" s="10">
        <v>0</v>
      </c>
      <c r="DA49" s="10">
        <v>8.7670000000000005E-3</v>
      </c>
      <c r="DB49" s="10">
        <v>9.1190000000000004E-3</v>
      </c>
      <c r="DC49" s="10">
        <v>0</v>
      </c>
      <c r="DD49" s="10">
        <v>0</v>
      </c>
      <c r="DE49" s="10">
        <v>8.7639999999999992E-3</v>
      </c>
      <c r="DF49" s="10">
        <v>9.0340000000000004E-3</v>
      </c>
      <c r="DG49" s="10">
        <v>0</v>
      </c>
      <c r="DH49" s="10">
        <v>0</v>
      </c>
      <c r="DI49" s="10">
        <v>8.8999999999999999E-3</v>
      </c>
      <c r="DJ49" s="10">
        <v>9.3589999999999993E-3</v>
      </c>
      <c r="DK49" s="10">
        <v>0</v>
      </c>
      <c r="DL49" s="10">
        <v>0</v>
      </c>
      <c r="DM49" s="10">
        <v>9.7879999999999998E-3</v>
      </c>
      <c r="DN49" s="10">
        <v>9.3120000000000008E-3</v>
      </c>
      <c r="DO49" s="10">
        <v>0</v>
      </c>
      <c r="DP49" s="10">
        <v>0</v>
      </c>
      <c r="DQ49" s="10">
        <v>9.5549999999999993E-3</v>
      </c>
      <c r="DR49" s="10">
        <v>8.9980000000000008E-3</v>
      </c>
      <c r="DS49" s="10">
        <v>0</v>
      </c>
      <c r="DT49" s="10">
        <v>0</v>
      </c>
      <c r="DU49" s="10">
        <v>31.841226903367801</v>
      </c>
      <c r="DV49" s="10">
        <v>0</v>
      </c>
      <c r="DW49" s="10">
        <v>25.057127356432201</v>
      </c>
      <c r="DX49" s="10">
        <v>0</v>
      </c>
      <c r="DY49" s="10">
        <v>25.057089975755702</v>
      </c>
      <c r="DZ49" s="10">
        <v>0</v>
      </c>
      <c r="EA49" s="10">
        <v>5.0057057420263602</v>
      </c>
      <c r="EB49" s="10">
        <v>0</v>
      </c>
      <c r="EC49" s="10">
        <v>25.057123618359299</v>
      </c>
      <c r="ED49" s="10">
        <v>0</v>
      </c>
      <c r="EE49" s="10">
        <v>5.00570910245085</v>
      </c>
      <c r="EF49" s="10">
        <v>0</v>
      </c>
      <c r="EG49" s="10">
        <v>25.057126982624801</v>
      </c>
      <c r="EH49" s="10">
        <v>0</v>
      </c>
      <c r="EI49" s="10">
        <v>5.0057094384936898</v>
      </c>
      <c r="EJ49" s="10">
        <v>0</v>
      </c>
      <c r="EK49" s="10">
        <v>25.057127319051499</v>
      </c>
      <c r="EL49" s="10">
        <v>0</v>
      </c>
      <c r="EM49" s="10">
        <v>5.0057094720979798</v>
      </c>
      <c r="EN49" s="10">
        <v>0</v>
      </c>
      <c r="EO49" s="10">
        <v>25.057127352694199</v>
      </c>
      <c r="EP49" s="10">
        <v>0</v>
      </c>
      <c r="EQ49" s="10">
        <v>5.0057094754584099</v>
      </c>
      <c r="ER49" s="10">
        <v>0</v>
      </c>
      <c r="ES49" s="10">
        <v>25.057127356058398</v>
      </c>
      <c r="ET49" s="10">
        <v>0</v>
      </c>
      <c r="EU49" s="10">
        <v>5.0057094757944602</v>
      </c>
      <c r="EV49" s="10">
        <v>0</v>
      </c>
      <c r="EW49" s="10">
        <v>25.057127356394901</v>
      </c>
      <c r="EX49" s="10">
        <v>0</v>
      </c>
      <c r="EY49" s="10">
        <v>5.00570947582806</v>
      </c>
      <c r="EZ49" s="10">
        <v>0</v>
      </c>
      <c r="FA49" s="10">
        <v>25.057127356428499</v>
      </c>
      <c r="FB49" s="10">
        <v>0</v>
      </c>
      <c r="FC49" s="10">
        <v>5.00570947583142</v>
      </c>
      <c r="FD49" s="10">
        <v>0</v>
      </c>
    </row>
    <row r="50" spans="1:160" x14ac:dyDescent="0.45">
      <c r="A50">
        <f t="shared" si="27"/>
        <v>39</v>
      </c>
      <c r="B50" s="14">
        <f t="shared" si="26"/>
        <v>0.125</v>
      </c>
      <c r="C50" s="14">
        <f t="shared" si="28"/>
        <v>2</v>
      </c>
      <c r="D50" s="21">
        <f t="shared" si="29"/>
        <v>3</v>
      </c>
      <c r="E50" s="10">
        <v>2.8462357927769601E-2</v>
      </c>
      <c r="F50" s="10">
        <v>2.1005221401162399E-3</v>
      </c>
      <c r="G50" s="10">
        <v>0</v>
      </c>
      <c r="H50" s="10">
        <v>0</v>
      </c>
      <c r="I50" s="10">
        <v>2.8462357927769601E-2</v>
      </c>
      <c r="J50" s="10">
        <v>2.10052214011602E-3</v>
      </c>
      <c r="K50" s="10">
        <v>0</v>
      </c>
      <c r="L50" s="10">
        <v>0</v>
      </c>
      <c r="M50" s="10">
        <v>2.8462363981796902E-2</v>
      </c>
      <c r="N50" s="10">
        <v>2.1005236205531201E-3</v>
      </c>
      <c r="O50" s="10">
        <v>0</v>
      </c>
      <c r="P50" s="10">
        <v>0</v>
      </c>
      <c r="Q50" s="10">
        <v>2.8462358533173301E-2</v>
      </c>
      <c r="R50" s="10">
        <v>2.1005222881596E-3</v>
      </c>
      <c r="S50" s="10">
        <v>0</v>
      </c>
      <c r="T50" s="10">
        <v>0</v>
      </c>
      <c r="U50" s="10">
        <v>2.8462357988310299E-2</v>
      </c>
      <c r="V50" s="10">
        <v>2.1005221549203999E-3</v>
      </c>
      <c r="W50" s="10">
        <v>0</v>
      </c>
      <c r="X50" s="10">
        <v>0</v>
      </c>
      <c r="Y50" s="10">
        <v>2.8462357933823901E-2</v>
      </c>
      <c r="Z50" s="10">
        <v>2.1005221415966099E-3</v>
      </c>
      <c r="AA50" s="10">
        <v>0</v>
      </c>
      <c r="AB50" s="10">
        <v>0</v>
      </c>
      <c r="AC50" s="10">
        <v>2.8462357928375301E-2</v>
      </c>
      <c r="AD50" s="10">
        <v>2.1005221402643401E-3</v>
      </c>
      <c r="AE50" s="10">
        <v>0</v>
      </c>
      <c r="AF50" s="10">
        <v>0</v>
      </c>
      <c r="AG50" s="10">
        <v>2.84623579278304E-2</v>
      </c>
      <c r="AH50" s="10">
        <v>2.1005221401304498E-3</v>
      </c>
      <c r="AI50" s="10">
        <v>0</v>
      </c>
      <c r="AJ50" s="10">
        <v>0</v>
      </c>
      <c r="AK50" s="10">
        <v>2.8462357927775801E-2</v>
      </c>
      <c r="AL50" s="10">
        <v>2.1005221401173501E-3</v>
      </c>
      <c r="AM50" s="10">
        <v>0</v>
      </c>
      <c r="AN50" s="10">
        <v>0</v>
      </c>
      <c r="AO50" s="10">
        <v>2.8462357927770299E-2</v>
      </c>
      <c r="AP50" s="10">
        <v>2.10052214011602E-3</v>
      </c>
      <c r="AQ50" s="10">
        <v>0</v>
      </c>
      <c r="AR50" s="10">
        <v>0</v>
      </c>
      <c r="AS50" s="10">
        <v>1.7883623034296098E-2</v>
      </c>
      <c r="AT50" s="10">
        <v>9.982192005339569E-4</v>
      </c>
      <c r="AU50" s="10">
        <v>0</v>
      </c>
      <c r="AV50" s="10">
        <v>0</v>
      </c>
      <c r="AW50" s="10">
        <v>1.7883623034296098E-2</v>
      </c>
      <c r="AX50" s="10">
        <v>9.9821920053392308E-4</v>
      </c>
      <c r="AY50" s="10">
        <v>0</v>
      </c>
      <c r="AZ50" s="10">
        <v>0</v>
      </c>
      <c r="BA50" s="10">
        <v>1.7883610800253399E-2</v>
      </c>
      <c r="BB50" s="10">
        <v>9.9821999960025094E-4</v>
      </c>
      <c r="BC50" s="10">
        <v>0</v>
      </c>
      <c r="BD50" s="10">
        <v>0</v>
      </c>
      <c r="BE50" s="10">
        <v>1.78836218108923E-2</v>
      </c>
      <c r="BF50" s="10">
        <v>9.9821928044062499E-4</v>
      </c>
      <c r="BG50" s="10">
        <v>0</v>
      </c>
      <c r="BH50" s="10">
        <v>0</v>
      </c>
      <c r="BI50" s="10">
        <v>1.7883622911956099E-2</v>
      </c>
      <c r="BJ50" s="10">
        <v>9.9821920852449396E-4</v>
      </c>
      <c r="BK50" s="10">
        <v>0</v>
      </c>
      <c r="BL50" s="10">
        <v>0</v>
      </c>
      <c r="BM50" s="10">
        <v>1.7883623022061999E-2</v>
      </c>
      <c r="BN50" s="10">
        <v>9.9821920133304296E-4</v>
      </c>
      <c r="BO50" s="10">
        <v>0</v>
      </c>
      <c r="BP50" s="10">
        <v>0</v>
      </c>
      <c r="BQ50" s="10">
        <v>1.7883623033072699E-2</v>
      </c>
      <c r="BR50" s="10">
        <v>9.9821920061386E-4</v>
      </c>
      <c r="BS50" s="10">
        <v>0</v>
      </c>
      <c r="BT50" s="10">
        <v>0</v>
      </c>
      <c r="BU50" s="10">
        <v>1.7883623034174199E-2</v>
      </c>
      <c r="BV50" s="10">
        <v>9.9821920054180501E-4</v>
      </c>
      <c r="BW50" s="10">
        <v>0</v>
      </c>
      <c r="BX50" s="10">
        <v>0</v>
      </c>
      <c r="BY50" s="10">
        <v>1.7883623034284299E-2</v>
      </c>
      <c r="BZ50" s="10">
        <v>9.9821920053467595E-4</v>
      </c>
      <c r="CA50" s="10">
        <v>0</v>
      </c>
      <c r="CB50" s="10">
        <v>0</v>
      </c>
      <c r="CC50" s="10">
        <v>1.7883623034295099E-2</v>
      </c>
      <c r="CD50" s="10">
        <v>9.9821920053407009E-4</v>
      </c>
      <c r="CE50" s="10">
        <v>0</v>
      </c>
      <c r="CF50" s="10">
        <v>0</v>
      </c>
      <c r="CG50" s="10">
        <v>1.1159000000000001E-2</v>
      </c>
      <c r="CH50" s="10">
        <v>1.0331E-2</v>
      </c>
      <c r="CI50" s="10">
        <v>0</v>
      </c>
      <c r="CJ50" s="10">
        <v>0</v>
      </c>
      <c r="CK50" s="10">
        <v>9.5600000000000008E-3</v>
      </c>
      <c r="CL50" s="10">
        <v>1.0257E-2</v>
      </c>
      <c r="CM50" s="10">
        <v>0</v>
      </c>
      <c r="CN50" s="10">
        <v>0</v>
      </c>
      <c r="CO50" s="10">
        <v>9.2420000000000002E-3</v>
      </c>
      <c r="CP50" s="10">
        <v>9.7959999999999992E-3</v>
      </c>
      <c r="CQ50" s="10">
        <v>0</v>
      </c>
      <c r="CR50" s="10">
        <v>0</v>
      </c>
      <c r="CS50" s="10">
        <v>9.2270000000000008E-3</v>
      </c>
      <c r="CT50" s="10">
        <v>9.6170000000000005E-3</v>
      </c>
      <c r="CU50" s="10">
        <v>0</v>
      </c>
      <c r="CV50" s="10">
        <v>0</v>
      </c>
      <c r="CW50" s="10">
        <v>9.5320000000000005E-3</v>
      </c>
      <c r="CX50" s="10">
        <v>1.0155000000000001E-2</v>
      </c>
      <c r="CY50" s="10">
        <v>0</v>
      </c>
      <c r="CZ50" s="10">
        <v>0</v>
      </c>
      <c r="DA50" s="10">
        <v>9.2040000000000004E-3</v>
      </c>
      <c r="DB50" s="10">
        <v>9.4640000000000002E-3</v>
      </c>
      <c r="DC50" s="10">
        <v>0</v>
      </c>
      <c r="DD50" s="10">
        <v>0</v>
      </c>
      <c r="DE50" s="10">
        <v>9.1540000000000007E-3</v>
      </c>
      <c r="DF50" s="10">
        <v>9.4070000000000004E-3</v>
      </c>
      <c r="DG50" s="10">
        <v>0</v>
      </c>
      <c r="DH50" s="10">
        <v>0</v>
      </c>
      <c r="DI50" s="10">
        <v>9.3749999999999997E-3</v>
      </c>
      <c r="DJ50" s="10">
        <v>1.0475999999999999E-2</v>
      </c>
      <c r="DK50" s="10">
        <v>0</v>
      </c>
      <c r="DL50" s="10">
        <v>0</v>
      </c>
      <c r="DM50" s="10">
        <v>1.0881999999999999E-2</v>
      </c>
      <c r="DN50" s="10">
        <v>1.0418999999999999E-2</v>
      </c>
      <c r="DO50" s="10">
        <v>0</v>
      </c>
      <c r="DP50" s="10">
        <v>0</v>
      </c>
      <c r="DQ50" s="10">
        <v>1.0728E-2</v>
      </c>
      <c r="DR50" s="10">
        <v>9.6830000000000006E-3</v>
      </c>
      <c r="DS50" s="10">
        <v>0</v>
      </c>
      <c r="DT50" s="10">
        <v>0</v>
      </c>
      <c r="DU50" s="10">
        <v>236.462987565753</v>
      </c>
      <c r="DV50" s="10">
        <v>0</v>
      </c>
      <c r="DW50" s="10">
        <v>90.506505795437604</v>
      </c>
      <c r="DX50" s="10">
        <v>0</v>
      </c>
      <c r="DY50" s="10">
        <v>90.5063948481788</v>
      </c>
      <c r="DZ50" s="10">
        <v>0</v>
      </c>
      <c r="EA50" s="10">
        <v>9.5134848950412607</v>
      </c>
      <c r="EB50" s="10">
        <v>0</v>
      </c>
      <c r="EC50" s="10">
        <v>90.506494700700202</v>
      </c>
      <c r="ED50" s="10">
        <v>0</v>
      </c>
      <c r="EE50" s="10">
        <v>9.5134901429864094</v>
      </c>
      <c r="EF50" s="10">
        <v>0</v>
      </c>
      <c r="EG50" s="10">
        <v>90.506504685964003</v>
      </c>
      <c r="EH50" s="10">
        <v>0</v>
      </c>
      <c r="EI50" s="10">
        <v>9.5134906677814008</v>
      </c>
      <c r="EJ50" s="10">
        <v>0</v>
      </c>
      <c r="EK50" s="10">
        <v>90.506505684491302</v>
      </c>
      <c r="EL50" s="10">
        <v>0</v>
      </c>
      <c r="EM50" s="10">
        <v>9.5134907202609398</v>
      </c>
      <c r="EN50" s="10">
        <v>0</v>
      </c>
      <c r="EO50" s="10">
        <v>90.506505784343005</v>
      </c>
      <c r="EP50" s="10">
        <v>0</v>
      </c>
      <c r="EQ50" s="10">
        <v>9.5134907255088397</v>
      </c>
      <c r="ER50" s="10">
        <v>0</v>
      </c>
      <c r="ES50" s="10">
        <v>90.506505794329101</v>
      </c>
      <c r="ET50" s="10">
        <v>0</v>
      </c>
      <c r="EU50" s="10">
        <v>9.5134907260337105</v>
      </c>
      <c r="EV50" s="10">
        <v>0</v>
      </c>
      <c r="EW50" s="10">
        <v>90.5065057953272</v>
      </c>
      <c r="EX50" s="10">
        <v>0</v>
      </c>
      <c r="EY50" s="10">
        <v>9.5134907260861308</v>
      </c>
      <c r="EZ50" s="10">
        <v>0</v>
      </c>
      <c r="FA50" s="10">
        <v>90.506505795426605</v>
      </c>
      <c r="FB50" s="10">
        <v>0</v>
      </c>
      <c r="FC50" s="10">
        <v>9.5134907260913995</v>
      </c>
      <c r="FD50" s="10">
        <v>0</v>
      </c>
    </row>
    <row r="51" spans="1:160" x14ac:dyDescent="0.45">
      <c r="A51">
        <f t="shared" si="27"/>
        <v>40</v>
      </c>
      <c r="B51" s="14">
        <f t="shared" si="26"/>
        <v>6.25E-2</v>
      </c>
      <c r="C51" s="14">
        <f t="shared" si="28"/>
        <v>2</v>
      </c>
      <c r="D51" s="21">
        <f t="shared" si="29"/>
        <v>4</v>
      </c>
      <c r="E51" s="10">
        <v>2.8468842331556599E-2</v>
      </c>
      <c r="F51" s="10">
        <v>5.2910980103315598E-4</v>
      </c>
      <c r="G51" s="10">
        <v>0</v>
      </c>
      <c r="H51" s="10">
        <v>0</v>
      </c>
      <c r="I51" s="10">
        <v>2.8468842331556402E-2</v>
      </c>
      <c r="J51" s="10">
        <v>5.29109801032712E-4</v>
      </c>
      <c r="K51" s="10">
        <v>0</v>
      </c>
      <c r="L51" s="10">
        <v>0</v>
      </c>
      <c r="M51" s="10">
        <v>2.8468841259099601E-2</v>
      </c>
      <c r="N51" s="10">
        <v>5.2911011592415803E-4</v>
      </c>
      <c r="O51" s="10">
        <v>0</v>
      </c>
      <c r="P51" s="10">
        <v>0</v>
      </c>
      <c r="Q51" s="10">
        <v>2.8468842224311099E-2</v>
      </c>
      <c r="R51" s="10">
        <v>5.2910983252263399E-4</v>
      </c>
      <c r="S51" s="10">
        <v>0</v>
      </c>
      <c r="T51" s="10">
        <v>0</v>
      </c>
      <c r="U51" s="10">
        <v>2.8468842320832799E-2</v>
      </c>
      <c r="V51" s="10">
        <v>5.2910980418174804E-4</v>
      </c>
      <c r="W51" s="10">
        <v>0</v>
      </c>
      <c r="X51" s="10">
        <v>0</v>
      </c>
      <c r="Y51" s="10">
        <v>2.8468842330484401E-2</v>
      </c>
      <c r="Z51" s="10">
        <v>5.2910980134823705E-4</v>
      </c>
      <c r="AA51" s="10">
        <v>0</v>
      </c>
      <c r="AB51" s="10">
        <v>0</v>
      </c>
      <c r="AC51" s="10">
        <v>2.8468842331450001E-2</v>
      </c>
      <c r="AD51" s="10">
        <v>5.2910980106468599E-4</v>
      </c>
      <c r="AE51" s="10">
        <v>0</v>
      </c>
      <c r="AF51" s="10">
        <v>0</v>
      </c>
      <c r="AG51" s="10">
        <v>2.8468842331546E-2</v>
      </c>
      <c r="AH51" s="10">
        <v>5.2910980103626395E-4</v>
      </c>
      <c r="AI51" s="10">
        <v>0</v>
      </c>
      <c r="AJ51" s="10">
        <v>0</v>
      </c>
      <c r="AK51" s="10">
        <v>2.8468842331555499E-2</v>
      </c>
      <c r="AL51" s="10">
        <v>5.2910980103315598E-4</v>
      </c>
      <c r="AM51" s="10">
        <v>0</v>
      </c>
      <c r="AN51" s="10">
        <v>0</v>
      </c>
      <c r="AO51" s="10">
        <v>2.8468842331556402E-2</v>
      </c>
      <c r="AP51" s="10">
        <v>5.2910980103315598E-4</v>
      </c>
      <c r="AQ51" s="10">
        <v>0</v>
      </c>
      <c r="AR51" s="10">
        <v>0</v>
      </c>
      <c r="AS51" s="10">
        <v>1.8631953143507199E-2</v>
      </c>
      <c r="AT51" s="10">
        <v>2.4454062929635999E-4</v>
      </c>
      <c r="AU51" s="10">
        <v>0</v>
      </c>
      <c r="AV51" s="10">
        <v>0</v>
      </c>
      <c r="AW51" s="10">
        <v>1.86319531435063E-2</v>
      </c>
      <c r="AX51" s="10">
        <v>2.4454062929631299E-4</v>
      </c>
      <c r="AY51" s="10">
        <v>0</v>
      </c>
      <c r="AZ51" s="10">
        <v>0</v>
      </c>
      <c r="BA51" s="10">
        <v>1.8631933856761498E-2</v>
      </c>
      <c r="BB51" s="10">
        <v>2.4454081262230502E-4</v>
      </c>
      <c r="BC51" s="10">
        <v>0</v>
      </c>
      <c r="BD51" s="10">
        <v>0</v>
      </c>
      <c r="BE51" s="10">
        <v>1.8631951214832399E-2</v>
      </c>
      <c r="BF51" s="10">
        <v>2.4454064762898902E-4</v>
      </c>
      <c r="BG51" s="10">
        <v>0</v>
      </c>
      <c r="BH51" s="10">
        <v>0</v>
      </c>
      <c r="BI51" s="10">
        <v>1.8631952950639401E-2</v>
      </c>
      <c r="BJ51" s="10">
        <v>2.4454063112948397E-4</v>
      </c>
      <c r="BK51" s="10">
        <v>0</v>
      </c>
      <c r="BL51" s="10">
        <v>0</v>
      </c>
      <c r="BM51" s="10">
        <v>1.8631953124220401E-2</v>
      </c>
      <c r="BN51" s="10">
        <v>2.4454062947970899E-4</v>
      </c>
      <c r="BO51" s="10">
        <v>0</v>
      </c>
      <c r="BP51" s="10">
        <v>0</v>
      </c>
      <c r="BQ51" s="10">
        <v>1.8631953141578499E-2</v>
      </c>
      <c r="BR51" s="10">
        <v>2.4454062931469E-4</v>
      </c>
      <c r="BS51" s="10">
        <v>0</v>
      </c>
      <c r="BT51" s="10">
        <v>0</v>
      </c>
      <c r="BU51" s="10">
        <v>1.86319531433142E-2</v>
      </c>
      <c r="BV51" s="10">
        <v>2.4454062929802999E-4</v>
      </c>
      <c r="BW51" s="10">
        <v>0</v>
      </c>
      <c r="BX51" s="10">
        <v>0</v>
      </c>
      <c r="BY51" s="10">
        <v>1.86319531434882E-2</v>
      </c>
      <c r="BZ51" s="10">
        <v>2.4454062929644803E-4</v>
      </c>
      <c r="CA51" s="10">
        <v>0</v>
      </c>
      <c r="CB51" s="10">
        <v>0</v>
      </c>
      <c r="CC51" s="10">
        <v>1.8631953143504101E-2</v>
      </c>
      <c r="CD51" s="10">
        <v>2.4454062929639902E-4</v>
      </c>
      <c r="CE51" s="10">
        <v>0</v>
      </c>
      <c r="CF51" s="10">
        <v>0</v>
      </c>
      <c r="CG51" s="10">
        <v>1.3306E-2</v>
      </c>
      <c r="CH51" s="10">
        <v>1.1722E-2</v>
      </c>
      <c r="CI51" s="10">
        <v>0</v>
      </c>
      <c r="CJ51" s="10">
        <v>0</v>
      </c>
      <c r="CK51" s="10">
        <v>1.0325000000000001E-2</v>
      </c>
      <c r="CL51" s="10">
        <v>1.0748000000000001E-2</v>
      </c>
      <c r="CM51" s="10">
        <v>0</v>
      </c>
      <c r="CN51" s="10">
        <v>0</v>
      </c>
      <c r="CO51" s="10">
        <v>1.2879E-2</v>
      </c>
      <c r="CP51" s="10">
        <v>1.0616E-2</v>
      </c>
      <c r="CQ51" s="10">
        <v>0</v>
      </c>
      <c r="CR51" s="10">
        <v>0</v>
      </c>
      <c r="CS51" s="10">
        <v>9.8259999999999997E-3</v>
      </c>
      <c r="CT51" s="10">
        <v>1.0482999999999999E-2</v>
      </c>
      <c r="CU51" s="10">
        <v>0</v>
      </c>
      <c r="CV51" s="10">
        <v>0</v>
      </c>
      <c r="CW51" s="10">
        <v>9.9780000000000008E-3</v>
      </c>
      <c r="CX51" s="10">
        <v>1.0794E-2</v>
      </c>
      <c r="CY51" s="10">
        <v>0</v>
      </c>
      <c r="CZ51" s="10">
        <v>0</v>
      </c>
      <c r="DA51" s="10">
        <v>1.0069E-2</v>
      </c>
      <c r="DB51" s="10">
        <v>1.0401000000000001E-2</v>
      </c>
      <c r="DC51" s="10">
        <v>0</v>
      </c>
      <c r="DD51" s="10">
        <v>0</v>
      </c>
      <c r="DE51" s="10">
        <v>9.7660000000000004E-3</v>
      </c>
      <c r="DF51" s="10">
        <v>1.0406E-2</v>
      </c>
      <c r="DG51" s="10">
        <v>0</v>
      </c>
      <c r="DH51" s="10">
        <v>0</v>
      </c>
      <c r="DI51" s="10">
        <v>1.0147E-2</v>
      </c>
      <c r="DJ51" s="10">
        <v>1.068E-2</v>
      </c>
      <c r="DK51" s="10">
        <v>0</v>
      </c>
      <c r="DL51" s="10">
        <v>0</v>
      </c>
      <c r="DM51" s="10">
        <v>1.0364E-2</v>
      </c>
      <c r="DN51" s="10">
        <v>1.0737E-2</v>
      </c>
      <c r="DO51" s="10">
        <v>0</v>
      </c>
      <c r="DP51" s="10">
        <v>0</v>
      </c>
      <c r="DQ51" s="10">
        <v>9.8779999999999996E-3</v>
      </c>
      <c r="DR51" s="10">
        <v>1.0604000000000001E-2</v>
      </c>
      <c r="DS51" s="10">
        <v>0</v>
      </c>
      <c r="DT51" s="10">
        <v>0</v>
      </c>
      <c r="DU51" s="10">
        <v>1025.27785695938</v>
      </c>
      <c r="DV51" s="10">
        <v>0</v>
      </c>
      <c r="DW51" s="10">
        <v>216.89962264627101</v>
      </c>
      <c r="DX51" s="10">
        <v>0</v>
      </c>
      <c r="DY51" s="10">
        <v>216.89947581717101</v>
      </c>
      <c r="DZ51" s="10">
        <v>0</v>
      </c>
      <c r="EA51" s="10">
        <v>14.727507454324</v>
      </c>
      <c r="EB51" s="10">
        <v>0</v>
      </c>
      <c r="EC51" s="10">
        <v>216.89960796335399</v>
      </c>
      <c r="ED51" s="10">
        <v>0</v>
      </c>
      <c r="EE51" s="10">
        <v>14.727511940696299</v>
      </c>
      <c r="EF51" s="10">
        <v>0</v>
      </c>
      <c r="EG51" s="10">
        <v>216.89962117798001</v>
      </c>
      <c r="EH51" s="10">
        <v>0</v>
      </c>
      <c r="EI51" s="10">
        <v>14.727512389333601</v>
      </c>
      <c r="EJ51" s="10">
        <v>0</v>
      </c>
      <c r="EK51" s="10">
        <v>216.89962249944301</v>
      </c>
      <c r="EL51" s="10">
        <v>0</v>
      </c>
      <c r="EM51" s="10">
        <v>14.7275124341976</v>
      </c>
      <c r="EN51" s="10">
        <v>0</v>
      </c>
      <c r="EO51" s="10">
        <v>216.899622631591</v>
      </c>
      <c r="EP51" s="10">
        <v>0</v>
      </c>
      <c r="EQ51" s="10">
        <v>14.727512438683901</v>
      </c>
      <c r="ER51" s="10">
        <v>0</v>
      </c>
      <c r="ES51" s="10">
        <v>216.89962264480101</v>
      </c>
      <c r="ET51" s="10">
        <v>0</v>
      </c>
      <c r="EU51" s="10">
        <v>14.7275124391325</v>
      </c>
      <c r="EV51" s="10">
        <v>0</v>
      </c>
      <c r="EW51" s="10">
        <v>216.89962264612601</v>
      </c>
      <c r="EX51" s="10">
        <v>0</v>
      </c>
      <c r="EY51" s="10">
        <v>14.727512439177399</v>
      </c>
      <c r="EZ51" s="10">
        <v>0</v>
      </c>
      <c r="FA51" s="10">
        <v>216.89962264625399</v>
      </c>
      <c r="FB51" s="10">
        <v>0</v>
      </c>
      <c r="FC51" s="10">
        <v>14.727512439181799</v>
      </c>
      <c r="FD51" s="10">
        <v>0</v>
      </c>
    </row>
    <row r="52" spans="1:160" x14ac:dyDescent="0.45">
      <c r="A52">
        <f t="shared" si="27"/>
        <v>41</v>
      </c>
      <c r="B52" s="14">
        <f t="shared" si="26"/>
        <v>3.125E-2</v>
      </c>
      <c r="C52" s="14">
        <f t="shared" si="28"/>
        <v>2</v>
      </c>
      <c r="D52" s="21">
        <f t="shared" si="29"/>
        <v>5</v>
      </c>
      <c r="E52" s="10">
        <v>2.8229301296150301E-2</v>
      </c>
      <c r="F52" s="10">
        <v>1.3254462267542301E-4</v>
      </c>
      <c r="G52" s="10">
        <v>0</v>
      </c>
      <c r="H52" s="10">
        <v>0</v>
      </c>
      <c r="I52" s="10">
        <v>2.8229301296150498E-2</v>
      </c>
      <c r="J52" s="10">
        <v>1.3254462267542301E-4</v>
      </c>
      <c r="K52" s="10">
        <v>0</v>
      </c>
      <c r="L52" s="10">
        <v>0</v>
      </c>
      <c r="M52" s="10">
        <v>2.8229299680538798E-2</v>
      </c>
      <c r="N52" s="10">
        <v>1.32544695876202E-4</v>
      </c>
      <c r="O52" s="10">
        <v>0</v>
      </c>
      <c r="P52" s="10">
        <v>0</v>
      </c>
      <c r="Q52" s="10">
        <v>2.8229301134589099E-2</v>
      </c>
      <c r="R52" s="10">
        <v>1.32544629995123E-4</v>
      </c>
      <c r="S52" s="10">
        <v>0</v>
      </c>
      <c r="T52" s="10">
        <v>0</v>
      </c>
      <c r="U52" s="10">
        <v>2.82293012799943E-2</v>
      </c>
      <c r="V52" s="10">
        <v>1.32544623407282E-4</v>
      </c>
      <c r="W52" s="10">
        <v>0</v>
      </c>
      <c r="X52" s="10">
        <v>0</v>
      </c>
      <c r="Y52" s="10">
        <v>2.8229301294534399E-2</v>
      </c>
      <c r="Z52" s="10">
        <v>1.32544622748698E-4</v>
      </c>
      <c r="AA52" s="10">
        <v>0</v>
      </c>
      <c r="AB52" s="10">
        <v>0</v>
      </c>
      <c r="AC52" s="10">
        <v>2.8229301295988201E-2</v>
      </c>
      <c r="AD52" s="10">
        <v>1.32544622682528E-4</v>
      </c>
      <c r="AE52" s="10">
        <v>0</v>
      </c>
      <c r="AF52" s="10">
        <v>0</v>
      </c>
      <c r="AG52" s="10">
        <v>2.8229301296134299E-2</v>
      </c>
      <c r="AH52" s="10">
        <v>1.3254462267586699E-4</v>
      </c>
      <c r="AI52" s="10">
        <v>0</v>
      </c>
      <c r="AJ52" s="10">
        <v>0</v>
      </c>
      <c r="AK52" s="10">
        <v>2.8229301296148701E-2</v>
      </c>
      <c r="AL52" s="10">
        <v>1.32544622675645E-4</v>
      </c>
      <c r="AM52" s="10">
        <v>0</v>
      </c>
      <c r="AN52" s="10">
        <v>0</v>
      </c>
      <c r="AO52" s="10">
        <v>2.8229301296150498E-2</v>
      </c>
      <c r="AP52" s="10">
        <v>1.3254462267542301E-4</v>
      </c>
      <c r="AQ52" s="10">
        <v>0</v>
      </c>
      <c r="AR52" s="10">
        <v>0</v>
      </c>
      <c r="AS52" s="10">
        <v>1.8800582976184501E-2</v>
      </c>
      <c r="AT52" s="10">
        <v>6.03235887925484E-5</v>
      </c>
      <c r="AU52" s="10">
        <v>0</v>
      </c>
      <c r="AV52" s="10">
        <v>0</v>
      </c>
      <c r="AW52" s="10">
        <v>1.88005829761877E-2</v>
      </c>
      <c r="AX52" s="10">
        <v>6.0323588792499503E-5</v>
      </c>
      <c r="AY52" s="10">
        <v>0</v>
      </c>
      <c r="AZ52" s="10">
        <v>0</v>
      </c>
      <c r="BA52" s="10">
        <v>1.8800561894941101E-2</v>
      </c>
      <c r="BB52" s="10">
        <v>6.0323633155493501E-5</v>
      </c>
      <c r="BC52" s="10">
        <v>0</v>
      </c>
      <c r="BD52" s="10">
        <v>0</v>
      </c>
      <c r="BE52" s="10">
        <v>1.8800580868063799E-2</v>
      </c>
      <c r="BF52" s="10">
        <v>6.03235932288743E-5</v>
      </c>
      <c r="BG52" s="10">
        <v>0</v>
      </c>
      <c r="BH52" s="10">
        <v>0</v>
      </c>
      <c r="BI52" s="10">
        <v>1.8800582765375402E-2</v>
      </c>
      <c r="BJ52" s="10">
        <v>6.03235892360352E-5</v>
      </c>
      <c r="BK52" s="10">
        <v>0</v>
      </c>
      <c r="BL52" s="10">
        <v>0</v>
      </c>
      <c r="BM52" s="10">
        <v>1.8800582955106001E-2</v>
      </c>
      <c r="BN52" s="10">
        <v>6.0323588836922098E-5</v>
      </c>
      <c r="BO52" s="10">
        <v>0</v>
      </c>
      <c r="BP52" s="10">
        <v>0</v>
      </c>
      <c r="BQ52" s="10">
        <v>1.88005829740788E-2</v>
      </c>
      <c r="BR52" s="10">
        <v>6.03235887969778E-5</v>
      </c>
      <c r="BS52" s="10">
        <v>0</v>
      </c>
      <c r="BT52" s="10">
        <v>0</v>
      </c>
      <c r="BU52" s="10">
        <v>1.8800582975976001E-2</v>
      </c>
      <c r="BV52" s="10">
        <v>6.0323588792816103E-5</v>
      </c>
      <c r="BW52" s="10">
        <v>0</v>
      </c>
      <c r="BX52" s="10">
        <v>0</v>
      </c>
      <c r="BY52" s="10">
        <v>1.88005829761662E-2</v>
      </c>
      <c r="BZ52" s="10">
        <v>6.0323588792486302E-5</v>
      </c>
      <c r="CA52" s="10">
        <v>0</v>
      </c>
      <c r="CB52" s="10">
        <v>0</v>
      </c>
      <c r="CC52" s="10">
        <v>1.8800582976185601E-2</v>
      </c>
      <c r="CD52" s="10">
        <v>6.0323588792574401E-5</v>
      </c>
      <c r="CE52" s="10">
        <v>0</v>
      </c>
      <c r="CF52" s="10">
        <v>0</v>
      </c>
      <c r="CG52" s="10">
        <v>1.6863E-2</v>
      </c>
      <c r="CH52" s="10">
        <v>1.4487999999999999E-2</v>
      </c>
      <c r="CI52" s="10">
        <v>0</v>
      </c>
      <c r="CJ52" s="10">
        <v>0</v>
      </c>
      <c r="CK52" s="10">
        <v>1.0638999999999999E-2</v>
      </c>
      <c r="CL52" s="10">
        <v>1.1939E-2</v>
      </c>
      <c r="CM52" s="10">
        <v>0</v>
      </c>
      <c r="CN52" s="10">
        <v>0</v>
      </c>
      <c r="CO52" s="10">
        <v>1.0411E-2</v>
      </c>
      <c r="CP52" s="10">
        <v>1.1523E-2</v>
      </c>
      <c r="CQ52" s="10">
        <v>0</v>
      </c>
      <c r="CR52" s="10">
        <v>0</v>
      </c>
      <c r="CS52" s="10">
        <v>1.0432E-2</v>
      </c>
      <c r="CT52" s="10">
        <v>1.1495999999999999E-2</v>
      </c>
      <c r="CU52" s="10">
        <v>0</v>
      </c>
      <c r="CV52" s="10">
        <v>0</v>
      </c>
      <c r="CW52" s="10">
        <v>1.0496999999999999E-2</v>
      </c>
      <c r="CX52" s="10">
        <v>1.1535E-2</v>
      </c>
      <c r="CY52" s="10">
        <v>0</v>
      </c>
      <c r="CZ52" s="10">
        <v>0</v>
      </c>
      <c r="DA52" s="10">
        <v>1.0588E-2</v>
      </c>
      <c r="DB52" s="10">
        <v>1.1358E-2</v>
      </c>
      <c r="DC52" s="10">
        <v>0</v>
      </c>
      <c r="DD52" s="10">
        <v>0</v>
      </c>
      <c r="DE52" s="10">
        <v>1.0513E-2</v>
      </c>
      <c r="DF52" s="10">
        <v>1.1682E-2</v>
      </c>
      <c r="DG52" s="10">
        <v>0</v>
      </c>
      <c r="DH52" s="10">
        <v>0</v>
      </c>
      <c r="DI52" s="10">
        <v>1.0711E-2</v>
      </c>
      <c r="DJ52" s="10">
        <v>1.1719E-2</v>
      </c>
      <c r="DK52" s="10">
        <v>0</v>
      </c>
      <c r="DL52" s="10">
        <v>0</v>
      </c>
      <c r="DM52" s="10">
        <v>1.0548E-2</v>
      </c>
      <c r="DN52" s="10">
        <v>1.1594E-2</v>
      </c>
      <c r="DO52" s="10">
        <v>0</v>
      </c>
      <c r="DP52" s="10">
        <v>0</v>
      </c>
      <c r="DQ52" s="10">
        <v>1.0418E-2</v>
      </c>
      <c r="DR52" s="10">
        <v>1.1381E-2</v>
      </c>
      <c r="DS52" s="10">
        <v>0</v>
      </c>
      <c r="DT52" s="10">
        <v>0</v>
      </c>
      <c r="DU52" s="10">
        <v>4265.0988289247598</v>
      </c>
      <c r="DV52" s="10">
        <v>0</v>
      </c>
      <c r="DW52" s="10">
        <v>310.57387120299302</v>
      </c>
      <c r="DX52" s="10">
        <v>0</v>
      </c>
      <c r="DY52" s="10">
        <v>310.57379815169998</v>
      </c>
      <c r="DZ52" s="10">
        <v>0</v>
      </c>
      <c r="EA52" s="10">
        <v>17.623104100915299</v>
      </c>
      <c r="EB52" s="10">
        <v>0</v>
      </c>
      <c r="EC52" s="10">
        <v>310.57386389786598</v>
      </c>
      <c r="ED52" s="10">
        <v>0</v>
      </c>
      <c r="EE52" s="10">
        <v>17.623105966255199</v>
      </c>
      <c r="EF52" s="10">
        <v>0</v>
      </c>
      <c r="EG52" s="10">
        <v>310.57387047247602</v>
      </c>
      <c r="EH52" s="10">
        <v>0</v>
      </c>
      <c r="EI52" s="10">
        <v>17.623106152789202</v>
      </c>
      <c r="EJ52" s="10">
        <v>0</v>
      </c>
      <c r="EK52" s="10">
        <v>310.57387112993501</v>
      </c>
      <c r="EL52" s="10">
        <v>0</v>
      </c>
      <c r="EM52" s="10">
        <v>17.6231061714426</v>
      </c>
      <c r="EN52" s="10">
        <v>0</v>
      </c>
      <c r="EO52" s="10">
        <v>310.57387119568602</v>
      </c>
      <c r="EP52" s="10">
        <v>0</v>
      </c>
      <c r="EQ52" s="10">
        <v>17.623106173307701</v>
      </c>
      <c r="ER52" s="10">
        <v>0</v>
      </c>
      <c r="ES52" s="10">
        <v>310.57387120226599</v>
      </c>
      <c r="ET52" s="10">
        <v>0</v>
      </c>
      <c r="EU52" s="10">
        <v>17.623106173494499</v>
      </c>
      <c r="EV52" s="10">
        <v>0</v>
      </c>
      <c r="EW52" s="10">
        <v>310.57387120291099</v>
      </c>
      <c r="EX52" s="10">
        <v>0</v>
      </c>
      <c r="EY52" s="10">
        <v>17.623106173513101</v>
      </c>
      <c r="EZ52" s="10">
        <v>0</v>
      </c>
      <c r="FA52" s="10">
        <v>310.57387120298102</v>
      </c>
      <c r="FB52" s="10">
        <v>0</v>
      </c>
      <c r="FC52" s="10">
        <v>17.623106173515101</v>
      </c>
      <c r="FD52" s="10">
        <v>0</v>
      </c>
    </row>
    <row r="53" spans="1:160" x14ac:dyDescent="0.45">
      <c r="A53">
        <f t="shared" si="27"/>
        <v>42</v>
      </c>
      <c r="B53" s="14">
        <f t="shared" si="26"/>
        <v>1.5625E-2</v>
      </c>
      <c r="C53" s="14">
        <f t="shared" si="28"/>
        <v>2</v>
      </c>
      <c r="D53" s="21">
        <f t="shared" si="29"/>
        <v>6</v>
      </c>
      <c r="E53" s="10">
        <v>2.8043885553633501E-2</v>
      </c>
      <c r="F53" s="10">
        <v>3.3006721550821102E-5</v>
      </c>
      <c r="G53" s="10">
        <v>0</v>
      </c>
      <c r="H53" s="10">
        <v>0</v>
      </c>
      <c r="I53" s="10">
        <v>2.8043885553633699E-2</v>
      </c>
      <c r="J53" s="10">
        <v>3.3006721550821102E-5</v>
      </c>
      <c r="K53" s="10">
        <v>0</v>
      </c>
      <c r="L53" s="10">
        <v>0</v>
      </c>
      <c r="M53" s="10">
        <v>2.8043884500404501E-2</v>
      </c>
      <c r="N53" s="10">
        <v>3.3006739264651497E-5</v>
      </c>
      <c r="O53" s="10">
        <v>0</v>
      </c>
      <c r="P53" s="10">
        <v>0</v>
      </c>
      <c r="Q53" s="10">
        <v>2.80438854483109E-2</v>
      </c>
      <c r="R53" s="10">
        <v>3.3006723321626901E-5</v>
      </c>
      <c r="S53" s="10">
        <v>0</v>
      </c>
      <c r="T53" s="10">
        <v>0</v>
      </c>
      <c r="U53" s="10">
        <v>2.8043885543101499E-2</v>
      </c>
      <c r="V53" s="10">
        <v>3.3006721728012703E-5</v>
      </c>
      <c r="W53" s="10">
        <v>0</v>
      </c>
      <c r="X53" s="10">
        <v>0</v>
      </c>
      <c r="Y53" s="10">
        <v>2.8043885552580999E-2</v>
      </c>
      <c r="Z53" s="10">
        <v>3.3006721568806701E-5</v>
      </c>
      <c r="AA53" s="10">
        <v>0</v>
      </c>
      <c r="AB53" s="10">
        <v>0</v>
      </c>
      <c r="AC53" s="10">
        <v>2.8043885553528099E-2</v>
      </c>
      <c r="AD53" s="10">
        <v>3.3006721552819503E-5</v>
      </c>
      <c r="AE53" s="10">
        <v>0</v>
      </c>
      <c r="AF53" s="10">
        <v>0</v>
      </c>
      <c r="AG53" s="10">
        <v>2.8043885553623801E-2</v>
      </c>
      <c r="AH53" s="10">
        <v>3.3006721550155002E-5</v>
      </c>
      <c r="AI53" s="10">
        <v>0</v>
      </c>
      <c r="AJ53" s="10">
        <v>0</v>
      </c>
      <c r="AK53" s="10">
        <v>2.8043885553632599E-2</v>
      </c>
      <c r="AL53" s="10">
        <v>3.3006721550599098E-5</v>
      </c>
      <c r="AM53" s="10">
        <v>0</v>
      </c>
      <c r="AN53" s="10">
        <v>0</v>
      </c>
      <c r="AO53" s="10">
        <v>2.8043885553634001E-2</v>
      </c>
      <c r="AP53" s="10">
        <v>3.3006721550376999E-5</v>
      </c>
      <c r="AQ53" s="10">
        <v>0</v>
      </c>
      <c r="AR53" s="10">
        <v>0</v>
      </c>
      <c r="AS53" s="10">
        <v>1.8842704292093001E-2</v>
      </c>
      <c r="AT53" s="10">
        <v>1.48993605342859E-5</v>
      </c>
      <c r="AU53" s="10">
        <v>0</v>
      </c>
      <c r="AV53" s="10">
        <v>0</v>
      </c>
      <c r="AW53" s="10">
        <v>1.8842704292089299E-2</v>
      </c>
      <c r="AX53" s="10">
        <v>1.48993605342363E-5</v>
      </c>
      <c r="AY53" s="10">
        <v>0</v>
      </c>
      <c r="AZ53" s="10">
        <v>0</v>
      </c>
      <c r="BA53" s="10">
        <v>1.88426827477907E-2</v>
      </c>
      <c r="BB53" s="10">
        <v>1.48993714309868E-5</v>
      </c>
      <c r="BC53" s="10">
        <v>0</v>
      </c>
      <c r="BD53" s="10">
        <v>0</v>
      </c>
      <c r="BE53" s="10">
        <v>1.8842702137664799E-2</v>
      </c>
      <c r="BF53" s="10">
        <v>1.48993616239875E-5</v>
      </c>
      <c r="BG53" s="10">
        <v>0</v>
      </c>
      <c r="BH53" s="10">
        <v>0</v>
      </c>
      <c r="BI53" s="10">
        <v>1.88427040766488E-2</v>
      </c>
      <c r="BJ53" s="10">
        <v>1.48993606431054E-5</v>
      </c>
      <c r="BK53" s="10">
        <v>0</v>
      </c>
      <c r="BL53" s="10">
        <v>0</v>
      </c>
      <c r="BM53" s="10">
        <v>1.88427042705448E-2</v>
      </c>
      <c r="BN53" s="10">
        <v>1.4899360545194001E-5</v>
      </c>
      <c r="BO53" s="10">
        <v>0</v>
      </c>
      <c r="BP53" s="10">
        <v>0</v>
      </c>
      <c r="BQ53" s="10">
        <v>1.8842704289934099E-2</v>
      </c>
      <c r="BR53" s="10">
        <v>1.4899360535365E-5</v>
      </c>
      <c r="BS53" s="10">
        <v>0</v>
      </c>
      <c r="BT53" s="10">
        <v>0</v>
      </c>
      <c r="BU53" s="10">
        <v>1.8842704291873302E-2</v>
      </c>
      <c r="BV53" s="10">
        <v>1.4899360534219999E-5</v>
      </c>
      <c r="BW53" s="10">
        <v>0</v>
      </c>
      <c r="BX53" s="10">
        <v>0</v>
      </c>
      <c r="BY53" s="10">
        <v>1.88427042920697E-2</v>
      </c>
      <c r="BZ53" s="10">
        <v>1.4899360534191E-5</v>
      </c>
      <c r="CA53" s="10">
        <v>0</v>
      </c>
      <c r="CB53" s="10">
        <v>0</v>
      </c>
      <c r="CC53" s="10">
        <v>1.88427042920884E-2</v>
      </c>
      <c r="CD53" s="10">
        <v>1.48993605343066E-5</v>
      </c>
      <c r="CE53" s="10">
        <v>0</v>
      </c>
      <c r="CF53" s="10">
        <v>0</v>
      </c>
      <c r="CG53" s="10">
        <v>2.5994E-2</v>
      </c>
      <c r="CH53" s="10">
        <v>2.4459000000000002E-2</v>
      </c>
      <c r="CI53" s="10">
        <v>0</v>
      </c>
      <c r="CJ53" s="10">
        <v>0</v>
      </c>
      <c r="CK53" s="10">
        <v>1.2900999999999999E-2</v>
      </c>
      <c r="CL53" s="10">
        <v>1.5369000000000001E-2</v>
      </c>
      <c r="CM53" s="10">
        <v>0</v>
      </c>
      <c r="CN53" s="10">
        <v>0</v>
      </c>
      <c r="CO53" s="10">
        <v>2.2003000000000002E-2</v>
      </c>
      <c r="CP53" s="10">
        <v>1.5051E-2</v>
      </c>
      <c r="CQ53" s="10">
        <v>0</v>
      </c>
      <c r="CR53" s="10">
        <v>0</v>
      </c>
      <c r="CS53" s="10">
        <v>1.2715000000000001E-2</v>
      </c>
      <c r="CT53" s="10">
        <v>1.4931E-2</v>
      </c>
      <c r="CU53" s="10">
        <v>0</v>
      </c>
      <c r="CV53" s="10">
        <v>0</v>
      </c>
      <c r="CW53" s="10">
        <v>1.2670000000000001E-2</v>
      </c>
      <c r="CX53" s="10">
        <v>1.5162999999999999E-2</v>
      </c>
      <c r="CY53" s="10">
        <v>0</v>
      </c>
      <c r="CZ53" s="10">
        <v>0</v>
      </c>
      <c r="DA53" s="10">
        <v>1.2588E-2</v>
      </c>
      <c r="DB53" s="10">
        <v>1.5096999999999999E-2</v>
      </c>
      <c r="DC53" s="10">
        <v>0</v>
      </c>
      <c r="DD53" s="10">
        <v>0</v>
      </c>
      <c r="DE53" s="10">
        <v>1.2862999999999999E-2</v>
      </c>
      <c r="DF53" s="10">
        <v>1.5151E-2</v>
      </c>
      <c r="DG53" s="10">
        <v>0</v>
      </c>
      <c r="DH53" s="10">
        <v>0</v>
      </c>
      <c r="DI53" s="10">
        <v>1.3036000000000001E-2</v>
      </c>
      <c r="DJ53" s="10">
        <v>1.5185000000000001E-2</v>
      </c>
      <c r="DK53" s="10">
        <v>0</v>
      </c>
      <c r="DL53" s="10">
        <v>0</v>
      </c>
      <c r="DM53" s="10">
        <v>1.2895999999999999E-2</v>
      </c>
      <c r="DN53" s="10">
        <v>1.5032E-2</v>
      </c>
      <c r="DO53" s="10">
        <v>0</v>
      </c>
      <c r="DP53" s="10">
        <v>0</v>
      </c>
      <c r="DQ53" s="10">
        <v>1.2599000000000001E-2</v>
      </c>
      <c r="DR53" s="10">
        <v>1.5152000000000001E-2</v>
      </c>
      <c r="DS53" s="10">
        <v>0</v>
      </c>
      <c r="DT53" s="10">
        <v>0</v>
      </c>
      <c r="DU53" s="10">
        <v>17517.2356368412</v>
      </c>
      <c r="DV53" s="10">
        <v>0</v>
      </c>
      <c r="DW53" s="10">
        <v>346.46133746091499</v>
      </c>
      <c r="DX53" s="10">
        <v>0</v>
      </c>
      <c r="DY53" s="10">
        <v>346.46131496010503</v>
      </c>
      <c r="DZ53" s="10">
        <v>0</v>
      </c>
      <c r="EA53" s="10">
        <v>18.613471330198202</v>
      </c>
      <c r="EB53" s="10">
        <v>0</v>
      </c>
      <c r="EC53" s="10">
        <v>346.46133521083601</v>
      </c>
      <c r="ED53" s="10">
        <v>0</v>
      </c>
      <c r="EE53" s="10">
        <v>18.6134718741786</v>
      </c>
      <c r="EF53" s="10">
        <v>0</v>
      </c>
      <c r="EG53" s="10">
        <v>346.46133723591498</v>
      </c>
      <c r="EH53" s="10">
        <v>0</v>
      </c>
      <c r="EI53" s="10">
        <v>18.613471928576601</v>
      </c>
      <c r="EJ53" s="10">
        <v>0</v>
      </c>
      <c r="EK53" s="10">
        <v>346.46133743841398</v>
      </c>
      <c r="EL53" s="10">
        <v>0</v>
      </c>
      <c r="EM53" s="10">
        <v>18.6134719340163</v>
      </c>
      <c r="EN53" s="10">
        <v>0</v>
      </c>
      <c r="EO53" s="10">
        <v>346.46133745866098</v>
      </c>
      <c r="EP53" s="10">
        <v>0</v>
      </c>
      <c r="EQ53" s="10">
        <v>18.613471934560302</v>
      </c>
      <c r="ER53" s="10">
        <v>0</v>
      </c>
      <c r="ES53" s="10">
        <v>346.46133746069302</v>
      </c>
      <c r="ET53" s="10">
        <v>0</v>
      </c>
      <c r="EU53" s="10">
        <v>18.6134719346148</v>
      </c>
      <c r="EV53" s="10">
        <v>0</v>
      </c>
      <c r="EW53" s="10">
        <v>346.46133746089299</v>
      </c>
      <c r="EX53" s="10">
        <v>0</v>
      </c>
      <c r="EY53" s="10">
        <v>18.6134719346202</v>
      </c>
      <c r="EZ53" s="10">
        <v>0</v>
      </c>
      <c r="FA53" s="10">
        <v>346.46133746091499</v>
      </c>
      <c r="FB53" s="10">
        <v>0</v>
      </c>
      <c r="FC53" s="10">
        <v>18.6134719346209</v>
      </c>
      <c r="FD53" s="10">
        <v>0</v>
      </c>
    </row>
    <row r="54" spans="1:160" x14ac:dyDescent="0.45">
      <c r="A54">
        <f t="shared" si="27"/>
        <v>43</v>
      </c>
      <c r="B54" s="14">
        <f t="shared" si="26"/>
        <v>7.8125E-3</v>
      </c>
      <c r="C54" s="14">
        <f t="shared" si="28"/>
        <v>2</v>
      </c>
      <c r="D54" s="21">
        <f t="shared" si="29"/>
        <v>7</v>
      </c>
      <c r="E54" s="10">
        <v>2.7945543523322399E-2</v>
      </c>
      <c r="F54" s="10">
        <v>8.1887503355915197E-6</v>
      </c>
      <c r="G54" s="10">
        <v>0</v>
      </c>
      <c r="H54" s="10">
        <v>0</v>
      </c>
      <c r="I54" s="10">
        <v>2.7945543523322201E-2</v>
      </c>
      <c r="J54" s="10">
        <v>8.1887503353694701E-6</v>
      </c>
      <c r="K54" s="10">
        <v>0</v>
      </c>
      <c r="L54" s="10">
        <v>0</v>
      </c>
      <c r="M54" s="10">
        <v>2.7945542934860498E-2</v>
      </c>
      <c r="N54" s="10">
        <v>8.1887546827807899E-6</v>
      </c>
      <c r="O54" s="10">
        <v>0</v>
      </c>
      <c r="P54" s="10">
        <v>0</v>
      </c>
      <c r="Q54" s="10">
        <v>2.7945543464476998E-2</v>
      </c>
      <c r="R54" s="10">
        <v>8.1887507703548494E-6</v>
      </c>
      <c r="S54" s="10">
        <v>0</v>
      </c>
      <c r="T54" s="10">
        <v>0</v>
      </c>
      <c r="U54" s="10">
        <v>2.79455435174371E-2</v>
      </c>
      <c r="V54" s="10">
        <v>8.1887503791122606E-6</v>
      </c>
      <c r="W54" s="10">
        <v>0</v>
      </c>
      <c r="X54" s="10">
        <v>0</v>
      </c>
      <c r="Y54" s="10">
        <v>2.7945543522733499E-2</v>
      </c>
      <c r="Z54" s="10">
        <v>8.1887503400324101E-6</v>
      </c>
      <c r="AA54" s="10">
        <v>0</v>
      </c>
      <c r="AB54" s="10">
        <v>0</v>
      </c>
      <c r="AC54" s="10">
        <v>2.7945543523263599E-2</v>
      </c>
      <c r="AD54" s="10">
        <v>8.1887503364796999E-6</v>
      </c>
      <c r="AE54" s="10">
        <v>0</v>
      </c>
      <c r="AF54" s="10">
        <v>0</v>
      </c>
      <c r="AG54" s="10">
        <v>2.79455435233169E-2</v>
      </c>
      <c r="AH54" s="10">
        <v>8.1887503353694701E-6</v>
      </c>
      <c r="AI54" s="10">
        <v>0</v>
      </c>
      <c r="AJ54" s="10">
        <v>0</v>
      </c>
      <c r="AK54" s="10">
        <v>2.7945543523321299E-2</v>
      </c>
      <c r="AL54" s="10">
        <v>8.1887503351474305E-6</v>
      </c>
      <c r="AM54" s="10">
        <v>0</v>
      </c>
      <c r="AN54" s="10">
        <v>0</v>
      </c>
      <c r="AO54" s="10">
        <v>2.7945543523321702E-2</v>
      </c>
      <c r="AP54" s="10">
        <v>8.1887503355915197E-6</v>
      </c>
      <c r="AQ54" s="10">
        <v>0</v>
      </c>
      <c r="AR54" s="10">
        <v>0</v>
      </c>
      <c r="AS54" s="10">
        <v>1.88627160782836E-2</v>
      </c>
      <c r="AT54" s="10">
        <v>3.6808809148296499E-6</v>
      </c>
      <c r="AU54" s="10">
        <v>0</v>
      </c>
      <c r="AV54" s="10">
        <v>0</v>
      </c>
      <c r="AW54" s="10">
        <v>1.88627160782565E-2</v>
      </c>
      <c r="AX54" s="10">
        <v>3.68088091477764E-6</v>
      </c>
      <c r="AY54" s="10">
        <v>0</v>
      </c>
      <c r="AZ54" s="10">
        <v>0</v>
      </c>
      <c r="BA54" s="10">
        <v>1.8862694390641501E-2</v>
      </c>
      <c r="BB54" s="10">
        <v>3.6808836029228498E-6</v>
      </c>
      <c r="BC54" s="10">
        <v>0</v>
      </c>
      <c r="BD54" s="10">
        <v>0</v>
      </c>
      <c r="BE54" s="10">
        <v>1.8862713909481101E-2</v>
      </c>
      <c r="BF54" s="10">
        <v>3.68088118367034E-6</v>
      </c>
      <c r="BG54" s="10">
        <v>0</v>
      </c>
      <c r="BH54" s="10">
        <v>0</v>
      </c>
      <c r="BI54" s="10">
        <v>1.88627158613579E-2</v>
      </c>
      <c r="BJ54" s="10">
        <v>3.6808809415619898E-6</v>
      </c>
      <c r="BK54" s="10">
        <v>0</v>
      </c>
      <c r="BL54" s="10">
        <v>0</v>
      </c>
      <c r="BM54" s="10">
        <v>1.8862716056560699E-2</v>
      </c>
      <c r="BN54" s="10">
        <v>3.68088091752805E-6</v>
      </c>
      <c r="BO54" s="10">
        <v>0</v>
      </c>
      <c r="BP54" s="10">
        <v>0</v>
      </c>
      <c r="BQ54" s="10">
        <v>1.8862716076088699E-2</v>
      </c>
      <c r="BR54" s="10">
        <v>3.6808809150850299E-6</v>
      </c>
      <c r="BS54" s="10">
        <v>0</v>
      </c>
      <c r="BT54" s="10">
        <v>0</v>
      </c>
      <c r="BU54" s="10">
        <v>1.88627160780621E-2</v>
      </c>
      <c r="BV54" s="10">
        <v>3.6808809146783199E-6</v>
      </c>
      <c r="BW54" s="10">
        <v>0</v>
      </c>
      <c r="BX54" s="10">
        <v>0</v>
      </c>
      <c r="BY54" s="10">
        <v>1.8862716078217399E-2</v>
      </c>
      <c r="BZ54" s="10">
        <v>3.6808809147240901E-6</v>
      </c>
      <c r="CA54" s="10">
        <v>0</v>
      </c>
      <c r="CB54" s="10">
        <v>0</v>
      </c>
      <c r="CC54" s="10">
        <v>1.88627160782581E-2</v>
      </c>
      <c r="CD54" s="10">
        <v>3.6808809148467299E-6</v>
      </c>
      <c r="CE54" s="10">
        <v>0</v>
      </c>
      <c r="CF54" s="10">
        <v>0</v>
      </c>
      <c r="CG54" s="10">
        <v>4.8939999999999997E-2</v>
      </c>
      <c r="CH54" s="10">
        <v>5.6618000000000002E-2</v>
      </c>
      <c r="CI54" s="10">
        <v>0</v>
      </c>
      <c r="CJ54" s="10">
        <v>0</v>
      </c>
      <c r="CK54" s="10">
        <v>3.6327999999999999E-2</v>
      </c>
      <c r="CL54" s="10">
        <v>2.5187000000000001E-2</v>
      </c>
      <c r="CM54" s="10">
        <v>0</v>
      </c>
      <c r="CN54" s="10">
        <v>0</v>
      </c>
      <c r="CO54" s="10">
        <v>3.5792999999999998E-2</v>
      </c>
      <c r="CP54" s="10">
        <v>2.4392E-2</v>
      </c>
      <c r="CQ54" s="10">
        <v>0</v>
      </c>
      <c r="CR54" s="10">
        <v>0</v>
      </c>
      <c r="CS54" s="10">
        <v>1.7305999999999998E-2</v>
      </c>
      <c r="CT54" s="10">
        <v>2.4223999999999999E-2</v>
      </c>
      <c r="CU54" s="10">
        <v>0</v>
      </c>
      <c r="CV54" s="10">
        <v>0</v>
      </c>
      <c r="CW54" s="10">
        <v>1.7731E-2</v>
      </c>
      <c r="CX54" s="10">
        <v>2.4452000000000002E-2</v>
      </c>
      <c r="CY54" s="10">
        <v>0</v>
      </c>
      <c r="CZ54" s="10">
        <v>0</v>
      </c>
      <c r="DA54" s="10">
        <v>1.7354000000000001E-2</v>
      </c>
      <c r="DB54" s="10">
        <v>2.4461E-2</v>
      </c>
      <c r="DC54" s="10">
        <v>0</v>
      </c>
      <c r="DD54" s="10">
        <v>0</v>
      </c>
      <c r="DE54" s="10">
        <v>1.7337999999999999E-2</v>
      </c>
      <c r="DF54" s="10">
        <v>2.4192999999999999E-2</v>
      </c>
      <c r="DG54" s="10">
        <v>0</v>
      </c>
      <c r="DH54" s="10">
        <v>0</v>
      </c>
      <c r="DI54" s="10">
        <v>1.7465999999999999E-2</v>
      </c>
      <c r="DJ54" s="10">
        <v>2.4598999999999999E-2</v>
      </c>
      <c r="DK54" s="10">
        <v>0</v>
      </c>
      <c r="DL54" s="10">
        <v>0</v>
      </c>
      <c r="DM54" s="10">
        <v>1.7551000000000001E-2</v>
      </c>
      <c r="DN54" s="10">
        <v>2.4344999999999999E-2</v>
      </c>
      <c r="DO54" s="10">
        <v>0</v>
      </c>
      <c r="DP54" s="10">
        <v>0</v>
      </c>
      <c r="DQ54" s="10">
        <v>1.7558000000000001E-2</v>
      </c>
      <c r="DR54" s="10">
        <v>2.4523E-2</v>
      </c>
      <c r="DS54" s="10">
        <v>0</v>
      </c>
      <c r="DT54" s="10">
        <v>0</v>
      </c>
      <c r="DU54" s="10">
        <v>78429.080184511797</v>
      </c>
      <c r="DV54" s="10">
        <v>0</v>
      </c>
      <c r="DW54" s="10">
        <v>654.56522086626705</v>
      </c>
      <c r="DX54" s="10">
        <v>0</v>
      </c>
      <c r="DY54" s="10">
        <v>654.56520082131499</v>
      </c>
      <c r="DZ54" s="10">
        <v>0</v>
      </c>
      <c r="EA54" s="10">
        <v>25.584471869110502</v>
      </c>
      <c r="EB54" s="10">
        <v>0</v>
      </c>
      <c r="EC54" s="10">
        <v>654.565218861777</v>
      </c>
      <c r="ED54" s="10">
        <v>0</v>
      </c>
      <c r="EE54" s="10">
        <v>25.584472221676901</v>
      </c>
      <c r="EF54" s="10">
        <v>0</v>
      </c>
      <c r="EG54" s="10">
        <v>654.56522066579805</v>
      </c>
      <c r="EH54" s="10">
        <v>0</v>
      </c>
      <c r="EI54" s="10">
        <v>25.584472256933498</v>
      </c>
      <c r="EJ54" s="10">
        <v>0</v>
      </c>
      <c r="EK54" s="10">
        <v>654.56522084621099</v>
      </c>
      <c r="EL54" s="10">
        <v>0</v>
      </c>
      <c r="EM54" s="10">
        <v>25.584472260459499</v>
      </c>
      <c r="EN54" s="10">
        <v>0</v>
      </c>
      <c r="EO54" s="10">
        <v>654.56522086427594</v>
      </c>
      <c r="EP54" s="10">
        <v>0</v>
      </c>
      <c r="EQ54" s="10">
        <v>25.584472260812099</v>
      </c>
      <c r="ER54" s="10">
        <v>0</v>
      </c>
      <c r="ES54" s="10">
        <v>654.565220866088</v>
      </c>
      <c r="ET54" s="10">
        <v>0</v>
      </c>
      <c r="EU54" s="10">
        <v>25.5844722608478</v>
      </c>
      <c r="EV54" s="10">
        <v>0</v>
      </c>
      <c r="EW54" s="10">
        <v>654.56522086626501</v>
      </c>
      <c r="EX54" s="10">
        <v>0</v>
      </c>
      <c r="EY54" s="10">
        <v>25.5844722608506</v>
      </c>
      <c r="EZ54" s="10">
        <v>0</v>
      </c>
      <c r="FA54" s="10">
        <v>654.56522086626705</v>
      </c>
      <c r="FB54" s="10">
        <v>0</v>
      </c>
      <c r="FC54" s="10">
        <v>25.584472260851399</v>
      </c>
      <c r="FD54" s="10">
        <v>0</v>
      </c>
    </row>
    <row r="55" spans="1:160" x14ac:dyDescent="0.45">
      <c r="A55">
        <f t="shared" si="27"/>
        <v>44</v>
      </c>
      <c r="B55" s="14">
        <f t="shared" si="26"/>
        <v>3.90625E-3</v>
      </c>
      <c r="C55" s="14">
        <f t="shared" si="28"/>
        <v>2</v>
      </c>
      <c r="D55" s="21">
        <f t="shared" si="29"/>
        <v>8</v>
      </c>
      <c r="E55" s="10">
        <v>2.7895148405322898E-2</v>
      </c>
      <c r="F55" s="10">
        <v>2.0274396925756799E-6</v>
      </c>
      <c r="G55" s="10">
        <v>0</v>
      </c>
      <c r="H55" s="10">
        <v>0</v>
      </c>
      <c r="I55" s="10">
        <v>2.7895148405322701E-2</v>
      </c>
      <c r="J55" s="10">
        <v>2.0274396923536302E-6</v>
      </c>
      <c r="K55" s="10">
        <v>0</v>
      </c>
      <c r="L55" s="10">
        <v>0</v>
      </c>
      <c r="M55" s="10">
        <v>2.78951480961981E-2</v>
      </c>
      <c r="N55" s="10">
        <v>2.0274407641629398E-6</v>
      </c>
      <c r="O55" s="10">
        <v>0</v>
      </c>
      <c r="P55" s="10">
        <v>0</v>
      </c>
      <c r="Q55" s="10">
        <v>2.78951483744092E-2</v>
      </c>
      <c r="R55" s="10">
        <v>2.0274398000452699E-6</v>
      </c>
      <c r="S55" s="10">
        <v>0</v>
      </c>
      <c r="T55" s="10">
        <v>0</v>
      </c>
      <c r="U55" s="10">
        <v>2.78951484022322E-2</v>
      </c>
      <c r="V55" s="10">
        <v>2.0274397030117699E-6</v>
      </c>
      <c r="W55" s="10">
        <v>0</v>
      </c>
      <c r="X55" s="10">
        <v>0</v>
      </c>
      <c r="Y55" s="10">
        <v>2.7895148405014902E-2</v>
      </c>
      <c r="Z55" s="10">
        <v>2.02743969390795E-6</v>
      </c>
      <c r="AA55" s="10">
        <v>0</v>
      </c>
      <c r="AB55" s="10">
        <v>0</v>
      </c>
      <c r="AC55" s="10">
        <v>2.78951484052909E-2</v>
      </c>
      <c r="AD55" s="10">
        <v>2.0274396925756799E-6</v>
      </c>
      <c r="AE55" s="10">
        <v>0</v>
      </c>
      <c r="AF55" s="10">
        <v>0</v>
      </c>
      <c r="AG55" s="10">
        <v>2.78951484053204E-2</v>
      </c>
      <c r="AH55" s="10">
        <v>2.0274396923536302E-6</v>
      </c>
      <c r="AI55" s="10">
        <v>0</v>
      </c>
      <c r="AJ55" s="10">
        <v>0</v>
      </c>
      <c r="AK55" s="10">
        <v>2.7895148405322399E-2</v>
      </c>
      <c r="AL55" s="10">
        <v>2.0274396923536302E-6</v>
      </c>
      <c r="AM55" s="10">
        <v>0</v>
      </c>
      <c r="AN55" s="10">
        <v>0</v>
      </c>
      <c r="AO55" s="10">
        <v>2.7895148405322399E-2</v>
      </c>
      <c r="AP55" s="10">
        <v>2.0274396923536302E-6</v>
      </c>
      <c r="AQ55" s="10">
        <v>0</v>
      </c>
      <c r="AR55" s="10">
        <v>0</v>
      </c>
      <c r="AS55" s="10">
        <v>1.8872588472252001E-2</v>
      </c>
      <c r="AT55" s="10">
        <v>9.0939696986675499E-7</v>
      </c>
      <c r="AU55" s="10">
        <v>0</v>
      </c>
      <c r="AV55" s="10">
        <v>0</v>
      </c>
      <c r="AW55" s="10">
        <v>1.8872588472250498E-2</v>
      </c>
      <c r="AX55" s="10">
        <v>9.0939696981503601E-7</v>
      </c>
      <c r="AY55" s="10">
        <v>0</v>
      </c>
      <c r="AZ55" s="10">
        <v>0</v>
      </c>
      <c r="BA55" s="10">
        <v>1.8872566734676799E-2</v>
      </c>
      <c r="BB55" s="10">
        <v>9.0939763361351202E-7</v>
      </c>
      <c r="BC55" s="10">
        <v>0</v>
      </c>
      <c r="BD55" s="10">
        <v>0</v>
      </c>
      <c r="BE55" s="10">
        <v>1.8872586298481601E-2</v>
      </c>
      <c r="BF55" s="10">
        <v>9.0939703627091203E-7</v>
      </c>
      <c r="BG55" s="10">
        <v>0</v>
      </c>
      <c r="BH55" s="10">
        <v>0</v>
      </c>
      <c r="BI55" s="10">
        <v>1.88725882549452E-2</v>
      </c>
      <c r="BJ55" s="10">
        <v>9.0939697635461497E-7</v>
      </c>
      <c r="BK55" s="10">
        <v>0</v>
      </c>
      <c r="BL55" s="10">
        <v>0</v>
      </c>
      <c r="BM55" s="10">
        <v>1.88725884505858E-2</v>
      </c>
      <c r="BN55" s="10">
        <v>9.09396970538513E-7</v>
      </c>
      <c r="BO55" s="10">
        <v>0</v>
      </c>
      <c r="BP55" s="10">
        <v>0</v>
      </c>
      <c r="BQ55" s="10">
        <v>1.88725884700412E-2</v>
      </c>
      <c r="BR55" s="10">
        <v>9.0939696991822696E-7</v>
      </c>
      <c r="BS55" s="10">
        <v>0</v>
      </c>
      <c r="BT55" s="10">
        <v>0</v>
      </c>
      <c r="BU55" s="10">
        <v>1.8872588472096701E-2</v>
      </c>
      <c r="BV55" s="10">
        <v>9.0939696969239601E-7</v>
      </c>
      <c r="BW55" s="10">
        <v>0</v>
      </c>
      <c r="BX55" s="10">
        <v>0</v>
      </c>
      <c r="BY55" s="10">
        <v>1.88725884722468E-2</v>
      </c>
      <c r="BZ55" s="10">
        <v>9.0939696975853002E-7</v>
      </c>
      <c r="CA55" s="10">
        <v>0</v>
      </c>
      <c r="CB55" s="10">
        <v>0</v>
      </c>
      <c r="CC55" s="10">
        <v>1.88725884722468E-2</v>
      </c>
      <c r="CD55" s="10">
        <v>9.0939696988278297E-7</v>
      </c>
      <c r="CE55" s="10">
        <v>0</v>
      </c>
      <c r="CF55" s="10">
        <v>0</v>
      </c>
      <c r="CG55" s="10">
        <v>0.102492</v>
      </c>
      <c r="CH55" s="10">
        <v>0.160524</v>
      </c>
      <c r="CI55" s="10">
        <v>0</v>
      </c>
      <c r="CJ55" s="10">
        <v>0</v>
      </c>
      <c r="CK55" s="10">
        <v>5.0359000000000001E-2</v>
      </c>
      <c r="CL55" s="10">
        <v>5.4591000000000001E-2</v>
      </c>
      <c r="CM55" s="10">
        <v>0</v>
      </c>
      <c r="CN55" s="10">
        <v>0</v>
      </c>
      <c r="CO55" s="10">
        <v>6.5213999999999994E-2</v>
      </c>
      <c r="CP55" s="10">
        <v>5.3600000000000002E-2</v>
      </c>
      <c r="CQ55" s="10">
        <v>0</v>
      </c>
      <c r="CR55" s="10">
        <v>0</v>
      </c>
      <c r="CS55" s="10">
        <v>3.0422999999999999E-2</v>
      </c>
      <c r="CT55" s="10">
        <v>5.3907999999999998E-2</v>
      </c>
      <c r="CU55" s="10">
        <v>0</v>
      </c>
      <c r="CV55" s="10">
        <v>0</v>
      </c>
      <c r="CW55" s="10">
        <v>3.0398000000000001E-2</v>
      </c>
      <c r="CX55" s="10">
        <v>5.4108000000000003E-2</v>
      </c>
      <c r="CY55" s="10">
        <v>0</v>
      </c>
      <c r="CZ55" s="10">
        <v>0</v>
      </c>
      <c r="DA55" s="10">
        <v>2.989E-2</v>
      </c>
      <c r="DB55" s="10">
        <v>5.4260000000000003E-2</v>
      </c>
      <c r="DC55" s="10">
        <v>0</v>
      </c>
      <c r="DD55" s="10">
        <v>0</v>
      </c>
      <c r="DE55" s="10">
        <v>3.0159999999999999E-2</v>
      </c>
      <c r="DF55" s="10">
        <v>5.4379999999999998E-2</v>
      </c>
      <c r="DG55" s="10">
        <v>0</v>
      </c>
      <c r="DH55" s="10">
        <v>0</v>
      </c>
      <c r="DI55" s="10">
        <v>3.0466E-2</v>
      </c>
      <c r="DJ55" s="10">
        <v>5.5028000000000001E-2</v>
      </c>
      <c r="DK55" s="10">
        <v>0</v>
      </c>
      <c r="DL55" s="10">
        <v>0</v>
      </c>
      <c r="DM55" s="10">
        <v>3.0210999999999998E-2</v>
      </c>
      <c r="DN55" s="10">
        <v>5.4424E-2</v>
      </c>
      <c r="DO55" s="10">
        <v>0</v>
      </c>
      <c r="DP55" s="10">
        <v>0</v>
      </c>
      <c r="DQ55" s="10">
        <v>3.0540000000000001E-2</v>
      </c>
      <c r="DR55" s="10">
        <v>5.4323000000000003E-2</v>
      </c>
      <c r="DS55" s="10">
        <v>0</v>
      </c>
      <c r="DT55" s="10">
        <v>0</v>
      </c>
      <c r="DU55" s="10">
        <v>370589.22246844397</v>
      </c>
      <c r="DV55" s="10">
        <v>0</v>
      </c>
      <c r="DW55" s="10">
        <v>2529.6088257643</v>
      </c>
      <c r="DX55" s="10">
        <v>0</v>
      </c>
      <c r="DY55" s="10">
        <v>2529.6087509008698</v>
      </c>
      <c r="DZ55" s="10">
        <v>0</v>
      </c>
      <c r="EA55" s="10">
        <v>50.295215984233302</v>
      </c>
      <c r="EB55" s="10">
        <v>0</v>
      </c>
      <c r="EC55" s="10">
        <v>2529.60881827803</v>
      </c>
      <c r="ED55" s="10">
        <v>0</v>
      </c>
      <c r="EE55" s="10">
        <v>50.295216654051103</v>
      </c>
      <c r="EF55" s="10">
        <v>0</v>
      </c>
      <c r="EG55" s="10">
        <v>2529.6088250160001</v>
      </c>
      <c r="EH55" s="10">
        <v>0</v>
      </c>
      <c r="EI55" s="10">
        <v>50.295216721035999</v>
      </c>
      <c r="EJ55" s="10">
        <v>0</v>
      </c>
      <c r="EK55" s="10">
        <v>2529.6088256898001</v>
      </c>
      <c r="EL55" s="10">
        <v>0</v>
      </c>
      <c r="EM55" s="10">
        <v>50.295216727734001</v>
      </c>
      <c r="EN55" s="10">
        <v>0</v>
      </c>
      <c r="EO55" s="10">
        <v>2529.6088257567799</v>
      </c>
      <c r="EP55" s="10">
        <v>0</v>
      </c>
      <c r="EQ55" s="10">
        <v>50.295216728400199</v>
      </c>
      <c r="ER55" s="10">
        <v>0</v>
      </c>
      <c r="ES55" s="10">
        <v>2529.6088257637498</v>
      </c>
      <c r="ET55" s="10">
        <v>0</v>
      </c>
      <c r="EU55" s="10">
        <v>50.295216728470699</v>
      </c>
      <c r="EV55" s="10">
        <v>0</v>
      </c>
      <c r="EW55" s="10">
        <v>2529.6088257643</v>
      </c>
      <c r="EX55" s="10">
        <v>0</v>
      </c>
      <c r="EY55" s="10">
        <v>50.2952167284759</v>
      </c>
      <c r="EZ55" s="10">
        <v>0</v>
      </c>
      <c r="FA55" s="10">
        <v>2529.6088257643</v>
      </c>
      <c r="FB55" s="10">
        <v>0</v>
      </c>
      <c r="FC55" s="10">
        <v>50.2952167284759</v>
      </c>
      <c r="FD55" s="10">
        <v>0</v>
      </c>
    </row>
    <row r="56" spans="1:160" x14ac:dyDescent="0.45">
      <c r="A56">
        <f t="shared" si="27"/>
        <v>45</v>
      </c>
      <c r="B56" s="14">
        <f t="shared" si="26"/>
        <v>1.953125E-3</v>
      </c>
      <c r="C56" s="14">
        <f t="shared" si="28"/>
        <v>2</v>
      </c>
      <c r="D56" s="21">
        <f t="shared" si="29"/>
        <v>9</v>
      </c>
      <c r="E56" s="10">
        <v>2.7869109195928801E-2</v>
      </c>
      <c r="F56" s="10">
        <v>5.0143690155657297E-7</v>
      </c>
      <c r="G56" s="10">
        <v>0</v>
      </c>
      <c r="H56" s="10">
        <v>0</v>
      </c>
      <c r="I56" s="10">
        <v>2.7869109195928599E-2</v>
      </c>
      <c r="J56" s="10">
        <v>5.0143690155657297E-7</v>
      </c>
      <c r="K56" s="10">
        <v>0</v>
      </c>
      <c r="L56" s="10">
        <v>0</v>
      </c>
      <c r="M56" s="10">
        <v>2.7869109038714601E-2</v>
      </c>
      <c r="N56" s="10">
        <v>5.0143716578965304E-7</v>
      </c>
      <c r="O56" s="10">
        <v>0</v>
      </c>
      <c r="P56" s="10">
        <v>0</v>
      </c>
      <c r="Q56" s="10">
        <v>2.7869109180205898E-2</v>
      </c>
      <c r="R56" s="10">
        <v>5.0143692797988095E-7</v>
      </c>
      <c r="S56" s="10">
        <v>0</v>
      </c>
      <c r="T56" s="10">
        <v>0</v>
      </c>
      <c r="U56" s="10">
        <v>2.7869109194354098E-2</v>
      </c>
      <c r="V56" s="10">
        <v>5.0143690377701901E-7</v>
      </c>
      <c r="W56" s="10">
        <v>0</v>
      </c>
      <c r="X56" s="10">
        <v>0</v>
      </c>
      <c r="Y56" s="10">
        <v>2.78691091957716E-2</v>
      </c>
      <c r="Z56" s="10">
        <v>5.0143690222270699E-7</v>
      </c>
      <c r="AA56" s="10">
        <v>0</v>
      </c>
      <c r="AB56" s="10">
        <v>0</v>
      </c>
      <c r="AC56" s="10">
        <v>2.7869109195914E-2</v>
      </c>
      <c r="AD56" s="10">
        <v>5.0143690133452804E-7</v>
      </c>
      <c r="AE56" s="10">
        <v>0</v>
      </c>
      <c r="AF56" s="10">
        <v>0</v>
      </c>
      <c r="AG56" s="10">
        <v>2.7869109195928402E-2</v>
      </c>
      <c r="AH56" s="10">
        <v>5.0143690133452804E-7</v>
      </c>
      <c r="AI56" s="10">
        <v>0</v>
      </c>
      <c r="AJ56" s="10">
        <v>0</v>
      </c>
      <c r="AK56" s="10">
        <v>2.7869109195928402E-2</v>
      </c>
      <c r="AL56" s="10">
        <v>5.0143690133452804E-7</v>
      </c>
      <c r="AM56" s="10">
        <v>0</v>
      </c>
      <c r="AN56" s="10">
        <v>0</v>
      </c>
      <c r="AO56" s="10">
        <v>2.7869109195928402E-2</v>
      </c>
      <c r="AP56" s="10">
        <v>5.0143690133452804E-7</v>
      </c>
      <c r="AQ56" s="10">
        <v>0</v>
      </c>
      <c r="AR56" s="10">
        <v>0</v>
      </c>
      <c r="AS56" s="10">
        <v>1.8877492175990902E-2</v>
      </c>
      <c r="AT56" s="10">
        <v>2.24675306737701E-7</v>
      </c>
      <c r="AU56" s="10">
        <v>0</v>
      </c>
      <c r="AV56" s="10">
        <v>0</v>
      </c>
      <c r="AW56" s="10">
        <v>1.8877492175853699E-2</v>
      </c>
      <c r="AX56" s="10">
        <v>2.2467530668492899E-7</v>
      </c>
      <c r="AY56" s="10">
        <v>0</v>
      </c>
      <c r="AZ56" s="10">
        <v>0</v>
      </c>
      <c r="BA56" s="10">
        <v>1.8877470418596502E-2</v>
      </c>
      <c r="BB56" s="10">
        <v>2.2467547051125501E-7</v>
      </c>
      <c r="BC56" s="10">
        <v>0</v>
      </c>
      <c r="BD56" s="10">
        <v>0</v>
      </c>
      <c r="BE56" s="10">
        <v>1.8877490000112799E-2</v>
      </c>
      <c r="BF56" s="10">
        <v>2.24675323141735E-7</v>
      </c>
      <c r="BG56" s="10">
        <v>0</v>
      </c>
      <c r="BH56" s="10">
        <v>0</v>
      </c>
      <c r="BI56" s="10">
        <v>1.8877491958084799E-2</v>
      </c>
      <c r="BJ56" s="10">
        <v>2.2467530822447199E-7</v>
      </c>
      <c r="BK56" s="10">
        <v>0</v>
      </c>
      <c r="BL56" s="10">
        <v>0</v>
      </c>
      <c r="BM56" s="10">
        <v>1.88774921543527E-2</v>
      </c>
      <c r="BN56" s="10">
        <v>2.2467530690752501E-7</v>
      </c>
      <c r="BO56" s="10">
        <v>0</v>
      </c>
      <c r="BP56" s="10">
        <v>0</v>
      </c>
      <c r="BQ56" s="10">
        <v>1.8877492173974698E-2</v>
      </c>
      <c r="BR56" s="10">
        <v>2.2467530673764199E-7</v>
      </c>
      <c r="BS56" s="10">
        <v>0</v>
      </c>
      <c r="BT56" s="10">
        <v>0</v>
      </c>
      <c r="BU56" s="10">
        <v>1.8877492175854899E-2</v>
      </c>
      <c r="BV56" s="10">
        <v>2.2467530655718999E-7</v>
      </c>
      <c r="BW56" s="10">
        <v>0</v>
      </c>
      <c r="BX56" s="10">
        <v>0</v>
      </c>
      <c r="BY56" s="10">
        <v>1.8877492175854899E-2</v>
      </c>
      <c r="BZ56" s="10">
        <v>2.2467530662823101E-7</v>
      </c>
      <c r="CA56" s="10">
        <v>0</v>
      </c>
      <c r="CB56" s="10">
        <v>0</v>
      </c>
      <c r="CC56" s="10">
        <v>1.8877492175854899E-2</v>
      </c>
      <c r="CD56" s="10">
        <v>2.24675306753556E-7</v>
      </c>
      <c r="CE56" s="10">
        <v>0</v>
      </c>
      <c r="CF56" s="10">
        <v>0</v>
      </c>
      <c r="CG56" s="10">
        <v>0.17832200000000001</v>
      </c>
      <c r="CH56" s="10">
        <v>0.54287099999999999</v>
      </c>
      <c r="CI56" s="10">
        <v>0</v>
      </c>
      <c r="CJ56" s="10">
        <v>0</v>
      </c>
      <c r="CK56" s="10">
        <v>4.6700999999999999E-2</v>
      </c>
      <c r="CL56" s="10">
        <v>0.14060500000000001</v>
      </c>
      <c r="CM56" s="10">
        <v>0</v>
      </c>
      <c r="CN56" s="10">
        <v>0</v>
      </c>
      <c r="CO56" s="10">
        <v>4.4486999999999999E-2</v>
      </c>
      <c r="CP56" s="10">
        <v>0.13700599999999999</v>
      </c>
      <c r="CQ56" s="10">
        <v>0</v>
      </c>
      <c r="CR56" s="10">
        <v>0</v>
      </c>
      <c r="CS56" s="10">
        <v>4.5416999999999999E-2</v>
      </c>
      <c r="CT56" s="10">
        <v>0.138992</v>
      </c>
      <c r="CU56" s="10">
        <v>0</v>
      </c>
      <c r="CV56" s="10">
        <v>0</v>
      </c>
      <c r="CW56" s="10">
        <v>4.6057000000000001E-2</v>
      </c>
      <c r="CX56" s="10">
        <v>0.139068</v>
      </c>
      <c r="CY56" s="10">
        <v>0</v>
      </c>
      <c r="CZ56" s="10">
        <v>0</v>
      </c>
      <c r="DA56" s="10">
        <v>4.5404E-2</v>
      </c>
      <c r="DB56" s="10">
        <v>0.13813</v>
      </c>
      <c r="DC56" s="10">
        <v>0</v>
      </c>
      <c r="DD56" s="10">
        <v>0</v>
      </c>
      <c r="DE56" s="10">
        <v>4.6690000000000002E-2</v>
      </c>
      <c r="DF56" s="10">
        <v>0.13972599999999999</v>
      </c>
      <c r="DG56" s="10">
        <v>0</v>
      </c>
      <c r="DH56" s="10">
        <v>0</v>
      </c>
      <c r="DI56" s="10">
        <v>4.7033999999999999E-2</v>
      </c>
      <c r="DJ56" s="10">
        <v>0.140706</v>
      </c>
      <c r="DK56" s="10">
        <v>0</v>
      </c>
      <c r="DL56" s="10">
        <v>0</v>
      </c>
      <c r="DM56" s="10">
        <v>4.5943999999999999E-2</v>
      </c>
      <c r="DN56" s="10">
        <v>0.14102500000000001</v>
      </c>
      <c r="DO56" s="10">
        <v>0</v>
      </c>
      <c r="DP56" s="10">
        <v>0</v>
      </c>
      <c r="DQ56" s="10">
        <v>4.6002000000000001E-2</v>
      </c>
      <c r="DR56" s="10">
        <v>0.14002100000000001</v>
      </c>
      <c r="DS56" s="10">
        <v>0</v>
      </c>
      <c r="DT56" s="10">
        <v>0</v>
      </c>
      <c r="DU56" s="10">
        <v>1854421.7383230201</v>
      </c>
      <c r="DV56" s="10">
        <v>0</v>
      </c>
      <c r="DW56" s="10">
        <v>9944.1756552726602</v>
      </c>
      <c r="DX56" s="10">
        <v>0</v>
      </c>
      <c r="DY56" s="10">
        <v>9944.1753660140694</v>
      </c>
      <c r="DZ56" s="10">
        <v>0</v>
      </c>
      <c r="EA56" s="10">
        <v>99.720486190259393</v>
      </c>
      <c r="EB56" s="10">
        <v>0</v>
      </c>
      <c r="EC56" s="10">
        <v>9944.1756263495008</v>
      </c>
      <c r="ED56" s="10">
        <v>0</v>
      </c>
      <c r="EE56" s="10">
        <v>99.720487495544802</v>
      </c>
      <c r="EF56" s="10">
        <v>0</v>
      </c>
      <c r="EG56" s="10">
        <v>9944.1756523780205</v>
      </c>
      <c r="EH56" s="10">
        <v>0</v>
      </c>
      <c r="EI56" s="10">
        <v>99.720487626062095</v>
      </c>
      <c r="EJ56" s="10">
        <v>0</v>
      </c>
      <c r="EK56" s="10">
        <v>9944.1756549874408</v>
      </c>
      <c r="EL56" s="10">
        <v>0</v>
      </c>
      <c r="EM56" s="10">
        <v>99.720487639145503</v>
      </c>
      <c r="EN56" s="10">
        <v>0</v>
      </c>
      <c r="EO56" s="10">
        <v>9944.1756552565294</v>
      </c>
      <c r="EP56" s="10">
        <v>0</v>
      </c>
      <c r="EQ56" s="10">
        <v>99.7204876404533</v>
      </c>
      <c r="ER56" s="10">
        <v>0</v>
      </c>
      <c r="ES56" s="10">
        <v>9944.1756552726602</v>
      </c>
      <c r="ET56" s="10">
        <v>0</v>
      </c>
      <c r="EU56" s="10">
        <v>99.720487640577701</v>
      </c>
      <c r="EV56" s="10">
        <v>0</v>
      </c>
      <c r="EW56" s="10">
        <v>9944.1756552726602</v>
      </c>
      <c r="EX56" s="10">
        <v>0</v>
      </c>
      <c r="EY56" s="10">
        <v>99.720487640577701</v>
      </c>
      <c r="EZ56" s="10">
        <v>0</v>
      </c>
      <c r="FA56" s="10">
        <v>9944.1756552726602</v>
      </c>
      <c r="FB56" s="10">
        <v>0</v>
      </c>
      <c r="FC56" s="10">
        <v>99.720487640577701</v>
      </c>
      <c r="FD56" s="10">
        <v>0</v>
      </c>
    </row>
    <row r="57" spans="1:160" x14ac:dyDescent="0.45">
      <c r="A57">
        <f t="shared" si="27"/>
        <v>46</v>
      </c>
      <c r="B57" s="15">
        <f t="shared" si="26"/>
        <v>0.5</v>
      </c>
      <c r="C57" s="15">
        <f t="shared" si="28"/>
        <v>4</v>
      </c>
      <c r="D57" s="22">
        <f t="shared" si="29"/>
        <v>1</v>
      </c>
      <c r="E57" s="10">
        <v>5.8691125274243899E-3</v>
      </c>
      <c r="F57" s="10">
        <v>5.8691125274243899E-3</v>
      </c>
      <c r="G57" s="10">
        <v>0</v>
      </c>
      <c r="H57" s="10">
        <v>0</v>
      </c>
      <c r="I57" s="10">
        <v>5.8691125274248296E-3</v>
      </c>
      <c r="J57" s="10">
        <v>5.8691125274248296E-3</v>
      </c>
      <c r="K57" s="10">
        <v>0</v>
      </c>
      <c r="L57" s="10">
        <v>0</v>
      </c>
      <c r="M57" s="10">
        <v>5.8694110017025701E-3</v>
      </c>
      <c r="N57" s="10">
        <v>5.8694110017025701E-3</v>
      </c>
      <c r="O57" s="10">
        <v>0</v>
      </c>
      <c r="P57" s="10">
        <v>0</v>
      </c>
      <c r="Q57" s="10">
        <v>5.8691423749821503E-3</v>
      </c>
      <c r="R57" s="10">
        <v>5.8691423749821503E-3</v>
      </c>
      <c r="S57" s="10">
        <v>0</v>
      </c>
      <c r="T57" s="10">
        <v>0</v>
      </c>
      <c r="U57" s="10">
        <v>5.8691155121823801E-3</v>
      </c>
      <c r="V57" s="10">
        <v>5.8691155121823801E-3</v>
      </c>
      <c r="W57" s="10">
        <v>0</v>
      </c>
      <c r="X57" s="10">
        <v>0</v>
      </c>
      <c r="Y57" s="10">
        <v>5.8691128259007403E-3</v>
      </c>
      <c r="Z57" s="10">
        <v>5.8691128259007403E-3</v>
      </c>
      <c r="AA57" s="10">
        <v>0</v>
      </c>
      <c r="AB57" s="10">
        <v>0</v>
      </c>
      <c r="AC57" s="10">
        <v>5.8691125572685101E-3</v>
      </c>
      <c r="AD57" s="10">
        <v>5.8691125572685101E-3</v>
      </c>
      <c r="AE57" s="10">
        <v>0</v>
      </c>
      <c r="AF57" s="10">
        <v>0</v>
      </c>
      <c r="AG57" s="10">
        <v>5.86911253041066E-3</v>
      </c>
      <c r="AH57" s="10">
        <v>5.86911253041066E-3</v>
      </c>
      <c r="AI57" s="10">
        <v>0</v>
      </c>
      <c r="AJ57" s="10">
        <v>0</v>
      </c>
      <c r="AK57" s="10">
        <v>5.8691125277208203E-3</v>
      </c>
      <c r="AL57" s="10">
        <v>5.8691125277208203E-3</v>
      </c>
      <c r="AM57" s="10">
        <v>0</v>
      </c>
      <c r="AN57" s="10">
        <v>0</v>
      </c>
      <c r="AO57" s="10">
        <v>5.86911252745481E-3</v>
      </c>
      <c r="AP57" s="10">
        <v>5.86911252745481E-3</v>
      </c>
      <c r="AQ57" s="10">
        <v>0</v>
      </c>
      <c r="AR57" s="10">
        <v>0</v>
      </c>
      <c r="AS57" s="10">
        <v>4.1803641467146298E-3</v>
      </c>
      <c r="AT57" s="10">
        <v>4.1803641467146298E-3</v>
      </c>
      <c r="AU57" s="10">
        <v>0</v>
      </c>
      <c r="AV57" s="10">
        <v>0</v>
      </c>
      <c r="AW57" s="10">
        <v>4.18036414671438E-3</v>
      </c>
      <c r="AX57" s="10">
        <v>4.18036414671438E-3</v>
      </c>
      <c r="AY57" s="10">
        <v>0</v>
      </c>
      <c r="AZ57" s="10">
        <v>0</v>
      </c>
      <c r="BA57" s="10">
        <v>4.1803672253834202E-3</v>
      </c>
      <c r="BB57" s="10">
        <v>4.1803672253834202E-3</v>
      </c>
      <c r="BC57" s="10">
        <v>0</v>
      </c>
      <c r="BD57" s="10">
        <v>0</v>
      </c>
      <c r="BE57" s="10">
        <v>4.1803644534222804E-3</v>
      </c>
      <c r="BF57" s="10">
        <v>4.1803644534222804E-3</v>
      </c>
      <c r="BG57" s="10">
        <v>0</v>
      </c>
      <c r="BH57" s="10">
        <v>0</v>
      </c>
      <c r="BI57" s="10">
        <v>4.1803641773731203E-3</v>
      </c>
      <c r="BJ57" s="10">
        <v>4.1803641773731203E-3</v>
      </c>
      <c r="BK57" s="10">
        <v>0</v>
      </c>
      <c r="BL57" s="10">
        <v>0</v>
      </c>
      <c r="BM57" s="10">
        <v>4.1803641497802002E-3</v>
      </c>
      <c r="BN57" s="10">
        <v>4.1803641497802002E-3</v>
      </c>
      <c r="BO57" s="10">
        <v>0</v>
      </c>
      <c r="BP57" s="10">
        <v>0</v>
      </c>
      <c r="BQ57" s="10">
        <v>4.1803641470207599E-3</v>
      </c>
      <c r="BR57" s="10">
        <v>4.1803641470207599E-3</v>
      </c>
      <c r="BS57" s="10">
        <v>0</v>
      </c>
      <c r="BT57" s="10">
        <v>0</v>
      </c>
      <c r="BU57" s="10">
        <v>4.1803641467449302E-3</v>
      </c>
      <c r="BV57" s="10">
        <v>4.1803641467449302E-3</v>
      </c>
      <c r="BW57" s="10">
        <v>0</v>
      </c>
      <c r="BX57" s="10">
        <v>0</v>
      </c>
      <c r="BY57" s="10">
        <v>4.1803641467165102E-3</v>
      </c>
      <c r="BZ57" s="10">
        <v>4.1803641467165102E-3</v>
      </c>
      <c r="CA57" s="10">
        <v>0</v>
      </c>
      <c r="CB57" s="10">
        <v>0</v>
      </c>
      <c r="CC57" s="10">
        <v>4.1803641467150097E-3</v>
      </c>
      <c r="CD57" s="10">
        <v>4.1803641467150097E-3</v>
      </c>
      <c r="CE57" s="10">
        <v>0</v>
      </c>
      <c r="CF57" s="10">
        <v>0</v>
      </c>
      <c r="CG57" s="10">
        <v>9.9769999999999998E-3</v>
      </c>
      <c r="CH57" s="10">
        <v>9.5409999999999991E-3</v>
      </c>
      <c r="CI57" s="10">
        <v>0</v>
      </c>
      <c r="CJ57" s="10">
        <v>0</v>
      </c>
      <c r="CK57" s="10">
        <v>8.8859999999999998E-3</v>
      </c>
      <c r="CL57" s="10">
        <v>9.4830000000000001E-3</v>
      </c>
      <c r="CM57" s="10">
        <v>0</v>
      </c>
      <c r="CN57" s="10">
        <v>0</v>
      </c>
      <c r="CO57" s="10">
        <v>9.5250000000000005E-3</v>
      </c>
      <c r="CP57" s="10">
        <v>9.1269999999999997E-3</v>
      </c>
      <c r="CQ57" s="10">
        <v>0</v>
      </c>
      <c r="CR57" s="10">
        <v>0</v>
      </c>
      <c r="CS57" s="10">
        <v>8.8120000000000004E-3</v>
      </c>
      <c r="CT57" s="10">
        <v>8.8240000000000002E-3</v>
      </c>
      <c r="CU57" s="10">
        <v>0</v>
      </c>
      <c r="CV57" s="10">
        <v>0</v>
      </c>
      <c r="CW57" s="10">
        <v>8.8500000000000002E-3</v>
      </c>
      <c r="CX57" s="10">
        <v>8.8929999999999999E-3</v>
      </c>
      <c r="CY57" s="10">
        <v>0</v>
      </c>
      <c r="CZ57" s="10">
        <v>0</v>
      </c>
      <c r="DA57" s="10">
        <v>8.9169999999999996E-3</v>
      </c>
      <c r="DB57" s="10">
        <v>8.9759999999999996E-3</v>
      </c>
      <c r="DC57" s="10">
        <v>0</v>
      </c>
      <c r="DD57" s="10">
        <v>0</v>
      </c>
      <c r="DE57" s="10">
        <v>8.8409999999999999E-3</v>
      </c>
      <c r="DF57" s="10">
        <v>8.8699999999999994E-3</v>
      </c>
      <c r="DG57" s="10">
        <v>0</v>
      </c>
      <c r="DH57" s="10">
        <v>0</v>
      </c>
      <c r="DI57" s="10">
        <v>8.9180000000000006E-3</v>
      </c>
      <c r="DJ57" s="10">
        <v>9.0200000000000002E-3</v>
      </c>
      <c r="DK57" s="10">
        <v>0</v>
      </c>
      <c r="DL57" s="10">
        <v>0</v>
      </c>
      <c r="DM57" s="10">
        <v>9.6100000000000005E-3</v>
      </c>
      <c r="DN57" s="10">
        <v>9.3439999999999999E-3</v>
      </c>
      <c r="DO57" s="10">
        <v>0</v>
      </c>
      <c r="DP57" s="10">
        <v>0</v>
      </c>
      <c r="DQ57" s="10">
        <v>9.332E-3</v>
      </c>
      <c r="DR57" s="10">
        <v>9.2350000000000002E-3</v>
      </c>
      <c r="DS57" s="10">
        <v>0</v>
      </c>
      <c r="DT57" s="10">
        <v>0</v>
      </c>
      <c r="DU57" s="10">
        <v>47.045489299694502</v>
      </c>
      <c r="DV57" s="10">
        <v>0</v>
      </c>
      <c r="DW57" s="10">
        <v>147.93238487985201</v>
      </c>
      <c r="DX57" s="10">
        <v>0</v>
      </c>
      <c r="DY57" s="10">
        <v>147.91407044166701</v>
      </c>
      <c r="DZ57" s="10">
        <v>0</v>
      </c>
      <c r="EA57" s="10">
        <v>12.1619928647268</v>
      </c>
      <c r="EB57" s="10">
        <v>0</v>
      </c>
      <c r="EC57" s="10">
        <v>147.930553230557</v>
      </c>
      <c r="ED57" s="10">
        <v>0</v>
      </c>
      <c r="EE57" s="10">
        <v>12.162670481048</v>
      </c>
      <c r="EF57" s="10">
        <v>0</v>
      </c>
      <c r="EG57" s="10">
        <v>147.93220171286501</v>
      </c>
      <c r="EH57" s="10">
        <v>0</v>
      </c>
      <c r="EI57" s="10">
        <v>12.1627382489662</v>
      </c>
      <c r="EJ57" s="10">
        <v>0</v>
      </c>
      <c r="EK57" s="10">
        <v>147.932366563133</v>
      </c>
      <c r="EL57" s="10">
        <v>0</v>
      </c>
      <c r="EM57" s="10">
        <v>12.1627450258209</v>
      </c>
      <c r="EN57" s="10">
        <v>0</v>
      </c>
      <c r="EO57" s="10">
        <v>147.93238304817899</v>
      </c>
      <c r="EP57" s="10">
        <v>0</v>
      </c>
      <c r="EQ57" s="10">
        <v>12.162745703506999</v>
      </c>
      <c r="ER57" s="10">
        <v>0</v>
      </c>
      <c r="ES57" s="10">
        <v>147.93238469668501</v>
      </c>
      <c r="ET57" s="10">
        <v>0</v>
      </c>
      <c r="EU57" s="10">
        <v>12.162745771275601</v>
      </c>
      <c r="EV57" s="10">
        <v>0</v>
      </c>
      <c r="EW57" s="10">
        <v>147.932384861537</v>
      </c>
      <c r="EX57" s="10">
        <v>0</v>
      </c>
      <c r="EY57" s="10">
        <v>12.1627457780525</v>
      </c>
      <c r="EZ57" s="10">
        <v>0</v>
      </c>
      <c r="FA57" s="10">
        <v>147.93238487801801</v>
      </c>
      <c r="FB57" s="10">
        <v>0</v>
      </c>
      <c r="FC57" s="10">
        <v>12.1627457787301</v>
      </c>
      <c r="FD57" s="10">
        <v>0</v>
      </c>
    </row>
    <row r="58" spans="1:160" x14ac:dyDescent="0.45">
      <c r="A58">
        <f t="shared" si="27"/>
        <v>47</v>
      </c>
      <c r="B58" s="15">
        <f t="shared" si="26"/>
        <v>0.25</v>
      </c>
      <c r="C58" s="15">
        <f t="shared" si="28"/>
        <v>4</v>
      </c>
      <c r="D58" s="22">
        <f t="shared" si="29"/>
        <v>2</v>
      </c>
      <c r="E58" s="10">
        <v>1.8158101683563E-3</v>
      </c>
      <c r="F58" s="10">
        <v>6.8139527880417495E-4</v>
      </c>
      <c r="G58" s="10">
        <v>0</v>
      </c>
      <c r="H58" s="10">
        <v>0</v>
      </c>
      <c r="I58" s="10">
        <v>1.81581016834875E-3</v>
      </c>
      <c r="J58" s="10">
        <v>6.8139527880173301E-4</v>
      </c>
      <c r="K58" s="10">
        <v>0</v>
      </c>
      <c r="L58" s="10">
        <v>0</v>
      </c>
      <c r="M58" s="10">
        <v>1.8168693655689001E-3</v>
      </c>
      <c r="N58" s="10">
        <v>6.8141392222409404E-4</v>
      </c>
      <c r="O58" s="10">
        <v>0</v>
      </c>
      <c r="P58" s="10">
        <v>0</v>
      </c>
      <c r="Q58" s="10">
        <v>1.81591610491627E-3</v>
      </c>
      <c r="R58" s="10">
        <v>6.8139714342330105E-4</v>
      </c>
      <c r="S58" s="10">
        <v>0</v>
      </c>
      <c r="T58" s="10">
        <v>0</v>
      </c>
      <c r="U58" s="10">
        <v>1.8158207622047599E-3</v>
      </c>
      <c r="V58" s="10">
        <v>6.8139546527079499E-4</v>
      </c>
      <c r="W58" s="10">
        <v>0</v>
      </c>
      <c r="X58" s="10">
        <v>0</v>
      </c>
      <c r="Y58" s="10">
        <v>1.8158112277451E-3</v>
      </c>
      <c r="Z58" s="10">
        <v>6.8139529744415395E-4</v>
      </c>
      <c r="AA58" s="10">
        <v>0</v>
      </c>
      <c r="AB58" s="10">
        <v>0</v>
      </c>
      <c r="AC58" s="10">
        <v>1.81581027429289E-3</v>
      </c>
      <c r="AD58" s="10">
        <v>6.8139528067334698E-4</v>
      </c>
      <c r="AE58" s="10">
        <v>0</v>
      </c>
      <c r="AF58" s="10">
        <v>0</v>
      </c>
      <c r="AG58" s="10">
        <v>1.81581017894649E-3</v>
      </c>
      <c r="AH58" s="10">
        <v>6.8139527898825004E-4</v>
      </c>
      <c r="AI58" s="10">
        <v>0</v>
      </c>
      <c r="AJ58" s="10">
        <v>0</v>
      </c>
      <c r="AK58" s="10">
        <v>1.81581016942611E-3</v>
      </c>
      <c r="AL58" s="10">
        <v>6.8139527881838603E-4</v>
      </c>
      <c r="AM58" s="10">
        <v>0</v>
      </c>
      <c r="AN58" s="10">
        <v>0</v>
      </c>
      <c r="AO58" s="10">
        <v>1.8158101684568799E-3</v>
      </c>
      <c r="AP58" s="10">
        <v>6.8139527881150297E-4</v>
      </c>
      <c r="AQ58" s="10">
        <v>0</v>
      </c>
      <c r="AR58" s="10">
        <v>0</v>
      </c>
      <c r="AS58" s="10">
        <v>9.3044623626532396E-4</v>
      </c>
      <c r="AT58" s="10">
        <v>4.12860461327126E-4</v>
      </c>
      <c r="AU58" s="10">
        <v>0</v>
      </c>
      <c r="AV58" s="10">
        <v>0</v>
      </c>
      <c r="AW58" s="10">
        <v>9.3044623626195003E-4</v>
      </c>
      <c r="AX58" s="10">
        <v>4.12860461327692E-4</v>
      </c>
      <c r="AY58" s="10">
        <v>0</v>
      </c>
      <c r="AZ58" s="10">
        <v>0</v>
      </c>
      <c r="BA58" s="10">
        <v>9.3080202895586396E-4</v>
      </c>
      <c r="BB58" s="10">
        <v>4.1287979073657702E-4</v>
      </c>
      <c r="BC58" s="10">
        <v>0</v>
      </c>
      <c r="BD58" s="10">
        <v>0</v>
      </c>
      <c r="BE58" s="10">
        <v>9.3048180322163898E-4</v>
      </c>
      <c r="BF58" s="10">
        <v>4.1286239426991398E-4</v>
      </c>
      <c r="BG58" s="10">
        <v>0</v>
      </c>
      <c r="BH58" s="10">
        <v>0</v>
      </c>
      <c r="BI58" s="10">
        <v>9.3044979284265001E-4</v>
      </c>
      <c r="BJ58" s="10">
        <v>4.1286065462181598E-4</v>
      </c>
      <c r="BK58" s="10">
        <v>0</v>
      </c>
      <c r="BL58" s="10">
        <v>0</v>
      </c>
      <c r="BM58" s="10">
        <v>9.3044659192158404E-4</v>
      </c>
      <c r="BN58" s="10">
        <v>4.1286048065694299E-4</v>
      </c>
      <c r="BO58" s="10">
        <v>0</v>
      </c>
      <c r="BP58" s="10">
        <v>0</v>
      </c>
      <c r="BQ58" s="10">
        <v>9.3044627182990703E-4</v>
      </c>
      <c r="BR58" s="10">
        <v>4.1286046326107802E-4</v>
      </c>
      <c r="BS58" s="10">
        <v>0</v>
      </c>
      <c r="BT58" s="10">
        <v>0</v>
      </c>
      <c r="BU58" s="10">
        <v>9.3044623982207998E-4</v>
      </c>
      <c r="BV58" s="10">
        <v>4.1286046152082798E-4</v>
      </c>
      <c r="BW58" s="10">
        <v>0</v>
      </c>
      <c r="BX58" s="10">
        <v>0</v>
      </c>
      <c r="BY58" s="10">
        <v>9.3044623662240995E-4</v>
      </c>
      <c r="BZ58" s="10">
        <v>4.1286046134437099E-4</v>
      </c>
      <c r="CA58" s="10">
        <v>0</v>
      </c>
      <c r="CB58" s="10">
        <v>0</v>
      </c>
      <c r="CC58" s="10">
        <v>9.3044623630056096E-4</v>
      </c>
      <c r="CD58" s="10">
        <v>4.1286046132982501E-4</v>
      </c>
      <c r="CE58" s="10">
        <v>0</v>
      </c>
      <c r="CF58" s="10">
        <v>0</v>
      </c>
      <c r="CG58" s="10">
        <v>9.8460000000000006E-3</v>
      </c>
      <c r="CH58" s="10">
        <v>9.4999999999999998E-3</v>
      </c>
      <c r="CI58" s="10">
        <v>0</v>
      </c>
      <c r="CJ58" s="10">
        <v>0</v>
      </c>
      <c r="CK58" s="10">
        <v>8.7950000000000007E-3</v>
      </c>
      <c r="CL58" s="10">
        <v>9.0620000000000006E-3</v>
      </c>
      <c r="CM58" s="10">
        <v>0</v>
      </c>
      <c r="CN58" s="10">
        <v>0</v>
      </c>
      <c r="CO58" s="10">
        <v>1.0031999999999999E-2</v>
      </c>
      <c r="CP58" s="10">
        <v>9.4109999999999992E-3</v>
      </c>
      <c r="CQ58" s="10">
        <v>0</v>
      </c>
      <c r="CR58" s="10">
        <v>0</v>
      </c>
      <c r="CS58" s="10">
        <v>8.8409999999999999E-3</v>
      </c>
      <c r="CT58" s="10">
        <v>9.1090000000000008E-3</v>
      </c>
      <c r="CU58" s="10">
        <v>0</v>
      </c>
      <c r="CV58" s="10">
        <v>0</v>
      </c>
      <c r="CW58" s="10">
        <v>9.0200000000000002E-3</v>
      </c>
      <c r="CX58" s="10">
        <v>9.3539999999999995E-3</v>
      </c>
      <c r="CY58" s="10">
        <v>0</v>
      </c>
      <c r="CZ58" s="10">
        <v>0</v>
      </c>
      <c r="DA58" s="10">
        <v>8.9009999999999992E-3</v>
      </c>
      <c r="DB58" s="10">
        <v>9.1459999999999996E-3</v>
      </c>
      <c r="DC58" s="10">
        <v>0</v>
      </c>
      <c r="DD58" s="10">
        <v>0</v>
      </c>
      <c r="DE58" s="10">
        <v>8.8470000000000007E-3</v>
      </c>
      <c r="DF58" s="10">
        <v>9.1990000000000006E-3</v>
      </c>
      <c r="DG58" s="10">
        <v>0</v>
      </c>
      <c r="DH58" s="10">
        <v>0</v>
      </c>
      <c r="DI58" s="10">
        <v>9.2919999999999999E-3</v>
      </c>
      <c r="DJ58" s="10">
        <v>9.6450000000000008E-3</v>
      </c>
      <c r="DK58" s="10">
        <v>0</v>
      </c>
      <c r="DL58" s="10">
        <v>0</v>
      </c>
      <c r="DM58" s="10">
        <v>9.1050000000000002E-3</v>
      </c>
      <c r="DN58" s="10">
        <v>9.7579999999999993E-3</v>
      </c>
      <c r="DO58" s="10">
        <v>0</v>
      </c>
      <c r="DP58" s="10">
        <v>0</v>
      </c>
      <c r="DQ58" s="10">
        <v>8.9149999999999993E-3</v>
      </c>
      <c r="DR58" s="10">
        <v>9.4730000000000005E-3</v>
      </c>
      <c r="DS58" s="10">
        <v>0</v>
      </c>
      <c r="DT58" s="10">
        <v>0</v>
      </c>
      <c r="DU58" s="10">
        <v>1205.1100994236201</v>
      </c>
      <c r="DV58" s="10">
        <v>0</v>
      </c>
      <c r="DW58" s="10">
        <v>6523.5006180637001</v>
      </c>
      <c r="DX58" s="10">
        <v>0</v>
      </c>
      <c r="DY58" s="10">
        <v>6515.8459166890598</v>
      </c>
      <c r="DZ58" s="10">
        <v>0</v>
      </c>
      <c r="EA58" s="10">
        <v>80.720789866602004</v>
      </c>
      <c r="EB58" s="10">
        <v>0</v>
      </c>
      <c r="EC58" s="10">
        <v>6522.7343385621198</v>
      </c>
      <c r="ED58" s="10">
        <v>0</v>
      </c>
      <c r="EE58" s="10">
        <v>80.763446797201993</v>
      </c>
      <c r="EF58" s="10">
        <v>0</v>
      </c>
      <c r="EG58" s="10">
        <v>6523.4239820098401</v>
      </c>
      <c r="EH58" s="10">
        <v>0</v>
      </c>
      <c r="EI58" s="10">
        <v>80.767716211428095</v>
      </c>
      <c r="EJ58" s="10">
        <v>0</v>
      </c>
      <c r="EK58" s="10">
        <v>6523.4929543762701</v>
      </c>
      <c r="EL58" s="10">
        <v>0</v>
      </c>
      <c r="EM58" s="10">
        <v>80.768143190097703</v>
      </c>
      <c r="EN58" s="10">
        <v>0</v>
      </c>
      <c r="EO58" s="10">
        <v>6523.4998516936303</v>
      </c>
      <c r="EP58" s="10">
        <v>0</v>
      </c>
      <c r="EQ58" s="10">
        <v>80.768185888338394</v>
      </c>
      <c r="ER58" s="10">
        <v>0</v>
      </c>
      <c r="ES58" s="10">
        <v>6523.50054142525</v>
      </c>
      <c r="ET58" s="10">
        <v>0</v>
      </c>
      <c r="EU58" s="10">
        <v>80.768190158166405</v>
      </c>
      <c r="EV58" s="10">
        <v>0</v>
      </c>
      <c r="EW58" s="10">
        <v>6523.5006103981495</v>
      </c>
      <c r="EX58" s="10">
        <v>0</v>
      </c>
      <c r="EY58" s="10">
        <v>80.768190585138498</v>
      </c>
      <c r="EZ58" s="10">
        <v>0</v>
      </c>
      <c r="FA58" s="10">
        <v>6523.5006172974699</v>
      </c>
      <c r="FB58" s="10">
        <v>0</v>
      </c>
      <c r="FC58" s="10">
        <v>80.768190627849407</v>
      </c>
      <c r="FD58" s="10">
        <v>0</v>
      </c>
    </row>
    <row r="59" spans="1:160" x14ac:dyDescent="0.45">
      <c r="A59">
        <f t="shared" si="27"/>
        <v>48</v>
      </c>
      <c r="B59" s="15">
        <f t="shared" si="26"/>
        <v>0.125</v>
      </c>
      <c r="C59" s="15">
        <f t="shared" si="28"/>
        <v>4</v>
      </c>
      <c r="D59" s="22">
        <f t="shared" si="29"/>
        <v>3</v>
      </c>
      <c r="E59" s="10">
        <v>5.1499303893365301E-4</v>
      </c>
      <c r="F59" s="10">
        <v>4.5541075817334598E-5</v>
      </c>
      <c r="G59" s="10">
        <v>0</v>
      </c>
      <c r="H59" s="10">
        <v>0</v>
      </c>
      <c r="I59" s="10">
        <v>5.1499303898250304E-4</v>
      </c>
      <c r="J59" s="10">
        <v>4.5541075797905702E-5</v>
      </c>
      <c r="K59" s="10">
        <v>0</v>
      </c>
      <c r="L59" s="10">
        <v>0</v>
      </c>
      <c r="M59" s="10">
        <v>5.3318191427464902E-4</v>
      </c>
      <c r="N59" s="10">
        <v>4.5615113336450098E-5</v>
      </c>
      <c r="O59" s="10">
        <v>0</v>
      </c>
      <c r="P59" s="10">
        <v>0</v>
      </c>
      <c r="Q59" s="10">
        <v>5.1684813159758004E-4</v>
      </c>
      <c r="R59" s="10">
        <v>4.5548532775052603E-5</v>
      </c>
      <c r="S59" s="10">
        <v>0</v>
      </c>
      <c r="T59" s="10">
        <v>0</v>
      </c>
      <c r="U59" s="10">
        <v>5.1517891800934002E-4</v>
      </c>
      <c r="V59" s="10">
        <v>4.5541822071726301E-5</v>
      </c>
      <c r="W59" s="10">
        <v>0</v>
      </c>
      <c r="X59" s="10">
        <v>0</v>
      </c>
      <c r="Y59" s="10">
        <v>5.1501163068135003E-4</v>
      </c>
      <c r="Z59" s="10">
        <v>4.5541150446970403E-5</v>
      </c>
      <c r="AA59" s="10">
        <v>0</v>
      </c>
      <c r="AB59" s="10">
        <v>0</v>
      </c>
      <c r="AC59" s="10">
        <v>5.1499489809270205E-4</v>
      </c>
      <c r="AD59" s="10">
        <v>4.5541083299127602E-5</v>
      </c>
      <c r="AE59" s="10">
        <v>0</v>
      </c>
      <c r="AF59" s="10">
        <v>0</v>
      </c>
      <c r="AG59" s="10">
        <v>5.1499322472014998E-4</v>
      </c>
      <c r="AH59" s="10">
        <v>4.5541076559185698E-5</v>
      </c>
      <c r="AI59" s="10">
        <v>0</v>
      </c>
      <c r="AJ59" s="10">
        <v>0</v>
      </c>
      <c r="AK59" s="10">
        <v>5.1499305760227499E-4</v>
      </c>
      <c r="AL59" s="10">
        <v>4.55410758720686E-5</v>
      </c>
      <c r="AM59" s="10">
        <v>0</v>
      </c>
      <c r="AN59" s="10">
        <v>0</v>
      </c>
      <c r="AO59" s="10">
        <v>5.1499304070912102E-4</v>
      </c>
      <c r="AP59" s="10">
        <v>4.5541075823440899E-5</v>
      </c>
      <c r="AQ59" s="10">
        <v>0</v>
      </c>
      <c r="AR59" s="10">
        <v>0</v>
      </c>
      <c r="AS59" s="10">
        <v>2.71882931084404E-4</v>
      </c>
      <c r="AT59" s="10">
        <v>2.5991123818211302E-5</v>
      </c>
      <c r="AU59" s="10">
        <v>0</v>
      </c>
      <c r="AV59" s="10">
        <v>0</v>
      </c>
      <c r="AW59" s="10">
        <v>2.7188293111141002E-4</v>
      </c>
      <c r="AX59" s="10">
        <v>2.5991123816770902E-5</v>
      </c>
      <c r="AY59" s="10">
        <v>0</v>
      </c>
      <c r="AZ59" s="10">
        <v>0</v>
      </c>
      <c r="BA59" s="10">
        <v>2.8423319345238698E-4</v>
      </c>
      <c r="BB59" s="10">
        <v>2.60161656017823E-5</v>
      </c>
      <c r="BC59" s="10">
        <v>0</v>
      </c>
      <c r="BD59" s="10">
        <v>0</v>
      </c>
      <c r="BE59" s="10">
        <v>2.73131429688454E-4</v>
      </c>
      <c r="BF59" s="10">
        <v>2.5993629789824299E-5</v>
      </c>
      <c r="BG59" s="10">
        <v>0</v>
      </c>
      <c r="BH59" s="10">
        <v>0</v>
      </c>
      <c r="BI59" s="10">
        <v>2.7200791057391699E-4</v>
      </c>
      <c r="BJ59" s="10">
        <v>2.5991374427413302E-5</v>
      </c>
      <c r="BK59" s="10">
        <v>0</v>
      </c>
      <c r="BL59" s="10">
        <v>0</v>
      </c>
      <c r="BM59" s="10">
        <v>2.7189543015933E-4</v>
      </c>
      <c r="BN59" s="10">
        <v>2.5991148884836099E-5</v>
      </c>
      <c r="BO59" s="10">
        <v>0</v>
      </c>
      <c r="BP59" s="10">
        <v>0</v>
      </c>
      <c r="BQ59" s="10">
        <v>2.7188418101341E-4</v>
      </c>
      <c r="BR59" s="10">
        <v>2.59911263309296E-5</v>
      </c>
      <c r="BS59" s="10">
        <v>0</v>
      </c>
      <c r="BT59" s="10">
        <v>0</v>
      </c>
      <c r="BU59" s="10">
        <v>2.7188305593244601E-4</v>
      </c>
      <c r="BV59" s="10">
        <v>2.59911240619377E-5</v>
      </c>
      <c r="BW59" s="10">
        <v>0</v>
      </c>
      <c r="BX59" s="10">
        <v>0</v>
      </c>
      <c r="BY59" s="10">
        <v>2.7188294349213E-4</v>
      </c>
      <c r="BZ59" s="10">
        <v>2.59911238377265E-5</v>
      </c>
      <c r="CA59" s="10">
        <v>0</v>
      </c>
      <c r="CB59" s="10">
        <v>0</v>
      </c>
      <c r="CC59" s="10">
        <v>2.7188293221027299E-4</v>
      </c>
      <c r="CD59" s="10">
        <v>2.5991123822889498E-5</v>
      </c>
      <c r="CE59" s="10">
        <v>0</v>
      </c>
      <c r="CF59" s="10">
        <v>0</v>
      </c>
      <c r="CG59" s="10">
        <v>1.1036000000000001E-2</v>
      </c>
      <c r="CH59" s="10">
        <v>1.0402E-2</v>
      </c>
      <c r="CI59" s="10">
        <v>0</v>
      </c>
      <c r="CJ59" s="10">
        <v>0</v>
      </c>
      <c r="CK59" s="10">
        <v>9.528E-3</v>
      </c>
      <c r="CL59" s="10">
        <v>9.8359999999999993E-3</v>
      </c>
      <c r="CM59" s="10">
        <v>0</v>
      </c>
      <c r="CN59" s="10">
        <v>0</v>
      </c>
      <c r="CO59" s="10">
        <v>1.1228999999999999E-2</v>
      </c>
      <c r="CP59" s="10">
        <v>1.0670000000000001E-2</v>
      </c>
      <c r="CQ59" s="10">
        <v>0</v>
      </c>
      <c r="CR59" s="10">
        <v>0</v>
      </c>
      <c r="CS59" s="10">
        <v>9.2949999999999994E-3</v>
      </c>
      <c r="CT59" s="10">
        <v>9.7389999999999994E-3</v>
      </c>
      <c r="CU59" s="10">
        <v>0</v>
      </c>
      <c r="CV59" s="10">
        <v>0</v>
      </c>
      <c r="CW59" s="10">
        <v>9.3120000000000008E-3</v>
      </c>
      <c r="CX59" s="10">
        <v>1.0196E-2</v>
      </c>
      <c r="CY59" s="10">
        <v>0</v>
      </c>
      <c r="CZ59" s="10">
        <v>0</v>
      </c>
      <c r="DA59" s="10">
        <v>9.3449999999999991E-3</v>
      </c>
      <c r="DB59" s="10">
        <v>9.9190000000000007E-3</v>
      </c>
      <c r="DC59" s="10">
        <v>0</v>
      </c>
      <c r="DD59" s="10">
        <v>0</v>
      </c>
      <c r="DE59" s="10">
        <v>9.4249999999999994E-3</v>
      </c>
      <c r="DF59" s="10">
        <v>9.7789999999999995E-3</v>
      </c>
      <c r="DG59" s="10">
        <v>0</v>
      </c>
      <c r="DH59" s="10">
        <v>0</v>
      </c>
      <c r="DI59" s="10">
        <v>9.4240000000000001E-3</v>
      </c>
      <c r="DJ59" s="10">
        <v>1.0137E-2</v>
      </c>
      <c r="DK59" s="10">
        <v>0</v>
      </c>
      <c r="DL59" s="10">
        <v>0</v>
      </c>
      <c r="DM59" s="10">
        <v>9.6530000000000001E-3</v>
      </c>
      <c r="DN59" s="10">
        <v>1.0567E-2</v>
      </c>
      <c r="DO59" s="10">
        <v>0</v>
      </c>
      <c r="DP59" s="10">
        <v>0</v>
      </c>
      <c r="DQ59" s="10">
        <v>9.639E-3</v>
      </c>
      <c r="DR59" s="10">
        <v>1.0470999999999999E-2</v>
      </c>
      <c r="DS59" s="10">
        <v>0</v>
      </c>
      <c r="DT59" s="10">
        <v>0</v>
      </c>
      <c r="DU59" s="10">
        <v>636012.740885632</v>
      </c>
      <c r="DV59" s="10">
        <v>0</v>
      </c>
      <c r="DW59" s="10">
        <v>2417498.0596444299</v>
      </c>
      <c r="DX59" s="10">
        <v>0</v>
      </c>
      <c r="DY59" s="10">
        <v>2240463.0319596301</v>
      </c>
      <c r="DZ59" s="10">
        <v>0</v>
      </c>
      <c r="EA59" s="10">
        <v>1496.81763484777</v>
      </c>
      <c r="EB59" s="10">
        <v>0</v>
      </c>
      <c r="EC59" s="10">
        <v>2398545.43413065</v>
      </c>
      <c r="ED59" s="10">
        <v>0</v>
      </c>
      <c r="EE59" s="10">
        <v>1548.7238082450001</v>
      </c>
      <c r="EF59" s="10">
        <v>0</v>
      </c>
      <c r="EG59" s="10">
        <v>2415589.3294969401</v>
      </c>
      <c r="EH59" s="10">
        <v>0</v>
      </c>
      <c r="EI59" s="10">
        <v>1554.2166288036401</v>
      </c>
      <c r="EJ59" s="10">
        <v>0</v>
      </c>
      <c r="EK59" s="10">
        <v>2417307.0509061902</v>
      </c>
      <c r="EL59" s="10">
        <v>0</v>
      </c>
      <c r="EM59" s="10">
        <v>1554.7691310913699</v>
      </c>
      <c r="EN59" s="10">
        <v>0</v>
      </c>
      <c r="EO59" s="10">
        <v>2417478.9574526502</v>
      </c>
      <c r="EP59" s="10">
        <v>0</v>
      </c>
      <c r="EQ59" s="10">
        <v>1554.8244137092099</v>
      </c>
      <c r="ER59" s="10">
        <v>0</v>
      </c>
      <c r="ES59" s="10">
        <v>2417496.1495969901</v>
      </c>
      <c r="ET59" s="10">
        <v>0</v>
      </c>
      <c r="EU59" s="10">
        <v>1554.8299423685601</v>
      </c>
      <c r="EV59" s="10">
        <v>0</v>
      </c>
      <c r="EW59" s="10">
        <v>2417497.86867757</v>
      </c>
      <c r="EX59" s="10">
        <v>0</v>
      </c>
      <c r="EY59" s="10">
        <v>1554.8304951508901</v>
      </c>
      <c r="EZ59" s="10">
        <v>0</v>
      </c>
      <c r="FA59" s="10">
        <v>2417498.0407764399</v>
      </c>
      <c r="FB59" s="10">
        <v>0</v>
      </c>
      <c r="FC59" s="10">
        <v>1554.8305504816501</v>
      </c>
      <c r="FD59" s="10">
        <v>0</v>
      </c>
    </row>
    <row r="60" spans="1:160" x14ac:dyDescent="0.45">
      <c r="A60">
        <f t="shared" si="27"/>
        <v>49</v>
      </c>
      <c r="B60" s="15">
        <f t="shared" si="26"/>
        <v>6.25E-2</v>
      </c>
      <c r="C60" s="15">
        <f t="shared" si="28"/>
        <v>4</v>
      </c>
      <c r="D60" s="22">
        <f t="shared" si="29"/>
        <v>4</v>
      </c>
      <c r="E60" s="10">
        <v>1.9381113554284201E-4</v>
      </c>
      <c r="F60" s="10">
        <v>2.1890799126733602E-6</v>
      </c>
      <c r="G60" s="10">
        <v>0</v>
      </c>
      <c r="H60" s="10">
        <v>0</v>
      </c>
      <c r="I60" s="10">
        <v>1.9381115092253999E-4</v>
      </c>
      <c r="J60" s="10">
        <v>2.1890798521661998E-6</v>
      </c>
      <c r="K60" s="10">
        <v>0</v>
      </c>
      <c r="L60" s="10">
        <v>0</v>
      </c>
      <c r="M60" s="10">
        <v>3.6277061184208898E-4</v>
      </c>
      <c r="N60" s="10">
        <v>2.68111456314112E-6</v>
      </c>
      <c r="O60" s="10">
        <v>0</v>
      </c>
      <c r="P60" s="10">
        <v>0</v>
      </c>
      <c r="Q60" s="10">
        <v>2.8033545109762398E-4</v>
      </c>
      <c r="R60" s="10">
        <v>2.26700514738276E-6</v>
      </c>
      <c r="S60" s="10">
        <v>0</v>
      </c>
      <c r="T60" s="10">
        <v>0</v>
      </c>
      <c r="U60" s="10">
        <v>2.1105051086900401E-4</v>
      </c>
      <c r="V60" s="10">
        <v>2.1986696100428898E-6</v>
      </c>
      <c r="W60" s="10">
        <v>0</v>
      </c>
      <c r="X60" s="10">
        <v>0</v>
      </c>
      <c r="Y60" s="10">
        <v>1.95730775948366E-4</v>
      </c>
      <c r="Z60" s="10">
        <v>2.19007710078322E-6</v>
      </c>
      <c r="AA60" s="10">
        <v>0</v>
      </c>
      <c r="AB60" s="10">
        <v>0</v>
      </c>
      <c r="AC60" s="10">
        <v>1.9400531923063899E-4</v>
      </c>
      <c r="AD60" s="10">
        <v>2.1891800621176499E-6</v>
      </c>
      <c r="AE60" s="10">
        <v>0</v>
      </c>
      <c r="AF60" s="10">
        <v>0</v>
      </c>
      <c r="AG60" s="10">
        <v>1.93830564513275E-4</v>
      </c>
      <c r="AH60" s="10">
        <v>2.1890898798115899E-6</v>
      </c>
      <c r="AI60" s="10">
        <v>0</v>
      </c>
      <c r="AJ60" s="10">
        <v>0</v>
      </c>
      <c r="AK60" s="10">
        <v>1.9381305363319601E-4</v>
      </c>
      <c r="AL60" s="10">
        <v>2.1890808230562399E-6</v>
      </c>
      <c r="AM60" s="10">
        <v>0</v>
      </c>
      <c r="AN60" s="10">
        <v>0</v>
      </c>
      <c r="AO60" s="10">
        <v>1.9381132856888199E-4</v>
      </c>
      <c r="AP60" s="10">
        <v>2.1890800178114802E-6</v>
      </c>
      <c r="AQ60" s="10">
        <v>0</v>
      </c>
      <c r="AR60" s="10">
        <v>0</v>
      </c>
      <c r="AS60" s="10">
        <v>1.20954150570282E-4</v>
      </c>
      <c r="AT60" s="10">
        <v>1.21996552438531E-6</v>
      </c>
      <c r="AU60" s="10">
        <v>0</v>
      </c>
      <c r="AV60" s="10">
        <v>0</v>
      </c>
      <c r="AW60" s="10">
        <v>1.2095410498113299E-4</v>
      </c>
      <c r="AX60" s="10">
        <v>1.21996553483108E-6</v>
      </c>
      <c r="AY60" s="10">
        <v>0</v>
      </c>
      <c r="AZ60" s="10">
        <v>0</v>
      </c>
      <c r="BA60" s="10">
        <v>2.4903370222774602E-4</v>
      </c>
      <c r="BB60" s="10">
        <v>1.47372571093195E-6</v>
      </c>
      <c r="BC60" s="10">
        <v>0</v>
      </c>
      <c r="BD60" s="10">
        <v>0</v>
      </c>
      <c r="BE60" s="10">
        <v>1.93544050605514E-4</v>
      </c>
      <c r="BF60" s="10">
        <v>1.2545326865866201E-6</v>
      </c>
      <c r="BG60" s="10">
        <v>0</v>
      </c>
      <c r="BH60" s="10">
        <v>0</v>
      </c>
      <c r="BI60" s="10">
        <v>1.3544935404937399E-4</v>
      </c>
      <c r="BJ60" s="10">
        <v>1.22358775200381E-6</v>
      </c>
      <c r="BK60" s="10">
        <v>0</v>
      </c>
      <c r="BL60" s="10">
        <v>0</v>
      </c>
      <c r="BM60" s="10">
        <v>1.22562246586503E-4</v>
      </c>
      <c r="BN60" s="10">
        <v>1.2203298205998799E-6</v>
      </c>
      <c r="BO60" s="10">
        <v>0</v>
      </c>
      <c r="BP60" s="10">
        <v>0</v>
      </c>
      <c r="BQ60" s="10">
        <v>1.21116748014208E-4</v>
      </c>
      <c r="BR60" s="10">
        <v>1.22000197912671E-6</v>
      </c>
      <c r="BS60" s="10">
        <v>0</v>
      </c>
      <c r="BT60" s="10">
        <v>0</v>
      </c>
      <c r="BU60" s="10">
        <v>1.20970392007993E-4</v>
      </c>
      <c r="BV60" s="10">
        <v>1.2199691685738601E-6</v>
      </c>
      <c r="BW60" s="10">
        <v>0</v>
      </c>
      <c r="BX60" s="10">
        <v>0</v>
      </c>
      <c r="BY60" s="10">
        <v>1.20955715791095E-4</v>
      </c>
      <c r="BZ60" s="10">
        <v>1.2199659074353199E-6</v>
      </c>
      <c r="CA60" s="10">
        <v>0</v>
      </c>
      <c r="CB60" s="10">
        <v>0</v>
      </c>
      <c r="CC60" s="10">
        <v>1.2095432071674799E-4</v>
      </c>
      <c r="CD60" s="10">
        <v>1.2199655587026401E-6</v>
      </c>
      <c r="CE60" s="10">
        <v>0</v>
      </c>
      <c r="CF60" s="10">
        <v>0</v>
      </c>
      <c r="CG60" s="10">
        <v>1.2727E-2</v>
      </c>
      <c r="CH60" s="10">
        <v>1.1446E-2</v>
      </c>
      <c r="CI60" s="10">
        <v>0</v>
      </c>
      <c r="CJ60" s="10">
        <v>0</v>
      </c>
      <c r="CK60" s="10">
        <v>1.0276E-2</v>
      </c>
      <c r="CL60" s="10">
        <v>1.0744999999999999E-2</v>
      </c>
      <c r="CM60" s="10">
        <v>0</v>
      </c>
      <c r="CN60" s="10">
        <v>0</v>
      </c>
      <c r="CO60" s="10">
        <v>1.0186000000000001E-2</v>
      </c>
      <c r="CP60" s="10">
        <v>1.102E-2</v>
      </c>
      <c r="CQ60" s="10">
        <v>0</v>
      </c>
      <c r="CR60" s="10">
        <v>0</v>
      </c>
      <c r="CS60" s="10">
        <v>1.0088E-2</v>
      </c>
      <c r="CT60" s="10">
        <v>1.0722000000000001E-2</v>
      </c>
      <c r="CU60" s="10">
        <v>0</v>
      </c>
      <c r="CV60" s="10">
        <v>0</v>
      </c>
      <c r="CW60" s="10">
        <v>1.2881E-2</v>
      </c>
      <c r="CX60" s="10">
        <v>1.0781000000000001E-2</v>
      </c>
      <c r="CY60" s="10">
        <v>0</v>
      </c>
      <c r="CZ60" s="10">
        <v>0</v>
      </c>
      <c r="DA60" s="10">
        <v>9.9030000000000003E-3</v>
      </c>
      <c r="DB60" s="10">
        <v>1.0555E-2</v>
      </c>
      <c r="DC60" s="10">
        <v>0</v>
      </c>
      <c r="DD60" s="10">
        <v>0</v>
      </c>
      <c r="DE60" s="10">
        <v>1.3115E-2</v>
      </c>
      <c r="DF60" s="10">
        <v>1.0626999999999999E-2</v>
      </c>
      <c r="DG60" s="10">
        <v>0</v>
      </c>
      <c r="DH60" s="10">
        <v>0</v>
      </c>
      <c r="DI60" s="10">
        <v>1.2936E-2</v>
      </c>
      <c r="DJ60" s="10">
        <v>1.0746E-2</v>
      </c>
      <c r="DK60" s="10">
        <v>0</v>
      </c>
      <c r="DL60" s="10">
        <v>0</v>
      </c>
      <c r="DM60" s="10">
        <v>1.0387E-2</v>
      </c>
      <c r="DN60" s="10">
        <v>1.1107000000000001E-2</v>
      </c>
      <c r="DO60" s="10">
        <v>0</v>
      </c>
      <c r="DP60" s="10">
        <v>0</v>
      </c>
      <c r="DQ60" s="10">
        <v>1.0506E-2</v>
      </c>
      <c r="DR60" s="10">
        <v>1.1124999999999999E-2</v>
      </c>
      <c r="DS60" s="10">
        <v>0</v>
      </c>
      <c r="DT60" s="10">
        <v>0</v>
      </c>
      <c r="DU60" s="10">
        <v>1873952842.55092</v>
      </c>
      <c r="DV60" s="10">
        <v>0</v>
      </c>
      <c r="DW60" s="10">
        <v>3827252294.7490401</v>
      </c>
      <c r="DX60" s="10">
        <v>0</v>
      </c>
      <c r="DY60" s="10">
        <v>139963351.526272</v>
      </c>
      <c r="DZ60" s="10">
        <v>0</v>
      </c>
      <c r="EA60" s="10">
        <v>11830.6107862801</v>
      </c>
      <c r="EB60" s="10">
        <v>0</v>
      </c>
      <c r="EC60" s="10">
        <v>1053043470.74079</v>
      </c>
      <c r="ED60" s="10">
        <v>0</v>
      </c>
      <c r="EE60" s="10">
        <v>32450.631115658001</v>
      </c>
      <c r="EF60" s="10">
        <v>0</v>
      </c>
      <c r="EG60" s="10">
        <v>3029215087.48453</v>
      </c>
      <c r="EH60" s="10">
        <v>0</v>
      </c>
      <c r="EI60" s="10">
        <v>55038.309088091897</v>
      </c>
      <c r="EJ60" s="10">
        <v>0</v>
      </c>
      <c r="EK60" s="10">
        <v>3729012873.3281398</v>
      </c>
      <c r="EL60" s="10">
        <v>0</v>
      </c>
      <c r="EM60" s="10">
        <v>61065.645302375597</v>
      </c>
      <c r="EN60" s="10">
        <v>0</v>
      </c>
      <c r="EO60" s="10">
        <v>3817195897.1917801</v>
      </c>
      <c r="EP60" s="10">
        <v>0</v>
      </c>
      <c r="EQ60" s="10">
        <v>61783.457047188</v>
      </c>
      <c r="ER60" s="10">
        <v>0</v>
      </c>
      <c r="ES60" s="10">
        <v>3826244124.0915699</v>
      </c>
      <c r="ET60" s="10">
        <v>0</v>
      </c>
      <c r="EU60" s="10">
        <v>61856.642825463801</v>
      </c>
      <c r="EV60" s="10">
        <v>0</v>
      </c>
      <c r="EW60" s="10">
        <v>3827151295.0955701</v>
      </c>
      <c r="EX60" s="10">
        <v>0</v>
      </c>
      <c r="EY60" s="10">
        <v>61863.974473925897</v>
      </c>
      <c r="EZ60" s="10">
        <v>0</v>
      </c>
      <c r="FA60" s="10">
        <v>3827242150.4970498</v>
      </c>
      <c r="FB60" s="10">
        <v>0</v>
      </c>
      <c r="FC60" s="10">
        <v>61864.712803260802</v>
      </c>
      <c r="FD60" s="10">
        <v>0</v>
      </c>
    </row>
    <row r="61" spans="1:160" x14ac:dyDescent="0.45">
      <c r="A61">
        <f t="shared" si="27"/>
        <v>50</v>
      </c>
      <c r="B61" s="15">
        <f t="shared" si="26"/>
        <v>3.125E-2</v>
      </c>
      <c r="C61" s="15">
        <f t="shared" si="28"/>
        <v>4</v>
      </c>
      <c r="D61" s="22">
        <f t="shared" si="29"/>
        <v>5</v>
      </c>
      <c r="E61" s="10">
        <v>1.2883836784016701E-4</v>
      </c>
      <c r="F61" s="10">
        <v>1.03894901126722E-7</v>
      </c>
      <c r="G61" s="10">
        <v>0</v>
      </c>
      <c r="H61" s="10">
        <v>0</v>
      </c>
      <c r="I61" s="10">
        <v>1.2883784675654601E-4</v>
      </c>
      <c r="J61" s="10">
        <v>1.03895554159905E-7</v>
      </c>
      <c r="K61" s="10">
        <v>0</v>
      </c>
      <c r="L61" s="10">
        <v>0</v>
      </c>
      <c r="M61" s="10">
        <v>2.8647140488668999E-4</v>
      </c>
      <c r="N61" s="10">
        <v>1.7984195055387099E-7</v>
      </c>
      <c r="O61" s="10">
        <v>0</v>
      </c>
      <c r="P61" s="10">
        <v>0</v>
      </c>
      <c r="Q61" s="10">
        <v>2.2497234826523901E-4</v>
      </c>
      <c r="R61" s="10">
        <v>1.3994778258474801E-7</v>
      </c>
      <c r="S61" s="10">
        <v>0</v>
      </c>
      <c r="T61" s="10">
        <v>0</v>
      </c>
      <c r="U61" s="10">
        <v>1.8209236875810201E-4</v>
      </c>
      <c r="V61" s="10">
        <v>1.2334985022288599E-7</v>
      </c>
      <c r="W61" s="10">
        <v>0</v>
      </c>
      <c r="X61" s="10">
        <v>0</v>
      </c>
      <c r="Y61" s="10">
        <v>1.58861733178028E-4</v>
      </c>
      <c r="Z61" s="10">
        <v>1.09454442065448E-7</v>
      </c>
      <c r="AA61" s="10">
        <v>0</v>
      </c>
      <c r="AB61" s="10">
        <v>0</v>
      </c>
      <c r="AC61" s="10">
        <v>1.3914327642527901E-4</v>
      </c>
      <c r="AD61" s="10">
        <v>1.0466199584779901E-7</v>
      </c>
      <c r="AE61" s="10">
        <v>0</v>
      </c>
      <c r="AF61" s="10">
        <v>0</v>
      </c>
      <c r="AG61" s="10">
        <v>1.3025092500429299E-4</v>
      </c>
      <c r="AH61" s="10">
        <v>1.03977082832606E-7</v>
      </c>
      <c r="AI61" s="10">
        <v>0</v>
      </c>
      <c r="AJ61" s="10">
        <v>0</v>
      </c>
      <c r="AK61" s="10">
        <v>1.28983306286301E-4</v>
      </c>
      <c r="AL61" s="10">
        <v>1.03903375570091E-7</v>
      </c>
      <c r="AM61" s="10">
        <v>0</v>
      </c>
      <c r="AN61" s="10">
        <v>0</v>
      </c>
      <c r="AO61" s="10">
        <v>1.28851889872549E-4</v>
      </c>
      <c r="AP61" s="10">
        <v>1.03896807490677E-7</v>
      </c>
      <c r="AQ61" s="10">
        <v>0</v>
      </c>
      <c r="AR61" s="10">
        <v>0</v>
      </c>
      <c r="AS61" s="10">
        <v>9.0992696186815796E-5</v>
      </c>
      <c r="AT61" s="10">
        <v>5.70359495389088E-8</v>
      </c>
      <c r="AU61" s="10">
        <v>0</v>
      </c>
      <c r="AV61" s="10">
        <v>0</v>
      </c>
      <c r="AW61" s="10">
        <v>9.0974264193458194E-5</v>
      </c>
      <c r="AX61" s="10">
        <v>5.7036117365397999E-8</v>
      </c>
      <c r="AY61" s="10">
        <v>0</v>
      </c>
      <c r="AZ61" s="10">
        <v>0</v>
      </c>
      <c r="BA61" s="10">
        <v>2.0472338933883301E-4</v>
      </c>
      <c r="BB61" s="10">
        <v>9.7016590164306706E-8</v>
      </c>
      <c r="BC61" s="10">
        <v>0</v>
      </c>
      <c r="BD61" s="10">
        <v>0</v>
      </c>
      <c r="BE61" s="10">
        <v>1.62392117920218E-4</v>
      </c>
      <c r="BF61" s="10">
        <v>7.5899334489645505E-8</v>
      </c>
      <c r="BG61" s="10">
        <v>0</v>
      </c>
      <c r="BH61" s="10">
        <v>0</v>
      </c>
      <c r="BI61" s="10">
        <v>1.3076838738877901E-4</v>
      </c>
      <c r="BJ61" s="10">
        <v>6.7315274908265997E-8</v>
      </c>
      <c r="BK61" s="10">
        <v>0</v>
      </c>
      <c r="BL61" s="10">
        <v>0</v>
      </c>
      <c r="BM61" s="10">
        <v>1.15821029352438E-4</v>
      </c>
      <c r="BN61" s="10">
        <v>5.9885489125654899E-8</v>
      </c>
      <c r="BO61" s="10">
        <v>0</v>
      </c>
      <c r="BP61" s="10">
        <v>0</v>
      </c>
      <c r="BQ61" s="10">
        <v>1.00002728701482E-4</v>
      </c>
      <c r="BR61" s="10">
        <v>5.73889571249268E-8</v>
      </c>
      <c r="BS61" s="10">
        <v>0</v>
      </c>
      <c r="BT61" s="10">
        <v>0</v>
      </c>
      <c r="BU61" s="10">
        <v>9.2233239820774197E-5</v>
      </c>
      <c r="BV61" s="10">
        <v>5.7071998095898102E-8</v>
      </c>
      <c r="BW61" s="10">
        <v>0</v>
      </c>
      <c r="BX61" s="10">
        <v>0</v>
      </c>
      <c r="BY61" s="10">
        <v>9.1117608701221306E-5</v>
      </c>
      <c r="BZ61" s="10">
        <v>5.7039638091286002E-8</v>
      </c>
      <c r="CA61" s="10">
        <v>0</v>
      </c>
      <c r="CB61" s="10">
        <v>0</v>
      </c>
      <c r="CC61" s="10">
        <v>9.1000204304828998E-5</v>
      </c>
      <c r="CD61" s="10">
        <v>5.7036127132472101E-8</v>
      </c>
      <c r="CE61" s="10">
        <v>0</v>
      </c>
      <c r="CF61" s="10">
        <v>0</v>
      </c>
      <c r="CG61" s="10">
        <v>1.6296999999999999E-2</v>
      </c>
      <c r="CH61" s="10">
        <v>1.4038999999999999E-2</v>
      </c>
      <c r="CI61" s="10">
        <v>0</v>
      </c>
      <c r="CJ61" s="10">
        <v>0</v>
      </c>
      <c r="CK61" s="10">
        <v>1.0888E-2</v>
      </c>
      <c r="CL61" s="10">
        <v>1.1546000000000001E-2</v>
      </c>
      <c r="CM61" s="10">
        <v>0</v>
      </c>
      <c r="CN61" s="10">
        <v>0</v>
      </c>
      <c r="CO61" s="10">
        <v>1.0815E-2</v>
      </c>
      <c r="CP61" s="10">
        <v>1.1592E-2</v>
      </c>
      <c r="CQ61" s="10">
        <v>0</v>
      </c>
      <c r="CR61" s="10">
        <v>0</v>
      </c>
      <c r="CS61" s="10">
        <v>1.0692999999999999E-2</v>
      </c>
      <c r="CT61" s="10">
        <v>1.1757E-2</v>
      </c>
      <c r="CU61" s="10">
        <v>0</v>
      </c>
      <c r="CV61" s="10">
        <v>0</v>
      </c>
      <c r="CW61" s="10">
        <v>1.6157999999999999E-2</v>
      </c>
      <c r="CX61" s="10">
        <v>1.1709000000000001E-2</v>
      </c>
      <c r="CY61" s="10">
        <v>0</v>
      </c>
      <c r="CZ61" s="10">
        <v>0</v>
      </c>
      <c r="DA61" s="10">
        <v>1.0460000000000001E-2</v>
      </c>
      <c r="DB61" s="10">
        <v>1.1644E-2</v>
      </c>
      <c r="DC61" s="10">
        <v>0</v>
      </c>
      <c r="DD61" s="10">
        <v>0</v>
      </c>
      <c r="DE61" s="10">
        <v>1.6003E-2</v>
      </c>
      <c r="DF61" s="10">
        <v>1.1613E-2</v>
      </c>
      <c r="DG61" s="10">
        <v>0</v>
      </c>
      <c r="DH61" s="10">
        <v>0</v>
      </c>
      <c r="DI61" s="10">
        <v>1.5925000000000002E-2</v>
      </c>
      <c r="DJ61" s="10">
        <v>1.1727E-2</v>
      </c>
      <c r="DK61" s="10">
        <v>0</v>
      </c>
      <c r="DL61" s="10">
        <v>0</v>
      </c>
      <c r="DM61" s="10">
        <v>1.0781000000000001E-2</v>
      </c>
      <c r="DN61" s="10">
        <v>1.2037000000000001E-2</v>
      </c>
      <c r="DO61" s="10">
        <v>0</v>
      </c>
      <c r="DP61" s="10">
        <v>0</v>
      </c>
      <c r="DQ61" s="10">
        <v>1.0671999999999999E-2</v>
      </c>
      <c r="DR61" s="10">
        <v>1.1730000000000001E-2</v>
      </c>
      <c r="DS61" s="10">
        <v>0</v>
      </c>
      <c r="DT61" s="10">
        <v>0</v>
      </c>
      <c r="DU61" s="10">
        <v>2870861637713.02</v>
      </c>
      <c r="DV61" s="10">
        <v>0</v>
      </c>
      <c r="DW61" s="10">
        <v>3744319606461.8398</v>
      </c>
      <c r="DX61" s="10">
        <v>0</v>
      </c>
      <c r="DY61" s="10">
        <v>634134045.02906203</v>
      </c>
      <c r="DZ61" s="10">
        <v>0</v>
      </c>
      <c r="EA61" s="10">
        <v>25182.018049926599</v>
      </c>
      <c r="EB61" s="10">
        <v>0</v>
      </c>
      <c r="EC61" s="10">
        <v>6331689562.2129803</v>
      </c>
      <c r="ED61" s="10">
        <v>0</v>
      </c>
      <c r="EE61" s="10">
        <v>79571.920824098896</v>
      </c>
      <c r="EF61" s="10">
        <v>0</v>
      </c>
      <c r="EG61" s="10">
        <v>62367560132.027199</v>
      </c>
      <c r="EH61" s="10">
        <v>0</v>
      </c>
      <c r="EI61" s="10">
        <v>249735.47292012899</v>
      </c>
      <c r="EJ61" s="10">
        <v>0</v>
      </c>
      <c r="EK61" s="10">
        <v>542381681704.63702</v>
      </c>
      <c r="EL61" s="10">
        <v>0</v>
      </c>
      <c r="EM61" s="10">
        <v>736464.691052604</v>
      </c>
      <c r="EN61" s="10">
        <v>0</v>
      </c>
      <c r="EO61" s="10">
        <v>2354711952995.4702</v>
      </c>
      <c r="EP61" s="10">
        <v>0</v>
      </c>
      <c r="EQ61" s="10">
        <v>1534453.9423390301</v>
      </c>
      <c r="ER61" s="10">
        <v>0</v>
      </c>
      <c r="ES61" s="10">
        <v>3536312432617.7002</v>
      </c>
      <c r="ET61" s="10">
        <v>0</v>
      </c>
      <c r="EU61" s="10">
        <v>1880488.3065486201</v>
      </c>
      <c r="EV61" s="10">
        <v>0</v>
      </c>
      <c r="EW61" s="10">
        <v>3722759438626.3501</v>
      </c>
      <c r="EX61" s="10">
        <v>0</v>
      </c>
      <c r="EY61" s="10">
        <v>1929475.58501217</v>
      </c>
      <c r="EZ61" s="10">
        <v>0</v>
      </c>
      <c r="FA61" s="10">
        <v>3741708850687.3101</v>
      </c>
      <c r="FB61" s="10">
        <v>0</v>
      </c>
      <c r="FC61" s="10">
        <v>1934511.96577503</v>
      </c>
      <c r="FD61" s="10">
        <v>0</v>
      </c>
    </row>
    <row r="62" spans="1:160" x14ac:dyDescent="0.45">
      <c r="A62">
        <f t="shared" si="27"/>
        <v>51</v>
      </c>
      <c r="B62" s="15">
        <f t="shared" si="26"/>
        <v>1.5625E-2</v>
      </c>
      <c r="C62" s="15">
        <f t="shared" si="28"/>
        <v>4</v>
      </c>
      <c r="D62" s="22">
        <f t="shared" si="29"/>
        <v>6</v>
      </c>
      <c r="E62" s="10">
        <v>1.22337149031093E-4</v>
      </c>
      <c r="F62" s="10">
        <v>5.3964005486406497E-9</v>
      </c>
      <c r="G62" s="10">
        <v>0</v>
      </c>
      <c r="H62" s="10">
        <v>0</v>
      </c>
      <c r="I62" s="10">
        <v>1.2235374325220101E-4</v>
      </c>
      <c r="J62" s="10">
        <v>5.3983590930783901E-9</v>
      </c>
      <c r="K62" s="10">
        <v>0</v>
      </c>
      <c r="L62" s="10">
        <v>0</v>
      </c>
      <c r="M62" s="10">
        <v>2.40611668749224E-4</v>
      </c>
      <c r="N62" s="10">
        <v>1.14881757440343E-8</v>
      </c>
      <c r="O62" s="10">
        <v>0</v>
      </c>
      <c r="P62" s="10">
        <v>0</v>
      </c>
      <c r="Q62" s="10">
        <v>1.9319431607756001E-4</v>
      </c>
      <c r="R62" s="10">
        <v>8.4372493436291002E-9</v>
      </c>
      <c r="S62" s="10">
        <v>0</v>
      </c>
      <c r="T62" s="10">
        <v>0</v>
      </c>
      <c r="U62" s="10">
        <v>1.6252961883056401E-4</v>
      </c>
      <c r="V62" s="10">
        <v>7.0272413443816998E-9</v>
      </c>
      <c r="W62" s="10">
        <v>0</v>
      </c>
      <c r="X62" s="10">
        <v>0</v>
      </c>
      <c r="Y62" s="10">
        <v>1.4289952301127501E-4</v>
      </c>
      <c r="Z62" s="10">
        <v>6.05641159445724E-9</v>
      </c>
      <c r="AA62" s="10">
        <v>0</v>
      </c>
      <c r="AB62" s="10">
        <v>0</v>
      </c>
      <c r="AC62" s="10">
        <v>1.3100260236020801E-4</v>
      </c>
      <c r="AD62" s="10">
        <v>5.6044823226741803E-9</v>
      </c>
      <c r="AE62" s="10">
        <v>0</v>
      </c>
      <c r="AF62" s="10">
        <v>0</v>
      </c>
      <c r="AG62" s="10">
        <v>1.24900649497217E-4</v>
      </c>
      <c r="AH62" s="10">
        <v>5.4344851951881804E-9</v>
      </c>
      <c r="AI62" s="10">
        <v>0</v>
      </c>
      <c r="AJ62" s="10">
        <v>0</v>
      </c>
      <c r="AK62" s="10">
        <v>1.22717773054059E-4</v>
      </c>
      <c r="AL62" s="10">
        <v>5.4012074812703701E-9</v>
      </c>
      <c r="AM62" s="10">
        <v>0</v>
      </c>
      <c r="AN62" s="10">
        <v>0</v>
      </c>
      <c r="AO62" s="10">
        <v>1.2235824168538301E-4</v>
      </c>
      <c r="AP62" s="10">
        <v>5.3972566416149398E-9</v>
      </c>
      <c r="AQ62" s="10">
        <v>0</v>
      </c>
      <c r="AR62" s="10">
        <v>0</v>
      </c>
      <c r="AS62" s="10">
        <v>9.1375089048180706E-5</v>
      </c>
      <c r="AT62" s="10">
        <v>2.9314587275651E-9</v>
      </c>
      <c r="AU62" s="10">
        <v>0</v>
      </c>
      <c r="AV62" s="10">
        <v>0</v>
      </c>
      <c r="AW62" s="10">
        <v>9.1407903402886801E-5</v>
      </c>
      <c r="AX62" s="10">
        <v>2.9317354279988199E-9</v>
      </c>
      <c r="AY62" s="10">
        <v>0</v>
      </c>
      <c r="AZ62" s="10">
        <v>0</v>
      </c>
      <c r="BA62" s="10">
        <v>1.78115119923249E-4</v>
      </c>
      <c r="BB62" s="10">
        <v>6.1436767059239497E-9</v>
      </c>
      <c r="BC62" s="10">
        <v>0</v>
      </c>
      <c r="BD62" s="10">
        <v>0</v>
      </c>
      <c r="BE62" s="10">
        <v>1.43662447289209E-4</v>
      </c>
      <c r="BF62" s="10">
        <v>4.5323074478029298E-9</v>
      </c>
      <c r="BG62" s="10">
        <v>0</v>
      </c>
      <c r="BH62" s="10">
        <v>0</v>
      </c>
      <c r="BI62" s="10">
        <v>1.2123700592493E-4</v>
      </c>
      <c r="BJ62" s="10">
        <v>3.7961861431358298E-9</v>
      </c>
      <c r="BK62" s="10">
        <v>0</v>
      </c>
      <c r="BL62" s="10">
        <v>0</v>
      </c>
      <c r="BM62" s="10">
        <v>1.06819795540479E-4</v>
      </c>
      <c r="BN62" s="10">
        <v>3.2785138624223698E-9</v>
      </c>
      <c r="BO62" s="10">
        <v>0</v>
      </c>
      <c r="BP62" s="10">
        <v>0</v>
      </c>
      <c r="BQ62" s="10">
        <v>9.8030436752533006E-5</v>
      </c>
      <c r="BR62" s="10">
        <v>3.0399097915759799E-9</v>
      </c>
      <c r="BS62" s="10">
        <v>0</v>
      </c>
      <c r="BT62" s="10">
        <v>0</v>
      </c>
      <c r="BU62" s="10">
        <v>9.34859405600487E-5</v>
      </c>
      <c r="BV62" s="10">
        <v>2.9495855209101802E-9</v>
      </c>
      <c r="BW62" s="10">
        <v>0</v>
      </c>
      <c r="BX62" s="10">
        <v>0</v>
      </c>
      <c r="BY62" s="10">
        <v>9.1666502211618605E-5</v>
      </c>
      <c r="BZ62" s="10">
        <v>2.9340571626852602E-9</v>
      </c>
      <c r="CA62" s="10">
        <v>0</v>
      </c>
      <c r="CB62" s="10">
        <v>0</v>
      </c>
      <c r="CC62" s="10">
        <v>9.1558017463130205E-5</v>
      </c>
      <c r="CD62" s="10">
        <v>2.93113839324221E-9</v>
      </c>
      <c r="CE62" s="10">
        <v>0</v>
      </c>
      <c r="CF62" s="10">
        <v>0</v>
      </c>
      <c r="CG62" s="10">
        <v>2.3966999999999999E-2</v>
      </c>
      <c r="CH62" s="10">
        <v>2.2266999999999999E-2</v>
      </c>
      <c r="CI62" s="10">
        <v>0</v>
      </c>
      <c r="CJ62" s="10">
        <v>0</v>
      </c>
      <c r="CK62" s="10">
        <v>1.2822E-2</v>
      </c>
      <c r="CL62" s="10">
        <v>1.5367E-2</v>
      </c>
      <c r="CM62" s="10">
        <v>0</v>
      </c>
      <c r="CN62" s="10">
        <v>0</v>
      </c>
      <c r="CO62" s="10">
        <v>1.2973999999999999E-2</v>
      </c>
      <c r="CP62" s="10">
        <v>1.5037E-2</v>
      </c>
      <c r="CQ62" s="10">
        <v>0</v>
      </c>
      <c r="CR62" s="10">
        <v>0</v>
      </c>
      <c r="CS62" s="10">
        <v>1.2749E-2</v>
      </c>
      <c r="CT62" s="10">
        <v>1.5082E-2</v>
      </c>
      <c r="CU62" s="10">
        <v>0</v>
      </c>
      <c r="CV62" s="10">
        <v>0</v>
      </c>
      <c r="CW62" s="10">
        <v>2.2391999999999999E-2</v>
      </c>
      <c r="CX62" s="10">
        <v>1.5167999999999999E-2</v>
      </c>
      <c r="CY62" s="10">
        <v>0</v>
      </c>
      <c r="CZ62" s="10">
        <v>0</v>
      </c>
      <c r="DA62" s="10">
        <v>1.2855999999999999E-2</v>
      </c>
      <c r="DB62" s="10">
        <v>1.4897000000000001E-2</v>
      </c>
      <c r="DC62" s="10">
        <v>0</v>
      </c>
      <c r="DD62" s="10">
        <v>0</v>
      </c>
      <c r="DE62" s="10">
        <v>2.2512000000000001E-2</v>
      </c>
      <c r="DF62" s="10">
        <v>1.481E-2</v>
      </c>
      <c r="DG62" s="10">
        <v>0</v>
      </c>
      <c r="DH62" s="10">
        <v>0</v>
      </c>
      <c r="DI62" s="10">
        <v>2.2884999999999999E-2</v>
      </c>
      <c r="DJ62" s="10">
        <v>1.4930000000000001E-2</v>
      </c>
      <c r="DK62" s="10">
        <v>0</v>
      </c>
      <c r="DL62" s="10">
        <v>0</v>
      </c>
      <c r="DM62" s="10">
        <v>1.3183E-2</v>
      </c>
      <c r="DN62" s="10">
        <v>1.5226E-2</v>
      </c>
      <c r="DO62" s="10">
        <v>0</v>
      </c>
      <c r="DP62" s="10">
        <v>0</v>
      </c>
      <c r="DQ62" s="10">
        <v>1.2805E-2</v>
      </c>
      <c r="DR62" s="10">
        <v>1.5117999999999999E-2</v>
      </c>
      <c r="DS62" s="10">
        <v>0</v>
      </c>
      <c r="DT62" s="10">
        <v>0</v>
      </c>
      <c r="DU62" s="10">
        <v>160270660173029</v>
      </c>
      <c r="DV62" s="10">
        <v>0</v>
      </c>
      <c r="DW62" s="10">
        <v>168429810959689</v>
      </c>
      <c r="DX62" s="10">
        <v>0</v>
      </c>
      <c r="DY62" s="10">
        <v>2629953082.2199302</v>
      </c>
      <c r="DZ62" s="10">
        <v>0</v>
      </c>
      <c r="EA62" s="10">
        <v>51283.069461715597</v>
      </c>
      <c r="EB62" s="10">
        <v>0</v>
      </c>
      <c r="EC62" s="10">
        <v>26295855424.707401</v>
      </c>
      <c r="ED62" s="10">
        <v>0</v>
      </c>
      <c r="EE62" s="10">
        <v>162160.028820487</v>
      </c>
      <c r="EF62" s="10">
        <v>0</v>
      </c>
      <c r="EG62" s="10">
        <v>262590060908.48801</v>
      </c>
      <c r="EH62" s="10">
        <v>0</v>
      </c>
      <c r="EI62" s="10">
        <v>512436.15956881503</v>
      </c>
      <c r="EJ62" s="10">
        <v>0</v>
      </c>
      <c r="EK62" s="10">
        <v>2589645301280.6602</v>
      </c>
      <c r="EL62" s="10">
        <v>0</v>
      </c>
      <c r="EM62" s="10">
        <v>1609256.1001504399</v>
      </c>
      <c r="EN62" s="10">
        <v>0</v>
      </c>
      <c r="EO62" s="10">
        <v>22750324686411</v>
      </c>
      <c r="EP62" s="10">
        <v>0</v>
      </c>
      <c r="EQ62" s="10">
        <v>4769183.66828286</v>
      </c>
      <c r="ER62" s="10">
        <v>0</v>
      </c>
      <c r="ES62" s="10">
        <v>102831969392987</v>
      </c>
      <c r="ET62" s="10">
        <v>0</v>
      </c>
      <c r="EU62" s="10">
        <v>10136525.3638868</v>
      </c>
      <c r="EV62" s="10">
        <v>0</v>
      </c>
      <c r="EW62" s="10">
        <v>158383221490217</v>
      </c>
      <c r="EX62" s="10">
        <v>0</v>
      </c>
      <c r="EY62" s="10">
        <v>12592689.6082418</v>
      </c>
      <c r="EZ62" s="10">
        <v>0</v>
      </c>
      <c r="FA62" s="10">
        <v>167605298233296</v>
      </c>
      <c r="FB62" s="10">
        <v>0</v>
      </c>
      <c r="FC62" s="10">
        <v>12981447.6017664</v>
      </c>
      <c r="FD62" s="10">
        <v>0</v>
      </c>
    </row>
    <row r="63" spans="1:160" x14ac:dyDescent="0.45">
      <c r="A63">
        <f t="shared" si="27"/>
        <v>52</v>
      </c>
      <c r="B63" s="15">
        <f t="shared" si="26"/>
        <v>7.8125E-3</v>
      </c>
      <c r="C63" s="15">
        <f t="shared" si="28"/>
        <v>4</v>
      </c>
      <c r="D63" s="22">
        <f t="shared" si="29"/>
        <v>7</v>
      </c>
      <c r="E63" s="10">
        <v>1.2132752948290601E-4</v>
      </c>
      <c r="F63" s="10">
        <v>2.89391177688003E-10</v>
      </c>
      <c r="G63" s="10">
        <v>0</v>
      </c>
      <c r="H63" s="10">
        <v>0</v>
      </c>
      <c r="I63" s="10">
        <v>1.2134351866976901E-4</v>
      </c>
      <c r="J63" s="10">
        <v>2.8874380664234402E-10</v>
      </c>
      <c r="K63" s="10">
        <v>0</v>
      </c>
      <c r="L63" s="10">
        <v>0</v>
      </c>
      <c r="M63" s="10">
        <v>2.07203602446526E-4</v>
      </c>
      <c r="N63" s="10">
        <v>7.0320516076804996E-10</v>
      </c>
      <c r="O63" s="10">
        <v>0</v>
      </c>
      <c r="P63" s="10">
        <v>0</v>
      </c>
      <c r="Q63" s="10">
        <v>1.7113022870862601E-4</v>
      </c>
      <c r="R63" s="10">
        <v>4.9093551446333002E-10</v>
      </c>
      <c r="S63" s="10">
        <v>0</v>
      </c>
      <c r="T63" s="10">
        <v>0</v>
      </c>
      <c r="U63" s="10">
        <v>1.4785767021763201E-4</v>
      </c>
      <c r="V63" s="10">
        <v>3.9337200163913601E-10</v>
      </c>
      <c r="W63" s="10">
        <v>0</v>
      </c>
      <c r="X63" s="10">
        <v>0</v>
      </c>
      <c r="Y63" s="10">
        <v>1.3334327799241399E-4</v>
      </c>
      <c r="Z63" s="10">
        <v>3.3080294059573098E-10</v>
      </c>
      <c r="AA63" s="10">
        <v>0</v>
      </c>
      <c r="AB63" s="10">
        <v>0</v>
      </c>
      <c r="AC63" s="10">
        <v>1.25277263330891E-4</v>
      </c>
      <c r="AD63" s="10">
        <v>3.0207647494506701E-10</v>
      </c>
      <c r="AE63" s="10">
        <v>0</v>
      </c>
      <c r="AF63" s="10">
        <v>0</v>
      </c>
      <c r="AG63" s="10">
        <v>1.2207683994191999E-4</v>
      </c>
      <c r="AH63" s="10">
        <v>2.9171465243393801E-10</v>
      </c>
      <c r="AI63" s="10">
        <v>0</v>
      </c>
      <c r="AJ63" s="10">
        <v>0</v>
      </c>
      <c r="AK63" s="10">
        <v>1.2141623207484401E-4</v>
      </c>
      <c r="AL63" s="10">
        <v>2.9003188739551402E-10</v>
      </c>
      <c r="AM63" s="10">
        <v>0</v>
      </c>
      <c r="AN63" s="10">
        <v>0</v>
      </c>
      <c r="AO63" s="10">
        <v>1.2132270921783E-4</v>
      </c>
      <c r="AP63" s="10">
        <v>2.9053004446666302E-10</v>
      </c>
      <c r="AQ63" s="10">
        <v>0</v>
      </c>
      <c r="AR63" s="10">
        <v>0</v>
      </c>
      <c r="AS63" s="10">
        <v>9.2420755843902494E-5</v>
      </c>
      <c r="AT63" s="10">
        <v>1.5627774694415799E-10</v>
      </c>
      <c r="AU63" s="10">
        <v>0</v>
      </c>
      <c r="AV63" s="10">
        <v>0</v>
      </c>
      <c r="AW63" s="10">
        <v>9.2504786994095496E-5</v>
      </c>
      <c r="AX63" s="10">
        <v>1.56043570517617E-10</v>
      </c>
      <c r="AY63" s="10">
        <v>0</v>
      </c>
      <c r="AZ63" s="10">
        <v>0</v>
      </c>
      <c r="BA63" s="10">
        <v>1.5630212527268999E-4</v>
      </c>
      <c r="BB63" s="10">
        <v>3.7477675468358898E-10</v>
      </c>
      <c r="BC63" s="10">
        <v>0</v>
      </c>
      <c r="BD63" s="10">
        <v>0</v>
      </c>
      <c r="BE63" s="10">
        <v>1.2959349490812699E-4</v>
      </c>
      <c r="BF63" s="10">
        <v>2.6262299102722401E-10</v>
      </c>
      <c r="BG63" s="10">
        <v>0</v>
      </c>
      <c r="BH63" s="10">
        <v>0</v>
      </c>
      <c r="BI63" s="10">
        <v>1.12268445369951E-4</v>
      </c>
      <c r="BJ63" s="10">
        <v>2.1147875300184999E-10</v>
      </c>
      <c r="BK63" s="10">
        <v>0</v>
      </c>
      <c r="BL63" s="10">
        <v>0</v>
      </c>
      <c r="BM63" s="10">
        <v>1.01422478422501E-4</v>
      </c>
      <c r="BN63" s="10">
        <v>1.78116709144105E-10</v>
      </c>
      <c r="BO63" s="10">
        <v>0</v>
      </c>
      <c r="BP63" s="10">
        <v>0</v>
      </c>
      <c r="BQ63" s="10">
        <v>9.5358855768006199E-5</v>
      </c>
      <c r="BR63" s="10">
        <v>1.6287798755870399E-10</v>
      </c>
      <c r="BS63" s="10">
        <v>0</v>
      </c>
      <c r="BT63" s="10">
        <v>0</v>
      </c>
      <c r="BU63" s="10">
        <v>9.3020439175251599E-5</v>
      </c>
      <c r="BV63" s="10">
        <v>1.5743451458540601E-10</v>
      </c>
      <c r="BW63" s="10">
        <v>0</v>
      </c>
      <c r="BX63" s="10">
        <v>0</v>
      </c>
      <c r="BY63" s="10">
        <v>9.2370079745811203E-5</v>
      </c>
      <c r="BZ63" s="10">
        <v>1.5664534223515301E-10</v>
      </c>
      <c r="CA63" s="10">
        <v>0</v>
      </c>
      <c r="CB63" s="10">
        <v>0</v>
      </c>
      <c r="CC63" s="10">
        <v>9.2437367882530397E-5</v>
      </c>
      <c r="CD63" s="10">
        <v>1.56570981700844E-10</v>
      </c>
      <c r="CE63" s="10">
        <v>0</v>
      </c>
      <c r="CF63" s="10">
        <v>0</v>
      </c>
      <c r="CG63" s="10">
        <v>4.5434000000000002E-2</v>
      </c>
      <c r="CH63" s="10">
        <v>5.2503000000000001E-2</v>
      </c>
      <c r="CI63" s="10">
        <v>0</v>
      </c>
      <c r="CJ63" s="10">
        <v>0</v>
      </c>
      <c r="CK63" s="10">
        <v>1.7829000000000001E-2</v>
      </c>
      <c r="CL63" s="10">
        <v>2.4827999999999999E-2</v>
      </c>
      <c r="CM63" s="10">
        <v>0</v>
      </c>
      <c r="CN63" s="10">
        <v>0</v>
      </c>
      <c r="CO63" s="10">
        <v>1.7829999999999999E-2</v>
      </c>
      <c r="CP63" s="10">
        <v>2.4569000000000001E-2</v>
      </c>
      <c r="CQ63" s="10">
        <v>0</v>
      </c>
      <c r="CR63" s="10">
        <v>0</v>
      </c>
      <c r="CS63" s="10">
        <v>1.7260000000000001E-2</v>
      </c>
      <c r="CT63" s="10">
        <v>2.4139000000000001E-2</v>
      </c>
      <c r="CU63" s="10">
        <v>0</v>
      </c>
      <c r="CV63" s="10">
        <v>0</v>
      </c>
      <c r="CW63" s="10">
        <v>3.6754000000000002E-2</v>
      </c>
      <c r="CX63" s="10">
        <v>2.4632999999999999E-2</v>
      </c>
      <c r="CY63" s="10">
        <v>0</v>
      </c>
      <c r="CZ63" s="10">
        <v>0</v>
      </c>
      <c r="DA63" s="10">
        <v>1.745E-2</v>
      </c>
      <c r="DB63" s="10">
        <v>2.4202000000000001E-2</v>
      </c>
      <c r="DC63" s="10">
        <v>0</v>
      </c>
      <c r="DD63" s="10">
        <v>0</v>
      </c>
      <c r="DE63" s="10">
        <v>3.6176E-2</v>
      </c>
      <c r="DF63" s="10">
        <v>2.4310999999999999E-2</v>
      </c>
      <c r="DG63" s="10">
        <v>0</v>
      </c>
      <c r="DH63" s="10">
        <v>0</v>
      </c>
      <c r="DI63" s="10">
        <v>3.6544E-2</v>
      </c>
      <c r="DJ63" s="10">
        <v>2.4687000000000001E-2</v>
      </c>
      <c r="DK63" s="10">
        <v>0</v>
      </c>
      <c r="DL63" s="10">
        <v>0</v>
      </c>
      <c r="DM63" s="10">
        <v>1.7706E-2</v>
      </c>
      <c r="DN63" s="10">
        <v>2.4582E-2</v>
      </c>
      <c r="DO63" s="10">
        <v>0</v>
      </c>
      <c r="DP63" s="10">
        <v>0</v>
      </c>
      <c r="DQ63" s="10">
        <v>1.7593000000000001E-2</v>
      </c>
      <c r="DR63" s="10">
        <v>2.4566000000000001E-2</v>
      </c>
      <c r="DS63" s="10">
        <v>0</v>
      </c>
      <c r="DT63" s="10">
        <v>0</v>
      </c>
      <c r="DU63" s="10">
        <v>502621847086868</v>
      </c>
      <c r="DV63" s="10">
        <v>0</v>
      </c>
      <c r="DW63" s="10">
        <v>499256787010186</v>
      </c>
      <c r="DX63" s="10">
        <v>0</v>
      </c>
      <c r="DY63" s="10">
        <v>10637528430.0525</v>
      </c>
      <c r="DZ63" s="10">
        <v>0</v>
      </c>
      <c r="EA63" s="10">
        <v>103138.411568437</v>
      </c>
      <c r="EB63" s="10">
        <v>0</v>
      </c>
      <c r="EC63" s="10">
        <v>106355285422.467</v>
      </c>
      <c r="ED63" s="10">
        <v>0</v>
      </c>
      <c r="EE63" s="10">
        <v>326121.67597920197</v>
      </c>
      <c r="EF63" s="10">
        <v>0</v>
      </c>
      <c r="EG63" s="10">
        <v>1061541453587.95</v>
      </c>
      <c r="EH63" s="10">
        <v>0</v>
      </c>
      <c r="EI63" s="10">
        <v>1030299.68329807</v>
      </c>
      <c r="EJ63" s="10">
        <v>0</v>
      </c>
      <c r="EK63" s="10">
        <v>10417857893861.699</v>
      </c>
      <c r="EL63" s="10">
        <v>0</v>
      </c>
      <c r="EM63" s="10">
        <v>3227423.7399180098</v>
      </c>
      <c r="EN63" s="10">
        <v>0</v>
      </c>
      <c r="EO63" s="10">
        <v>87619852204111.406</v>
      </c>
      <c r="EP63" s="10">
        <v>0</v>
      </c>
      <c r="EQ63" s="10">
        <v>9360188.7921197694</v>
      </c>
      <c r="ER63" s="10">
        <v>0</v>
      </c>
      <c r="ES63" s="10">
        <v>340783286767616</v>
      </c>
      <c r="ET63" s="10">
        <v>0</v>
      </c>
      <c r="EU63" s="10">
        <v>18423931.802517399</v>
      </c>
      <c r="EV63" s="10">
        <v>0</v>
      </c>
      <c r="EW63" s="10">
        <v>479140949307693</v>
      </c>
      <c r="EX63" s="10">
        <v>0</v>
      </c>
      <c r="EY63" s="10">
        <v>21858345.102866199</v>
      </c>
      <c r="EZ63" s="10">
        <v>0</v>
      </c>
      <c r="FA63" s="10">
        <v>499256787010186</v>
      </c>
      <c r="FB63" s="10">
        <v>0</v>
      </c>
      <c r="FC63" s="10">
        <v>22322511.188716099</v>
      </c>
      <c r="FD63" s="10">
        <v>0</v>
      </c>
    </row>
    <row r="64" spans="1:160" x14ac:dyDescent="0.45">
      <c r="A64">
        <f t="shared" si="27"/>
        <v>53</v>
      </c>
      <c r="B64" s="15">
        <f t="shared" si="26"/>
        <v>3.90625E-3</v>
      </c>
      <c r="C64" s="15">
        <f t="shared" si="28"/>
        <v>4</v>
      </c>
      <c r="D64" s="22">
        <f t="shared" si="29"/>
        <v>8</v>
      </c>
      <c r="E64" s="10">
        <v>1.2058565092010099E-4</v>
      </c>
      <c r="F64" s="10">
        <v>1.55689905412259E-11</v>
      </c>
      <c r="G64" s="10">
        <v>0</v>
      </c>
      <c r="H64" s="10">
        <v>0</v>
      </c>
      <c r="I64" s="10">
        <v>1.2058809439841001E-4</v>
      </c>
      <c r="J64" s="10">
        <v>1.5557444221769801E-11</v>
      </c>
      <c r="K64" s="10">
        <v>0</v>
      </c>
      <c r="L64" s="10">
        <v>0</v>
      </c>
      <c r="M64" s="10">
        <v>1.8252636178606101E-4</v>
      </c>
      <c r="N64" s="10">
        <v>4.1528558369918697E-11</v>
      </c>
      <c r="O64" s="10">
        <v>0</v>
      </c>
      <c r="P64" s="10">
        <v>0</v>
      </c>
      <c r="Q64" s="10">
        <v>1.5493241731423499E-4</v>
      </c>
      <c r="R64" s="10">
        <v>2.7803537250292701E-11</v>
      </c>
      <c r="S64" s="10">
        <v>0</v>
      </c>
      <c r="T64" s="10">
        <v>0</v>
      </c>
      <c r="U64" s="10">
        <v>1.3738774437310701E-4</v>
      </c>
      <c r="V64" s="10">
        <v>2.1662893701090899E-11</v>
      </c>
      <c r="W64" s="10">
        <v>0</v>
      </c>
      <c r="X64" s="10">
        <v>0</v>
      </c>
      <c r="Y64" s="10">
        <v>1.2701839442774601E-4</v>
      </c>
      <c r="Z64" s="10">
        <v>1.79227743757337E-11</v>
      </c>
      <c r="AA64" s="10">
        <v>0</v>
      </c>
      <c r="AB64" s="10">
        <v>0</v>
      </c>
      <c r="AC64" s="10">
        <v>1.2211194651667799E-4</v>
      </c>
      <c r="AD64" s="10">
        <v>1.6313839168446901E-11</v>
      </c>
      <c r="AE64" s="10">
        <v>0</v>
      </c>
      <c r="AF64" s="10">
        <v>0</v>
      </c>
      <c r="AG64" s="10">
        <v>1.20777730722831E-4</v>
      </c>
      <c r="AH64" s="10">
        <v>1.5864864977288501E-11</v>
      </c>
      <c r="AI64" s="10">
        <v>0</v>
      </c>
      <c r="AJ64" s="10">
        <v>0</v>
      </c>
      <c r="AK64" s="10">
        <v>1.20615229755483E-4</v>
      </c>
      <c r="AL64" s="10">
        <v>1.5594858737699701E-11</v>
      </c>
      <c r="AM64" s="10">
        <v>0</v>
      </c>
      <c r="AN64" s="10">
        <v>0</v>
      </c>
      <c r="AO64" s="10">
        <v>1.20565791971838E-4</v>
      </c>
      <c r="AP64" s="10">
        <v>1.56613610968747E-11</v>
      </c>
      <c r="AQ64" s="10">
        <v>0</v>
      </c>
      <c r="AR64" s="10">
        <v>0</v>
      </c>
      <c r="AS64" s="10">
        <v>9.2640640531709996E-5</v>
      </c>
      <c r="AT64" s="10">
        <v>8.3808009588341707E-12</v>
      </c>
      <c r="AU64" s="10">
        <v>0</v>
      </c>
      <c r="AV64" s="10">
        <v>0</v>
      </c>
      <c r="AW64" s="10">
        <v>9.2632243974176897E-5</v>
      </c>
      <c r="AX64" s="10">
        <v>8.3651257278251698E-12</v>
      </c>
      <c r="AY64" s="10">
        <v>0</v>
      </c>
      <c r="AZ64" s="10">
        <v>0</v>
      </c>
      <c r="BA64" s="10">
        <v>1.3916869827072299E-4</v>
      </c>
      <c r="BB64" s="10">
        <v>2.2107988983984001E-11</v>
      </c>
      <c r="BC64" s="10">
        <v>0</v>
      </c>
      <c r="BD64" s="10">
        <v>0</v>
      </c>
      <c r="BE64" s="10">
        <v>1.1851492543589299E-4</v>
      </c>
      <c r="BF64" s="10">
        <v>1.4834907396992799E-11</v>
      </c>
      <c r="BG64" s="10">
        <v>0</v>
      </c>
      <c r="BH64" s="10">
        <v>0</v>
      </c>
      <c r="BI64" s="10">
        <v>1.0532299811179E-4</v>
      </c>
      <c r="BJ64" s="10">
        <v>1.15950650749964E-11</v>
      </c>
      <c r="BK64" s="10">
        <v>0</v>
      </c>
      <c r="BL64" s="10">
        <v>0</v>
      </c>
      <c r="BM64" s="10">
        <v>9.7503607694610295E-5</v>
      </c>
      <c r="BN64" s="10">
        <v>9.5777661676055608E-12</v>
      </c>
      <c r="BO64" s="10">
        <v>0</v>
      </c>
      <c r="BP64" s="10">
        <v>0</v>
      </c>
      <c r="BQ64" s="10">
        <v>9.3774917621235494E-5</v>
      </c>
      <c r="BR64" s="10">
        <v>8.7475682340170004E-12</v>
      </c>
      <c r="BS64" s="10">
        <v>0</v>
      </c>
      <c r="BT64" s="10">
        <v>0</v>
      </c>
      <c r="BU64" s="10">
        <v>9.2813081191794506E-5</v>
      </c>
      <c r="BV64" s="10">
        <v>8.4554030109106995E-12</v>
      </c>
      <c r="BW64" s="10">
        <v>0</v>
      </c>
      <c r="BX64" s="10">
        <v>0</v>
      </c>
      <c r="BY64" s="10">
        <v>9.26590378075228E-5</v>
      </c>
      <c r="BZ64" s="10">
        <v>8.4263590189428499E-12</v>
      </c>
      <c r="CA64" s="10">
        <v>0</v>
      </c>
      <c r="CB64" s="10">
        <v>0</v>
      </c>
      <c r="CC64" s="10">
        <v>9.2624697342593405E-5</v>
      </c>
      <c r="CD64" s="10">
        <v>8.3574350281475797E-12</v>
      </c>
      <c r="CE64" s="10">
        <v>0</v>
      </c>
      <c r="CF64" s="10">
        <v>0</v>
      </c>
      <c r="CG64" s="10">
        <v>6.9016999999999995E-2</v>
      </c>
      <c r="CH64" s="10">
        <v>0.160389</v>
      </c>
      <c r="CI64" s="10">
        <v>0</v>
      </c>
      <c r="CJ64" s="10">
        <v>0</v>
      </c>
      <c r="CK64" s="10">
        <v>3.1011E-2</v>
      </c>
      <c r="CL64" s="10">
        <v>5.4385000000000003E-2</v>
      </c>
      <c r="CM64" s="10">
        <v>0</v>
      </c>
      <c r="CN64" s="10">
        <v>0</v>
      </c>
      <c r="CO64" s="10">
        <v>3.0683999999999999E-2</v>
      </c>
      <c r="CP64" s="10">
        <v>5.4391000000000002E-2</v>
      </c>
      <c r="CQ64" s="10">
        <v>0</v>
      </c>
      <c r="CR64" s="10">
        <v>0</v>
      </c>
      <c r="CS64" s="10">
        <v>3.0398000000000001E-2</v>
      </c>
      <c r="CT64" s="10">
        <v>5.3497000000000003E-2</v>
      </c>
      <c r="CU64" s="10">
        <v>0</v>
      </c>
      <c r="CV64" s="10">
        <v>0</v>
      </c>
      <c r="CW64" s="10">
        <v>3.0537999999999999E-2</v>
      </c>
      <c r="CX64" s="10">
        <v>5.4953000000000002E-2</v>
      </c>
      <c r="CY64" s="10">
        <v>0</v>
      </c>
      <c r="CZ64" s="10">
        <v>0</v>
      </c>
      <c r="DA64" s="10">
        <v>3.0664E-2</v>
      </c>
      <c r="DB64" s="10">
        <v>5.4184000000000003E-2</v>
      </c>
      <c r="DC64" s="10">
        <v>0</v>
      </c>
      <c r="DD64" s="10">
        <v>0</v>
      </c>
      <c r="DE64" s="10">
        <v>5.3624999999999999E-2</v>
      </c>
      <c r="DF64" s="10">
        <v>5.4051000000000002E-2</v>
      </c>
      <c r="DG64" s="10">
        <v>0</v>
      </c>
      <c r="DH64" s="10">
        <v>0</v>
      </c>
      <c r="DI64" s="10">
        <v>3.5328999999999999E-2</v>
      </c>
      <c r="DJ64" s="10">
        <v>5.4787000000000002E-2</v>
      </c>
      <c r="DK64" s="10">
        <v>0</v>
      </c>
      <c r="DL64" s="10">
        <v>0</v>
      </c>
      <c r="DM64" s="10">
        <v>3.1198E-2</v>
      </c>
      <c r="DN64" s="10">
        <v>5.4757E-2</v>
      </c>
      <c r="DO64" s="10">
        <v>0</v>
      </c>
      <c r="DP64" s="10">
        <v>0</v>
      </c>
      <c r="DQ64" s="10">
        <v>3.0197000000000002E-2</v>
      </c>
      <c r="DR64" s="10">
        <v>5.3995000000000001E-2</v>
      </c>
      <c r="DS64" s="10">
        <v>0</v>
      </c>
      <c r="DT64" s="10">
        <v>0</v>
      </c>
      <c r="DU64" s="10">
        <v>621601955430033</v>
      </c>
      <c r="DV64" s="10">
        <v>0</v>
      </c>
      <c r="DW64" s="10">
        <v>624811828625269</v>
      </c>
      <c r="DX64" s="10">
        <v>0</v>
      </c>
      <c r="DY64" s="10">
        <v>42681105006.734299</v>
      </c>
      <c r="DZ64" s="10">
        <v>0</v>
      </c>
      <c r="EA64" s="10">
        <v>206594.001032856</v>
      </c>
      <c r="EB64" s="10">
        <v>0</v>
      </c>
      <c r="EC64" s="10">
        <v>426544789969.35199</v>
      </c>
      <c r="ED64" s="10">
        <v>0</v>
      </c>
      <c r="EE64" s="10">
        <v>653102.84164625604</v>
      </c>
      <c r="EF64" s="10">
        <v>0</v>
      </c>
      <c r="EG64" s="10">
        <v>4239241856473.6499</v>
      </c>
      <c r="EH64" s="10">
        <v>0</v>
      </c>
      <c r="EI64" s="10">
        <v>2058897.3816671299</v>
      </c>
      <c r="EJ64" s="10">
        <v>0</v>
      </c>
      <c r="EK64" s="10">
        <v>39912911947432.797</v>
      </c>
      <c r="EL64" s="10">
        <v>0</v>
      </c>
      <c r="EM64" s="10">
        <v>6317468.8817773899</v>
      </c>
      <c r="EN64" s="10">
        <v>0</v>
      </c>
      <c r="EO64" s="10">
        <v>253285147414611</v>
      </c>
      <c r="EP64" s="10">
        <v>0</v>
      </c>
      <c r="EQ64" s="10">
        <v>15912385.1379578</v>
      </c>
      <c r="ER64" s="10">
        <v>0</v>
      </c>
      <c r="ES64" s="10">
        <v>554809592979983</v>
      </c>
      <c r="ET64" s="10">
        <v>0</v>
      </c>
      <c r="EU64" s="10">
        <v>23329274.0076265</v>
      </c>
      <c r="EV64" s="10">
        <v>0</v>
      </c>
      <c r="EW64" s="10">
        <v>602325413013924</v>
      </c>
      <c r="EX64" s="10">
        <v>0</v>
      </c>
      <c r="EY64" s="10">
        <v>24574219.952679802</v>
      </c>
      <c r="EZ64" s="10">
        <v>0</v>
      </c>
      <c r="FA64" s="10">
        <v>624811828625269</v>
      </c>
      <c r="FB64" s="10">
        <v>0</v>
      </c>
      <c r="FC64" s="10">
        <v>24861185.134261899</v>
      </c>
      <c r="FD64" s="10">
        <v>0</v>
      </c>
    </row>
    <row r="65" spans="1:160" x14ac:dyDescent="0.45">
      <c r="A65">
        <f t="shared" si="27"/>
        <v>54</v>
      </c>
      <c r="B65" s="15">
        <f t="shared" si="26"/>
        <v>1.953125E-3</v>
      </c>
      <c r="C65" s="15">
        <f t="shared" si="28"/>
        <v>4</v>
      </c>
      <c r="D65" s="22">
        <f t="shared" si="29"/>
        <v>9</v>
      </c>
      <c r="E65" s="10">
        <v>1.2019102080662501E-4</v>
      </c>
      <c r="F65" s="10">
        <v>8.38329405894455E-13</v>
      </c>
      <c r="G65" s="10">
        <v>0</v>
      </c>
      <c r="H65" s="10">
        <v>0</v>
      </c>
      <c r="I65" s="10">
        <v>1.2019284346331801E-4</v>
      </c>
      <c r="J65" s="10">
        <v>1.13964393477772E-12</v>
      </c>
      <c r="K65" s="10">
        <v>0</v>
      </c>
      <c r="L65" s="10">
        <v>0</v>
      </c>
      <c r="M65" s="10">
        <v>1.6397223732766901E-4</v>
      </c>
      <c r="N65" s="10">
        <v>2.4062973835725598E-12</v>
      </c>
      <c r="O65" s="10">
        <v>0</v>
      </c>
      <c r="P65" s="10">
        <v>0</v>
      </c>
      <c r="Q65" s="10">
        <v>1.42929346047093E-4</v>
      </c>
      <c r="R65" s="10">
        <v>1.5581980150613999E-12</v>
      </c>
      <c r="S65" s="10">
        <v>0</v>
      </c>
      <c r="T65" s="10">
        <v>0</v>
      </c>
      <c r="U65" s="10">
        <v>1.2999265643798199E-4</v>
      </c>
      <c r="V65" s="10">
        <v>1.21680443498917E-12</v>
      </c>
      <c r="W65" s="10">
        <v>0</v>
      </c>
      <c r="X65" s="10">
        <v>0</v>
      </c>
      <c r="Y65" s="10">
        <v>1.2309583111269601E-4</v>
      </c>
      <c r="Z65" s="10">
        <v>1.0432765762402499E-12</v>
      </c>
      <c r="AA65" s="10">
        <v>0</v>
      </c>
      <c r="AB65" s="10">
        <v>0</v>
      </c>
      <c r="AC65" s="10">
        <v>1.20684705364748E-4</v>
      </c>
      <c r="AD65" s="10">
        <v>1.02140518265514E-12</v>
      </c>
      <c r="AE65" s="10">
        <v>0</v>
      </c>
      <c r="AF65" s="10">
        <v>0</v>
      </c>
      <c r="AG65" s="10">
        <v>1.20224076974206E-4</v>
      </c>
      <c r="AH65" s="10">
        <v>1.0712541964608099E-12</v>
      </c>
      <c r="AI65" s="10">
        <v>0</v>
      </c>
      <c r="AJ65" s="10">
        <v>0</v>
      </c>
      <c r="AK65" s="10">
        <v>1.20196535988714E-4</v>
      </c>
      <c r="AL65" s="10">
        <v>1.21780363571133E-12</v>
      </c>
      <c r="AM65" s="10">
        <v>0</v>
      </c>
      <c r="AN65" s="10">
        <v>0</v>
      </c>
      <c r="AO65" s="10">
        <v>1.20196535988714E-4</v>
      </c>
      <c r="AP65" s="10">
        <v>1.2528866832894801E-12</v>
      </c>
      <c r="AQ65" s="10">
        <v>0</v>
      </c>
      <c r="AR65" s="10">
        <v>0</v>
      </c>
      <c r="AS65" s="10">
        <v>9.2751246640547497E-5</v>
      </c>
      <c r="AT65" s="10">
        <v>4.50503444068174E-13</v>
      </c>
      <c r="AU65" s="10">
        <v>0</v>
      </c>
      <c r="AV65" s="10">
        <v>0</v>
      </c>
      <c r="AW65" s="10">
        <v>9.2745120786689197E-5</v>
      </c>
      <c r="AX65" s="10">
        <v>4.8257337821438505E-13</v>
      </c>
      <c r="AY65" s="10">
        <v>0</v>
      </c>
      <c r="AZ65" s="10">
        <v>0</v>
      </c>
      <c r="BA65" s="10">
        <v>1.2580722682882999E-4</v>
      </c>
      <c r="BB65" s="10">
        <v>1.27270625141147E-12</v>
      </c>
      <c r="BC65" s="10">
        <v>0</v>
      </c>
      <c r="BD65" s="10">
        <v>0</v>
      </c>
      <c r="BE65" s="10">
        <v>1.0995397966848E-4</v>
      </c>
      <c r="BF65" s="10">
        <v>8.2273922407121596E-13</v>
      </c>
      <c r="BG65" s="10">
        <v>0</v>
      </c>
      <c r="BH65" s="10">
        <v>0</v>
      </c>
      <c r="BI65" s="10">
        <v>1.0017102847760299E-4</v>
      </c>
      <c r="BJ65" s="10">
        <v>6.3878488335700201E-13</v>
      </c>
      <c r="BK65" s="10">
        <v>0</v>
      </c>
      <c r="BL65" s="10">
        <v>0</v>
      </c>
      <c r="BM65" s="10">
        <v>9.4932809301944598E-5</v>
      </c>
      <c r="BN65" s="10">
        <v>5.1585012584476299E-13</v>
      </c>
      <c r="BO65" s="10">
        <v>0</v>
      </c>
      <c r="BP65" s="10">
        <v>0</v>
      </c>
      <c r="BQ65" s="10">
        <v>9.3105744925136194E-5</v>
      </c>
      <c r="BR65" s="10">
        <v>4.9575436882609504E-13</v>
      </c>
      <c r="BS65" s="10">
        <v>0</v>
      </c>
      <c r="BT65" s="10">
        <v>0</v>
      </c>
      <c r="BU65" s="10">
        <v>9.2748485734157906E-5</v>
      </c>
      <c r="BV65" s="10">
        <v>4.8592531443723099E-13</v>
      </c>
      <c r="BW65" s="10">
        <v>0</v>
      </c>
      <c r="BX65" s="10">
        <v>0</v>
      </c>
      <c r="BY65" s="10">
        <v>9.27738135465459E-5</v>
      </c>
      <c r="BZ65" s="10">
        <v>5.0103190888040095E-13</v>
      </c>
      <c r="CA65" s="10">
        <v>0</v>
      </c>
      <c r="CB65" s="10">
        <v>0</v>
      </c>
      <c r="CC65" s="10">
        <v>9.27738135465459E-5</v>
      </c>
      <c r="CD65" s="10">
        <v>4.8575111087801096E-13</v>
      </c>
      <c r="CE65" s="10">
        <v>0</v>
      </c>
      <c r="CF65" s="10">
        <v>0</v>
      </c>
      <c r="CG65" s="10">
        <v>0.17887600000000001</v>
      </c>
      <c r="CH65" s="10">
        <v>0.54186100000000004</v>
      </c>
      <c r="CI65" s="10">
        <v>0</v>
      </c>
      <c r="CJ65" s="10">
        <v>0</v>
      </c>
      <c r="CK65" s="10">
        <v>4.6648000000000002E-2</v>
      </c>
      <c r="CL65" s="10">
        <v>0.14232300000000001</v>
      </c>
      <c r="CM65" s="10">
        <v>0</v>
      </c>
      <c r="CN65" s="10">
        <v>0</v>
      </c>
      <c r="CO65" s="10">
        <v>4.7296999999999999E-2</v>
      </c>
      <c r="CP65" s="10">
        <v>0.14047499999999999</v>
      </c>
      <c r="CQ65" s="10">
        <v>0</v>
      </c>
      <c r="CR65" s="10">
        <v>0</v>
      </c>
      <c r="CS65" s="10">
        <v>4.6261999999999998E-2</v>
      </c>
      <c r="CT65" s="10">
        <v>0.13991500000000001</v>
      </c>
      <c r="CU65" s="10">
        <v>0</v>
      </c>
      <c r="CV65" s="10">
        <v>0</v>
      </c>
      <c r="CW65" s="10">
        <v>4.5310999999999997E-2</v>
      </c>
      <c r="CX65" s="10">
        <v>0.138932</v>
      </c>
      <c r="CY65" s="10">
        <v>0</v>
      </c>
      <c r="CZ65" s="10">
        <v>0</v>
      </c>
      <c r="DA65" s="10">
        <v>4.5448000000000002E-2</v>
      </c>
      <c r="DB65" s="10">
        <v>0.13992599999999999</v>
      </c>
      <c r="DC65" s="10">
        <v>0</v>
      </c>
      <c r="DD65" s="10">
        <v>0</v>
      </c>
      <c r="DE65" s="10">
        <v>4.5801000000000001E-2</v>
      </c>
      <c r="DF65" s="10">
        <v>0.13931199999999999</v>
      </c>
      <c r="DG65" s="10">
        <v>0</v>
      </c>
      <c r="DH65" s="10">
        <v>0</v>
      </c>
      <c r="DI65" s="10">
        <v>4.7482999999999997E-2</v>
      </c>
      <c r="DJ65" s="10">
        <v>0.13842199999999999</v>
      </c>
      <c r="DK65" s="10">
        <v>0</v>
      </c>
      <c r="DL65" s="10">
        <v>0</v>
      </c>
      <c r="DM65" s="10">
        <v>4.8410000000000002E-2</v>
      </c>
      <c r="DN65" s="10">
        <v>0.14214199999999999</v>
      </c>
      <c r="DO65" s="10">
        <v>0</v>
      </c>
      <c r="DP65" s="10">
        <v>0</v>
      </c>
      <c r="DQ65" s="10">
        <v>4.7305E-2</v>
      </c>
      <c r="DR65" s="10">
        <v>0.13892499999999999</v>
      </c>
      <c r="DS65" s="10">
        <v>0</v>
      </c>
      <c r="DT65" s="10">
        <v>0</v>
      </c>
      <c r="DU65" s="10">
        <v>653104967361090</v>
      </c>
      <c r="DV65" s="10">
        <v>0</v>
      </c>
      <c r="DW65" s="10">
        <v>644209183157341</v>
      </c>
      <c r="DX65" s="10">
        <v>0</v>
      </c>
      <c r="DY65" s="10">
        <v>170835955407.09</v>
      </c>
      <c r="DZ65" s="10">
        <v>0</v>
      </c>
      <c r="EA65" s="10">
        <v>413323.16480687697</v>
      </c>
      <c r="EB65" s="10">
        <v>0</v>
      </c>
      <c r="EC65" s="10">
        <v>1704324247454.1201</v>
      </c>
      <c r="ED65" s="10">
        <v>0</v>
      </c>
      <c r="EE65" s="10">
        <v>1305491.2506580299</v>
      </c>
      <c r="EF65" s="10">
        <v>0</v>
      </c>
      <c r="EG65" s="10">
        <v>16655405901446.6</v>
      </c>
      <c r="EH65" s="10">
        <v>0</v>
      </c>
      <c r="EI65" s="10">
        <v>4080885.3412239701</v>
      </c>
      <c r="EJ65" s="10">
        <v>0</v>
      </c>
      <c r="EK65" s="10">
        <v>135565226002777</v>
      </c>
      <c r="EL65" s="10">
        <v>0</v>
      </c>
      <c r="EM65" s="10">
        <v>11634681.7916601</v>
      </c>
      <c r="EN65" s="10">
        <v>0</v>
      </c>
      <c r="EO65" s="10">
        <v>468305255320275</v>
      </c>
      <c r="EP65" s="10">
        <v>0</v>
      </c>
      <c r="EQ65" s="10">
        <v>21517629.281546701</v>
      </c>
      <c r="ER65" s="10">
        <v>0</v>
      </c>
      <c r="ES65" s="10">
        <v>641351426559035</v>
      </c>
      <c r="ET65" s="10">
        <v>0</v>
      </c>
      <c r="EU65" s="10">
        <v>25105633.751598001</v>
      </c>
      <c r="EV65" s="10">
        <v>0</v>
      </c>
      <c r="EW65" s="10">
        <v>644209183157341</v>
      </c>
      <c r="EX65" s="10">
        <v>0</v>
      </c>
      <c r="EY65" s="10">
        <v>25446350.142967802</v>
      </c>
      <c r="EZ65" s="10">
        <v>0</v>
      </c>
      <c r="FA65" s="10">
        <v>644209183157341</v>
      </c>
      <c r="FB65" s="10">
        <v>0</v>
      </c>
      <c r="FC65" s="10">
        <v>25446350.142967802</v>
      </c>
      <c r="FD65" s="10">
        <v>0</v>
      </c>
    </row>
    <row r="66" spans="1:160" x14ac:dyDescent="0.45">
      <c r="A66">
        <f t="shared" si="27"/>
        <v>55</v>
      </c>
      <c r="B66" s="12">
        <f t="shared" si="26"/>
        <v>0.5</v>
      </c>
      <c r="C66" s="12">
        <f t="shared" si="28"/>
        <v>8</v>
      </c>
      <c r="D66" s="19">
        <f t="shared" si="29"/>
        <v>1</v>
      </c>
      <c r="E66" s="10">
        <v>2.8204504028944699E-3</v>
      </c>
      <c r="F66" s="10">
        <v>2.8204504028944699E-3</v>
      </c>
      <c r="G66" s="10">
        <v>0</v>
      </c>
      <c r="H66" s="10">
        <v>0</v>
      </c>
      <c r="I66" s="10">
        <v>2.8204504029069001E-3</v>
      </c>
      <c r="J66" s="10">
        <v>2.8204504029069001E-3</v>
      </c>
      <c r="K66" s="10">
        <v>0</v>
      </c>
      <c r="L66" s="10">
        <v>0</v>
      </c>
      <c r="M66" s="10">
        <v>2.8215118587846498E-3</v>
      </c>
      <c r="N66" s="10">
        <v>2.8215118587846498E-3</v>
      </c>
      <c r="O66" s="10">
        <v>0</v>
      </c>
      <c r="P66" s="10">
        <v>0</v>
      </c>
      <c r="Q66" s="10">
        <v>2.8205565680493499E-3</v>
      </c>
      <c r="R66" s="10">
        <v>2.8205565680493499E-3</v>
      </c>
      <c r="S66" s="10">
        <v>0</v>
      </c>
      <c r="T66" s="10">
        <v>0</v>
      </c>
      <c r="U66" s="10">
        <v>2.8204610195984299E-3</v>
      </c>
      <c r="V66" s="10">
        <v>2.8204610195984299E-3</v>
      </c>
      <c r="W66" s="10">
        <v>0</v>
      </c>
      <c r="X66" s="10">
        <v>0</v>
      </c>
      <c r="Y66" s="10">
        <v>2.8204514646140702E-3</v>
      </c>
      <c r="Z66" s="10">
        <v>2.8204514646140702E-3</v>
      </c>
      <c r="AA66" s="10">
        <v>0</v>
      </c>
      <c r="AB66" s="10">
        <v>0</v>
      </c>
      <c r="AC66" s="10">
        <v>2.8204505090548798E-3</v>
      </c>
      <c r="AD66" s="10">
        <v>2.8204505090548798E-3</v>
      </c>
      <c r="AE66" s="10">
        <v>0</v>
      </c>
      <c r="AF66" s="10">
        <v>0</v>
      </c>
      <c r="AG66" s="10">
        <v>2.8204504135330702E-3</v>
      </c>
      <c r="AH66" s="10">
        <v>2.8204504135330702E-3</v>
      </c>
      <c r="AI66" s="10">
        <v>0</v>
      </c>
      <c r="AJ66" s="10">
        <v>0</v>
      </c>
      <c r="AK66" s="10">
        <v>2.8204504040402201E-3</v>
      </c>
      <c r="AL66" s="10">
        <v>2.8204504040402201E-3</v>
      </c>
      <c r="AM66" s="10">
        <v>0</v>
      </c>
      <c r="AN66" s="10">
        <v>0</v>
      </c>
      <c r="AO66" s="10">
        <v>2.8204504031094E-3</v>
      </c>
      <c r="AP66" s="10">
        <v>2.8204504031094E-3</v>
      </c>
      <c r="AQ66" s="10">
        <v>0</v>
      </c>
      <c r="AR66" s="10">
        <v>0</v>
      </c>
      <c r="AS66" s="10">
        <v>1.70950013697561E-3</v>
      </c>
      <c r="AT66" s="10">
        <v>1.70950013697561E-3</v>
      </c>
      <c r="AU66" s="10">
        <v>0</v>
      </c>
      <c r="AV66" s="10">
        <v>0</v>
      </c>
      <c r="AW66" s="10">
        <v>1.7095001370065299E-3</v>
      </c>
      <c r="AX66" s="10">
        <v>1.7095001370065299E-3</v>
      </c>
      <c r="AY66" s="10">
        <v>0</v>
      </c>
      <c r="AZ66" s="10">
        <v>0</v>
      </c>
      <c r="BA66" s="10">
        <v>1.70983635753646E-3</v>
      </c>
      <c r="BB66" s="10">
        <v>1.70983635753646E-3</v>
      </c>
      <c r="BC66" s="10">
        <v>0</v>
      </c>
      <c r="BD66" s="10">
        <v>0</v>
      </c>
      <c r="BE66" s="10">
        <v>1.7095337361517E-3</v>
      </c>
      <c r="BF66" s="10">
        <v>1.7095337361517E-3</v>
      </c>
      <c r="BG66" s="10">
        <v>0</v>
      </c>
      <c r="BH66" s="10">
        <v>0</v>
      </c>
      <c r="BI66" s="10">
        <v>1.7095034966592799E-3</v>
      </c>
      <c r="BJ66" s="10">
        <v>1.7095034966592799E-3</v>
      </c>
      <c r="BK66" s="10">
        <v>0</v>
      </c>
      <c r="BL66" s="10">
        <v>0</v>
      </c>
      <c r="BM66" s="10">
        <v>1.7095004729528801E-3</v>
      </c>
      <c r="BN66" s="10">
        <v>1.7095004729528801E-3</v>
      </c>
      <c r="BO66" s="10">
        <v>0</v>
      </c>
      <c r="BP66" s="10">
        <v>0</v>
      </c>
      <c r="BQ66" s="10">
        <v>1.70950017057653E-3</v>
      </c>
      <c r="BR66" s="10">
        <v>1.70950017057653E-3</v>
      </c>
      <c r="BS66" s="10">
        <v>0</v>
      </c>
      <c r="BT66" s="10">
        <v>0</v>
      </c>
      <c r="BU66" s="10">
        <v>1.7095001403321199E-3</v>
      </c>
      <c r="BV66" s="10">
        <v>1.7095001403321199E-3</v>
      </c>
      <c r="BW66" s="10">
        <v>0</v>
      </c>
      <c r="BX66" s="10">
        <v>0</v>
      </c>
      <c r="BY66" s="10">
        <v>1.70950013732823E-3</v>
      </c>
      <c r="BZ66" s="10">
        <v>1.70950013732823E-3</v>
      </c>
      <c r="CA66" s="10">
        <v>0</v>
      </c>
      <c r="CB66" s="10">
        <v>0</v>
      </c>
      <c r="CC66" s="10">
        <v>1.70950013701461E-3</v>
      </c>
      <c r="CD66" s="10">
        <v>1.70950013701461E-3</v>
      </c>
      <c r="CE66" s="10">
        <v>0</v>
      </c>
      <c r="CF66" s="10">
        <v>0</v>
      </c>
      <c r="CG66" s="10">
        <v>9.9349999999999994E-3</v>
      </c>
      <c r="CH66" s="10">
        <v>9.1129999999999996E-3</v>
      </c>
      <c r="CI66" s="10">
        <v>0</v>
      </c>
      <c r="CJ66" s="10">
        <v>0</v>
      </c>
      <c r="CK66" s="10">
        <v>8.94E-3</v>
      </c>
      <c r="CL66" s="10">
        <v>9.2280000000000001E-3</v>
      </c>
      <c r="CM66" s="10">
        <v>0</v>
      </c>
      <c r="CN66" s="10">
        <v>0</v>
      </c>
      <c r="CO66" s="10">
        <v>9.6419999999999995E-3</v>
      </c>
      <c r="CP66" s="10">
        <v>9.1889999999999993E-3</v>
      </c>
      <c r="CQ66" s="10">
        <v>0</v>
      </c>
      <c r="CR66" s="10">
        <v>0</v>
      </c>
      <c r="CS66" s="10">
        <v>9.6120000000000008E-3</v>
      </c>
      <c r="CT66" s="10">
        <v>9.4380000000000002E-3</v>
      </c>
      <c r="CU66" s="10">
        <v>0</v>
      </c>
      <c r="CV66" s="10">
        <v>0</v>
      </c>
      <c r="CW66" s="10">
        <v>9.5219999999999992E-3</v>
      </c>
      <c r="CX66" s="10">
        <v>9.1079999999999998E-3</v>
      </c>
      <c r="CY66" s="10">
        <v>0</v>
      </c>
      <c r="CZ66" s="10">
        <v>0</v>
      </c>
      <c r="DA66" s="10">
        <v>9.6299999999999997E-3</v>
      </c>
      <c r="DB66" s="10">
        <v>9.4179999999999993E-3</v>
      </c>
      <c r="DC66" s="10">
        <v>0</v>
      </c>
      <c r="DD66" s="10">
        <v>0</v>
      </c>
      <c r="DE66" s="10">
        <v>9.6740000000000003E-3</v>
      </c>
      <c r="DF66" s="10">
        <v>9.0200000000000002E-3</v>
      </c>
      <c r="DG66" s="10">
        <v>0</v>
      </c>
      <c r="DH66" s="10">
        <v>0</v>
      </c>
      <c r="DI66" s="10">
        <v>9.6159999999999995E-3</v>
      </c>
      <c r="DJ66" s="10">
        <v>9.4500000000000001E-3</v>
      </c>
      <c r="DK66" s="10">
        <v>0</v>
      </c>
      <c r="DL66" s="10">
        <v>0</v>
      </c>
      <c r="DM66" s="10">
        <v>8.8020000000000008E-3</v>
      </c>
      <c r="DN66" s="10">
        <v>8.7829999999999991E-3</v>
      </c>
      <c r="DO66" s="10">
        <v>0</v>
      </c>
      <c r="DP66" s="10">
        <v>0</v>
      </c>
      <c r="DQ66" s="10">
        <v>8.9720000000000008E-3</v>
      </c>
      <c r="DR66" s="10">
        <v>9.0189999999999992E-3</v>
      </c>
      <c r="DS66" s="10">
        <v>0</v>
      </c>
      <c r="DT66" s="10">
        <v>0</v>
      </c>
      <c r="DU66" s="10">
        <v>746.87731588216297</v>
      </c>
      <c r="DV66" s="10">
        <v>0</v>
      </c>
      <c r="DW66" s="10">
        <v>2861.4924894576302</v>
      </c>
      <c r="DX66" s="10">
        <v>0</v>
      </c>
      <c r="DY66" s="10">
        <v>2838.4669279338</v>
      </c>
      <c r="DZ66" s="10">
        <v>0</v>
      </c>
      <c r="EA66" s="10">
        <v>53.277264643878603</v>
      </c>
      <c r="EB66" s="10">
        <v>0</v>
      </c>
      <c r="EC66" s="10">
        <v>2859.1731305737599</v>
      </c>
      <c r="ED66" s="10">
        <v>0</v>
      </c>
      <c r="EE66" s="10">
        <v>53.471236478818298</v>
      </c>
      <c r="EF66" s="10">
        <v>0</v>
      </c>
      <c r="EG66" s="10">
        <v>2861.2603841922601</v>
      </c>
      <c r="EH66" s="10">
        <v>0</v>
      </c>
      <c r="EI66" s="10">
        <v>53.490750454561699</v>
      </c>
      <c r="EJ66" s="10">
        <v>0</v>
      </c>
      <c r="EK66" s="10">
        <v>2861.4692772359099</v>
      </c>
      <c r="EL66" s="10">
        <v>0</v>
      </c>
      <c r="EM66" s="10">
        <v>53.492703027946</v>
      </c>
      <c r="EN66" s="10">
        <v>0</v>
      </c>
      <c r="EO66" s="10">
        <v>2861.49016821845</v>
      </c>
      <c r="EP66" s="10">
        <v>0</v>
      </c>
      <c r="EQ66" s="10">
        <v>53.492898297046899</v>
      </c>
      <c r="ER66" s="10">
        <v>0</v>
      </c>
      <c r="ES66" s="10">
        <v>2861.4922573335102</v>
      </c>
      <c r="ET66" s="10">
        <v>0</v>
      </c>
      <c r="EU66" s="10">
        <v>53.492917824076699</v>
      </c>
      <c r="EV66" s="10">
        <v>0</v>
      </c>
      <c r="EW66" s="10">
        <v>2861.4924662450098</v>
      </c>
      <c r="EX66" s="10">
        <v>0</v>
      </c>
      <c r="EY66" s="10">
        <v>53.4929197767798</v>
      </c>
      <c r="EZ66" s="10">
        <v>0</v>
      </c>
      <c r="FA66" s="10">
        <v>2861.49248713614</v>
      </c>
      <c r="FB66" s="10">
        <v>0</v>
      </c>
      <c r="FC66" s="10">
        <v>53.492919972051503</v>
      </c>
      <c r="FD66" s="10">
        <v>0</v>
      </c>
    </row>
    <row r="67" spans="1:160" x14ac:dyDescent="0.45">
      <c r="A67">
        <f t="shared" si="27"/>
        <v>56</v>
      </c>
      <c r="B67" s="12">
        <f t="shared" si="26"/>
        <v>0.25</v>
      </c>
      <c r="C67" s="12">
        <f t="shared" si="28"/>
        <v>8</v>
      </c>
      <c r="D67" s="19">
        <f t="shared" si="29"/>
        <v>2</v>
      </c>
      <c r="E67" s="10">
        <v>1.59101843882014E-4</v>
      </c>
      <c r="F67" s="10">
        <v>1.12249591296742E-4</v>
      </c>
      <c r="G67" s="10">
        <v>0</v>
      </c>
      <c r="H67" s="10">
        <v>0</v>
      </c>
      <c r="I67" s="10">
        <v>1.59101846873399E-4</v>
      </c>
      <c r="J67" s="10">
        <v>1.12249592167157E-4</v>
      </c>
      <c r="K67" s="10">
        <v>0</v>
      </c>
      <c r="L67" s="10">
        <v>0</v>
      </c>
      <c r="M67" s="10">
        <v>1.5983064469959801E-4</v>
      </c>
      <c r="N67" s="10">
        <v>1.2185235633632699E-4</v>
      </c>
      <c r="O67" s="10">
        <v>0</v>
      </c>
      <c r="P67" s="10">
        <v>0</v>
      </c>
      <c r="Q67" s="10">
        <v>1.5917051018732301E-4</v>
      </c>
      <c r="R67" s="10">
        <v>1.13250733964398E-4</v>
      </c>
      <c r="S67" s="10">
        <v>0</v>
      </c>
      <c r="T67" s="10">
        <v>0</v>
      </c>
      <c r="U67" s="10">
        <v>1.5910867644319799E-4</v>
      </c>
      <c r="V67" s="10">
        <v>1.1235013610888501E-4</v>
      </c>
      <c r="W67" s="10">
        <v>0</v>
      </c>
      <c r="X67" s="10">
        <v>0</v>
      </c>
      <c r="Y67" s="10">
        <v>1.5910252747741699E-4</v>
      </c>
      <c r="Z67" s="10">
        <v>1.12259650084323E-4</v>
      </c>
      <c r="AA67" s="10">
        <v>0</v>
      </c>
      <c r="AB67" s="10">
        <v>0</v>
      </c>
      <c r="AC67" s="10">
        <v>1.5910192534573901E-4</v>
      </c>
      <c r="AD67" s="10">
        <v>1.1225059869712699E-4</v>
      </c>
      <c r="AE67" s="10">
        <v>0</v>
      </c>
      <c r="AF67" s="10">
        <v>0</v>
      </c>
      <c r="AG67" s="10">
        <v>1.59101854309229E-4</v>
      </c>
      <c r="AH67" s="10">
        <v>1.12249694487642E-4</v>
      </c>
      <c r="AI67" s="10">
        <v>0</v>
      </c>
      <c r="AJ67" s="10">
        <v>0</v>
      </c>
      <c r="AK67" s="10">
        <v>1.5910184359346701E-4</v>
      </c>
      <c r="AL67" s="10">
        <v>1.1224960082512001E-4</v>
      </c>
      <c r="AM67" s="10">
        <v>0</v>
      </c>
      <c r="AN67" s="10">
        <v>0</v>
      </c>
      <c r="AO67" s="10">
        <v>1.5910185072487399E-4</v>
      </c>
      <c r="AP67" s="10">
        <v>1.1224959524380701E-4</v>
      </c>
      <c r="AQ67" s="10">
        <v>0</v>
      </c>
      <c r="AR67" s="10">
        <v>0</v>
      </c>
      <c r="AS67" s="10">
        <v>9.0343810253459906E-5</v>
      </c>
      <c r="AT67" s="10">
        <v>6.0590935062161002E-5</v>
      </c>
      <c r="AU67" s="10">
        <v>0</v>
      </c>
      <c r="AV67" s="10">
        <v>0</v>
      </c>
      <c r="AW67" s="10">
        <v>9.0343811702563303E-5</v>
      </c>
      <c r="AX67" s="10">
        <v>6.0590934427705501E-5</v>
      </c>
      <c r="AY67" s="10">
        <v>0</v>
      </c>
      <c r="AZ67" s="10">
        <v>0</v>
      </c>
      <c r="BA67" s="10">
        <v>9.1519924862158703E-5</v>
      </c>
      <c r="BB67" s="10">
        <v>6.3104400253249595E-5</v>
      </c>
      <c r="BC67" s="10">
        <v>0</v>
      </c>
      <c r="BD67" s="10">
        <v>0</v>
      </c>
      <c r="BE67" s="10">
        <v>9.0460438153143797E-5</v>
      </c>
      <c r="BF67" s="10">
        <v>6.0824501145806703E-5</v>
      </c>
      <c r="BG67" s="10">
        <v>0</v>
      </c>
      <c r="BH67" s="10">
        <v>0</v>
      </c>
      <c r="BI67" s="10">
        <v>9.0355460610127295E-5</v>
      </c>
      <c r="BJ67" s="10">
        <v>6.0614078260756199E-5</v>
      </c>
      <c r="BK67" s="10">
        <v>0</v>
      </c>
      <c r="BL67" s="10">
        <v>0</v>
      </c>
      <c r="BM67" s="10">
        <v>9.0344974732956405E-5</v>
      </c>
      <c r="BN67" s="10">
        <v>6.0593247904022601E-5</v>
      </c>
      <c r="BO67" s="10">
        <v>0</v>
      </c>
      <c r="BP67" s="10">
        <v>0</v>
      </c>
      <c r="BQ67" s="10">
        <v>9.0343929675303401E-5</v>
      </c>
      <c r="BR67" s="10">
        <v>6.05911667778069E-5</v>
      </c>
      <c r="BS67" s="10">
        <v>0</v>
      </c>
      <c r="BT67" s="10">
        <v>0</v>
      </c>
      <c r="BU67" s="10">
        <v>9.0343822581029102E-5</v>
      </c>
      <c r="BV67" s="10">
        <v>6.0590957974284203E-5</v>
      </c>
      <c r="BW67" s="10">
        <v>0</v>
      </c>
      <c r="BX67" s="10">
        <v>0</v>
      </c>
      <c r="BY67" s="10">
        <v>9.0343812012844604E-5</v>
      </c>
      <c r="BZ67" s="10">
        <v>6.0590938138957802E-5</v>
      </c>
      <c r="CA67" s="10">
        <v>0</v>
      </c>
      <c r="CB67" s="10">
        <v>0</v>
      </c>
      <c r="CC67" s="10">
        <v>9.0343811623062498E-5</v>
      </c>
      <c r="CD67" s="10">
        <v>6.0590936365787202E-5</v>
      </c>
      <c r="CE67" s="10">
        <v>0</v>
      </c>
      <c r="CF67" s="10">
        <v>0</v>
      </c>
      <c r="CG67" s="10">
        <v>9.8040000000000002E-3</v>
      </c>
      <c r="CH67" s="10">
        <v>9.7979999999999994E-3</v>
      </c>
      <c r="CI67" s="10">
        <v>0</v>
      </c>
      <c r="CJ67" s="10">
        <v>0</v>
      </c>
      <c r="CK67" s="10">
        <v>9.1430000000000001E-3</v>
      </c>
      <c r="CL67" s="10">
        <v>9.3900000000000008E-3</v>
      </c>
      <c r="CM67" s="10">
        <v>0</v>
      </c>
      <c r="CN67" s="10">
        <v>0</v>
      </c>
      <c r="CO67" s="10">
        <v>8.8830000000000003E-3</v>
      </c>
      <c r="CP67" s="10">
        <v>9.3659999999999993E-3</v>
      </c>
      <c r="CQ67" s="10">
        <v>0</v>
      </c>
      <c r="CR67" s="10">
        <v>0</v>
      </c>
      <c r="CS67" s="10">
        <v>9.2259999999999998E-3</v>
      </c>
      <c r="CT67" s="10">
        <v>9.4999999999999998E-3</v>
      </c>
      <c r="CU67" s="10">
        <v>0</v>
      </c>
      <c r="CV67" s="10">
        <v>0</v>
      </c>
      <c r="CW67" s="10">
        <v>9.7699999999999992E-3</v>
      </c>
      <c r="CX67" s="10">
        <v>9.2720000000000007E-3</v>
      </c>
      <c r="CY67" s="10">
        <v>0</v>
      </c>
      <c r="CZ67" s="10">
        <v>0</v>
      </c>
      <c r="DA67" s="10">
        <v>8.9870000000000002E-3</v>
      </c>
      <c r="DB67" s="10">
        <v>9.3989999999999994E-3</v>
      </c>
      <c r="DC67" s="10">
        <v>0</v>
      </c>
      <c r="DD67" s="10">
        <v>0</v>
      </c>
      <c r="DE67" s="10">
        <v>9.6830000000000006E-3</v>
      </c>
      <c r="DF67" s="10">
        <v>9.3519999999999992E-3</v>
      </c>
      <c r="DG67" s="10">
        <v>0</v>
      </c>
      <c r="DH67" s="10">
        <v>0</v>
      </c>
      <c r="DI67" s="10">
        <v>9.8600000000000007E-3</v>
      </c>
      <c r="DJ67" s="10">
        <v>9.5499999999999995E-3</v>
      </c>
      <c r="DK67" s="10">
        <v>0</v>
      </c>
      <c r="DL67" s="10">
        <v>0</v>
      </c>
      <c r="DM67" s="10">
        <v>8.8430000000000002E-3</v>
      </c>
      <c r="DN67" s="10">
        <v>9.0449999999999992E-3</v>
      </c>
      <c r="DO67" s="10">
        <v>0</v>
      </c>
      <c r="DP67" s="10">
        <v>0</v>
      </c>
      <c r="DQ67" s="10">
        <v>9.0799999999999995E-3</v>
      </c>
      <c r="DR67" s="10">
        <v>9.5860000000000008E-3</v>
      </c>
      <c r="DS67" s="10">
        <v>0</v>
      </c>
      <c r="DT67" s="10">
        <v>0</v>
      </c>
      <c r="DU67" s="10">
        <v>185788.32134284699</v>
      </c>
      <c r="DV67" s="10">
        <v>0</v>
      </c>
      <c r="DW67" s="10">
        <v>2538605.5836174898</v>
      </c>
      <c r="DX67" s="10">
        <v>0</v>
      </c>
      <c r="DY67" s="10">
        <v>1148071.48735691</v>
      </c>
      <c r="DZ67" s="10">
        <v>0</v>
      </c>
      <c r="EA67" s="10">
        <v>1071.4809785303501</v>
      </c>
      <c r="EB67" s="10">
        <v>0</v>
      </c>
      <c r="EC67" s="10">
        <v>2264349.4504249198</v>
      </c>
      <c r="ED67" s="10">
        <v>0</v>
      </c>
      <c r="EE67" s="10">
        <v>1504.77554822204</v>
      </c>
      <c r="EF67" s="10">
        <v>0</v>
      </c>
      <c r="EG67" s="10">
        <v>2508226.1543896999</v>
      </c>
      <c r="EH67" s="10">
        <v>0</v>
      </c>
      <c r="EI67" s="10">
        <v>1583.7380321042499</v>
      </c>
      <c r="EJ67" s="10">
        <v>0</v>
      </c>
      <c r="EK67" s="10">
        <v>2535534.5650518499</v>
      </c>
      <c r="EL67" s="10">
        <v>0</v>
      </c>
      <c r="EM67" s="10">
        <v>1592.3361972774901</v>
      </c>
      <c r="EN67" s="10">
        <v>0</v>
      </c>
      <c r="EO67" s="10">
        <v>2538298.1470160298</v>
      </c>
      <c r="EP67" s="10">
        <v>0</v>
      </c>
      <c r="EQ67" s="10">
        <v>1593.20373681616</v>
      </c>
      <c r="ER67" s="10">
        <v>0</v>
      </c>
      <c r="ES67" s="10">
        <v>2538574.8366185701</v>
      </c>
      <c r="ET67" s="10">
        <v>0</v>
      </c>
      <c r="EU67" s="10">
        <v>1593.29056882283</v>
      </c>
      <c r="EV67" s="10">
        <v>0</v>
      </c>
      <c r="EW67" s="10">
        <v>2538602.5088975099</v>
      </c>
      <c r="EX67" s="10">
        <v>0</v>
      </c>
      <c r="EY67" s="10">
        <v>1593.2992527967599</v>
      </c>
      <c r="EZ67" s="10">
        <v>0</v>
      </c>
      <c r="FA67" s="10">
        <v>2538605.2760434798</v>
      </c>
      <c r="FB67" s="10">
        <v>0</v>
      </c>
      <c r="FC67" s="10">
        <v>1593.3001211573601</v>
      </c>
      <c r="FD67" s="10">
        <v>0</v>
      </c>
    </row>
    <row r="68" spans="1:160" x14ac:dyDescent="0.45">
      <c r="A68">
        <f t="shared" si="27"/>
        <v>57</v>
      </c>
      <c r="B68" s="12">
        <f t="shared" si="26"/>
        <v>0.125</v>
      </c>
      <c r="C68" s="12">
        <f t="shared" si="28"/>
        <v>8</v>
      </c>
      <c r="D68" s="19">
        <f t="shared" si="29"/>
        <v>3</v>
      </c>
      <c r="E68" s="10">
        <v>2.8475599840316301E-6</v>
      </c>
      <c r="F68" s="10">
        <v>8.0976068550508899E-7</v>
      </c>
      <c r="G68" s="10">
        <v>0</v>
      </c>
      <c r="H68" s="10">
        <v>0</v>
      </c>
      <c r="I68" s="10">
        <v>2.9491638762202399E-6</v>
      </c>
      <c r="J68" s="10">
        <v>8.1053680622833405E-7</v>
      </c>
      <c r="K68" s="10">
        <v>0</v>
      </c>
      <c r="L68" s="10">
        <v>0</v>
      </c>
      <c r="M68" s="10">
        <v>4.7107735038132101E-5</v>
      </c>
      <c r="N68" s="10">
        <v>6.6627853281264698E-6</v>
      </c>
      <c r="O68" s="10">
        <v>0</v>
      </c>
      <c r="P68" s="10">
        <v>0</v>
      </c>
      <c r="Q68" s="10">
        <v>2.3069016746424199E-5</v>
      </c>
      <c r="R68" s="10">
        <v>3.8447387018525297E-6</v>
      </c>
      <c r="S68" s="10">
        <v>0</v>
      </c>
      <c r="T68" s="10">
        <v>0</v>
      </c>
      <c r="U68" s="10">
        <v>9.6706810315261293E-6</v>
      </c>
      <c r="V68" s="10">
        <v>1.88549166446616E-6</v>
      </c>
      <c r="W68" s="10">
        <v>0</v>
      </c>
      <c r="X68" s="10">
        <v>0</v>
      </c>
      <c r="Y68" s="10">
        <v>5.8756935998882603E-6</v>
      </c>
      <c r="Z68" s="10">
        <v>1.29716929420098E-6</v>
      </c>
      <c r="AA68" s="10">
        <v>0</v>
      </c>
      <c r="AB68" s="10">
        <v>0</v>
      </c>
      <c r="AC68" s="10">
        <v>3.5241008127240199E-6</v>
      </c>
      <c r="AD68" s="10">
        <v>9.0990923728995199E-7</v>
      </c>
      <c r="AE68" s="10">
        <v>0</v>
      </c>
      <c r="AF68" s="10">
        <v>0</v>
      </c>
      <c r="AG68" s="10">
        <v>3.0507687682757002E-6</v>
      </c>
      <c r="AH68" s="10">
        <v>8.2268745260627398E-7</v>
      </c>
      <c r="AI68" s="10">
        <v>0</v>
      </c>
      <c r="AJ68" s="10">
        <v>0</v>
      </c>
      <c r="AK68" s="10">
        <v>3.0953304728242802E-6</v>
      </c>
      <c r="AL68" s="10">
        <v>8.1280985864129399E-7</v>
      </c>
      <c r="AM68" s="10">
        <v>0</v>
      </c>
      <c r="AN68" s="10">
        <v>0</v>
      </c>
      <c r="AO68" s="10">
        <v>2.9869151356720602E-6</v>
      </c>
      <c r="AP68" s="10">
        <v>8.1101882620782096E-7</v>
      </c>
      <c r="AQ68" s="10">
        <v>0</v>
      </c>
      <c r="AR68" s="10">
        <v>0</v>
      </c>
      <c r="AS68" s="10">
        <v>1.57900061372985E-6</v>
      </c>
      <c r="AT68" s="10">
        <v>4.2378938464758401E-7</v>
      </c>
      <c r="AU68" s="10">
        <v>0</v>
      </c>
      <c r="AV68" s="10">
        <v>0</v>
      </c>
      <c r="AW68" s="10">
        <v>1.5309958651796201E-6</v>
      </c>
      <c r="AX68" s="10">
        <v>4.23557367653022E-7</v>
      </c>
      <c r="AY68" s="10">
        <v>0</v>
      </c>
      <c r="AZ68" s="10">
        <v>0</v>
      </c>
      <c r="BA68" s="10">
        <v>2.11650913554017E-5</v>
      </c>
      <c r="BB68" s="10">
        <v>3.1529041966130502E-6</v>
      </c>
      <c r="BC68" s="10">
        <v>0</v>
      </c>
      <c r="BD68" s="10">
        <v>0</v>
      </c>
      <c r="BE68" s="10">
        <v>1.07782382226934E-5</v>
      </c>
      <c r="BF68" s="10">
        <v>1.82178221177023E-6</v>
      </c>
      <c r="BG68" s="10">
        <v>0</v>
      </c>
      <c r="BH68" s="10">
        <v>0</v>
      </c>
      <c r="BI68" s="10">
        <v>5.0202777267063703E-6</v>
      </c>
      <c r="BJ68" s="10">
        <v>9.6055772740762807E-7</v>
      </c>
      <c r="BK68" s="10">
        <v>0</v>
      </c>
      <c r="BL68" s="10">
        <v>0</v>
      </c>
      <c r="BM68" s="10">
        <v>3.1467560335872202E-6</v>
      </c>
      <c r="BN68" s="10">
        <v>6.6752206322257501E-7</v>
      </c>
      <c r="BO68" s="10">
        <v>0</v>
      </c>
      <c r="BP68" s="10">
        <v>0</v>
      </c>
      <c r="BQ68" s="10">
        <v>1.7346217875800101E-6</v>
      </c>
      <c r="BR68" s="10">
        <v>4.5561801598790601E-7</v>
      </c>
      <c r="BS68" s="10">
        <v>0</v>
      </c>
      <c r="BT68" s="10">
        <v>0</v>
      </c>
      <c r="BU68" s="10">
        <v>1.57118576291886E-6</v>
      </c>
      <c r="BV68" s="10">
        <v>4.2698778784723698E-7</v>
      </c>
      <c r="BW68" s="10">
        <v>0</v>
      </c>
      <c r="BX68" s="10">
        <v>0</v>
      </c>
      <c r="BY68" s="10">
        <v>1.55651223973486E-6</v>
      </c>
      <c r="BZ68" s="10">
        <v>4.2430243428100498E-7</v>
      </c>
      <c r="CA68" s="10">
        <v>0</v>
      </c>
      <c r="CB68" s="10">
        <v>0</v>
      </c>
      <c r="CC68" s="10">
        <v>1.5667695878347699E-6</v>
      </c>
      <c r="CD68" s="10">
        <v>4.2361812914316399E-7</v>
      </c>
      <c r="CE68" s="10">
        <v>0</v>
      </c>
      <c r="CF68" s="10">
        <v>0</v>
      </c>
      <c r="CG68" s="10">
        <v>1.1042E-2</v>
      </c>
      <c r="CH68" s="10">
        <v>1.0638999999999999E-2</v>
      </c>
      <c r="CI68" s="10">
        <v>0</v>
      </c>
      <c r="CJ68" s="10">
        <v>0</v>
      </c>
      <c r="CK68" s="10">
        <v>9.4970000000000002E-3</v>
      </c>
      <c r="CL68" s="10">
        <v>1.0418E-2</v>
      </c>
      <c r="CM68" s="10">
        <v>0</v>
      </c>
      <c r="CN68" s="10">
        <v>0</v>
      </c>
      <c r="CO68" s="10">
        <v>9.2890000000000004E-3</v>
      </c>
      <c r="CP68" s="10">
        <v>9.9690000000000004E-3</v>
      </c>
      <c r="CQ68" s="10">
        <v>0</v>
      </c>
      <c r="CR68" s="10">
        <v>0</v>
      </c>
      <c r="CS68" s="10">
        <v>9.3519999999999992E-3</v>
      </c>
      <c r="CT68" s="10">
        <v>1.0262E-2</v>
      </c>
      <c r="CU68" s="10">
        <v>0</v>
      </c>
      <c r="CV68" s="10">
        <v>0</v>
      </c>
      <c r="CW68" s="10">
        <v>1.1146E-2</v>
      </c>
      <c r="CX68" s="10">
        <v>1.0135999999999999E-2</v>
      </c>
      <c r="CY68" s="10">
        <v>0</v>
      </c>
      <c r="CZ68" s="10">
        <v>0</v>
      </c>
      <c r="DA68" s="10">
        <v>9.7660000000000004E-3</v>
      </c>
      <c r="DB68" s="10">
        <v>1.0253E-2</v>
      </c>
      <c r="DC68" s="10">
        <v>0</v>
      </c>
      <c r="DD68" s="10">
        <v>0</v>
      </c>
      <c r="DE68" s="10">
        <v>1.1013E-2</v>
      </c>
      <c r="DF68" s="10">
        <v>1.0259000000000001E-2</v>
      </c>
      <c r="DG68" s="10">
        <v>0</v>
      </c>
      <c r="DH68" s="10">
        <v>0</v>
      </c>
      <c r="DI68" s="10">
        <v>1.1030999999999999E-2</v>
      </c>
      <c r="DJ68" s="10">
        <v>9.8910000000000005E-3</v>
      </c>
      <c r="DK68" s="10">
        <v>0</v>
      </c>
      <c r="DL68" s="10">
        <v>0</v>
      </c>
      <c r="DM68" s="10">
        <v>9.3919999999999993E-3</v>
      </c>
      <c r="DN68" s="10">
        <v>9.4470000000000005E-3</v>
      </c>
      <c r="DO68" s="10">
        <v>0</v>
      </c>
      <c r="DP68" s="10">
        <v>0</v>
      </c>
      <c r="DQ68" s="10">
        <v>9.6369999999999997E-3</v>
      </c>
      <c r="DR68" s="10">
        <v>1.0673E-2</v>
      </c>
      <c r="DS68" s="10">
        <v>0</v>
      </c>
      <c r="DT68" s="10">
        <v>0</v>
      </c>
      <c r="DU68" s="10">
        <v>15836122366.8799</v>
      </c>
      <c r="DV68" s="10">
        <v>0</v>
      </c>
      <c r="DW68" s="10">
        <v>210208074179.31699</v>
      </c>
      <c r="DX68" s="10">
        <v>0</v>
      </c>
      <c r="DY68" s="10">
        <v>10875475.2477515</v>
      </c>
      <c r="DZ68" s="10">
        <v>0</v>
      </c>
      <c r="EA68" s="10">
        <v>3297.7985456720198</v>
      </c>
      <c r="EB68" s="10">
        <v>0</v>
      </c>
      <c r="EC68" s="10">
        <v>108704127.758645</v>
      </c>
      <c r="ED68" s="10">
        <v>0</v>
      </c>
      <c r="EE68" s="10">
        <v>10426.1271741206</v>
      </c>
      <c r="EF68" s="10">
        <v>0</v>
      </c>
      <c r="EG68" s="10">
        <v>1082005473.0221601</v>
      </c>
      <c r="EH68" s="10">
        <v>0</v>
      </c>
      <c r="EI68" s="10">
        <v>32893.851769029301</v>
      </c>
      <c r="EJ68" s="10">
        <v>0</v>
      </c>
      <c r="EK68" s="10">
        <v>10341000834.9114</v>
      </c>
      <c r="EL68" s="10">
        <v>0</v>
      </c>
      <c r="EM68" s="10">
        <v>101690.70687640501</v>
      </c>
      <c r="EN68" s="10">
        <v>0</v>
      </c>
      <c r="EO68" s="10">
        <v>71675839939.218506</v>
      </c>
      <c r="EP68" s="10">
        <v>0</v>
      </c>
      <c r="EQ68" s="10">
        <v>267723.36874316097</v>
      </c>
      <c r="ER68" s="10">
        <v>0</v>
      </c>
      <c r="ES68" s="10">
        <v>176160866977.81299</v>
      </c>
      <c r="ET68" s="10">
        <v>0</v>
      </c>
      <c r="EU68" s="10">
        <v>419714.94213645702</v>
      </c>
      <c r="EV68" s="10">
        <v>0</v>
      </c>
      <c r="EW68" s="10">
        <v>206222423119.94101</v>
      </c>
      <c r="EX68" s="10">
        <v>0</v>
      </c>
      <c r="EY68" s="10">
        <v>454116.76007901097</v>
      </c>
      <c r="EZ68" s="10">
        <v>0</v>
      </c>
      <c r="FA68" s="10">
        <v>209803414002.01001</v>
      </c>
      <c r="FB68" s="10">
        <v>0</v>
      </c>
      <c r="FC68" s="10">
        <v>458043.00261223997</v>
      </c>
      <c r="FD68" s="10">
        <v>0</v>
      </c>
    </row>
    <row r="69" spans="1:160" x14ac:dyDescent="0.45">
      <c r="A69">
        <f t="shared" si="27"/>
        <v>58</v>
      </c>
      <c r="B69" s="12">
        <f t="shared" si="26"/>
        <v>6.25E-2</v>
      </c>
      <c r="C69" s="12">
        <f t="shared" si="28"/>
        <v>8</v>
      </c>
      <c r="D69" s="19">
        <f t="shared" si="29"/>
        <v>4</v>
      </c>
      <c r="E69" s="10">
        <v>1.2943293992151399E-7</v>
      </c>
      <c r="F69" s="10">
        <v>2.7280090408865402E-9</v>
      </c>
      <c r="G69" s="10">
        <v>0</v>
      </c>
      <c r="H69" s="10">
        <v>0</v>
      </c>
      <c r="I69" s="10">
        <v>3.3653515183511999E-2</v>
      </c>
      <c r="J69" s="10">
        <v>5.5230338047440597E-7</v>
      </c>
      <c r="K69" s="10">
        <v>0</v>
      </c>
      <c r="L69" s="10">
        <v>0</v>
      </c>
      <c r="M69" s="10">
        <v>2.3170322172472101E-5</v>
      </c>
      <c r="N69" s="10">
        <v>2.33000648663939E-7</v>
      </c>
      <c r="O69" s="10">
        <v>0</v>
      </c>
      <c r="P69" s="10">
        <v>0</v>
      </c>
      <c r="Q69" s="10">
        <v>1.0336769353358401E-5</v>
      </c>
      <c r="R69" s="10">
        <v>1.08706674772918E-7</v>
      </c>
      <c r="S69" s="10">
        <v>0</v>
      </c>
      <c r="T69" s="10">
        <v>0</v>
      </c>
      <c r="U69" s="10">
        <v>5.2110379402669998E-6</v>
      </c>
      <c r="V69" s="10">
        <v>4.50621588932165E-8</v>
      </c>
      <c r="W69" s="10">
        <v>0</v>
      </c>
      <c r="X69" s="10">
        <v>0</v>
      </c>
      <c r="Y69" s="10">
        <v>2.6712894700686701E-6</v>
      </c>
      <c r="Z69" s="10">
        <v>2.5251113200397399E-8</v>
      </c>
      <c r="AA69" s="10">
        <v>0</v>
      </c>
      <c r="AB69" s="10">
        <v>0</v>
      </c>
      <c r="AC69" s="10">
        <v>1.44720652528462E-6</v>
      </c>
      <c r="AD69" s="10">
        <v>1.6174497630139199E-8</v>
      </c>
      <c r="AE69" s="10">
        <v>0</v>
      </c>
      <c r="AF69" s="10">
        <v>0</v>
      </c>
      <c r="AG69" s="10">
        <v>3.2457195792146001E-6</v>
      </c>
      <c r="AH69" s="10">
        <v>1.0369285874389699E-8</v>
      </c>
      <c r="AI69" s="10">
        <v>0</v>
      </c>
      <c r="AJ69" s="10">
        <v>0</v>
      </c>
      <c r="AK69" s="10">
        <v>2.7623538387144799E-5</v>
      </c>
      <c r="AL69" s="10">
        <v>7.5852961689548692E-9</v>
      </c>
      <c r="AM69" s="10">
        <v>0</v>
      </c>
      <c r="AN69" s="10">
        <v>0</v>
      </c>
      <c r="AO69" s="10">
        <v>2.22728119590231E-4</v>
      </c>
      <c r="AP69" s="10">
        <v>7.5450711234381596E-9</v>
      </c>
      <c r="AQ69" s="10">
        <v>0</v>
      </c>
      <c r="AR69" s="10">
        <v>0</v>
      </c>
      <c r="AS69" s="10">
        <v>5.9907275383545704E-8</v>
      </c>
      <c r="AT69" s="10">
        <v>1.2069399887259999E-9</v>
      </c>
      <c r="AU69" s="10">
        <v>0</v>
      </c>
      <c r="AV69" s="10">
        <v>0</v>
      </c>
      <c r="AW69" s="10">
        <v>7.1371616081712498E-3</v>
      </c>
      <c r="AX69" s="10">
        <v>1.1690399723934799E-7</v>
      </c>
      <c r="AY69" s="10">
        <v>0</v>
      </c>
      <c r="AZ69" s="10">
        <v>0</v>
      </c>
      <c r="BA69" s="10">
        <v>1.2853553782682501E-5</v>
      </c>
      <c r="BB69" s="10">
        <v>1.04681648033208E-7</v>
      </c>
      <c r="BC69" s="10">
        <v>0</v>
      </c>
      <c r="BD69" s="10">
        <v>0</v>
      </c>
      <c r="BE69" s="10">
        <v>5.2794254055061297E-6</v>
      </c>
      <c r="BF69" s="10">
        <v>5.0127065751092801E-8</v>
      </c>
      <c r="BG69" s="10">
        <v>0</v>
      </c>
      <c r="BH69" s="10">
        <v>0</v>
      </c>
      <c r="BI69" s="10">
        <v>3.1375396401870802E-6</v>
      </c>
      <c r="BJ69" s="10">
        <v>2.2736427881759799E-8</v>
      </c>
      <c r="BK69" s="10">
        <v>0</v>
      </c>
      <c r="BL69" s="10">
        <v>0</v>
      </c>
      <c r="BM69" s="10">
        <v>1.5865572385875801E-6</v>
      </c>
      <c r="BN69" s="10">
        <v>1.2205299044018301E-8</v>
      </c>
      <c r="BO69" s="10">
        <v>0</v>
      </c>
      <c r="BP69" s="10">
        <v>0</v>
      </c>
      <c r="BQ69" s="10">
        <v>7.0436703834990301E-7</v>
      </c>
      <c r="BR69" s="10">
        <v>7.6732871472092994E-9</v>
      </c>
      <c r="BS69" s="10">
        <v>0</v>
      </c>
      <c r="BT69" s="10">
        <v>0</v>
      </c>
      <c r="BU69" s="10">
        <v>7.6585780788628E-7</v>
      </c>
      <c r="BV69" s="10">
        <v>4.4494486899575796E-9</v>
      </c>
      <c r="BW69" s="10">
        <v>0</v>
      </c>
      <c r="BX69" s="10">
        <v>0</v>
      </c>
      <c r="BY69" s="10">
        <v>6.0400720401533699E-6</v>
      </c>
      <c r="BZ69" s="10">
        <v>2.82088097271799E-9</v>
      </c>
      <c r="CA69" s="10">
        <v>0</v>
      </c>
      <c r="CB69" s="10">
        <v>0</v>
      </c>
      <c r="CC69" s="10">
        <v>4.8420129615497799E-5</v>
      </c>
      <c r="CD69" s="10">
        <v>2.2643540881725899E-9</v>
      </c>
      <c r="CE69" s="10">
        <v>0</v>
      </c>
      <c r="CF69" s="10">
        <v>0</v>
      </c>
      <c r="CG69" s="10">
        <v>1.3823999999999999E-2</v>
      </c>
      <c r="CH69" s="10">
        <v>1.2198000000000001E-2</v>
      </c>
      <c r="CI69" s="10">
        <v>0</v>
      </c>
      <c r="CJ69" s="10">
        <v>0</v>
      </c>
      <c r="CK69" s="10">
        <v>1.0057999999999999E-2</v>
      </c>
      <c r="CL69" s="10">
        <v>1.0900999999999999E-2</v>
      </c>
      <c r="CM69" s="10">
        <v>0</v>
      </c>
      <c r="CN69" s="10">
        <v>0</v>
      </c>
      <c r="CO69" s="10">
        <v>1.0141000000000001E-2</v>
      </c>
      <c r="CP69" s="10">
        <v>1.0729000000000001E-2</v>
      </c>
      <c r="CQ69" s="10">
        <v>0</v>
      </c>
      <c r="CR69" s="10">
        <v>0</v>
      </c>
      <c r="CS69" s="10">
        <v>1.3244000000000001E-2</v>
      </c>
      <c r="CT69" s="10">
        <v>1.0807000000000001E-2</v>
      </c>
      <c r="CU69" s="10">
        <v>0</v>
      </c>
      <c r="CV69" s="10">
        <v>0</v>
      </c>
      <c r="CW69" s="10">
        <v>1.0109999999999999E-2</v>
      </c>
      <c r="CX69" s="10">
        <v>1.0786E-2</v>
      </c>
      <c r="CY69" s="10">
        <v>0</v>
      </c>
      <c r="CZ69" s="10">
        <v>0</v>
      </c>
      <c r="DA69" s="10">
        <v>1.2872E-2</v>
      </c>
      <c r="DB69" s="10">
        <v>1.0718E-2</v>
      </c>
      <c r="DC69" s="10">
        <v>0</v>
      </c>
      <c r="DD69" s="10">
        <v>0</v>
      </c>
      <c r="DE69" s="10">
        <v>1.0382000000000001E-2</v>
      </c>
      <c r="DF69" s="10">
        <v>1.0642E-2</v>
      </c>
      <c r="DG69" s="10">
        <v>0</v>
      </c>
      <c r="DH69" s="10">
        <v>0</v>
      </c>
      <c r="DI69" s="10">
        <v>9.8849999999999997E-3</v>
      </c>
      <c r="DJ69" s="10">
        <v>1.086E-2</v>
      </c>
      <c r="DK69" s="10">
        <v>0</v>
      </c>
      <c r="DL69" s="10">
        <v>0</v>
      </c>
      <c r="DM69" s="10">
        <v>1.2442E-2</v>
      </c>
      <c r="DN69" s="10">
        <v>1.0331999999999999E-2</v>
      </c>
      <c r="DO69" s="10">
        <v>0</v>
      </c>
      <c r="DP69" s="10">
        <v>0</v>
      </c>
      <c r="DQ69" s="10">
        <v>1.3273E-2</v>
      </c>
      <c r="DR69" s="10">
        <v>1.0858E-2</v>
      </c>
      <c r="DS69" s="10">
        <v>0</v>
      </c>
      <c r="DT69" s="10">
        <v>0</v>
      </c>
      <c r="DU69" s="10">
        <v>8.00590501033096E+16</v>
      </c>
      <c r="DV69" s="10">
        <v>0</v>
      </c>
      <c r="DW69" s="10">
        <v>5.5107957561843699E+17</v>
      </c>
      <c r="DX69" s="10">
        <v>0</v>
      </c>
      <c r="DY69" s="10">
        <v>59014267.927826896</v>
      </c>
      <c r="DZ69" s="10">
        <v>0</v>
      </c>
      <c r="EA69" s="10">
        <v>7682.0744538512299</v>
      </c>
      <c r="EB69" s="10">
        <v>0</v>
      </c>
      <c r="EC69" s="10">
        <v>590142673.3175</v>
      </c>
      <c r="ED69" s="10">
        <v>0</v>
      </c>
      <c r="EE69" s="10">
        <v>24292.852309926799</v>
      </c>
      <c r="EF69" s="10">
        <v>0</v>
      </c>
      <c r="EG69" s="10">
        <v>5901425752.8889303</v>
      </c>
      <c r="EH69" s="10">
        <v>0</v>
      </c>
      <c r="EI69" s="10">
        <v>76820.740570127193</v>
      </c>
      <c r="EJ69" s="10">
        <v>0</v>
      </c>
      <c r="EK69" s="10">
        <v>59014276334.617302</v>
      </c>
      <c r="EL69" s="10">
        <v>0</v>
      </c>
      <c r="EM69" s="10">
        <v>242928.56966544001</v>
      </c>
      <c r="EN69" s="10">
        <v>0</v>
      </c>
      <c r="EO69" s="10">
        <v>590145373682.76404</v>
      </c>
      <c r="EP69" s="10">
        <v>0</v>
      </c>
      <c r="EQ69" s="10">
        <v>768205.12193431403</v>
      </c>
      <c r="ER69" s="10">
        <v>0</v>
      </c>
      <c r="ES69" s="10">
        <v>5901415544998.79</v>
      </c>
      <c r="ET69" s="10">
        <v>0</v>
      </c>
      <c r="EU69" s="10">
        <v>2429437.1742078401</v>
      </c>
      <c r="EV69" s="10">
        <v>0</v>
      </c>
      <c r="EW69" s="10">
        <v>59069119949711.797</v>
      </c>
      <c r="EX69" s="10">
        <v>0</v>
      </c>
      <c r="EY69" s="10">
        <v>7683869.1843380202</v>
      </c>
      <c r="EZ69" s="10">
        <v>0</v>
      </c>
      <c r="FA69" s="10">
        <v>589078487473503</v>
      </c>
      <c r="FB69" s="10">
        <v>0</v>
      </c>
      <c r="FC69" s="10">
        <v>24352291.104449101</v>
      </c>
      <c r="FD69" s="10">
        <v>0</v>
      </c>
    </row>
    <row r="70" spans="1:160" x14ac:dyDescent="0.45">
      <c r="A70">
        <f t="shared" si="27"/>
        <v>59</v>
      </c>
      <c r="B70" s="12">
        <f t="shared" si="26"/>
        <v>3.125E-2</v>
      </c>
      <c r="C70" s="12">
        <f t="shared" si="28"/>
        <v>8</v>
      </c>
      <c r="D70" s="19">
        <f t="shared" si="29"/>
        <v>5</v>
      </c>
      <c r="E70" s="10">
        <v>1.2625950440714401E-7</v>
      </c>
      <c r="F70" s="10">
        <v>9.9405339515357107E-10</v>
      </c>
      <c r="G70" s="10">
        <v>0</v>
      </c>
      <c r="H70" s="10">
        <v>0</v>
      </c>
      <c r="I70" s="10">
        <v>6.20153183142352E-2</v>
      </c>
      <c r="J70" s="10">
        <v>1.67229616643282E-6</v>
      </c>
      <c r="K70" s="10">
        <v>0</v>
      </c>
      <c r="L70" s="10">
        <v>0</v>
      </c>
      <c r="M70" s="10">
        <v>1.2545682428921599E-5</v>
      </c>
      <c r="N70" s="10">
        <v>7.3859425242517302E-9</v>
      </c>
      <c r="O70" s="10">
        <v>0</v>
      </c>
      <c r="P70" s="10">
        <v>0</v>
      </c>
      <c r="Q70" s="10">
        <v>6.0946998170496801E-6</v>
      </c>
      <c r="R70" s="10">
        <v>2.5842277207033199E-9</v>
      </c>
      <c r="S70" s="10">
        <v>0</v>
      </c>
      <c r="T70" s="10">
        <v>0</v>
      </c>
      <c r="U70" s="10">
        <v>2.8561370539747999E-6</v>
      </c>
      <c r="V70" s="10">
        <v>9.5123642296357502E-10</v>
      </c>
      <c r="W70" s="10">
        <v>0</v>
      </c>
      <c r="X70" s="10">
        <v>0</v>
      </c>
      <c r="Y70" s="10">
        <v>1.50417040889472E-6</v>
      </c>
      <c r="Z70" s="10">
        <v>5.0615756030936103E-10</v>
      </c>
      <c r="AA70" s="10">
        <v>0</v>
      </c>
      <c r="AB70" s="10">
        <v>0</v>
      </c>
      <c r="AC70" s="10">
        <v>8.8919625074179699E-7</v>
      </c>
      <c r="AD70" s="10">
        <v>9.2290242115211599E-10</v>
      </c>
      <c r="AE70" s="10">
        <v>0</v>
      </c>
      <c r="AF70" s="10">
        <v>0</v>
      </c>
      <c r="AG70" s="10">
        <v>4.4329404551568496E-6</v>
      </c>
      <c r="AH70" s="10">
        <v>2.70836630900106E-9</v>
      </c>
      <c r="AI70" s="10">
        <v>0</v>
      </c>
      <c r="AJ70" s="10">
        <v>0</v>
      </c>
      <c r="AK70" s="10">
        <v>4.0175131085673499E-5</v>
      </c>
      <c r="AL70" s="10">
        <v>2.77487788302721E-9</v>
      </c>
      <c r="AM70" s="10">
        <v>0</v>
      </c>
      <c r="AN70" s="10">
        <v>0</v>
      </c>
      <c r="AO70" s="10">
        <v>5.4484949254884896E-4</v>
      </c>
      <c r="AP70" s="10">
        <v>6.0211415853217398E-9</v>
      </c>
      <c r="AQ70" s="10">
        <v>0</v>
      </c>
      <c r="AR70" s="10">
        <v>0</v>
      </c>
      <c r="AS70" s="10">
        <v>2.5987892275181598E-8</v>
      </c>
      <c r="AT70" s="10">
        <v>2.8675959528787003E-10</v>
      </c>
      <c r="AU70" s="10">
        <v>0</v>
      </c>
      <c r="AV70" s="10">
        <v>0</v>
      </c>
      <c r="AW70" s="10">
        <v>2.2542207508166899E-2</v>
      </c>
      <c r="AX70" s="10">
        <v>5.7778492636783703E-7</v>
      </c>
      <c r="AY70" s="10">
        <v>0</v>
      </c>
      <c r="AZ70" s="10">
        <v>0</v>
      </c>
      <c r="BA70" s="10">
        <v>7.5700730946123402E-6</v>
      </c>
      <c r="BB70" s="10">
        <v>3.3124335318631599E-9</v>
      </c>
      <c r="BC70" s="10">
        <v>0</v>
      </c>
      <c r="BD70" s="10">
        <v>0</v>
      </c>
      <c r="BE70" s="10">
        <v>3.9449408235185397E-6</v>
      </c>
      <c r="BF70" s="10">
        <v>1.18477486524405E-9</v>
      </c>
      <c r="BG70" s="10">
        <v>0</v>
      </c>
      <c r="BH70" s="10">
        <v>0</v>
      </c>
      <c r="BI70" s="10">
        <v>1.7961920944178301E-6</v>
      </c>
      <c r="BJ70" s="10">
        <v>4.5652179919380899E-10</v>
      </c>
      <c r="BK70" s="10">
        <v>0</v>
      </c>
      <c r="BL70" s="10">
        <v>0</v>
      </c>
      <c r="BM70" s="10">
        <v>1.00036929094207E-6</v>
      </c>
      <c r="BN70" s="10">
        <v>2.1102455574134099E-10</v>
      </c>
      <c r="BO70" s="10">
        <v>0</v>
      </c>
      <c r="BP70" s="10">
        <v>0</v>
      </c>
      <c r="BQ70" s="10">
        <v>4.9312303721453504E-7</v>
      </c>
      <c r="BR70" s="10">
        <v>2.3952440168215602E-10</v>
      </c>
      <c r="BS70" s="10">
        <v>0</v>
      </c>
      <c r="BT70" s="10">
        <v>0</v>
      </c>
      <c r="BU70" s="10">
        <v>8.5234256960296201E-7</v>
      </c>
      <c r="BV70" s="10">
        <v>6.6074098427558498E-10</v>
      </c>
      <c r="BW70" s="10">
        <v>0</v>
      </c>
      <c r="BX70" s="10">
        <v>0</v>
      </c>
      <c r="BY70" s="10">
        <v>7.8662791000183895E-6</v>
      </c>
      <c r="BZ70" s="10">
        <v>6.8867186695258599E-10</v>
      </c>
      <c r="CA70" s="10">
        <v>0</v>
      </c>
      <c r="CB70" s="10">
        <v>0</v>
      </c>
      <c r="CC70" s="10">
        <v>1.4617418410197501E-4</v>
      </c>
      <c r="CD70" s="10">
        <v>1.35365421685516E-9</v>
      </c>
      <c r="CE70" s="10">
        <v>0</v>
      </c>
      <c r="CF70" s="10">
        <v>0</v>
      </c>
      <c r="CG70" s="10">
        <v>1.7263000000000001E-2</v>
      </c>
      <c r="CH70" s="10">
        <v>1.4553E-2</v>
      </c>
      <c r="CI70" s="10">
        <v>0</v>
      </c>
      <c r="CJ70" s="10">
        <v>0</v>
      </c>
      <c r="CK70" s="10">
        <v>1.0833000000000001E-2</v>
      </c>
      <c r="CL70" s="10">
        <v>1.1926000000000001E-2</v>
      </c>
      <c r="CM70" s="10">
        <v>0</v>
      </c>
      <c r="CN70" s="10">
        <v>0</v>
      </c>
      <c r="CO70" s="10">
        <v>1.0511E-2</v>
      </c>
      <c r="CP70" s="10">
        <v>1.1564E-2</v>
      </c>
      <c r="CQ70" s="10">
        <v>0</v>
      </c>
      <c r="CR70" s="10">
        <v>0</v>
      </c>
      <c r="CS70" s="10">
        <v>1.6011000000000001E-2</v>
      </c>
      <c r="CT70" s="10">
        <v>1.1655E-2</v>
      </c>
      <c r="CU70" s="10">
        <v>0</v>
      </c>
      <c r="CV70" s="10">
        <v>0</v>
      </c>
      <c r="CW70" s="10">
        <v>1.0625000000000001E-2</v>
      </c>
      <c r="CX70" s="10">
        <v>1.1610000000000001E-2</v>
      </c>
      <c r="CY70" s="10">
        <v>0</v>
      </c>
      <c r="CZ70" s="10">
        <v>0</v>
      </c>
      <c r="DA70" s="10">
        <v>1.5741999999999999E-2</v>
      </c>
      <c r="DB70" s="10">
        <v>1.1845E-2</v>
      </c>
      <c r="DC70" s="10">
        <v>0</v>
      </c>
      <c r="DD70" s="10">
        <v>0</v>
      </c>
      <c r="DE70" s="10">
        <v>1.0493000000000001E-2</v>
      </c>
      <c r="DF70" s="10">
        <v>1.1531E-2</v>
      </c>
      <c r="DG70" s="10">
        <v>0</v>
      </c>
      <c r="DH70" s="10">
        <v>0</v>
      </c>
      <c r="DI70" s="10">
        <v>1.0696000000000001E-2</v>
      </c>
      <c r="DJ70" s="10">
        <v>1.1806000000000001E-2</v>
      </c>
      <c r="DK70" s="10">
        <v>0</v>
      </c>
      <c r="DL70" s="10">
        <v>0</v>
      </c>
      <c r="DM70" s="10">
        <v>1.5443999999999999E-2</v>
      </c>
      <c r="DN70" s="10">
        <v>1.1391E-2</v>
      </c>
      <c r="DO70" s="10">
        <v>0</v>
      </c>
      <c r="DP70" s="10">
        <v>0</v>
      </c>
      <c r="DQ70" s="10">
        <v>1.6095000000000002E-2</v>
      </c>
      <c r="DR70" s="10">
        <v>1.1802E-2</v>
      </c>
      <c r="DS70" s="10">
        <v>0</v>
      </c>
      <c r="DT70" s="10">
        <v>0</v>
      </c>
      <c r="DU70" s="10">
        <v>6.2783725852330995E+17</v>
      </c>
      <c r="DV70" s="10">
        <v>0</v>
      </c>
      <c r="DW70" s="10">
        <v>9.53018070682784E+16</v>
      </c>
      <c r="DX70" s="10">
        <v>0</v>
      </c>
      <c r="DY70" s="10">
        <v>289090062.324642</v>
      </c>
      <c r="DZ70" s="10">
        <v>0</v>
      </c>
      <c r="EA70" s="10">
        <v>17002.648540584101</v>
      </c>
      <c r="EB70" s="10">
        <v>0</v>
      </c>
      <c r="EC70" s="10">
        <v>2890901396.6940999</v>
      </c>
      <c r="ED70" s="10">
        <v>0</v>
      </c>
      <c r="EE70" s="10">
        <v>53767.098916528099</v>
      </c>
      <c r="EF70" s="10">
        <v>0</v>
      </c>
      <c r="EG70" s="10">
        <v>28909097365.708698</v>
      </c>
      <c r="EH70" s="10">
        <v>0</v>
      </c>
      <c r="EI70" s="10">
        <v>170026.56520676601</v>
      </c>
      <c r="EJ70" s="10">
        <v>0</v>
      </c>
      <c r="EK70" s="10">
        <v>289101042730.25702</v>
      </c>
      <c r="EL70" s="10">
        <v>0</v>
      </c>
      <c r="EM70" s="10">
        <v>537674.19622159703</v>
      </c>
      <c r="EN70" s="10">
        <v>0</v>
      </c>
      <c r="EO70" s="10">
        <v>2891402904355.2798</v>
      </c>
      <c r="EP70" s="10">
        <v>0</v>
      </c>
      <c r="EQ70" s="10">
        <v>1700365.0018932701</v>
      </c>
      <c r="ER70" s="10">
        <v>0</v>
      </c>
      <c r="ES70" s="10">
        <v>29011694335011.398</v>
      </c>
      <c r="ET70" s="10">
        <v>0</v>
      </c>
      <c r="EU70" s="10">
        <v>5380720.4768427899</v>
      </c>
      <c r="EV70" s="10">
        <v>0</v>
      </c>
      <c r="EW70" s="10">
        <v>297983951053347</v>
      </c>
      <c r="EX70" s="10">
        <v>0</v>
      </c>
      <c r="EY70" s="10">
        <v>17081325.801384199</v>
      </c>
      <c r="EZ70" s="10">
        <v>0</v>
      </c>
      <c r="FA70" s="10">
        <v>4599318118298540</v>
      </c>
      <c r="FB70" s="10">
        <v>0</v>
      </c>
      <c r="FC70" s="10">
        <v>57355143.290936798</v>
      </c>
      <c r="FD70" s="10">
        <v>0</v>
      </c>
    </row>
    <row r="71" spans="1:160" x14ac:dyDescent="0.45">
      <c r="A71">
        <f t="shared" si="27"/>
        <v>60</v>
      </c>
      <c r="B71" s="12">
        <f t="shared" si="26"/>
        <v>1.5625E-2</v>
      </c>
      <c r="C71" s="12">
        <f t="shared" si="28"/>
        <v>8</v>
      </c>
      <c r="D71" s="19">
        <f t="shared" si="29"/>
        <v>6</v>
      </c>
      <c r="E71" s="10">
        <v>1.24726112216144E-7</v>
      </c>
      <c r="F71" s="10">
        <v>2.7977191674466398E-9</v>
      </c>
      <c r="G71" s="10">
        <v>0</v>
      </c>
      <c r="H71" s="10">
        <v>0</v>
      </c>
      <c r="I71" s="10">
        <v>0.14035237429835101</v>
      </c>
      <c r="J71" s="10">
        <v>8.4321203538406596E-6</v>
      </c>
      <c r="K71" s="10">
        <v>0</v>
      </c>
      <c r="L71" s="10">
        <v>0</v>
      </c>
      <c r="M71" s="10">
        <v>7.6554019114993804E-6</v>
      </c>
      <c r="N71" s="10">
        <v>1.9672907747292299E-10</v>
      </c>
      <c r="O71" s="10">
        <v>0</v>
      </c>
      <c r="P71" s="10">
        <v>0</v>
      </c>
      <c r="Q71" s="10">
        <v>3.6724768301965502E-6</v>
      </c>
      <c r="R71" s="10">
        <v>6.1144755925113194E-11</v>
      </c>
      <c r="S71" s="10">
        <v>0</v>
      </c>
      <c r="T71" s="10">
        <v>0</v>
      </c>
      <c r="U71" s="10">
        <v>1.81193863779682E-6</v>
      </c>
      <c r="V71" s="10">
        <v>2.9330537998362102E-11</v>
      </c>
      <c r="W71" s="10">
        <v>0</v>
      </c>
      <c r="X71" s="10">
        <v>0</v>
      </c>
      <c r="Y71" s="10">
        <v>9.2749545865800002E-7</v>
      </c>
      <c r="Z71" s="10">
        <v>1.63921876072947E-10</v>
      </c>
      <c r="AA71" s="10">
        <v>0</v>
      </c>
      <c r="AB71" s="10">
        <v>0</v>
      </c>
      <c r="AC71" s="10">
        <v>8.1602646540002102E-7</v>
      </c>
      <c r="AD71" s="10">
        <v>8.3112750015601395E-10</v>
      </c>
      <c r="AE71" s="10">
        <v>0</v>
      </c>
      <c r="AF71" s="10">
        <v>0</v>
      </c>
      <c r="AG71" s="10">
        <v>5.65473304603436E-6</v>
      </c>
      <c r="AH71" s="10">
        <v>2.6233081262816402E-9</v>
      </c>
      <c r="AI71" s="10">
        <v>0</v>
      </c>
      <c r="AJ71" s="10">
        <v>0</v>
      </c>
      <c r="AK71" s="10">
        <v>6.7119140293780898E-5</v>
      </c>
      <c r="AL71" s="10">
        <v>2.75417844086689E-9</v>
      </c>
      <c r="AM71" s="10">
        <v>0</v>
      </c>
      <c r="AN71" s="10">
        <v>0</v>
      </c>
      <c r="AO71" s="10">
        <v>5.8653596171565005E-4</v>
      </c>
      <c r="AP71" s="10">
        <v>5.9572952126884996E-9</v>
      </c>
      <c r="AQ71" s="10">
        <v>0</v>
      </c>
      <c r="AR71" s="10">
        <v>0</v>
      </c>
      <c r="AS71" s="10">
        <v>4.9120244524398598E-8</v>
      </c>
      <c r="AT71" s="10">
        <v>1.22319308602265E-9</v>
      </c>
      <c r="AU71" s="10">
        <v>0</v>
      </c>
      <c r="AV71" s="10">
        <v>0</v>
      </c>
      <c r="AW71" s="10">
        <v>2.2147908639547999E-2</v>
      </c>
      <c r="AX71" s="10">
        <v>1.58786069411858E-6</v>
      </c>
      <c r="AY71" s="10">
        <v>0</v>
      </c>
      <c r="AZ71" s="10">
        <v>0</v>
      </c>
      <c r="BA71" s="10">
        <v>5.1242427883597296E-6</v>
      </c>
      <c r="BB71" s="10">
        <v>8.7802058402358301E-11</v>
      </c>
      <c r="BC71" s="10">
        <v>0</v>
      </c>
      <c r="BD71" s="10">
        <v>0</v>
      </c>
      <c r="BE71" s="10">
        <v>2.5264073952977599E-6</v>
      </c>
      <c r="BF71" s="10">
        <v>2.6938304094461001E-11</v>
      </c>
      <c r="BG71" s="10">
        <v>0</v>
      </c>
      <c r="BH71" s="10">
        <v>0</v>
      </c>
      <c r="BI71" s="10">
        <v>1.2644727187375701E-6</v>
      </c>
      <c r="BJ71" s="10">
        <v>7.1258362196792901E-12</v>
      </c>
      <c r="BK71" s="10">
        <v>0</v>
      </c>
      <c r="BL71" s="10">
        <v>0</v>
      </c>
      <c r="BM71" s="10">
        <v>6.3949132915746096E-7</v>
      </c>
      <c r="BN71" s="10">
        <v>3.3415509540014101E-11</v>
      </c>
      <c r="BO71" s="10">
        <v>0</v>
      </c>
      <c r="BP71" s="10">
        <v>0</v>
      </c>
      <c r="BQ71" s="10">
        <v>3.3513973245537402E-7</v>
      </c>
      <c r="BR71" s="10">
        <v>2.06916648828107E-10</v>
      </c>
      <c r="BS71" s="10">
        <v>0</v>
      </c>
      <c r="BT71" s="10">
        <v>0</v>
      </c>
      <c r="BU71" s="10">
        <v>1.17832625374671E-6</v>
      </c>
      <c r="BV71" s="10">
        <v>6.3261527365515898E-10</v>
      </c>
      <c r="BW71" s="10">
        <v>0</v>
      </c>
      <c r="BX71" s="10">
        <v>0</v>
      </c>
      <c r="BY71" s="10">
        <v>1.55154970159944E-5</v>
      </c>
      <c r="BZ71" s="10">
        <v>6.8445857197027295E-10</v>
      </c>
      <c r="CA71" s="10">
        <v>0</v>
      </c>
      <c r="CB71" s="10">
        <v>0</v>
      </c>
      <c r="CC71" s="10">
        <v>1.3955780901279101E-4</v>
      </c>
      <c r="CD71" s="10">
        <v>1.3632222146064899E-9</v>
      </c>
      <c r="CE71" s="10">
        <v>0</v>
      </c>
      <c r="CF71" s="10">
        <v>0</v>
      </c>
      <c r="CG71" s="10">
        <v>2.4631E-2</v>
      </c>
      <c r="CH71" s="10">
        <v>2.2998999999999999E-2</v>
      </c>
      <c r="CI71" s="10">
        <v>0</v>
      </c>
      <c r="CJ71" s="10">
        <v>0</v>
      </c>
      <c r="CK71" s="10">
        <v>1.2834E-2</v>
      </c>
      <c r="CL71" s="10">
        <v>1.5308E-2</v>
      </c>
      <c r="CM71" s="10">
        <v>0</v>
      </c>
      <c r="CN71" s="10">
        <v>0</v>
      </c>
      <c r="CO71" s="10">
        <v>1.2748000000000001E-2</v>
      </c>
      <c r="CP71" s="10">
        <v>1.4923000000000001E-2</v>
      </c>
      <c r="CQ71" s="10">
        <v>0</v>
      </c>
      <c r="CR71" s="10">
        <v>0</v>
      </c>
      <c r="CS71" s="10">
        <v>2.2114000000000002E-2</v>
      </c>
      <c r="CT71" s="10">
        <v>1.4756999999999999E-2</v>
      </c>
      <c r="CU71" s="10">
        <v>0</v>
      </c>
      <c r="CV71" s="10">
        <v>0</v>
      </c>
      <c r="CW71" s="10">
        <v>1.2758E-2</v>
      </c>
      <c r="CX71" s="10">
        <v>1.529E-2</v>
      </c>
      <c r="CY71" s="10">
        <v>0</v>
      </c>
      <c r="CZ71" s="10">
        <v>0</v>
      </c>
      <c r="DA71" s="10">
        <v>2.2338E-2</v>
      </c>
      <c r="DB71" s="10">
        <v>1.4970000000000001E-2</v>
      </c>
      <c r="DC71" s="10">
        <v>0</v>
      </c>
      <c r="DD71" s="10">
        <v>0</v>
      </c>
      <c r="DE71" s="10">
        <v>1.2991000000000001E-2</v>
      </c>
      <c r="DF71" s="10">
        <v>1.5152000000000001E-2</v>
      </c>
      <c r="DG71" s="10">
        <v>0</v>
      </c>
      <c r="DH71" s="10">
        <v>0</v>
      </c>
      <c r="DI71" s="10">
        <v>1.2743000000000001E-2</v>
      </c>
      <c r="DJ71" s="10">
        <v>1.4789999999999999E-2</v>
      </c>
      <c r="DK71" s="10">
        <v>0</v>
      </c>
      <c r="DL71" s="10">
        <v>0</v>
      </c>
      <c r="DM71" s="10">
        <v>2.2213E-2</v>
      </c>
      <c r="DN71" s="10">
        <v>1.4763999999999999E-2</v>
      </c>
      <c r="DO71" s="10">
        <v>0</v>
      </c>
      <c r="DP71" s="10">
        <v>0</v>
      </c>
      <c r="DQ71" s="10">
        <v>2.2759999999999999E-2</v>
      </c>
      <c r="DR71" s="10">
        <v>1.5183E-2</v>
      </c>
      <c r="DS71" s="10">
        <v>0</v>
      </c>
      <c r="DT71" s="10">
        <v>0</v>
      </c>
      <c r="DU71" s="10">
        <v>1.4115546651813601E+18</v>
      </c>
      <c r="DV71" s="10">
        <v>0</v>
      </c>
      <c r="DW71" s="10">
        <v>1.17073273688941E+18</v>
      </c>
      <c r="DX71" s="10">
        <v>0</v>
      </c>
      <c r="DY71" s="10">
        <v>1264652260.7374101</v>
      </c>
      <c r="DZ71" s="10">
        <v>0</v>
      </c>
      <c r="EA71" s="10">
        <v>35561.949382846702</v>
      </c>
      <c r="EB71" s="10">
        <v>0</v>
      </c>
      <c r="EC71" s="10">
        <v>12646545625.967899</v>
      </c>
      <c r="ED71" s="10">
        <v>0</v>
      </c>
      <c r="EE71" s="10">
        <v>112456.818470325</v>
      </c>
      <c r="EF71" s="10">
        <v>0</v>
      </c>
      <c r="EG71" s="10">
        <v>126467255184.466</v>
      </c>
      <c r="EH71" s="10">
        <v>0</v>
      </c>
      <c r="EI71" s="10">
        <v>355621.38393357402</v>
      </c>
      <c r="EJ71" s="10">
        <v>0</v>
      </c>
      <c r="EK71" s="10">
        <v>1264952577427.95</v>
      </c>
      <c r="EL71" s="10">
        <v>0</v>
      </c>
      <c r="EM71" s="10">
        <v>1124632.37822845</v>
      </c>
      <c r="EN71" s="10">
        <v>0</v>
      </c>
      <c r="EO71" s="10">
        <v>12662176930770.5</v>
      </c>
      <c r="EP71" s="10">
        <v>0</v>
      </c>
      <c r="EQ71" s="10">
        <v>3558735.7229281701</v>
      </c>
      <c r="ER71" s="10">
        <v>0</v>
      </c>
      <c r="ES71" s="10">
        <v>129111734184316</v>
      </c>
      <c r="ET71" s="10">
        <v>0</v>
      </c>
      <c r="EU71" s="10">
        <v>11305781.353732301</v>
      </c>
      <c r="EV71" s="10">
        <v>0</v>
      </c>
      <c r="EW71" s="10">
        <v>1537591558690710</v>
      </c>
      <c r="EX71" s="10">
        <v>0</v>
      </c>
      <c r="EY71" s="10">
        <v>37285514.645381697</v>
      </c>
      <c r="EZ71" s="10">
        <v>0</v>
      </c>
      <c r="FA71" s="10">
        <v>1.1177020676833E+17</v>
      </c>
      <c r="FB71" s="10">
        <v>0</v>
      </c>
      <c r="FC71" s="10">
        <v>1.1177020676833E+17</v>
      </c>
      <c r="FD71" s="10">
        <v>0</v>
      </c>
    </row>
    <row r="72" spans="1:160" x14ac:dyDescent="0.45">
      <c r="A72">
        <f t="shared" si="27"/>
        <v>61</v>
      </c>
      <c r="B72" s="12">
        <f t="shared" si="26"/>
        <v>7.8125E-3</v>
      </c>
      <c r="C72" s="12">
        <f t="shared" si="28"/>
        <v>8</v>
      </c>
      <c r="D72" s="19">
        <f t="shared" si="29"/>
        <v>7</v>
      </c>
      <c r="E72" s="10">
        <v>6.3588118548452101E-7</v>
      </c>
      <c r="F72" s="10">
        <v>3.0472198098152599E-9</v>
      </c>
      <c r="G72" s="10">
        <v>0</v>
      </c>
      <c r="H72" s="10">
        <v>0</v>
      </c>
      <c r="I72" s="10">
        <v>4.4826812195597398E-3</v>
      </c>
      <c r="J72" s="10">
        <v>9.0178256415551704E-6</v>
      </c>
      <c r="K72" s="10">
        <v>0</v>
      </c>
      <c r="L72" s="10">
        <v>0</v>
      </c>
      <c r="M72" s="10">
        <v>4.7652641295137201E-6</v>
      </c>
      <c r="N72" s="10">
        <v>6.1641802773237901E-12</v>
      </c>
      <c r="O72" s="10">
        <v>0</v>
      </c>
      <c r="P72" s="10">
        <v>0</v>
      </c>
      <c r="Q72" s="10">
        <v>2.32373394792873E-6</v>
      </c>
      <c r="R72" s="10">
        <v>7.3238082265447702E-12</v>
      </c>
      <c r="S72" s="10">
        <v>0</v>
      </c>
      <c r="T72" s="10">
        <v>0</v>
      </c>
      <c r="U72" s="10">
        <v>1.16538708283542E-6</v>
      </c>
      <c r="V72" s="10">
        <v>2.6305069233956101E-11</v>
      </c>
      <c r="W72" s="10">
        <v>0</v>
      </c>
      <c r="X72" s="10">
        <v>0</v>
      </c>
      <c r="Y72" s="10">
        <v>6.0881465380191404E-7</v>
      </c>
      <c r="Z72" s="10">
        <v>1.63134172836976E-10</v>
      </c>
      <c r="AA72" s="10">
        <v>0</v>
      </c>
      <c r="AB72" s="10">
        <v>0</v>
      </c>
      <c r="AC72" s="10">
        <v>8.2472882101391999E-7</v>
      </c>
      <c r="AD72" s="10">
        <v>8.2564199921364403E-10</v>
      </c>
      <c r="AE72" s="10">
        <v>0</v>
      </c>
      <c r="AF72" s="10">
        <v>0</v>
      </c>
      <c r="AG72" s="10">
        <v>7.5557496989064803E-6</v>
      </c>
      <c r="AH72" s="10">
        <v>2.61297805614901E-9</v>
      </c>
      <c r="AI72" s="10">
        <v>0</v>
      </c>
      <c r="AJ72" s="10">
        <v>0</v>
      </c>
      <c r="AK72" s="10">
        <v>6.1410609489720395E-5</v>
      </c>
      <c r="AL72" s="10">
        <v>2.7554800663409601E-9</v>
      </c>
      <c r="AM72" s="10">
        <v>0</v>
      </c>
      <c r="AN72" s="10">
        <v>0</v>
      </c>
      <c r="AO72" s="10">
        <v>1.5317024900992401E-2</v>
      </c>
      <c r="AP72" s="10">
        <v>5.8067739505673899E-9</v>
      </c>
      <c r="AQ72" s="10">
        <v>0</v>
      </c>
      <c r="AR72" s="10">
        <v>0</v>
      </c>
      <c r="AS72" s="10">
        <v>3.2326616652187598E-7</v>
      </c>
      <c r="AT72" s="10">
        <v>1.02615663984783E-9</v>
      </c>
      <c r="AU72" s="10">
        <v>0</v>
      </c>
      <c r="AV72" s="10">
        <v>0</v>
      </c>
      <c r="AW72" s="10">
        <v>1.1511663647419299E-3</v>
      </c>
      <c r="AX72" s="10">
        <v>4.7045738513033597E-6</v>
      </c>
      <c r="AY72" s="10">
        <v>0</v>
      </c>
      <c r="AZ72" s="10">
        <v>0</v>
      </c>
      <c r="BA72" s="10">
        <v>3.3575965277952899E-6</v>
      </c>
      <c r="BB72" s="10">
        <v>1.8547375512188402E-12</v>
      </c>
      <c r="BC72" s="10">
        <v>0</v>
      </c>
      <c r="BD72" s="10">
        <v>0</v>
      </c>
      <c r="BE72" s="10">
        <v>1.67173568519136E-6</v>
      </c>
      <c r="BF72" s="10">
        <v>1.96876061270608E-12</v>
      </c>
      <c r="BG72" s="10">
        <v>0</v>
      </c>
      <c r="BH72" s="10">
        <v>0</v>
      </c>
      <c r="BI72" s="10">
        <v>8.4931460802470998E-7</v>
      </c>
      <c r="BJ72" s="10">
        <v>6.2389560516115999E-12</v>
      </c>
      <c r="BK72" s="10">
        <v>0</v>
      </c>
      <c r="BL72" s="10">
        <v>0</v>
      </c>
      <c r="BM72" s="10">
        <v>4.53655948609211E-7</v>
      </c>
      <c r="BN72" s="10">
        <v>3.3049832740739901E-11</v>
      </c>
      <c r="BO72" s="10">
        <v>0</v>
      </c>
      <c r="BP72" s="10">
        <v>0</v>
      </c>
      <c r="BQ72" s="10">
        <v>2.48496380512198E-7</v>
      </c>
      <c r="BR72" s="10">
        <v>2.0650315635163499E-10</v>
      </c>
      <c r="BS72" s="10">
        <v>0</v>
      </c>
      <c r="BT72" s="10">
        <v>0</v>
      </c>
      <c r="BU72" s="10">
        <v>1.59873298466243E-6</v>
      </c>
      <c r="BV72" s="10">
        <v>6.3220619706339805E-10</v>
      </c>
      <c r="BW72" s="10">
        <v>0</v>
      </c>
      <c r="BX72" s="10">
        <v>0</v>
      </c>
      <c r="BY72" s="10">
        <v>1.72924979687779E-5</v>
      </c>
      <c r="BZ72" s="10">
        <v>6.8455478333571798E-10</v>
      </c>
      <c r="CA72" s="10">
        <v>0</v>
      </c>
      <c r="CB72" s="10">
        <v>0</v>
      </c>
      <c r="CC72" s="10">
        <v>7.5282068970115197E-3</v>
      </c>
      <c r="CD72" s="10">
        <v>1.36001310664769E-9</v>
      </c>
      <c r="CE72" s="10">
        <v>0</v>
      </c>
      <c r="CF72" s="10">
        <v>0</v>
      </c>
      <c r="CG72" s="10">
        <v>4.3112999999999999E-2</v>
      </c>
      <c r="CH72" s="10">
        <v>5.0168999999999998E-2</v>
      </c>
      <c r="CI72" s="10">
        <v>0</v>
      </c>
      <c r="CJ72" s="10">
        <v>0</v>
      </c>
      <c r="CK72" s="10">
        <v>1.7812000000000001E-2</v>
      </c>
      <c r="CL72" s="10">
        <v>2.4733000000000002E-2</v>
      </c>
      <c r="CM72" s="10">
        <v>0</v>
      </c>
      <c r="CN72" s="10">
        <v>0</v>
      </c>
      <c r="CO72" s="10">
        <v>1.7708000000000002E-2</v>
      </c>
      <c r="CP72" s="10">
        <v>2.4451000000000001E-2</v>
      </c>
      <c r="CQ72" s="10">
        <v>0</v>
      </c>
      <c r="CR72" s="10">
        <v>0</v>
      </c>
      <c r="CS72" s="10">
        <v>3.576E-2</v>
      </c>
      <c r="CT72" s="10">
        <v>2.4035999999999998E-2</v>
      </c>
      <c r="CU72" s="10">
        <v>0</v>
      </c>
      <c r="CV72" s="10">
        <v>0</v>
      </c>
      <c r="CW72" s="10">
        <v>1.7420000000000001E-2</v>
      </c>
      <c r="CX72" s="10">
        <v>2.4660000000000001E-2</v>
      </c>
      <c r="CY72" s="10">
        <v>0</v>
      </c>
      <c r="CZ72" s="10">
        <v>0</v>
      </c>
      <c r="DA72" s="10">
        <v>3.6955000000000002E-2</v>
      </c>
      <c r="DB72" s="10">
        <v>2.445E-2</v>
      </c>
      <c r="DC72" s="10">
        <v>0</v>
      </c>
      <c r="DD72" s="10">
        <v>0</v>
      </c>
      <c r="DE72" s="10">
        <v>1.7371000000000001E-2</v>
      </c>
      <c r="DF72" s="10">
        <v>2.4257999999999998E-2</v>
      </c>
      <c r="DG72" s="10">
        <v>0</v>
      </c>
      <c r="DH72" s="10">
        <v>0</v>
      </c>
      <c r="DI72" s="10">
        <v>1.7405E-2</v>
      </c>
      <c r="DJ72" s="10">
        <v>2.4427999999999998E-2</v>
      </c>
      <c r="DK72" s="10">
        <v>0</v>
      </c>
      <c r="DL72" s="10">
        <v>0</v>
      </c>
      <c r="DM72" s="10">
        <v>3.5894000000000002E-2</v>
      </c>
      <c r="DN72" s="10">
        <v>2.3899E-2</v>
      </c>
      <c r="DO72" s="10">
        <v>0</v>
      </c>
      <c r="DP72" s="10">
        <v>0</v>
      </c>
      <c r="DQ72" s="10">
        <v>3.6391E-2</v>
      </c>
      <c r="DR72" s="10">
        <v>2.4556000000000001E-2</v>
      </c>
      <c r="DS72" s="10">
        <v>0</v>
      </c>
      <c r="DT72" s="10">
        <v>0</v>
      </c>
      <c r="DU72" s="10">
        <v>1.2945099351035099E+19</v>
      </c>
      <c r="DV72" s="10">
        <v>0</v>
      </c>
      <c r="DW72" s="10">
        <v>7.8417217921240896E+17</v>
      </c>
      <c r="DX72" s="10">
        <v>0</v>
      </c>
      <c r="DY72" s="10">
        <v>5257574793.6654902</v>
      </c>
      <c r="DZ72" s="10">
        <v>0</v>
      </c>
      <c r="EA72" s="10">
        <v>72509.115835853096</v>
      </c>
      <c r="EB72" s="10">
        <v>0</v>
      </c>
      <c r="EC72" s="10">
        <v>52576208522.0662</v>
      </c>
      <c r="ED72" s="10">
        <v>0</v>
      </c>
      <c r="EE72" s="10">
        <v>229294.34375545301</v>
      </c>
      <c r="EF72" s="10">
        <v>0</v>
      </c>
      <c r="EG72" s="10">
        <v>525804228085.29102</v>
      </c>
      <c r="EH72" s="10">
        <v>0</v>
      </c>
      <c r="EI72" s="10">
        <v>725104.201077512</v>
      </c>
      <c r="EJ72" s="10">
        <v>0</v>
      </c>
      <c r="EK72" s="10">
        <v>5260895871194.9902</v>
      </c>
      <c r="EL72" s="10">
        <v>0</v>
      </c>
      <c r="EM72" s="10">
        <v>2293315.2163051199</v>
      </c>
      <c r="EN72" s="10">
        <v>0</v>
      </c>
      <c r="EO72" s="10">
        <v>53096788975501.102</v>
      </c>
      <c r="EP72" s="10">
        <v>0</v>
      </c>
      <c r="EQ72" s="10">
        <v>7261141.9935451401</v>
      </c>
      <c r="ER72" s="10">
        <v>0</v>
      </c>
      <c r="ES72" s="10">
        <v>568574864702588</v>
      </c>
      <c r="ET72" s="10">
        <v>0</v>
      </c>
      <c r="EU72" s="10">
        <v>23284578.768422101</v>
      </c>
      <c r="EV72" s="10">
        <v>0</v>
      </c>
      <c r="EW72" s="10">
        <v>1.26277259439043E+16</v>
      </c>
      <c r="EX72" s="10">
        <v>0</v>
      </c>
      <c r="EY72" s="10">
        <v>88309592.651077196</v>
      </c>
      <c r="EZ72" s="10">
        <v>0</v>
      </c>
      <c r="FA72" s="10">
        <v>9.0622923699134797E+17</v>
      </c>
      <c r="FB72" s="10">
        <v>0</v>
      </c>
      <c r="FC72" s="10">
        <v>9.0622923699134797E+17</v>
      </c>
      <c r="FD72" s="10">
        <v>0</v>
      </c>
    </row>
    <row r="73" spans="1:160" x14ac:dyDescent="0.45">
      <c r="A73">
        <f t="shared" si="27"/>
        <v>62</v>
      </c>
      <c r="B73" s="12">
        <f t="shared" si="26"/>
        <v>3.90625E-3</v>
      </c>
      <c r="C73" s="12">
        <f t="shared" si="28"/>
        <v>8</v>
      </c>
      <c r="D73" s="19">
        <f t="shared" si="29"/>
        <v>8</v>
      </c>
      <c r="E73" s="10">
        <v>1.01635167474301E-5</v>
      </c>
      <c r="F73" s="10">
        <v>7.0588383471736904E-8</v>
      </c>
      <c r="G73" s="10">
        <v>0</v>
      </c>
      <c r="H73" s="10">
        <v>0</v>
      </c>
      <c r="I73" s="10">
        <v>0.14591977850648499</v>
      </c>
      <c r="J73" s="10">
        <v>5.51595058717269E-4</v>
      </c>
      <c r="K73" s="10">
        <v>0</v>
      </c>
      <c r="L73" s="10">
        <v>0</v>
      </c>
      <c r="M73" s="10">
        <v>3.0369889847392499E-6</v>
      </c>
      <c r="N73" s="10">
        <v>3.21087600951841E-12</v>
      </c>
      <c r="O73" s="10">
        <v>0</v>
      </c>
      <c r="P73" s="10">
        <v>0</v>
      </c>
      <c r="Q73" s="10">
        <v>1.50625503847479E-6</v>
      </c>
      <c r="R73" s="10">
        <v>6.8225425309265104E-12</v>
      </c>
      <c r="S73" s="10">
        <v>0</v>
      </c>
      <c r="T73" s="10">
        <v>0</v>
      </c>
      <c r="U73" s="10">
        <v>7.6683445304759303E-7</v>
      </c>
      <c r="V73" s="10">
        <v>2.6432522837183102E-11</v>
      </c>
      <c r="W73" s="10">
        <v>0</v>
      </c>
      <c r="X73" s="10">
        <v>0</v>
      </c>
      <c r="Y73" s="10">
        <v>4.0712715998480999E-7</v>
      </c>
      <c r="Z73" s="10">
        <v>1.63181579360127E-10</v>
      </c>
      <c r="AA73" s="10">
        <v>0</v>
      </c>
      <c r="AB73" s="10">
        <v>0</v>
      </c>
      <c r="AC73" s="10">
        <v>9.2193846645827098E-7</v>
      </c>
      <c r="AD73" s="10">
        <v>8.20782886101767E-10</v>
      </c>
      <c r="AE73" s="10">
        <v>0</v>
      </c>
      <c r="AF73" s="10">
        <v>0</v>
      </c>
      <c r="AG73" s="10">
        <v>7.1141682309594501E-6</v>
      </c>
      <c r="AH73" s="10">
        <v>2.6195643432203E-9</v>
      </c>
      <c r="AI73" s="10">
        <v>0</v>
      </c>
      <c r="AJ73" s="10">
        <v>0</v>
      </c>
      <c r="AK73" s="10">
        <v>4.1384110738450497E-3</v>
      </c>
      <c r="AL73" s="10">
        <v>2.82350487434968E-9</v>
      </c>
      <c r="AM73" s="10">
        <v>0</v>
      </c>
      <c r="AN73" s="10">
        <v>0</v>
      </c>
      <c r="AO73" s="10">
        <v>0.14591977850648499</v>
      </c>
      <c r="AP73" s="10">
        <v>8.39164884247622E-8</v>
      </c>
      <c r="AQ73" s="10">
        <v>0</v>
      </c>
      <c r="AR73" s="10">
        <v>0</v>
      </c>
      <c r="AS73" s="10">
        <v>7.0367357815129403E-6</v>
      </c>
      <c r="AT73" s="10">
        <v>4.1154187125564802E-8</v>
      </c>
      <c r="AU73" s="10">
        <v>0</v>
      </c>
      <c r="AV73" s="10">
        <v>0</v>
      </c>
      <c r="AW73" s="10">
        <v>4.5383614122217801E-2</v>
      </c>
      <c r="AX73" s="10">
        <v>1.5505727213033099E-4</v>
      </c>
      <c r="AY73" s="10">
        <v>0</v>
      </c>
      <c r="AZ73" s="10">
        <v>0</v>
      </c>
      <c r="BA73" s="10">
        <v>2.2063167125521702E-6</v>
      </c>
      <c r="BB73" s="10">
        <v>7.9899015648556795E-13</v>
      </c>
      <c r="BC73" s="10">
        <v>0</v>
      </c>
      <c r="BD73" s="10">
        <v>0</v>
      </c>
      <c r="BE73" s="10">
        <v>1.11375881023291E-6</v>
      </c>
      <c r="BF73" s="10">
        <v>1.69791011441277E-12</v>
      </c>
      <c r="BG73" s="10">
        <v>0</v>
      </c>
      <c r="BH73" s="10">
        <v>0</v>
      </c>
      <c r="BI73" s="10">
        <v>5.7205308003039402E-7</v>
      </c>
      <c r="BJ73" s="10">
        <v>6.2956677798035698E-12</v>
      </c>
      <c r="BK73" s="10">
        <v>0</v>
      </c>
      <c r="BL73" s="10">
        <v>0</v>
      </c>
      <c r="BM73" s="10">
        <v>2.9523984156675599E-7</v>
      </c>
      <c r="BN73" s="10">
        <v>3.3041442808590098E-11</v>
      </c>
      <c r="BO73" s="10">
        <v>0</v>
      </c>
      <c r="BP73" s="10">
        <v>0</v>
      </c>
      <c r="BQ73" s="10">
        <v>2.2936527423798299E-7</v>
      </c>
      <c r="BR73" s="10">
        <v>2.06263103492849E-10</v>
      </c>
      <c r="BS73" s="10">
        <v>0</v>
      </c>
      <c r="BT73" s="10">
        <v>0</v>
      </c>
      <c r="BU73" s="10">
        <v>1.9862833347355302E-6</v>
      </c>
      <c r="BV73" s="10">
        <v>6.3262871089798103E-10</v>
      </c>
      <c r="BW73" s="10">
        <v>0</v>
      </c>
      <c r="BX73" s="10">
        <v>0</v>
      </c>
      <c r="BY73" s="10">
        <v>2.4897857837991198E-3</v>
      </c>
      <c r="BZ73" s="10">
        <v>6.9693574059045902E-10</v>
      </c>
      <c r="CA73" s="10">
        <v>0</v>
      </c>
      <c r="CB73" s="10">
        <v>0</v>
      </c>
      <c r="CC73" s="10">
        <v>4.5383614122217801E-2</v>
      </c>
      <c r="CD73" s="10">
        <v>2.5147297911799001E-8</v>
      </c>
      <c r="CE73" s="10">
        <v>0</v>
      </c>
      <c r="CF73" s="10">
        <v>0</v>
      </c>
      <c r="CG73" s="10">
        <v>9.7533999999999996E-2</v>
      </c>
      <c r="CH73" s="10">
        <v>0.15581999999999999</v>
      </c>
      <c r="CI73" s="10">
        <v>0</v>
      </c>
      <c r="CJ73" s="10">
        <v>0</v>
      </c>
      <c r="CK73" s="10">
        <v>5.5067999999999999E-2</v>
      </c>
      <c r="CL73" s="10">
        <v>5.4727999999999999E-2</v>
      </c>
      <c r="CM73" s="10">
        <v>0</v>
      </c>
      <c r="CN73" s="10">
        <v>0</v>
      </c>
      <c r="CO73" s="10">
        <v>3.0679999999999999E-2</v>
      </c>
      <c r="CP73" s="10">
        <v>5.3644999999999998E-2</v>
      </c>
      <c r="CQ73" s="10">
        <v>0</v>
      </c>
      <c r="CR73" s="10">
        <v>0</v>
      </c>
      <c r="CS73" s="10">
        <v>5.4472E-2</v>
      </c>
      <c r="CT73" s="10">
        <v>5.3888999999999999E-2</v>
      </c>
      <c r="CU73" s="10">
        <v>0</v>
      </c>
      <c r="CV73" s="10">
        <v>0</v>
      </c>
      <c r="CW73" s="10">
        <v>6.6740999999999995E-2</v>
      </c>
      <c r="CX73" s="10">
        <v>5.3782000000000003E-2</v>
      </c>
      <c r="CY73" s="10">
        <v>0</v>
      </c>
      <c r="CZ73" s="10">
        <v>0</v>
      </c>
      <c r="DA73" s="10">
        <v>5.5025999999999999E-2</v>
      </c>
      <c r="DB73" s="10">
        <v>5.4115999999999997E-2</v>
      </c>
      <c r="DC73" s="10">
        <v>0</v>
      </c>
      <c r="DD73" s="10">
        <v>0</v>
      </c>
      <c r="DE73" s="10">
        <v>4.3151000000000002E-2</v>
      </c>
      <c r="DF73" s="10">
        <v>5.3085E-2</v>
      </c>
      <c r="DG73" s="10">
        <v>0</v>
      </c>
      <c r="DH73" s="10">
        <v>0</v>
      </c>
      <c r="DI73" s="10">
        <v>6.2309000000000003E-2</v>
      </c>
      <c r="DJ73" s="10">
        <v>5.5074999999999999E-2</v>
      </c>
      <c r="DK73" s="10">
        <v>0</v>
      </c>
      <c r="DL73" s="10">
        <v>0</v>
      </c>
      <c r="DM73" s="10">
        <v>5.3155000000000001E-2</v>
      </c>
      <c r="DN73" s="10">
        <v>5.3387999999999998E-2</v>
      </c>
      <c r="DO73" s="10">
        <v>0</v>
      </c>
      <c r="DP73" s="10">
        <v>0</v>
      </c>
      <c r="DQ73" s="10">
        <v>3.6178000000000002E-2</v>
      </c>
      <c r="DR73" s="10">
        <v>5.4884000000000002E-2</v>
      </c>
      <c r="DS73" s="10">
        <v>0</v>
      </c>
      <c r="DT73" s="10">
        <v>0</v>
      </c>
      <c r="DU73" s="10">
        <v>1.8843150574862299E+19</v>
      </c>
      <c r="DV73" s="10">
        <v>0</v>
      </c>
      <c r="DW73" s="10">
        <v>2.21791096573617E+18</v>
      </c>
      <c r="DX73" s="10">
        <v>0</v>
      </c>
      <c r="DY73" s="10">
        <v>21274592810.468601</v>
      </c>
      <c r="DZ73" s="10">
        <v>0</v>
      </c>
      <c r="EA73" s="10">
        <v>145857.68850312699</v>
      </c>
      <c r="EB73" s="10">
        <v>0</v>
      </c>
      <c r="EC73" s="10">
        <v>212757805548.31601</v>
      </c>
      <c r="ED73" s="10">
        <v>0</v>
      </c>
      <c r="EE73" s="10">
        <v>461245.64516375802</v>
      </c>
      <c r="EF73" s="10">
        <v>0</v>
      </c>
      <c r="EG73" s="10">
        <v>2128604910765.73</v>
      </c>
      <c r="EH73" s="10">
        <v>0</v>
      </c>
      <c r="EI73" s="10">
        <v>1458677.4335499599</v>
      </c>
      <c r="EJ73" s="10">
        <v>0</v>
      </c>
      <c r="EK73" s="10">
        <v>21392210979018.5</v>
      </c>
      <c r="EL73" s="10">
        <v>0</v>
      </c>
      <c r="EM73" s="10">
        <v>4615563.2940194504</v>
      </c>
      <c r="EN73" s="10">
        <v>0</v>
      </c>
      <c r="EO73" s="10">
        <v>225150352021697</v>
      </c>
      <c r="EP73" s="10">
        <v>0</v>
      </c>
      <c r="EQ73" s="10">
        <v>14677799.116115499</v>
      </c>
      <c r="ER73" s="10">
        <v>0</v>
      </c>
      <c r="ES73" s="10">
        <v>3587098683824050</v>
      </c>
      <c r="ET73" s="10">
        <v>0</v>
      </c>
      <c r="EU73" s="10">
        <v>49214540.3447152</v>
      </c>
      <c r="EV73" s="10">
        <v>0</v>
      </c>
      <c r="EW73" s="10">
        <v>2.4304432353461002E+18</v>
      </c>
      <c r="EX73" s="10">
        <v>0</v>
      </c>
      <c r="EY73" s="10">
        <v>2.4304432353461002E+18</v>
      </c>
      <c r="EZ73" s="10">
        <v>0</v>
      </c>
      <c r="FA73" s="10">
        <v>2.21791096573617E+18</v>
      </c>
      <c r="FB73" s="10">
        <v>0</v>
      </c>
      <c r="FC73" s="10">
        <v>2.21791096573617E+18</v>
      </c>
      <c r="FD73" s="10">
        <v>0</v>
      </c>
    </row>
    <row r="74" spans="1:160" x14ac:dyDescent="0.45">
      <c r="A74">
        <f t="shared" si="27"/>
        <v>63</v>
      </c>
      <c r="B74" s="12">
        <f t="shared" si="26"/>
        <v>1.953125E-3</v>
      </c>
      <c r="C74" s="12">
        <f t="shared" si="28"/>
        <v>8</v>
      </c>
      <c r="D74" s="19">
        <f t="shared" si="29"/>
        <v>9</v>
      </c>
      <c r="E74" s="10">
        <v>4.2280951828788098E-5</v>
      </c>
      <c r="F74" s="10">
        <v>3.8266894109017999E-7</v>
      </c>
      <c r="G74" s="10">
        <v>0</v>
      </c>
      <c r="H74" s="10">
        <v>0</v>
      </c>
      <c r="I74" s="10">
        <v>4.8219949932501997E-2</v>
      </c>
      <c r="J74" s="10">
        <v>3.0298377438669699E-2</v>
      </c>
      <c r="K74" s="10">
        <v>0</v>
      </c>
      <c r="L74" s="10">
        <v>0</v>
      </c>
      <c r="M74" s="10">
        <v>1.9694195594333002E-6</v>
      </c>
      <c r="N74" s="10">
        <v>3.2776004132983799E-12</v>
      </c>
      <c r="O74" s="10">
        <v>0</v>
      </c>
      <c r="P74" s="10">
        <v>0</v>
      </c>
      <c r="Q74" s="10">
        <v>9.9216252191780498E-7</v>
      </c>
      <c r="R74" s="10">
        <v>6.8149930143590601E-12</v>
      </c>
      <c r="S74" s="10">
        <v>0</v>
      </c>
      <c r="T74" s="10">
        <v>0</v>
      </c>
      <c r="U74" s="10">
        <v>5.1270540146752797E-7</v>
      </c>
      <c r="V74" s="10">
        <v>2.63157273749925E-11</v>
      </c>
      <c r="W74" s="10">
        <v>0</v>
      </c>
      <c r="X74" s="10">
        <v>0</v>
      </c>
      <c r="Y74" s="10">
        <v>2.8210853786347901E-7</v>
      </c>
      <c r="Z74" s="10">
        <v>1.6241064049182701E-10</v>
      </c>
      <c r="AA74" s="10">
        <v>0</v>
      </c>
      <c r="AB74" s="10">
        <v>0</v>
      </c>
      <c r="AC74" s="10">
        <v>1.10641089934304E-6</v>
      </c>
      <c r="AD74" s="10">
        <v>8.2758966346574405E-10</v>
      </c>
      <c r="AE74" s="10">
        <v>0</v>
      </c>
      <c r="AF74" s="10">
        <v>0</v>
      </c>
      <c r="AG74" s="10">
        <v>1.16763982740408E-5</v>
      </c>
      <c r="AH74" s="10">
        <v>2.6285497112255001E-9</v>
      </c>
      <c r="AI74" s="10">
        <v>0</v>
      </c>
      <c r="AJ74" s="10">
        <v>0</v>
      </c>
      <c r="AK74" s="10">
        <v>4.5675199881622497E-2</v>
      </c>
      <c r="AL74" s="10">
        <v>5.1685778990062601E-9</v>
      </c>
      <c r="AM74" s="10">
        <v>0</v>
      </c>
      <c r="AN74" s="10">
        <v>0</v>
      </c>
      <c r="AO74" s="10">
        <v>4.8219949932501997E-2</v>
      </c>
      <c r="AP74" s="10">
        <v>4.3816238373128801E-6</v>
      </c>
      <c r="AQ74" s="10">
        <v>0</v>
      </c>
      <c r="AR74" s="10">
        <v>0</v>
      </c>
      <c r="AS74" s="10">
        <v>2.5145622511629901E-5</v>
      </c>
      <c r="AT74" s="10">
        <v>2.72877722469522E-7</v>
      </c>
      <c r="AU74" s="10">
        <v>0</v>
      </c>
      <c r="AV74" s="10">
        <v>0</v>
      </c>
      <c r="AW74" s="10">
        <v>2.53653026282088E-2</v>
      </c>
      <c r="AX74" s="10">
        <v>2.0168491493690099E-2</v>
      </c>
      <c r="AY74" s="10">
        <v>0</v>
      </c>
      <c r="AZ74" s="10">
        <v>0</v>
      </c>
      <c r="BA74" s="10">
        <v>1.4576169000322901E-6</v>
      </c>
      <c r="BB74" s="10">
        <v>8.2027204735977395E-13</v>
      </c>
      <c r="BC74" s="10">
        <v>0</v>
      </c>
      <c r="BD74" s="10">
        <v>0</v>
      </c>
      <c r="BE74" s="10">
        <v>7.4593440729742599E-7</v>
      </c>
      <c r="BF74" s="10">
        <v>1.6942546331609399E-12</v>
      </c>
      <c r="BG74" s="10">
        <v>0</v>
      </c>
      <c r="BH74" s="10">
        <v>0</v>
      </c>
      <c r="BI74" s="10">
        <v>3.8704930522176602E-7</v>
      </c>
      <c r="BJ74" s="10">
        <v>6.2518564927665802E-12</v>
      </c>
      <c r="BK74" s="10">
        <v>0</v>
      </c>
      <c r="BL74" s="10">
        <v>0</v>
      </c>
      <c r="BM74" s="10">
        <v>2.0072804950022501E-7</v>
      </c>
      <c r="BN74" s="10">
        <v>3.2905734263004899E-11</v>
      </c>
      <c r="BO74" s="10">
        <v>0</v>
      </c>
      <c r="BP74" s="10">
        <v>0</v>
      </c>
      <c r="BQ74" s="10">
        <v>3.71544430583959E-7</v>
      </c>
      <c r="BR74" s="10">
        <v>2.0658802888742299E-10</v>
      </c>
      <c r="BS74" s="10">
        <v>0</v>
      </c>
      <c r="BT74" s="10">
        <v>0</v>
      </c>
      <c r="BU74" s="10">
        <v>2.5698302303626501E-6</v>
      </c>
      <c r="BV74" s="10">
        <v>6.3380868353841802E-10</v>
      </c>
      <c r="BW74" s="10">
        <v>0</v>
      </c>
      <c r="BX74" s="10">
        <v>0</v>
      </c>
      <c r="BY74" s="10">
        <v>2.9920204499771501E-2</v>
      </c>
      <c r="BZ74" s="10">
        <v>1.6597041643057701E-9</v>
      </c>
      <c r="CA74" s="10">
        <v>0</v>
      </c>
      <c r="CB74" s="10">
        <v>0</v>
      </c>
      <c r="CC74" s="10">
        <v>2.53653026282088E-2</v>
      </c>
      <c r="CD74" s="10">
        <v>2.4741191982352102E-6</v>
      </c>
      <c r="CE74" s="10">
        <v>0</v>
      </c>
      <c r="CF74" s="10">
        <v>0</v>
      </c>
      <c r="CG74" s="10">
        <v>0.238126</v>
      </c>
      <c r="CH74" s="10">
        <v>0.54517300000000002</v>
      </c>
      <c r="CI74" s="10">
        <v>0</v>
      </c>
      <c r="CJ74" s="10">
        <v>0</v>
      </c>
      <c r="CK74" s="10">
        <v>4.7491999999999999E-2</v>
      </c>
      <c r="CL74" s="10">
        <v>0.141204</v>
      </c>
      <c r="CM74" s="10">
        <v>0</v>
      </c>
      <c r="CN74" s="10">
        <v>0</v>
      </c>
      <c r="CO74" s="10">
        <v>4.6817999999999999E-2</v>
      </c>
      <c r="CP74" s="10">
        <v>0.13844899999999999</v>
      </c>
      <c r="CQ74" s="10">
        <v>0</v>
      </c>
      <c r="CR74" s="10">
        <v>0</v>
      </c>
      <c r="CS74" s="10">
        <v>4.5582999999999999E-2</v>
      </c>
      <c r="CT74" s="10">
        <v>0.138156</v>
      </c>
      <c r="CU74" s="10">
        <v>0</v>
      </c>
      <c r="CV74" s="10">
        <v>0</v>
      </c>
      <c r="CW74" s="10">
        <v>4.7468999999999997E-2</v>
      </c>
      <c r="CX74" s="10">
        <v>0.13809399999999999</v>
      </c>
      <c r="CY74" s="10">
        <v>0</v>
      </c>
      <c r="CZ74" s="10">
        <v>0</v>
      </c>
      <c r="DA74" s="10">
        <v>4.6339999999999999E-2</v>
      </c>
      <c r="DB74" s="10">
        <v>0.13905600000000001</v>
      </c>
      <c r="DC74" s="10">
        <v>0</v>
      </c>
      <c r="DD74" s="10">
        <v>0</v>
      </c>
      <c r="DE74" s="10">
        <v>4.5295000000000002E-2</v>
      </c>
      <c r="DF74" s="10">
        <v>0.13861699999999999</v>
      </c>
      <c r="DG74" s="10">
        <v>0</v>
      </c>
      <c r="DH74" s="10">
        <v>0</v>
      </c>
      <c r="DI74" s="10">
        <v>4.5863000000000001E-2</v>
      </c>
      <c r="DJ74" s="10">
        <v>0.13796800000000001</v>
      </c>
      <c r="DK74" s="10">
        <v>0</v>
      </c>
      <c r="DL74" s="10">
        <v>0</v>
      </c>
      <c r="DM74" s="10">
        <v>4.4898E-2</v>
      </c>
      <c r="DN74" s="10">
        <v>0.13647100000000001</v>
      </c>
      <c r="DO74" s="10">
        <v>0</v>
      </c>
      <c r="DP74" s="10">
        <v>0</v>
      </c>
      <c r="DQ74" s="10">
        <v>4.7875000000000001E-2</v>
      </c>
      <c r="DR74" s="10">
        <v>0.139825</v>
      </c>
      <c r="DS74" s="10">
        <v>0</v>
      </c>
      <c r="DT74" s="10">
        <v>0</v>
      </c>
      <c r="DU74" s="10">
        <v>9.9321770629396193E+18</v>
      </c>
      <c r="DV74" s="10">
        <v>0</v>
      </c>
      <c r="DW74" s="10">
        <v>7.7168253197365002E+18</v>
      </c>
      <c r="DX74" s="10">
        <v>0</v>
      </c>
      <c r="DY74" s="10">
        <v>85370672132.016693</v>
      </c>
      <c r="DZ74" s="10">
        <v>0</v>
      </c>
      <c r="EA74" s="10">
        <v>292178.80317938799</v>
      </c>
      <c r="EB74" s="10">
        <v>0</v>
      </c>
      <c r="EC74" s="10">
        <v>853952815739.24402</v>
      </c>
      <c r="ED74" s="10">
        <v>0</v>
      </c>
      <c r="EE74" s="10">
        <v>923978.43139897904</v>
      </c>
      <c r="EF74" s="10">
        <v>0</v>
      </c>
      <c r="EG74" s="10">
        <v>8565652031633.79</v>
      </c>
      <c r="EH74" s="10">
        <v>0</v>
      </c>
      <c r="EI74" s="10">
        <v>2922556.9459509901</v>
      </c>
      <c r="EJ74" s="10">
        <v>0</v>
      </c>
      <c r="EK74" s="10">
        <v>88350778812366.094</v>
      </c>
      <c r="EL74" s="10">
        <v>0</v>
      </c>
      <c r="EM74" s="10">
        <v>9265346.28806757</v>
      </c>
      <c r="EN74" s="10">
        <v>0</v>
      </c>
      <c r="EO74" s="10">
        <v>1243653188563930</v>
      </c>
      <c r="EP74" s="10">
        <v>0</v>
      </c>
      <c r="EQ74" s="10">
        <v>30122676.296137299</v>
      </c>
      <c r="ER74" s="10">
        <v>0</v>
      </c>
      <c r="ES74" s="10">
        <v>6.5533111678328105E+18</v>
      </c>
      <c r="ET74" s="10">
        <v>0</v>
      </c>
      <c r="EU74" s="10">
        <v>6.5533111678328105E+18</v>
      </c>
      <c r="EV74" s="10">
        <v>0</v>
      </c>
      <c r="EW74" s="10">
        <v>4.8263590756558203E+18</v>
      </c>
      <c r="EX74" s="10">
        <v>0</v>
      </c>
      <c r="EY74" s="10">
        <v>4.8263590756558203E+18</v>
      </c>
      <c r="EZ74" s="10">
        <v>0</v>
      </c>
      <c r="FA74" s="10">
        <v>7.7168253197365002E+18</v>
      </c>
      <c r="FB74" s="10">
        <v>0</v>
      </c>
      <c r="FC74" s="10">
        <v>7.7168253197365002E+18</v>
      </c>
      <c r="FD74" s="10">
        <v>0</v>
      </c>
    </row>
    <row r="75" spans="1:160" x14ac:dyDescent="0.45">
      <c r="A75">
        <f t="shared" si="27"/>
        <v>64</v>
      </c>
      <c r="B75" s="13">
        <f t="shared" si="26"/>
        <v>0.5</v>
      </c>
      <c r="C75" s="13">
        <f t="shared" si="28"/>
        <v>16</v>
      </c>
      <c r="D75" s="20">
        <f t="shared" si="29"/>
        <v>1</v>
      </c>
      <c r="E75" s="10">
        <v>1.7979867876752799E-3</v>
      </c>
      <c r="F75" s="10">
        <v>1.7979867876752799E-3</v>
      </c>
      <c r="G75" s="10">
        <v>0</v>
      </c>
      <c r="H75" s="10">
        <v>0</v>
      </c>
      <c r="I75" s="10">
        <v>1.7979867922227599E-3</v>
      </c>
      <c r="J75" s="10">
        <v>1.7979867922227599E-3</v>
      </c>
      <c r="K75" s="10">
        <v>0</v>
      </c>
      <c r="L75" s="10">
        <v>0</v>
      </c>
      <c r="M75" s="10">
        <v>1.8445468434576901E-3</v>
      </c>
      <c r="N75" s="10">
        <v>1.8445468434576901E-3</v>
      </c>
      <c r="O75" s="10">
        <v>0</v>
      </c>
      <c r="P75" s="10">
        <v>0</v>
      </c>
      <c r="Q75" s="10">
        <v>1.8026416114269501E-3</v>
      </c>
      <c r="R75" s="10">
        <v>1.8026416114269501E-3</v>
      </c>
      <c r="S75" s="10">
        <v>0</v>
      </c>
      <c r="T75" s="10">
        <v>0</v>
      </c>
      <c r="U75" s="10">
        <v>1.7984522668210701E-3</v>
      </c>
      <c r="V75" s="10">
        <v>1.7984522668210701E-3</v>
      </c>
      <c r="W75" s="10">
        <v>0</v>
      </c>
      <c r="X75" s="10">
        <v>0</v>
      </c>
      <c r="Y75" s="10">
        <v>1.7980333355004301E-3</v>
      </c>
      <c r="Z75" s="10">
        <v>1.7980333355004301E-3</v>
      </c>
      <c r="AA75" s="10">
        <v>0</v>
      </c>
      <c r="AB75" s="10">
        <v>0</v>
      </c>
      <c r="AC75" s="10">
        <v>1.7979914388296301E-3</v>
      </c>
      <c r="AD75" s="10">
        <v>1.7979914388296301E-3</v>
      </c>
      <c r="AE75" s="10">
        <v>0</v>
      </c>
      <c r="AF75" s="10">
        <v>0</v>
      </c>
      <c r="AG75" s="10">
        <v>1.7979872568040199E-3</v>
      </c>
      <c r="AH75" s="10">
        <v>1.7979872568040199E-3</v>
      </c>
      <c r="AI75" s="10">
        <v>0</v>
      </c>
      <c r="AJ75" s="10">
        <v>0</v>
      </c>
      <c r="AK75" s="10">
        <v>1.79798682922782E-3</v>
      </c>
      <c r="AL75" s="10">
        <v>1.79798682922782E-3</v>
      </c>
      <c r="AM75" s="10">
        <v>0</v>
      </c>
      <c r="AN75" s="10">
        <v>0</v>
      </c>
      <c r="AO75" s="10">
        <v>1.7979867943259599E-3</v>
      </c>
      <c r="AP75" s="10">
        <v>1.7979867943259599E-3</v>
      </c>
      <c r="AQ75" s="10">
        <v>0</v>
      </c>
      <c r="AR75" s="10">
        <v>0</v>
      </c>
      <c r="AS75" s="10">
        <v>1.0599160495619901E-3</v>
      </c>
      <c r="AT75" s="10">
        <v>1.0599160495619901E-3</v>
      </c>
      <c r="AU75" s="10">
        <v>0</v>
      </c>
      <c r="AV75" s="10">
        <v>0</v>
      </c>
      <c r="AW75" s="10">
        <v>1.05991605192725E-3</v>
      </c>
      <c r="AX75" s="10">
        <v>1.05991605192725E-3</v>
      </c>
      <c r="AY75" s="10">
        <v>0</v>
      </c>
      <c r="AZ75" s="10">
        <v>0</v>
      </c>
      <c r="BA75" s="10">
        <v>1.07939135498066E-3</v>
      </c>
      <c r="BB75" s="10">
        <v>1.07939135498066E-3</v>
      </c>
      <c r="BC75" s="10">
        <v>0</v>
      </c>
      <c r="BD75" s="10">
        <v>0</v>
      </c>
      <c r="BE75" s="10">
        <v>1.0617856398783001E-3</v>
      </c>
      <c r="BF75" s="10">
        <v>1.0617856398783001E-3</v>
      </c>
      <c r="BG75" s="10">
        <v>0</v>
      </c>
      <c r="BH75" s="10">
        <v>0</v>
      </c>
      <c r="BI75" s="10">
        <v>1.06010220916118E-3</v>
      </c>
      <c r="BJ75" s="10">
        <v>1.06010220916118E-3</v>
      </c>
      <c r="BK75" s="10">
        <v>0</v>
      </c>
      <c r="BL75" s="10">
        <v>0</v>
      </c>
      <c r="BM75" s="10">
        <v>1.0599346565221099E-3</v>
      </c>
      <c r="BN75" s="10">
        <v>1.0599346565221099E-3</v>
      </c>
      <c r="BO75" s="10">
        <v>0</v>
      </c>
      <c r="BP75" s="10">
        <v>0</v>
      </c>
      <c r="BQ75" s="10">
        <v>1.0599179084554199E-3</v>
      </c>
      <c r="BR75" s="10">
        <v>1.0599179084554199E-3</v>
      </c>
      <c r="BS75" s="10">
        <v>0</v>
      </c>
      <c r="BT75" s="10">
        <v>0</v>
      </c>
      <c r="BU75" s="10">
        <v>1.0599162361989E-3</v>
      </c>
      <c r="BV75" s="10">
        <v>1.0599162361989E-3</v>
      </c>
      <c r="BW75" s="10">
        <v>0</v>
      </c>
      <c r="BX75" s="10">
        <v>0</v>
      </c>
      <c r="BY75" s="10">
        <v>1.05991606623872E-3</v>
      </c>
      <c r="BZ75" s="10">
        <v>1.05991606623872E-3</v>
      </c>
      <c r="CA75" s="10">
        <v>0</v>
      </c>
      <c r="CB75" s="10">
        <v>0</v>
      </c>
      <c r="CC75" s="10">
        <v>1.0599160510807999E-3</v>
      </c>
      <c r="CD75" s="10">
        <v>1.0599160510807999E-3</v>
      </c>
      <c r="CE75" s="10">
        <v>0</v>
      </c>
      <c r="CF75" s="10">
        <v>0</v>
      </c>
      <c r="CG75" s="10">
        <v>1.0031999999999999E-2</v>
      </c>
      <c r="CH75" s="10">
        <v>9.2309999999999996E-3</v>
      </c>
      <c r="CI75" s="10">
        <v>0</v>
      </c>
      <c r="CJ75" s="10">
        <v>0</v>
      </c>
      <c r="CK75" s="10">
        <v>9.0369999999999999E-3</v>
      </c>
      <c r="CL75" s="10">
        <v>9.2040000000000004E-3</v>
      </c>
      <c r="CM75" s="10">
        <v>0</v>
      </c>
      <c r="CN75" s="10">
        <v>0</v>
      </c>
      <c r="CO75" s="10">
        <v>8.8310000000000003E-3</v>
      </c>
      <c r="CP75" s="10">
        <v>8.8629999999999994E-3</v>
      </c>
      <c r="CQ75" s="10">
        <v>0</v>
      </c>
      <c r="CR75" s="10">
        <v>0</v>
      </c>
      <c r="CS75" s="10">
        <v>9.6159999999999995E-3</v>
      </c>
      <c r="CT75" s="10">
        <v>9.0760000000000007E-3</v>
      </c>
      <c r="CU75" s="10">
        <v>0</v>
      </c>
      <c r="CV75" s="10">
        <v>0</v>
      </c>
      <c r="CW75" s="10">
        <v>8.8319999999999996E-3</v>
      </c>
      <c r="CX75" s="10">
        <v>8.9289999999999994E-3</v>
      </c>
      <c r="CY75" s="10">
        <v>0</v>
      </c>
      <c r="CZ75" s="10">
        <v>0</v>
      </c>
      <c r="DA75" s="10">
        <v>9.3019999999999995E-3</v>
      </c>
      <c r="DB75" s="10">
        <v>9.2739999999999993E-3</v>
      </c>
      <c r="DC75" s="10">
        <v>0</v>
      </c>
      <c r="DD75" s="10">
        <v>0</v>
      </c>
      <c r="DE75" s="10">
        <v>9.4520000000000003E-3</v>
      </c>
      <c r="DF75" s="10">
        <v>9.4029999999999999E-3</v>
      </c>
      <c r="DG75" s="10">
        <v>0</v>
      </c>
      <c r="DH75" s="10">
        <v>0</v>
      </c>
      <c r="DI75" s="10">
        <v>9.6369999999999997E-3</v>
      </c>
      <c r="DJ75" s="10">
        <v>9.2910000000000006E-3</v>
      </c>
      <c r="DK75" s="10">
        <v>0</v>
      </c>
      <c r="DL75" s="10">
        <v>0</v>
      </c>
      <c r="DM75" s="10">
        <v>9.5999999999999992E-3</v>
      </c>
      <c r="DN75" s="10">
        <v>9.3019999999999995E-3</v>
      </c>
      <c r="DO75" s="10">
        <v>0</v>
      </c>
      <c r="DP75" s="10">
        <v>0</v>
      </c>
      <c r="DQ75" s="10">
        <v>9.6860000000000002E-3</v>
      </c>
      <c r="DR75" s="10">
        <v>8.7869999999999997E-3</v>
      </c>
      <c r="DS75" s="10">
        <v>0</v>
      </c>
      <c r="DT75" s="10">
        <v>0</v>
      </c>
      <c r="DU75" s="10">
        <v>12183.1083083378</v>
      </c>
      <c r="DV75" s="10">
        <v>0</v>
      </c>
      <c r="DW75" s="10">
        <v>48269.932006156698</v>
      </c>
      <c r="DX75" s="10">
        <v>0</v>
      </c>
      <c r="DY75" s="10">
        <v>31695.249824529899</v>
      </c>
      <c r="DZ75" s="10">
        <v>0</v>
      </c>
      <c r="EA75" s="10">
        <v>178.03159782607401</v>
      </c>
      <c r="EB75" s="10">
        <v>0</v>
      </c>
      <c r="EC75" s="10">
        <v>45871.1284235559</v>
      </c>
      <c r="ED75" s="10">
        <v>0</v>
      </c>
      <c r="EE75" s="10">
        <v>214.17546176806599</v>
      </c>
      <c r="EF75" s="10">
        <v>0</v>
      </c>
      <c r="EG75" s="10">
        <v>48018.8201758211</v>
      </c>
      <c r="EH75" s="10">
        <v>0</v>
      </c>
      <c r="EI75" s="10">
        <v>219.13196977115899</v>
      </c>
      <c r="EJ75" s="10">
        <v>0</v>
      </c>
      <c r="EK75" s="10">
        <v>48244.702696695502</v>
      </c>
      <c r="EL75" s="10">
        <v>0</v>
      </c>
      <c r="EM75" s="10">
        <v>219.64676800881301</v>
      </c>
      <c r="EN75" s="10">
        <v>0</v>
      </c>
      <c r="EO75" s="10">
        <v>48267.407887879999</v>
      </c>
      <c r="EP75" s="10">
        <v>0</v>
      </c>
      <c r="EQ75" s="10">
        <v>219.69844762263099</v>
      </c>
      <c r="ER75" s="10">
        <v>0</v>
      </c>
      <c r="ES75" s="10">
        <v>48269.6795824359</v>
      </c>
      <c r="ET75" s="10">
        <v>0</v>
      </c>
      <c r="EU75" s="10">
        <v>219.70361759064701</v>
      </c>
      <c r="EV75" s="10">
        <v>0</v>
      </c>
      <c r="EW75" s="10">
        <v>48269.906763729101</v>
      </c>
      <c r="EX75" s="10">
        <v>0</v>
      </c>
      <c r="EY75" s="10">
        <v>219.704134607708</v>
      </c>
      <c r="EZ75" s="10">
        <v>0</v>
      </c>
      <c r="FA75" s="10">
        <v>48269.929481799503</v>
      </c>
      <c r="FB75" s="10">
        <v>0</v>
      </c>
      <c r="FC75" s="10">
        <v>219.70418630934299</v>
      </c>
      <c r="FD75" s="10">
        <v>0</v>
      </c>
    </row>
    <row r="76" spans="1:160" x14ac:dyDescent="0.45">
      <c r="A76">
        <f t="shared" si="27"/>
        <v>65</v>
      </c>
      <c r="B76" s="13">
        <f t="shared" si="26"/>
        <v>0.25</v>
      </c>
      <c r="C76" s="13">
        <f t="shared" si="28"/>
        <v>16</v>
      </c>
      <c r="D76" s="20">
        <f t="shared" si="29"/>
        <v>2</v>
      </c>
      <c r="E76" s="10">
        <v>3.9783394070402803E-5</v>
      </c>
      <c r="F76" s="10">
        <v>3.6158443016298601E-5</v>
      </c>
      <c r="G76" s="10">
        <v>0</v>
      </c>
      <c r="H76" s="10">
        <v>0</v>
      </c>
      <c r="I76" s="10">
        <v>3.9799104056381597E-5</v>
      </c>
      <c r="J76" s="10">
        <v>3.6160879230195898E-5</v>
      </c>
      <c r="K76" s="10">
        <v>0</v>
      </c>
      <c r="L76" s="10">
        <v>0</v>
      </c>
      <c r="M76" s="10">
        <v>2.5518457367679199E-4</v>
      </c>
      <c r="N76" s="10">
        <v>1.96934593079456E-4</v>
      </c>
      <c r="O76" s="10">
        <v>0</v>
      </c>
      <c r="P76" s="10">
        <v>0</v>
      </c>
      <c r="Q76" s="10">
        <v>1.4975128967398201E-4</v>
      </c>
      <c r="R76" s="10">
        <v>1.2186766556332399E-4</v>
      </c>
      <c r="S76" s="10">
        <v>0</v>
      </c>
      <c r="T76" s="10">
        <v>0</v>
      </c>
      <c r="U76" s="10">
        <v>6.2112095525757E-5</v>
      </c>
      <c r="V76" s="10">
        <v>5.3658636251729898E-5</v>
      </c>
      <c r="W76" s="10">
        <v>0</v>
      </c>
      <c r="X76" s="10">
        <v>0</v>
      </c>
      <c r="Y76" s="10">
        <v>4.2274494852279002E-5</v>
      </c>
      <c r="Z76" s="10">
        <v>3.8107148012333997E-5</v>
      </c>
      <c r="AA76" s="10">
        <v>0</v>
      </c>
      <c r="AB76" s="10">
        <v>0</v>
      </c>
      <c r="AC76" s="10">
        <v>4.0043006539591801E-5</v>
      </c>
      <c r="AD76" s="10">
        <v>3.6356262047676502E-5</v>
      </c>
      <c r="AE76" s="10">
        <v>0</v>
      </c>
      <c r="AF76" s="10">
        <v>0</v>
      </c>
      <c r="AG76" s="10">
        <v>3.9829523173495697E-5</v>
      </c>
      <c r="AH76" s="10">
        <v>3.6180345438729903E-5</v>
      </c>
      <c r="AI76" s="10">
        <v>0</v>
      </c>
      <c r="AJ76" s="10">
        <v>0</v>
      </c>
      <c r="AK76" s="10">
        <v>3.9806601069614001E-5</v>
      </c>
      <c r="AL76" s="10">
        <v>3.6164467652865998E-5</v>
      </c>
      <c r="AM76" s="10">
        <v>0</v>
      </c>
      <c r="AN76" s="10">
        <v>0</v>
      </c>
      <c r="AO76" s="10">
        <v>3.9794691339078899E-5</v>
      </c>
      <c r="AP76" s="10">
        <v>3.6162326723543298E-5</v>
      </c>
      <c r="AQ76" s="10">
        <v>0</v>
      </c>
      <c r="AR76" s="10">
        <v>0</v>
      </c>
      <c r="AS76" s="10">
        <v>2.1183355179179799E-5</v>
      </c>
      <c r="AT76" s="10">
        <v>1.9160468030078699E-5</v>
      </c>
      <c r="AU76" s="10">
        <v>0</v>
      </c>
      <c r="AV76" s="10">
        <v>0</v>
      </c>
      <c r="AW76" s="10">
        <v>2.1184711354710301E-5</v>
      </c>
      <c r="AX76" s="10">
        <v>1.9160090790960199E-5</v>
      </c>
      <c r="AY76" s="10">
        <v>0</v>
      </c>
      <c r="AZ76" s="10">
        <v>0</v>
      </c>
      <c r="BA76" s="10">
        <v>1.38346994448821E-4</v>
      </c>
      <c r="BB76" s="10">
        <v>1.08352803234323E-4</v>
      </c>
      <c r="BC76" s="10">
        <v>0</v>
      </c>
      <c r="BD76" s="10">
        <v>0</v>
      </c>
      <c r="BE76" s="10">
        <v>8.52037510381251E-5</v>
      </c>
      <c r="BF76" s="10">
        <v>6.86666300173183E-5</v>
      </c>
      <c r="BG76" s="10">
        <v>0</v>
      </c>
      <c r="BH76" s="10">
        <v>0</v>
      </c>
      <c r="BI76" s="10">
        <v>3.04209637059076E-5</v>
      </c>
      <c r="BJ76" s="10">
        <v>2.6271830273807398E-5</v>
      </c>
      <c r="BK76" s="10">
        <v>0</v>
      </c>
      <c r="BL76" s="10">
        <v>0</v>
      </c>
      <c r="BM76" s="10">
        <v>2.18486916388654E-5</v>
      </c>
      <c r="BN76" s="10">
        <v>1.96953079668976E-5</v>
      </c>
      <c r="BO76" s="10">
        <v>0</v>
      </c>
      <c r="BP76" s="10">
        <v>0</v>
      </c>
      <c r="BQ76" s="10">
        <v>2.1243686434721201E-5</v>
      </c>
      <c r="BR76" s="10">
        <v>1.92102333084374E-5</v>
      </c>
      <c r="BS76" s="10">
        <v>0</v>
      </c>
      <c r="BT76" s="10">
        <v>0</v>
      </c>
      <c r="BU76" s="10">
        <v>2.1192509747140101E-5</v>
      </c>
      <c r="BV76" s="10">
        <v>1.91645619999813E-5</v>
      </c>
      <c r="BW76" s="10">
        <v>0</v>
      </c>
      <c r="BX76" s="10">
        <v>0</v>
      </c>
      <c r="BY76" s="10">
        <v>2.1187780193567699E-5</v>
      </c>
      <c r="BZ76" s="10">
        <v>1.9161441472187202E-5</v>
      </c>
      <c r="CA76" s="10">
        <v>0</v>
      </c>
      <c r="CB76" s="10">
        <v>0</v>
      </c>
      <c r="CC76" s="10">
        <v>2.1183916458295598E-5</v>
      </c>
      <c r="CD76" s="10">
        <v>1.9161148263228699E-5</v>
      </c>
      <c r="CE76" s="10">
        <v>0</v>
      </c>
      <c r="CF76" s="10">
        <v>0</v>
      </c>
      <c r="CG76" s="10">
        <v>9.6640000000000007E-3</v>
      </c>
      <c r="CH76" s="10">
        <v>9.7190000000000002E-3</v>
      </c>
      <c r="CI76" s="10">
        <v>0</v>
      </c>
      <c r="CJ76" s="10">
        <v>0</v>
      </c>
      <c r="CK76" s="10">
        <v>9.7560000000000008E-3</v>
      </c>
      <c r="CL76" s="10">
        <v>9.8519999999999996E-3</v>
      </c>
      <c r="CM76" s="10">
        <v>0</v>
      </c>
      <c r="CN76" s="10">
        <v>0</v>
      </c>
      <c r="CO76" s="10">
        <v>9.8150000000000008E-3</v>
      </c>
      <c r="CP76" s="10">
        <v>9.1830000000000002E-3</v>
      </c>
      <c r="CQ76" s="10">
        <v>0</v>
      </c>
      <c r="CR76" s="10">
        <v>0</v>
      </c>
      <c r="CS76" s="10">
        <v>9.8279999999999999E-3</v>
      </c>
      <c r="CT76" s="10">
        <v>9.4769999999999993E-3</v>
      </c>
      <c r="CU76" s="10">
        <v>0</v>
      </c>
      <c r="CV76" s="10">
        <v>0</v>
      </c>
      <c r="CW76" s="10">
        <v>8.8950000000000001E-3</v>
      </c>
      <c r="CX76" s="10">
        <v>9.2329999999999999E-3</v>
      </c>
      <c r="CY76" s="10">
        <v>0</v>
      </c>
      <c r="CZ76" s="10">
        <v>0</v>
      </c>
      <c r="DA76" s="10">
        <v>9.8119999999999995E-3</v>
      </c>
      <c r="DB76" s="10">
        <v>9.3539999999999995E-3</v>
      </c>
      <c r="DC76" s="10">
        <v>0</v>
      </c>
      <c r="DD76" s="10">
        <v>0</v>
      </c>
      <c r="DE76" s="10">
        <v>9.0460000000000002E-3</v>
      </c>
      <c r="DF76" s="10">
        <v>9.4590000000000004E-3</v>
      </c>
      <c r="DG76" s="10">
        <v>0</v>
      </c>
      <c r="DH76" s="10">
        <v>0</v>
      </c>
      <c r="DI76" s="10">
        <v>8.8100000000000001E-3</v>
      </c>
      <c r="DJ76" s="10">
        <v>9.1940000000000008E-3</v>
      </c>
      <c r="DK76" s="10">
        <v>0</v>
      </c>
      <c r="DL76" s="10">
        <v>0</v>
      </c>
      <c r="DM76" s="10">
        <v>9.9319999999999999E-3</v>
      </c>
      <c r="DN76" s="10">
        <v>9.4109999999999992E-3</v>
      </c>
      <c r="DO76" s="10">
        <v>0</v>
      </c>
      <c r="DP76" s="10">
        <v>0</v>
      </c>
      <c r="DQ76" s="10">
        <v>9.5670000000000009E-3</v>
      </c>
      <c r="DR76" s="10">
        <v>8.9910000000000007E-3</v>
      </c>
      <c r="DS76" s="10">
        <v>0</v>
      </c>
      <c r="DT76" s="10">
        <v>0</v>
      </c>
      <c r="DU76" s="10">
        <v>44616946.515463397</v>
      </c>
      <c r="DV76" s="10">
        <v>0</v>
      </c>
      <c r="DW76" s="10">
        <v>745486303.58557105</v>
      </c>
      <c r="DX76" s="10">
        <v>0</v>
      </c>
      <c r="DY76" s="10">
        <v>596329.86031028698</v>
      </c>
      <c r="DZ76" s="10">
        <v>0</v>
      </c>
      <c r="EA76" s="10">
        <v>772.22397030186301</v>
      </c>
      <c r="EB76" s="10">
        <v>0</v>
      </c>
      <c r="EC76" s="10">
        <v>5920665.1232340802</v>
      </c>
      <c r="ED76" s="10">
        <v>0</v>
      </c>
      <c r="EE76" s="10">
        <v>2433.2416903622602</v>
      </c>
      <c r="EF76" s="10">
        <v>0</v>
      </c>
      <c r="EG76" s="10">
        <v>55256976.253141798</v>
      </c>
      <c r="EH76" s="10">
        <v>0</v>
      </c>
      <c r="EI76" s="10">
        <v>7433.5036351128201</v>
      </c>
      <c r="EJ76" s="10">
        <v>0</v>
      </c>
      <c r="EK76" s="10">
        <v>331455978.17357898</v>
      </c>
      <c r="EL76" s="10">
        <v>0</v>
      </c>
      <c r="EM76" s="10">
        <v>18205.932477292201</v>
      </c>
      <c r="EN76" s="10">
        <v>0</v>
      </c>
      <c r="EO76" s="10">
        <v>662705968.49626398</v>
      </c>
      <c r="EP76" s="10">
        <v>0</v>
      </c>
      <c r="EQ76" s="10">
        <v>25743.0760977465</v>
      </c>
      <c r="ER76" s="10">
        <v>0</v>
      </c>
      <c r="ES76" s="10">
        <v>736289133.77729297</v>
      </c>
      <c r="ET76" s="10">
        <v>0</v>
      </c>
      <c r="EU76" s="10">
        <v>27134.648173357498</v>
      </c>
      <c r="EV76" s="10">
        <v>0</v>
      </c>
      <c r="EW76" s="10">
        <v>744556263.12755704</v>
      </c>
      <c r="EX76" s="10">
        <v>0</v>
      </c>
      <c r="EY76" s="10">
        <v>27286.5581776492</v>
      </c>
      <c r="EZ76" s="10">
        <v>0</v>
      </c>
      <c r="FA76" s="10">
        <v>745393193.80817997</v>
      </c>
      <c r="FB76" s="10">
        <v>0</v>
      </c>
      <c r="FC76" s="10">
        <v>27301.890056044402</v>
      </c>
      <c r="FD76" s="10">
        <v>0</v>
      </c>
    </row>
    <row r="77" spans="1:160" x14ac:dyDescent="0.45">
      <c r="A77">
        <f t="shared" si="27"/>
        <v>66</v>
      </c>
      <c r="B77" s="13">
        <f t="shared" ref="B77:B119" si="30">2^(-D77)</f>
        <v>0.125</v>
      </c>
      <c r="C77" s="13">
        <f t="shared" si="28"/>
        <v>16</v>
      </c>
      <c r="D77" s="20">
        <f t="shared" si="29"/>
        <v>3</v>
      </c>
      <c r="E77" s="10">
        <v>1.2702790241903001E-7</v>
      </c>
      <c r="F77" s="10">
        <v>7.6520459746376406E-8</v>
      </c>
      <c r="G77" s="10">
        <v>0</v>
      </c>
      <c r="H77" s="10">
        <v>0</v>
      </c>
      <c r="I77" s="10">
        <v>8.0546277467524102E-2</v>
      </c>
      <c r="J77" s="10">
        <v>1.9966315919817099E-4</v>
      </c>
      <c r="K77" s="10">
        <v>0</v>
      </c>
      <c r="L77" s="10">
        <v>0</v>
      </c>
      <c r="M77" s="10">
        <v>4.3870600066386803E-5</v>
      </c>
      <c r="N77" s="10">
        <v>1.2918311767973201E-5</v>
      </c>
      <c r="O77" s="10">
        <v>0</v>
      </c>
      <c r="P77" s="10">
        <v>0</v>
      </c>
      <c r="Q77" s="10">
        <v>1.3217183086333601E-5</v>
      </c>
      <c r="R77" s="10">
        <v>5.1745049695073303E-6</v>
      </c>
      <c r="S77" s="10">
        <v>0</v>
      </c>
      <c r="T77" s="10">
        <v>0</v>
      </c>
      <c r="U77" s="10">
        <v>5.1103055778156599E-6</v>
      </c>
      <c r="V77" s="10">
        <v>2.3957313918243598E-6</v>
      </c>
      <c r="W77" s="10">
        <v>0</v>
      </c>
      <c r="X77" s="10">
        <v>0</v>
      </c>
      <c r="Y77" s="10">
        <v>2.4779893521564802E-6</v>
      </c>
      <c r="Z77" s="10">
        <v>1.18421235684174E-6</v>
      </c>
      <c r="AA77" s="10">
        <v>0</v>
      </c>
      <c r="AB77" s="10">
        <v>0</v>
      </c>
      <c r="AC77" s="10">
        <v>1.7389982210902399E-6</v>
      </c>
      <c r="AD77" s="10">
        <v>7.7067467774138902E-7</v>
      </c>
      <c r="AE77" s="10">
        <v>0</v>
      </c>
      <c r="AF77" s="10">
        <v>0</v>
      </c>
      <c r="AG77" s="10">
        <v>3.2978454441723298E-6</v>
      </c>
      <c r="AH77" s="10">
        <v>4.9574452243295E-7</v>
      </c>
      <c r="AI77" s="10">
        <v>0</v>
      </c>
      <c r="AJ77" s="10">
        <v>0</v>
      </c>
      <c r="AK77" s="10">
        <v>2.7964509301536801E-5</v>
      </c>
      <c r="AL77" s="10">
        <v>2.6863683599831399E-7</v>
      </c>
      <c r="AM77" s="10">
        <v>0</v>
      </c>
      <c r="AN77" s="10">
        <v>0</v>
      </c>
      <c r="AO77" s="10">
        <v>1.8027304886980501E-4</v>
      </c>
      <c r="AP77" s="10">
        <v>7.0301553689589003E-7</v>
      </c>
      <c r="AQ77" s="10">
        <v>0</v>
      </c>
      <c r="AR77" s="10">
        <v>0</v>
      </c>
      <c r="AS77" s="10">
        <v>3.2758848694076003E-8</v>
      </c>
      <c r="AT77" s="10">
        <v>2.2723561005239099E-8</v>
      </c>
      <c r="AU77" s="10">
        <v>0</v>
      </c>
      <c r="AV77" s="10">
        <v>0</v>
      </c>
      <c r="AW77" s="10">
        <v>1.85529834568397E-2</v>
      </c>
      <c r="AX77" s="10">
        <v>4.6339939894100501E-5</v>
      </c>
      <c r="AY77" s="10">
        <v>0</v>
      </c>
      <c r="AZ77" s="10">
        <v>0</v>
      </c>
      <c r="BA77" s="10">
        <v>2.1830818573647799E-5</v>
      </c>
      <c r="BB77" s="10">
        <v>5.4212397713439896E-6</v>
      </c>
      <c r="BC77" s="10">
        <v>0</v>
      </c>
      <c r="BD77" s="10">
        <v>0</v>
      </c>
      <c r="BE77" s="10">
        <v>5.7250556514147401E-6</v>
      </c>
      <c r="BF77" s="10">
        <v>2.4809688079290902E-6</v>
      </c>
      <c r="BG77" s="10">
        <v>0</v>
      </c>
      <c r="BH77" s="10">
        <v>0</v>
      </c>
      <c r="BI77" s="10">
        <v>2.44543357636965E-6</v>
      </c>
      <c r="BJ77" s="10">
        <v>1.2843787393636399E-6</v>
      </c>
      <c r="BK77" s="10">
        <v>0</v>
      </c>
      <c r="BL77" s="10">
        <v>0</v>
      </c>
      <c r="BM77" s="10">
        <v>1.11587173295723E-6</v>
      </c>
      <c r="BN77" s="10">
        <v>5.5243996602461004E-7</v>
      </c>
      <c r="BO77" s="10">
        <v>0</v>
      </c>
      <c r="BP77" s="10">
        <v>0</v>
      </c>
      <c r="BQ77" s="10">
        <v>7.4777151160931501E-7</v>
      </c>
      <c r="BR77" s="10">
        <v>3.63407305334853E-7</v>
      </c>
      <c r="BS77" s="10">
        <v>0</v>
      </c>
      <c r="BT77" s="10">
        <v>0</v>
      </c>
      <c r="BU77" s="10">
        <v>8.9698136563624997E-7</v>
      </c>
      <c r="BV77" s="10">
        <v>2.32158516837059E-7</v>
      </c>
      <c r="BW77" s="10">
        <v>0</v>
      </c>
      <c r="BX77" s="10">
        <v>0</v>
      </c>
      <c r="BY77" s="10">
        <v>7.2550833421073599E-6</v>
      </c>
      <c r="BZ77" s="10">
        <v>1.1765497195534399E-7</v>
      </c>
      <c r="CA77" s="10">
        <v>0</v>
      </c>
      <c r="CB77" s="10">
        <v>0</v>
      </c>
      <c r="CC77" s="10">
        <v>4.7653868116926597E-5</v>
      </c>
      <c r="CD77" s="10">
        <v>2.00418630688408E-7</v>
      </c>
      <c r="CE77" s="10">
        <v>0</v>
      </c>
      <c r="CF77" s="10">
        <v>0</v>
      </c>
      <c r="CG77" s="10">
        <v>1.1486E-2</v>
      </c>
      <c r="CH77" s="10">
        <v>1.0383999999999999E-2</v>
      </c>
      <c r="CI77" s="10">
        <v>0</v>
      </c>
      <c r="CJ77" s="10">
        <v>0</v>
      </c>
      <c r="CK77" s="10">
        <v>1.0715000000000001E-2</v>
      </c>
      <c r="CL77" s="10">
        <v>1.0061E-2</v>
      </c>
      <c r="CM77" s="10">
        <v>0</v>
      </c>
      <c r="CN77" s="10">
        <v>0</v>
      </c>
      <c r="CO77" s="10">
        <v>9.1280000000000007E-3</v>
      </c>
      <c r="CP77" s="10">
        <v>9.41E-3</v>
      </c>
      <c r="CQ77" s="10">
        <v>0</v>
      </c>
      <c r="CR77" s="10">
        <v>0</v>
      </c>
      <c r="CS77" s="10">
        <v>1.1057000000000001E-2</v>
      </c>
      <c r="CT77" s="10">
        <v>1.0315E-2</v>
      </c>
      <c r="CU77" s="10">
        <v>0</v>
      </c>
      <c r="CV77" s="10">
        <v>0</v>
      </c>
      <c r="CW77" s="10">
        <v>9.3279999999999995E-3</v>
      </c>
      <c r="CX77" s="10">
        <v>9.9950000000000004E-3</v>
      </c>
      <c r="CY77" s="10">
        <v>0</v>
      </c>
      <c r="CZ77" s="10">
        <v>0</v>
      </c>
      <c r="DA77" s="10">
        <v>1.1202E-2</v>
      </c>
      <c r="DB77" s="10">
        <v>1.0123999999999999E-2</v>
      </c>
      <c r="DC77" s="10">
        <v>0</v>
      </c>
      <c r="DD77" s="10">
        <v>0</v>
      </c>
      <c r="DE77" s="10">
        <v>9.5999999999999992E-3</v>
      </c>
      <c r="DF77" s="10">
        <v>1.0211E-2</v>
      </c>
      <c r="DG77" s="10">
        <v>0</v>
      </c>
      <c r="DH77" s="10">
        <v>0</v>
      </c>
      <c r="DI77" s="10">
        <v>9.3170000000000006E-3</v>
      </c>
      <c r="DJ77" s="10">
        <v>9.4830000000000001E-3</v>
      </c>
      <c r="DK77" s="10">
        <v>0</v>
      </c>
      <c r="DL77" s="10">
        <v>0</v>
      </c>
      <c r="DM77" s="10">
        <v>1.0978999999999999E-2</v>
      </c>
      <c r="DN77" s="10">
        <v>1.0179000000000001E-2</v>
      </c>
      <c r="DO77" s="10">
        <v>0</v>
      </c>
      <c r="DP77" s="10">
        <v>0</v>
      </c>
      <c r="DQ77" s="10">
        <v>1.0707E-2</v>
      </c>
      <c r="DR77" s="10">
        <v>9.6579999999999999E-3</v>
      </c>
      <c r="DS77" s="10">
        <v>0</v>
      </c>
      <c r="DT77" s="10">
        <v>0</v>
      </c>
      <c r="DU77" s="10">
        <v>505326551850994</v>
      </c>
      <c r="DV77" s="10">
        <v>0</v>
      </c>
      <c r="DW77" s="10">
        <v>2.27203853781617E+16</v>
      </c>
      <c r="DX77" s="10">
        <v>0</v>
      </c>
      <c r="DY77" s="10">
        <v>3881548.5407379302</v>
      </c>
      <c r="DZ77" s="10">
        <v>0</v>
      </c>
      <c r="EA77" s="10">
        <v>1970.16459738034</v>
      </c>
      <c r="EB77" s="10">
        <v>0</v>
      </c>
      <c r="EC77" s="10">
        <v>38815476.371503703</v>
      </c>
      <c r="ED77" s="10">
        <v>0</v>
      </c>
      <c r="EE77" s="10">
        <v>6230.2067676107999</v>
      </c>
      <c r="EF77" s="10">
        <v>0</v>
      </c>
      <c r="EG77" s="10">
        <v>388154746.55936801</v>
      </c>
      <c r="EH77" s="10">
        <v>0</v>
      </c>
      <c r="EI77" s="10">
        <v>19701.643264256702</v>
      </c>
      <c r="EJ77" s="10">
        <v>0</v>
      </c>
      <c r="EK77" s="10">
        <v>3881547005.61167</v>
      </c>
      <c r="EL77" s="10">
        <v>0</v>
      </c>
      <c r="EM77" s="10">
        <v>62302.062342922203</v>
      </c>
      <c r="EN77" s="10">
        <v>0</v>
      </c>
      <c r="EO77" s="10">
        <v>38815405395.672401</v>
      </c>
      <c r="EP77" s="10">
        <v>0</v>
      </c>
      <c r="EQ77" s="10">
        <v>197016.278773336</v>
      </c>
      <c r="ER77" s="10">
        <v>0</v>
      </c>
      <c r="ES77" s="10">
        <v>388148238461.35999</v>
      </c>
      <c r="ET77" s="10">
        <v>0</v>
      </c>
      <c r="EU77" s="10">
        <v>623014.50168948504</v>
      </c>
      <c r="EV77" s="10">
        <v>0</v>
      </c>
      <c r="EW77" s="10">
        <v>3880967595727.4902</v>
      </c>
      <c r="EX77" s="10">
        <v>0</v>
      </c>
      <c r="EY77" s="10">
        <v>1970037.9426774001</v>
      </c>
      <c r="EZ77" s="10">
        <v>0</v>
      </c>
      <c r="FA77" s="10">
        <v>38737939959328.102</v>
      </c>
      <c r="FB77" s="10">
        <v>0</v>
      </c>
      <c r="FC77" s="10">
        <v>6224686.4014870599</v>
      </c>
      <c r="FD77" s="10">
        <v>0</v>
      </c>
    </row>
    <row r="78" spans="1:160" x14ac:dyDescent="0.45">
      <c r="A78">
        <f t="shared" ref="A78:A119" si="31">A77+1</f>
        <v>67</v>
      </c>
      <c r="B78" s="13">
        <f t="shared" si="30"/>
        <v>6.25E-2</v>
      </c>
      <c r="C78" s="13">
        <f t="shared" si="28"/>
        <v>16</v>
      </c>
      <c r="D78" s="20">
        <f t="shared" si="29"/>
        <v>4</v>
      </c>
      <c r="E78" s="10">
        <v>8.1501495552416206E-8</v>
      </c>
      <c r="F78" s="10">
        <v>8.6039665836423698E-8</v>
      </c>
      <c r="G78" s="10">
        <v>0</v>
      </c>
      <c r="H78" s="10">
        <v>0</v>
      </c>
      <c r="I78" s="10">
        <v>0.54796524156896598</v>
      </c>
      <c r="J78" s="10">
        <v>3.4327433127645502E-4</v>
      </c>
      <c r="K78" s="10">
        <v>0</v>
      </c>
      <c r="L78" s="10">
        <v>0</v>
      </c>
      <c r="M78" s="10">
        <v>9.9292700828090796E-6</v>
      </c>
      <c r="N78" s="10">
        <v>5.18754733835891E-7</v>
      </c>
      <c r="O78" s="10">
        <v>0</v>
      </c>
      <c r="P78" s="10">
        <v>0</v>
      </c>
      <c r="Q78" s="10">
        <v>2.8206020683541E-6</v>
      </c>
      <c r="R78" s="10">
        <v>1.7551514186475701E-7</v>
      </c>
      <c r="S78" s="10">
        <v>0</v>
      </c>
      <c r="T78" s="10">
        <v>0</v>
      </c>
      <c r="U78" s="10">
        <v>1.0409606607808499E-6</v>
      </c>
      <c r="V78" s="10">
        <v>6.3838986430475493E-8</v>
      </c>
      <c r="W78" s="10">
        <v>0</v>
      </c>
      <c r="X78" s="10">
        <v>0</v>
      </c>
      <c r="Y78" s="10">
        <v>5.1521983190916303E-7</v>
      </c>
      <c r="Z78" s="10">
        <v>2.9766687559273899E-8</v>
      </c>
      <c r="AA78" s="10">
        <v>0</v>
      </c>
      <c r="AB78" s="10">
        <v>0</v>
      </c>
      <c r="AC78" s="10">
        <v>7.2178093213359699E-7</v>
      </c>
      <c r="AD78" s="10">
        <v>1.44850036409849E-8</v>
      </c>
      <c r="AE78" s="10">
        <v>0</v>
      </c>
      <c r="AF78" s="10">
        <v>0</v>
      </c>
      <c r="AG78" s="10">
        <v>5.4794366994848E-6</v>
      </c>
      <c r="AH78" s="10">
        <v>1.7454998002541799E-8</v>
      </c>
      <c r="AI78" s="10">
        <v>0</v>
      </c>
      <c r="AJ78" s="10">
        <v>0</v>
      </c>
      <c r="AK78" s="10">
        <v>5.0629739335228401E-5</v>
      </c>
      <c r="AL78" s="10">
        <v>8.3544156481707406E-8</v>
      </c>
      <c r="AM78" s="10">
        <v>0</v>
      </c>
      <c r="AN78" s="10">
        <v>0</v>
      </c>
      <c r="AO78" s="10">
        <v>5.8472915333118703E-4</v>
      </c>
      <c r="AP78" s="10">
        <v>5.7398864283797405E-7</v>
      </c>
      <c r="AQ78" s="10">
        <v>0</v>
      </c>
      <c r="AR78" s="10">
        <v>0</v>
      </c>
      <c r="AS78" s="10">
        <v>2.2085796433916699E-8</v>
      </c>
      <c r="AT78" s="10">
        <v>2.2614274454226601E-8</v>
      </c>
      <c r="AU78" s="10">
        <v>0</v>
      </c>
      <c r="AV78" s="10">
        <v>0</v>
      </c>
      <c r="AW78" s="10">
        <v>0.15424325991260701</v>
      </c>
      <c r="AX78" s="10">
        <v>8.8756628803564802E-5</v>
      </c>
      <c r="AY78" s="10">
        <v>0</v>
      </c>
      <c r="AZ78" s="10">
        <v>0</v>
      </c>
      <c r="BA78" s="10">
        <v>4.2064294794672903E-6</v>
      </c>
      <c r="BB78" s="10">
        <v>2.1059645969427901E-7</v>
      </c>
      <c r="BC78" s="10">
        <v>0</v>
      </c>
      <c r="BD78" s="10">
        <v>0</v>
      </c>
      <c r="BE78" s="10">
        <v>1.1083298892818999E-6</v>
      </c>
      <c r="BF78" s="10">
        <v>9.0048532678328996E-8</v>
      </c>
      <c r="BG78" s="10">
        <v>0</v>
      </c>
      <c r="BH78" s="10">
        <v>0</v>
      </c>
      <c r="BI78" s="10">
        <v>4.1990656809948301E-7</v>
      </c>
      <c r="BJ78" s="10">
        <v>2.9643815294466499E-8</v>
      </c>
      <c r="BK78" s="10">
        <v>0</v>
      </c>
      <c r="BL78" s="10">
        <v>0</v>
      </c>
      <c r="BM78" s="10">
        <v>2.1111983164345E-7</v>
      </c>
      <c r="BN78" s="10">
        <v>1.2392183043743101E-8</v>
      </c>
      <c r="BO78" s="10">
        <v>0</v>
      </c>
      <c r="BP78" s="10">
        <v>0</v>
      </c>
      <c r="BQ78" s="10">
        <v>1.6910616327209E-7</v>
      </c>
      <c r="BR78" s="10">
        <v>5.2273709214228002E-9</v>
      </c>
      <c r="BS78" s="10">
        <v>0</v>
      </c>
      <c r="BT78" s="10">
        <v>0</v>
      </c>
      <c r="BU78" s="10">
        <v>1.1291821788278401E-6</v>
      </c>
      <c r="BV78" s="10">
        <v>4.86144025276078E-9</v>
      </c>
      <c r="BW78" s="10">
        <v>0</v>
      </c>
      <c r="BX78" s="10">
        <v>0</v>
      </c>
      <c r="BY78" s="10">
        <v>1.2228208374662699E-5</v>
      </c>
      <c r="BZ78" s="10">
        <v>1.93809110691524E-8</v>
      </c>
      <c r="CA78" s="10">
        <v>0</v>
      </c>
      <c r="CB78" s="10">
        <v>0</v>
      </c>
      <c r="CC78" s="10">
        <v>1.5863841061273599E-4</v>
      </c>
      <c r="CD78" s="10">
        <v>1.4288675504661901E-7</v>
      </c>
      <c r="CE78" s="10">
        <v>0</v>
      </c>
      <c r="CF78" s="10">
        <v>0</v>
      </c>
      <c r="CG78" s="10">
        <v>1.3684E-2</v>
      </c>
      <c r="CH78" s="10">
        <v>1.2368000000000001E-2</v>
      </c>
      <c r="CI78" s="10">
        <v>0</v>
      </c>
      <c r="CJ78" s="10">
        <v>0</v>
      </c>
      <c r="CK78" s="10">
        <v>1.0369E-2</v>
      </c>
      <c r="CL78" s="10">
        <v>1.0829E-2</v>
      </c>
      <c r="CM78" s="10">
        <v>0</v>
      </c>
      <c r="CN78" s="10">
        <v>0</v>
      </c>
      <c r="CO78" s="10">
        <v>1.2779E-2</v>
      </c>
      <c r="CP78" s="10">
        <v>1.038E-2</v>
      </c>
      <c r="CQ78" s="10">
        <v>0</v>
      </c>
      <c r="CR78" s="10">
        <v>0</v>
      </c>
      <c r="CS78" s="10">
        <v>1.0258E-2</v>
      </c>
      <c r="CT78" s="10">
        <v>1.0874E-2</v>
      </c>
      <c r="CU78" s="10">
        <v>0</v>
      </c>
      <c r="CV78" s="10">
        <v>0</v>
      </c>
      <c r="CW78" s="10">
        <v>9.9260000000000008E-3</v>
      </c>
      <c r="CX78" s="10">
        <v>1.0991000000000001E-2</v>
      </c>
      <c r="CY78" s="10">
        <v>0</v>
      </c>
      <c r="CZ78" s="10">
        <v>0</v>
      </c>
      <c r="DA78" s="10">
        <v>1.0009000000000001E-2</v>
      </c>
      <c r="DB78" s="10">
        <v>1.0784999999999999E-2</v>
      </c>
      <c r="DC78" s="10">
        <v>0</v>
      </c>
      <c r="DD78" s="10">
        <v>0</v>
      </c>
      <c r="DE78" s="10">
        <v>1.0038999999999999E-2</v>
      </c>
      <c r="DF78" s="10">
        <v>1.0773E-2</v>
      </c>
      <c r="DG78" s="10">
        <v>0</v>
      </c>
      <c r="DH78" s="10">
        <v>0</v>
      </c>
      <c r="DI78" s="10">
        <v>9.9229999999999995E-3</v>
      </c>
      <c r="DJ78" s="10">
        <v>1.0292000000000001E-2</v>
      </c>
      <c r="DK78" s="10">
        <v>0</v>
      </c>
      <c r="DL78" s="10">
        <v>0</v>
      </c>
      <c r="DM78" s="10">
        <v>1.0094000000000001E-2</v>
      </c>
      <c r="DN78" s="10">
        <v>1.0744999999999999E-2</v>
      </c>
      <c r="DO78" s="10">
        <v>0</v>
      </c>
      <c r="DP78" s="10">
        <v>0</v>
      </c>
      <c r="DQ78" s="10">
        <v>9.9030000000000003E-3</v>
      </c>
      <c r="DR78" s="10">
        <v>1.0335E-2</v>
      </c>
      <c r="DS78" s="10">
        <v>0</v>
      </c>
      <c r="DT78" s="10">
        <v>0</v>
      </c>
      <c r="DU78" s="10">
        <v>1.14885553301898E+18</v>
      </c>
      <c r="DV78" s="10">
        <v>0</v>
      </c>
      <c r="DW78" s="10">
        <v>4.1608500054878502E+17</v>
      </c>
      <c r="DX78" s="10">
        <v>0</v>
      </c>
      <c r="DY78" s="10">
        <v>21434905.338171899</v>
      </c>
      <c r="DZ78" s="10">
        <v>0</v>
      </c>
      <c r="EA78" s="10">
        <v>4629.7845884172202</v>
      </c>
      <c r="EB78" s="10">
        <v>0</v>
      </c>
      <c r="EC78" s="10">
        <v>214349045.840056</v>
      </c>
      <c r="ED78" s="10">
        <v>0</v>
      </c>
      <c r="EE78" s="10">
        <v>14640.664124261801</v>
      </c>
      <c r="EF78" s="10">
        <v>0</v>
      </c>
      <c r="EG78" s="10">
        <v>2143490558.1477799</v>
      </c>
      <c r="EH78" s="10">
        <v>0</v>
      </c>
      <c r="EI78" s="10">
        <v>46297.846643781901</v>
      </c>
      <c r="EJ78" s="10">
        <v>0</v>
      </c>
      <c r="EK78" s="10">
        <v>21434912463.339298</v>
      </c>
      <c r="EL78" s="10">
        <v>0</v>
      </c>
      <c r="EM78" s="10">
        <v>146406.676306215</v>
      </c>
      <c r="EN78" s="10">
        <v>0</v>
      </c>
      <c r="EO78" s="10">
        <v>214350352792.91199</v>
      </c>
      <c r="EP78" s="10">
        <v>0</v>
      </c>
      <c r="EQ78" s="10">
        <v>462979.55559487402</v>
      </c>
      <c r="ER78" s="10">
        <v>0</v>
      </c>
      <c r="ES78" s="10">
        <v>2143606532597.8999</v>
      </c>
      <c r="ET78" s="10">
        <v>0</v>
      </c>
      <c r="EU78" s="10">
        <v>1464124.9012738899</v>
      </c>
      <c r="EV78" s="10">
        <v>0</v>
      </c>
      <c r="EW78" s="10">
        <v>21441368248910.102</v>
      </c>
      <c r="EX78" s="10">
        <v>0</v>
      </c>
      <c r="EY78" s="10">
        <v>4630484.5666339202</v>
      </c>
      <c r="EZ78" s="10">
        <v>0</v>
      </c>
      <c r="FA78" s="10">
        <v>215480823234776</v>
      </c>
      <c r="FB78" s="10">
        <v>0</v>
      </c>
      <c r="FC78" s="10">
        <v>14689729.411629399</v>
      </c>
      <c r="FD78" s="10">
        <v>0</v>
      </c>
    </row>
    <row r="79" spans="1:160" x14ac:dyDescent="0.45">
      <c r="A79">
        <f t="shared" si="31"/>
        <v>68</v>
      </c>
      <c r="B79" s="13">
        <f t="shared" si="30"/>
        <v>3.125E-2</v>
      </c>
      <c r="C79" s="13">
        <f t="shared" si="28"/>
        <v>16</v>
      </c>
      <c r="D79" s="20">
        <f t="shared" si="29"/>
        <v>5</v>
      </c>
      <c r="E79" s="10">
        <v>1.0211345723432001E-6</v>
      </c>
      <c r="F79" s="10">
        <v>1.6490762044796201E-7</v>
      </c>
      <c r="G79" s="10">
        <v>0</v>
      </c>
      <c r="H79" s="10">
        <v>0</v>
      </c>
      <c r="I79" s="10">
        <v>8.0383281194188303</v>
      </c>
      <c r="J79" s="10">
        <v>9.3138828657178801E-3</v>
      </c>
      <c r="K79" s="10">
        <v>0</v>
      </c>
      <c r="L79" s="10">
        <v>0</v>
      </c>
      <c r="M79" s="10">
        <v>3.9916427754249597E-6</v>
      </c>
      <c r="N79" s="10">
        <v>1.3780137142482801E-8</v>
      </c>
      <c r="O79" s="10">
        <v>0</v>
      </c>
      <c r="P79" s="10">
        <v>0</v>
      </c>
      <c r="Q79" s="10">
        <v>1.3767791122720701E-6</v>
      </c>
      <c r="R79" s="10">
        <v>3.8709833116712298E-9</v>
      </c>
      <c r="S79" s="10">
        <v>0</v>
      </c>
      <c r="T79" s="10">
        <v>0</v>
      </c>
      <c r="U79" s="10">
        <v>5.1672147849401995E-7</v>
      </c>
      <c r="V79" s="10">
        <v>1.3690848454928001E-9</v>
      </c>
      <c r="W79" s="10">
        <v>0</v>
      </c>
      <c r="X79" s="10">
        <v>0</v>
      </c>
      <c r="Y79" s="10">
        <v>2.2244144304295301E-7</v>
      </c>
      <c r="Z79" s="10">
        <v>1.8596225670464101E-9</v>
      </c>
      <c r="AA79" s="10">
        <v>0</v>
      </c>
      <c r="AB79" s="10">
        <v>0</v>
      </c>
      <c r="AC79" s="10">
        <v>9.6692828299715906E-7</v>
      </c>
      <c r="AD79" s="10">
        <v>3.6559978378036801E-9</v>
      </c>
      <c r="AE79" s="10">
        <v>0</v>
      </c>
      <c r="AF79" s="10">
        <v>0</v>
      </c>
      <c r="AG79" s="10">
        <v>7.3231803034978697E-6</v>
      </c>
      <c r="AH79" s="10">
        <v>1.29633439538423E-8</v>
      </c>
      <c r="AI79" s="10">
        <v>0</v>
      </c>
      <c r="AJ79" s="10">
        <v>0</v>
      </c>
      <c r="AK79" s="10">
        <v>9.8790077446286805E-5</v>
      </c>
      <c r="AL79" s="10">
        <v>8.3733747935355001E-8</v>
      </c>
      <c r="AM79" s="10">
        <v>0</v>
      </c>
      <c r="AN79" s="10">
        <v>0</v>
      </c>
      <c r="AO79" s="10">
        <v>7.6332284102564798E-4</v>
      </c>
      <c r="AP79" s="10">
        <v>5.7385866381043297E-7</v>
      </c>
      <c r="AQ79" s="10">
        <v>0</v>
      </c>
      <c r="AR79" s="10">
        <v>0</v>
      </c>
      <c r="AS79" s="10">
        <v>2.3501344183510699E-7</v>
      </c>
      <c r="AT79" s="10">
        <v>3.63270395281667E-8</v>
      </c>
      <c r="AU79" s="10">
        <v>0</v>
      </c>
      <c r="AV79" s="10">
        <v>0</v>
      </c>
      <c r="AW79" s="10">
        <v>1.98128010727208</v>
      </c>
      <c r="AX79" s="10">
        <v>2.0258293141146499E-3</v>
      </c>
      <c r="AY79" s="10">
        <v>0</v>
      </c>
      <c r="AZ79" s="10">
        <v>0</v>
      </c>
      <c r="BA79" s="10">
        <v>1.5352032861052599E-6</v>
      </c>
      <c r="BB79" s="10">
        <v>5.2749831682205196E-9</v>
      </c>
      <c r="BC79" s="10">
        <v>0</v>
      </c>
      <c r="BD79" s="10">
        <v>0</v>
      </c>
      <c r="BE79" s="10">
        <v>5.8649154740568395E-7</v>
      </c>
      <c r="BF79" s="10">
        <v>1.86273658699317E-9</v>
      </c>
      <c r="BG79" s="10">
        <v>0</v>
      </c>
      <c r="BH79" s="10">
        <v>0</v>
      </c>
      <c r="BI79" s="10">
        <v>2.5019367384227E-7</v>
      </c>
      <c r="BJ79" s="10">
        <v>4.6910251332750501E-10</v>
      </c>
      <c r="BK79" s="10">
        <v>0</v>
      </c>
      <c r="BL79" s="10">
        <v>0</v>
      </c>
      <c r="BM79" s="10">
        <v>6.8931574812959698E-8</v>
      </c>
      <c r="BN79" s="10">
        <v>5.23628173022699E-10</v>
      </c>
      <c r="BO79" s="10">
        <v>0</v>
      </c>
      <c r="BP79" s="10">
        <v>0</v>
      </c>
      <c r="BQ79" s="10">
        <v>2.3706657552278099E-7</v>
      </c>
      <c r="BR79" s="10">
        <v>9.4548002145362498E-10</v>
      </c>
      <c r="BS79" s="10">
        <v>0</v>
      </c>
      <c r="BT79" s="10">
        <v>0</v>
      </c>
      <c r="BU79" s="10">
        <v>1.6491068184762599E-6</v>
      </c>
      <c r="BV79" s="10">
        <v>2.9793830699072999E-9</v>
      </c>
      <c r="BW79" s="10">
        <v>0</v>
      </c>
      <c r="BX79" s="10">
        <v>0</v>
      </c>
      <c r="BY79" s="10">
        <v>2.24394796590648E-5</v>
      </c>
      <c r="BZ79" s="10">
        <v>1.9580999830264899E-8</v>
      </c>
      <c r="CA79" s="10">
        <v>0</v>
      </c>
      <c r="CB79" s="10">
        <v>0</v>
      </c>
      <c r="CC79" s="10">
        <v>1.7559696806554399E-4</v>
      </c>
      <c r="CD79" s="10">
        <v>1.4287517068832999E-7</v>
      </c>
      <c r="CE79" s="10">
        <v>0</v>
      </c>
      <c r="CF79" s="10">
        <v>0</v>
      </c>
      <c r="CG79" s="10">
        <v>1.6989000000000001E-2</v>
      </c>
      <c r="CH79" s="10">
        <v>1.4992999999999999E-2</v>
      </c>
      <c r="CI79" s="10">
        <v>0</v>
      </c>
      <c r="CJ79" s="10">
        <v>0</v>
      </c>
      <c r="CK79" s="10">
        <v>1.0697999999999999E-2</v>
      </c>
      <c r="CL79" s="10">
        <v>1.1750999999999999E-2</v>
      </c>
      <c r="CM79" s="10">
        <v>0</v>
      </c>
      <c r="CN79" s="10">
        <v>0</v>
      </c>
      <c r="CO79" s="10">
        <v>1.5664000000000001E-2</v>
      </c>
      <c r="CP79" s="10">
        <v>1.1554999999999999E-2</v>
      </c>
      <c r="CQ79" s="10">
        <v>0</v>
      </c>
      <c r="CR79" s="10">
        <v>0</v>
      </c>
      <c r="CS79" s="10">
        <v>1.0506E-2</v>
      </c>
      <c r="CT79" s="10">
        <v>1.158E-2</v>
      </c>
      <c r="CU79" s="10">
        <v>0</v>
      </c>
      <c r="CV79" s="10">
        <v>0</v>
      </c>
      <c r="CW79" s="10">
        <v>1.0513E-2</v>
      </c>
      <c r="CX79" s="10">
        <v>1.1656E-2</v>
      </c>
      <c r="CY79" s="10">
        <v>0</v>
      </c>
      <c r="CZ79" s="10">
        <v>0</v>
      </c>
      <c r="DA79" s="10">
        <v>1.0599000000000001E-2</v>
      </c>
      <c r="DB79" s="10">
        <v>1.1780000000000001E-2</v>
      </c>
      <c r="DC79" s="10">
        <v>0</v>
      </c>
      <c r="DD79" s="10">
        <v>0</v>
      </c>
      <c r="DE79" s="10">
        <v>1.0718E-2</v>
      </c>
      <c r="DF79" s="10">
        <v>1.1518E-2</v>
      </c>
      <c r="DG79" s="10">
        <v>0</v>
      </c>
      <c r="DH79" s="10">
        <v>0</v>
      </c>
      <c r="DI79" s="10">
        <v>1.0468999999999999E-2</v>
      </c>
      <c r="DJ79" s="10">
        <v>1.1311E-2</v>
      </c>
      <c r="DK79" s="10">
        <v>0</v>
      </c>
      <c r="DL79" s="10">
        <v>0</v>
      </c>
      <c r="DM79" s="10">
        <v>1.0618000000000001E-2</v>
      </c>
      <c r="DN79" s="10">
        <v>1.1728000000000001E-2</v>
      </c>
      <c r="DO79" s="10">
        <v>0</v>
      </c>
      <c r="DP79" s="10">
        <v>0</v>
      </c>
      <c r="DQ79" s="10">
        <v>1.0337000000000001E-2</v>
      </c>
      <c r="DR79" s="10">
        <v>1.1261999999999999E-2</v>
      </c>
      <c r="DS79" s="10">
        <v>0</v>
      </c>
      <c r="DT79" s="10">
        <v>0</v>
      </c>
      <c r="DU79" s="10">
        <v>2.0016005276373801E+18</v>
      </c>
      <c r="DV79" s="10">
        <v>0</v>
      </c>
      <c r="DW79" s="10">
        <v>6.4917609748286298E+17</v>
      </c>
      <c r="DX79" s="10">
        <v>0</v>
      </c>
      <c r="DY79" s="10">
        <v>115622968.303225</v>
      </c>
      <c r="DZ79" s="10">
        <v>0</v>
      </c>
      <c r="EA79" s="10">
        <v>10752.812053318799</v>
      </c>
      <c r="EB79" s="10">
        <v>0</v>
      </c>
      <c r="EC79" s="10">
        <v>1156229898.2086301</v>
      </c>
      <c r="ED79" s="10">
        <v>0</v>
      </c>
      <c r="EE79" s="10">
        <v>34003.377819537302</v>
      </c>
      <c r="EF79" s="10">
        <v>0</v>
      </c>
      <c r="EG79" s="10">
        <v>11562309926.9949</v>
      </c>
      <c r="EH79" s="10">
        <v>0</v>
      </c>
      <c r="EI79" s="10">
        <v>107528.136000385</v>
      </c>
      <c r="EJ79" s="10">
        <v>0</v>
      </c>
      <c r="EK79" s="10">
        <v>115624270499.194</v>
      </c>
      <c r="EL79" s="10">
        <v>0</v>
      </c>
      <c r="EM79" s="10">
        <v>340034.39663922403</v>
      </c>
      <c r="EN79" s="10">
        <v>0</v>
      </c>
      <c r="EO79" s="10">
        <v>1156388283900.4299</v>
      </c>
      <c r="EP79" s="10">
        <v>0</v>
      </c>
      <c r="EQ79" s="10">
        <v>1075299.2815215399</v>
      </c>
      <c r="ER79" s="10">
        <v>0</v>
      </c>
      <c r="ES79" s="10">
        <v>11578040659896.801</v>
      </c>
      <c r="ET79" s="10">
        <v>0</v>
      </c>
      <c r="EU79" s="10">
        <v>3401132.4761386998</v>
      </c>
      <c r="EV79" s="10">
        <v>0</v>
      </c>
      <c r="EW79" s="10">
        <v>116861323423128</v>
      </c>
      <c r="EX79" s="10">
        <v>0</v>
      </c>
      <c r="EY79" s="10">
        <v>10773281.056595201</v>
      </c>
      <c r="EZ79" s="10">
        <v>0</v>
      </c>
      <c r="FA79" s="10">
        <v>1331335441391360</v>
      </c>
      <c r="FB79" s="10">
        <v>0</v>
      </c>
      <c r="FC79" s="10">
        <v>34832204.388029903</v>
      </c>
      <c r="FD79" s="10">
        <v>0</v>
      </c>
    </row>
    <row r="80" spans="1:160" x14ac:dyDescent="0.45">
      <c r="A80">
        <f t="shared" si="31"/>
        <v>69</v>
      </c>
      <c r="B80" s="13">
        <f t="shared" si="30"/>
        <v>1.5625E-2</v>
      </c>
      <c r="C80" s="13">
        <f t="shared" si="28"/>
        <v>16</v>
      </c>
      <c r="D80" s="20">
        <f t="shared" si="29"/>
        <v>6</v>
      </c>
      <c r="E80" s="10">
        <v>1.2481366100658401E-6</v>
      </c>
      <c r="F80" s="10">
        <v>5.4740225041704996E-7</v>
      </c>
      <c r="G80" s="10">
        <v>0</v>
      </c>
      <c r="H80" s="10">
        <v>0</v>
      </c>
      <c r="I80" s="10">
        <v>0.232355001070184</v>
      </c>
      <c r="J80" s="10">
        <v>3.3806289245267601E-2</v>
      </c>
      <c r="K80" s="10">
        <v>0</v>
      </c>
      <c r="L80" s="10">
        <v>0</v>
      </c>
      <c r="M80" s="10">
        <v>1.9284950514286599E-6</v>
      </c>
      <c r="N80" s="10">
        <v>2.9241220556031E-10</v>
      </c>
      <c r="O80" s="10">
        <v>0</v>
      </c>
      <c r="P80" s="10">
        <v>0</v>
      </c>
      <c r="Q80" s="10">
        <v>6.7390974312075905E-7</v>
      </c>
      <c r="R80" s="10">
        <v>9.0015328524373204E-11</v>
      </c>
      <c r="S80" s="10">
        <v>0</v>
      </c>
      <c r="T80" s="10">
        <v>0</v>
      </c>
      <c r="U80" s="10">
        <v>2.5251034041495699E-7</v>
      </c>
      <c r="V80" s="10">
        <v>5.0202886292538499E-10</v>
      </c>
      <c r="W80" s="10">
        <v>0</v>
      </c>
      <c r="X80" s="10">
        <v>0</v>
      </c>
      <c r="Y80" s="10">
        <v>1.56524158523296E-7</v>
      </c>
      <c r="Z80" s="10">
        <v>1.57368640341104E-9</v>
      </c>
      <c r="AA80" s="10">
        <v>0</v>
      </c>
      <c r="AB80" s="10">
        <v>0</v>
      </c>
      <c r="AC80" s="10">
        <v>8.9781439061020699E-7</v>
      </c>
      <c r="AD80" s="10">
        <v>3.6978575757018399E-9</v>
      </c>
      <c r="AE80" s="10">
        <v>0</v>
      </c>
      <c r="AF80" s="10">
        <v>0</v>
      </c>
      <c r="AG80" s="10">
        <v>9.2603995457407606E-6</v>
      </c>
      <c r="AH80" s="10">
        <v>1.2894821543874E-8</v>
      </c>
      <c r="AI80" s="10">
        <v>0</v>
      </c>
      <c r="AJ80" s="10">
        <v>0</v>
      </c>
      <c r="AK80" s="10">
        <v>1.2440290793513901E-4</v>
      </c>
      <c r="AL80" s="10">
        <v>8.3737484057877496E-8</v>
      </c>
      <c r="AM80" s="10">
        <v>0</v>
      </c>
      <c r="AN80" s="10">
        <v>0</v>
      </c>
      <c r="AO80" s="10">
        <v>9.3113192199301099E-4</v>
      </c>
      <c r="AP80" s="10">
        <v>5.7497435379527599E-7</v>
      </c>
      <c r="AQ80" s="10">
        <v>0</v>
      </c>
      <c r="AR80" s="10">
        <v>0</v>
      </c>
      <c r="AS80" s="10">
        <v>4.7738116847341598E-7</v>
      </c>
      <c r="AT80" s="10">
        <v>1.09198926274762E-7</v>
      </c>
      <c r="AU80" s="10">
        <v>0</v>
      </c>
      <c r="AV80" s="10">
        <v>0</v>
      </c>
      <c r="AW80" s="10">
        <v>7.2623128921440405E-2</v>
      </c>
      <c r="AX80" s="10">
        <v>1.0702790385306899E-2</v>
      </c>
      <c r="AY80" s="10">
        <v>0</v>
      </c>
      <c r="AZ80" s="10">
        <v>0</v>
      </c>
      <c r="BA80" s="10">
        <v>8.5500904381517895E-7</v>
      </c>
      <c r="BB80" s="10">
        <v>1.1069063847030399E-10</v>
      </c>
      <c r="BC80" s="10">
        <v>0</v>
      </c>
      <c r="BD80" s="10">
        <v>0</v>
      </c>
      <c r="BE80" s="10">
        <v>3.2407076035422798E-7</v>
      </c>
      <c r="BF80" s="10">
        <v>2.3048467359220701E-11</v>
      </c>
      <c r="BG80" s="10">
        <v>0</v>
      </c>
      <c r="BH80" s="10">
        <v>0</v>
      </c>
      <c r="BI80" s="10">
        <v>1.32956235445714E-7</v>
      </c>
      <c r="BJ80" s="10">
        <v>1.2954813458943901E-10</v>
      </c>
      <c r="BK80" s="10">
        <v>0</v>
      </c>
      <c r="BL80" s="10">
        <v>0</v>
      </c>
      <c r="BM80" s="10">
        <v>5.9891293461077694E-8</v>
      </c>
      <c r="BN80" s="10">
        <v>4.4992491677084801E-10</v>
      </c>
      <c r="BO80" s="10">
        <v>0</v>
      </c>
      <c r="BP80" s="10">
        <v>0</v>
      </c>
      <c r="BQ80" s="10">
        <v>1.8679947914702101E-7</v>
      </c>
      <c r="BR80" s="10">
        <v>9.7531375857399503E-10</v>
      </c>
      <c r="BS80" s="10">
        <v>0</v>
      </c>
      <c r="BT80" s="10">
        <v>0</v>
      </c>
      <c r="BU80" s="10">
        <v>1.95145518779476E-6</v>
      </c>
      <c r="BV80" s="10">
        <v>2.9571259923183699E-9</v>
      </c>
      <c r="BW80" s="10">
        <v>0</v>
      </c>
      <c r="BX80" s="10">
        <v>0</v>
      </c>
      <c r="BY80" s="10">
        <v>3.0349825249060999E-5</v>
      </c>
      <c r="BZ80" s="10">
        <v>1.9638037623938199E-8</v>
      </c>
      <c r="CA80" s="10">
        <v>0</v>
      </c>
      <c r="CB80" s="10">
        <v>0</v>
      </c>
      <c r="CC80" s="10">
        <v>1.9428005718056699E-4</v>
      </c>
      <c r="CD80" s="10">
        <v>1.4326953677950599E-7</v>
      </c>
      <c r="CE80" s="10">
        <v>0</v>
      </c>
      <c r="CF80" s="10">
        <v>0</v>
      </c>
      <c r="CG80" s="10">
        <v>2.4448000000000001E-2</v>
      </c>
      <c r="CH80" s="10">
        <v>2.2931E-2</v>
      </c>
      <c r="CI80" s="10">
        <v>0</v>
      </c>
      <c r="CJ80" s="10">
        <v>0</v>
      </c>
      <c r="CK80" s="10">
        <v>1.3037999999999999E-2</v>
      </c>
      <c r="CL80" s="10">
        <v>1.5306999999999999E-2</v>
      </c>
      <c r="CM80" s="10">
        <v>0</v>
      </c>
      <c r="CN80" s="10">
        <v>0</v>
      </c>
      <c r="CO80" s="10">
        <v>1.2581E-2</v>
      </c>
      <c r="CP80" s="10">
        <v>1.9436999999999999E-2</v>
      </c>
      <c r="CQ80" s="10">
        <v>0</v>
      </c>
      <c r="CR80" s="10">
        <v>0</v>
      </c>
      <c r="CS80" s="10">
        <v>1.2715000000000001E-2</v>
      </c>
      <c r="CT80" s="10">
        <v>1.5103E-2</v>
      </c>
      <c r="CU80" s="10">
        <v>0</v>
      </c>
      <c r="CV80" s="10">
        <v>0</v>
      </c>
      <c r="CW80" s="10">
        <v>1.2709E-2</v>
      </c>
      <c r="CX80" s="10">
        <v>1.5017000000000001E-2</v>
      </c>
      <c r="CY80" s="10">
        <v>0</v>
      </c>
      <c r="CZ80" s="10">
        <v>0</v>
      </c>
      <c r="DA80" s="10">
        <v>1.289E-2</v>
      </c>
      <c r="DB80" s="10">
        <v>1.4748000000000001E-2</v>
      </c>
      <c r="DC80" s="10">
        <v>0</v>
      </c>
      <c r="DD80" s="10">
        <v>0</v>
      </c>
      <c r="DE80" s="10">
        <v>1.2699999999999999E-2</v>
      </c>
      <c r="DF80" s="10">
        <v>1.4844E-2</v>
      </c>
      <c r="DG80" s="10">
        <v>0</v>
      </c>
      <c r="DH80" s="10">
        <v>0</v>
      </c>
      <c r="DI80" s="10">
        <v>1.257E-2</v>
      </c>
      <c r="DJ80" s="10">
        <v>1.4961E-2</v>
      </c>
      <c r="DK80" s="10">
        <v>0</v>
      </c>
      <c r="DL80" s="10">
        <v>0</v>
      </c>
      <c r="DM80" s="10">
        <v>1.2736000000000001E-2</v>
      </c>
      <c r="DN80" s="10">
        <v>1.5233E-2</v>
      </c>
      <c r="DO80" s="10">
        <v>0</v>
      </c>
      <c r="DP80" s="10">
        <v>0</v>
      </c>
      <c r="DQ80" s="10">
        <v>1.2534999999999999E-2</v>
      </c>
      <c r="DR80" s="10">
        <v>1.4935E-2</v>
      </c>
      <c r="DS80" s="10">
        <v>0</v>
      </c>
      <c r="DT80" s="10">
        <v>0</v>
      </c>
      <c r="DU80" s="10">
        <v>7.9874388463527898E+17</v>
      </c>
      <c r="DV80" s="10">
        <v>0</v>
      </c>
      <c r="DW80" s="10">
        <v>7.0309009499304998E+17</v>
      </c>
      <c r="DX80" s="10">
        <v>0</v>
      </c>
      <c r="DY80" s="10">
        <v>576438854.013798</v>
      </c>
      <c r="DZ80" s="10">
        <v>0</v>
      </c>
      <c r="EA80" s="10">
        <v>24009.140697558199</v>
      </c>
      <c r="EB80" s="10">
        <v>0</v>
      </c>
      <c r="EC80" s="10">
        <v>5764392465.5866499</v>
      </c>
      <c r="ED80" s="10">
        <v>0</v>
      </c>
      <c r="EE80" s="10">
        <v>75923.579395328794</v>
      </c>
      <c r="EF80" s="10">
        <v>0</v>
      </c>
      <c r="EG80" s="10">
        <v>57644331615.517403</v>
      </c>
      <c r="EH80" s="10">
        <v>0</v>
      </c>
      <c r="EI80" s="10">
        <v>240091.720503221</v>
      </c>
      <c r="EJ80" s="10">
        <v>0</v>
      </c>
      <c r="EK80" s="10">
        <v>576481993372.02405</v>
      </c>
      <c r="EL80" s="10">
        <v>0</v>
      </c>
      <c r="EM80" s="10">
        <v>759248.71857851103</v>
      </c>
      <c r="EN80" s="10">
        <v>0</v>
      </c>
      <c r="EO80" s="10">
        <v>5768957293797.7998</v>
      </c>
      <c r="EP80" s="10">
        <v>0</v>
      </c>
      <c r="EQ80" s="10">
        <v>2401222.3515437702</v>
      </c>
      <c r="ER80" s="10">
        <v>0</v>
      </c>
      <c r="ES80" s="10">
        <v>58080156259957.898</v>
      </c>
      <c r="ET80" s="10">
        <v>0</v>
      </c>
      <c r="EU80" s="10">
        <v>7603050.5902968002</v>
      </c>
      <c r="EV80" s="10">
        <v>0</v>
      </c>
      <c r="EW80" s="10">
        <v>623852277571677</v>
      </c>
      <c r="EX80" s="10">
        <v>0</v>
      </c>
      <c r="EY80" s="10">
        <v>24421896.262080099</v>
      </c>
      <c r="EZ80" s="10">
        <v>0</v>
      </c>
      <c r="FA80" s="10">
        <v>1.31384974660807E+16</v>
      </c>
      <c r="FB80" s="10">
        <v>0</v>
      </c>
      <c r="FC80" s="10">
        <v>96075532.628361896</v>
      </c>
      <c r="FD80" s="10">
        <v>0</v>
      </c>
    </row>
    <row r="81" spans="1:160" x14ac:dyDescent="0.45">
      <c r="A81">
        <f t="shared" si="31"/>
        <v>70</v>
      </c>
      <c r="B81" s="13">
        <f t="shared" si="30"/>
        <v>7.8125E-3</v>
      </c>
      <c r="C81" s="13">
        <f t="shared" si="28"/>
        <v>16</v>
      </c>
      <c r="D81" s="20">
        <f t="shared" si="29"/>
        <v>7</v>
      </c>
      <c r="E81" s="10">
        <v>1.1632906677938499E-6</v>
      </c>
      <c r="F81" s="10">
        <v>1.90635851959886E-6</v>
      </c>
      <c r="G81" s="10">
        <v>0</v>
      </c>
      <c r="H81" s="10">
        <v>0</v>
      </c>
      <c r="I81" s="10">
        <v>6.7156858424875607E-2</v>
      </c>
      <c r="J81" s="10">
        <v>0.26012475694145099</v>
      </c>
      <c r="K81" s="10">
        <v>0</v>
      </c>
      <c r="L81" s="10">
        <v>0</v>
      </c>
      <c r="M81" s="10">
        <v>9.7612051930262503E-7</v>
      </c>
      <c r="N81" s="10">
        <v>1.20745635712182E-11</v>
      </c>
      <c r="O81" s="10">
        <v>0</v>
      </c>
      <c r="P81" s="10">
        <v>0</v>
      </c>
      <c r="Q81" s="10">
        <v>3.5339838833081597E-7</v>
      </c>
      <c r="R81" s="10">
        <v>5.2925663851510698E-11</v>
      </c>
      <c r="S81" s="10">
        <v>0</v>
      </c>
      <c r="T81" s="10">
        <v>0</v>
      </c>
      <c r="U81" s="10">
        <v>1.3585499902823901E-7</v>
      </c>
      <c r="V81" s="10">
        <v>5.0077608726439797E-10</v>
      </c>
      <c r="W81" s="10">
        <v>0</v>
      </c>
      <c r="X81" s="10">
        <v>0</v>
      </c>
      <c r="Y81" s="10">
        <v>1.6961062565545801E-7</v>
      </c>
      <c r="Z81" s="10">
        <v>1.5719936463653901E-9</v>
      </c>
      <c r="AA81" s="10">
        <v>0</v>
      </c>
      <c r="AB81" s="10">
        <v>0</v>
      </c>
      <c r="AC81" s="10">
        <v>1.1587894046538501E-6</v>
      </c>
      <c r="AD81" s="10">
        <v>3.6999809882587401E-9</v>
      </c>
      <c r="AE81" s="10">
        <v>0</v>
      </c>
      <c r="AF81" s="10">
        <v>0</v>
      </c>
      <c r="AG81" s="10">
        <v>1.0678557183285601E-5</v>
      </c>
      <c r="AH81" s="10">
        <v>1.2902421131499799E-8</v>
      </c>
      <c r="AI81" s="10">
        <v>0</v>
      </c>
      <c r="AJ81" s="10">
        <v>0</v>
      </c>
      <c r="AK81" s="10">
        <v>1.2899824068002199E-4</v>
      </c>
      <c r="AL81" s="10">
        <v>8.37403861808638E-8</v>
      </c>
      <c r="AM81" s="10">
        <v>0</v>
      </c>
      <c r="AN81" s="10">
        <v>0</v>
      </c>
      <c r="AO81" s="10">
        <v>2.6295657297199502E-3</v>
      </c>
      <c r="AP81" s="10">
        <v>5.7561090638369397E-7</v>
      </c>
      <c r="AQ81" s="10">
        <v>0</v>
      </c>
      <c r="AR81" s="10">
        <v>0</v>
      </c>
      <c r="AS81" s="10">
        <v>4.3171931033874398E-7</v>
      </c>
      <c r="AT81" s="10">
        <v>2.80680511008614E-7</v>
      </c>
      <c r="AU81" s="10">
        <v>0</v>
      </c>
      <c r="AV81" s="10">
        <v>0</v>
      </c>
      <c r="AW81" s="10">
        <v>2.66181295517945E-2</v>
      </c>
      <c r="AX81" s="10">
        <v>9.6925433895241095E-2</v>
      </c>
      <c r="AY81" s="10">
        <v>0</v>
      </c>
      <c r="AZ81" s="10">
        <v>0</v>
      </c>
      <c r="BA81" s="10">
        <v>4.7173312338118997E-7</v>
      </c>
      <c r="BB81" s="10">
        <v>3.6628794545108E-12</v>
      </c>
      <c r="BC81" s="10">
        <v>0</v>
      </c>
      <c r="BD81" s="10">
        <v>0</v>
      </c>
      <c r="BE81" s="10">
        <v>1.87426160903401E-7</v>
      </c>
      <c r="BF81" s="10">
        <v>1.6734330703282501E-11</v>
      </c>
      <c r="BG81" s="10">
        <v>0</v>
      </c>
      <c r="BH81" s="10">
        <v>0</v>
      </c>
      <c r="BI81" s="10">
        <v>7.8275365322888898E-8</v>
      </c>
      <c r="BJ81" s="10">
        <v>1.3062563774503599E-10</v>
      </c>
      <c r="BK81" s="10">
        <v>0</v>
      </c>
      <c r="BL81" s="10">
        <v>0</v>
      </c>
      <c r="BM81" s="10">
        <v>3.5759413303029801E-8</v>
      </c>
      <c r="BN81" s="10">
        <v>4.4925529727761301E-10</v>
      </c>
      <c r="BO81" s="10">
        <v>0</v>
      </c>
      <c r="BP81" s="10">
        <v>0</v>
      </c>
      <c r="BQ81" s="10">
        <v>2.7101196187622198E-7</v>
      </c>
      <c r="BR81" s="10">
        <v>9.7614521373266694E-10</v>
      </c>
      <c r="BS81" s="10">
        <v>0</v>
      </c>
      <c r="BT81" s="10">
        <v>0</v>
      </c>
      <c r="BU81" s="10">
        <v>2.15771613915185E-6</v>
      </c>
      <c r="BV81" s="10">
        <v>2.95860903000471E-9</v>
      </c>
      <c r="BW81" s="10">
        <v>0</v>
      </c>
      <c r="BX81" s="10">
        <v>0</v>
      </c>
      <c r="BY81" s="10">
        <v>2.62130502416941E-5</v>
      </c>
      <c r="BZ81" s="10">
        <v>1.96630520943325E-8</v>
      </c>
      <c r="CA81" s="10">
        <v>0</v>
      </c>
      <c r="CB81" s="10">
        <v>0</v>
      </c>
      <c r="CC81" s="10">
        <v>1.1285367811954799E-3</v>
      </c>
      <c r="CD81" s="10">
        <v>1.43481415655828E-7</v>
      </c>
      <c r="CE81" s="10">
        <v>0</v>
      </c>
      <c r="CF81" s="10">
        <v>0</v>
      </c>
      <c r="CG81" s="10">
        <v>4.2749000000000002E-2</v>
      </c>
      <c r="CH81" s="10">
        <v>4.9674999999999997E-2</v>
      </c>
      <c r="CI81" s="10">
        <v>0</v>
      </c>
      <c r="CJ81" s="10">
        <v>0</v>
      </c>
      <c r="CK81" s="10">
        <v>3.6502E-2</v>
      </c>
      <c r="CL81" s="10">
        <v>2.4434000000000001E-2</v>
      </c>
      <c r="CM81" s="10">
        <v>0</v>
      </c>
      <c r="CN81" s="10">
        <v>0</v>
      </c>
      <c r="CO81" s="10">
        <v>2.1968000000000001E-2</v>
      </c>
      <c r="CP81" s="10">
        <v>2.435E-2</v>
      </c>
      <c r="CQ81" s="10">
        <v>0</v>
      </c>
      <c r="CR81" s="10">
        <v>0</v>
      </c>
      <c r="CS81" s="10">
        <v>1.7271999999999999E-2</v>
      </c>
      <c r="CT81" s="10">
        <v>2.3959000000000001E-2</v>
      </c>
      <c r="CU81" s="10">
        <v>0</v>
      </c>
      <c r="CV81" s="10">
        <v>0</v>
      </c>
      <c r="CW81" s="10">
        <v>1.7329000000000001E-2</v>
      </c>
      <c r="CX81" s="10">
        <v>2.4129999999999999E-2</v>
      </c>
      <c r="CY81" s="10">
        <v>0</v>
      </c>
      <c r="CZ81" s="10">
        <v>0</v>
      </c>
      <c r="DA81" s="10">
        <v>3.3850999999999999E-2</v>
      </c>
      <c r="DB81" s="10">
        <v>2.4648E-2</v>
      </c>
      <c r="DC81" s="10">
        <v>0</v>
      </c>
      <c r="DD81" s="10">
        <v>0</v>
      </c>
      <c r="DE81" s="10">
        <v>1.7149999999999999E-2</v>
      </c>
      <c r="DF81" s="10">
        <v>2.3880999999999999E-2</v>
      </c>
      <c r="DG81" s="10">
        <v>0</v>
      </c>
      <c r="DH81" s="10">
        <v>0</v>
      </c>
      <c r="DI81" s="10">
        <v>1.7572999999999998E-2</v>
      </c>
      <c r="DJ81" s="10">
        <v>2.3976000000000001E-2</v>
      </c>
      <c r="DK81" s="10">
        <v>0</v>
      </c>
      <c r="DL81" s="10">
        <v>0</v>
      </c>
      <c r="DM81" s="10">
        <v>1.7595E-2</v>
      </c>
      <c r="DN81" s="10">
        <v>2.4424999999999999E-2</v>
      </c>
      <c r="DO81" s="10">
        <v>0</v>
      </c>
      <c r="DP81" s="10">
        <v>0</v>
      </c>
      <c r="DQ81" s="10">
        <v>1.7430999999999999E-2</v>
      </c>
      <c r="DR81" s="10">
        <v>2.4233999999999999E-2</v>
      </c>
      <c r="DS81" s="10">
        <v>0</v>
      </c>
      <c r="DT81" s="10">
        <v>0</v>
      </c>
      <c r="DU81" s="10">
        <v>3.5405569749818998E+18</v>
      </c>
      <c r="DV81" s="10">
        <v>0</v>
      </c>
      <c r="DW81" s="10">
        <v>8.1063837243750195E+18</v>
      </c>
      <c r="DX81" s="10">
        <v>0</v>
      </c>
      <c r="DY81" s="10">
        <v>2525436886.4813199</v>
      </c>
      <c r="DZ81" s="10">
        <v>0</v>
      </c>
      <c r="EA81" s="10">
        <v>50253.714546040603</v>
      </c>
      <c r="EB81" s="10">
        <v>0</v>
      </c>
      <c r="EC81" s="10">
        <v>25254484684.787601</v>
      </c>
      <c r="ED81" s="10">
        <v>0</v>
      </c>
      <c r="EE81" s="10">
        <v>158916.3072216</v>
      </c>
      <c r="EF81" s="10">
        <v>0</v>
      </c>
      <c r="EG81" s="10">
        <v>252558274689.45499</v>
      </c>
      <c r="EH81" s="10">
        <v>0</v>
      </c>
      <c r="EI81" s="10">
        <v>502540.45367581199</v>
      </c>
      <c r="EJ81" s="10">
        <v>0</v>
      </c>
      <c r="EK81" s="10">
        <v>2526724584809.4399</v>
      </c>
      <c r="EL81" s="10">
        <v>0</v>
      </c>
      <c r="EM81" s="10">
        <v>1589288.59409153</v>
      </c>
      <c r="EN81" s="10">
        <v>0</v>
      </c>
      <c r="EO81" s="10">
        <v>25419115443884</v>
      </c>
      <c r="EP81" s="10">
        <v>0</v>
      </c>
      <c r="EQ81" s="10">
        <v>5028797.4286823897</v>
      </c>
      <c r="ER81" s="10">
        <v>0</v>
      </c>
      <c r="ES81" s="10">
        <v>267057986724992</v>
      </c>
      <c r="ET81" s="10">
        <v>0</v>
      </c>
      <c r="EU81" s="10">
        <v>16053500.860676801</v>
      </c>
      <c r="EV81" s="10">
        <v>0</v>
      </c>
      <c r="EW81" s="10">
        <v>5844227408391710</v>
      </c>
      <c r="EX81" s="10">
        <v>0</v>
      </c>
      <c r="EY81" s="10">
        <v>55700126.995546199</v>
      </c>
      <c r="EZ81" s="10">
        <v>0</v>
      </c>
      <c r="FA81" s="10">
        <v>5.30556654417136E+17</v>
      </c>
      <c r="FB81" s="10">
        <v>0</v>
      </c>
      <c r="FC81" s="10">
        <v>5.30556654417136E+17</v>
      </c>
      <c r="FD81" s="10">
        <v>0</v>
      </c>
    </row>
    <row r="82" spans="1:160" x14ac:dyDescent="0.45">
      <c r="A82">
        <f t="shared" si="31"/>
        <v>71</v>
      </c>
      <c r="B82" s="13">
        <f t="shared" si="30"/>
        <v>3.90625E-3</v>
      </c>
      <c r="C82" s="13">
        <f t="shared" si="28"/>
        <v>16</v>
      </c>
      <c r="D82" s="20">
        <f t="shared" si="29"/>
        <v>8</v>
      </c>
      <c r="E82" s="10">
        <v>3.62265184317145E-6</v>
      </c>
      <c r="F82" s="10">
        <v>1.2130472941906901E-5</v>
      </c>
      <c r="G82" s="10">
        <v>0</v>
      </c>
      <c r="H82" s="10">
        <v>0</v>
      </c>
      <c r="I82" s="10">
        <v>3.4609227773035801E-2</v>
      </c>
      <c r="J82" s="10">
        <v>1.3975004383548699</v>
      </c>
      <c r="K82" s="10">
        <v>0</v>
      </c>
      <c r="L82" s="10">
        <v>0</v>
      </c>
      <c r="M82" s="10">
        <v>5.1726782346328495E-7</v>
      </c>
      <c r="N82" s="10">
        <v>1.05808695138875E-11</v>
      </c>
      <c r="O82" s="10">
        <v>0</v>
      </c>
      <c r="P82" s="10">
        <v>0</v>
      </c>
      <c r="Q82" s="10">
        <v>1.89464612665446E-7</v>
      </c>
      <c r="R82" s="10">
        <v>5.3210325035024601E-11</v>
      </c>
      <c r="S82" s="10">
        <v>0</v>
      </c>
      <c r="T82" s="10">
        <v>0</v>
      </c>
      <c r="U82" s="10">
        <v>7.3276576362246702E-8</v>
      </c>
      <c r="V82" s="10">
        <v>5.00762098454288E-10</v>
      </c>
      <c r="W82" s="10">
        <v>0</v>
      </c>
      <c r="X82" s="10">
        <v>0</v>
      </c>
      <c r="Y82" s="10">
        <v>1.2897272450018699E-7</v>
      </c>
      <c r="Z82" s="10">
        <v>1.5718329970937299E-9</v>
      </c>
      <c r="AA82" s="10">
        <v>0</v>
      </c>
      <c r="AB82" s="10">
        <v>0</v>
      </c>
      <c r="AC82" s="10">
        <v>1.1477751070687601E-6</v>
      </c>
      <c r="AD82" s="10">
        <v>3.6983738294082898E-9</v>
      </c>
      <c r="AE82" s="10">
        <v>0</v>
      </c>
      <c r="AF82" s="10">
        <v>0</v>
      </c>
      <c r="AG82" s="10">
        <v>1.4864672386760701E-5</v>
      </c>
      <c r="AH82" s="10">
        <v>1.29087004419048E-8</v>
      </c>
      <c r="AI82" s="10">
        <v>0</v>
      </c>
      <c r="AJ82" s="10">
        <v>0</v>
      </c>
      <c r="AK82" s="10">
        <v>1.5954446696875201E-4</v>
      </c>
      <c r="AL82" s="10">
        <v>8.3741251266644601E-8</v>
      </c>
      <c r="AM82" s="10">
        <v>0</v>
      </c>
      <c r="AN82" s="10">
        <v>0</v>
      </c>
      <c r="AO82" s="10">
        <v>10.4512450014407</v>
      </c>
      <c r="AP82" s="10">
        <v>6.5351305477134799E-6</v>
      </c>
      <c r="AQ82" s="10">
        <v>0</v>
      </c>
      <c r="AR82" s="10">
        <v>0</v>
      </c>
      <c r="AS82" s="10">
        <v>1.7886184214696699E-6</v>
      </c>
      <c r="AT82" s="10">
        <v>3.9631848812227596E-6</v>
      </c>
      <c r="AU82" s="10">
        <v>0</v>
      </c>
      <c r="AV82" s="10">
        <v>0</v>
      </c>
      <c r="AW82" s="10">
        <v>1.49407701307023E-2</v>
      </c>
      <c r="AX82" s="10">
        <v>0.698676877860265</v>
      </c>
      <c r="AY82" s="10">
        <v>0</v>
      </c>
      <c r="AZ82" s="10">
        <v>0</v>
      </c>
      <c r="BA82" s="10">
        <v>2.6894402031735598E-7</v>
      </c>
      <c r="BB82" s="10">
        <v>2.7942050435002898E-12</v>
      </c>
      <c r="BC82" s="10">
        <v>0</v>
      </c>
      <c r="BD82" s="10">
        <v>0</v>
      </c>
      <c r="BE82" s="10">
        <v>1.08344122611327E-7</v>
      </c>
      <c r="BF82" s="10">
        <v>1.70313695589793E-11</v>
      </c>
      <c r="BG82" s="10">
        <v>0</v>
      </c>
      <c r="BH82" s="10">
        <v>0</v>
      </c>
      <c r="BI82" s="10">
        <v>4.4601166716616201E-8</v>
      </c>
      <c r="BJ82" s="10">
        <v>1.30581999477088E-10</v>
      </c>
      <c r="BK82" s="10">
        <v>0</v>
      </c>
      <c r="BL82" s="10">
        <v>0</v>
      </c>
      <c r="BM82" s="10">
        <v>3.5864596481754701E-8</v>
      </c>
      <c r="BN82" s="10">
        <v>4.4918213224266301E-10</v>
      </c>
      <c r="BO82" s="10">
        <v>0</v>
      </c>
      <c r="BP82" s="10">
        <v>0</v>
      </c>
      <c r="BQ82" s="10">
        <v>2.28435284050819E-7</v>
      </c>
      <c r="BR82" s="10">
        <v>9.7572642673913007E-10</v>
      </c>
      <c r="BS82" s="10">
        <v>0</v>
      </c>
      <c r="BT82" s="10">
        <v>0</v>
      </c>
      <c r="BU82" s="10">
        <v>4.2390626696995999E-6</v>
      </c>
      <c r="BV82" s="10">
        <v>2.9606418178516598E-9</v>
      </c>
      <c r="BW82" s="10">
        <v>0</v>
      </c>
      <c r="BX82" s="10">
        <v>0</v>
      </c>
      <c r="BY82" s="10">
        <v>3.4670708450222401E-5</v>
      </c>
      <c r="BZ82" s="10">
        <v>1.96626249618395E-8</v>
      </c>
      <c r="CA82" s="10">
        <v>0</v>
      </c>
      <c r="CB82" s="10">
        <v>0</v>
      </c>
      <c r="CC82" s="10">
        <v>6.80873701590642</v>
      </c>
      <c r="CD82" s="10">
        <v>3.3250378063106701E-6</v>
      </c>
      <c r="CE82" s="10">
        <v>0</v>
      </c>
      <c r="CF82" s="10">
        <v>0</v>
      </c>
      <c r="CG82" s="10">
        <v>9.2507000000000006E-2</v>
      </c>
      <c r="CH82" s="10">
        <v>0.14930299999999999</v>
      </c>
      <c r="CI82" s="10">
        <v>0</v>
      </c>
      <c r="CJ82" s="10">
        <v>0</v>
      </c>
      <c r="CK82" s="10">
        <v>2.9954999999999999E-2</v>
      </c>
      <c r="CL82" s="10">
        <v>5.3425E-2</v>
      </c>
      <c r="CM82" s="10">
        <v>0</v>
      </c>
      <c r="CN82" s="10">
        <v>0</v>
      </c>
      <c r="CO82" s="10">
        <v>3.04E-2</v>
      </c>
      <c r="CP82" s="10">
        <v>5.3399000000000002E-2</v>
      </c>
      <c r="CQ82" s="10">
        <v>0</v>
      </c>
      <c r="CR82" s="10">
        <v>0</v>
      </c>
      <c r="CS82" s="10">
        <v>4.3106999999999999E-2</v>
      </c>
      <c r="CT82" s="10">
        <v>5.3013999999999999E-2</v>
      </c>
      <c r="CU82" s="10">
        <v>0</v>
      </c>
      <c r="CV82" s="10">
        <v>0</v>
      </c>
      <c r="CW82" s="10">
        <v>2.9992999999999999E-2</v>
      </c>
      <c r="CX82" s="10">
        <v>5.2805999999999999E-2</v>
      </c>
      <c r="CY82" s="10">
        <v>0</v>
      </c>
      <c r="CZ82" s="10">
        <v>0</v>
      </c>
      <c r="DA82" s="10">
        <v>0.123421</v>
      </c>
      <c r="DB82" s="10">
        <v>0.16131000000000001</v>
      </c>
      <c r="DC82" s="10">
        <v>0</v>
      </c>
      <c r="DD82" s="10">
        <v>0</v>
      </c>
      <c r="DE82" s="10">
        <v>3.0308000000000002E-2</v>
      </c>
      <c r="DF82" s="10">
        <v>5.3141000000000001E-2</v>
      </c>
      <c r="DG82" s="10">
        <v>0</v>
      </c>
      <c r="DH82" s="10">
        <v>0</v>
      </c>
      <c r="DI82" s="10">
        <v>2.9869E-2</v>
      </c>
      <c r="DJ82" s="10">
        <v>5.3275000000000003E-2</v>
      </c>
      <c r="DK82" s="10">
        <v>0</v>
      </c>
      <c r="DL82" s="10">
        <v>0</v>
      </c>
      <c r="DM82" s="10">
        <v>4.4389999999999999E-2</v>
      </c>
      <c r="DN82" s="10">
        <v>5.3617999999999999E-2</v>
      </c>
      <c r="DO82" s="10">
        <v>0</v>
      </c>
      <c r="DP82" s="10">
        <v>0</v>
      </c>
      <c r="DQ82" s="10">
        <v>6.3404000000000002E-2</v>
      </c>
      <c r="DR82" s="10">
        <v>5.3532000000000003E-2</v>
      </c>
      <c r="DS82" s="10">
        <v>0</v>
      </c>
      <c r="DT82" s="10">
        <v>0</v>
      </c>
      <c r="DU82" s="10">
        <v>3.8670705367518396E+19</v>
      </c>
      <c r="DV82" s="10">
        <v>0</v>
      </c>
      <c r="DW82" s="10">
        <v>6.4853290274946202E+18</v>
      </c>
      <c r="DX82" s="10">
        <v>0</v>
      </c>
      <c r="DY82" s="10">
        <v>10512749424.0844</v>
      </c>
      <c r="DZ82" s="10">
        <v>0</v>
      </c>
      <c r="EA82" s="10">
        <v>102531.566020632</v>
      </c>
      <c r="EB82" s="10">
        <v>0</v>
      </c>
      <c r="EC82" s="10">
        <v>105130180587.769</v>
      </c>
      <c r="ED82" s="10">
        <v>0</v>
      </c>
      <c r="EE82" s="10">
        <v>324234.14663254499</v>
      </c>
      <c r="EF82" s="10">
        <v>0</v>
      </c>
      <c r="EG82" s="10">
        <v>1051563998218.55</v>
      </c>
      <c r="EH82" s="10">
        <v>0</v>
      </c>
      <c r="EI82" s="10">
        <v>1025343.8837124699</v>
      </c>
      <c r="EJ82" s="10">
        <v>0</v>
      </c>
      <c r="EK82" s="10">
        <v>10540581943774</v>
      </c>
      <c r="EL82" s="10">
        <v>0</v>
      </c>
      <c r="EM82" s="10">
        <v>3243433.2418598998</v>
      </c>
      <c r="EN82" s="10">
        <v>0</v>
      </c>
      <c r="EO82" s="10">
        <v>107686955442640</v>
      </c>
      <c r="EP82" s="10">
        <v>0</v>
      </c>
      <c r="EQ82" s="10">
        <v>10280063.785073601</v>
      </c>
      <c r="ER82" s="10">
        <v>0</v>
      </c>
      <c r="ES82" s="10">
        <v>1356535349878270</v>
      </c>
      <c r="ET82" s="10">
        <v>0</v>
      </c>
      <c r="EU82" s="10">
        <v>33494651.511709899</v>
      </c>
      <c r="EV82" s="10">
        <v>0</v>
      </c>
      <c r="EW82" s="10">
        <v>4.8625930826371098E+17</v>
      </c>
      <c r="EX82" s="10">
        <v>0</v>
      </c>
      <c r="EY82" s="10">
        <v>4.8625930826371098E+17</v>
      </c>
      <c r="EZ82" s="10">
        <v>0</v>
      </c>
      <c r="FA82" s="10">
        <v>1.35685575013696E+19</v>
      </c>
      <c r="FB82" s="10">
        <v>0</v>
      </c>
      <c r="FC82" s="10">
        <v>1.35685575013696E+19</v>
      </c>
      <c r="FD82" s="10">
        <v>0</v>
      </c>
    </row>
    <row r="83" spans="1:160" x14ac:dyDescent="0.45">
      <c r="A83">
        <f t="shared" si="31"/>
        <v>72</v>
      </c>
      <c r="B83" s="13">
        <f t="shared" si="30"/>
        <v>1.953125E-3</v>
      </c>
      <c r="C83" s="13">
        <f t="shared" si="28"/>
        <v>16</v>
      </c>
      <c r="D83" s="20">
        <f t="shared" si="29"/>
        <v>9</v>
      </c>
      <c r="E83" s="10">
        <v>3.7419112367542602E-6</v>
      </c>
      <c r="F83" s="10">
        <v>1.66773589806434E-4</v>
      </c>
      <c r="G83" s="10">
        <v>0</v>
      </c>
      <c r="H83" s="10">
        <v>0</v>
      </c>
      <c r="I83" s="10">
        <v>7.3281642447682996E-2</v>
      </c>
      <c r="J83" s="10">
        <v>24.102832819908802</v>
      </c>
      <c r="K83" s="10">
        <v>0</v>
      </c>
      <c r="L83" s="10">
        <v>0</v>
      </c>
      <c r="M83" s="10">
        <v>2.7804146274235098E-7</v>
      </c>
      <c r="N83" s="10">
        <v>1.05748743095546E-11</v>
      </c>
      <c r="O83" s="10">
        <v>0</v>
      </c>
      <c r="P83" s="10">
        <v>0</v>
      </c>
      <c r="Q83" s="10">
        <v>1.0320333743152301E-7</v>
      </c>
      <c r="R83" s="10">
        <v>5.3210991168839402E-11</v>
      </c>
      <c r="S83" s="10">
        <v>0</v>
      </c>
      <c r="T83" s="10">
        <v>0</v>
      </c>
      <c r="U83" s="10">
        <v>4.1798918548607798E-8</v>
      </c>
      <c r="V83" s="10">
        <v>5.0076054414205301E-10</v>
      </c>
      <c r="W83" s="10">
        <v>0</v>
      </c>
      <c r="X83" s="10">
        <v>0</v>
      </c>
      <c r="Y83" s="10">
        <v>1.4849394514015999E-7</v>
      </c>
      <c r="Z83" s="10">
        <v>1.57200985562155E-9</v>
      </c>
      <c r="AA83" s="10">
        <v>0</v>
      </c>
      <c r="AB83" s="10">
        <v>0</v>
      </c>
      <c r="AC83" s="10">
        <v>1.92436322854483E-6</v>
      </c>
      <c r="AD83" s="10">
        <v>3.6957201743348299E-9</v>
      </c>
      <c r="AE83" s="10">
        <v>0</v>
      </c>
      <c r="AF83" s="10">
        <v>0</v>
      </c>
      <c r="AG83" s="10">
        <v>1.3894079420984E-5</v>
      </c>
      <c r="AH83" s="10">
        <v>1.29057813325061E-8</v>
      </c>
      <c r="AI83" s="10">
        <v>0</v>
      </c>
      <c r="AJ83" s="10">
        <v>0</v>
      </c>
      <c r="AK83" s="10">
        <v>1.10947823078635E-2</v>
      </c>
      <c r="AL83" s="10">
        <v>8.3728536770522002E-8</v>
      </c>
      <c r="AM83" s="10">
        <v>0</v>
      </c>
      <c r="AN83" s="10">
        <v>0</v>
      </c>
      <c r="AO83" s="10">
        <v>7.3281642447682996E-2</v>
      </c>
      <c r="AP83" s="10">
        <v>1.25937395259012E-4</v>
      </c>
      <c r="AQ83" s="10">
        <v>0</v>
      </c>
      <c r="AR83" s="10">
        <v>0</v>
      </c>
      <c r="AS83" s="10">
        <v>1.10878403815031E-6</v>
      </c>
      <c r="AT83" s="10">
        <v>5.84636854166877E-5</v>
      </c>
      <c r="AU83" s="10">
        <v>0</v>
      </c>
      <c r="AV83" s="10">
        <v>0</v>
      </c>
      <c r="AW83" s="10">
        <v>4.3844209473364197E-2</v>
      </c>
      <c r="AX83" s="10">
        <v>14.0072666945991</v>
      </c>
      <c r="AY83" s="10">
        <v>0</v>
      </c>
      <c r="AZ83" s="10">
        <v>0</v>
      </c>
      <c r="BA83" s="10">
        <v>1.5371311000730399E-7</v>
      </c>
      <c r="BB83" s="10">
        <v>2.7886730027409702E-12</v>
      </c>
      <c r="BC83" s="10">
        <v>0</v>
      </c>
      <c r="BD83" s="10">
        <v>0</v>
      </c>
      <c r="BE83" s="10">
        <v>6.3044251542943794E-8</v>
      </c>
      <c r="BF83" s="10">
        <v>1.7030694734998502E-11</v>
      </c>
      <c r="BG83" s="10">
        <v>0</v>
      </c>
      <c r="BH83" s="10">
        <v>0</v>
      </c>
      <c r="BI83" s="10">
        <v>2.6117180264477401E-8</v>
      </c>
      <c r="BJ83" s="10">
        <v>1.30576265679285E-10</v>
      </c>
      <c r="BK83" s="10">
        <v>0</v>
      </c>
      <c r="BL83" s="10">
        <v>0</v>
      </c>
      <c r="BM83" s="10">
        <v>2.58801521344817E-8</v>
      </c>
      <c r="BN83" s="10">
        <v>4.4928141284208402E-10</v>
      </c>
      <c r="BO83" s="10">
        <v>0</v>
      </c>
      <c r="BP83" s="10">
        <v>0</v>
      </c>
      <c r="BQ83" s="10">
        <v>5.4177585895299299E-7</v>
      </c>
      <c r="BR83" s="10">
        <v>9.7480604194911898E-10</v>
      </c>
      <c r="BS83" s="10">
        <v>0</v>
      </c>
      <c r="BT83" s="10">
        <v>0</v>
      </c>
      <c r="BU83" s="10">
        <v>2.78996651397654E-6</v>
      </c>
      <c r="BV83" s="10">
        <v>2.9595790343010499E-9</v>
      </c>
      <c r="BW83" s="10">
        <v>0</v>
      </c>
      <c r="BX83" s="10">
        <v>0</v>
      </c>
      <c r="BY83" s="10">
        <v>5.4080151756788703E-3</v>
      </c>
      <c r="BZ83" s="10">
        <v>1.9825219354148599E-8</v>
      </c>
      <c r="CA83" s="10">
        <v>0</v>
      </c>
      <c r="CB83" s="10">
        <v>0</v>
      </c>
      <c r="CC83" s="10">
        <v>4.3844209473364197E-2</v>
      </c>
      <c r="CD83" s="10">
        <v>6.4153770395373303E-5</v>
      </c>
      <c r="CE83" s="10">
        <v>0</v>
      </c>
      <c r="CF83" s="10">
        <v>0</v>
      </c>
      <c r="CG83" s="10">
        <v>0.20650499999999999</v>
      </c>
      <c r="CH83" s="10">
        <v>0.53254699999999999</v>
      </c>
      <c r="CI83" s="10">
        <v>0</v>
      </c>
      <c r="CJ83" s="10">
        <v>0</v>
      </c>
      <c r="CK83" s="10">
        <v>4.6269999999999999E-2</v>
      </c>
      <c r="CL83" s="10">
        <v>0.13487099999999999</v>
      </c>
      <c r="CM83" s="10">
        <v>0</v>
      </c>
      <c r="CN83" s="10">
        <v>0</v>
      </c>
      <c r="CO83" s="10">
        <v>4.5379999999999997E-2</v>
      </c>
      <c r="CP83" s="10">
        <v>0.135376</v>
      </c>
      <c r="CQ83" s="10">
        <v>0</v>
      </c>
      <c r="CR83" s="10">
        <v>0</v>
      </c>
      <c r="CS83" s="10">
        <v>8.9482999999999993E-2</v>
      </c>
      <c r="CT83" s="10">
        <v>0.134104</v>
      </c>
      <c r="CU83" s="10">
        <v>0</v>
      </c>
      <c r="CV83" s="10">
        <v>0</v>
      </c>
      <c r="CW83" s="10">
        <v>0.103897</v>
      </c>
      <c r="CX83" s="10">
        <v>0.13465099999999999</v>
      </c>
      <c r="CY83" s="10">
        <v>0</v>
      </c>
      <c r="CZ83" s="10">
        <v>0</v>
      </c>
      <c r="DA83" s="10">
        <v>8.5430000000000006E-2</v>
      </c>
      <c r="DB83" s="10">
        <v>0.2787</v>
      </c>
      <c r="DC83" s="10">
        <v>0</v>
      </c>
      <c r="DD83" s="10">
        <v>0</v>
      </c>
      <c r="DE83" s="10">
        <v>4.6051000000000002E-2</v>
      </c>
      <c r="DF83" s="10">
        <v>0.13514999999999999</v>
      </c>
      <c r="DG83" s="10">
        <v>0</v>
      </c>
      <c r="DH83" s="10">
        <v>0</v>
      </c>
      <c r="DI83" s="10">
        <v>4.5301000000000001E-2</v>
      </c>
      <c r="DJ83" s="10">
        <v>0.13428300000000001</v>
      </c>
      <c r="DK83" s="10">
        <v>0</v>
      </c>
      <c r="DL83" s="10">
        <v>0</v>
      </c>
      <c r="DM83" s="10">
        <v>9.1718999999999995E-2</v>
      </c>
      <c r="DN83" s="10">
        <v>0.13544700000000001</v>
      </c>
      <c r="DO83" s="10">
        <v>0</v>
      </c>
      <c r="DP83" s="10">
        <v>0</v>
      </c>
      <c r="DQ83" s="10">
        <v>7.0760000000000003E-2</v>
      </c>
      <c r="DR83" s="10">
        <v>0.13375799999999999</v>
      </c>
      <c r="DS83" s="10">
        <v>0</v>
      </c>
      <c r="DT83" s="10">
        <v>0</v>
      </c>
      <c r="DU83" s="10">
        <v>1.19458306114746E+19</v>
      </c>
      <c r="DV83" s="10">
        <v>0</v>
      </c>
      <c r="DW83" s="10">
        <v>3.3369516265436799E+19</v>
      </c>
      <c r="DX83" s="10">
        <v>0</v>
      </c>
      <c r="DY83" s="10">
        <v>42548581604.123802</v>
      </c>
      <c r="DZ83" s="10">
        <v>0</v>
      </c>
      <c r="EA83" s="10">
        <v>206271.314690495</v>
      </c>
      <c r="EB83" s="10">
        <v>0</v>
      </c>
      <c r="EC83" s="10">
        <v>425559566059.47601</v>
      </c>
      <c r="ED83" s="10">
        <v>0</v>
      </c>
      <c r="EE83" s="10">
        <v>652293.92406491097</v>
      </c>
      <c r="EF83" s="10">
        <v>0</v>
      </c>
      <c r="EG83" s="10">
        <v>4261809169991.5801</v>
      </c>
      <c r="EH83" s="10">
        <v>0</v>
      </c>
      <c r="EI83" s="10">
        <v>2062958.4469488601</v>
      </c>
      <c r="EJ83" s="10">
        <v>0</v>
      </c>
      <c r="EK83" s="10">
        <v>43371790493726.102</v>
      </c>
      <c r="EL83" s="10">
        <v>0</v>
      </c>
      <c r="EM83" s="10">
        <v>6531158.6209215196</v>
      </c>
      <c r="EN83" s="10">
        <v>0</v>
      </c>
      <c r="EO83" s="10">
        <v>503906978419064</v>
      </c>
      <c r="EP83" s="10">
        <v>0</v>
      </c>
      <c r="EQ83" s="10">
        <v>20866977.238946501</v>
      </c>
      <c r="ER83" s="10">
        <v>0</v>
      </c>
      <c r="ES83" s="10">
        <v>1.48673109451192E+17</v>
      </c>
      <c r="ET83" s="10">
        <v>0</v>
      </c>
      <c r="EU83" s="10">
        <v>1.48673109451192E+17</v>
      </c>
      <c r="EV83" s="10">
        <v>0</v>
      </c>
      <c r="EW83" s="10">
        <v>1.19958835579449E+19</v>
      </c>
      <c r="EX83" s="10">
        <v>0</v>
      </c>
      <c r="EY83" s="10">
        <v>1.19958835579449E+19</v>
      </c>
      <c r="EZ83" s="10">
        <v>0</v>
      </c>
      <c r="FA83" s="10">
        <v>3.3369516265436799E+19</v>
      </c>
      <c r="FB83" s="10">
        <v>0</v>
      </c>
      <c r="FC83" s="10">
        <v>3.3369516265436799E+19</v>
      </c>
      <c r="FD83" s="10">
        <v>0</v>
      </c>
    </row>
    <row r="84" spans="1:160" x14ac:dyDescent="0.45">
      <c r="A84">
        <f t="shared" si="31"/>
        <v>73</v>
      </c>
      <c r="B84" s="14">
        <f t="shared" si="30"/>
        <v>0.5</v>
      </c>
      <c r="C84" s="14">
        <f t="shared" si="28"/>
        <v>32</v>
      </c>
      <c r="D84" s="21">
        <f t="shared" si="29"/>
        <v>1</v>
      </c>
      <c r="E84" s="10">
        <v>1.5233614468338401E-3</v>
      </c>
      <c r="F84" s="10">
        <v>1.5233614468338401E-3</v>
      </c>
      <c r="G84" s="10">
        <v>0</v>
      </c>
      <c r="H84" s="10">
        <v>0</v>
      </c>
      <c r="I84" s="10">
        <v>1.5233620353848299E-3</v>
      </c>
      <c r="J84" s="10">
        <v>1.5233620353848299E-3</v>
      </c>
      <c r="K84" s="10">
        <v>0</v>
      </c>
      <c r="L84" s="10">
        <v>0</v>
      </c>
      <c r="M84" s="10">
        <v>2.4055279775031498E-3</v>
      </c>
      <c r="N84" s="10">
        <v>2.4055279775031498E-3</v>
      </c>
      <c r="O84" s="10">
        <v>0</v>
      </c>
      <c r="P84" s="10">
        <v>0</v>
      </c>
      <c r="Q84" s="10">
        <v>1.6106183376209901E-3</v>
      </c>
      <c r="R84" s="10">
        <v>1.6106183376209901E-3</v>
      </c>
      <c r="S84" s="10">
        <v>0</v>
      </c>
      <c r="T84" s="10">
        <v>0</v>
      </c>
      <c r="U84" s="10">
        <v>1.5320641221524499E-3</v>
      </c>
      <c r="V84" s="10">
        <v>1.5320641221524499E-3</v>
      </c>
      <c r="W84" s="10">
        <v>0</v>
      </c>
      <c r="X84" s="10">
        <v>0</v>
      </c>
      <c r="Y84" s="10">
        <v>1.5242317882311299E-3</v>
      </c>
      <c r="Z84" s="10">
        <v>1.5242317882311299E-3</v>
      </c>
      <c r="AA84" s="10">
        <v>0</v>
      </c>
      <c r="AB84" s="10">
        <v>0</v>
      </c>
      <c r="AC84" s="10">
        <v>1.5234488079045501E-3</v>
      </c>
      <c r="AD84" s="10">
        <v>1.5234488079045501E-3</v>
      </c>
      <c r="AE84" s="10">
        <v>0</v>
      </c>
      <c r="AF84" s="10">
        <v>0</v>
      </c>
      <c r="AG84" s="10">
        <v>1.5233701317066599E-3</v>
      </c>
      <c r="AH84" s="10">
        <v>1.5233701317066599E-3</v>
      </c>
      <c r="AI84" s="10">
        <v>0</v>
      </c>
      <c r="AJ84" s="10">
        <v>0</v>
      </c>
      <c r="AK84" s="10">
        <v>1.5233626705708401E-3</v>
      </c>
      <c r="AL84" s="10">
        <v>1.5233626705708401E-3</v>
      </c>
      <c r="AM84" s="10">
        <v>0</v>
      </c>
      <c r="AN84" s="10">
        <v>0</v>
      </c>
      <c r="AO84" s="10">
        <v>1.5233617698922001E-3</v>
      </c>
      <c r="AP84" s="10">
        <v>1.5233617698922001E-3</v>
      </c>
      <c r="AQ84" s="10">
        <v>0</v>
      </c>
      <c r="AR84" s="10">
        <v>0</v>
      </c>
      <c r="AS84" s="10">
        <v>8.9228518116015105E-4</v>
      </c>
      <c r="AT84" s="10">
        <v>8.9228518116015105E-4</v>
      </c>
      <c r="AU84" s="10">
        <v>0</v>
      </c>
      <c r="AV84" s="10">
        <v>0</v>
      </c>
      <c r="AW84" s="10">
        <v>8.9228517802310595E-4</v>
      </c>
      <c r="AX84" s="10">
        <v>8.9228517802310595E-4</v>
      </c>
      <c r="AY84" s="10">
        <v>0</v>
      </c>
      <c r="AZ84" s="10">
        <v>0</v>
      </c>
      <c r="BA84" s="10">
        <v>1.4653820283895001E-3</v>
      </c>
      <c r="BB84" s="10">
        <v>1.4653820283895001E-3</v>
      </c>
      <c r="BC84" s="10">
        <v>0</v>
      </c>
      <c r="BD84" s="10">
        <v>0</v>
      </c>
      <c r="BE84" s="10">
        <v>9.3253950260173901E-4</v>
      </c>
      <c r="BF84" s="10">
        <v>9.3253950260173901E-4</v>
      </c>
      <c r="BG84" s="10">
        <v>0</v>
      </c>
      <c r="BH84" s="10">
        <v>0</v>
      </c>
      <c r="BI84" s="10">
        <v>8.9600033519461803E-4</v>
      </c>
      <c r="BJ84" s="10">
        <v>8.9600033519461803E-4</v>
      </c>
      <c r="BK84" s="10">
        <v>0</v>
      </c>
      <c r="BL84" s="10">
        <v>0</v>
      </c>
      <c r="BM84" s="10">
        <v>8.9265337593101503E-4</v>
      </c>
      <c r="BN84" s="10">
        <v>8.9265337593101503E-4</v>
      </c>
      <c r="BO84" s="10">
        <v>0</v>
      </c>
      <c r="BP84" s="10">
        <v>0</v>
      </c>
      <c r="BQ84" s="10">
        <v>8.92322090380412E-4</v>
      </c>
      <c r="BR84" s="10">
        <v>8.92322090380412E-4</v>
      </c>
      <c r="BS84" s="10">
        <v>0</v>
      </c>
      <c r="BT84" s="10">
        <v>0</v>
      </c>
      <c r="BU84" s="10">
        <v>8.92288672173003E-4</v>
      </c>
      <c r="BV84" s="10">
        <v>8.92288672173003E-4</v>
      </c>
      <c r="BW84" s="10">
        <v>0</v>
      </c>
      <c r="BX84" s="10">
        <v>0</v>
      </c>
      <c r="BY84" s="10">
        <v>8.92285460155769E-4</v>
      </c>
      <c r="BZ84" s="10">
        <v>8.92285460155769E-4</v>
      </c>
      <c r="CA84" s="10">
        <v>0</v>
      </c>
      <c r="CB84" s="10">
        <v>0</v>
      </c>
      <c r="CC84" s="10">
        <v>8.9228527542817597E-4</v>
      </c>
      <c r="CD84" s="10">
        <v>8.9228527542817597E-4</v>
      </c>
      <c r="CE84" s="10">
        <v>0</v>
      </c>
      <c r="CF84" s="10">
        <v>0</v>
      </c>
      <c r="CG84" s="10">
        <v>9.3670000000000003E-3</v>
      </c>
      <c r="CH84" s="10">
        <v>8.8350000000000008E-3</v>
      </c>
      <c r="CI84" s="10">
        <v>0</v>
      </c>
      <c r="CJ84" s="10">
        <v>0</v>
      </c>
      <c r="CK84" s="10">
        <v>8.7600000000000004E-3</v>
      </c>
      <c r="CL84" s="10">
        <v>9.1319999999999995E-3</v>
      </c>
      <c r="CM84" s="10">
        <v>0</v>
      </c>
      <c r="CN84" s="10">
        <v>0</v>
      </c>
      <c r="CO84" s="10">
        <v>9.7619999999999998E-3</v>
      </c>
      <c r="CP84" s="10">
        <v>9.0980000000000002E-3</v>
      </c>
      <c r="CQ84" s="10">
        <v>0</v>
      </c>
      <c r="CR84" s="10">
        <v>0</v>
      </c>
      <c r="CS84" s="10">
        <v>8.8620000000000001E-3</v>
      </c>
      <c r="CT84" s="10">
        <v>8.9639999999999997E-3</v>
      </c>
      <c r="CU84" s="10">
        <v>0</v>
      </c>
      <c r="CV84" s="10">
        <v>0</v>
      </c>
      <c r="CW84" s="10">
        <v>8.8129999999999997E-3</v>
      </c>
      <c r="CX84" s="10">
        <v>8.8900000000000003E-3</v>
      </c>
      <c r="CY84" s="10">
        <v>0</v>
      </c>
      <c r="CZ84" s="10">
        <v>0</v>
      </c>
      <c r="DA84" s="10">
        <v>9.3740000000000004E-3</v>
      </c>
      <c r="DB84" s="10">
        <v>9.3189999999999992E-3</v>
      </c>
      <c r="DC84" s="10">
        <v>0</v>
      </c>
      <c r="DD84" s="10">
        <v>0</v>
      </c>
      <c r="DE84" s="10">
        <v>8.8039999999999993E-3</v>
      </c>
      <c r="DF84" s="10">
        <v>8.8409999999999999E-3</v>
      </c>
      <c r="DG84" s="10">
        <v>0</v>
      </c>
      <c r="DH84" s="10">
        <v>0</v>
      </c>
      <c r="DI84" s="10">
        <v>8.8679999999999991E-3</v>
      </c>
      <c r="DJ84" s="10">
        <v>8.9239999999999996E-3</v>
      </c>
      <c r="DK84" s="10">
        <v>0</v>
      </c>
      <c r="DL84" s="10">
        <v>0</v>
      </c>
      <c r="DM84" s="10">
        <v>8.8039999999999993E-3</v>
      </c>
      <c r="DN84" s="10">
        <v>9.1430000000000001E-3</v>
      </c>
      <c r="DO84" s="10">
        <v>0</v>
      </c>
      <c r="DP84" s="10">
        <v>0</v>
      </c>
      <c r="DQ84" s="10">
        <v>8.7869999999999997E-3</v>
      </c>
      <c r="DR84" s="10">
        <v>9.0819999999999998E-3</v>
      </c>
      <c r="DS84" s="10">
        <v>0</v>
      </c>
      <c r="DT84" s="10">
        <v>0</v>
      </c>
      <c r="DU84" s="10">
        <v>196167.167597072</v>
      </c>
      <c r="DV84" s="10">
        <v>0</v>
      </c>
      <c r="DW84" s="10">
        <v>782862.04528030497</v>
      </c>
      <c r="DX84" s="10">
        <v>0</v>
      </c>
      <c r="DY84" s="10">
        <v>22671.125228681401</v>
      </c>
      <c r="DZ84" s="10">
        <v>0</v>
      </c>
      <c r="EA84" s="10">
        <v>150.56933694708999</v>
      </c>
      <c r="EB84" s="10">
        <v>0</v>
      </c>
      <c r="EC84" s="10">
        <v>179833.79663775201</v>
      </c>
      <c r="ED84" s="10">
        <v>0</v>
      </c>
      <c r="EE84" s="10">
        <v>424.06815093585197</v>
      </c>
      <c r="EF84" s="10">
        <v>0</v>
      </c>
      <c r="EG84" s="10">
        <v>586270.08524088201</v>
      </c>
      <c r="EH84" s="10">
        <v>0</v>
      </c>
      <c r="EI84" s="10">
        <v>765.68275756786397</v>
      </c>
      <c r="EJ84" s="10">
        <v>0</v>
      </c>
      <c r="EK84" s="10">
        <v>757462.30869264295</v>
      </c>
      <c r="EL84" s="10">
        <v>0</v>
      </c>
      <c r="EM84" s="10">
        <v>870.32310591971498</v>
      </c>
      <c r="EN84" s="10">
        <v>0</v>
      </c>
      <c r="EO84" s="10">
        <v>780245.67281918996</v>
      </c>
      <c r="EP84" s="10">
        <v>0</v>
      </c>
      <c r="EQ84" s="10">
        <v>883.31516051764197</v>
      </c>
      <c r="ER84" s="10">
        <v>0</v>
      </c>
      <c r="ES84" s="10">
        <v>782599.61864874605</v>
      </c>
      <c r="ET84" s="10">
        <v>0</v>
      </c>
      <c r="EU84" s="10">
        <v>884.64660665698796</v>
      </c>
      <c r="EV84" s="10">
        <v>0</v>
      </c>
      <c r="EW84" s="10">
        <v>782835.79467956698</v>
      </c>
      <c r="EX84" s="10">
        <v>0</v>
      </c>
      <c r="EY84" s="10">
        <v>884.78008265697099</v>
      </c>
      <c r="EZ84" s="10">
        <v>0</v>
      </c>
      <c r="FA84" s="10">
        <v>782859.42013898201</v>
      </c>
      <c r="FB84" s="10">
        <v>0</v>
      </c>
      <c r="FC84" s="10">
        <v>884.79343360169298</v>
      </c>
      <c r="FD84" s="10">
        <v>0</v>
      </c>
    </row>
    <row r="85" spans="1:160" x14ac:dyDescent="0.45">
      <c r="A85">
        <f t="shared" si="31"/>
        <v>74</v>
      </c>
      <c r="B85" s="14">
        <f t="shared" si="30"/>
        <v>0.25</v>
      </c>
      <c r="C85" s="14">
        <f t="shared" ref="C85:C119" si="32">C76*2</f>
        <v>32</v>
      </c>
      <c r="D85" s="21">
        <f t="shared" ref="D85:D119" si="33">D76</f>
        <v>2</v>
      </c>
      <c r="E85" s="10">
        <v>2.4277593906440999E-5</v>
      </c>
      <c r="F85" s="10">
        <v>2.40399593179896E-5</v>
      </c>
      <c r="G85" s="10">
        <v>0</v>
      </c>
      <c r="H85" s="10">
        <v>0</v>
      </c>
      <c r="I85" s="10">
        <v>4.3755986268823003E-5</v>
      </c>
      <c r="J85" s="10">
        <v>2.63965681006617E-5</v>
      </c>
      <c r="K85" s="10">
        <v>0</v>
      </c>
      <c r="L85" s="10">
        <v>0</v>
      </c>
      <c r="M85" s="10">
        <v>9.6464650001115704E-4</v>
      </c>
      <c r="N85" s="10">
        <v>8.0130486662732803E-4</v>
      </c>
      <c r="O85" s="10">
        <v>0</v>
      </c>
      <c r="P85" s="10">
        <v>0</v>
      </c>
      <c r="Q85" s="10">
        <v>3.3011137418148502E-4</v>
      </c>
      <c r="R85" s="10">
        <v>2.85330880922973E-4</v>
      </c>
      <c r="S85" s="10">
        <v>0</v>
      </c>
      <c r="T85" s="10">
        <v>0</v>
      </c>
      <c r="U85" s="10">
        <v>1.81910631158688E-4</v>
      </c>
      <c r="V85" s="10">
        <v>1.6329074088861E-4</v>
      </c>
      <c r="W85" s="10">
        <v>0</v>
      </c>
      <c r="X85" s="10">
        <v>0</v>
      </c>
      <c r="Y85" s="10">
        <v>1.3825846443082899E-4</v>
      </c>
      <c r="Z85" s="10">
        <v>1.25464889205062E-4</v>
      </c>
      <c r="AA85" s="10">
        <v>0</v>
      </c>
      <c r="AB85" s="10">
        <v>0</v>
      </c>
      <c r="AC85" s="10">
        <v>6.2104941937923805E-5</v>
      </c>
      <c r="AD85" s="10">
        <v>5.76721286358328E-5</v>
      </c>
      <c r="AE85" s="10">
        <v>0</v>
      </c>
      <c r="AF85" s="10">
        <v>0</v>
      </c>
      <c r="AG85" s="10">
        <v>3.0345524667851799E-5</v>
      </c>
      <c r="AH85" s="10">
        <v>2.85060983039597E-5</v>
      </c>
      <c r="AI85" s="10">
        <v>0</v>
      </c>
      <c r="AJ85" s="10">
        <v>0</v>
      </c>
      <c r="AK85" s="10">
        <v>3.2555095029418399E-5</v>
      </c>
      <c r="AL85" s="10">
        <v>2.5286434528703998E-5</v>
      </c>
      <c r="AM85" s="10">
        <v>0</v>
      </c>
      <c r="AN85" s="10">
        <v>0</v>
      </c>
      <c r="AO85" s="10">
        <v>4.0913887509041999E-5</v>
      </c>
      <c r="AP85" s="10">
        <v>2.60295126444098E-5</v>
      </c>
      <c r="AQ85" s="10">
        <v>0</v>
      </c>
      <c r="AR85" s="10">
        <v>0</v>
      </c>
      <c r="AS85" s="10">
        <v>1.28213643604483E-5</v>
      </c>
      <c r="AT85" s="10">
        <v>1.26912955815466E-5</v>
      </c>
      <c r="AU85" s="10">
        <v>0</v>
      </c>
      <c r="AV85" s="10">
        <v>0</v>
      </c>
      <c r="AW85" s="10">
        <v>1.34382412318353E-5</v>
      </c>
      <c r="AX85" s="10">
        <v>1.2282182955552499E-5</v>
      </c>
      <c r="AY85" s="10">
        <v>0</v>
      </c>
      <c r="AZ85" s="10">
        <v>0</v>
      </c>
      <c r="BA85" s="10">
        <v>5.8851666029322296E-4</v>
      </c>
      <c r="BB85" s="10">
        <v>4.8969959218560005E-4</v>
      </c>
      <c r="BC85" s="10">
        <v>0</v>
      </c>
      <c r="BD85" s="10">
        <v>0</v>
      </c>
      <c r="BE85" s="10">
        <v>1.6902263178035799E-4</v>
      </c>
      <c r="BF85" s="10">
        <v>1.45455494455983E-4</v>
      </c>
      <c r="BG85" s="10">
        <v>0</v>
      </c>
      <c r="BH85" s="10">
        <v>0</v>
      </c>
      <c r="BI85" s="10">
        <v>1.07088399317375E-4</v>
      </c>
      <c r="BJ85" s="10">
        <v>9.5862705153558996E-5</v>
      </c>
      <c r="BK85" s="10">
        <v>0</v>
      </c>
      <c r="BL85" s="10">
        <v>0</v>
      </c>
      <c r="BM85" s="10">
        <v>8.5492379528432106E-5</v>
      </c>
      <c r="BN85" s="10">
        <v>7.6832306368385602E-5</v>
      </c>
      <c r="BO85" s="10">
        <v>0</v>
      </c>
      <c r="BP85" s="10">
        <v>0</v>
      </c>
      <c r="BQ85" s="10">
        <v>3.3709432158929497E-5</v>
      </c>
      <c r="BR85" s="10">
        <v>3.0940022194608197E-5</v>
      </c>
      <c r="BS85" s="10">
        <v>0</v>
      </c>
      <c r="BT85" s="10">
        <v>0</v>
      </c>
      <c r="BU85" s="10">
        <v>1.4507555841591701E-5</v>
      </c>
      <c r="BV85" s="10">
        <v>1.40697661031382E-5</v>
      </c>
      <c r="BW85" s="10">
        <v>0</v>
      </c>
      <c r="BX85" s="10">
        <v>0</v>
      </c>
      <c r="BY85" s="10">
        <v>1.29807895766953E-5</v>
      </c>
      <c r="BZ85" s="10">
        <v>1.27852661596688E-5</v>
      </c>
      <c r="CA85" s="10">
        <v>0</v>
      </c>
      <c r="CB85" s="10">
        <v>0</v>
      </c>
      <c r="CC85" s="10">
        <v>1.5696368572575001E-5</v>
      </c>
      <c r="CD85" s="10">
        <v>1.28025630796401E-5</v>
      </c>
      <c r="CE85" s="10">
        <v>0</v>
      </c>
      <c r="CF85" s="10">
        <v>0</v>
      </c>
      <c r="CG85" s="10">
        <v>9.2560000000000003E-3</v>
      </c>
      <c r="CH85" s="10">
        <v>9.3690000000000006E-3</v>
      </c>
      <c r="CI85" s="10">
        <v>0</v>
      </c>
      <c r="CJ85" s="10">
        <v>0</v>
      </c>
      <c r="CK85" s="10">
        <v>9.0980000000000002E-3</v>
      </c>
      <c r="CL85" s="10">
        <v>9.1599999999999997E-3</v>
      </c>
      <c r="CM85" s="10">
        <v>0</v>
      </c>
      <c r="CN85" s="10">
        <v>0</v>
      </c>
      <c r="CO85" s="10">
        <v>8.9990000000000001E-3</v>
      </c>
      <c r="CP85" s="10">
        <v>9.3530000000000002E-3</v>
      </c>
      <c r="CQ85" s="10">
        <v>0</v>
      </c>
      <c r="CR85" s="10">
        <v>0</v>
      </c>
      <c r="CS85" s="10">
        <v>9.0519999999999993E-3</v>
      </c>
      <c r="CT85" s="10">
        <v>9.4389999999999995E-3</v>
      </c>
      <c r="CU85" s="10">
        <v>0</v>
      </c>
      <c r="CV85" s="10">
        <v>0</v>
      </c>
      <c r="CW85" s="10">
        <v>9.3570000000000007E-3</v>
      </c>
      <c r="CX85" s="10">
        <v>9.4470000000000005E-3</v>
      </c>
      <c r="CY85" s="10">
        <v>0</v>
      </c>
      <c r="CZ85" s="10">
        <v>0</v>
      </c>
      <c r="DA85" s="10">
        <v>9.0589999999999993E-3</v>
      </c>
      <c r="DB85" s="10">
        <v>9.4109999999999992E-3</v>
      </c>
      <c r="DC85" s="10">
        <v>0</v>
      </c>
      <c r="DD85" s="10">
        <v>0</v>
      </c>
      <c r="DE85" s="10">
        <v>9.5739999999999992E-3</v>
      </c>
      <c r="DF85" s="10">
        <v>9.1970000000000003E-3</v>
      </c>
      <c r="DG85" s="10">
        <v>0</v>
      </c>
      <c r="DH85" s="10">
        <v>0</v>
      </c>
      <c r="DI85" s="10">
        <v>9.0130000000000002E-3</v>
      </c>
      <c r="DJ85" s="10">
        <v>9.4009999999999996E-3</v>
      </c>
      <c r="DK85" s="10">
        <v>0</v>
      </c>
      <c r="DL85" s="10">
        <v>0</v>
      </c>
      <c r="DM85" s="10">
        <v>8.9589999999999999E-3</v>
      </c>
      <c r="DN85" s="10">
        <v>9.3270000000000002E-3</v>
      </c>
      <c r="DO85" s="10">
        <v>0</v>
      </c>
      <c r="DP85" s="10">
        <v>0</v>
      </c>
      <c r="DQ85" s="10">
        <v>9.0379999999999992E-3</v>
      </c>
      <c r="DR85" s="10">
        <v>9.0150000000000004E-3</v>
      </c>
      <c r="DS85" s="10">
        <v>0</v>
      </c>
      <c r="DT85" s="10">
        <v>0</v>
      </c>
      <c r="DU85" s="10">
        <v>11528209852.753599</v>
      </c>
      <c r="DV85" s="10">
        <v>0</v>
      </c>
      <c r="DW85" s="10">
        <v>197959090301.64301</v>
      </c>
      <c r="DX85" s="10">
        <v>0</v>
      </c>
      <c r="DY85" s="10">
        <v>154437.453290156</v>
      </c>
      <c r="DZ85" s="10">
        <v>0</v>
      </c>
      <c r="EA85" s="10">
        <v>392.98530925492901</v>
      </c>
      <c r="EB85" s="10">
        <v>0</v>
      </c>
      <c r="EC85" s="10">
        <v>1544354.68951796</v>
      </c>
      <c r="ED85" s="10">
        <v>0</v>
      </c>
      <c r="EE85" s="10">
        <v>1242.72068040467</v>
      </c>
      <c r="EF85" s="10">
        <v>0</v>
      </c>
      <c r="EG85" s="10">
        <v>15442453.6437451</v>
      </c>
      <c r="EH85" s="10">
        <v>0</v>
      </c>
      <c r="EI85" s="10">
        <v>3929.6887461595802</v>
      </c>
      <c r="EJ85" s="10">
        <v>0</v>
      </c>
      <c r="EK85" s="10">
        <v>154316186.05865699</v>
      </c>
      <c r="EL85" s="10">
        <v>0</v>
      </c>
      <c r="EM85" s="10">
        <v>12422.406615436699</v>
      </c>
      <c r="EN85" s="10">
        <v>0</v>
      </c>
      <c r="EO85" s="10">
        <v>1532410730.48068</v>
      </c>
      <c r="EP85" s="10">
        <v>0</v>
      </c>
      <c r="EQ85" s="10">
        <v>39146.017913431897</v>
      </c>
      <c r="ER85" s="10">
        <v>0</v>
      </c>
      <c r="ES85" s="10">
        <v>14326022160.3414</v>
      </c>
      <c r="ET85" s="10">
        <v>0</v>
      </c>
      <c r="EU85" s="10">
        <v>119691.358312325</v>
      </c>
      <c r="EV85" s="10">
        <v>0</v>
      </c>
      <c r="EW85" s="10">
        <v>86755197339.263901</v>
      </c>
      <c r="EX85" s="10">
        <v>0</v>
      </c>
      <c r="EY85" s="10">
        <v>294542.28954302002</v>
      </c>
      <c r="EZ85" s="10">
        <v>0</v>
      </c>
      <c r="FA85" s="10">
        <v>175466776182.57401</v>
      </c>
      <c r="FB85" s="10">
        <v>0</v>
      </c>
      <c r="FC85" s="10">
        <v>418888.01021664398</v>
      </c>
      <c r="FD85" s="10">
        <v>0</v>
      </c>
    </row>
    <row r="86" spans="1:160" x14ac:dyDescent="0.45">
      <c r="A86">
        <f t="shared" si="31"/>
        <v>75</v>
      </c>
      <c r="B86" s="14">
        <f t="shared" si="30"/>
        <v>0.125</v>
      </c>
      <c r="C86" s="14">
        <f t="shared" si="32"/>
        <v>32</v>
      </c>
      <c r="D86" s="21">
        <f t="shared" si="33"/>
        <v>3</v>
      </c>
      <c r="E86" s="10">
        <v>2.09199615927024E-5</v>
      </c>
      <c r="F86" s="10">
        <v>1.7250121274958699E-5</v>
      </c>
      <c r="G86" s="10">
        <v>0</v>
      </c>
      <c r="H86" s="10">
        <v>0</v>
      </c>
      <c r="I86" s="10">
        <v>2.0369643232281698</v>
      </c>
      <c r="J86" s="10">
        <v>5.5851457097833004E-3</v>
      </c>
      <c r="K86" s="10">
        <v>0</v>
      </c>
      <c r="L86" s="10">
        <v>0</v>
      </c>
      <c r="M86" s="10">
        <v>1.1812384782983101E-4</v>
      </c>
      <c r="N86" s="10">
        <v>7.7515505513936394E-5</v>
      </c>
      <c r="O86" s="10">
        <v>0</v>
      </c>
      <c r="P86" s="10">
        <v>0</v>
      </c>
      <c r="Q86" s="10">
        <v>4.2216172750242297E-5</v>
      </c>
      <c r="R86" s="10">
        <v>2.78936833437715E-5</v>
      </c>
      <c r="S86" s="10">
        <v>0</v>
      </c>
      <c r="T86" s="10">
        <v>0</v>
      </c>
      <c r="U86" s="10">
        <v>1.8336734574853001E-5</v>
      </c>
      <c r="V86" s="10">
        <v>1.16623646608804E-5</v>
      </c>
      <c r="W86" s="10">
        <v>0</v>
      </c>
      <c r="X86" s="10">
        <v>0</v>
      </c>
      <c r="Y86" s="10">
        <v>1.07848813268862E-5</v>
      </c>
      <c r="Z86" s="10">
        <v>6.8667962226376304E-6</v>
      </c>
      <c r="AA86" s="10">
        <v>0</v>
      </c>
      <c r="AB86" s="10">
        <v>0</v>
      </c>
      <c r="AC86" s="10">
        <v>4.1743661527426898E-6</v>
      </c>
      <c r="AD86" s="10">
        <v>2.6345945524086598E-6</v>
      </c>
      <c r="AE86" s="10">
        <v>0</v>
      </c>
      <c r="AF86" s="10">
        <v>0</v>
      </c>
      <c r="AG86" s="10">
        <v>5.1540690808593496E-6</v>
      </c>
      <c r="AH86" s="10">
        <v>1.65413326280727E-6</v>
      </c>
      <c r="AI86" s="10">
        <v>0</v>
      </c>
      <c r="AJ86" s="10">
        <v>0</v>
      </c>
      <c r="AK86" s="10">
        <v>3.5860662275344299E-5</v>
      </c>
      <c r="AL86" s="10">
        <v>1.8314862155754901E-6</v>
      </c>
      <c r="AM86" s="10">
        <v>0</v>
      </c>
      <c r="AN86" s="10">
        <v>0</v>
      </c>
      <c r="AO86" s="10">
        <v>3.6550121828449102E-4</v>
      </c>
      <c r="AP86" s="10">
        <v>3.0623917404160001E-6</v>
      </c>
      <c r="AQ86" s="10">
        <v>0</v>
      </c>
      <c r="AR86" s="10">
        <v>0</v>
      </c>
      <c r="AS86" s="10">
        <v>6.0016980710602604E-6</v>
      </c>
      <c r="AT86" s="10">
        <v>4.2054898917394196E-6</v>
      </c>
      <c r="AU86" s="10">
        <v>0</v>
      </c>
      <c r="AV86" s="10">
        <v>0</v>
      </c>
      <c r="AW86" s="10">
        <v>0.51742557505236597</v>
      </c>
      <c r="AX86" s="10">
        <v>1.3944113576983099E-3</v>
      </c>
      <c r="AY86" s="10">
        <v>0</v>
      </c>
      <c r="AZ86" s="10">
        <v>0</v>
      </c>
      <c r="BA86" s="10">
        <v>5.8555803959023098E-5</v>
      </c>
      <c r="BB86" s="10">
        <v>4.0338800543919003E-5</v>
      </c>
      <c r="BC86" s="10">
        <v>0</v>
      </c>
      <c r="BD86" s="10">
        <v>0</v>
      </c>
      <c r="BE86" s="10">
        <v>1.8686083273188001E-5</v>
      </c>
      <c r="BF86" s="10">
        <v>1.28134315410059E-5</v>
      </c>
      <c r="BG86" s="10">
        <v>0</v>
      </c>
      <c r="BH86" s="10">
        <v>0</v>
      </c>
      <c r="BI86" s="10">
        <v>7.8353363635458696E-6</v>
      </c>
      <c r="BJ86" s="10">
        <v>4.82884056990031E-6</v>
      </c>
      <c r="BK86" s="10">
        <v>0</v>
      </c>
      <c r="BL86" s="10">
        <v>0</v>
      </c>
      <c r="BM86" s="10">
        <v>4.8873224065720199E-6</v>
      </c>
      <c r="BN86" s="10">
        <v>3.02457721897618E-6</v>
      </c>
      <c r="BO86" s="10">
        <v>0</v>
      </c>
      <c r="BP86" s="10">
        <v>0</v>
      </c>
      <c r="BQ86" s="10">
        <v>1.79428467067615E-6</v>
      </c>
      <c r="BR86" s="10">
        <v>1.2166353383771399E-6</v>
      </c>
      <c r="BS86" s="10">
        <v>0</v>
      </c>
      <c r="BT86" s="10">
        <v>0</v>
      </c>
      <c r="BU86" s="10">
        <v>1.6264064736753001E-6</v>
      </c>
      <c r="BV86" s="10">
        <v>7.9637543305768701E-7</v>
      </c>
      <c r="BW86" s="10">
        <v>0</v>
      </c>
      <c r="BX86" s="10">
        <v>0</v>
      </c>
      <c r="BY86" s="10">
        <v>8.7052441543726708E-6</v>
      </c>
      <c r="BZ86" s="10">
        <v>4.5677731227361598E-7</v>
      </c>
      <c r="CA86" s="10">
        <v>0</v>
      </c>
      <c r="CB86" s="10">
        <v>0</v>
      </c>
      <c r="CC86" s="10">
        <v>7.9776589894327101E-5</v>
      </c>
      <c r="CD86" s="10">
        <v>7.4443086505393002E-7</v>
      </c>
      <c r="CE86" s="10">
        <v>0</v>
      </c>
      <c r="CF86" s="10">
        <v>0</v>
      </c>
      <c r="CG86" s="10">
        <v>9.6769999999999998E-3</v>
      </c>
      <c r="CH86" s="10">
        <v>1.1122999999999999E-2</v>
      </c>
      <c r="CI86" s="10">
        <v>0</v>
      </c>
      <c r="CJ86" s="10">
        <v>0</v>
      </c>
      <c r="CK86" s="10">
        <v>9.2809999999999993E-3</v>
      </c>
      <c r="CL86" s="10">
        <v>1.0244E-2</v>
      </c>
      <c r="CM86" s="10">
        <v>0</v>
      </c>
      <c r="CN86" s="10">
        <v>0</v>
      </c>
      <c r="CO86" s="10">
        <v>9.2770000000000005E-3</v>
      </c>
      <c r="CP86" s="10">
        <v>1.0055E-2</v>
      </c>
      <c r="CQ86" s="10">
        <v>0</v>
      </c>
      <c r="CR86" s="10">
        <v>0</v>
      </c>
      <c r="CS86" s="10">
        <v>9.4199999999999996E-3</v>
      </c>
      <c r="CT86" s="10">
        <v>9.9989999999999992E-3</v>
      </c>
      <c r="CU86" s="10">
        <v>0</v>
      </c>
      <c r="CV86" s="10">
        <v>0</v>
      </c>
      <c r="CW86" s="10">
        <v>9.3519999999999992E-3</v>
      </c>
      <c r="CX86" s="10">
        <v>1.0035000000000001E-2</v>
      </c>
      <c r="CY86" s="10">
        <v>0</v>
      </c>
      <c r="CZ86" s="10">
        <v>0</v>
      </c>
      <c r="DA86" s="10">
        <v>9.3200000000000002E-3</v>
      </c>
      <c r="DB86" s="10">
        <v>1.0090999999999999E-2</v>
      </c>
      <c r="DC86" s="10">
        <v>0</v>
      </c>
      <c r="DD86" s="10">
        <v>0</v>
      </c>
      <c r="DE86" s="10">
        <v>1.0708000000000001E-2</v>
      </c>
      <c r="DF86" s="10">
        <v>9.7339999999999996E-3</v>
      </c>
      <c r="DG86" s="10">
        <v>0</v>
      </c>
      <c r="DH86" s="10">
        <v>0</v>
      </c>
      <c r="DI86" s="10">
        <v>9.3749999999999997E-3</v>
      </c>
      <c r="DJ86" s="10">
        <v>1.0354E-2</v>
      </c>
      <c r="DK86" s="10">
        <v>0</v>
      </c>
      <c r="DL86" s="10">
        <v>0</v>
      </c>
      <c r="DM86" s="10">
        <v>9.3340000000000003E-3</v>
      </c>
      <c r="DN86" s="10">
        <v>1.0012E-2</v>
      </c>
      <c r="DO86" s="10">
        <v>0</v>
      </c>
      <c r="DP86" s="10">
        <v>0</v>
      </c>
      <c r="DQ86" s="10">
        <v>9.1669999999999998E-3</v>
      </c>
      <c r="DR86" s="10">
        <v>9.4610000000000007E-3</v>
      </c>
      <c r="DS86" s="10">
        <v>0</v>
      </c>
      <c r="DT86" s="10">
        <v>0</v>
      </c>
      <c r="DU86" s="10">
        <v>2.9761309637269798E+17</v>
      </c>
      <c r="DV86" s="10">
        <v>0</v>
      </c>
      <c r="DW86" s="10">
        <v>1.0056387086497101E+17</v>
      </c>
      <c r="DX86" s="10">
        <v>0</v>
      </c>
      <c r="DY86" s="10">
        <v>1082484.8892111401</v>
      </c>
      <c r="DZ86" s="10">
        <v>0</v>
      </c>
      <c r="EA86" s="10">
        <v>1040.4253405269101</v>
      </c>
      <c r="EB86" s="10">
        <v>0</v>
      </c>
      <c r="EC86" s="10">
        <v>10824839.892782699</v>
      </c>
      <c r="ED86" s="10">
        <v>0</v>
      </c>
      <c r="EE86" s="10">
        <v>3290.11244378422</v>
      </c>
      <c r="EF86" s="10">
        <v>0</v>
      </c>
      <c r="EG86" s="10">
        <v>108248390.105609</v>
      </c>
      <c r="EH86" s="10">
        <v>0</v>
      </c>
      <c r="EI86" s="10">
        <v>10404.248655454699</v>
      </c>
      <c r="EJ86" s="10">
        <v>0</v>
      </c>
      <c r="EK86" s="10">
        <v>1082483904.27789</v>
      </c>
      <c r="EL86" s="10">
        <v>0</v>
      </c>
      <c r="EM86" s="10">
        <v>32901.123179611102</v>
      </c>
      <c r="EN86" s="10">
        <v>0</v>
      </c>
      <c r="EO86" s="10">
        <v>10824839421.707399</v>
      </c>
      <c r="EP86" s="10">
        <v>0</v>
      </c>
      <c r="EQ86" s="10">
        <v>104042.48661593</v>
      </c>
      <c r="ER86" s="10">
        <v>0</v>
      </c>
      <c r="ES86" s="10">
        <v>108248528211.899</v>
      </c>
      <c r="ET86" s="10">
        <v>0</v>
      </c>
      <c r="EU86" s="10">
        <v>329011.46566083602</v>
      </c>
      <c r="EV86" s="10">
        <v>0</v>
      </c>
      <c r="EW86" s="10">
        <v>1082491067186.9399</v>
      </c>
      <c r="EX86" s="10">
        <v>0</v>
      </c>
      <c r="EY86" s="10">
        <v>1040426.05104661</v>
      </c>
      <c r="EZ86" s="10">
        <v>0</v>
      </c>
      <c r="FA86" s="10">
        <v>10825586638117.6</v>
      </c>
      <c r="FB86" s="10">
        <v>0</v>
      </c>
      <c r="FC86" s="10">
        <v>3290180.1834792602</v>
      </c>
      <c r="FD86" s="10">
        <v>0</v>
      </c>
    </row>
    <row r="87" spans="1:160" x14ac:dyDescent="0.45">
      <c r="A87">
        <f t="shared" si="31"/>
        <v>76</v>
      </c>
      <c r="B87" s="14">
        <f t="shared" si="30"/>
        <v>6.25E-2</v>
      </c>
      <c r="C87" s="14">
        <f t="shared" si="32"/>
        <v>32</v>
      </c>
      <c r="D87" s="21">
        <f t="shared" si="33"/>
        <v>4</v>
      </c>
      <c r="E87" s="10">
        <v>9.2195629789459892E-6</v>
      </c>
      <c r="F87" s="10">
        <v>6.9903720348318794E-5</v>
      </c>
      <c r="G87" s="10">
        <v>0</v>
      </c>
      <c r="H87" s="10">
        <v>0</v>
      </c>
      <c r="I87" s="10">
        <v>5.6149658371982696</v>
      </c>
      <c r="J87" s="10">
        <v>2.3595975204588799E-2</v>
      </c>
      <c r="K87" s="10">
        <v>0</v>
      </c>
      <c r="L87" s="10">
        <v>0</v>
      </c>
      <c r="M87" s="10">
        <v>1.8799689816662E-5</v>
      </c>
      <c r="N87" s="10">
        <v>4.4460183463712602E-6</v>
      </c>
      <c r="O87" s="10">
        <v>0</v>
      </c>
      <c r="P87" s="10">
        <v>0</v>
      </c>
      <c r="Q87" s="10">
        <v>4.3527164237389099E-6</v>
      </c>
      <c r="R87" s="10">
        <v>1.3686008474289501E-6</v>
      </c>
      <c r="S87" s="10">
        <v>0</v>
      </c>
      <c r="T87" s="10">
        <v>0</v>
      </c>
      <c r="U87" s="10">
        <v>1.4965460854998699E-6</v>
      </c>
      <c r="V87" s="10">
        <v>5.6083779464977102E-7</v>
      </c>
      <c r="W87" s="10">
        <v>0</v>
      </c>
      <c r="X87" s="10">
        <v>0</v>
      </c>
      <c r="Y87" s="10">
        <v>6.5525438508462401E-7</v>
      </c>
      <c r="Z87" s="10">
        <v>2.08347885721771E-7</v>
      </c>
      <c r="AA87" s="10">
        <v>0</v>
      </c>
      <c r="AB87" s="10">
        <v>0</v>
      </c>
      <c r="AC87" s="10">
        <v>1.0042658058484401E-6</v>
      </c>
      <c r="AD87" s="10">
        <v>1.12613733671551E-7</v>
      </c>
      <c r="AE87" s="10">
        <v>0</v>
      </c>
      <c r="AF87" s="10">
        <v>0</v>
      </c>
      <c r="AG87" s="10">
        <v>8.16326133357137E-6</v>
      </c>
      <c r="AH87" s="10">
        <v>4.0715644233912898E-7</v>
      </c>
      <c r="AI87" s="10">
        <v>0</v>
      </c>
      <c r="AJ87" s="10">
        <v>0</v>
      </c>
      <c r="AK87" s="10">
        <v>7.9549441218129598E-5</v>
      </c>
      <c r="AL87" s="10">
        <v>1.52692505883678E-6</v>
      </c>
      <c r="AM87" s="10">
        <v>0</v>
      </c>
      <c r="AN87" s="10">
        <v>0</v>
      </c>
      <c r="AO87" s="10">
        <v>6.0654480219679498E-4</v>
      </c>
      <c r="AP87" s="10">
        <v>3.0343727701609399E-6</v>
      </c>
      <c r="AQ87" s="10">
        <v>0</v>
      </c>
      <c r="AR87" s="10">
        <v>0</v>
      </c>
      <c r="AS87" s="10">
        <v>2.5067706344332E-6</v>
      </c>
      <c r="AT87" s="10">
        <v>1.7399315745603E-5</v>
      </c>
      <c r="AU87" s="10">
        <v>0</v>
      </c>
      <c r="AV87" s="10">
        <v>0</v>
      </c>
      <c r="AW87" s="10">
        <v>1.40276308703894</v>
      </c>
      <c r="AX87" s="10">
        <v>5.4552332068932797E-3</v>
      </c>
      <c r="AY87" s="10">
        <v>0</v>
      </c>
      <c r="AZ87" s="10">
        <v>0</v>
      </c>
      <c r="BA87" s="10">
        <v>1.1885887131008901E-5</v>
      </c>
      <c r="BB87" s="10">
        <v>2.1268192513620699E-6</v>
      </c>
      <c r="BC87" s="10">
        <v>0</v>
      </c>
      <c r="BD87" s="10">
        <v>0</v>
      </c>
      <c r="BE87" s="10">
        <v>1.98288641334638E-6</v>
      </c>
      <c r="BF87" s="10">
        <v>6.4501424774760195E-7</v>
      </c>
      <c r="BG87" s="10">
        <v>0</v>
      </c>
      <c r="BH87" s="10">
        <v>0</v>
      </c>
      <c r="BI87" s="10">
        <v>6.0284641955587798E-7</v>
      </c>
      <c r="BJ87" s="10">
        <v>2.6171235309422801E-7</v>
      </c>
      <c r="BK87" s="10">
        <v>0</v>
      </c>
      <c r="BL87" s="10">
        <v>0</v>
      </c>
      <c r="BM87" s="10">
        <v>2.6764342953938299E-7</v>
      </c>
      <c r="BN87" s="10">
        <v>8.5545907389956999E-8</v>
      </c>
      <c r="BO87" s="10">
        <v>0</v>
      </c>
      <c r="BP87" s="10">
        <v>0</v>
      </c>
      <c r="BQ87" s="10">
        <v>2.7046003634000599E-7</v>
      </c>
      <c r="BR87" s="10">
        <v>4.0096135322653098E-8</v>
      </c>
      <c r="BS87" s="10">
        <v>0</v>
      </c>
      <c r="BT87" s="10">
        <v>0</v>
      </c>
      <c r="BU87" s="10">
        <v>2.0198682287245701E-6</v>
      </c>
      <c r="BV87" s="10">
        <v>1.23320391553836E-7</v>
      </c>
      <c r="BW87" s="10">
        <v>0</v>
      </c>
      <c r="BX87" s="10">
        <v>0</v>
      </c>
      <c r="BY87" s="10">
        <v>1.7360497144138702E-5</v>
      </c>
      <c r="BZ87" s="10">
        <v>4.7186480435968799E-7</v>
      </c>
      <c r="CA87" s="10">
        <v>0</v>
      </c>
      <c r="CB87" s="10">
        <v>0</v>
      </c>
      <c r="CC87" s="10">
        <v>1.4307926399158901E-4</v>
      </c>
      <c r="CD87" s="10">
        <v>7.3701643884424601E-7</v>
      </c>
      <c r="CE87" s="10">
        <v>0</v>
      </c>
      <c r="CF87" s="10">
        <v>0</v>
      </c>
      <c r="CG87" s="10">
        <v>1.3650000000000001E-2</v>
      </c>
      <c r="CH87" s="10">
        <v>1.1773E-2</v>
      </c>
      <c r="CI87" s="10">
        <v>0</v>
      </c>
      <c r="CJ87" s="10">
        <v>0</v>
      </c>
      <c r="CK87" s="10">
        <v>1.2448000000000001E-2</v>
      </c>
      <c r="CL87" s="10">
        <v>1.0621E-2</v>
      </c>
      <c r="CM87" s="10">
        <v>0</v>
      </c>
      <c r="CN87" s="10">
        <v>0</v>
      </c>
      <c r="CO87" s="10">
        <v>1.0170999999999999E-2</v>
      </c>
      <c r="CP87" s="10">
        <v>1.095E-2</v>
      </c>
      <c r="CQ87" s="10">
        <v>0</v>
      </c>
      <c r="CR87" s="10">
        <v>0</v>
      </c>
      <c r="CS87" s="10">
        <v>9.9620000000000004E-3</v>
      </c>
      <c r="CT87" s="10">
        <v>1.0781000000000001E-2</v>
      </c>
      <c r="CU87" s="10">
        <v>0</v>
      </c>
      <c r="CV87" s="10">
        <v>0</v>
      </c>
      <c r="CW87" s="10">
        <v>1.0118E-2</v>
      </c>
      <c r="CX87" s="10">
        <v>1.0814000000000001E-2</v>
      </c>
      <c r="CY87" s="10">
        <v>0</v>
      </c>
      <c r="CZ87" s="10">
        <v>0</v>
      </c>
      <c r="DA87" s="10">
        <v>1.0119E-2</v>
      </c>
      <c r="DB87" s="10">
        <v>1.0718E-2</v>
      </c>
      <c r="DC87" s="10">
        <v>0</v>
      </c>
      <c r="DD87" s="10">
        <v>0</v>
      </c>
      <c r="DE87" s="10">
        <v>1.3114000000000001E-2</v>
      </c>
      <c r="DF87" s="10">
        <v>1.0338E-2</v>
      </c>
      <c r="DG87" s="10">
        <v>0</v>
      </c>
      <c r="DH87" s="10">
        <v>0</v>
      </c>
      <c r="DI87" s="10">
        <v>1.2919999999999999E-2</v>
      </c>
      <c r="DJ87" s="10">
        <v>1.0776000000000001E-2</v>
      </c>
      <c r="DK87" s="10">
        <v>0</v>
      </c>
      <c r="DL87" s="10">
        <v>0</v>
      </c>
      <c r="DM87" s="10">
        <v>1.0033E-2</v>
      </c>
      <c r="DN87" s="10">
        <v>1.0854000000000001E-2</v>
      </c>
      <c r="DO87" s="10">
        <v>0</v>
      </c>
      <c r="DP87" s="10">
        <v>0</v>
      </c>
      <c r="DQ87" s="10">
        <v>1.0048E-2</v>
      </c>
      <c r="DR87" s="10">
        <v>1.0503E-2</v>
      </c>
      <c r="DS87" s="10">
        <v>0</v>
      </c>
      <c r="DT87" s="10">
        <v>0</v>
      </c>
      <c r="DU87" s="10">
        <v>1.1580440404856399E+18</v>
      </c>
      <c r="DV87" s="10">
        <v>0</v>
      </c>
      <c r="DW87" s="10">
        <v>1.4677975030979E+18</v>
      </c>
      <c r="DX87" s="10">
        <v>0</v>
      </c>
      <c r="DY87" s="10">
        <v>7436631.33026719</v>
      </c>
      <c r="DZ87" s="10">
        <v>0</v>
      </c>
      <c r="EA87" s="10">
        <v>2727.0187623893098</v>
      </c>
      <c r="EB87" s="10">
        <v>0</v>
      </c>
      <c r="EC87" s="10">
        <v>74366304.412248597</v>
      </c>
      <c r="ED87" s="10">
        <v>0</v>
      </c>
      <c r="EE87" s="10">
        <v>8623.5899958667505</v>
      </c>
      <c r="EF87" s="10">
        <v>0</v>
      </c>
      <c r="EG87" s="10">
        <v>743663038.71864605</v>
      </c>
      <c r="EH87" s="10">
        <v>0</v>
      </c>
      <c r="EI87" s="10">
        <v>27270.1858922063</v>
      </c>
      <c r="EJ87" s="10">
        <v>0</v>
      </c>
      <c r="EK87" s="10">
        <v>7436631435.2340899</v>
      </c>
      <c r="EL87" s="10">
        <v>0</v>
      </c>
      <c r="EM87" s="10">
        <v>86235.904770470006</v>
      </c>
      <c r="EN87" s="10">
        <v>0</v>
      </c>
      <c r="EO87" s="10">
        <v>74366377054.8367</v>
      </c>
      <c r="EP87" s="10">
        <v>0</v>
      </c>
      <c r="EQ87" s="10">
        <v>272701.99301275302</v>
      </c>
      <c r="ER87" s="10">
        <v>0</v>
      </c>
      <c r="ES87" s="10">
        <v>743671062241.39197</v>
      </c>
      <c r="ET87" s="10">
        <v>0</v>
      </c>
      <c r="EU87" s="10">
        <v>862363.43297303503</v>
      </c>
      <c r="EV87" s="10">
        <v>0</v>
      </c>
      <c r="EW87" s="10">
        <v>7437670417278.7695</v>
      </c>
      <c r="EX87" s="10">
        <v>0</v>
      </c>
      <c r="EY87" s="10">
        <v>2727222.2355291499</v>
      </c>
      <c r="EZ87" s="10">
        <v>0</v>
      </c>
      <c r="FA87" s="10">
        <v>74419512451729.906</v>
      </c>
      <c r="FB87" s="10">
        <v>0</v>
      </c>
      <c r="FC87" s="10">
        <v>8627177.7014436908</v>
      </c>
      <c r="FD87" s="10">
        <v>0</v>
      </c>
    </row>
    <row r="88" spans="1:160" x14ac:dyDescent="0.45">
      <c r="A88">
        <f t="shared" si="31"/>
        <v>77</v>
      </c>
      <c r="B88" s="14">
        <f t="shared" si="30"/>
        <v>3.125E-2</v>
      </c>
      <c r="C88" s="14">
        <f t="shared" si="32"/>
        <v>32</v>
      </c>
      <c r="D88" s="21">
        <f t="shared" si="33"/>
        <v>5</v>
      </c>
      <c r="E88" s="10">
        <v>1.09837360340314E-6</v>
      </c>
      <c r="F88" s="10">
        <v>8.0322376848185301E-5</v>
      </c>
      <c r="G88" s="10">
        <v>0</v>
      </c>
      <c r="H88" s="10">
        <v>0</v>
      </c>
      <c r="I88" s="10">
        <v>3.2970950200540199</v>
      </c>
      <c r="J88" s="10">
        <v>0.102729632714814</v>
      </c>
      <c r="K88" s="10">
        <v>0</v>
      </c>
      <c r="L88" s="10">
        <v>0</v>
      </c>
      <c r="M88" s="10">
        <v>4.01832511487398E-6</v>
      </c>
      <c r="N88" s="10">
        <v>1.56607240620054E-7</v>
      </c>
      <c r="O88" s="10">
        <v>0</v>
      </c>
      <c r="P88" s="10">
        <v>0</v>
      </c>
      <c r="Q88" s="10">
        <v>9.9179267820659291E-7</v>
      </c>
      <c r="R88" s="10">
        <v>4.9920072409115302E-8</v>
      </c>
      <c r="S88" s="10">
        <v>0</v>
      </c>
      <c r="T88" s="10">
        <v>0</v>
      </c>
      <c r="U88" s="10">
        <v>3.28395082238586E-7</v>
      </c>
      <c r="V88" s="10">
        <v>1.39829938738955E-8</v>
      </c>
      <c r="W88" s="10">
        <v>0</v>
      </c>
      <c r="X88" s="10">
        <v>0</v>
      </c>
      <c r="Y88" s="10">
        <v>2.0797379618464599E-7</v>
      </c>
      <c r="Z88" s="10">
        <v>8.7384567359904897E-9</v>
      </c>
      <c r="AA88" s="10">
        <v>0</v>
      </c>
      <c r="AB88" s="10">
        <v>0</v>
      </c>
      <c r="AC88" s="10">
        <v>1.26080536544392E-6</v>
      </c>
      <c r="AD88" s="10">
        <v>3.3086989925656898E-8</v>
      </c>
      <c r="AE88" s="10">
        <v>0</v>
      </c>
      <c r="AF88" s="10">
        <v>0</v>
      </c>
      <c r="AG88" s="10">
        <v>1.42014495607689E-5</v>
      </c>
      <c r="AH88" s="10">
        <v>4.1681659501691099E-7</v>
      </c>
      <c r="AI88" s="10">
        <v>0</v>
      </c>
      <c r="AJ88" s="10">
        <v>0</v>
      </c>
      <c r="AK88" s="10">
        <v>1.4421116773344301E-4</v>
      </c>
      <c r="AL88" s="10">
        <v>1.5339217835919E-6</v>
      </c>
      <c r="AM88" s="10">
        <v>0</v>
      </c>
      <c r="AN88" s="10">
        <v>0</v>
      </c>
      <c r="AO88" s="10">
        <v>9.5125847429788901E-4</v>
      </c>
      <c r="AP88" s="10">
        <v>3.0312161267698201E-6</v>
      </c>
      <c r="AQ88" s="10">
        <v>0</v>
      </c>
      <c r="AR88" s="10">
        <v>0</v>
      </c>
      <c r="AS88" s="10">
        <v>2.7019077928677002E-7</v>
      </c>
      <c r="AT88" s="10">
        <v>1.8322694045331401E-5</v>
      </c>
      <c r="AU88" s="10">
        <v>0</v>
      </c>
      <c r="AV88" s="10">
        <v>0</v>
      </c>
      <c r="AW88" s="10">
        <v>0.84301254716380403</v>
      </c>
      <c r="AX88" s="10">
        <v>2.7585593696615601E-2</v>
      </c>
      <c r="AY88" s="10">
        <v>0</v>
      </c>
      <c r="AZ88" s="10">
        <v>0</v>
      </c>
      <c r="BA88" s="10">
        <v>2.15829469203388E-6</v>
      </c>
      <c r="BB88" s="10">
        <v>7.1016494284290499E-8</v>
      </c>
      <c r="BC88" s="10">
        <v>0</v>
      </c>
      <c r="BD88" s="10">
        <v>0</v>
      </c>
      <c r="BE88" s="10">
        <v>3.9959490979393998E-7</v>
      </c>
      <c r="BF88" s="10">
        <v>2.45760529625515E-8</v>
      </c>
      <c r="BG88" s="10">
        <v>0</v>
      </c>
      <c r="BH88" s="10">
        <v>0</v>
      </c>
      <c r="BI88" s="10">
        <v>1.3641781766202199E-7</v>
      </c>
      <c r="BJ88" s="10">
        <v>5.7987582341964797E-9</v>
      </c>
      <c r="BK88" s="10">
        <v>0</v>
      </c>
      <c r="BL88" s="10">
        <v>0</v>
      </c>
      <c r="BM88" s="10">
        <v>7.53816592991986E-8</v>
      </c>
      <c r="BN88" s="10">
        <v>2.8077797886042701E-9</v>
      </c>
      <c r="BO88" s="10">
        <v>0</v>
      </c>
      <c r="BP88" s="10">
        <v>0</v>
      </c>
      <c r="BQ88" s="10">
        <v>2.8291238505269901E-7</v>
      </c>
      <c r="BR88" s="10">
        <v>9.1100589762744607E-9</v>
      </c>
      <c r="BS88" s="10">
        <v>0</v>
      </c>
      <c r="BT88" s="10">
        <v>0</v>
      </c>
      <c r="BU88" s="10">
        <v>3.4959093892093001E-6</v>
      </c>
      <c r="BV88" s="10">
        <v>1.3426652737807199E-7</v>
      </c>
      <c r="BW88" s="10">
        <v>0</v>
      </c>
      <c r="BX88" s="10">
        <v>0</v>
      </c>
      <c r="BY88" s="10">
        <v>3.4778342430400799E-5</v>
      </c>
      <c r="BZ88" s="10">
        <v>4.7779891887926297E-7</v>
      </c>
      <c r="CA88" s="10">
        <v>0</v>
      </c>
      <c r="CB88" s="10">
        <v>0</v>
      </c>
      <c r="CC88" s="10">
        <v>2.1842814058985701E-4</v>
      </c>
      <c r="CD88" s="10">
        <v>7.3691546559383603E-7</v>
      </c>
      <c r="CE88" s="10">
        <v>0</v>
      </c>
      <c r="CF88" s="10">
        <v>0</v>
      </c>
      <c r="CG88" s="10">
        <v>1.7326000000000001E-2</v>
      </c>
      <c r="CH88" s="10">
        <v>1.4442999999999999E-2</v>
      </c>
      <c r="CI88" s="10">
        <v>0</v>
      </c>
      <c r="CJ88" s="10">
        <v>0</v>
      </c>
      <c r="CK88" s="10">
        <v>1.0571000000000001E-2</v>
      </c>
      <c r="CL88" s="10">
        <v>1.1571E-2</v>
      </c>
      <c r="CM88" s="10">
        <v>0</v>
      </c>
      <c r="CN88" s="10">
        <v>0</v>
      </c>
      <c r="CO88" s="10">
        <v>1.0541999999999999E-2</v>
      </c>
      <c r="CP88" s="10">
        <v>1.1658E-2</v>
      </c>
      <c r="CQ88" s="10">
        <v>0</v>
      </c>
      <c r="CR88" s="10">
        <v>0</v>
      </c>
      <c r="CS88" s="10">
        <v>1.0632000000000001E-2</v>
      </c>
      <c r="CT88" s="10">
        <v>1.191E-2</v>
      </c>
      <c r="CU88" s="10">
        <v>0</v>
      </c>
      <c r="CV88" s="10">
        <v>0</v>
      </c>
      <c r="CW88" s="10">
        <v>1.0598E-2</v>
      </c>
      <c r="CX88" s="10">
        <v>1.1755E-2</v>
      </c>
      <c r="CY88" s="10">
        <v>0</v>
      </c>
      <c r="CZ88" s="10">
        <v>0</v>
      </c>
      <c r="DA88" s="10">
        <v>1.0902E-2</v>
      </c>
      <c r="DB88" s="10">
        <v>1.1844E-2</v>
      </c>
      <c r="DC88" s="10">
        <v>0</v>
      </c>
      <c r="DD88" s="10">
        <v>0</v>
      </c>
      <c r="DE88" s="10">
        <v>1.5413E-2</v>
      </c>
      <c r="DF88" s="10">
        <v>1.1261999999999999E-2</v>
      </c>
      <c r="DG88" s="10">
        <v>0</v>
      </c>
      <c r="DH88" s="10">
        <v>0</v>
      </c>
      <c r="DI88" s="10">
        <v>1.5893999999999998E-2</v>
      </c>
      <c r="DJ88" s="10">
        <v>1.1583E-2</v>
      </c>
      <c r="DK88" s="10">
        <v>0</v>
      </c>
      <c r="DL88" s="10">
        <v>0</v>
      </c>
      <c r="DM88" s="10">
        <v>1.0548999999999999E-2</v>
      </c>
      <c r="DN88" s="10">
        <v>1.1691999999999999E-2</v>
      </c>
      <c r="DO88" s="10">
        <v>0</v>
      </c>
      <c r="DP88" s="10">
        <v>0</v>
      </c>
      <c r="DQ88" s="10">
        <v>1.0355E-2</v>
      </c>
      <c r="DR88" s="10">
        <v>1.1447000000000001E-2</v>
      </c>
      <c r="DS88" s="10">
        <v>0</v>
      </c>
      <c r="DT88" s="10">
        <v>0</v>
      </c>
      <c r="DU88" s="10">
        <v>5.7383050959774099E+17</v>
      </c>
      <c r="DV88" s="10">
        <v>0</v>
      </c>
      <c r="DW88" s="10">
        <v>3.3134435815302701E+17</v>
      </c>
      <c r="DX88" s="10">
        <v>0</v>
      </c>
      <c r="DY88" s="10">
        <v>42509157.879066102</v>
      </c>
      <c r="DZ88" s="10">
        <v>0</v>
      </c>
      <c r="EA88" s="10">
        <v>6519.90472755673</v>
      </c>
      <c r="EB88" s="10">
        <v>0</v>
      </c>
      <c r="EC88" s="10">
        <v>425091594.08275998</v>
      </c>
      <c r="ED88" s="10">
        <v>0</v>
      </c>
      <c r="EE88" s="10">
        <v>20617.7489621358</v>
      </c>
      <c r="EF88" s="10">
        <v>0</v>
      </c>
      <c r="EG88" s="10">
        <v>4250917614.7098198</v>
      </c>
      <c r="EH88" s="10">
        <v>0</v>
      </c>
      <c r="EI88" s="10">
        <v>65199.0496129073</v>
      </c>
      <c r="EJ88" s="10">
        <v>0</v>
      </c>
      <c r="EK88" s="10">
        <v>42509471922.375603</v>
      </c>
      <c r="EL88" s="10">
        <v>0</v>
      </c>
      <c r="EM88" s="10">
        <v>206177.573641389</v>
      </c>
      <c r="EN88" s="10">
        <v>0</v>
      </c>
      <c r="EO88" s="10">
        <v>425110447101.65002</v>
      </c>
      <c r="EP88" s="10">
        <v>0</v>
      </c>
      <c r="EQ88" s="10">
        <v>651993.638097774</v>
      </c>
      <c r="ER88" s="10">
        <v>0</v>
      </c>
      <c r="ES88" s="10">
        <v>4252668249117.4302</v>
      </c>
      <c r="ET88" s="10">
        <v>0</v>
      </c>
      <c r="EU88" s="10">
        <v>2061874.9567953099</v>
      </c>
      <c r="EV88" s="10">
        <v>0</v>
      </c>
      <c r="EW88" s="10">
        <v>42788712740026.398</v>
      </c>
      <c r="EX88" s="10">
        <v>0</v>
      </c>
      <c r="EY88" s="10">
        <v>6522654.6525485599</v>
      </c>
      <c r="EZ88" s="10">
        <v>0</v>
      </c>
      <c r="FA88" s="10">
        <v>444537342273120</v>
      </c>
      <c r="FB88" s="10">
        <v>0</v>
      </c>
      <c r="FC88" s="10">
        <v>20724264.9054466</v>
      </c>
      <c r="FD88" s="10">
        <v>0</v>
      </c>
    </row>
    <row r="89" spans="1:160" x14ac:dyDescent="0.45">
      <c r="A89">
        <f t="shared" si="31"/>
        <v>78</v>
      </c>
      <c r="B89" s="14">
        <f t="shared" si="30"/>
        <v>1.5625E-2</v>
      </c>
      <c r="C89" s="14">
        <f t="shared" si="32"/>
        <v>32</v>
      </c>
      <c r="D89" s="21">
        <f t="shared" si="33"/>
        <v>6</v>
      </c>
      <c r="E89" s="10">
        <v>2.7889918500223398E-6</v>
      </c>
      <c r="F89" s="10">
        <v>1.4117079241904301E-4</v>
      </c>
      <c r="G89" s="10">
        <v>0</v>
      </c>
      <c r="H89" s="10">
        <v>0</v>
      </c>
      <c r="I89" s="10">
        <v>0.42006303841389098</v>
      </c>
      <c r="J89" s="10">
        <v>0.28390398834170499</v>
      </c>
      <c r="K89" s="10">
        <v>0</v>
      </c>
      <c r="L89" s="10">
        <v>0</v>
      </c>
      <c r="M89" s="10">
        <v>1.5842050744563301E-6</v>
      </c>
      <c r="N89" s="10">
        <v>3.7769620764294099E-9</v>
      </c>
      <c r="O89" s="10">
        <v>0</v>
      </c>
      <c r="P89" s="10">
        <v>0</v>
      </c>
      <c r="Q89" s="10">
        <v>5.0587551991831895E-7</v>
      </c>
      <c r="R89" s="10">
        <v>1.2259233628242301E-9</v>
      </c>
      <c r="S89" s="10">
        <v>0</v>
      </c>
      <c r="T89" s="10">
        <v>0</v>
      </c>
      <c r="U89" s="10">
        <v>1.6873232122627199E-7</v>
      </c>
      <c r="V89" s="10">
        <v>1.1377842001891701E-9</v>
      </c>
      <c r="W89" s="10">
        <v>0</v>
      </c>
      <c r="X89" s="10">
        <v>0</v>
      </c>
      <c r="Y89" s="10">
        <v>1.7530661711173599E-7</v>
      </c>
      <c r="Z89" s="10">
        <v>4.4171930557723702E-9</v>
      </c>
      <c r="AA89" s="10">
        <v>0</v>
      </c>
      <c r="AB89" s="10">
        <v>0</v>
      </c>
      <c r="AC89" s="10">
        <v>1.65558668863141E-6</v>
      </c>
      <c r="AD89" s="10">
        <v>3.2682532236094597E-8</v>
      </c>
      <c r="AE89" s="10">
        <v>0</v>
      </c>
      <c r="AF89" s="10">
        <v>0</v>
      </c>
      <c r="AG89" s="10">
        <v>1.9911494049229502E-5</v>
      </c>
      <c r="AH89" s="10">
        <v>4.1710821907514602E-7</v>
      </c>
      <c r="AI89" s="10">
        <v>0</v>
      </c>
      <c r="AJ89" s="10">
        <v>0</v>
      </c>
      <c r="AK89" s="10">
        <v>1.43170233771194E-4</v>
      </c>
      <c r="AL89" s="10">
        <v>1.5340792401952101E-6</v>
      </c>
      <c r="AM89" s="10">
        <v>0</v>
      </c>
      <c r="AN89" s="10">
        <v>0</v>
      </c>
      <c r="AO89" s="10">
        <v>1.3912988503665901E-3</v>
      </c>
      <c r="AP89" s="10">
        <v>3.0309849068377299E-6</v>
      </c>
      <c r="AQ89" s="10">
        <v>0</v>
      </c>
      <c r="AR89" s="10">
        <v>0</v>
      </c>
      <c r="AS89" s="10">
        <v>6.4492720850818798E-7</v>
      </c>
      <c r="AT89" s="10">
        <v>3.0226738092062101E-5</v>
      </c>
      <c r="AU89" s="10">
        <v>0</v>
      </c>
      <c r="AV89" s="10">
        <v>0</v>
      </c>
      <c r="AW89" s="10">
        <v>9.0356718114947901E-2</v>
      </c>
      <c r="AX89" s="10">
        <v>7.2922860258795505E-2</v>
      </c>
      <c r="AY89" s="10">
        <v>0</v>
      </c>
      <c r="AZ89" s="10">
        <v>0</v>
      </c>
      <c r="BA89" s="10">
        <v>6.1873696428907905E-7</v>
      </c>
      <c r="BB89" s="10">
        <v>1.4559069683450299E-9</v>
      </c>
      <c r="BC89" s="10">
        <v>0</v>
      </c>
      <c r="BD89" s="10">
        <v>0</v>
      </c>
      <c r="BE89" s="10">
        <v>2.03207279983411E-7</v>
      </c>
      <c r="BF89" s="10">
        <v>4.3188747666856099E-10</v>
      </c>
      <c r="BG89" s="10">
        <v>0</v>
      </c>
      <c r="BH89" s="10">
        <v>0</v>
      </c>
      <c r="BI89" s="10">
        <v>6.1665302425494494E-8</v>
      </c>
      <c r="BJ89" s="10">
        <v>3.0059591954844401E-10</v>
      </c>
      <c r="BK89" s="10">
        <v>0</v>
      </c>
      <c r="BL89" s="10">
        <v>0</v>
      </c>
      <c r="BM89" s="10">
        <v>4.07655886673202E-8</v>
      </c>
      <c r="BN89" s="10">
        <v>1.17421582904378E-9</v>
      </c>
      <c r="BO89" s="10">
        <v>0</v>
      </c>
      <c r="BP89" s="10">
        <v>0</v>
      </c>
      <c r="BQ89" s="10">
        <v>3.4511432599945199E-7</v>
      </c>
      <c r="BR89" s="10">
        <v>8.8785774477275692E-9</v>
      </c>
      <c r="BS89" s="10">
        <v>0</v>
      </c>
      <c r="BT89" s="10">
        <v>0</v>
      </c>
      <c r="BU89" s="10">
        <v>4.0203692228359699E-6</v>
      </c>
      <c r="BV89" s="10">
        <v>1.3443945908448E-7</v>
      </c>
      <c r="BW89" s="10">
        <v>0</v>
      </c>
      <c r="BX89" s="10">
        <v>0</v>
      </c>
      <c r="BY89" s="10">
        <v>3.3864446875448903E-5</v>
      </c>
      <c r="BZ89" s="10">
        <v>4.77868043916292E-7</v>
      </c>
      <c r="CA89" s="10">
        <v>0</v>
      </c>
      <c r="CB89" s="10">
        <v>0</v>
      </c>
      <c r="CC89" s="10">
        <v>3.2430414513848801E-4</v>
      </c>
      <c r="CD89" s="10">
        <v>7.3682581453139398E-7</v>
      </c>
      <c r="CE89" s="10">
        <v>0</v>
      </c>
      <c r="CF89" s="10">
        <v>0</v>
      </c>
      <c r="CG89" s="10">
        <v>2.4511999999999999E-2</v>
      </c>
      <c r="CH89" s="10">
        <v>2.2497E-2</v>
      </c>
      <c r="CI89" s="10">
        <v>0</v>
      </c>
      <c r="CJ89" s="10">
        <v>0</v>
      </c>
      <c r="CK89" s="10">
        <v>2.2322000000000002E-2</v>
      </c>
      <c r="CL89" s="10">
        <v>1.4944000000000001E-2</v>
      </c>
      <c r="CM89" s="10">
        <v>0</v>
      </c>
      <c r="CN89" s="10">
        <v>0</v>
      </c>
      <c r="CO89" s="10">
        <v>1.2714E-2</v>
      </c>
      <c r="CP89" s="10">
        <v>1.4956000000000001E-2</v>
      </c>
      <c r="CQ89" s="10">
        <v>0</v>
      </c>
      <c r="CR89" s="10">
        <v>0</v>
      </c>
      <c r="CS89" s="10">
        <v>1.2664999999999999E-2</v>
      </c>
      <c r="CT89" s="10">
        <v>1.4737E-2</v>
      </c>
      <c r="CU89" s="10">
        <v>0</v>
      </c>
      <c r="CV89" s="10">
        <v>0</v>
      </c>
      <c r="CW89" s="10">
        <v>1.2746E-2</v>
      </c>
      <c r="CX89" s="10">
        <v>1.4929E-2</v>
      </c>
      <c r="CY89" s="10">
        <v>0</v>
      </c>
      <c r="CZ89" s="10">
        <v>0</v>
      </c>
      <c r="DA89" s="10">
        <v>1.2813E-2</v>
      </c>
      <c r="DB89" s="10">
        <v>1.4966999999999999E-2</v>
      </c>
      <c r="DC89" s="10">
        <v>0</v>
      </c>
      <c r="DD89" s="10">
        <v>0</v>
      </c>
      <c r="DE89" s="10">
        <v>2.2148000000000001E-2</v>
      </c>
      <c r="DF89" s="10">
        <v>1.485E-2</v>
      </c>
      <c r="DG89" s="10">
        <v>0</v>
      </c>
      <c r="DH89" s="10">
        <v>0</v>
      </c>
      <c r="DI89" s="10">
        <v>2.2228000000000001E-2</v>
      </c>
      <c r="DJ89" s="10">
        <v>1.4748000000000001E-2</v>
      </c>
      <c r="DK89" s="10">
        <v>0</v>
      </c>
      <c r="DL89" s="10">
        <v>0</v>
      </c>
      <c r="DM89" s="10">
        <v>1.2670000000000001E-2</v>
      </c>
      <c r="DN89" s="10">
        <v>1.4880000000000001E-2</v>
      </c>
      <c r="DO89" s="10">
        <v>0</v>
      </c>
      <c r="DP89" s="10">
        <v>0</v>
      </c>
      <c r="DQ89" s="10">
        <v>1.2829999999999999E-2</v>
      </c>
      <c r="DR89" s="10">
        <v>1.4902E-2</v>
      </c>
      <c r="DS89" s="10">
        <v>0</v>
      </c>
      <c r="DT89" s="10">
        <v>0</v>
      </c>
      <c r="DU89" s="10">
        <v>8.9344063749028997E+18</v>
      </c>
      <c r="DV89" s="10">
        <v>0</v>
      </c>
      <c r="DW89" s="10">
        <v>2.56477239481361E+19</v>
      </c>
      <c r="DX89" s="10">
        <v>0</v>
      </c>
      <c r="DY89" s="10">
        <v>228728756.78038299</v>
      </c>
      <c r="DZ89" s="10">
        <v>0</v>
      </c>
      <c r="EA89" s="10">
        <v>15123.7809910009</v>
      </c>
      <c r="EB89" s="10">
        <v>0</v>
      </c>
      <c r="EC89" s="10">
        <v>2287288333.7992401</v>
      </c>
      <c r="ED89" s="10">
        <v>0</v>
      </c>
      <c r="EE89" s="10">
        <v>47825.596356670903</v>
      </c>
      <c r="EF89" s="10">
        <v>0</v>
      </c>
      <c r="EG89" s="10">
        <v>22872947260.101299</v>
      </c>
      <c r="EH89" s="10">
        <v>0</v>
      </c>
      <c r="EI89" s="10">
        <v>151237.852241619</v>
      </c>
      <c r="EJ89" s="10">
        <v>0</v>
      </c>
      <c r="EK89" s="10">
        <v>228735503205.39801</v>
      </c>
      <c r="EL89" s="10">
        <v>0</v>
      </c>
      <c r="EM89" s="10">
        <v>478257.59273984598</v>
      </c>
      <c r="EN89" s="10">
        <v>0</v>
      </c>
      <c r="EO89" s="10">
        <v>2288169318421.5801</v>
      </c>
      <c r="EP89" s="10">
        <v>0</v>
      </c>
      <c r="EQ89" s="10">
        <v>1512430.77806943</v>
      </c>
      <c r="ER89" s="10">
        <v>0</v>
      </c>
      <c r="ES89" s="10">
        <v>22955246942800.602</v>
      </c>
      <c r="ET89" s="10">
        <v>0</v>
      </c>
      <c r="EU89" s="10">
        <v>4784194.9778410196</v>
      </c>
      <c r="EV89" s="10">
        <v>0</v>
      </c>
      <c r="EW89" s="10">
        <v>237732537952735</v>
      </c>
      <c r="EX89" s="10">
        <v>0</v>
      </c>
      <c r="EY89" s="10">
        <v>15174225.8987683</v>
      </c>
      <c r="EZ89" s="10">
        <v>0</v>
      </c>
      <c r="FA89" s="10">
        <v>3307623504864050</v>
      </c>
      <c r="FB89" s="10">
        <v>0</v>
      </c>
      <c r="FC89" s="10">
        <v>49675456.455451898</v>
      </c>
      <c r="FD89" s="10">
        <v>0</v>
      </c>
    </row>
    <row r="90" spans="1:160" x14ac:dyDescent="0.45">
      <c r="A90">
        <f t="shared" si="31"/>
        <v>79</v>
      </c>
      <c r="B90" s="14">
        <f t="shared" si="30"/>
        <v>7.8125E-3</v>
      </c>
      <c r="C90" s="14">
        <f t="shared" si="32"/>
        <v>32</v>
      </c>
      <c r="D90" s="21">
        <f t="shared" si="33"/>
        <v>7</v>
      </c>
      <c r="E90" s="10">
        <v>5.5898845896518104E-7</v>
      </c>
      <c r="F90" s="10">
        <v>2.2208958999159201E-4</v>
      </c>
      <c r="G90" s="10">
        <v>0</v>
      </c>
      <c r="H90" s="10">
        <v>0</v>
      </c>
      <c r="I90" s="10">
        <v>0.16770618233254</v>
      </c>
      <c r="J90" s="10">
        <v>0.59139082324593695</v>
      </c>
      <c r="K90" s="10">
        <v>0</v>
      </c>
      <c r="L90" s="10">
        <v>0</v>
      </c>
      <c r="M90" s="10">
        <v>7.61172796570619E-7</v>
      </c>
      <c r="N90" s="10">
        <v>9.3044238980155505E-11</v>
      </c>
      <c r="O90" s="10">
        <v>0</v>
      </c>
      <c r="P90" s="10">
        <v>0</v>
      </c>
      <c r="Q90" s="10">
        <v>2.3018061123813901E-7</v>
      </c>
      <c r="R90" s="10">
        <v>3.0625035840614601E-10</v>
      </c>
      <c r="S90" s="10">
        <v>0</v>
      </c>
      <c r="T90" s="10">
        <v>0</v>
      </c>
      <c r="U90" s="10">
        <v>8.6924893949458198E-8</v>
      </c>
      <c r="V90" s="10">
        <v>1.10342923687056E-9</v>
      </c>
      <c r="W90" s="10">
        <v>0</v>
      </c>
      <c r="X90" s="10">
        <v>0</v>
      </c>
      <c r="Y90" s="10">
        <v>2.1793777937872899E-7</v>
      </c>
      <c r="Z90" s="10">
        <v>4.4131305276806601E-9</v>
      </c>
      <c r="AA90" s="10">
        <v>0</v>
      </c>
      <c r="AB90" s="10">
        <v>0</v>
      </c>
      <c r="AC90" s="10">
        <v>1.9656442469262399E-6</v>
      </c>
      <c r="AD90" s="10">
        <v>3.2675009697946598E-8</v>
      </c>
      <c r="AE90" s="10">
        <v>0</v>
      </c>
      <c r="AF90" s="10">
        <v>0</v>
      </c>
      <c r="AG90" s="10">
        <v>2.1950805099701901E-5</v>
      </c>
      <c r="AH90" s="10">
        <v>4.1705823927706799E-7</v>
      </c>
      <c r="AI90" s="10">
        <v>0</v>
      </c>
      <c r="AJ90" s="10">
        <v>0</v>
      </c>
      <c r="AK90" s="10">
        <v>2.41292534570614E-4</v>
      </c>
      <c r="AL90" s="10">
        <v>1.53413627301812E-6</v>
      </c>
      <c r="AM90" s="10">
        <v>0</v>
      </c>
      <c r="AN90" s="10">
        <v>0</v>
      </c>
      <c r="AO90" s="10">
        <v>2.5072392683855799E-3</v>
      </c>
      <c r="AP90" s="10">
        <v>3.0313360293021602E-6</v>
      </c>
      <c r="AQ90" s="10">
        <v>0</v>
      </c>
      <c r="AR90" s="10">
        <v>0</v>
      </c>
      <c r="AS90" s="10">
        <v>1.47721359740521E-7</v>
      </c>
      <c r="AT90" s="10">
        <v>6.5294092192564904E-5</v>
      </c>
      <c r="AU90" s="10">
        <v>0</v>
      </c>
      <c r="AV90" s="10">
        <v>0</v>
      </c>
      <c r="AW90" s="10">
        <v>3.5281894296079197E-2</v>
      </c>
      <c r="AX90" s="10">
        <v>0.13621930872407201</v>
      </c>
      <c r="AY90" s="10">
        <v>0</v>
      </c>
      <c r="AZ90" s="10">
        <v>0</v>
      </c>
      <c r="BA90" s="10">
        <v>2.7064940556806801E-7</v>
      </c>
      <c r="BB90" s="10">
        <v>2.49531243501299E-11</v>
      </c>
      <c r="BC90" s="10">
        <v>0</v>
      </c>
      <c r="BD90" s="10">
        <v>0</v>
      </c>
      <c r="BE90" s="10">
        <v>7.3171334035344204E-8</v>
      </c>
      <c r="BF90" s="10">
        <v>8.7952804860143405E-11</v>
      </c>
      <c r="BG90" s="10">
        <v>0</v>
      </c>
      <c r="BH90" s="10">
        <v>0</v>
      </c>
      <c r="BI90" s="10">
        <v>2.8231449773853302E-8</v>
      </c>
      <c r="BJ90" s="10">
        <v>3.0028851468736802E-10</v>
      </c>
      <c r="BK90" s="10">
        <v>0</v>
      </c>
      <c r="BL90" s="10">
        <v>0</v>
      </c>
      <c r="BM90" s="10">
        <v>4.4300752358071103E-8</v>
      </c>
      <c r="BN90" s="10">
        <v>1.1705646388826799E-9</v>
      </c>
      <c r="BO90" s="10">
        <v>0</v>
      </c>
      <c r="BP90" s="10">
        <v>0</v>
      </c>
      <c r="BQ90" s="10">
        <v>4.3807924364081798E-7</v>
      </c>
      <c r="BR90" s="10">
        <v>8.8762023270140193E-9</v>
      </c>
      <c r="BS90" s="10">
        <v>0</v>
      </c>
      <c r="BT90" s="10">
        <v>0</v>
      </c>
      <c r="BU90" s="10">
        <v>4.5340097722483496E-6</v>
      </c>
      <c r="BV90" s="10">
        <v>1.3440212097902101E-7</v>
      </c>
      <c r="BW90" s="10">
        <v>0</v>
      </c>
      <c r="BX90" s="10">
        <v>0</v>
      </c>
      <c r="BY90" s="10">
        <v>5.93890626135948E-5</v>
      </c>
      <c r="BZ90" s="10">
        <v>4.77901629154216E-7</v>
      </c>
      <c r="CA90" s="10">
        <v>0</v>
      </c>
      <c r="CB90" s="10">
        <v>0</v>
      </c>
      <c r="CC90" s="10">
        <v>6.4426817612595695E-4</v>
      </c>
      <c r="CD90" s="10">
        <v>7.3697919159808795E-7</v>
      </c>
      <c r="CE90" s="10">
        <v>0</v>
      </c>
      <c r="CF90" s="10">
        <v>0</v>
      </c>
      <c r="CG90" s="10">
        <v>4.2417000000000003E-2</v>
      </c>
      <c r="CH90" s="10">
        <v>4.9791000000000002E-2</v>
      </c>
      <c r="CI90" s="10">
        <v>0</v>
      </c>
      <c r="CJ90" s="10">
        <v>0</v>
      </c>
      <c r="CK90" s="10">
        <v>3.0542E-2</v>
      </c>
      <c r="CL90" s="10">
        <v>2.4036999999999999E-2</v>
      </c>
      <c r="CM90" s="10">
        <v>0</v>
      </c>
      <c r="CN90" s="10">
        <v>0</v>
      </c>
      <c r="CO90" s="10">
        <v>1.7607000000000001E-2</v>
      </c>
      <c r="CP90" s="10">
        <v>2.4013E-2</v>
      </c>
      <c r="CQ90" s="10">
        <v>0</v>
      </c>
      <c r="CR90" s="10">
        <v>0</v>
      </c>
      <c r="CS90" s="10">
        <v>1.7430000000000001E-2</v>
      </c>
      <c r="CT90" s="10">
        <v>2.3982E-2</v>
      </c>
      <c r="CU90" s="10">
        <v>0</v>
      </c>
      <c r="CV90" s="10">
        <v>0</v>
      </c>
      <c r="CW90" s="10">
        <v>1.7665E-2</v>
      </c>
      <c r="CX90" s="10">
        <v>2.3938999999999998E-2</v>
      </c>
      <c r="CY90" s="10">
        <v>0</v>
      </c>
      <c r="CZ90" s="10">
        <v>0</v>
      </c>
      <c r="DA90" s="10">
        <v>1.7343999999999998E-2</v>
      </c>
      <c r="DB90" s="10">
        <v>2.3820999999999998E-2</v>
      </c>
      <c r="DC90" s="10">
        <v>0</v>
      </c>
      <c r="DD90" s="10">
        <v>0</v>
      </c>
      <c r="DE90" s="10">
        <v>3.5888000000000003E-2</v>
      </c>
      <c r="DF90" s="10">
        <v>2.3904000000000002E-2</v>
      </c>
      <c r="DG90" s="10">
        <v>0</v>
      </c>
      <c r="DH90" s="10">
        <v>0</v>
      </c>
      <c r="DI90" s="10">
        <v>2.7172999999999999E-2</v>
      </c>
      <c r="DJ90" s="10">
        <v>2.3917000000000001E-2</v>
      </c>
      <c r="DK90" s="10">
        <v>0</v>
      </c>
      <c r="DL90" s="10">
        <v>0</v>
      </c>
      <c r="DM90" s="10">
        <v>1.7443E-2</v>
      </c>
      <c r="DN90" s="10">
        <v>2.3948000000000001E-2</v>
      </c>
      <c r="DO90" s="10">
        <v>0</v>
      </c>
      <c r="DP90" s="10">
        <v>0</v>
      </c>
      <c r="DQ90" s="10">
        <v>1.7479000000000001E-2</v>
      </c>
      <c r="DR90" s="10">
        <v>2.3958E-2</v>
      </c>
      <c r="DS90" s="10">
        <v>0</v>
      </c>
      <c r="DT90" s="10">
        <v>0</v>
      </c>
      <c r="DU90" s="10">
        <v>5.4887970329015099E+19</v>
      </c>
      <c r="DV90" s="10">
        <v>0</v>
      </c>
      <c r="DW90" s="10">
        <v>4.7488739645360497E+18</v>
      </c>
      <c r="DX90" s="10">
        <v>0</v>
      </c>
      <c r="DY90" s="10">
        <v>1151012983.1361201</v>
      </c>
      <c r="DZ90" s="10">
        <v>0</v>
      </c>
      <c r="EA90" s="10">
        <v>33926.580066699498</v>
      </c>
      <c r="EB90" s="10">
        <v>0</v>
      </c>
      <c r="EC90" s="10">
        <v>11510148018.2381</v>
      </c>
      <c r="ED90" s="10">
        <v>0</v>
      </c>
      <c r="EE90" s="10">
        <v>107285.29834229</v>
      </c>
      <c r="EF90" s="10">
        <v>0</v>
      </c>
      <c r="EG90" s="10">
        <v>115103285507.231</v>
      </c>
      <c r="EH90" s="10">
        <v>0</v>
      </c>
      <c r="EI90" s="10">
        <v>339267.23077285901</v>
      </c>
      <c r="EJ90" s="10">
        <v>0</v>
      </c>
      <c r="EK90" s="10">
        <v>1151202549293.25</v>
      </c>
      <c r="EL90" s="10">
        <v>0</v>
      </c>
      <c r="EM90" s="10">
        <v>1072892.63342406</v>
      </c>
      <c r="EN90" s="10">
        <v>0</v>
      </c>
      <c r="EO90" s="10">
        <v>11533512055162.801</v>
      </c>
      <c r="EP90" s="10">
        <v>0</v>
      </c>
      <c r="EQ90" s="10">
        <v>3393809.1695721499</v>
      </c>
      <c r="ER90" s="10">
        <v>0</v>
      </c>
      <c r="ES90" s="10">
        <v>117074251767110</v>
      </c>
      <c r="ET90" s="10">
        <v>0</v>
      </c>
      <c r="EU90" s="10">
        <v>10770760.2322834</v>
      </c>
      <c r="EV90" s="10">
        <v>0</v>
      </c>
      <c r="EW90" s="10">
        <v>1369290785776430</v>
      </c>
      <c r="EX90" s="10">
        <v>0</v>
      </c>
      <c r="EY90" s="10">
        <v>35187933.217923202</v>
      </c>
      <c r="EZ90" s="10">
        <v>0</v>
      </c>
      <c r="FA90" s="10">
        <v>4.37135092939256E+17</v>
      </c>
      <c r="FB90" s="10">
        <v>0</v>
      </c>
      <c r="FC90" s="10">
        <v>4.37135092939256E+17</v>
      </c>
      <c r="FD90" s="10">
        <v>0</v>
      </c>
    </row>
    <row r="91" spans="1:160" x14ac:dyDescent="0.45">
      <c r="A91">
        <f t="shared" si="31"/>
        <v>80</v>
      </c>
      <c r="B91" s="14">
        <f t="shared" si="30"/>
        <v>3.90625E-3</v>
      </c>
      <c r="C91" s="14">
        <f t="shared" si="32"/>
        <v>32</v>
      </c>
      <c r="D91" s="21">
        <f t="shared" si="33"/>
        <v>8</v>
      </c>
      <c r="E91" s="10">
        <v>7.2296334101551401E-6</v>
      </c>
      <c r="F91" s="10">
        <v>1.6216812971542802E-2</v>
      </c>
      <c r="G91" s="10">
        <v>0</v>
      </c>
      <c r="H91" s="10">
        <v>0</v>
      </c>
      <c r="I91" s="10">
        <v>0.13258823829503899</v>
      </c>
      <c r="J91" s="10">
        <v>12.235712367644201</v>
      </c>
      <c r="K91" s="10">
        <v>0</v>
      </c>
      <c r="L91" s="10">
        <v>0</v>
      </c>
      <c r="M91" s="10">
        <v>3.5590877511815201E-7</v>
      </c>
      <c r="N91" s="10">
        <v>3.3981373270819397E-11</v>
      </c>
      <c r="O91" s="10">
        <v>0</v>
      </c>
      <c r="P91" s="10">
        <v>0</v>
      </c>
      <c r="Q91" s="10">
        <v>1.12750517811122E-7</v>
      </c>
      <c r="R91" s="10">
        <v>2.9993052486076899E-10</v>
      </c>
      <c r="S91" s="10">
        <v>0</v>
      </c>
      <c r="T91" s="10">
        <v>0</v>
      </c>
      <c r="U91" s="10">
        <v>4.7186804463805703E-8</v>
      </c>
      <c r="V91" s="10">
        <v>1.1031313640330601E-9</v>
      </c>
      <c r="W91" s="10">
        <v>0</v>
      </c>
      <c r="X91" s="10">
        <v>0</v>
      </c>
      <c r="Y91" s="10">
        <v>2.24017453476221E-7</v>
      </c>
      <c r="Z91" s="10">
        <v>4.41313829924183E-9</v>
      </c>
      <c r="AA91" s="10">
        <v>0</v>
      </c>
      <c r="AB91" s="10">
        <v>0</v>
      </c>
      <c r="AC91" s="10">
        <v>2.4367248787626699E-6</v>
      </c>
      <c r="AD91" s="10">
        <v>3.2674988603709203E-8</v>
      </c>
      <c r="AE91" s="10">
        <v>0</v>
      </c>
      <c r="AF91" s="10">
        <v>0</v>
      </c>
      <c r="AG91" s="10">
        <v>2.93434866629471E-5</v>
      </c>
      <c r="AH91" s="10">
        <v>4.1703861364261698E-7</v>
      </c>
      <c r="AI91" s="10">
        <v>0</v>
      </c>
      <c r="AJ91" s="10">
        <v>0</v>
      </c>
      <c r="AK91" s="10">
        <v>2.7533919032962602E-4</v>
      </c>
      <c r="AL91" s="10">
        <v>1.5341675777547001E-6</v>
      </c>
      <c r="AM91" s="10">
        <v>0</v>
      </c>
      <c r="AN91" s="10">
        <v>0</v>
      </c>
      <c r="AO91" s="10">
        <v>0.306653044945636</v>
      </c>
      <c r="AP91" s="10">
        <v>3.02826450160331E-6</v>
      </c>
      <c r="AQ91" s="10">
        <v>0</v>
      </c>
      <c r="AR91" s="10">
        <v>0</v>
      </c>
      <c r="AS91" s="10">
        <v>2.7448076531259899E-6</v>
      </c>
      <c r="AT91" s="10">
        <v>7.5388997929668198E-3</v>
      </c>
      <c r="AU91" s="10">
        <v>0</v>
      </c>
      <c r="AV91" s="10">
        <v>0</v>
      </c>
      <c r="AW91" s="10">
        <v>2.3263125826991998E-2</v>
      </c>
      <c r="AX91" s="10">
        <v>2.1065780174875899</v>
      </c>
      <c r="AY91" s="10">
        <v>0</v>
      </c>
      <c r="AZ91" s="10">
        <v>0</v>
      </c>
      <c r="BA91" s="10">
        <v>1.01735666450925E-7</v>
      </c>
      <c r="BB91" s="10">
        <v>8.0037645133866306E-12</v>
      </c>
      <c r="BC91" s="10">
        <v>0</v>
      </c>
      <c r="BD91" s="10">
        <v>0</v>
      </c>
      <c r="BE91" s="10">
        <v>3.3321760905656801E-8</v>
      </c>
      <c r="BF91" s="10">
        <v>8.6316077134237399E-11</v>
      </c>
      <c r="BG91" s="10">
        <v>0</v>
      </c>
      <c r="BH91" s="10">
        <v>0</v>
      </c>
      <c r="BI91" s="10">
        <v>1.8855793007352299E-8</v>
      </c>
      <c r="BJ91" s="10">
        <v>3.0040545611036902E-10</v>
      </c>
      <c r="BK91" s="10">
        <v>0</v>
      </c>
      <c r="BL91" s="10">
        <v>0</v>
      </c>
      <c r="BM91" s="10">
        <v>5.3414447580746499E-8</v>
      </c>
      <c r="BN91" s="10">
        <v>1.17048632631955E-9</v>
      </c>
      <c r="BO91" s="10">
        <v>0</v>
      </c>
      <c r="BP91" s="10">
        <v>0</v>
      </c>
      <c r="BQ91" s="10">
        <v>4.6896409769895499E-7</v>
      </c>
      <c r="BR91" s="10">
        <v>8.87729703055285E-9</v>
      </c>
      <c r="BS91" s="10">
        <v>0</v>
      </c>
      <c r="BT91" s="10">
        <v>0</v>
      </c>
      <c r="BU91" s="10">
        <v>8.2826240046334396E-6</v>
      </c>
      <c r="BV91" s="10">
        <v>1.3439393004241101E-7</v>
      </c>
      <c r="BW91" s="10">
        <v>0</v>
      </c>
      <c r="BX91" s="10">
        <v>0</v>
      </c>
      <c r="BY91" s="10">
        <v>7.7264891366629593E-5</v>
      </c>
      <c r="BZ91" s="10">
        <v>4.7791747463574098E-7</v>
      </c>
      <c r="CA91" s="10">
        <v>0</v>
      </c>
      <c r="CB91" s="10">
        <v>0</v>
      </c>
      <c r="CC91" s="10">
        <v>0.17999233619511701</v>
      </c>
      <c r="CD91" s="10">
        <v>7.3624373968877997E-7</v>
      </c>
      <c r="CE91" s="10">
        <v>0</v>
      </c>
      <c r="CF91" s="10">
        <v>0</v>
      </c>
      <c r="CG91" s="10">
        <v>9.2499999999999999E-2</v>
      </c>
      <c r="CH91" s="10">
        <v>0.14840200000000001</v>
      </c>
      <c r="CI91" s="10">
        <v>0</v>
      </c>
      <c r="CJ91" s="10">
        <v>0</v>
      </c>
      <c r="CK91" s="10">
        <v>3.0443999999999999E-2</v>
      </c>
      <c r="CL91" s="10">
        <v>5.3384000000000001E-2</v>
      </c>
      <c r="CM91" s="10">
        <v>0</v>
      </c>
      <c r="CN91" s="10">
        <v>0</v>
      </c>
      <c r="CO91" s="10">
        <v>2.9894E-2</v>
      </c>
      <c r="CP91" s="10">
        <v>5.3010000000000002E-2</v>
      </c>
      <c r="CQ91" s="10">
        <v>0</v>
      </c>
      <c r="CR91" s="10">
        <v>0</v>
      </c>
      <c r="CS91" s="10">
        <v>3.0143E-2</v>
      </c>
      <c r="CT91" s="10">
        <v>5.2907999999999997E-2</v>
      </c>
      <c r="CU91" s="10">
        <v>0</v>
      </c>
      <c r="CV91" s="10">
        <v>0</v>
      </c>
      <c r="CW91" s="10">
        <v>2.9867000000000001E-2</v>
      </c>
      <c r="CX91" s="10">
        <v>5.1964000000000003E-2</v>
      </c>
      <c r="CY91" s="10">
        <v>0</v>
      </c>
      <c r="CZ91" s="10">
        <v>0</v>
      </c>
      <c r="DA91" s="10">
        <v>2.9935E-2</v>
      </c>
      <c r="DB91" s="10">
        <v>5.3733000000000003E-2</v>
      </c>
      <c r="DC91" s="10">
        <v>0</v>
      </c>
      <c r="DD91" s="10">
        <v>0</v>
      </c>
      <c r="DE91" s="10">
        <v>2.9537999999999998E-2</v>
      </c>
      <c r="DF91" s="10">
        <v>5.2073000000000001E-2</v>
      </c>
      <c r="DG91" s="10">
        <v>0</v>
      </c>
      <c r="DH91" s="10">
        <v>0</v>
      </c>
      <c r="DI91" s="10">
        <v>2.9808000000000001E-2</v>
      </c>
      <c r="DJ91" s="10">
        <v>5.2209999999999999E-2</v>
      </c>
      <c r="DK91" s="10">
        <v>0</v>
      </c>
      <c r="DL91" s="10">
        <v>0</v>
      </c>
      <c r="DM91" s="10">
        <v>2.9987E-2</v>
      </c>
      <c r="DN91" s="10">
        <v>5.2296000000000002E-2</v>
      </c>
      <c r="DO91" s="10">
        <v>0</v>
      </c>
      <c r="DP91" s="10">
        <v>0</v>
      </c>
      <c r="DQ91" s="10">
        <v>3.0637000000000001E-2</v>
      </c>
      <c r="DR91" s="10">
        <v>5.3103999999999998E-2</v>
      </c>
      <c r="DS91" s="10">
        <v>0</v>
      </c>
      <c r="DT91" s="10">
        <v>0</v>
      </c>
      <c r="DU91" s="10">
        <v>5.5162104111362396E+18</v>
      </c>
      <c r="DV91" s="10">
        <v>0</v>
      </c>
      <c r="DW91" s="10">
        <v>7.2039609611827599E+18</v>
      </c>
      <c r="DX91" s="10">
        <v>0</v>
      </c>
      <c r="DY91" s="10">
        <v>5047002056.6451302</v>
      </c>
      <c r="DZ91" s="10">
        <v>0</v>
      </c>
      <c r="EA91" s="10">
        <v>71042.214768024598</v>
      </c>
      <c r="EB91" s="10">
        <v>0</v>
      </c>
      <c r="EC91" s="10">
        <v>50470650835.321999</v>
      </c>
      <c r="ED91" s="10">
        <v>0</v>
      </c>
      <c r="EE91" s="10">
        <v>224655.496368383</v>
      </c>
      <c r="EF91" s="10">
        <v>0</v>
      </c>
      <c r="EG91" s="10">
        <v>504771454696.84302</v>
      </c>
      <c r="EH91" s="10">
        <v>0</v>
      </c>
      <c r="EI91" s="10">
        <v>710432.18986245606</v>
      </c>
      <c r="EJ91" s="10">
        <v>0</v>
      </c>
      <c r="EK91" s="10">
        <v>5053866362903.2998</v>
      </c>
      <c r="EL91" s="10">
        <v>0</v>
      </c>
      <c r="EM91" s="10">
        <v>2246924.1474397699</v>
      </c>
      <c r="EN91" s="10">
        <v>0</v>
      </c>
      <c r="EO91" s="10">
        <v>51184147799347.297</v>
      </c>
      <c r="EP91" s="10">
        <v>0</v>
      </c>
      <c r="EQ91" s="10">
        <v>7115141.554579</v>
      </c>
      <c r="ER91" s="10">
        <v>0</v>
      </c>
      <c r="ES91" s="10">
        <v>586500513330728</v>
      </c>
      <c r="ET91" s="10">
        <v>0</v>
      </c>
      <c r="EU91" s="10">
        <v>22832307.027514599</v>
      </c>
      <c r="EV91" s="10">
        <v>0</v>
      </c>
      <c r="EW91" s="10">
        <v>4.2692958472547904E+16</v>
      </c>
      <c r="EX91" s="10">
        <v>0</v>
      </c>
      <c r="EY91" s="10">
        <v>4.2692958472547904E+16</v>
      </c>
      <c r="EZ91" s="10">
        <v>0</v>
      </c>
      <c r="FA91" s="10">
        <v>4.9568563913030001E+18</v>
      </c>
      <c r="FB91" s="10">
        <v>0</v>
      </c>
      <c r="FC91" s="10">
        <v>4.9568563913030001E+18</v>
      </c>
      <c r="FD91" s="10">
        <v>0</v>
      </c>
    </row>
    <row r="92" spans="1:160" x14ac:dyDescent="0.45">
      <c r="A92">
        <f t="shared" si="31"/>
        <v>81</v>
      </c>
      <c r="B92" s="14">
        <f t="shared" si="30"/>
        <v>1.953125E-3</v>
      </c>
      <c r="C92" s="14">
        <f t="shared" si="32"/>
        <v>32</v>
      </c>
      <c r="D92" s="21">
        <f t="shared" si="33"/>
        <v>9</v>
      </c>
      <c r="E92" s="10">
        <v>1.9902069511279399E-4</v>
      </c>
      <c r="F92" s="10">
        <v>0.22898713763026901</v>
      </c>
      <c r="G92" s="10">
        <v>0</v>
      </c>
      <c r="H92" s="10">
        <v>0</v>
      </c>
      <c r="I92" s="10">
        <v>0.41638985942479001</v>
      </c>
      <c r="J92" s="10">
        <v>250.67591212452501</v>
      </c>
      <c r="K92" s="10">
        <v>0</v>
      </c>
      <c r="L92" s="10">
        <v>0</v>
      </c>
      <c r="M92" s="10">
        <v>1.72989138569334E-7</v>
      </c>
      <c r="N92" s="10">
        <v>3.3795632958799602E-11</v>
      </c>
      <c r="O92" s="10">
        <v>0</v>
      </c>
      <c r="P92" s="10">
        <v>0</v>
      </c>
      <c r="Q92" s="10">
        <v>5.6160465389254402E-8</v>
      </c>
      <c r="R92" s="10">
        <v>2.9982016869212202E-10</v>
      </c>
      <c r="S92" s="10">
        <v>0</v>
      </c>
      <c r="T92" s="10">
        <v>0</v>
      </c>
      <c r="U92" s="10">
        <v>3.0890266455863E-8</v>
      </c>
      <c r="V92" s="10">
        <v>1.10317244228497E-9</v>
      </c>
      <c r="W92" s="10">
        <v>0</v>
      </c>
      <c r="X92" s="10">
        <v>0</v>
      </c>
      <c r="Y92" s="10">
        <v>3.3213266903420101E-7</v>
      </c>
      <c r="Z92" s="10">
        <v>4.4131043264172798E-9</v>
      </c>
      <c r="AA92" s="10">
        <v>0</v>
      </c>
      <c r="AB92" s="10">
        <v>0</v>
      </c>
      <c r="AC92" s="10">
        <v>3.0783240736464901E-6</v>
      </c>
      <c r="AD92" s="10">
        <v>3.2674975170010598E-8</v>
      </c>
      <c r="AE92" s="10">
        <v>0</v>
      </c>
      <c r="AF92" s="10">
        <v>0</v>
      </c>
      <c r="AG92" s="10">
        <v>2.7051521681586898E-5</v>
      </c>
      <c r="AH92" s="10">
        <v>4.1703552611238502E-7</v>
      </c>
      <c r="AI92" s="10">
        <v>0</v>
      </c>
      <c r="AJ92" s="10">
        <v>0</v>
      </c>
      <c r="AK92" s="10">
        <v>5.2255950449386901E-4</v>
      </c>
      <c r="AL92" s="10">
        <v>1.5343837034276201E-6</v>
      </c>
      <c r="AM92" s="10">
        <v>0</v>
      </c>
      <c r="AN92" s="10">
        <v>0</v>
      </c>
      <c r="AO92" s="10">
        <v>0.33044248128894999</v>
      </c>
      <c r="AP92" s="10">
        <v>2.7410371869152001E-5</v>
      </c>
      <c r="AQ92" s="10">
        <v>0</v>
      </c>
      <c r="AR92" s="10">
        <v>0</v>
      </c>
      <c r="AS92" s="10">
        <v>8.6340320361370505E-5</v>
      </c>
      <c r="AT92" s="10">
        <v>0.105530349000425</v>
      </c>
      <c r="AU92" s="10">
        <v>0</v>
      </c>
      <c r="AV92" s="10">
        <v>0</v>
      </c>
      <c r="AW92" s="10">
        <v>0.23393840463695501</v>
      </c>
      <c r="AX92" s="10">
        <v>51.1352286321899</v>
      </c>
      <c r="AY92" s="10">
        <v>0</v>
      </c>
      <c r="AZ92" s="10">
        <v>0</v>
      </c>
      <c r="BA92" s="10">
        <v>4.4845076872696001E-8</v>
      </c>
      <c r="BB92" s="10">
        <v>7.9658025941114593E-12</v>
      </c>
      <c r="BC92" s="10">
        <v>0</v>
      </c>
      <c r="BD92" s="10">
        <v>0</v>
      </c>
      <c r="BE92" s="10">
        <v>1.6068543060225601E-8</v>
      </c>
      <c r="BF92" s="10">
        <v>8.6294172927958403E-11</v>
      </c>
      <c r="BG92" s="10">
        <v>0</v>
      </c>
      <c r="BH92" s="10">
        <v>0</v>
      </c>
      <c r="BI92" s="10">
        <v>6.4586149169126901E-9</v>
      </c>
      <c r="BJ92" s="10">
        <v>3.0042895011684499E-10</v>
      </c>
      <c r="BK92" s="10">
        <v>0</v>
      </c>
      <c r="BL92" s="10">
        <v>0</v>
      </c>
      <c r="BM92" s="10">
        <v>7.8565979904276698E-8</v>
      </c>
      <c r="BN92" s="10">
        <v>1.17047428016355E-9</v>
      </c>
      <c r="BO92" s="10">
        <v>0</v>
      </c>
      <c r="BP92" s="10">
        <v>0</v>
      </c>
      <c r="BQ92" s="10">
        <v>9.51851899100486E-7</v>
      </c>
      <c r="BR92" s="10">
        <v>8.8775908016414096E-9</v>
      </c>
      <c r="BS92" s="10">
        <v>0</v>
      </c>
      <c r="BT92" s="10">
        <v>0</v>
      </c>
      <c r="BU92" s="10">
        <v>6.03938590065053E-6</v>
      </c>
      <c r="BV92" s="10">
        <v>1.3439558300128501E-7</v>
      </c>
      <c r="BW92" s="10">
        <v>0</v>
      </c>
      <c r="BX92" s="10">
        <v>0</v>
      </c>
      <c r="BY92" s="10">
        <v>1.8162340364496799E-4</v>
      </c>
      <c r="BZ92" s="10">
        <v>4.7802053756891495E-7</v>
      </c>
      <c r="CA92" s="10">
        <v>0</v>
      </c>
      <c r="CB92" s="10">
        <v>0</v>
      </c>
      <c r="CC92" s="10">
        <v>0.16713766132865701</v>
      </c>
      <c r="CD92" s="10">
        <v>1.52132640933341E-5</v>
      </c>
      <c r="CE92" s="10">
        <v>0</v>
      </c>
      <c r="CF92" s="10">
        <v>0</v>
      </c>
      <c r="CG92" s="10">
        <v>0.16494600000000001</v>
      </c>
      <c r="CH92" s="10">
        <v>0.51848000000000005</v>
      </c>
      <c r="CI92" s="10">
        <v>0</v>
      </c>
      <c r="CJ92" s="10">
        <v>0</v>
      </c>
      <c r="CK92" s="10">
        <v>4.6276999999999999E-2</v>
      </c>
      <c r="CL92" s="10">
        <v>0.13537099999999999</v>
      </c>
      <c r="CM92" s="10">
        <v>0</v>
      </c>
      <c r="CN92" s="10">
        <v>0</v>
      </c>
      <c r="CO92" s="10">
        <v>4.5834E-2</v>
      </c>
      <c r="CP92" s="10">
        <v>0.13406999999999999</v>
      </c>
      <c r="CQ92" s="10">
        <v>0</v>
      </c>
      <c r="CR92" s="10">
        <v>0</v>
      </c>
      <c r="CS92" s="10">
        <v>6.8234000000000003E-2</v>
      </c>
      <c r="CT92" s="10">
        <v>0.13391900000000001</v>
      </c>
      <c r="CU92" s="10">
        <v>0</v>
      </c>
      <c r="CV92" s="10">
        <v>0</v>
      </c>
      <c r="CW92" s="10">
        <v>4.4763999999999998E-2</v>
      </c>
      <c r="CX92" s="10">
        <v>0.13259099999999999</v>
      </c>
      <c r="CY92" s="10">
        <v>0</v>
      </c>
      <c r="CZ92" s="10">
        <v>0</v>
      </c>
      <c r="DA92" s="10">
        <v>4.5406000000000002E-2</v>
      </c>
      <c r="DB92" s="10">
        <v>0.134939</v>
      </c>
      <c r="DC92" s="10">
        <v>0</v>
      </c>
      <c r="DD92" s="10">
        <v>0</v>
      </c>
      <c r="DE92" s="10">
        <v>4.5992999999999999E-2</v>
      </c>
      <c r="DF92" s="10">
        <v>0.13397899999999999</v>
      </c>
      <c r="DG92" s="10">
        <v>0</v>
      </c>
      <c r="DH92" s="10">
        <v>0</v>
      </c>
      <c r="DI92" s="10">
        <v>4.5605E-2</v>
      </c>
      <c r="DJ92" s="10">
        <v>0.132851</v>
      </c>
      <c r="DK92" s="10">
        <v>0</v>
      </c>
      <c r="DL92" s="10">
        <v>0</v>
      </c>
      <c r="DM92" s="10">
        <v>4.4471999999999998E-2</v>
      </c>
      <c r="DN92" s="10">
        <v>0.13327</v>
      </c>
      <c r="DO92" s="10">
        <v>0</v>
      </c>
      <c r="DP92" s="10">
        <v>0</v>
      </c>
      <c r="DQ92" s="10">
        <v>4.6338999999999998E-2</v>
      </c>
      <c r="DR92" s="10">
        <v>0.13303799999999999</v>
      </c>
      <c r="DS92" s="10">
        <v>0</v>
      </c>
      <c r="DT92" s="10">
        <v>0</v>
      </c>
      <c r="DU92" s="10">
        <v>6.3175307719796097E+19</v>
      </c>
      <c r="DV92" s="10">
        <v>0</v>
      </c>
      <c r="DW92" s="10">
        <v>7.3341130617518899E+19</v>
      </c>
      <c r="DX92" s="10">
        <v>0</v>
      </c>
      <c r="DY92" s="10">
        <v>21023182731.754601</v>
      </c>
      <c r="DZ92" s="10">
        <v>0</v>
      </c>
      <c r="EA92" s="10">
        <v>144993.24228914001</v>
      </c>
      <c r="EB92" s="10">
        <v>0</v>
      </c>
      <c r="EC92" s="10">
        <v>210249843937.71201</v>
      </c>
      <c r="ED92" s="10">
        <v>0</v>
      </c>
      <c r="EE92" s="10">
        <v>458511.38643898501</v>
      </c>
      <c r="EF92" s="10">
        <v>0</v>
      </c>
      <c r="EG92" s="10">
        <v>2103808533974.22</v>
      </c>
      <c r="EH92" s="10">
        <v>0</v>
      </c>
      <c r="EI92" s="10">
        <v>1450017.10493607</v>
      </c>
      <c r="EJ92" s="10">
        <v>0</v>
      </c>
      <c r="EK92" s="10">
        <v>21176768861821.898</v>
      </c>
      <c r="EL92" s="10">
        <v>0</v>
      </c>
      <c r="EM92" s="10">
        <v>4587905.5815175101</v>
      </c>
      <c r="EN92" s="10">
        <v>0</v>
      </c>
      <c r="EO92" s="10">
        <v>231683291155604</v>
      </c>
      <c r="EP92" s="10">
        <v>0</v>
      </c>
      <c r="EQ92" s="10">
        <v>14582817.7328145</v>
      </c>
      <c r="ER92" s="10">
        <v>0</v>
      </c>
      <c r="ES92" s="10">
        <v>9887717721668900</v>
      </c>
      <c r="ET92" s="10">
        <v>0</v>
      </c>
      <c r="EU92" s="10">
        <v>49086376.3340258</v>
      </c>
      <c r="EV92" s="10">
        <v>0</v>
      </c>
      <c r="EW92" s="10">
        <v>1.28152883795359E+18</v>
      </c>
      <c r="EX92" s="10">
        <v>0</v>
      </c>
      <c r="EY92" s="10">
        <v>1.28152883795359E+18</v>
      </c>
      <c r="EZ92" s="10">
        <v>0</v>
      </c>
      <c r="FA92" s="10">
        <v>5.3785963848229896E+19</v>
      </c>
      <c r="FB92" s="10">
        <v>0</v>
      </c>
      <c r="FC92" s="10">
        <v>5.3785963848229896E+19</v>
      </c>
      <c r="FD92" s="10">
        <v>0</v>
      </c>
    </row>
    <row r="93" spans="1:160" x14ac:dyDescent="0.45">
      <c r="A93">
        <f t="shared" si="31"/>
        <v>82</v>
      </c>
      <c r="B93" s="13">
        <f t="shared" si="30"/>
        <v>0.5</v>
      </c>
      <c r="C93" s="13">
        <f t="shared" si="32"/>
        <v>64</v>
      </c>
      <c r="D93" s="20">
        <f t="shared" si="33"/>
        <v>1</v>
      </c>
      <c r="E93" s="10">
        <v>1.4534924019014E-3</v>
      </c>
      <c r="F93" s="10">
        <v>1.4534924019014E-3</v>
      </c>
      <c r="G93" s="10">
        <v>0</v>
      </c>
      <c r="H93" s="10">
        <v>0</v>
      </c>
      <c r="I93" s="10">
        <v>1.4535163480603401E-3</v>
      </c>
      <c r="J93" s="10">
        <v>1.4535163480603401E-3</v>
      </c>
      <c r="K93" s="10">
        <v>0</v>
      </c>
      <c r="L93" s="10">
        <v>0</v>
      </c>
      <c r="M93" s="10">
        <v>1.07218572130974E-2</v>
      </c>
      <c r="N93" s="10">
        <v>1.07218572130974E-2</v>
      </c>
      <c r="O93" s="10">
        <v>0</v>
      </c>
      <c r="P93" s="10">
        <v>0</v>
      </c>
      <c r="Q93" s="10">
        <v>2.92079621853713E-3</v>
      </c>
      <c r="R93" s="10">
        <v>2.92079621853713E-3</v>
      </c>
      <c r="S93" s="10">
        <v>0</v>
      </c>
      <c r="T93" s="10">
        <v>0</v>
      </c>
      <c r="U93" s="10">
        <v>1.59861138350625E-3</v>
      </c>
      <c r="V93" s="10">
        <v>1.59861138350625E-3</v>
      </c>
      <c r="W93" s="10">
        <v>0</v>
      </c>
      <c r="X93" s="10">
        <v>0</v>
      </c>
      <c r="Y93" s="10">
        <v>1.46793571642112E-3</v>
      </c>
      <c r="Z93" s="10">
        <v>1.46793571642112E-3</v>
      </c>
      <c r="AA93" s="10">
        <v>0</v>
      </c>
      <c r="AB93" s="10">
        <v>0</v>
      </c>
      <c r="AC93" s="10">
        <v>1.4549626177597899E-3</v>
      </c>
      <c r="AD93" s="10">
        <v>1.4549626177597899E-3</v>
      </c>
      <c r="AE93" s="10">
        <v>0</v>
      </c>
      <c r="AF93" s="10">
        <v>0</v>
      </c>
      <c r="AG93" s="10">
        <v>1.4536561046167801E-3</v>
      </c>
      <c r="AH93" s="10">
        <v>1.4536561046167801E-3</v>
      </c>
      <c r="AI93" s="10">
        <v>0</v>
      </c>
      <c r="AJ93" s="10">
        <v>0</v>
      </c>
      <c r="AK93" s="10">
        <v>1.4535326997295801E-3</v>
      </c>
      <c r="AL93" s="10">
        <v>1.4535326997295801E-3</v>
      </c>
      <c r="AM93" s="10">
        <v>0</v>
      </c>
      <c r="AN93" s="10">
        <v>0</v>
      </c>
      <c r="AO93" s="10">
        <v>1.4535293470201399E-3</v>
      </c>
      <c r="AP93" s="10">
        <v>1.4535293470201399E-3</v>
      </c>
      <c r="AQ93" s="10">
        <v>0</v>
      </c>
      <c r="AR93" s="10">
        <v>0</v>
      </c>
      <c r="AS93" s="10">
        <v>8.5000044860442797E-4</v>
      </c>
      <c r="AT93" s="10">
        <v>8.5000044860442797E-4</v>
      </c>
      <c r="AU93" s="10">
        <v>0</v>
      </c>
      <c r="AV93" s="10">
        <v>0</v>
      </c>
      <c r="AW93" s="10">
        <v>8.4999459956226905E-4</v>
      </c>
      <c r="AX93" s="10">
        <v>8.4999459956226905E-4</v>
      </c>
      <c r="AY93" s="10">
        <v>0</v>
      </c>
      <c r="AZ93" s="10">
        <v>0</v>
      </c>
      <c r="BA93" s="10">
        <v>7.7777018658919004E-3</v>
      </c>
      <c r="BB93" s="10">
        <v>7.7777018658919004E-3</v>
      </c>
      <c r="BC93" s="10">
        <v>0</v>
      </c>
      <c r="BD93" s="10">
        <v>0</v>
      </c>
      <c r="BE93" s="10">
        <v>1.8848499770565601E-3</v>
      </c>
      <c r="BF93" s="10">
        <v>1.8848499770565601E-3</v>
      </c>
      <c r="BG93" s="10">
        <v>0</v>
      </c>
      <c r="BH93" s="10">
        <v>0</v>
      </c>
      <c r="BI93" s="10">
        <v>9.2145072670884402E-4</v>
      </c>
      <c r="BJ93" s="10">
        <v>9.2145072670884402E-4</v>
      </c>
      <c r="BK93" s="10">
        <v>0</v>
      </c>
      <c r="BL93" s="10">
        <v>0</v>
      </c>
      <c r="BM93" s="10">
        <v>8.5629384930248299E-4</v>
      </c>
      <c r="BN93" s="10">
        <v>8.5629384930248299E-4</v>
      </c>
      <c r="BO93" s="10">
        <v>0</v>
      </c>
      <c r="BP93" s="10">
        <v>0</v>
      </c>
      <c r="BQ93" s="10">
        <v>8.5061872527520798E-4</v>
      </c>
      <c r="BR93" s="10">
        <v>8.5061872527520798E-4</v>
      </c>
      <c r="BS93" s="10">
        <v>0</v>
      </c>
      <c r="BT93" s="10">
        <v>0</v>
      </c>
      <c r="BU93" s="10">
        <v>8.5005882519217696E-4</v>
      </c>
      <c r="BV93" s="10">
        <v>8.5005882519217696E-4</v>
      </c>
      <c r="BW93" s="10">
        <v>0</v>
      </c>
      <c r="BX93" s="10">
        <v>0</v>
      </c>
      <c r="BY93" s="10">
        <v>8.5000742155802195E-4</v>
      </c>
      <c r="BZ93" s="10">
        <v>8.5000742155802195E-4</v>
      </c>
      <c r="CA93" s="10">
        <v>0</v>
      </c>
      <c r="CB93" s="10">
        <v>0</v>
      </c>
      <c r="CC93" s="10">
        <v>8.5000332837661605E-4</v>
      </c>
      <c r="CD93" s="10">
        <v>8.5000332837661605E-4</v>
      </c>
      <c r="CE93" s="10">
        <v>0</v>
      </c>
      <c r="CF93" s="10">
        <v>0</v>
      </c>
      <c r="CG93" s="10">
        <v>9.8919999999999998E-3</v>
      </c>
      <c r="CH93" s="10">
        <v>9.1830000000000002E-3</v>
      </c>
      <c r="CI93" s="10">
        <v>0</v>
      </c>
      <c r="CJ93" s="10">
        <v>0</v>
      </c>
      <c r="CK93" s="10">
        <v>8.9379999999999998E-3</v>
      </c>
      <c r="CL93" s="10">
        <v>9.3279999999999995E-3</v>
      </c>
      <c r="CM93" s="10">
        <v>0</v>
      </c>
      <c r="CN93" s="10">
        <v>0</v>
      </c>
      <c r="CO93" s="10">
        <v>9.4560000000000009E-3</v>
      </c>
      <c r="CP93" s="10">
        <v>9.2440000000000005E-3</v>
      </c>
      <c r="CQ93" s="10">
        <v>0</v>
      </c>
      <c r="CR93" s="10">
        <v>0</v>
      </c>
      <c r="CS93" s="10">
        <v>8.7910000000000002E-3</v>
      </c>
      <c r="CT93" s="10">
        <v>8.8450000000000004E-3</v>
      </c>
      <c r="CU93" s="10">
        <v>0</v>
      </c>
      <c r="CV93" s="10">
        <v>0</v>
      </c>
      <c r="CW93" s="10">
        <v>8.9350000000000002E-3</v>
      </c>
      <c r="CX93" s="10">
        <v>9.0410000000000004E-3</v>
      </c>
      <c r="CY93" s="10">
        <v>0</v>
      </c>
      <c r="CZ93" s="10">
        <v>0</v>
      </c>
      <c r="DA93" s="10">
        <v>8.9499999999999996E-3</v>
      </c>
      <c r="DB93" s="10">
        <v>9.0749999999999997E-3</v>
      </c>
      <c r="DC93" s="10">
        <v>0</v>
      </c>
      <c r="DD93" s="10">
        <v>0</v>
      </c>
      <c r="DE93" s="10">
        <v>9.469E-3</v>
      </c>
      <c r="DF93" s="10">
        <v>8.966E-3</v>
      </c>
      <c r="DG93" s="10">
        <v>0</v>
      </c>
      <c r="DH93" s="10">
        <v>0</v>
      </c>
      <c r="DI93" s="10">
        <v>9.4339999999999997E-3</v>
      </c>
      <c r="DJ93" s="10">
        <v>9.0349999999999996E-3</v>
      </c>
      <c r="DK93" s="10">
        <v>0</v>
      </c>
      <c r="DL93" s="10">
        <v>0</v>
      </c>
      <c r="DM93" s="10">
        <v>8.7550000000000006E-3</v>
      </c>
      <c r="DN93" s="10">
        <v>8.8090000000000009E-3</v>
      </c>
      <c r="DO93" s="10">
        <v>0</v>
      </c>
      <c r="DP93" s="10">
        <v>0</v>
      </c>
      <c r="DQ93" s="10">
        <v>8.8419999999999992E-3</v>
      </c>
      <c r="DR93" s="10">
        <v>8.9409999999999993E-3</v>
      </c>
      <c r="DS93" s="10">
        <v>0</v>
      </c>
      <c r="DT93" s="10">
        <v>0</v>
      </c>
      <c r="DU93" s="10">
        <v>3143943.1825176398</v>
      </c>
      <c r="DV93" s="10">
        <v>0</v>
      </c>
      <c r="DW93" s="10">
        <v>12568590.0790233</v>
      </c>
      <c r="DX93" s="10">
        <v>0</v>
      </c>
      <c r="DY93" s="10">
        <v>5851.9316818866901</v>
      </c>
      <c r="DZ93" s="10">
        <v>0</v>
      </c>
      <c r="EA93" s="10">
        <v>76.497919461155504</v>
      </c>
      <c r="EB93" s="10">
        <v>0</v>
      </c>
      <c r="EC93" s="10">
        <v>58266.204171034798</v>
      </c>
      <c r="ED93" s="10">
        <v>0</v>
      </c>
      <c r="EE93" s="10">
        <v>241.38393519638001</v>
      </c>
      <c r="EF93" s="10">
        <v>0</v>
      </c>
      <c r="EG93" s="10">
        <v>559317.24214719306</v>
      </c>
      <c r="EH93" s="10">
        <v>0</v>
      </c>
      <c r="EI93" s="10">
        <v>747.87515144997803</v>
      </c>
      <c r="EJ93" s="10">
        <v>0</v>
      </c>
      <c r="EK93" s="10">
        <v>3993662.0525982501</v>
      </c>
      <c r="EL93" s="10">
        <v>0</v>
      </c>
      <c r="EM93" s="10">
        <v>1998.4148851290799</v>
      </c>
      <c r="EN93" s="10">
        <v>0</v>
      </c>
      <c r="EO93" s="10">
        <v>10346958.893250899</v>
      </c>
      <c r="EP93" s="10">
        <v>0</v>
      </c>
      <c r="EQ93" s="10">
        <v>3216.6689125118901</v>
      </c>
      <c r="ER93" s="10">
        <v>0</v>
      </c>
      <c r="ES93" s="10">
        <v>12304398.1038568</v>
      </c>
      <c r="ET93" s="10">
        <v>0</v>
      </c>
      <c r="EU93" s="10">
        <v>3507.7625491549902</v>
      </c>
      <c r="EV93" s="10">
        <v>0</v>
      </c>
      <c r="EW93" s="10">
        <v>12541661.4451114</v>
      </c>
      <c r="EX93" s="10">
        <v>0</v>
      </c>
      <c r="EY93" s="10">
        <v>3541.42082265925</v>
      </c>
      <c r="EZ93" s="10">
        <v>0</v>
      </c>
      <c r="FA93" s="10">
        <v>12565892.0137194</v>
      </c>
      <c r="FB93" s="10">
        <v>0</v>
      </c>
      <c r="FC93" s="10">
        <v>3544.8401954043902</v>
      </c>
      <c r="FD93" s="10">
        <v>0</v>
      </c>
    </row>
    <row r="94" spans="1:160" x14ac:dyDescent="0.45">
      <c r="A94">
        <f t="shared" si="31"/>
        <v>83</v>
      </c>
      <c r="B94" s="13">
        <f t="shared" si="30"/>
        <v>0.25</v>
      </c>
      <c r="C94" s="13">
        <f t="shared" si="32"/>
        <v>64</v>
      </c>
      <c r="D94" s="20">
        <f t="shared" si="33"/>
        <v>2</v>
      </c>
      <c r="E94" s="10">
        <v>2.1962622520188499E-5</v>
      </c>
      <c r="F94" s="10">
        <v>2.1983857361518301E-5</v>
      </c>
      <c r="G94" s="10">
        <v>0</v>
      </c>
      <c r="H94" s="10">
        <v>0</v>
      </c>
      <c r="I94" s="10">
        <v>2.8017384483581299E-2</v>
      </c>
      <c r="J94" s="10">
        <v>4.8429416725095297E-3</v>
      </c>
      <c r="K94" s="10">
        <v>0</v>
      </c>
      <c r="L94" s="10">
        <v>0</v>
      </c>
      <c r="M94" s="10">
        <v>1.5915086705811099E-3</v>
      </c>
      <c r="N94" s="10">
        <v>1.37320615941283E-3</v>
      </c>
      <c r="O94" s="10">
        <v>0</v>
      </c>
      <c r="P94" s="10">
        <v>0</v>
      </c>
      <c r="Q94" s="10">
        <v>1.1856731497278299E-3</v>
      </c>
      <c r="R94" s="10">
        <v>1.10109961085225E-3</v>
      </c>
      <c r="S94" s="10">
        <v>0</v>
      </c>
      <c r="T94" s="10">
        <v>0</v>
      </c>
      <c r="U94" s="10">
        <v>6.7667050165953703E-4</v>
      </c>
      <c r="V94" s="10">
        <v>6.4244704168747702E-4</v>
      </c>
      <c r="W94" s="10">
        <v>0</v>
      </c>
      <c r="X94" s="10">
        <v>0</v>
      </c>
      <c r="Y94" s="10">
        <v>2.3899552638717499E-4</v>
      </c>
      <c r="Z94" s="10">
        <v>2.29807084803912E-4</v>
      </c>
      <c r="AA94" s="10">
        <v>0</v>
      </c>
      <c r="AB94" s="10">
        <v>0</v>
      </c>
      <c r="AC94" s="10">
        <v>1.58091125905812E-4</v>
      </c>
      <c r="AD94" s="10">
        <v>1.5310284639580201E-4</v>
      </c>
      <c r="AE94" s="10">
        <v>0</v>
      </c>
      <c r="AF94" s="10">
        <v>0</v>
      </c>
      <c r="AG94" s="10">
        <v>1.39684354775737E-4</v>
      </c>
      <c r="AH94" s="10">
        <v>1.3424190183886E-4</v>
      </c>
      <c r="AI94" s="10">
        <v>0</v>
      </c>
      <c r="AJ94" s="10">
        <v>0</v>
      </c>
      <c r="AK94" s="10">
        <v>1.0463637594881799E-4</v>
      </c>
      <c r="AL94" s="10">
        <v>8.32863961993668E-5</v>
      </c>
      <c r="AM94" s="10">
        <v>0</v>
      </c>
      <c r="AN94" s="10">
        <v>0</v>
      </c>
      <c r="AO94" s="10">
        <v>2.1603411074744199E-4</v>
      </c>
      <c r="AP94" s="10">
        <v>5.64197797501275E-5</v>
      </c>
      <c r="AQ94" s="10">
        <v>0</v>
      </c>
      <c r="AR94" s="10">
        <v>0</v>
      </c>
      <c r="AS94" s="10">
        <v>1.1307047712624299E-5</v>
      </c>
      <c r="AT94" s="10">
        <v>1.13018212682891E-5</v>
      </c>
      <c r="AU94" s="10">
        <v>0</v>
      </c>
      <c r="AV94" s="10">
        <v>0</v>
      </c>
      <c r="AW94" s="10">
        <v>7.1092638329442303E-3</v>
      </c>
      <c r="AX94" s="10">
        <v>1.2437411715345099E-3</v>
      </c>
      <c r="AY94" s="10">
        <v>0</v>
      </c>
      <c r="AZ94" s="10">
        <v>0</v>
      </c>
      <c r="BA94" s="10">
        <v>9.2139210735142695E-4</v>
      </c>
      <c r="BB94" s="10">
        <v>8.14828549926806E-4</v>
      </c>
      <c r="BC94" s="10">
        <v>0</v>
      </c>
      <c r="BD94" s="10">
        <v>0</v>
      </c>
      <c r="BE94" s="10">
        <v>7.4517994062051995E-4</v>
      </c>
      <c r="BF94" s="10">
        <v>7.0385049177008798E-4</v>
      </c>
      <c r="BG94" s="10">
        <v>0</v>
      </c>
      <c r="BH94" s="10">
        <v>0</v>
      </c>
      <c r="BI94" s="10">
        <v>4.0231200703047E-4</v>
      </c>
      <c r="BJ94" s="10">
        <v>3.8206871941721298E-4</v>
      </c>
      <c r="BK94" s="10">
        <v>0</v>
      </c>
      <c r="BL94" s="10">
        <v>0</v>
      </c>
      <c r="BM94" s="10">
        <v>1.2210991309066299E-4</v>
      </c>
      <c r="BN94" s="10">
        <v>1.1738975069134001E-4</v>
      </c>
      <c r="BO94" s="10">
        <v>0</v>
      </c>
      <c r="BP94" s="10">
        <v>0</v>
      </c>
      <c r="BQ94" s="10">
        <v>9.5977291244341896E-5</v>
      </c>
      <c r="BR94" s="10">
        <v>9.2898282384823401E-5</v>
      </c>
      <c r="BS94" s="10">
        <v>0</v>
      </c>
      <c r="BT94" s="10">
        <v>0</v>
      </c>
      <c r="BU94" s="10">
        <v>8.7318822597730404E-5</v>
      </c>
      <c r="BV94" s="10">
        <v>8.4274244088692699E-5</v>
      </c>
      <c r="BW94" s="10">
        <v>0</v>
      </c>
      <c r="BX94" s="10">
        <v>0</v>
      </c>
      <c r="BY94" s="10">
        <v>5.2569490305394E-5</v>
      </c>
      <c r="BZ94" s="10">
        <v>4.7838658601295298E-5</v>
      </c>
      <c r="CA94" s="10">
        <v>0</v>
      </c>
      <c r="CB94" s="10">
        <v>0</v>
      </c>
      <c r="CC94" s="10">
        <v>5.3861233381763898E-5</v>
      </c>
      <c r="CD94" s="10">
        <v>1.69368543993464E-5</v>
      </c>
      <c r="CE94" s="10">
        <v>0</v>
      </c>
      <c r="CF94" s="10">
        <v>0</v>
      </c>
      <c r="CG94" s="10">
        <v>9.8689999999999993E-3</v>
      </c>
      <c r="CH94" s="10">
        <v>9.6159999999999995E-3</v>
      </c>
      <c r="CI94" s="10">
        <v>0</v>
      </c>
      <c r="CJ94" s="10">
        <v>0</v>
      </c>
      <c r="CK94" s="10">
        <v>9.7619999999999998E-3</v>
      </c>
      <c r="CL94" s="10">
        <v>9.3989999999999994E-3</v>
      </c>
      <c r="CM94" s="10">
        <v>0</v>
      </c>
      <c r="CN94" s="10">
        <v>0</v>
      </c>
      <c r="CO94" s="10">
        <v>8.8669999999999999E-3</v>
      </c>
      <c r="CP94" s="10">
        <v>9.2440000000000005E-3</v>
      </c>
      <c r="CQ94" s="10">
        <v>0</v>
      </c>
      <c r="CR94" s="10">
        <v>0</v>
      </c>
      <c r="CS94" s="10">
        <v>8.8660000000000006E-3</v>
      </c>
      <c r="CT94" s="10">
        <v>9.2339999999999992E-3</v>
      </c>
      <c r="CU94" s="10">
        <v>0</v>
      </c>
      <c r="CV94" s="10">
        <v>0</v>
      </c>
      <c r="CW94" s="10">
        <v>9.2149999999999992E-3</v>
      </c>
      <c r="CX94" s="10">
        <v>9.5340000000000008E-3</v>
      </c>
      <c r="CY94" s="10">
        <v>0</v>
      </c>
      <c r="CZ94" s="10">
        <v>0</v>
      </c>
      <c r="DA94" s="10">
        <v>9.0240000000000008E-3</v>
      </c>
      <c r="DB94" s="10">
        <v>9.2110000000000004E-3</v>
      </c>
      <c r="DC94" s="10">
        <v>0</v>
      </c>
      <c r="DD94" s="10">
        <v>0</v>
      </c>
      <c r="DE94" s="10">
        <v>8.9110000000000005E-3</v>
      </c>
      <c r="DF94" s="10">
        <v>9.4029999999999999E-3</v>
      </c>
      <c r="DG94" s="10">
        <v>0</v>
      </c>
      <c r="DH94" s="10">
        <v>0</v>
      </c>
      <c r="DI94" s="10">
        <v>9.6319999999999999E-3</v>
      </c>
      <c r="DJ94" s="10">
        <v>9.2549999999999993E-3</v>
      </c>
      <c r="DK94" s="10">
        <v>0</v>
      </c>
      <c r="DL94" s="10">
        <v>0</v>
      </c>
      <c r="DM94" s="10">
        <v>8.7670000000000005E-3</v>
      </c>
      <c r="DN94" s="10">
        <v>9.1400000000000006E-3</v>
      </c>
      <c r="DO94" s="10">
        <v>0</v>
      </c>
      <c r="DP94" s="10">
        <v>0</v>
      </c>
      <c r="DQ94" s="10">
        <v>9.2339999999999992E-3</v>
      </c>
      <c r="DR94" s="10">
        <v>9.3640000000000008E-3</v>
      </c>
      <c r="DS94" s="10">
        <v>0</v>
      </c>
      <c r="DT94" s="10">
        <v>0</v>
      </c>
      <c r="DU94" s="10">
        <v>2964143763990.8901</v>
      </c>
      <c r="DV94" s="10">
        <v>0</v>
      </c>
      <c r="DW94" s="10">
        <v>51182892348311.102</v>
      </c>
      <c r="DX94" s="10">
        <v>0</v>
      </c>
      <c r="DY94" s="10">
        <v>38949.336061917304</v>
      </c>
      <c r="DZ94" s="10">
        <v>0</v>
      </c>
      <c r="EA94" s="10">
        <v>197.35586148356899</v>
      </c>
      <c r="EB94" s="10">
        <v>0</v>
      </c>
      <c r="EC94" s="10">
        <v>389484.35795323498</v>
      </c>
      <c r="ED94" s="10">
        <v>0</v>
      </c>
      <c r="EE94" s="10">
        <v>624.08681924487701</v>
      </c>
      <c r="EF94" s="10">
        <v>0</v>
      </c>
      <c r="EG94" s="10">
        <v>3894834.3127530599</v>
      </c>
      <c r="EH94" s="10">
        <v>0</v>
      </c>
      <c r="EI94" s="10">
        <v>1973.5334587478701</v>
      </c>
      <c r="EJ94" s="10">
        <v>0</v>
      </c>
      <c r="EK94" s="10">
        <v>38948307.484348603</v>
      </c>
      <c r="EL94" s="10">
        <v>0</v>
      </c>
      <c r="EM94" s="10">
        <v>6240.8579111606896</v>
      </c>
      <c r="EN94" s="10">
        <v>0</v>
      </c>
      <c r="EO94" s="10">
        <v>389480400.13534999</v>
      </c>
      <c r="EP94" s="10">
        <v>0</v>
      </c>
      <c r="EQ94" s="10">
        <v>19735.257779573501</v>
      </c>
      <c r="ER94" s="10">
        <v>0</v>
      </c>
      <c r="ES94" s="10">
        <v>3894536822.98805</v>
      </c>
      <c r="ET94" s="10">
        <v>0</v>
      </c>
      <c r="EU94" s="10">
        <v>62406.224213570502</v>
      </c>
      <c r="EV94" s="10">
        <v>0</v>
      </c>
      <c r="EW94" s="10">
        <v>38918699552.786499</v>
      </c>
      <c r="EX94" s="10">
        <v>0</v>
      </c>
      <c r="EY94" s="10">
        <v>197278.27730243199</v>
      </c>
      <c r="EZ94" s="10">
        <v>0</v>
      </c>
      <c r="FA94" s="10">
        <v>386542278795.39697</v>
      </c>
      <c r="FB94" s="10">
        <v>0</v>
      </c>
      <c r="FC94" s="10">
        <v>621725.13168326195</v>
      </c>
      <c r="FD94" s="10">
        <v>0</v>
      </c>
    </row>
    <row r="95" spans="1:160" x14ac:dyDescent="0.45">
      <c r="A95">
        <f t="shared" si="31"/>
        <v>84</v>
      </c>
      <c r="B95" s="13">
        <f t="shared" si="30"/>
        <v>0.125</v>
      </c>
      <c r="C95" s="13">
        <f t="shared" si="32"/>
        <v>64</v>
      </c>
      <c r="D95" s="20">
        <f t="shared" si="33"/>
        <v>3</v>
      </c>
      <c r="E95" s="10">
        <v>1.45486626463975E-3</v>
      </c>
      <c r="F95" s="10">
        <v>1.47695207905762E-3</v>
      </c>
      <c r="G95" s="10">
        <v>0</v>
      </c>
      <c r="H95" s="10">
        <v>0</v>
      </c>
      <c r="I95" s="10">
        <v>25.7848752247791</v>
      </c>
      <c r="J95" s="10">
        <v>9.4035384869475894E-2</v>
      </c>
      <c r="K95" s="10">
        <v>0</v>
      </c>
      <c r="L95" s="10">
        <v>0</v>
      </c>
      <c r="M95" s="10">
        <v>5.6074009348550103E-4</v>
      </c>
      <c r="N95" s="10">
        <v>4.4115828531121598E-4</v>
      </c>
      <c r="O95" s="10">
        <v>0</v>
      </c>
      <c r="P95" s="10">
        <v>0</v>
      </c>
      <c r="Q95" s="10">
        <v>1.6179504784441501E-4</v>
      </c>
      <c r="R95" s="10">
        <v>1.3074612360197601E-4</v>
      </c>
      <c r="S95" s="10">
        <v>0</v>
      </c>
      <c r="T95" s="10">
        <v>0</v>
      </c>
      <c r="U95" s="10">
        <v>9.6567869590446999E-5</v>
      </c>
      <c r="V95" s="10">
        <v>8.0939804616875195E-5</v>
      </c>
      <c r="W95" s="10">
        <v>0</v>
      </c>
      <c r="X95" s="10">
        <v>0</v>
      </c>
      <c r="Y95" s="10">
        <v>4.7833780675077203E-5</v>
      </c>
      <c r="Z95" s="10">
        <v>4.1081254918195997E-5</v>
      </c>
      <c r="AA95" s="10">
        <v>0</v>
      </c>
      <c r="AB95" s="10">
        <v>0</v>
      </c>
      <c r="AC95" s="10">
        <v>1.5970013093835601E-5</v>
      </c>
      <c r="AD95" s="10">
        <v>1.35972294409425E-5</v>
      </c>
      <c r="AE95" s="10">
        <v>0</v>
      </c>
      <c r="AF95" s="10">
        <v>0</v>
      </c>
      <c r="AG95" s="10">
        <v>1.42058364615005E-5</v>
      </c>
      <c r="AH95" s="10">
        <v>8.9529540548971503E-6</v>
      </c>
      <c r="AI95" s="10">
        <v>0</v>
      </c>
      <c r="AJ95" s="10">
        <v>0</v>
      </c>
      <c r="AK95" s="10">
        <v>5.3843814236120801E-5</v>
      </c>
      <c r="AL95" s="10">
        <v>8.2162944536889797E-6</v>
      </c>
      <c r="AM95" s="10">
        <v>0</v>
      </c>
      <c r="AN95" s="10">
        <v>0</v>
      </c>
      <c r="AO95" s="10">
        <v>4.7130176370635503E-4</v>
      </c>
      <c r="AP95" s="10">
        <v>3.28944298275679E-5</v>
      </c>
      <c r="AQ95" s="10">
        <v>0</v>
      </c>
      <c r="AR95" s="10">
        <v>0</v>
      </c>
      <c r="AS95" s="10">
        <v>3.7728768898018499E-4</v>
      </c>
      <c r="AT95" s="10">
        <v>3.6970265933150299E-4</v>
      </c>
      <c r="AU95" s="10">
        <v>0</v>
      </c>
      <c r="AV95" s="10">
        <v>0</v>
      </c>
      <c r="AW95" s="10">
        <v>7.7717774623625697</v>
      </c>
      <c r="AX95" s="10">
        <v>2.29936059531573E-2</v>
      </c>
      <c r="AY95" s="10">
        <v>0</v>
      </c>
      <c r="AZ95" s="10">
        <v>0</v>
      </c>
      <c r="BA95" s="10">
        <v>3.4700255068055699E-4</v>
      </c>
      <c r="BB95" s="10">
        <v>2.7241081987828002E-4</v>
      </c>
      <c r="BC95" s="10">
        <v>0</v>
      </c>
      <c r="BD95" s="10">
        <v>0</v>
      </c>
      <c r="BE95" s="10">
        <v>7.7816661976214203E-5</v>
      </c>
      <c r="BF95" s="10">
        <v>6.2679324046276805E-5</v>
      </c>
      <c r="BG95" s="10">
        <v>0</v>
      </c>
      <c r="BH95" s="10">
        <v>0</v>
      </c>
      <c r="BI95" s="10">
        <v>5.2656970672065097E-5</v>
      </c>
      <c r="BJ95" s="10">
        <v>4.5231272366176502E-5</v>
      </c>
      <c r="BK95" s="10">
        <v>0</v>
      </c>
      <c r="BL95" s="10">
        <v>0</v>
      </c>
      <c r="BM95" s="10">
        <v>2.5071821026356701E-5</v>
      </c>
      <c r="BN95" s="10">
        <v>2.1634439497454001E-5</v>
      </c>
      <c r="BO95" s="10">
        <v>0</v>
      </c>
      <c r="BP95" s="10">
        <v>0</v>
      </c>
      <c r="BQ95" s="10">
        <v>6.3001687329072501E-6</v>
      </c>
      <c r="BR95" s="10">
        <v>5.4629834891166599E-6</v>
      </c>
      <c r="BS95" s="10">
        <v>0</v>
      </c>
      <c r="BT95" s="10">
        <v>0</v>
      </c>
      <c r="BU95" s="10">
        <v>5.1902082230692803E-6</v>
      </c>
      <c r="BV95" s="10">
        <v>3.9315910563576998E-6</v>
      </c>
      <c r="BW95" s="10">
        <v>0</v>
      </c>
      <c r="BX95" s="10">
        <v>0</v>
      </c>
      <c r="BY95" s="10">
        <v>1.43254576513578E-5</v>
      </c>
      <c r="BZ95" s="10">
        <v>2.8277911837172499E-6</v>
      </c>
      <c r="CA95" s="10">
        <v>0</v>
      </c>
      <c r="CB95" s="10">
        <v>0</v>
      </c>
      <c r="CC95" s="10">
        <v>1.1294454645128299E-4</v>
      </c>
      <c r="CD95" s="10">
        <v>9.29164218377614E-6</v>
      </c>
      <c r="CE95" s="10">
        <v>0</v>
      </c>
      <c r="CF95" s="10">
        <v>0</v>
      </c>
      <c r="CG95" s="10">
        <v>1.1905000000000001E-2</v>
      </c>
      <c r="CH95" s="10">
        <v>1.1121000000000001E-2</v>
      </c>
      <c r="CI95" s="10">
        <v>0</v>
      </c>
      <c r="CJ95" s="10">
        <v>0</v>
      </c>
      <c r="CK95" s="10">
        <v>1.0998000000000001E-2</v>
      </c>
      <c r="CL95" s="10">
        <v>1.0444E-2</v>
      </c>
      <c r="CM95" s="10">
        <v>0</v>
      </c>
      <c r="CN95" s="10">
        <v>0</v>
      </c>
      <c r="CO95" s="10">
        <v>9.4330000000000004E-3</v>
      </c>
      <c r="CP95" s="10">
        <v>9.8560000000000002E-3</v>
      </c>
      <c r="CQ95" s="10">
        <v>0</v>
      </c>
      <c r="CR95" s="10">
        <v>0</v>
      </c>
      <c r="CS95" s="10">
        <v>9.3109999999999998E-3</v>
      </c>
      <c r="CT95" s="10">
        <v>1.027E-2</v>
      </c>
      <c r="CU95" s="10">
        <v>0</v>
      </c>
      <c r="CV95" s="10">
        <v>0</v>
      </c>
      <c r="CW95" s="10">
        <v>9.5230000000000002E-3</v>
      </c>
      <c r="CX95" s="10">
        <v>1.0041E-2</v>
      </c>
      <c r="CY95" s="10">
        <v>0</v>
      </c>
      <c r="CZ95" s="10">
        <v>0</v>
      </c>
      <c r="DA95" s="10">
        <v>9.3010000000000002E-3</v>
      </c>
      <c r="DB95" s="10">
        <v>9.9039999999999996E-3</v>
      </c>
      <c r="DC95" s="10">
        <v>0</v>
      </c>
      <c r="DD95" s="10">
        <v>0</v>
      </c>
      <c r="DE95" s="10">
        <v>9.2409999999999992E-3</v>
      </c>
      <c r="DF95" s="10">
        <v>9.7079999999999996E-3</v>
      </c>
      <c r="DG95" s="10">
        <v>0</v>
      </c>
      <c r="DH95" s="10">
        <v>0</v>
      </c>
      <c r="DI95" s="10">
        <v>1.0728E-2</v>
      </c>
      <c r="DJ95" s="10">
        <v>9.8279999999999999E-3</v>
      </c>
      <c r="DK95" s="10">
        <v>0</v>
      </c>
      <c r="DL95" s="10">
        <v>0</v>
      </c>
      <c r="DM95" s="10">
        <v>9.7400000000000004E-3</v>
      </c>
      <c r="DN95" s="10">
        <v>9.7909999999999994E-3</v>
      </c>
      <c r="DO95" s="10">
        <v>0</v>
      </c>
      <c r="DP95" s="10">
        <v>0</v>
      </c>
      <c r="DQ95" s="10">
        <v>9.4000000000000004E-3</v>
      </c>
      <c r="DR95" s="10">
        <v>1.0042000000000001E-2</v>
      </c>
      <c r="DS95" s="10">
        <v>0</v>
      </c>
      <c r="DT95" s="10">
        <v>0</v>
      </c>
      <c r="DU95" s="10">
        <v>2.4315885210253701E+18</v>
      </c>
      <c r="DV95" s="10">
        <v>0</v>
      </c>
      <c r="DW95" s="10">
        <v>2.0717863871740198E+17</v>
      </c>
      <c r="DX95" s="10">
        <v>0</v>
      </c>
      <c r="DY95" s="10">
        <v>278527.19804135698</v>
      </c>
      <c r="DZ95" s="10">
        <v>0</v>
      </c>
      <c r="EA95" s="10">
        <v>527.75676029899398</v>
      </c>
      <c r="EB95" s="10">
        <v>0</v>
      </c>
      <c r="EC95" s="10">
        <v>2785262.9803964701</v>
      </c>
      <c r="ED95" s="10">
        <v>0</v>
      </c>
      <c r="EE95" s="10">
        <v>1668.9107167126199</v>
      </c>
      <c r="EF95" s="10">
        <v>0</v>
      </c>
      <c r="EG95" s="10">
        <v>27852620.806525599</v>
      </c>
      <c r="EH95" s="10">
        <v>0</v>
      </c>
      <c r="EI95" s="10">
        <v>5277.5582237850704</v>
      </c>
      <c r="EJ95" s="10">
        <v>0</v>
      </c>
      <c r="EK95" s="10">
        <v>278526199.78965098</v>
      </c>
      <c r="EL95" s="10">
        <v>0</v>
      </c>
      <c r="EM95" s="10">
        <v>16689.104230326699</v>
      </c>
      <c r="EN95" s="10">
        <v>0</v>
      </c>
      <c r="EO95" s="10">
        <v>2785262016.25705</v>
      </c>
      <c r="EP95" s="10">
        <v>0</v>
      </c>
      <c r="EQ95" s="10">
        <v>52775.581625881503</v>
      </c>
      <c r="ER95" s="10">
        <v>0</v>
      </c>
      <c r="ES95" s="10">
        <v>27852623452.046398</v>
      </c>
      <c r="ET95" s="10">
        <v>0</v>
      </c>
      <c r="EU95" s="10">
        <v>166891.05335130999</v>
      </c>
      <c r="EV95" s="10">
        <v>0</v>
      </c>
      <c r="EW95" s="10">
        <v>278527158632.68903</v>
      </c>
      <c r="EX95" s="10">
        <v>0</v>
      </c>
      <c r="EY95" s="10">
        <v>527756.79760656599</v>
      </c>
      <c r="EZ95" s="10">
        <v>0</v>
      </c>
      <c r="FA95" s="10">
        <v>2785227829878.7202</v>
      </c>
      <c r="FB95" s="10">
        <v>0</v>
      </c>
      <c r="FC95" s="10">
        <v>1668892.6863394</v>
      </c>
      <c r="FD95" s="10">
        <v>0</v>
      </c>
    </row>
    <row r="96" spans="1:160" x14ac:dyDescent="0.45">
      <c r="A96">
        <f t="shared" si="31"/>
        <v>85</v>
      </c>
      <c r="B96" s="13">
        <f t="shared" si="30"/>
        <v>6.25E-2</v>
      </c>
      <c r="C96" s="13">
        <f t="shared" si="32"/>
        <v>64</v>
      </c>
      <c r="D96" s="20">
        <f t="shared" si="33"/>
        <v>4</v>
      </c>
      <c r="E96" s="10">
        <v>3.52741301049341E-4</v>
      </c>
      <c r="F96" s="10">
        <v>2.9499527595442301E-3</v>
      </c>
      <c r="G96" s="10">
        <v>0</v>
      </c>
      <c r="H96" s="10">
        <v>0</v>
      </c>
      <c r="I96" s="10">
        <v>21.287787605829902</v>
      </c>
      <c r="J96" s="10">
        <v>0.26708779697325602</v>
      </c>
      <c r="K96" s="10">
        <v>0</v>
      </c>
      <c r="L96" s="10">
        <v>0</v>
      </c>
      <c r="M96" s="10">
        <v>7.3247066623705005E-5</v>
      </c>
      <c r="N96" s="10">
        <v>4.6580704177512299E-5</v>
      </c>
      <c r="O96" s="10">
        <v>0</v>
      </c>
      <c r="P96" s="10">
        <v>0</v>
      </c>
      <c r="Q96" s="10">
        <v>2.19016082143586E-5</v>
      </c>
      <c r="R96" s="10">
        <v>1.35926794717633E-5</v>
      </c>
      <c r="S96" s="10">
        <v>0</v>
      </c>
      <c r="T96" s="10">
        <v>0</v>
      </c>
      <c r="U96" s="10">
        <v>1.0812944417404301E-5</v>
      </c>
      <c r="V96" s="10">
        <v>6.2549272746847902E-6</v>
      </c>
      <c r="W96" s="10">
        <v>0</v>
      </c>
      <c r="X96" s="10">
        <v>0</v>
      </c>
      <c r="Y96" s="10">
        <v>4.5424720590547798E-6</v>
      </c>
      <c r="Z96" s="10">
        <v>2.5812238184652601E-6</v>
      </c>
      <c r="AA96" s="10">
        <v>0</v>
      </c>
      <c r="AB96" s="10">
        <v>0</v>
      </c>
      <c r="AC96" s="10">
        <v>2.6891663597039501E-6</v>
      </c>
      <c r="AD96" s="10">
        <v>9.5670360711341807E-7</v>
      </c>
      <c r="AE96" s="10">
        <v>0</v>
      </c>
      <c r="AF96" s="10">
        <v>0</v>
      </c>
      <c r="AG96" s="10">
        <v>1.2146547771374401E-5</v>
      </c>
      <c r="AH96" s="10">
        <v>8.5473522803969296E-7</v>
      </c>
      <c r="AI96" s="10">
        <v>0</v>
      </c>
      <c r="AJ96" s="10">
        <v>0</v>
      </c>
      <c r="AK96" s="10">
        <v>9.0378477286101599E-5</v>
      </c>
      <c r="AL96" s="10">
        <v>3.0040480465398598E-6</v>
      </c>
      <c r="AM96" s="10">
        <v>0</v>
      </c>
      <c r="AN96" s="10">
        <v>0</v>
      </c>
      <c r="AO96" s="10">
        <v>8.2091006758155895E-4</v>
      </c>
      <c r="AP96" s="10">
        <v>3.2957247955600601E-5</v>
      </c>
      <c r="AQ96" s="10">
        <v>0</v>
      </c>
      <c r="AR96" s="10">
        <v>0</v>
      </c>
      <c r="AS96" s="10">
        <v>9.4841121716376299E-5</v>
      </c>
      <c r="AT96" s="10">
        <v>7.3831604115249399E-4</v>
      </c>
      <c r="AU96" s="10">
        <v>0</v>
      </c>
      <c r="AV96" s="10">
        <v>0</v>
      </c>
      <c r="AW96" s="10">
        <v>4.8792353642692996</v>
      </c>
      <c r="AX96" s="10">
        <v>5.7101684780642203E-2</v>
      </c>
      <c r="AY96" s="10">
        <v>0</v>
      </c>
      <c r="AZ96" s="10">
        <v>0</v>
      </c>
      <c r="BA96" s="10">
        <v>4.2044346825300398E-5</v>
      </c>
      <c r="BB96" s="10">
        <v>2.87096929014736E-5</v>
      </c>
      <c r="BC96" s="10">
        <v>0</v>
      </c>
      <c r="BD96" s="10">
        <v>0</v>
      </c>
      <c r="BE96" s="10">
        <v>1.08036573087078E-5</v>
      </c>
      <c r="BF96" s="10">
        <v>6.8417778160879299E-6</v>
      </c>
      <c r="BG96" s="10">
        <v>0</v>
      </c>
      <c r="BH96" s="10">
        <v>0</v>
      </c>
      <c r="BI96" s="10">
        <v>6.5018906862223299E-6</v>
      </c>
      <c r="BJ96" s="10">
        <v>3.6033243298159002E-6</v>
      </c>
      <c r="BK96" s="10">
        <v>0</v>
      </c>
      <c r="BL96" s="10">
        <v>0</v>
      </c>
      <c r="BM96" s="10">
        <v>2.6220036954420398E-6</v>
      </c>
      <c r="BN96" s="10">
        <v>1.41822213008666E-6</v>
      </c>
      <c r="BO96" s="10">
        <v>0</v>
      </c>
      <c r="BP96" s="10">
        <v>0</v>
      </c>
      <c r="BQ96" s="10">
        <v>9.43458015371677E-7</v>
      </c>
      <c r="BR96" s="10">
        <v>4.2793143154061602E-7</v>
      </c>
      <c r="BS96" s="10">
        <v>0</v>
      </c>
      <c r="BT96" s="10">
        <v>0</v>
      </c>
      <c r="BU96" s="10">
        <v>3.7111376408178299E-6</v>
      </c>
      <c r="BV96" s="10">
        <v>2.85499597398523E-7</v>
      </c>
      <c r="BW96" s="10">
        <v>0</v>
      </c>
      <c r="BX96" s="10">
        <v>0</v>
      </c>
      <c r="BY96" s="10">
        <v>2.1066890509092899E-5</v>
      </c>
      <c r="BZ96" s="10">
        <v>7.8811261038878995E-7</v>
      </c>
      <c r="CA96" s="10">
        <v>0</v>
      </c>
      <c r="CB96" s="10">
        <v>0</v>
      </c>
      <c r="CC96" s="10">
        <v>1.8934215292633699E-4</v>
      </c>
      <c r="CD96" s="10">
        <v>9.4006754380302997E-6</v>
      </c>
      <c r="CE96" s="10">
        <v>0</v>
      </c>
      <c r="CF96" s="10">
        <v>0</v>
      </c>
      <c r="CG96" s="10">
        <v>1.3512E-2</v>
      </c>
      <c r="CH96" s="10">
        <v>1.2156999999999999E-2</v>
      </c>
      <c r="CI96" s="10">
        <v>0</v>
      </c>
      <c r="CJ96" s="10">
        <v>0</v>
      </c>
      <c r="CK96" s="10">
        <v>1.0052999999999999E-2</v>
      </c>
      <c r="CL96" s="10">
        <v>1.0822999999999999E-2</v>
      </c>
      <c r="CM96" s="10">
        <v>0</v>
      </c>
      <c r="CN96" s="10">
        <v>0</v>
      </c>
      <c r="CO96" s="10">
        <v>9.8919999999999998E-3</v>
      </c>
      <c r="CP96" s="10">
        <v>1.0599000000000001E-2</v>
      </c>
      <c r="CQ96" s="10">
        <v>0</v>
      </c>
      <c r="CR96" s="10">
        <v>0</v>
      </c>
      <c r="CS96" s="10">
        <v>1.0331E-2</v>
      </c>
      <c r="CT96" s="10">
        <v>1.0584E-2</v>
      </c>
      <c r="CU96" s="10">
        <v>0</v>
      </c>
      <c r="CV96" s="10">
        <v>0</v>
      </c>
      <c r="CW96" s="10">
        <v>9.9780000000000008E-3</v>
      </c>
      <c r="CX96" s="10">
        <v>1.0730999999999999E-2</v>
      </c>
      <c r="CY96" s="10">
        <v>0</v>
      </c>
      <c r="CZ96" s="10">
        <v>0</v>
      </c>
      <c r="DA96" s="10">
        <v>1.1402000000000001E-2</v>
      </c>
      <c r="DB96" s="10">
        <v>1.0736000000000001E-2</v>
      </c>
      <c r="DC96" s="10">
        <v>0</v>
      </c>
      <c r="DD96" s="10">
        <v>0</v>
      </c>
      <c r="DE96" s="10">
        <v>1.0245000000000001E-2</v>
      </c>
      <c r="DF96" s="10">
        <v>1.0751E-2</v>
      </c>
      <c r="DG96" s="10">
        <v>0</v>
      </c>
      <c r="DH96" s="10">
        <v>0</v>
      </c>
      <c r="DI96" s="10">
        <v>1.0159E-2</v>
      </c>
      <c r="DJ96" s="10">
        <v>1.0754E-2</v>
      </c>
      <c r="DK96" s="10">
        <v>0</v>
      </c>
      <c r="DL96" s="10">
        <v>0</v>
      </c>
      <c r="DM96" s="10">
        <v>9.8460000000000006E-3</v>
      </c>
      <c r="DN96" s="10">
        <v>1.0408000000000001E-2</v>
      </c>
      <c r="DO96" s="10">
        <v>0</v>
      </c>
      <c r="DP96" s="10">
        <v>0</v>
      </c>
      <c r="DQ96" s="10">
        <v>9.9559999999999996E-3</v>
      </c>
      <c r="DR96" s="10">
        <v>1.0658000000000001E-2</v>
      </c>
      <c r="DS96" s="10">
        <v>0</v>
      </c>
      <c r="DT96" s="10">
        <v>0</v>
      </c>
      <c r="DU96" s="10">
        <v>7.5416670760163502E+18</v>
      </c>
      <c r="DV96" s="10">
        <v>0</v>
      </c>
      <c r="DW96" s="10">
        <v>1.9180381445074701E+18</v>
      </c>
      <c r="DX96" s="10">
        <v>0</v>
      </c>
      <c r="DY96" s="10">
        <v>2052507.0878036099</v>
      </c>
      <c r="DZ96" s="10">
        <v>0</v>
      </c>
      <c r="EA96" s="10">
        <v>1432.6573518452601</v>
      </c>
      <c r="EB96" s="10">
        <v>0</v>
      </c>
      <c r="EC96" s="10">
        <v>20525061.8840097</v>
      </c>
      <c r="ED96" s="10">
        <v>0</v>
      </c>
      <c r="EE96" s="10">
        <v>4530.4593454792803</v>
      </c>
      <c r="EF96" s="10">
        <v>0</v>
      </c>
      <c r="EG96" s="10">
        <v>205250610.366694</v>
      </c>
      <c r="EH96" s="10">
        <v>0</v>
      </c>
      <c r="EI96" s="10">
        <v>14326.5700869181</v>
      </c>
      <c r="EJ96" s="10">
        <v>0</v>
      </c>
      <c r="EK96" s="10">
        <v>2052506141.62483</v>
      </c>
      <c r="EL96" s="10">
        <v>0</v>
      </c>
      <c r="EM96" s="10">
        <v>45304.5929363377</v>
      </c>
      <c r="EN96" s="10">
        <v>0</v>
      </c>
      <c r="EO96" s="10">
        <v>20525064541.803501</v>
      </c>
      <c r="EP96" s="10">
        <v>0</v>
      </c>
      <c r="EQ96" s="10">
        <v>143265.71084574901</v>
      </c>
      <c r="ER96" s="10">
        <v>0</v>
      </c>
      <c r="ES96" s="10">
        <v>205251007533.49899</v>
      </c>
      <c r="ET96" s="10">
        <v>0</v>
      </c>
      <c r="EU96" s="10">
        <v>453046.54083139001</v>
      </c>
      <c r="EV96" s="10">
        <v>0</v>
      </c>
      <c r="EW96" s="10">
        <v>2052548826794.01</v>
      </c>
      <c r="EX96" s="10">
        <v>0</v>
      </c>
      <c r="EY96" s="10">
        <v>1432670.3751781599</v>
      </c>
      <c r="EZ96" s="10">
        <v>0</v>
      </c>
      <c r="FA96" s="10">
        <v>20529661694741.398</v>
      </c>
      <c r="FB96" s="10">
        <v>0</v>
      </c>
      <c r="FC96" s="10">
        <v>4531003.4085659403</v>
      </c>
      <c r="FD96" s="10">
        <v>0</v>
      </c>
    </row>
    <row r="97" spans="1:160" x14ac:dyDescent="0.45">
      <c r="A97">
        <f t="shared" si="31"/>
        <v>86</v>
      </c>
      <c r="B97" s="13">
        <f t="shared" si="30"/>
        <v>3.125E-2</v>
      </c>
      <c r="C97" s="13">
        <f t="shared" si="32"/>
        <v>64</v>
      </c>
      <c r="D97" s="20">
        <f t="shared" si="33"/>
        <v>5</v>
      </c>
      <c r="E97" s="10">
        <v>1.68359490431146E-5</v>
      </c>
      <c r="F97" s="10">
        <v>5.8629897599460296E-3</v>
      </c>
      <c r="G97" s="10">
        <v>0</v>
      </c>
      <c r="H97" s="10">
        <v>0</v>
      </c>
      <c r="I97" s="10">
        <v>23.8266683742429</v>
      </c>
      <c r="J97" s="10">
        <v>2.49640407186501</v>
      </c>
      <c r="K97" s="10">
        <v>0</v>
      </c>
      <c r="L97" s="10">
        <v>0</v>
      </c>
      <c r="M97" s="10">
        <v>1.05398184409022E-5</v>
      </c>
      <c r="N97" s="10">
        <v>2.3307032551711498E-6</v>
      </c>
      <c r="O97" s="10">
        <v>0</v>
      </c>
      <c r="P97" s="10">
        <v>0</v>
      </c>
      <c r="Q97" s="10">
        <v>2.3564741435944102E-6</v>
      </c>
      <c r="R97" s="10">
        <v>7.6127032266892695E-7</v>
      </c>
      <c r="S97" s="10">
        <v>0</v>
      </c>
      <c r="T97" s="10">
        <v>0</v>
      </c>
      <c r="U97" s="10">
        <v>7.6995296649506799E-7</v>
      </c>
      <c r="V97" s="10">
        <v>2.63339713812982E-7</v>
      </c>
      <c r="W97" s="10">
        <v>0</v>
      </c>
      <c r="X97" s="10">
        <v>0</v>
      </c>
      <c r="Y97" s="10">
        <v>5.3847530301354098E-7</v>
      </c>
      <c r="Z97" s="10">
        <v>1.0394424077020401E-7</v>
      </c>
      <c r="AA97" s="10">
        <v>0</v>
      </c>
      <c r="AB97" s="10">
        <v>0</v>
      </c>
      <c r="AC97" s="10">
        <v>1.7270545608072301E-6</v>
      </c>
      <c r="AD97" s="10">
        <v>1.3175600710457699E-7</v>
      </c>
      <c r="AE97" s="10">
        <v>0</v>
      </c>
      <c r="AF97" s="10">
        <v>0</v>
      </c>
      <c r="AG97" s="10">
        <v>1.72417204108432E-5</v>
      </c>
      <c r="AH97" s="10">
        <v>6.28072934105716E-7</v>
      </c>
      <c r="AI97" s="10">
        <v>0</v>
      </c>
      <c r="AJ97" s="10">
        <v>0</v>
      </c>
      <c r="AK97" s="10">
        <v>1.5652550876055199E-4</v>
      </c>
      <c r="AL97" s="10">
        <v>2.9910274539357501E-6</v>
      </c>
      <c r="AM97" s="10">
        <v>0</v>
      </c>
      <c r="AN97" s="10">
        <v>0</v>
      </c>
      <c r="AO97" s="10">
        <v>1.3488761401301199E-3</v>
      </c>
      <c r="AP97" s="10">
        <v>3.2951977313011501E-5</v>
      </c>
      <c r="AQ97" s="10">
        <v>0</v>
      </c>
      <c r="AR97" s="10">
        <v>0</v>
      </c>
      <c r="AS97" s="10">
        <v>3.9289848053820202E-6</v>
      </c>
      <c r="AT97" s="10">
        <v>1.44799602066933E-3</v>
      </c>
      <c r="AU97" s="10">
        <v>0</v>
      </c>
      <c r="AV97" s="10">
        <v>0</v>
      </c>
      <c r="AW97" s="10">
        <v>5.4364554838154602</v>
      </c>
      <c r="AX97" s="10">
        <v>0.60840511110732198</v>
      </c>
      <c r="AY97" s="10">
        <v>0</v>
      </c>
      <c r="AZ97" s="10">
        <v>0</v>
      </c>
      <c r="BA97" s="10">
        <v>6.9008958853264301E-6</v>
      </c>
      <c r="BB97" s="10">
        <v>1.23993576791871E-6</v>
      </c>
      <c r="BC97" s="10">
        <v>0</v>
      </c>
      <c r="BD97" s="10">
        <v>0</v>
      </c>
      <c r="BE97" s="10">
        <v>1.16680985406754E-6</v>
      </c>
      <c r="BF97" s="10">
        <v>4.4735547982678797E-7</v>
      </c>
      <c r="BG97" s="10">
        <v>0</v>
      </c>
      <c r="BH97" s="10">
        <v>0</v>
      </c>
      <c r="BI97" s="10">
        <v>3.6769418017247799E-7</v>
      </c>
      <c r="BJ97" s="10">
        <v>1.4221832911294E-7</v>
      </c>
      <c r="BK97" s="10">
        <v>0</v>
      </c>
      <c r="BL97" s="10">
        <v>0</v>
      </c>
      <c r="BM97" s="10">
        <v>2.3776831370397399E-7</v>
      </c>
      <c r="BN97" s="10">
        <v>5.0897032514306401E-8</v>
      </c>
      <c r="BO97" s="10">
        <v>0</v>
      </c>
      <c r="BP97" s="10">
        <v>0</v>
      </c>
      <c r="BQ97" s="10">
        <v>3.7771541588319402E-7</v>
      </c>
      <c r="BR97" s="10">
        <v>3.4497352612827101E-8</v>
      </c>
      <c r="BS97" s="10">
        <v>0</v>
      </c>
      <c r="BT97" s="10">
        <v>0</v>
      </c>
      <c r="BU97" s="10">
        <v>4.0277839532884396E-6</v>
      </c>
      <c r="BV97" s="10">
        <v>1.62374567302199E-7</v>
      </c>
      <c r="BW97" s="10">
        <v>0</v>
      </c>
      <c r="BX97" s="10">
        <v>0</v>
      </c>
      <c r="BY97" s="10">
        <v>3.4892331546047998E-5</v>
      </c>
      <c r="BZ97" s="10">
        <v>7.7189997345299997E-7</v>
      </c>
      <c r="CA97" s="10">
        <v>0</v>
      </c>
      <c r="CB97" s="10">
        <v>0</v>
      </c>
      <c r="CC97" s="10">
        <v>3.1951090430503901E-4</v>
      </c>
      <c r="CD97" s="10">
        <v>9.4072093042313105E-6</v>
      </c>
      <c r="CE97" s="10">
        <v>0</v>
      </c>
      <c r="CF97" s="10">
        <v>0</v>
      </c>
      <c r="CG97" s="10">
        <v>1.7250000000000001E-2</v>
      </c>
      <c r="CH97" s="10">
        <v>1.474E-2</v>
      </c>
      <c r="CI97" s="10">
        <v>0</v>
      </c>
      <c r="CJ97" s="10">
        <v>0</v>
      </c>
      <c r="CK97" s="10">
        <v>1.0805E-2</v>
      </c>
      <c r="CL97" s="10">
        <v>1.1662E-2</v>
      </c>
      <c r="CM97" s="10">
        <v>0</v>
      </c>
      <c r="CN97" s="10">
        <v>0</v>
      </c>
      <c r="CO97" s="10">
        <v>1.0477999999999999E-2</v>
      </c>
      <c r="CP97" s="10">
        <v>1.1513000000000001E-2</v>
      </c>
      <c r="CQ97" s="10">
        <v>0</v>
      </c>
      <c r="CR97" s="10">
        <v>0</v>
      </c>
      <c r="CS97" s="10">
        <v>1.039E-2</v>
      </c>
      <c r="CT97" s="10">
        <v>1.1785E-2</v>
      </c>
      <c r="CU97" s="10">
        <v>0</v>
      </c>
      <c r="CV97" s="10">
        <v>0</v>
      </c>
      <c r="CW97" s="10">
        <v>1.0642E-2</v>
      </c>
      <c r="CX97" s="10">
        <v>1.1717E-2</v>
      </c>
      <c r="CY97" s="10">
        <v>0</v>
      </c>
      <c r="CZ97" s="10">
        <v>0</v>
      </c>
      <c r="DA97" s="10">
        <v>1.5604E-2</v>
      </c>
      <c r="DB97" s="10">
        <v>1.157E-2</v>
      </c>
      <c r="DC97" s="10">
        <v>0</v>
      </c>
      <c r="DD97" s="10">
        <v>0</v>
      </c>
      <c r="DE97" s="10">
        <v>1.0444E-2</v>
      </c>
      <c r="DF97" s="10">
        <v>1.1773E-2</v>
      </c>
      <c r="DG97" s="10">
        <v>0</v>
      </c>
      <c r="DH97" s="10">
        <v>0</v>
      </c>
      <c r="DI97" s="10">
        <v>1.0498E-2</v>
      </c>
      <c r="DJ97" s="10">
        <v>1.1391999999999999E-2</v>
      </c>
      <c r="DK97" s="10">
        <v>0</v>
      </c>
      <c r="DL97" s="10">
        <v>0</v>
      </c>
      <c r="DM97" s="10">
        <v>1.0409E-2</v>
      </c>
      <c r="DN97" s="10">
        <v>1.1408E-2</v>
      </c>
      <c r="DO97" s="10">
        <v>0</v>
      </c>
      <c r="DP97" s="10">
        <v>0</v>
      </c>
      <c r="DQ97" s="10">
        <v>1.0494E-2</v>
      </c>
      <c r="DR97" s="10">
        <v>1.1519E-2</v>
      </c>
      <c r="DS97" s="10">
        <v>0</v>
      </c>
      <c r="DT97" s="10">
        <v>0</v>
      </c>
      <c r="DU97" s="10">
        <v>8.92940482001856E+17</v>
      </c>
      <c r="DV97" s="10">
        <v>0</v>
      </c>
      <c r="DW97" s="10">
        <v>2.58469865797184E+18</v>
      </c>
      <c r="DX97" s="10">
        <v>0</v>
      </c>
      <c r="DY97" s="10">
        <v>14538765.2305457</v>
      </c>
      <c r="DZ97" s="10">
        <v>0</v>
      </c>
      <c r="EA97" s="10">
        <v>3812.9732758109599</v>
      </c>
      <c r="EB97" s="10">
        <v>0</v>
      </c>
      <c r="EC97" s="10">
        <v>145387646.041031</v>
      </c>
      <c r="ED97" s="10">
        <v>0</v>
      </c>
      <c r="EE97" s="10">
        <v>12057.6798484132</v>
      </c>
      <c r="EF97" s="10">
        <v>0</v>
      </c>
      <c r="EG97" s="10">
        <v>1453876855.8396001</v>
      </c>
      <c r="EH97" s="10">
        <v>0</v>
      </c>
      <c r="EI97" s="10">
        <v>38129.731693006397</v>
      </c>
      <c r="EJ97" s="10">
        <v>0</v>
      </c>
      <c r="EK97" s="10">
        <v>14538794763.588699</v>
      </c>
      <c r="EL97" s="10">
        <v>0</v>
      </c>
      <c r="EM97" s="10">
        <v>120576.81158793101</v>
      </c>
      <c r="EN97" s="10">
        <v>0</v>
      </c>
      <c r="EO97" s="10">
        <v>145390809147.345</v>
      </c>
      <c r="EP97" s="10">
        <v>0</v>
      </c>
      <c r="EQ97" s="10">
        <v>381297.735320126</v>
      </c>
      <c r="ER97" s="10">
        <v>0</v>
      </c>
      <c r="ES97" s="10">
        <v>1454135417242.5</v>
      </c>
      <c r="ET97" s="10">
        <v>0</v>
      </c>
      <c r="EU97" s="10">
        <v>1205779.4811139901</v>
      </c>
      <c r="EV97" s="10">
        <v>0</v>
      </c>
      <c r="EW97" s="10">
        <v>14563410077999.699</v>
      </c>
      <c r="EX97" s="10">
        <v>0</v>
      </c>
      <c r="EY97" s="10">
        <v>3813382.5772935599</v>
      </c>
      <c r="EZ97" s="10">
        <v>0</v>
      </c>
      <c r="FA97" s="10">
        <v>147962477017895</v>
      </c>
      <c r="FB97" s="10">
        <v>0</v>
      </c>
      <c r="FC97" s="10">
        <v>12067245.6477686</v>
      </c>
      <c r="FD97" s="10">
        <v>0</v>
      </c>
    </row>
    <row r="98" spans="1:160" ht="16.5" customHeight="1" x14ac:dyDescent="0.45">
      <c r="A98">
        <f t="shared" si="31"/>
        <v>87</v>
      </c>
      <c r="B98" s="13">
        <f t="shared" si="30"/>
        <v>1.5625E-2</v>
      </c>
      <c r="C98" s="13">
        <f t="shared" si="32"/>
        <v>64</v>
      </c>
      <c r="D98" s="20">
        <f t="shared" si="33"/>
        <v>6</v>
      </c>
      <c r="E98" s="10">
        <v>2.8163066576602998E-6</v>
      </c>
      <c r="F98" s="10">
        <v>3.0021754794686599E-2</v>
      </c>
      <c r="G98" s="10">
        <v>0</v>
      </c>
      <c r="H98" s="10">
        <v>0</v>
      </c>
      <c r="I98" s="10">
        <v>50.975647234415</v>
      </c>
      <c r="J98" s="10">
        <v>103.716713288137</v>
      </c>
      <c r="K98" s="10">
        <v>0</v>
      </c>
      <c r="L98" s="10">
        <v>0</v>
      </c>
      <c r="M98" s="10">
        <v>2.1692148952645498E-6</v>
      </c>
      <c r="N98" s="10">
        <v>8.2707386939162495E-8</v>
      </c>
      <c r="O98" s="10">
        <v>0</v>
      </c>
      <c r="P98" s="10">
        <v>0</v>
      </c>
      <c r="Q98" s="10">
        <v>5.4216640243964701E-7</v>
      </c>
      <c r="R98" s="10">
        <v>2.67113335894464E-8</v>
      </c>
      <c r="S98" s="10">
        <v>0</v>
      </c>
      <c r="T98" s="10">
        <v>0</v>
      </c>
      <c r="U98" s="10">
        <v>2.17869892571442E-7</v>
      </c>
      <c r="V98" s="10">
        <v>9.8307045837131502E-9</v>
      </c>
      <c r="W98" s="10">
        <v>0</v>
      </c>
      <c r="X98" s="10">
        <v>0</v>
      </c>
      <c r="Y98" s="10">
        <v>3.2657872706120998E-7</v>
      </c>
      <c r="Z98" s="10">
        <v>2.0877104489613799E-8</v>
      </c>
      <c r="AA98" s="10">
        <v>0</v>
      </c>
      <c r="AB98" s="10">
        <v>0</v>
      </c>
      <c r="AC98" s="10">
        <v>2.6359302940370802E-6</v>
      </c>
      <c r="AD98" s="10">
        <v>1.1538278110734201E-7</v>
      </c>
      <c r="AE98" s="10">
        <v>0</v>
      </c>
      <c r="AF98" s="10">
        <v>0</v>
      </c>
      <c r="AG98" s="10">
        <v>2.6070118740451E-5</v>
      </c>
      <c r="AH98" s="10">
        <v>6.2582946736000601E-7</v>
      </c>
      <c r="AI98" s="10">
        <v>0</v>
      </c>
      <c r="AJ98" s="10">
        <v>0</v>
      </c>
      <c r="AK98" s="10">
        <v>2.2964837963312899E-4</v>
      </c>
      <c r="AL98" s="10">
        <v>2.99279548010567E-6</v>
      </c>
      <c r="AM98" s="10">
        <v>0</v>
      </c>
      <c r="AN98" s="10">
        <v>0</v>
      </c>
      <c r="AO98" s="10">
        <v>2.13302412772797E-3</v>
      </c>
      <c r="AP98" s="10">
        <v>3.2949090945422199E-5</v>
      </c>
      <c r="AQ98" s="10">
        <v>0</v>
      </c>
      <c r="AR98" s="10">
        <v>0</v>
      </c>
      <c r="AS98" s="10">
        <v>6.6183976799307001E-7</v>
      </c>
      <c r="AT98" s="10">
        <v>7.3192771611013197E-3</v>
      </c>
      <c r="AU98" s="10">
        <v>0</v>
      </c>
      <c r="AV98" s="10">
        <v>0</v>
      </c>
      <c r="AW98" s="10">
        <v>11.7792800072303</v>
      </c>
      <c r="AX98" s="10">
        <v>27.381375735145099</v>
      </c>
      <c r="AY98" s="10">
        <v>0</v>
      </c>
      <c r="AZ98" s="10">
        <v>0</v>
      </c>
      <c r="BA98" s="10">
        <v>1.2252787851467601E-6</v>
      </c>
      <c r="BB98" s="10">
        <v>4.4972477770863897E-8</v>
      </c>
      <c r="BC98" s="10">
        <v>0</v>
      </c>
      <c r="BD98" s="10">
        <v>0</v>
      </c>
      <c r="BE98" s="10">
        <v>2.5055542663458599E-7</v>
      </c>
      <c r="BF98" s="10">
        <v>1.4190540387823801E-8</v>
      </c>
      <c r="BG98" s="10">
        <v>0</v>
      </c>
      <c r="BH98" s="10">
        <v>0</v>
      </c>
      <c r="BI98" s="10">
        <v>1.11573952950465E-7</v>
      </c>
      <c r="BJ98" s="10">
        <v>4.1574699309253297E-9</v>
      </c>
      <c r="BK98" s="10">
        <v>0</v>
      </c>
      <c r="BL98" s="10">
        <v>0</v>
      </c>
      <c r="BM98" s="10">
        <v>7.9403953259864906E-8</v>
      </c>
      <c r="BN98" s="10">
        <v>5.2843506614211198E-9</v>
      </c>
      <c r="BO98" s="10">
        <v>0</v>
      </c>
      <c r="BP98" s="10">
        <v>0</v>
      </c>
      <c r="BQ98" s="10">
        <v>6.3776946565296197E-7</v>
      </c>
      <c r="BR98" s="10">
        <v>3.1474490793837397E-8</v>
      </c>
      <c r="BS98" s="10">
        <v>0</v>
      </c>
      <c r="BT98" s="10">
        <v>0</v>
      </c>
      <c r="BU98" s="10">
        <v>6.5873860597526101E-6</v>
      </c>
      <c r="BV98" s="10">
        <v>1.63836678647884E-7</v>
      </c>
      <c r="BW98" s="10">
        <v>0</v>
      </c>
      <c r="BX98" s="10">
        <v>0</v>
      </c>
      <c r="BY98" s="10">
        <v>5.67327071451885E-5</v>
      </c>
      <c r="BZ98" s="10">
        <v>7.7147833890349397E-7</v>
      </c>
      <c r="CA98" s="10">
        <v>0</v>
      </c>
      <c r="CB98" s="10">
        <v>0</v>
      </c>
      <c r="CC98" s="10">
        <v>5.1081933418474805E-4</v>
      </c>
      <c r="CD98" s="10">
        <v>9.4073756994570098E-6</v>
      </c>
      <c r="CE98" s="10">
        <v>0</v>
      </c>
      <c r="CF98" s="10">
        <v>0</v>
      </c>
      <c r="CG98" s="10">
        <v>2.4437E-2</v>
      </c>
      <c r="CH98" s="10">
        <v>2.2751E-2</v>
      </c>
      <c r="CI98" s="10">
        <v>0</v>
      </c>
      <c r="CJ98" s="10">
        <v>0</v>
      </c>
      <c r="CK98" s="10">
        <v>1.2971999999999999E-2</v>
      </c>
      <c r="CL98" s="10">
        <v>1.5054E-2</v>
      </c>
      <c r="CM98" s="10">
        <v>0</v>
      </c>
      <c r="CN98" s="10">
        <v>0</v>
      </c>
      <c r="CO98" s="10">
        <v>1.2626999999999999E-2</v>
      </c>
      <c r="CP98" s="10">
        <v>1.5047E-2</v>
      </c>
      <c r="CQ98" s="10">
        <v>0</v>
      </c>
      <c r="CR98" s="10">
        <v>0</v>
      </c>
      <c r="CS98" s="10">
        <v>1.2699E-2</v>
      </c>
      <c r="CT98" s="10">
        <v>1.4701000000000001E-2</v>
      </c>
      <c r="CU98" s="10">
        <v>0</v>
      </c>
      <c r="CV98" s="10">
        <v>0</v>
      </c>
      <c r="CW98" s="10">
        <v>1.3023E-2</v>
      </c>
      <c r="CX98" s="10">
        <v>1.4909E-2</v>
      </c>
      <c r="CY98" s="10">
        <v>0</v>
      </c>
      <c r="CZ98" s="10">
        <v>0</v>
      </c>
      <c r="DA98" s="10">
        <v>1.2722000000000001E-2</v>
      </c>
      <c r="DB98" s="10">
        <v>1.5032E-2</v>
      </c>
      <c r="DC98" s="10">
        <v>0</v>
      </c>
      <c r="DD98" s="10">
        <v>0</v>
      </c>
      <c r="DE98" s="10">
        <v>1.2929E-2</v>
      </c>
      <c r="DF98" s="10">
        <v>1.4975E-2</v>
      </c>
      <c r="DG98" s="10">
        <v>0</v>
      </c>
      <c r="DH98" s="10">
        <v>0</v>
      </c>
      <c r="DI98" s="10">
        <v>1.2573000000000001E-2</v>
      </c>
      <c r="DJ98" s="10">
        <v>1.5002E-2</v>
      </c>
      <c r="DK98" s="10">
        <v>0</v>
      </c>
      <c r="DL98" s="10">
        <v>0</v>
      </c>
      <c r="DM98" s="10">
        <v>1.2578000000000001E-2</v>
      </c>
      <c r="DN98" s="10">
        <v>1.4817E-2</v>
      </c>
      <c r="DO98" s="10">
        <v>0</v>
      </c>
      <c r="DP98" s="10">
        <v>0</v>
      </c>
      <c r="DQ98" s="10">
        <v>1.2756E-2</v>
      </c>
      <c r="DR98" s="10">
        <v>1.5174999999999999E-2</v>
      </c>
      <c r="DS98" s="10">
        <v>0</v>
      </c>
      <c r="DT98" s="10">
        <v>0</v>
      </c>
      <c r="DU98" s="10">
        <v>9.7921734683940495E+18</v>
      </c>
      <c r="DV98" s="10">
        <v>0</v>
      </c>
      <c r="DW98" s="10">
        <v>1.6151624679687501E+18</v>
      </c>
      <c r="DX98" s="10">
        <v>0</v>
      </c>
      <c r="DY98" s="10">
        <v>84636084.117472902</v>
      </c>
      <c r="DZ98" s="10">
        <v>0</v>
      </c>
      <c r="EA98" s="10">
        <v>9199.7870983238899</v>
      </c>
      <c r="EB98" s="10">
        <v>0</v>
      </c>
      <c r="EC98" s="10">
        <v>846360902.46236598</v>
      </c>
      <c r="ED98" s="10">
        <v>0</v>
      </c>
      <c r="EE98" s="10">
        <v>29092.281271021198</v>
      </c>
      <c r="EF98" s="10">
        <v>0</v>
      </c>
      <c r="EG98" s="10">
        <v>8463619706.1498299</v>
      </c>
      <c r="EH98" s="10">
        <v>0</v>
      </c>
      <c r="EI98" s="10">
        <v>91997.877048605893</v>
      </c>
      <c r="EJ98" s="10">
        <v>0</v>
      </c>
      <c r="EK98" s="10">
        <v>84636965720.489395</v>
      </c>
      <c r="EL98" s="10">
        <v>0</v>
      </c>
      <c r="EM98" s="10">
        <v>290922.99513010698</v>
      </c>
      <c r="EN98" s="10">
        <v>0</v>
      </c>
      <c r="EO98" s="10">
        <v>846471871001.448</v>
      </c>
      <c r="EP98" s="10">
        <v>0</v>
      </c>
      <c r="EQ98" s="10">
        <v>919984.921444493</v>
      </c>
      <c r="ER98" s="10">
        <v>0</v>
      </c>
      <c r="ES98" s="10">
        <v>8476825323586.4805</v>
      </c>
      <c r="ET98" s="10">
        <v>0</v>
      </c>
      <c r="EU98" s="10">
        <v>2909419.1607600502</v>
      </c>
      <c r="EV98" s="10">
        <v>0</v>
      </c>
      <c r="EW98" s="10">
        <v>86130937988827.906</v>
      </c>
      <c r="EX98" s="10">
        <v>0</v>
      </c>
      <c r="EY98" s="10">
        <v>9205266.1517098099</v>
      </c>
      <c r="EZ98" s="10">
        <v>0</v>
      </c>
      <c r="FA98" s="10">
        <v>942277767895287</v>
      </c>
      <c r="FB98" s="10">
        <v>0</v>
      </c>
      <c r="FC98" s="10">
        <v>29303223.729085501</v>
      </c>
      <c r="FD98" s="10">
        <v>0</v>
      </c>
    </row>
    <row r="99" spans="1:160" ht="16.5" customHeight="1" x14ac:dyDescent="0.45">
      <c r="A99">
        <f t="shared" si="31"/>
        <v>88</v>
      </c>
      <c r="B99" s="13">
        <f t="shared" si="30"/>
        <v>7.8125E-3</v>
      </c>
      <c r="C99" s="13">
        <f t="shared" si="32"/>
        <v>64</v>
      </c>
      <c r="D99" s="20">
        <f t="shared" si="33"/>
        <v>7</v>
      </c>
      <c r="E99" s="10">
        <v>2.57881521115166E-6</v>
      </c>
      <c r="F99" s="10">
        <v>7.39537042326429E-2</v>
      </c>
      <c r="G99" s="10">
        <v>0</v>
      </c>
      <c r="H99" s="10">
        <v>0</v>
      </c>
      <c r="I99" s="10">
        <v>2.6202994599111999</v>
      </c>
      <c r="J99" s="10">
        <v>1844.3045064452201</v>
      </c>
      <c r="K99" s="10">
        <v>0</v>
      </c>
      <c r="L99" s="10">
        <v>0</v>
      </c>
      <c r="M99" s="10">
        <v>9.1564332715954301E-7</v>
      </c>
      <c r="N99" s="10">
        <v>1.9802189887840799E-9</v>
      </c>
      <c r="O99" s="10">
        <v>0</v>
      </c>
      <c r="P99" s="10">
        <v>0</v>
      </c>
      <c r="Q99" s="10">
        <v>3.0281351071081901E-7</v>
      </c>
      <c r="R99" s="10">
        <v>7.4208017508681203E-10</v>
      </c>
      <c r="S99" s="10">
        <v>0</v>
      </c>
      <c r="T99" s="10">
        <v>0</v>
      </c>
      <c r="U99" s="10">
        <v>1.0907175784780001E-7</v>
      </c>
      <c r="V99" s="10">
        <v>3.2835396623909198E-9</v>
      </c>
      <c r="W99" s="10">
        <v>0</v>
      </c>
      <c r="X99" s="10">
        <v>0</v>
      </c>
      <c r="Y99" s="10">
        <v>3.6918618806502902E-7</v>
      </c>
      <c r="Z99" s="10">
        <v>2.0025560099057299E-8</v>
      </c>
      <c r="AA99" s="10">
        <v>0</v>
      </c>
      <c r="AB99" s="10">
        <v>0</v>
      </c>
      <c r="AC99" s="10">
        <v>4.6338645809385003E-6</v>
      </c>
      <c r="AD99" s="10">
        <v>1.15105998732545E-7</v>
      </c>
      <c r="AE99" s="10">
        <v>0</v>
      </c>
      <c r="AF99" s="10">
        <v>0</v>
      </c>
      <c r="AG99" s="10">
        <v>3.5452953757730798E-5</v>
      </c>
      <c r="AH99" s="10">
        <v>6.2585881077659103E-7</v>
      </c>
      <c r="AI99" s="10">
        <v>0</v>
      </c>
      <c r="AJ99" s="10">
        <v>0</v>
      </c>
      <c r="AK99" s="10">
        <v>3.33957916415772E-4</v>
      </c>
      <c r="AL99" s="10">
        <v>2.99247940849234E-6</v>
      </c>
      <c r="AM99" s="10">
        <v>0</v>
      </c>
      <c r="AN99" s="10">
        <v>0</v>
      </c>
      <c r="AO99" s="10">
        <v>3.20635332931673E-3</v>
      </c>
      <c r="AP99" s="10">
        <v>3.2949483925737101E-5</v>
      </c>
      <c r="AQ99" s="10">
        <v>0</v>
      </c>
      <c r="AR99" s="10">
        <v>0</v>
      </c>
      <c r="AS99" s="10">
        <v>7.8296185280242995E-7</v>
      </c>
      <c r="AT99" s="10">
        <v>1.7463088657405999E-2</v>
      </c>
      <c r="AU99" s="10">
        <v>0</v>
      </c>
      <c r="AV99" s="10">
        <v>0</v>
      </c>
      <c r="AW99" s="10">
        <v>0.70589535034929496</v>
      </c>
      <c r="AX99" s="10">
        <v>444.44313553512097</v>
      </c>
      <c r="AY99" s="10">
        <v>0</v>
      </c>
      <c r="AZ99" s="10">
        <v>0</v>
      </c>
      <c r="BA99" s="10">
        <v>3.98897255802123E-7</v>
      </c>
      <c r="BB99" s="10">
        <v>8.3239733912172597E-10</v>
      </c>
      <c r="BC99" s="10">
        <v>0</v>
      </c>
      <c r="BD99" s="10">
        <v>0</v>
      </c>
      <c r="BE99" s="10">
        <v>1.3795276254875101E-7</v>
      </c>
      <c r="BF99" s="10">
        <v>2.3165462467688099E-10</v>
      </c>
      <c r="BG99" s="10">
        <v>0</v>
      </c>
      <c r="BH99" s="10">
        <v>0</v>
      </c>
      <c r="BI99" s="10">
        <v>3.7017850186232501E-8</v>
      </c>
      <c r="BJ99" s="10">
        <v>9.597680096913021E-10</v>
      </c>
      <c r="BK99" s="10">
        <v>0</v>
      </c>
      <c r="BL99" s="10">
        <v>0</v>
      </c>
      <c r="BM99" s="10">
        <v>7.9690372755349499E-8</v>
      </c>
      <c r="BN99" s="10">
        <v>5.1433374742699202E-9</v>
      </c>
      <c r="BO99" s="10">
        <v>0</v>
      </c>
      <c r="BP99" s="10">
        <v>0</v>
      </c>
      <c r="BQ99" s="10">
        <v>1.29893125807101E-6</v>
      </c>
      <c r="BR99" s="10">
        <v>3.1514071451430702E-8</v>
      </c>
      <c r="BS99" s="10">
        <v>0</v>
      </c>
      <c r="BT99" s="10">
        <v>0</v>
      </c>
      <c r="BU99" s="10">
        <v>8.1863645457245898E-6</v>
      </c>
      <c r="BV99" s="10">
        <v>1.6388142202372201E-7</v>
      </c>
      <c r="BW99" s="10">
        <v>0</v>
      </c>
      <c r="BX99" s="10">
        <v>0</v>
      </c>
      <c r="BY99" s="10">
        <v>7.2227806963403202E-5</v>
      </c>
      <c r="BZ99" s="10">
        <v>7.71423520014951E-7</v>
      </c>
      <c r="CA99" s="10">
        <v>0</v>
      </c>
      <c r="CB99" s="10">
        <v>0</v>
      </c>
      <c r="CC99" s="10">
        <v>7.6032639386725898E-4</v>
      </c>
      <c r="CD99" s="10">
        <v>9.4073341894731204E-6</v>
      </c>
      <c r="CE99" s="10">
        <v>0</v>
      </c>
      <c r="CF99" s="10">
        <v>0</v>
      </c>
      <c r="CG99" s="10">
        <v>4.2745999999999999E-2</v>
      </c>
      <c r="CH99" s="10">
        <v>4.8895000000000001E-2</v>
      </c>
      <c r="CI99" s="10">
        <v>0</v>
      </c>
      <c r="CJ99" s="10">
        <v>0</v>
      </c>
      <c r="CK99" s="10">
        <v>2.8985E-2</v>
      </c>
      <c r="CL99" s="10">
        <v>2.3712E-2</v>
      </c>
      <c r="CM99" s="10">
        <v>0</v>
      </c>
      <c r="CN99" s="10">
        <v>0</v>
      </c>
      <c r="CO99" s="10">
        <v>1.7131E-2</v>
      </c>
      <c r="CP99" s="10">
        <v>2.3136E-2</v>
      </c>
      <c r="CQ99" s="10">
        <v>0</v>
      </c>
      <c r="CR99" s="10">
        <v>0</v>
      </c>
      <c r="CS99" s="10">
        <v>1.7977E-2</v>
      </c>
      <c r="CT99" s="10">
        <v>2.4028999999999998E-2</v>
      </c>
      <c r="CU99" s="10">
        <v>0</v>
      </c>
      <c r="CV99" s="10">
        <v>0</v>
      </c>
      <c r="CW99" s="10">
        <v>1.7472999999999999E-2</v>
      </c>
      <c r="CX99" s="10">
        <v>2.3678999999999999E-2</v>
      </c>
      <c r="CY99" s="10">
        <v>0</v>
      </c>
      <c r="CZ99" s="10">
        <v>0</v>
      </c>
      <c r="DA99" s="10">
        <v>1.7301E-2</v>
      </c>
      <c r="DB99" s="10">
        <v>2.3234999999999999E-2</v>
      </c>
      <c r="DC99" s="10">
        <v>0</v>
      </c>
      <c r="DD99" s="10">
        <v>0</v>
      </c>
      <c r="DE99" s="10">
        <v>1.7468000000000001E-2</v>
      </c>
      <c r="DF99" s="10">
        <v>2.3599999999999999E-2</v>
      </c>
      <c r="DG99" s="10">
        <v>0</v>
      </c>
      <c r="DH99" s="10">
        <v>0</v>
      </c>
      <c r="DI99" s="10">
        <v>2.6845000000000001E-2</v>
      </c>
      <c r="DJ99" s="10">
        <v>2.342E-2</v>
      </c>
      <c r="DK99" s="10">
        <v>0</v>
      </c>
      <c r="DL99" s="10">
        <v>0</v>
      </c>
      <c r="DM99" s="10">
        <v>1.7224E-2</v>
      </c>
      <c r="DN99" s="10">
        <v>2.3011E-2</v>
      </c>
      <c r="DO99" s="10">
        <v>0</v>
      </c>
      <c r="DP99" s="10">
        <v>0</v>
      </c>
      <c r="DQ99" s="10">
        <v>1.7373E-2</v>
      </c>
      <c r="DR99" s="10">
        <v>2.3788E-2</v>
      </c>
      <c r="DS99" s="10">
        <v>0</v>
      </c>
      <c r="DT99" s="10">
        <v>0</v>
      </c>
      <c r="DU99" s="10">
        <v>2.36246410505905E+18</v>
      </c>
      <c r="DV99" s="10">
        <v>0</v>
      </c>
      <c r="DW99" s="10">
        <v>1.87697752323724E+19</v>
      </c>
      <c r="DX99" s="10">
        <v>0</v>
      </c>
      <c r="DY99" s="10">
        <v>454885170.81655198</v>
      </c>
      <c r="DZ99" s="10">
        <v>0</v>
      </c>
      <c r="EA99" s="10">
        <v>21328.036605666999</v>
      </c>
      <c r="EB99" s="10">
        <v>0</v>
      </c>
      <c r="EC99" s="10">
        <v>4548854528.3754997</v>
      </c>
      <c r="ED99" s="10">
        <v>0</v>
      </c>
      <c r="EE99" s="10">
        <v>67445.182724403698</v>
      </c>
      <c r="EF99" s="10">
        <v>0</v>
      </c>
      <c r="EG99" s="10">
        <v>45488892988.965797</v>
      </c>
      <c r="EH99" s="10">
        <v>0</v>
      </c>
      <c r="EI99" s="10">
        <v>213280.68079230501</v>
      </c>
      <c r="EJ99" s="10">
        <v>0</v>
      </c>
      <c r="EK99" s="10">
        <v>454921195505.14001</v>
      </c>
      <c r="EL99" s="10">
        <v>0</v>
      </c>
      <c r="EM99" s="10">
        <v>674461.52104050701</v>
      </c>
      <c r="EN99" s="10">
        <v>0</v>
      </c>
      <c r="EO99" s="10">
        <v>4553137423629.0195</v>
      </c>
      <c r="EP99" s="10">
        <v>0</v>
      </c>
      <c r="EQ99" s="10">
        <v>2133103.0616597398</v>
      </c>
      <c r="ER99" s="10">
        <v>0</v>
      </c>
      <c r="ES99" s="10">
        <v>46002906762543.797</v>
      </c>
      <c r="ET99" s="10">
        <v>0</v>
      </c>
      <c r="EU99" s="10">
        <v>6754400.86634757</v>
      </c>
      <c r="EV99" s="10">
        <v>0</v>
      </c>
      <c r="EW99" s="10">
        <v>493657276581972</v>
      </c>
      <c r="EX99" s="10">
        <v>0</v>
      </c>
      <c r="EY99" s="10">
        <v>21640392.8339593</v>
      </c>
      <c r="EZ99" s="10">
        <v>0</v>
      </c>
      <c r="FA99" s="10">
        <v>1.24810990807839E+16</v>
      </c>
      <c r="FB99" s="10">
        <v>0</v>
      </c>
      <c r="FC99" s="10">
        <v>80575910.377692997</v>
      </c>
      <c r="FD99" s="10">
        <v>0</v>
      </c>
    </row>
    <row r="100" spans="1:160" ht="16.5" customHeight="1" x14ac:dyDescent="0.45">
      <c r="A100">
        <f t="shared" si="31"/>
        <v>89</v>
      </c>
      <c r="B100" s="13">
        <f t="shared" si="30"/>
        <v>3.90625E-3</v>
      </c>
      <c r="C100" s="13">
        <f t="shared" si="32"/>
        <v>64</v>
      </c>
      <c r="D100" s="20">
        <f t="shared" si="33"/>
        <v>8</v>
      </c>
      <c r="E100" s="10">
        <v>3.8936061333982804E-6</v>
      </c>
      <c r="F100" s="10">
        <v>0.98878799165750897</v>
      </c>
      <c r="G100" s="10">
        <v>0</v>
      </c>
      <c r="H100" s="10">
        <v>0</v>
      </c>
      <c r="I100" s="10">
        <v>0.21668801725151299</v>
      </c>
      <c r="J100" s="10">
        <v>33708.7810315479</v>
      </c>
      <c r="K100" s="10">
        <v>0</v>
      </c>
      <c r="L100" s="10">
        <v>0</v>
      </c>
      <c r="M100" s="10">
        <v>4.44069013560977E-7</v>
      </c>
      <c r="N100" s="10">
        <v>8.0913831190798595E-11</v>
      </c>
      <c r="O100" s="10">
        <v>0</v>
      </c>
      <c r="P100" s="10">
        <v>0</v>
      </c>
      <c r="Q100" s="10">
        <v>1.31523405499933E-7</v>
      </c>
      <c r="R100" s="10">
        <v>3.5079716909080999E-10</v>
      </c>
      <c r="S100" s="10">
        <v>0</v>
      </c>
      <c r="T100" s="10">
        <v>0</v>
      </c>
      <c r="U100" s="10">
        <v>5.7844339540480398E-8</v>
      </c>
      <c r="V100" s="10">
        <v>3.2725808729594498E-9</v>
      </c>
      <c r="W100" s="10">
        <v>0</v>
      </c>
      <c r="X100" s="10">
        <v>0</v>
      </c>
      <c r="Y100" s="10">
        <v>4.3163729146478099E-7</v>
      </c>
      <c r="Z100" s="10">
        <v>2.0025995972616701E-8</v>
      </c>
      <c r="AA100" s="10">
        <v>0</v>
      </c>
      <c r="AB100" s="10">
        <v>0</v>
      </c>
      <c r="AC100" s="10">
        <v>4.3503884848972104E-6</v>
      </c>
      <c r="AD100" s="10">
        <v>1.15102673725608E-7</v>
      </c>
      <c r="AE100" s="10">
        <v>0</v>
      </c>
      <c r="AF100" s="10">
        <v>0</v>
      </c>
      <c r="AG100" s="10">
        <v>5.8156054140723301E-5</v>
      </c>
      <c r="AH100" s="10">
        <v>6.2584658344633205E-7</v>
      </c>
      <c r="AI100" s="10">
        <v>0</v>
      </c>
      <c r="AJ100" s="10">
        <v>0</v>
      </c>
      <c r="AK100" s="10">
        <v>5.0784351016319696E-4</v>
      </c>
      <c r="AL100" s="10">
        <v>2.99235678680176E-6</v>
      </c>
      <c r="AM100" s="10">
        <v>0</v>
      </c>
      <c r="AN100" s="10">
        <v>0</v>
      </c>
      <c r="AO100" s="10">
        <v>4.7743368491110997E-3</v>
      </c>
      <c r="AP100" s="10">
        <v>3.2950709987877803E-5</v>
      </c>
      <c r="AQ100" s="10">
        <v>0</v>
      </c>
      <c r="AR100" s="10">
        <v>0</v>
      </c>
      <c r="AS100" s="10">
        <v>1.39754176449727E-6</v>
      </c>
      <c r="AT100" s="10">
        <v>0.209671573152308</v>
      </c>
      <c r="AU100" s="10">
        <v>0</v>
      </c>
      <c r="AV100" s="10">
        <v>0</v>
      </c>
      <c r="AW100" s="10">
        <v>4.6285300887170297E-2</v>
      </c>
      <c r="AX100" s="10">
        <v>7395.0291305152105</v>
      </c>
      <c r="AY100" s="10">
        <v>0</v>
      </c>
      <c r="AZ100" s="10">
        <v>0</v>
      </c>
      <c r="BA100" s="10">
        <v>1.6802577050360099E-7</v>
      </c>
      <c r="BB100" s="10">
        <v>1.61946169117864E-11</v>
      </c>
      <c r="BC100" s="10">
        <v>0</v>
      </c>
      <c r="BD100" s="10">
        <v>0</v>
      </c>
      <c r="BE100" s="10">
        <v>4.2423690343285702E-8</v>
      </c>
      <c r="BF100" s="10">
        <v>9.9220064631623696E-11</v>
      </c>
      <c r="BG100" s="10">
        <v>0</v>
      </c>
      <c r="BH100" s="10">
        <v>0</v>
      </c>
      <c r="BI100" s="10">
        <v>1.75803589906838E-8</v>
      </c>
      <c r="BJ100" s="10">
        <v>9.5703362997987096E-10</v>
      </c>
      <c r="BK100" s="10">
        <v>0</v>
      </c>
      <c r="BL100" s="10">
        <v>0</v>
      </c>
      <c r="BM100" s="10">
        <v>8.75634730626985E-8</v>
      </c>
      <c r="BN100" s="10">
        <v>5.14298608222604E-9</v>
      </c>
      <c r="BO100" s="10">
        <v>0</v>
      </c>
      <c r="BP100" s="10">
        <v>0</v>
      </c>
      <c r="BQ100" s="10">
        <v>1.0076989805936001E-6</v>
      </c>
      <c r="BR100" s="10">
        <v>3.15133021997875E-8</v>
      </c>
      <c r="BS100" s="10">
        <v>0</v>
      </c>
      <c r="BT100" s="10">
        <v>0</v>
      </c>
      <c r="BU100" s="10">
        <v>2.35824842748374E-5</v>
      </c>
      <c r="BV100" s="10">
        <v>1.6386959199183E-7</v>
      </c>
      <c r="BW100" s="10">
        <v>0</v>
      </c>
      <c r="BX100" s="10">
        <v>0</v>
      </c>
      <c r="BY100" s="10">
        <v>1.5360614317148401E-4</v>
      </c>
      <c r="BZ100" s="10">
        <v>7.7140314074546702E-7</v>
      </c>
      <c r="CA100" s="10">
        <v>0</v>
      </c>
      <c r="CB100" s="10">
        <v>0</v>
      </c>
      <c r="CC100" s="10">
        <v>1.05493306300831E-3</v>
      </c>
      <c r="CD100" s="10">
        <v>9.4072923709336596E-6</v>
      </c>
      <c r="CE100" s="10">
        <v>0</v>
      </c>
      <c r="CF100" s="10">
        <v>0</v>
      </c>
      <c r="CG100" s="10">
        <v>9.2893000000000003E-2</v>
      </c>
      <c r="CH100" s="10">
        <v>0.14798900000000001</v>
      </c>
      <c r="CI100" s="10">
        <v>0</v>
      </c>
      <c r="CJ100" s="10">
        <v>0</v>
      </c>
      <c r="CK100" s="10">
        <v>2.9988999999999998E-2</v>
      </c>
      <c r="CL100" s="10">
        <v>5.1789000000000002E-2</v>
      </c>
      <c r="CM100" s="10">
        <v>0</v>
      </c>
      <c r="CN100" s="10">
        <v>0</v>
      </c>
      <c r="CO100" s="10">
        <v>2.9359E-2</v>
      </c>
      <c r="CP100" s="10">
        <v>5.1027999999999997E-2</v>
      </c>
      <c r="CQ100" s="10">
        <v>0</v>
      </c>
      <c r="CR100" s="10">
        <v>0</v>
      </c>
      <c r="CS100" s="10">
        <v>3.0603000000000002E-2</v>
      </c>
      <c r="CT100" s="10">
        <v>5.2457999999999998E-2</v>
      </c>
      <c r="CU100" s="10">
        <v>0</v>
      </c>
      <c r="CV100" s="10">
        <v>0</v>
      </c>
      <c r="CW100" s="10">
        <v>3.0114999999999999E-2</v>
      </c>
      <c r="CX100" s="10">
        <v>5.1764999999999999E-2</v>
      </c>
      <c r="CY100" s="10">
        <v>0</v>
      </c>
      <c r="CZ100" s="10">
        <v>0</v>
      </c>
      <c r="DA100" s="10">
        <v>3.0175E-2</v>
      </c>
      <c r="DB100" s="10">
        <v>5.2333999999999999E-2</v>
      </c>
      <c r="DC100" s="10">
        <v>0</v>
      </c>
      <c r="DD100" s="10">
        <v>0</v>
      </c>
      <c r="DE100" s="10">
        <v>2.9954000000000001E-2</v>
      </c>
      <c r="DF100" s="10">
        <v>5.1431999999999999E-2</v>
      </c>
      <c r="DG100" s="10">
        <v>0</v>
      </c>
      <c r="DH100" s="10">
        <v>0</v>
      </c>
      <c r="DI100" s="10">
        <v>2.9647E-2</v>
      </c>
      <c r="DJ100" s="10">
        <v>5.1376999999999999E-2</v>
      </c>
      <c r="DK100" s="10">
        <v>0</v>
      </c>
      <c r="DL100" s="10">
        <v>0</v>
      </c>
      <c r="DM100" s="10">
        <v>2.9683000000000001E-2</v>
      </c>
      <c r="DN100" s="10">
        <v>5.1248000000000002E-2</v>
      </c>
      <c r="DO100" s="10">
        <v>0</v>
      </c>
      <c r="DP100" s="10">
        <v>0</v>
      </c>
      <c r="DQ100" s="10">
        <v>3.0436999999999999E-2</v>
      </c>
      <c r="DR100" s="10">
        <v>5.2506999999999998E-2</v>
      </c>
      <c r="DS100" s="10">
        <v>0</v>
      </c>
      <c r="DT100" s="10">
        <v>0</v>
      </c>
      <c r="DU100" s="10">
        <v>1.3033039517300199E+19</v>
      </c>
      <c r="DV100" s="10">
        <v>0</v>
      </c>
      <c r="DW100" s="10">
        <v>1.30359258015348E+19</v>
      </c>
      <c r="DX100" s="10">
        <v>0</v>
      </c>
      <c r="DY100" s="10">
        <v>2300103746.3915</v>
      </c>
      <c r="DZ100" s="10">
        <v>0</v>
      </c>
      <c r="EA100" s="10">
        <v>47959.389324050302</v>
      </c>
      <c r="EB100" s="10">
        <v>0</v>
      </c>
      <c r="EC100" s="10">
        <v>23001131917.8162</v>
      </c>
      <c r="ED100" s="10">
        <v>0</v>
      </c>
      <c r="EE100" s="10">
        <v>151661.00303558799</v>
      </c>
      <c r="EF100" s="10">
        <v>0</v>
      </c>
      <c r="EG100" s="10">
        <v>230021921592.07599</v>
      </c>
      <c r="EH100" s="10">
        <v>0</v>
      </c>
      <c r="EI100" s="10">
        <v>479597.14261817699</v>
      </c>
      <c r="EJ100" s="10">
        <v>0</v>
      </c>
      <c r="EK100" s="10">
        <v>2301603802257.9902</v>
      </c>
      <c r="EL100" s="10">
        <v>0</v>
      </c>
      <c r="EM100" s="10">
        <v>1516713.79294667</v>
      </c>
      <c r="EN100" s="10">
        <v>0</v>
      </c>
      <c r="EO100" s="10">
        <v>23106936892848.199</v>
      </c>
      <c r="EP100" s="10">
        <v>0</v>
      </c>
      <c r="EQ100" s="10">
        <v>4799195.1304328702</v>
      </c>
      <c r="ER100" s="10">
        <v>0</v>
      </c>
      <c r="ES100" s="10">
        <v>243852221490526</v>
      </c>
      <c r="ET100" s="10">
        <v>0</v>
      </c>
      <c r="EU100" s="10">
        <v>15270432.7693701</v>
      </c>
      <c r="EV100" s="10">
        <v>0</v>
      </c>
      <c r="EW100" s="10">
        <v>3899038532709870</v>
      </c>
      <c r="EX100" s="10">
        <v>0</v>
      </c>
      <c r="EY100" s="10">
        <v>51941568.007617101</v>
      </c>
      <c r="EZ100" s="10">
        <v>0</v>
      </c>
      <c r="FA100" s="10">
        <v>6.2224586935244595E+17</v>
      </c>
      <c r="FB100" s="10">
        <v>0</v>
      </c>
      <c r="FC100" s="10">
        <v>6.2224586935244595E+17</v>
      </c>
      <c r="FD100" s="10">
        <v>0</v>
      </c>
    </row>
    <row r="101" spans="1:160" ht="16.5" customHeight="1" x14ac:dyDescent="0.45">
      <c r="A101">
        <f t="shared" si="31"/>
        <v>90</v>
      </c>
      <c r="B101" s="13">
        <f t="shared" si="30"/>
        <v>1.953125E-3</v>
      </c>
      <c r="C101" s="13">
        <f t="shared" si="32"/>
        <v>64</v>
      </c>
      <c r="D101" s="20">
        <f t="shared" si="33"/>
        <v>9</v>
      </c>
      <c r="E101" s="10">
        <v>1.0969107186564699E-5</v>
      </c>
      <c r="F101" s="10">
        <v>124.36499801085699</v>
      </c>
      <c r="G101" s="10">
        <v>0</v>
      </c>
      <c r="H101" s="10">
        <v>0</v>
      </c>
      <c r="I101" s="10">
        <v>0.33039486476122598</v>
      </c>
      <c r="J101" s="10">
        <v>1429576.9213676599</v>
      </c>
      <c r="K101" s="10">
        <v>0</v>
      </c>
      <c r="L101" s="10">
        <v>0</v>
      </c>
      <c r="M101" s="10">
        <v>2.01707090363711E-7</v>
      </c>
      <c r="N101" s="10">
        <v>5.3292814605754302E-11</v>
      </c>
      <c r="O101" s="10">
        <v>0</v>
      </c>
      <c r="P101" s="10">
        <v>0</v>
      </c>
      <c r="Q101" s="10">
        <v>6.2014491319928298E-8</v>
      </c>
      <c r="R101" s="10">
        <v>3.5102654116769801E-10</v>
      </c>
      <c r="S101" s="10">
        <v>0</v>
      </c>
      <c r="T101" s="10">
        <v>0</v>
      </c>
      <c r="U101" s="10">
        <v>5.8190088414455903E-8</v>
      </c>
      <c r="V101" s="10">
        <v>3.2725950838141601E-9</v>
      </c>
      <c r="W101" s="10">
        <v>0</v>
      </c>
      <c r="X101" s="10">
        <v>0</v>
      </c>
      <c r="Y101" s="10">
        <v>4.7082764254025001E-7</v>
      </c>
      <c r="Z101" s="10">
        <v>2.0025741731544101E-8</v>
      </c>
      <c r="AA101" s="10">
        <v>0</v>
      </c>
      <c r="AB101" s="10">
        <v>0</v>
      </c>
      <c r="AC101" s="10">
        <v>5.0161736490084101E-6</v>
      </c>
      <c r="AD101" s="10">
        <v>1.15099952013864E-7</v>
      </c>
      <c r="AE101" s="10">
        <v>0</v>
      </c>
      <c r="AF101" s="10">
        <v>0</v>
      </c>
      <c r="AG101" s="10">
        <v>5.9002850637423999E-5</v>
      </c>
      <c r="AH101" s="10">
        <v>6.2581765347680097E-7</v>
      </c>
      <c r="AI101" s="10">
        <v>0</v>
      </c>
      <c r="AJ101" s="10">
        <v>0</v>
      </c>
      <c r="AK101" s="10">
        <v>5.6277137850768699E-4</v>
      </c>
      <c r="AL101" s="10">
        <v>2.99242382895137E-6</v>
      </c>
      <c r="AM101" s="10">
        <v>0</v>
      </c>
      <c r="AN101" s="10">
        <v>0</v>
      </c>
      <c r="AO101" s="10">
        <v>0.18626258455233299</v>
      </c>
      <c r="AP101" s="10">
        <v>3.2984689886994497E-5</v>
      </c>
      <c r="AQ101" s="10">
        <v>0</v>
      </c>
      <c r="AR101" s="10">
        <v>0</v>
      </c>
      <c r="AS101" s="10">
        <v>4.3616597923708699E-6</v>
      </c>
      <c r="AT101" s="10">
        <v>49.919393027730997</v>
      </c>
      <c r="AU101" s="10">
        <v>0</v>
      </c>
      <c r="AV101" s="10">
        <v>0</v>
      </c>
      <c r="AW101" s="10">
        <v>7.9214428027164094E-2</v>
      </c>
      <c r="AX101" s="10">
        <v>204089.79128029401</v>
      </c>
      <c r="AY101" s="10">
        <v>0</v>
      </c>
      <c r="AZ101" s="10">
        <v>0</v>
      </c>
      <c r="BA101" s="10">
        <v>5.43735870895288E-8</v>
      </c>
      <c r="BB101" s="10">
        <v>1.1773442554065301E-11</v>
      </c>
      <c r="BC101" s="10">
        <v>0</v>
      </c>
      <c r="BD101" s="10">
        <v>0</v>
      </c>
      <c r="BE101" s="10">
        <v>1.6743682024147499E-8</v>
      </c>
      <c r="BF101" s="10">
        <v>9.9045333551454196E-11</v>
      </c>
      <c r="BG101" s="10">
        <v>0</v>
      </c>
      <c r="BH101" s="10">
        <v>0</v>
      </c>
      <c r="BI101" s="10">
        <v>1.38371758440981E-8</v>
      </c>
      <c r="BJ101" s="10">
        <v>9.570498349252631E-10</v>
      </c>
      <c r="BK101" s="10">
        <v>0</v>
      </c>
      <c r="BL101" s="10">
        <v>0</v>
      </c>
      <c r="BM101" s="10">
        <v>1.08742235576231E-7</v>
      </c>
      <c r="BN101" s="10">
        <v>5.1428206077410796E-9</v>
      </c>
      <c r="BO101" s="10">
        <v>0</v>
      </c>
      <c r="BP101" s="10">
        <v>0</v>
      </c>
      <c r="BQ101" s="10">
        <v>1.0693400265790601E-6</v>
      </c>
      <c r="BR101" s="10">
        <v>3.15121743168767E-8</v>
      </c>
      <c r="BS101" s="10">
        <v>0</v>
      </c>
      <c r="BT101" s="10">
        <v>0</v>
      </c>
      <c r="BU101" s="10">
        <v>1.56283465771872E-5</v>
      </c>
      <c r="BV101" s="10">
        <v>1.6385072453337599E-7</v>
      </c>
      <c r="BW101" s="10">
        <v>0</v>
      </c>
      <c r="BX101" s="10">
        <v>0</v>
      </c>
      <c r="BY101" s="10">
        <v>1.0950128061303299E-4</v>
      </c>
      <c r="BZ101" s="10">
        <v>7.7141911930527305E-7</v>
      </c>
      <c r="CA101" s="10">
        <v>0</v>
      </c>
      <c r="CB101" s="10">
        <v>0</v>
      </c>
      <c r="CC101" s="10">
        <v>8.4843405394053897E-2</v>
      </c>
      <c r="CD101" s="10">
        <v>9.40455929452119E-6</v>
      </c>
      <c r="CE101" s="10">
        <v>0</v>
      </c>
      <c r="CF101" s="10">
        <v>0</v>
      </c>
      <c r="CG101" s="10">
        <v>0.18912399999999999</v>
      </c>
      <c r="CH101" s="10">
        <v>0.51868400000000003</v>
      </c>
      <c r="CI101" s="10">
        <v>0</v>
      </c>
      <c r="CJ101" s="10">
        <v>0</v>
      </c>
      <c r="CK101" s="10">
        <v>4.6375E-2</v>
      </c>
      <c r="CL101" s="10">
        <v>0.13280900000000001</v>
      </c>
      <c r="CM101" s="10">
        <v>0</v>
      </c>
      <c r="CN101" s="10">
        <v>0</v>
      </c>
      <c r="CO101" s="10">
        <v>4.4491999999999997E-2</v>
      </c>
      <c r="CP101" s="10">
        <v>0.12945000000000001</v>
      </c>
      <c r="CQ101" s="10">
        <v>0</v>
      </c>
      <c r="CR101" s="10">
        <v>0</v>
      </c>
      <c r="CS101" s="10">
        <v>4.7267000000000003E-2</v>
      </c>
      <c r="CT101" s="10">
        <v>0.13238900000000001</v>
      </c>
      <c r="CU101" s="10">
        <v>0</v>
      </c>
      <c r="CV101" s="10">
        <v>0</v>
      </c>
      <c r="CW101" s="10">
        <v>4.5631999999999999E-2</v>
      </c>
      <c r="CX101" s="10">
        <v>0.13295999999999999</v>
      </c>
      <c r="CY101" s="10">
        <v>0</v>
      </c>
      <c r="CZ101" s="10">
        <v>0</v>
      </c>
      <c r="DA101" s="10">
        <v>4.5275999999999997E-2</v>
      </c>
      <c r="DB101" s="10">
        <v>0.13055600000000001</v>
      </c>
      <c r="DC101" s="10">
        <v>0</v>
      </c>
      <c r="DD101" s="10">
        <v>0</v>
      </c>
      <c r="DE101" s="10">
        <v>4.5224E-2</v>
      </c>
      <c r="DF101" s="10">
        <v>0.13158500000000001</v>
      </c>
      <c r="DG101" s="10">
        <v>0</v>
      </c>
      <c r="DH101" s="10">
        <v>0</v>
      </c>
      <c r="DI101" s="10">
        <v>4.4889999999999999E-2</v>
      </c>
      <c r="DJ101" s="10">
        <v>0.13134000000000001</v>
      </c>
      <c r="DK101" s="10">
        <v>0</v>
      </c>
      <c r="DL101" s="10">
        <v>0</v>
      </c>
      <c r="DM101" s="10">
        <v>4.5545000000000002E-2</v>
      </c>
      <c r="DN101" s="10">
        <v>0.13050100000000001</v>
      </c>
      <c r="DO101" s="10">
        <v>0</v>
      </c>
      <c r="DP101" s="10">
        <v>0</v>
      </c>
      <c r="DQ101" s="10">
        <v>4.6316999999999997E-2</v>
      </c>
      <c r="DR101" s="10">
        <v>0.13264500000000001</v>
      </c>
      <c r="DS101" s="10">
        <v>0</v>
      </c>
      <c r="DT101" s="10">
        <v>0</v>
      </c>
      <c r="DU101" s="10">
        <v>1.33729346886197E+20</v>
      </c>
      <c r="DV101" s="10">
        <v>0</v>
      </c>
      <c r="DW101" s="10">
        <v>4.1519021593907503E+19</v>
      </c>
      <c r="DX101" s="10">
        <v>0</v>
      </c>
      <c r="DY101" s="10">
        <v>10090147684.704201</v>
      </c>
      <c r="DZ101" s="10">
        <v>0</v>
      </c>
      <c r="EA101" s="10">
        <v>100449.576863287</v>
      </c>
      <c r="EB101" s="10">
        <v>0</v>
      </c>
      <c r="EC101" s="10">
        <v>100905436795.59801</v>
      </c>
      <c r="ED101" s="10">
        <v>0</v>
      </c>
      <c r="EE101" s="10">
        <v>317650.25056769</v>
      </c>
      <c r="EF101" s="10">
        <v>0</v>
      </c>
      <c r="EG101" s="10">
        <v>1009390077587.76</v>
      </c>
      <c r="EH101" s="10">
        <v>0</v>
      </c>
      <c r="EI101" s="10">
        <v>1004523.10320593</v>
      </c>
      <c r="EJ101" s="10">
        <v>0</v>
      </c>
      <c r="EK101" s="10">
        <v>10127451551992.699</v>
      </c>
      <c r="EL101" s="10">
        <v>0</v>
      </c>
      <c r="EM101" s="10">
        <v>3177435.7883713399</v>
      </c>
      <c r="EN101" s="10">
        <v>0</v>
      </c>
      <c r="EO101" s="10">
        <v>104844468630649</v>
      </c>
      <c r="EP101" s="10">
        <v>0</v>
      </c>
      <c r="EQ101" s="10">
        <v>10074077.2752501</v>
      </c>
      <c r="ER101" s="10">
        <v>0</v>
      </c>
      <c r="ES101" s="10">
        <v>1523830161135020</v>
      </c>
      <c r="ET101" s="10">
        <v>0</v>
      </c>
      <c r="EU101" s="10">
        <v>32706622.959302001</v>
      </c>
      <c r="EV101" s="10">
        <v>0</v>
      </c>
      <c r="EW101" s="10">
        <v>1.10984879764377E+18</v>
      </c>
      <c r="EX101" s="10">
        <v>0</v>
      </c>
      <c r="EY101" s="10">
        <v>1.10984879764377E+18</v>
      </c>
      <c r="EZ101" s="10">
        <v>0</v>
      </c>
      <c r="FA101" s="10">
        <v>9.8135697436775596E+19</v>
      </c>
      <c r="FB101" s="10">
        <v>0</v>
      </c>
      <c r="FC101" s="10">
        <v>9.8135697436775596E+19</v>
      </c>
      <c r="FD101" s="10">
        <v>0</v>
      </c>
    </row>
    <row r="102" spans="1:160" x14ac:dyDescent="0.45">
      <c r="A102">
        <f t="shared" si="31"/>
        <v>91</v>
      </c>
      <c r="B102" s="12">
        <f t="shared" si="30"/>
        <v>0.5</v>
      </c>
      <c r="C102" s="12">
        <f t="shared" si="32"/>
        <v>128</v>
      </c>
      <c r="D102" s="19">
        <f t="shared" si="33"/>
        <v>1</v>
      </c>
      <c r="E102" s="10">
        <v>1.43594896890708E-3</v>
      </c>
      <c r="F102" s="10">
        <v>1.43594896890708E-3</v>
      </c>
      <c r="G102" s="10">
        <v>0</v>
      </c>
      <c r="H102" s="10">
        <v>0</v>
      </c>
      <c r="I102" s="10">
        <v>1.43852163793889E-3</v>
      </c>
      <c r="J102" s="10">
        <v>1.43852163793889E-3</v>
      </c>
      <c r="K102" s="10">
        <v>0</v>
      </c>
      <c r="L102" s="10">
        <v>0</v>
      </c>
      <c r="M102" s="10">
        <v>1.9333410885703801E-2</v>
      </c>
      <c r="N102" s="10">
        <v>1.9333410885703801E-2</v>
      </c>
      <c r="O102" s="10">
        <v>0</v>
      </c>
      <c r="P102" s="10">
        <v>0</v>
      </c>
      <c r="Q102" s="10">
        <v>1.3055185400104899E-2</v>
      </c>
      <c r="R102" s="10">
        <v>1.3055185400104899E-2</v>
      </c>
      <c r="S102" s="10">
        <v>0</v>
      </c>
      <c r="T102" s="10">
        <v>0</v>
      </c>
      <c r="U102" s="10">
        <v>3.77019763217179E-3</v>
      </c>
      <c r="V102" s="10">
        <v>3.77019763217179E-3</v>
      </c>
      <c r="W102" s="10">
        <v>0</v>
      </c>
      <c r="X102" s="10">
        <v>0</v>
      </c>
      <c r="Y102" s="10">
        <v>1.6710047383581199E-3</v>
      </c>
      <c r="Z102" s="10">
        <v>1.6710047383581199E-3</v>
      </c>
      <c r="AA102" s="10">
        <v>0</v>
      </c>
      <c r="AB102" s="10">
        <v>0</v>
      </c>
      <c r="AC102" s="10">
        <v>1.4593247344472E-3</v>
      </c>
      <c r="AD102" s="10">
        <v>1.4593247344472E-3</v>
      </c>
      <c r="AE102" s="10">
        <v>0</v>
      </c>
      <c r="AF102" s="10">
        <v>0</v>
      </c>
      <c r="AG102" s="10">
        <v>1.4395182619513201E-3</v>
      </c>
      <c r="AH102" s="10">
        <v>1.4395182619513201E-3</v>
      </c>
      <c r="AI102" s="10">
        <v>0</v>
      </c>
      <c r="AJ102" s="10">
        <v>0</v>
      </c>
      <c r="AK102" s="10">
        <v>1.43796554978059E-3</v>
      </c>
      <c r="AL102" s="10">
        <v>1.43796554978059E-3</v>
      </c>
      <c r="AM102" s="10">
        <v>0</v>
      </c>
      <c r="AN102" s="10">
        <v>0</v>
      </c>
      <c r="AO102" s="10">
        <v>1.4384025071969501E-3</v>
      </c>
      <c r="AP102" s="10">
        <v>1.4384025071969501E-3</v>
      </c>
      <c r="AQ102" s="10">
        <v>0</v>
      </c>
      <c r="AR102" s="10">
        <v>0</v>
      </c>
      <c r="AS102" s="10">
        <v>8.3940497919992999E-4</v>
      </c>
      <c r="AT102" s="10">
        <v>8.3940497919992999E-4</v>
      </c>
      <c r="AU102" s="10">
        <v>0</v>
      </c>
      <c r="AV102" s="10">
        <v>0</v>
      </c>
      <c r="AW102" s="10">
        <v>8.3955244865695602E-4</v>
      </c>
      <c r="AX102" s="10">
        <v>8.3955244865695602E-4</v>
      </c>
      <c r="AY102" s="10">
        <v>0</v>
      </c>
      <c r="AZ102" s="10">
        <v>0</v>
      </c>
      <c r="BA102" s="10">
        <v>1.4110846335477999E-2</v>
      </c>
      <c r="BB102" s="10">
        <v>1.4110846335477999E-2</v>
      </c>
      <c r="BC102" s="10">
        <v>0</v>
      </c>
      <c r="BD102" s="10">
        <v>0</v>
      </c>
      <c r="BE102" s="10">
        <v>9.5007803593379608E-3</v>
      </c>
      <c r="BF102" s="10">
        <v>9.5007803593379608E-3</v>
      </c>
      <c r="BG102" s="10">
        <v>0</v>
      </c>
      <c r="BH102" s="10">
        <v>0</v>
      </c>
      <c r="BI102" s="10">
        <v>2.5542570705826802E-3</v>
      </c>
      <c r="BJ102" s="10">
        <v>2.5542570705826802E-3</v>
      </c>
      <c r="BK102" s="10">
        <v>0</v>
      </c>
      <c r="BL102" s="10">
        <v>0</v>
      </c>
      <c r="BM102" s="10">
        <v>9.6327108407202498E-4</v>
      </c>
      <c r="BN102" s="10">
        <v>9.6327108407202498E-4</v>
      </c>
      <c r="BO102" s="10">
        <v>0</v>
      </c>
      <c r="BP102" s="10">
        <v>0</v>
      </c>
      <c r="BQ102" s="10">
        <v>8.4967758907412896E-4</v>
      </c>
      <c r="BR102" s="10">
        <v>8.4967758907412896E-4</v>
      </c>
      <c r="BS102" s="10">
        <v>0</v>
      </c>
      <c r="BT102" s="10">
        <v>0</v>
      </c>
      <c r="BU102" s="10">
        <v>8.4049530243312902E-4</v>
      </c>
      <c r="BV102" s="10">
        <v>8.4049530243312902E-4</v>
      </c>
      <c r="BW102" s="10">
        <v>0</v>
      </c>
      <c r="BX102" s="10">
        <v>0</v>
      </c>
      <c r="BY102" s="10">
        <v>8.3919600466006298E-4</v>
      </c>
      <c r="BZ102" s="10">
        <v>8.3919600466006298E-4</v>
      </c>
      <c r="CA102" s="10">
        <v>0</v>
      </c>
      <c r="CB102" s="10">
        <v>0</v>
      </c>
      <c r="CC102" s="10">
        <v>8.3935601600449903E-4</v>
      </c>
      <c r="CD102" s="10">
        <v>8.3935601600449903E-4</v>
      </c>
      <c r="CE102" s="10">
        <v>0</v>
      </c>
      <c r="CF102" s="10">
        <v>0</v>
      </c>
      <c r="CG102" s="10">
        <v>9.9979999999999999E-3</v>
      </c>
      <c r="CH102" s="10">
        <v>9.1050000000000002E-3</v>
      </c>
      <c r="CI102" s="10">
        <v>0</v>
      </c>
      <c r="CJ102" s="10">
        <v>0</v>
      </c>
      <c r="CK102" s="10">
        <v>8.9639999999999997E-3</v>
      </c>
      <c r="CL102" s="10">
        <v>9.1990000000000006E-3</v>
      </c>
      <c r="CM102" s="10">
        <v>0</v>
      </c>
      <c r="CN102" s="10">
        <v>0</v>
      </c>
      <c r="CO102" s="10">
        <v>8.9750000000000003E-3</v>
      </c>
      <c r="CP102" s="10">
        <v>8.9870000000000002E-3</v>
      </c>
      <c r="CQ102" s="10">
        <v>0</v>
      </c>
      <c r="CR102" s="10">
        <v>0</v>
      </c>
      <c r="CS102" s="10">
        <v>9.8370000000000003E-3</v>
      </c>
      <c r="CT102" s="10">
        <v>9.0449999999999992E-3</v>
      </c>
      <c r="CU102" s="10">
        <v>0</v>
      </c>
      <c r="CV102" s="10">
        <v>0</v>
      </c>
      <c r="CW102" s="10">
        <v>1.0011000000000001E-2</v>
      </c>
      <c r="CX102" s="10">
        <v>9.3690000000000006E-3</v>
      </c>
      <c r="CY102" s="10">
        <v>0</v>
      </c>
      <c r="CZ102" s="10">
        <v>0</v>
      </c>
      <c r="DA102" s="10">
        <v>8.8749999999999992E-3</v>
      </c>
      <c r="DB102" s="10">
        <v>8.8929999999999999E-3</v>
      </c>
      <c r="DC102" s="10">
        <v>0</v>
      </c>
      <c r="DD102" s="10">
        <v>0</v>
      </c>
      <c r="DE102" s="10">
        <v>9.4640000000000002E-3</v>
      </c>
      <c r="DF102" s="10">
        <v>9.3329999999999993E-3</v>
      </c>
      <c r="DG102" s="10">
        <v>0</v>
      </c>
      <c r="DH102" s="10">
        <v>0</v>
      </c>
      <c r="DI102" s="10">
        <v>9.4780000000000003E-3</v>
      </c>
      <c r="DJ102" s="10">
        <v>9.1149999999999998E-3</v>
      </c>
      <c r="DK102" s="10">
        <v>0</v>
      </c>
      <c r="DL102" s="10">
        <v>0</v>
      </c>
      <c r="DM102" s="10">
        <v>9.4490000000000008E-3</v>
      </c>
      <c r="DN102" s="10">
        <v>9.4249999999999994E-3</v>
      </c>
      <c r="DO102" s="10">
        <v>0</v>
      </c>
      <c r="DP102" s="10">
        <v>0</v>
      </c>
      <c r="DQ102" s="10">
        <v>9.469E-3</v>
      </c>
      <c r="DR102" s="10">
        <v>9.1400000000000006E-3</v>
      </c>
      <c r="DS102" s="10">
        <v>0</v>
      </c>
      <c r="DT102" s="10">
        <v>0</v>
      </c>
      <c r="DU102" s="10">
        <v>50324487.186303496</v>
      </c>
      <c r="DV102" s="10">
        <v>0</v>
      </c>
      <c r="DW102" s="10">
        <v>201269262.298309</v>
      </c>
      <c r="DX102" s="10">
        <v>0</v>
      </c>
      <c r="DY102" s="10">
        <v>1465.47552443482</v>
      </c>
      <c r="DZ102" s="10">
        <v>0</v>
      </c>
      <c r="EA102" s="10">
        <v>38.2815298079218</v>
      </c>
      <c r="EB102" s="10">
        <v>0</v>
      </c>
      <c r="EC102" s="10">
        <v>14644.7962835658</v>
      </c>
      <c r="ED102" s="10">
        <v>0</v>
      </c>
      <c r="EE102" s="10">
        <v>121.01568610540799</v>
      </c>
      <c r="EF102" s="10">
        <v>0</v>
      </c>
      <c r="EG102" s="10">
        <v>146343.135783679</v>
      </c>
      <c r="EH102" s="10">
        <v>0</v>
      </c>
      <c r="EI102" s="10">
        <v>382.54821367193603</v>
      </c>
      <c r="EJ102" s="10">
        <v>0</v>
      </c>
      <c r="EK102" s="10">
        <v>1453908.1829603901</v>
      </c>
      <c r="EL102" s="10">
        <v>0</v>
      </c>
      <c r="EM102" s="10">
        <v>1205.78115055325</v>
      </c>
      <c r="EN102" s="10">
        <v>0</v>
      </c>
      <c r="EO102" s="10">
        <v>13651542.0568923</v>
      </c>
      <c r="EP102" s="10">
        <v>0</v>
      </c>
      <c r="EQ102" s="10">
        <v>3694.7993261103902</v>
      </c>
      <c r="ER102" s="10">
        <v>0</v>
      </c>
      <c r="ES102" s="10">
        <v>84768737.5263087</v>
      </c>
      <c r="ET102" s="10">
        <v>0</v>
      </c>
      <c r="EU102" s="10">
        <v>9206.9939368201904</v>
      </c>
      <c r="EV102" s="10">
        <v>0</v>
      </c>
      <c r="EW102" s="10">
        <v>176950377.87542</v>
      </c>
      <c r="EX102" s="10">
        <v>0</v>
      </c>
      <c r="EY102" s="10">
        <v>13302.269623579299</v>
      </c>
      <c r="EZ102" s="10">
        <v>0</v>
      </c>
      <c r="FA102" s="10">
        <v>198540651.71315899</v>
      </c>
      <c r="FB102" s="10">
        <v>0</v>
      </c>
      <c r="FC102" s="10">
        <v>14090.4454187625</v>
      </c>
      <c r="FD102" s="10">
        <v>0</v>
      </c>
    </row>
    <row r="103" spans="1:160" x14ac:dyDescent="0.45">
      <c r="A103">
        <f t="shared" si="31"/>
        <v>92</v>
      </c>
      <c r="B103" s="12">
        <f t="shared" si="30"/>
        <v>0.25</v>
      </c>
      <c r="C103" s="12">
        <f t="shared" si="32"/>
        <v>128</v>
      </c>
      <c r="D103" s="19">
        <f t="shared" si="33"/>
        <v>2</v>
      </c>
      <c r="E103" s="10">
        <v>2.20884368891782E-4</v>
      </c>
      <c r="F103" s="10">
        <v>2.26620034186386E-4</v>
      </c>
      <c r="G103" s="10">
        <v>0</v>
      </c>
      <c r="H103" s="10">
        <v>0</v>
      </c>
      <c r="I103" s="10">
        <v>36.916388673687997</v>
      </c>
      <c r="J103" s="10">
        <v>5.7670676270663499</v>
      </c>
      <c r="K103" s="10">
        <v>0</v>
      </c>
      <c r="L103" s="10">
        <v>0</v>
      </c>
      <c r="M103" s="10">
        <v>6.3107564080019298E-3</v>
      </c>
      <c r="N103" s="10">
        <v>6.0333318634482299E-3</v>
      </c>
      <c r="O103" s="10">
        <v>0</v>
      </c>
      <c r="P103" s="10">
        <v>0</v>
      </c>
      <c r="Q103" s="10">
        <v>1.76876801008862E-3</v>
      </c>
      <c r="R103" s="10">
        <v>1.5408766700679699E-3</v>
      </c>
      <c r="S103" s="10">
        <v>0</v>
      </c>
      <c r="T103" s="10">
        <v>0</v>
      </c>
      <c r="U103" s="10">
        <v>1.2407690298036299E-3</v>
      </c>
      <c r="V103" s="10">
        <v>1.1793949172216301E-3</v>
      </c>
      <c r="W103" s="10">
        <v>0</v>
      </c>
      <c r="X103" s="10">
        <v>0</v>
      </c>
      <c r="Y103" s="10">
        <v>1.0509638453474099E-3</v>
      </c>
      <c r="Z103" s="10">
        <v>1.0324709198556901E-3</v>
      </c>
      <c r="AA103" s="10">
        <v>0</v>
      </c>
      <c r="AB103" s="10">
        <v>0</v>
      </c>
      <c r="AC103" s="10">
        <v>5.27862888855423E-4</v>
      </c>
      <c r="AD103" s="10">
        <v>5.2096221799369203E-4</v>
      </c>
      <c r="AE103" s="10">
        <v>0</v>
      </c>
      <c r="AF103" s="10">
        <v>0</v>
      </c>
      <c r="AG103" s="10">
        <v>2.01663629850745E-4</v>
      </c>
      <c r="AH103" s="10">
        <v>1.9999633684741799E-4</v>
      </c>
      <c r="AI103" s="10">
        <v>0</v>
      </c>
      <c r="AJ103" s="10">
        <v>0</v>
      </c>
      <c r="AK103" s="10">
        <v>1.7771974157154699E-4</v>
      </c>
      <c r="AL103" s="10">
        <v>1.5507005387904699E-4</v>
      </c>
      <c r="AM103" s="10">
        <v>0</v>
      </c>
      <c r="AN103" s="10">
        <v>0</v>
      </c>
      <c r="AO103" s="10">
        <v>3.1219507402102599E-4</v>
      </c>
      <c r="AP103" s="10">
        <v>1.9548192192431199E-4</v>
      </c>
      <c r="AQ103" s="10">
        <v>0</v>
      </c>
      <c r="AR103" s="10">
        <v>0</v>
      </c>
      <c r="AS103" s="10">
        <v>6.0788840304890003E-5</v>
      </c>
      <c r="AT103" s="10">
        <v>5.8942012549218798E-5</v>
      </c>
      <c r="AU103" s="10">
        <v>0</v>
      </c>
      <c r="AV103" s="10">
        <v>0</v>
      </c>
      <c r="AW103" s="10">
        <v>8.9678425287911594</v>
      </c>
      <c r="AX103" s="10">
        <v>1.4475679198692399</v>
      </c>
      <c r="AY103" s="10">
        <v>0</v>
      </c>
      <c r="AZ103" s="10">
        <v>0</v>
      </c>
      <c r="BA103" s="10">
        <v>4.49194681335252E-3</v>
      </c>
      <c r="BB103" s="10">
        <v>4.2866080557461897E-3</v>
      </c>
      <c r="BC103" s="10">
        <v>0</v>
      </c>
      <c r="BD103" s="10">
        <v>0</v>
      </c>
      <c r="BE103" s="10">
        <v>1.0234980510805301E-3</v>
      </c>
      <c r="BF103" s="10">
        <v>8.8930320979480298E-4</v>
      </c>
      <c r="BG103" s="10">
        <v>0</v>
      </c>
      <c r="BH103" s="10">
        <v>0</v>
      </c>
      <c r="BI103" s="10">
        <v>7.75100090319082E-4</v>
      </c>
      <c r="BJ103" s="10">
        <v>7.5749888378890502E-4</v>
      </c>
      <c r="BK103" s="10">
        <v>0</v>
      </c>
      <c r="BL103" s="10">
        <v>0</v>
      </c>
      <c r="BM103" s="10">
        <v>6.6755534341212004E-4</v>
      </c>
      <c r="BN103" s="10">
        <v>6.5809716893991703E-4</v>
      </c>
      <c r="BO103" s="10">
        <v>0</v>
      </c>
      <c r="BP103" s="10">
        <v>0</v>
      </c>
      <c r="BQ103" s="10">
        <v>3.0244701127535799E-4</v>
      </c>
      <c r="BR103" s="10">
        <v>2.9852678347521501E-4</v>
      </c>
      <c r="BS103" s="10">
        <v>0</v>
      </c>
      <c r="BT103" s="10">
        <v>0</v>
      </c>
      <c r="BU103" s="10">
        <v>1.04795344018834E-4</v>
      </c>
      <c r="BV103" s="10">
        <v>1.04505698458014E-4</v>
      </c>
      <c r="BW103" s="10">
        <v>0</v>
      </c>
      <c r="BX103" s="10">
        <v>0</v>
      </c>
      <c r="BY103" s="10">
        <v>9.6561567127401504E-5</v>
      </c>
      <c r="BZ103" s="10">
        <v>9.1326148497584996E-5</v>
      </c>
      <c r="CA103" s="10">
        <v>0</v>
      </c>
      <c r="CB103" s="10">
        <v>0</v>
      </c>
      <c r="CC103" s="10">
        <v>8.6929476668501607E-5</v>
      </c>
      <c r="CD103" s="10">
        <v>1.03251246563782E-4</v>
      </c>
      <c r="CE103" s="10">
        <v>0</v>
      </c>
      <c r="CF103" s="10">
        <v>0</v>
      </c>
      <c r="CG103" s="10">
        <v>9.6959999999999998E-3</v>
      </c>
      <c r="CH103" s="10">
        <v>9.4889999999999992E-3</v>
      </c>
      <c r="CI103" s="10">
        <v>0</v>
      </c>
      <c r="CJ103" s="10">
        <v>0</v>
      </c>
      <c r="CK103" s="10">
        <v>9.6159999999999995E-3</v>
      </c>
      <c r="CL103" s="10">
        <v>9.5510000000000005E-3</v>
      </c>
      <c r="CM103" s="10">
        <v>0</v>
      </c>
      <c r="CN103" s="10">
        <v>0</v>
      </c>
      <c r="CO103" s="10">
        <v>8.9720000000000008E-3</v>
      </c>
      <c r="CP103" s="10">
        <v>9.3349999999999995E-3</v>
      </c>
      <c r="CQ103" s="10">
        <v>0</v>
      </c>
      <c r="CR103" s="10">
        <v>0</v>
      </c>
      <c r="CS103" s="10">
        <v>8.8859999999999998E-3</v>
      </c>
      <c r="CT103" s="10">
        <v>9.2300000000000004E-3</v>
      </c>
      <c r="CU103" s="10">
        <v>0</v>
      </c>
      <c r="CV103" s="10">
        <v>0</v>
      </c>
      <c r="CW103" s="10">
        <v>9.0489999999999998E-3</v>
      </c>
      <c r="CX103" s="10">
        <v>9.273E-3</v>
      </c>
      <c r="CY103" s="10">
        <v>0</v>
      </c>
      <c r="CZ103" s="10">
        <v>0</v>
      </c>
      <c r="DA103" s="10">
        <v>8.9079999999999993E-3</v>
      </c>
      <c r="DB103" s="10">
        <v>9.188E-3</v>
      </c>
      <c r="DC103" s="10">
        <v>0</v>
      </c>
      <c r="DD103" s="10">
        <v>0</v>
      </c>
      <c r="DE103" s="10">
        <v>8.9169999999999996E-3</v>
      </c>
      <c r="DF103" s="10">
        <v>9.6360000000000005E-3</v>
      </c>
      <c r="DG103" s="10">
        <v>0</v>
      </c>
      <c r="DH103" s="10">
        <v>0</v>
      </c>
      <c r="DI103" s="10">
        <v>8.7760000000000008E-3</v>
      </c>
      <c r="DJ103" s="10">
        <v>9.2829999999999996E-3</v>
      </c>
      <c r="DK103" s="10">
        <v>0</v>
      </c>
      <c r="DL103" s="10">
        <v>0</v>
      </c>
      <c r="DM103" s="10">
        <v>9.3880000000000005E-3</v>
      </c>
      <c r="DN103" s="10">
        <v>9.7730000000000004E-3</v>
      </c>
      <c r="DO103" s="10">
        <v>0</v>
      </c>
      <c r="DP103" s="10">
        <v>0</v>
      </c>
      <c r="DQ103" s="10">
        <v>9.1039999999999992E-3</v>
      </c>
      <c r="DR103" s="10">
        <v>9.5340000000000008E-3</v>
      </c>
      <c r="DS103" s="10">
        <v>0</v>
      </c>
      <c r="DT103" s="10">
        <v>0</v>
      </c>
      <c r="DU103" s="10">
        <v>759759815699141</v>
      </c>
      <c r="DV103" s="10">
        <v>0</v>
      </c>
      <c r="DW103" s="10">
        <v>1.36389088562233E+16</v>
      </c>
      <c r="DX103" s="10">
        <v>0</v>
      </c>
      <c r="DY103" s="10">
        <v>9759.4767770380604</v>
      </c>
      <c r="DZ103" s="10">
        <v>0</v>
      </c>
      <c r="EA103" s="10">
        <v>98.790064161523901</v>
      </c>
      <c r="EB103" s="10">
        <v>0</v>
      </c>
      <c r="EC103" s="10">
        <v>97585.767769961603</v>
      </c>
      <c r="ED103" s="10">
        <v>0</v>
      </c>
      <c r="EE103" s="10">
        <v>312.38720807652101</v>
      </c>
      <c r="EF103" s="10">
        <v>0</v>
      </c>
      <c r="EG103" s="10">
        <v>975848.67763868102</v>
      </c>
      <c r="EH103" s="10">
        <v>0</v>
      </c>
      <c r="EI103" s="10">
        <v>987.85053405577196</v>
      </c>
      <c r="EJ103" s="10">
        <v>0</v>
      </c>
      <c r="EK103" s="10">
        <v>9758477.7708855607</v>
      </c>
      <c r="EL103" s="10">
        <v>0</v>
      </c>
      <c r="EM103" s="10">
        <v>3123.8562339330401</v>
      </c>
      <c r="EN103" s="10">
        <v>0</v>
      </c>
      <c r="EO103" s="10">
        <v>97584767.986677095</v>
      </c>
      <c r="EP103" s="10">
        <v>0</v>
      </c>
      <c r="EQ103" s="10">
        <v>9878.5002943869495</v>
      </c>
      <c r="ER103" s="10">
        <v>0</v>
      </c>
      <c r="ES103" s="10">
        <v>975847615.07714403</v>
      </c>
      <c r="ET103" s="10">
        <v>0</v>
      </c>
      <c r="EU103" s="10">
        <v>31238.5596691424</v>
      </c>
      <c r="EV103" s="10">
        <v>0</v>
      </c>
      <c r="EW103" s="10">
        <v>9758469937.1136799</v>
      </c>
      <c r="EX103" s="10">
        <v>0</v>
      </c>
      <c r="EY103" s="10">
        <v>98784.963534914001</v>
      </c>
      <c r="EZ103" s="10">
        <v>0</v>
      </c>
      <c r="FA103" s="10">
        <v>97584193898.669403</v>
      </c>
      <c r="FB103" s="10">
        <v>0</v>
      </c>
      <c r="FC103" s="10">
        <v>312384.745329628</v>
      </c>
      <c r="FD103" s="10">
        <v>0</v>
      </c>
    </row>
    <row r="104" spans="1:160" x14ac:dyDescent="0.45">
      <c r="A104">
        <f t="shared" si="31"/>
        <v>93</v>
      </c>
      <c r="B104" s="12">
        <f t="shared" si="30"/>
        <v>0.125</v>
      </c>
      <c r="C104" s="12">
        <f t="shared" si="32"/>
        <v>128</v>
      </c>
      <c r="D104" s="19">
        <f t="shared" si="33"/>
        <v>3</v>
      </c>
      <c r="E104" s="10">
        <v>5.2694238465381897E-2</v>
      </c>
      <c r="F104" s="10">
        <v>5.4788564490463501E-2</v>
      </c>
      <c r="G104" s="10">
        <v>0</v>
      </c>
      <c r="H104" s="10">
        <v>0</v>
      </c>
      <c r="I104" s="10">
        <v>99.415879972484404</v>
      </c>
      <c r="J104" s="10">
        <v>6.0454996234375997</v>
      </c>
      <c r="K104" s="10">
        <v>0</v>
      </c>
      <c r="L104" s="10">
        <v>0</v>
      </c>
      <c r="M104" s="10">
        <v>1.3262224172384499E-3</v>
      </c>
      <c r="N104" s="10">
        <v>1.14303569697338E-3</v>
      </c>
      <c r="O104" s="10">
        <v>0</v>
      </c>
      <c r="P104" s="10">
        <v>0</v>
      </c>
      <c r="Q104" s="10">
        <v>9.5956661316687298E-4</v>
      </c>
      <c r="R104" s="10">
        <v>8.8577424689695295E-4</v>
      </c>
      <c r="S104" s="10">
        <v>0</v>
      </c>
      <c r="T104" s="10">
        <v>0</v>
      </c>
      <c r="U104" s="10">
        <v>3.6218922658670601E-4</v>
      </c>
      <c r="V104" s="10">
        <v>3.35542597360682E-4</v>
      </c>
      <c r="W104" s="10">
        <v>0</v>
      </c>
      <c r="X104" s="10">
        <v>0</v>
      </c>
      <c r="Y104" s="10">
        <v>1.2280431319866501E-4</v>
      </c>
      <c r="Z104" s="10">
        <v>1.12577447073825E-4</v>
      </c>
      <c r="AA104" s="10">
        <v>0</v>
      </c>
      <c r="AB104" s="10">
        <v>0</v>
      </c>
      <c r="AC104" s="10">
        <v>9.0282379074602099E-5</v>
      </c>
      <c r="AD104" s="10">
        <v>8.4315538444235103E-5</v>
      </c>
      <c r="AE104" s="10">
        <v>0</v>
      </c>
      <c r="AF104" s="10">
        <v>0</v>
      </c>
      <c r="AG104" s="10">
        <v>6.6055295521061293E-5</v>
      </c>
      <c r="AH104" s="10">
        <v>6.0152052194784E-5</v>
      </c>
      <c r="AI104" s="10">
        <v>0</v>
      </c>
      <c r="AJ104" s="10">
        <v>0</v>
      </c>
      <c r="AK104" s="10">
        <v>1.16316371382096E-4</v>
      </c>
      <c r="AL104" s="10">
        <v>2.9579316462524601E-5</v>
      </c>
      <c r="AM104" s="10">
        <v>0</v>
      </c>
      <c r="AN104" s="10">
        <v>0</v>
      </c>
      <c r="AO104" s="10">
        <v>6.6537856563719799E-4</v>
      </c>
      <c r="AP104" s="10">
        <v>7.5553292738672604E-5</v>
      </c>
      <c r="AQ104" s="10">
        <v>0</v>
      </c>
      <c r="AR104" s="10">
        <v>0</v>
      </c>
      <c r="AS104" s="10">
        <v>1.3097164053064001E-2</v>
      </c>
      <c r="AT104" s="10">
        <v>1.42080788294275E-2</v>
      </c>
      <c r="AU104" s="10">
        <v>0</v>
      </c>
      <c r="AV104" s="10">
        <v>0</v>
      </c>
      <c r="AW104" s="10">
        <v>23.674251592295601</v>
      </c>
      <c r="AX104" s="10">
        <v>1.5736789476594299</v>
      </c>
      <c r="AY104" s="10">
        <v>0</v>
      </c>
      <c r="AZ104" s="10">
        <v>0</v>
      </c>
      <c r="BA104" s="10">
        <v>8.1439900745858696E-4</v>
      </c>
      <c r="BB104" s="10">
        <v>7.4602352901052404E-4</v>
      </c>
      <c r="BC104" s="10">
        <v>0</v>
      </c>
      <c r="BD104" s="10">
        <v>0</v>
      </c>
      <c r="BE104" s="10">
        <v>6.3317113961647005E-4</v>
      </c>
      <c r="BF104" s="10">
        <v>5.9211158411867702E-4</v>
      </c>
      <c r="BG104" s="10">
        <v>0</v>
      </c>
      <c r="BH104" s="10">
        <v>0</v>
      </c>
      <c r="BI104" s="10">
        <v>2.14845458963807E-4</v>
      </c>
      <c r="BJ104" s="10">
        <v>1.9845526531986099E-4</v>
      </c>
      <c r="BK104" s="10">
        <v>0</v>
      </c>
      <c r="BL104" s="10">
        <v>0</v>
      </c>
      <c r="BM104" s="10">
        <v>5.9805188013896302E-5</v>
      </c>
      <c r="BN104" s="10">
        <v>5.5462680944205399E-5</v>
      </c>
      <c r="BO104" s="10">
        <v>0</v>
      </c>
      <c r="BP104" s="10">
        <v>0</v>
      </c>
      <c r="BQ104" s="10">
        <v>5.05184056458216E-5</v>
      </c>
      <c r="BR104" s="10">
        <v>4.8273861467392501E-5</v>
      </c>
      <c r="BS104" s="10">
        <v>0</v>
      </c>
      <c r="BT104" s="10">
        <v>0</v>
      </c>
      <c r="BU104" s="10">
        <v>3.4307710088824202E-5</v>
      </c>
      <c r="BV104" s="10">
        <v>3.2894629885744197E-5</v>
      </c>
      <c r="BW104" s="10">
        <v>0</v>
      </c>
      <c r="BX104" s="10">
        <v>0</v>
      </c>
      <c r="BY104" s="10">
        <v>3.7783843852990103E-5</v>
      </c>
      <c r="BZ104" s="10">
        <v>9.5624166528958407E-6</v>
      </c>
      <c r="CA104" s="10">
        <v>0</v>
      </c>
      <c r="CB104" s="10">
        <v>0</v>
      </c>
      <c r="CC104" s="10">
        <v>1.6795921122937399E-4</v>
      </c>
      <c r="CD104" s="10">
        <v>2.20239554569881E-5</v>
      </c>
      <c r="CE104" s="10">
        <v>0</v>
      </c>
      <c r="CF104" s="10">
        <v>0</v>
      </c>
      <c r="CG104" s="10">
        <v>1.1457E-2</v>
      </c>
      <c r="CH104" s="10">
        <v>1.1468000000000001E-2</v>
      </c>
      <c r="CI104" s="10">
        <v>0</v>
      </c>
      <c r="CJ104" s="10">
        <v>0</v>
      </c>
      <c r="CK104" s="10">
        <v>1.0829E-2</v>
      </c>
      <c r="CL104" s="10">
        <v>1.0035000000000001E-2</v>
      </c>
      <c r="CM104" s="10">
        <v>0</v>
      </c>
      <c r="CN104" s="10">
        <v>0</v>
      </c>
      <c r="CO104" s="10">
        <v>9.306E-3</v>
      </c>
      <c r="CP104" s="10">
        <v>1.0012999999999999E-2</v>
      </c>
      <c r="CQ104" s="10">
        <v>0</v>
      </c>
      <c r="CR104" s="10">
        <v>0</v>
      </c>
      <c r="CS104" s="10">
        <v>9.3480000000000004E-3</v>
      </c>
      <c r="CT104" s="10">
        <v>9.9880000000000004E-3</v>
      </c>
      <c r="CU104" s="10">
        <v>0</v>
      </c>
      <c r="CV104" s="10">
        <v>0</v>
      </c>
      <c r="CW104" s="10">
        <v>9.3589999999999993E-3</v>
      </c>
      <c r="CX104" s="10">
        <v>9.9319999999999999E-3</v>
      </c>
      <c r="CY104" s="10">
        <v>0</v>
      </c>
      <c r="CZ104" s="10">
        <v>0</v>
      </c>
      <c r="DA104" s="10">
        <v>9.6100000000000005E-3</v>
      </c>
      <c r="DB104" s="10">
        <v>1.014E-2</v>
      </c>
      <c r="DC104" s="10">
        <v>0</v>
      </c>
      <c r="DD104" s="10">
        <v>0</v>
      </c>
      <c r="DE104" s="10">
        <v>9.3349999999999995E-3</v>
      </c>
      <c r="DF104" s="10">
        <v>9.9699999999999997E-3</v>
      </c>
      <c r="DG104" s="10">
        <v>0</v>
      </c>
      <c r="DH104" s="10">
        <v>0</v>
      </c>
      <c r="DI104" s="10">
        <v>9.6819999999999996E-3</v>
      </c>
      <c r="DJ104" s="10">
        <v>1.0567999999999999E-2</v>
      </c>
      <c r="DK104" s="10">
        <v>0</v>
      </c>
      <c r="DL104" s="10">
        <v>0</v>
      </c>
      <c r="DM104" s="10">
        <v>9.7330000000000003E-3</v>
      </c>
      <c r="DN104" s="10">
        <v>1.0404999999999999E-2</v>
      </c>
      <c r="DO104" s="10">
        <v>0</v>
      </c>
      <c r="DP104" s="10">
        <v>0</v>
      </c>
      <c r="DQ104" s="10">
        <v>9.7000000000000003E-3</v>
      </c>
      <c r="DR104" s="10">
        <v>1.0737E-2</v>
      </c>
      <c r="DS104" s="10">
        <v>0</v>
      </c>
      <c r="DT104" s="10">
        <v>0</v>
      </c>
      <c r="DU104" s="10">
        <v>1.3121444711519199E+19</v>
      </c>
      <c r="DV104" s="10">
        <v>0</v>
      </c>
      <c r="DW104" s="10">
        <v>2.2412050535650099E+17</v>
      </c>
      <c r="DX104" s="10">
        <v>0</v>
      </c>
      <c r="DY104" s="10">
        <v>70142.196350220707</v>
      </c>
      <c r="DZ104" s="10">
        <v>0</v>
      </c>
      <c r="EA104" s="10">
        <v>264.84372061693898</v>
      </c>
      <c r="EB104" s="10">
        <v>0</v>
      </c>
      <c r="EC104" s="10">
        <v>701412.96351548296</v>
      </c>
      <c r="ED104" s="10">
        <v>0</v>
      </c>
      <c r="EE104" s="10">
        <v>837.50400805909703</v>
      </c>
      <c r="EF104" s="10">
        <v>0</v>
      </c>
      <c r="EG104" s="10">
        <v>7014120.6360266097</v>
      </c>
      <c r="EH104" s="10">
        <v>0</v>
      </c>
      <c r="EI104" s="10">
        <v>2648.4185160228699</v>
      </c>
      <c r="EJ104" s="10">
        <v>0</v>
      </c>
      <c r="EK104" s="10">
        <v>70141197.479081705</v>
      </c>
      <c r="EL104" s="10">
        <v>0</v>
      </c>
      <c r="EM104" s="10">
        <v>8375.0341787476791</v>
      </c>
      <c r="EN104" s="10">
        <v>0</v>
      </c>
      <c r="EO104" s="10">
        <v>701411975.57717097</v>
      </c>
      <c r="EP104" s="10">
        <v>0</v>
      </c>
      <c r="EQ104" s="10">
        <v>26484.183524358799</v>
      </c>
      <c r="ER104" s="10">
        <v>0</v>
      </c>
      <c r="ES104" s="10">
        <v>7014120161.64221</v>
      </c>
      <c r="ET104" s="10">
        <v>0</v>
      </c>
      <c r="EU104" s="10">
        <v>83750.3439148498</v>
      </c>
      <c r="EV104" s="10">
        <v>0</v>
      </c>
      <c r="EW104" s="10">
        <v>70141253263.731506</v>
      </c>
      <c r="EX104" s="10">
        <v>0</v>
      </c>
      <c r="EY104" s="10">
        <v>264841.96363009099</v>
      </c>
      <c r="EZ104" s="10">
        <v>0</v>
      </c>
      <c r="FA104" s="10">
        <v>701421655387.72095</v>
      </c>
      <c r="FB104" s="10">
        <v>0</v>
      </c>
      <c r="FC104" s="10">
        <v>837508.16779432504</v>
      </c>
      <c r="FD104" s="10">
        <v>0</v>
      </c>
    </row>
    <row r="105" spans="1:160" x14ac:dyDescent="0.45">
      <c r="A105">
        <f t="shared" si="31"/>
        <v>94</v>
      </c>
      <c r="B105" s="12">
        <f t="shared" si="30"/>
        <v>6.25E-2</v>
      </c>
      <c r="C105" s="12">
        <f t="shared" si="32"/>
        <v>128</v>
      </c>
      <c r="D105" s="19">
        <f t="shared" si="33"/>
        <v>4</v>
      </c>
      <c r="E105" s="10">
        <v>1.18401918792304E-2</v>
      </c>
      <c r="F105" s="10">
        <v>0.23436943659825199</v>
      </c>
      <c r="G105" s="10">
        <v>0</v>
      </c>
      <c r="H105" s="10">
        <v>0</v>
      </c>
      <c r="I105" s="10">
        <v>243.07648611443901</v>
      </c>
      <c r="J105" s="10">
        <v>9.3338358913197705</v>
      </c>
      <c r="K105" s="10">
        <v>0</v>
      </c>
      <c r="L105" s="10">
        <v>0</v>
      </c>
      <c r="M105" s="10">
        <v>3.4103825557896202E-4</v>
      </c>
      <c r="N105" s="10">
        <v>2.6430049736592099E-4</v>
      </c>
      <c r="O105" s="10">
        <v>0</v>
      </c>
      <c r="P105" s="10">
        <v>0</v>
      </c>
      <c r="Q105" s="10">
        <v>1.12894532446117E-4</v>
      </c>
      <c r="R105" s="10">
        <v>9.0124842338723505E-5</v>
      </c>
      <c r="S105" s="10">
        <v>0</v>
      </c>
      <c r="T105" s="10">
        <v>0</v>
      </c>
      <c r="U105" s="10">
        <v>6.9642280108861394E-5</v>
      </c>
      <c r="V105" s="10">
        <v>5.8036960181473398E-5</v>
      </c>
      <c r="W105" s="10">
        <v>0</v>
      </c>
      <c r="X105" s="10">
        <v>0</v>
      </c>
      <c r="Y105" s="10">
        <v>2.4856516272375701E-5</v>
      </c>
      <c r="Z105" s="10">
        <v>2.10505934978844E-5</v>
      </c>
      <c r="AA105" s="10">
        <v>0</v>
      </c>
      <c r="AB105" s="10">
        <v>0</v>
      </c>
      <c r="AC105" s="10">
        <v>1.00829831833904E-5</v>
      </c>
      <c r="AD105" s="10">
        <v>7.6438609346585196E-6</v>
      </c>
      <c r="AE105" s="10">
        <v>0</v>
      </c>
      <c r="AF105" s="10">
        <v>0</v>
      </c>
      <c r="AG105" s="10">
        <v>1.7928755146390201E-5</v>
      </c>
      <c r="AH105" s="10">
        <v>6.9829279174537996E-6</v>
      </c>
      <c r="AI105" s="10">
        <v>0</v>
      </c>
      <c r="AJ105" s="10">
        <v>0</v>
      </c>
      <c r="AK105" s="10">
        <v>1.1266633560391701E-4</v>
      </c>
      <c r="AL105" s="10">
        <v>1.22116770328029E-5</v>
      </c>
      <c r="AM105" s="10">
        <v>0</v>
      </c>
      <c r="AN105" s="10">
        <v>0</v>
      </c>
      <c r="AO105" s="10">
        <v>1.0683444869852201E-3</v>
      </c>
      <c r="AP105" s="10">
        <v>6.9438246602437901E-5</v>
      </c>
      <c r="AQ105" s="10">
        <v>0</v>
      </c>
      <c r="AR105" s="10">
        <v>0</v>
      </c>
      <c r="AS105" s="10">
        <v>2.94785215637178E-3</v>
      </c>
      <c r="AT105" s="10">
        <v>5.6578047718049702E-2</v>
      </c>
      <c r="AU105" s="10">
        <v>0</v>
      </c>
      <c r="AV105" s="10">
        <v>0</v>
      </c>
      <c r="AW105" s="10">
        <v>82.624957181776097</v>
      </c>
      <c r="AX105" s="10">
        <v>2.3233613790235599</v>
      </c>
      <c r="AY105" s="10">
        <v>0</v>
      </c>
      <c r="AZ105" s="10">
        <v>0</v>
      </c>
      <c r="BA105" s="10">
        <v>2.04513986014677E-4</v>
      </c>
      <c r="BB105" s="10">
        <v>1.57166559910454E-4</v>
      </c>
      <c r="BC105" s="10">
        <v>0</v>
      </c>
      <c r="BD105" s="10">
        <v>0</v>
      </c>
      <c r="BE105" s="10">
        <v>6.2843527677668699E-5</v>
      </c>
      <c r="BF105" s="10">
        <v>5.2175710803499502E-5</v>
      </c>
      <c r="BG105" s="10">
        <v>0</v>
      </c>
      <c r="BH105" s="10">
        <v>0</v>
      </c>
      <c r="BI105" s="10">
        <v>4.5263713437630001E-5</v>
      </c>
      <c r="BJ105" s="10">
        <v>3.8698835533707198E-5</v>
      </c>
      <c r="BK105" s="10">
        <v>0</v>
      </c>
      <c r="BL105" s="10">
        <v>0</v>
      </c>
      <c r="BM105" s="10">
        <v>1.43170336564561E-5</v>
      </c>
      <c r="BN105" s="10">
        <v>1.22050865393552E-5</v>
      </c>
      <c r="BO105" s="10">
        <v>0</v>
      </c>
      <c r="BP105" s="10">
        <v>0</v>
      </c>
      <c r="BQ105" s="10">
        <v>4.84283441367101E-6</v>
      </c>
      <c r="BR105" s="10">
        <v>4.1049921044379497E-6</v>
      </c>
      <c r="BS105" s="10">
        <v>0</v>
      </c>
      <c r="BT105" s="10">
        <v>0</v>
      </c>
      <c r="BU105" s="10">
        <v>5.4080003428934702E-6</v>
      </c>
      <c r="BV105" s="10">
        <v>3.3710892430191301E-6</v>
      </c>
      <c r="BW105" s="10">
        <v>0</v>
      </c>
      <c r="BX105" s="10">
        <v>0</v>
      </c>
      <c r="BY105" s="10">
        <v>2.57884447715262E-5</v>
      </c>
      <c r="BZ105" s="10">
        <v>3.0458535126681898E-6</v>
      </c>
      <c r="CA105" s="10">
        <v>0</v>
      </c>
      <c r="CB105" s="10">
        <v>0</v>
      </c>
      <c r="CC105" s="10">
        <v>2.8499502105020598E-4</v>
      </c>
      <c r="CD105" s="10">
        <v>1.9866743519895699E-5</v>
      </c>
      <c r="CE105" s="10">
        <v>0</v>
      </c>
      <c r="CF105" s="10">
        <v>0</v>
      </c>
      <c r="CG105" s="10">
        <v>1.3639E-2</v>
      </c>
      <c r="CH105" s="10">
        <v>1.2179000000000001E-2</v>
      </c>
      <c r="CI105" s="10">
        <v>0</v>
      </c>
      <c r="CJ105" s="10">
        <v>0</v>
      </c>
      <c r="CK105" s="10">
        <v>9.9810000000000003E-3</v>
      </c>
      <c r="CL105" s="10">
        <v>1.0708000000000001E-2</v>
      </c>
      <c r="CM105" s="10">
        <v>0</v>
      </c>
      <c r="CN105" s="10">
        <v>0</v>
      </c>
      <c r="CO105" s="10">
        <v>1.2788000000000001E-2</v>
      </c>
      <c r="CP105" s="10">
        <v>1.0725999999999999E-2</v>
      </c>
      <c r="CQ105" s="10">
        <v>0</v>
      </c>
      <c r="CR105" s="10">
        <v>0</v>
      </c>
      <c r="CS105" s="10">
        <v>1.0125E-2</v>
      </c>
      <c r="CT105" s="10">
        <v>1.0704999999999999E-2</v>
      </c>
      <c r="CU105" s="10">
        <v>0</v>
      </c>
      <c r="CV105" s="10">
        <v>0</v>
      </c>
      <c r="CW105" s="10">
        <v>1.0062E-2</v>
      </c>
      <c r="CX105" s="10">
        <v>1.0848E-2</v>
      </c>
      <c r="CY105" s="10">
        <v>0</v>
      </c>
      <c r="CZ105" s="10">
        <v>0</v>
      </c>
      <c r="DA105" s="10">
        <v>1.1531E-2</v>
      </c>
      <c r="DB105" s="10">
        <v>1.0793000000000001E-2</v>
      </c>
      <c r="DC105" s="10">
        <v>0</v>
      </c>
      <c r="DD105" s="10">
        <v>0</v>
      </c>
      <c r="DE105" s="10">
        <v>1.0121E-2</v>
      </c>
      <c r="DF105" s="10">
        <v>1.0799E-2</v>
      </c>
      <c r="DG105" s="10">
        <v>0</v>
      </c>
      <c r="DH105" s="10">
        <v>0</v>
      </c>
      <c r="DI105" s="10">
        <v>1.0293999999999999E-2</v>
      </c>
      <c r="DJ105" s="10">
        <v>1.0897E-2</v>
      </c>
      <c r="DK105" s="10">
        <v>0</v>
      </c>
      <c r="DL105" s="10">
        <v>0</v>
      </c>
      <c r="DM105" s="10">
        <v>1.026E-2</v>
      </c>
      <c r="DN105" s="10">
        <v>1.1069000000000001E-2</v>
      </c>
      <c r="DO105" s="10">
        <v>0</v>
      </c>
      <c r="DP105" s="10">
        <v>0</v>
      </c>
      <c r="DQ105" s="10">
        <v>1.0309E-2</v>
      </c>
      <c r="DR105" s="10">
        <v>1.0892000000000001E-2</v>
      </c>
      <c r="DS105" s="10">
        <v>0</v>
      </c>
      <c r="DT105" s="10">
        <v>0</v>
      </c>
      <c r="DU105" s="10">
        <v>4.5124884581645798E+18</v>
      </c>
      <c r="DV105" s="10">
        <v>0</v>
      </c>
      <c r="DW105" s="10">
        <v>5.6614350986401702E+17</v>
      </c>
      <c r="DX105" s="10">
        <v>0</v>
      </c>
      <c r="DY105" s="10">
        <v>526617.02720117394</v>
      </c>
      <c r="DZ105" s="10">
        <v>0</v>
      </c>
      <c r="EA105" s="10">
        <v>725.68383418696999</v>
      </c>
      <c r="EB105" s="10">
        <v>0</v>
      </c>
      <c r="EC105" s="10">
        <v>5266161.2723313896</v>
      </c>
      <c r="ED105" s="10">
        <v>0</v>
      </c>
      <c r="EE105" s="10">
        <v>2294.8118163157901</v>
      </c>
      <c r="EF105" s="10">
        <v>0</v>
      </c>
      <c r="EG105" s="10">
        <v>52661603.795386501</v>
      </c>
      <c r="EH105" s="10">
        <v>0</v>
      </c>
      <c r="EI105" s="10">
        <v>7256.8315236775397</v>
      </c>
      <c r="EJ105" s="10">
        <v>0</v>
      </c>
      <c r="EK105" s="10">
        <v>526616035.87393397</v>
      </c>
      <c r="EL105" s="10">
        <v>0</v>
      </c>
      <c r="EM105" s="10">
        <v>22948.116135880799</v>
      </c>
      <c r="EN105" s="10">
        <v>0</v>
      </c>
      <c r="EO105" s="10">
        <v>5266160713.6464195</v>
      </c>
      <c r="EP105" s="10">
        <v>0</v>
      </c>
      <c r="EQ105" s="10">
        <v>72568.3174444053</v>
      </c>
      <c r="ER105" s="10">
        <v>0</v>
      </c>
      <c r="ES105" s="10">
        <v>52661645842.978203</v>
      </c>
      <c r="ET105" s="10">
        <v>0</v>
      </c>
      <c r="EU105" s="10">
        <v>229481.25485813801</v>
      </c>
      <c r="EV105" s="10">
        <v>0</v>
      </c>
      <c r="EW105" s="10">
        <v>526621660269.62903</v>
      </c>
      <c r="EX105" s="10">
        <v>0</v>
      </c>
      <c r="EY105" s="10">
        <v>725687.12301586103</v>
      </c>
      <c r="EZ105" s="10">
        <v>0</v>
      </c>
      <c r="FA105" s="10">
        <v>5266576102465.2803</v>
      </c>
      <c r="FB105" s="10">
        <v>0</v>
      </c>
      <c r="FC105" s="10">
        <v>2294883.9580485299</v>
      </c>
      <c r="FD105" s="10">
        <v>0</v>
      </c>
    </row>
    <row r="106" spans="1:160" x14ac:dyDescent="0.45">
      <c r="A106">
        <f t="shared" si="31"/>
        <v>95</v>
      </c>
      <c r="B106" s="12">
        <f t="shared" si="30"/>
        <v>3.125E-2</v>
      </c>
      <c r="C106" s="12">
        <f t="shared" si="32"/>
        <v>128</v>
      </c>
      <c r="D106" s="19">
        <f t="shared" si="33"/>
        <v>5</v>
      </c>
      <c r="E106" s="10">
        <v>2.86350869754292E-3</v>
      </c>
      <c r="F106" s="10">
        <v>0.99220223682267605</v>
      </c>
      <c r="G106" s="10">
        <v>0</v>
      </c>
      <c r="H106" s="10">
        <v>0</v>
      </c>
      <c r="I106" s="10">
        <v>67.470610829784604</v>
      </c>
      <c r="J106" s="10">
        <v>14.837315188203799</v>
      </c>
      <c r="K106" s="10">
        <v>0</v>
      </c>
      <c r="L106" s="10">
        <v>0</v>
      </c>
      <c r="M106" s="10">
        <v>4.8367400491189297E-5</v>
      </c>
      <c r="N106" s="10">
        <v>3.04918289656397E-5</v>
      </c>
      <c r="O106" s="10">
        <v>0</v>
      </c>
      <c r="P106" s="10">
        <v>0</v>
      </c>
      <c r="Q106" s="10">
        <v>1.5044776224493101E-5</v>
      </c>
      <c r="R106" s="10">
        <v>9.01504639616579E-6</v>
      </c>
      <c r="S106" s="10">
        <v>0</v>
      </c>
      <c r="T106" s="10">
        <v>0</v>
      </c>
      <c r="U106" s="10">
        <v>8.8738720998016095E-6</v>
      </c>
      <c r="V106" s="10">
        <v>4.8215080932223402E-6</v>
      </c>
      <c r="W106" s="10">
        <v>0</v>
      </c>
      <c r="X106" s="10">
        <v>0</v>
      </c>
      <c r="Y106" s="10">
        <v>2.7091849778004799E-6</v>
      </c>
      <c r="Z106" s="10">
        <v>1.4756318629238699E-6</v>
      </c>
      <c r="AA106" s="10">
        <v>0</v>
      </c>
      <c r="AB106" s="10">
        <v>0</v>
      </c>
      <c r="AC106" s="10">
        <v>3.2091743942253E-6</v>
      </c>
      <c r="AD106" s="10">
        <v>8.3397515715510895E-7</v>
      </c>
      <c r="AE106" s="10">
        <v>0</v>
      </c>
      <c r="AF106" s="10">
        <v>0</v>
      </c>
      <c r="AG106" s="10">
        <v>2.0196323915921901E-5</v>
      </c>
      <c r="AH106" s="10">
        <v>2.2626108838741299E-6</v>
      </c>
      <c r="AI106" s="10">
        <v>0</v>
      </c>
      <c r="AJ106" s="10">
        <v>0</v>
      </c>
      <c r="AK106" s="10">
        <v>2.4453876080188198E-4</v>
      </c>
      <c r="AL106" s="10">
        <v>1.0558104762914401E-5</v>
      </c>
      <c r="AM106" s="10">
        <v>0</v>
      </c>
      <c r="AN106" s="10">
        <v>0</v>
      </c>
      <c r="AO106" s="10">
        <v>1.9293022699784499E-3</v>
      </c>
      <c r="AP106" s="10">
        <v>7.0544077392931101E-5</v>
      </c>
      <c r="AQ106" s="10">
        <v>0</v>
      </c>
      <c r="AR106" s="10">
        <v>0</v>
      </c>
      <c r="AS106" s="10">
        <v>6.9351077005522796E-4</v>
      </c>
      <c r="AT106" s="10">
        <v>0.234511637026422</v>
      </c>
      <c r="AU106" s="10">
        <v>0</v>
      </c>
      <c r="AV106" s="10">
        <v>0</v>
      </c>
      <c r="AW106" s="10">
        <v>16.1288430686397</v>
      </c>
      <c r="AX106" s="10">
        <v>3.4420693560187701</v>
      </c>
      <c r="AY106" s="10">
        <v>0</v>
      </c>
      <c r="AZ106" s="10">
        <v>0</v>
      </c>
      <c r="BA106" s="10">
        <v>2.8804309691401501E-5</v>
      </c>
      <c r="BB106" s="10">
        <v>1.9485229370528299E-5</v>
      </c>
      <c r="BC106" s="10">
        <v>0</v>
      </c>
      <c r="BD106" s="10">
        <v>0</v>
      </c>
      <c r="BE106" s="10">
        <v>8.5856541854157398E-6</v>
      </c>
      <c r="BF106" s="10">
        <v>5.0853537668733899E-6</v>
      </c>
      <c r="BG106" s="10">
        <v>0</v>
      </c>
      <c r="BH106" s="10">
        <v>0</v>
      </c>
      <c r="BI106" s="10">
        <v>5.6298312106777299E-6</v>
      </c>
      <c r="BJ106" s="10">
        <v>3.0305209656519398E-6</v>
      </c>
      <c r="BK106" s="10">
        <v>0</v>
      </c>
      <c r="BL106" s="10">
        <v>0</v>
      </c>
      <c r="BM106" s="10">
        <v>1.58070881015687E-6</v>
      </c>
      <c r="BN106" s="10">
        <v>8.6146917213149701E-7</v>
      </c>
      <c r="BO106" s="10">
        <v>0</v>
      </c>
      <c r="BP106" s="10">
        <v>0</v>
      </c>
      <c r="BQ106" s="10">
        <v>1.0009985623809301E-6</v>
      </c>
      <c r="BR106" s="10">
        <v>3.6484012851145E-7</v>
      </c>
      <c r="BS106" s="10">
        <v>0</v>
      </c>
      <c r="BT106" s="10">
        <v>0</v>
      </c>
      <c r="BU106" s="10">
        <v>4.7327701210945299E-6</v>
      </c>
      <c r="BV106" s="10">
        <v>6.0311085761366001E-7</v>
      </c>
      <c r="BW106" s="10">
        <v>0</v>
      </c>
      <c r="BX106" s="10">
        <v>0</v>
      </c>
      <c r="BY106" s="10">
        <v>5.9081546902450097E-5</v>
      </c>
      <c r="BZ106" s="10">
        <v>2.5492526196809701E-6</v>
      </c>
      <c r="CA106" s="10">
        <v>0</v>
      </c>
      <c r="CB106" s="10">
        <v>0</v>
      </c>
      <c r="CC106" s="10">
        <v>4.2335402921891502E-4</v>
      </c>
      <c r="CD106" s="10">
        <v>2.0267991202065099E-5</v>
      </c>
      <c r="CE106" s="10">
        <v>0</v>
      </c>
      <c r="CF106" s="10">
        <v>0</v>
      </c>
      <c r="CG106" s="10">
        <v>1.7027E-2</v>
      </c>
      <c r="CH106" s="10">
        <v>1.4538000000000001E-2</v>
      </c>
      <c r="CI106" s="10">
        <v>0</v>
      </c>
      <c r="CJ106" s="10">
        <v>0</v>
      </c>
      <c r="CK106" s="10">
        <v>1.0553999999999999E-2</v>
      </c>
      <c r="CL106" s="10">
        <v>1.1518E-2</v>
      </c>
      <c r="CM106" s="10">
        <v>0</v>
      </c>
      <c r="CN106" s="10">
        <v>0</v>
      </c>
      <c r="CO106" s="10">
        <v>1.6057999999999999E-2</v>
      </c>
      <c r="CP106" s="10">
        <v>1.1875999999999999E-2</v>
      </c>
      <c r="CQ106" s="10">
        <v>0</v>
      </c>
      <c r="CR106" s="10">
        <v>0</v>
      </c>
      <c r="CS106" s="10">
        <v>1.0709E-2</v>
      </c>
      <c r="CT106" s="10">
        <v>1.1632E-2</v>
      </c>
      <c r="CU106" s="10">
        <v>0</v>
      </c>
      <c r="CV106" s="10">
        <v>0</v>
      </c>
      <c r="CW106" s="10">
        <v>1.0765E-2</v>
      </c>
      <c r="CX106" s="10">
        <v>1.1729E-2</v>
      </c>
      <c r="CY106" s="10">
        <v>0</v>
      </c>
      <c r="CZ106" s="10">
        <v>0</v>
      </c>
      <c r="DA106" s="10">
        <v>1.051E-2</v>
      </c>
      <c r="DB106" s="10">
        <v>1.18E-2</v>
      </c>
      <c r="DC106" s="10">
        <v>0</v>
      </c>
      <c r="DD106" s="10">
        <v>0</v>
      </c>
      <c r="DE106" s="10">
        <v>1.073E-2</v>
      </c>
      <c r="DF106" s="10">
        <v>1.1535999999999999E-2</v>
      </c>
      <c r="DG106" s="10">
        <v>0</v>
      </c>
      <c r="DH106" s="10">
        <v>0</v>
      </c>
      <c r="DI106" s="10">
        <v>1.0888E-2</v>
      </c>
      <c r="DJ106" s="10">
        <v>1.1851E-2</v>
      </c>
      <c r="DK106" s="10">
        <v>0</v>
      </c>
      <c r="DL106" s="10">
        <v>0</v>
      </c>
      <c r="DM106" s="10">
        <v>1.0697E-2</v>
      </c>
      <c r="DN106" s="10">
        <v>1.1901E-2</v>
      </c>
      <c r="DO106" s="10">
        <v>0</v>
      </c>
      <c r="DP106" s="10">
        <v>0</v>
      </c>
      <c r="DQ106" s="10">
        <v>1.0866000000000001E-2</v>
      </c>
      <c r="DR106" s="10">
        <v>1.171E-2</v>
      </c>
      <c r="DS106" s="10">
        <v>0</v>
      </c>
      <c r="DT106" s="10">
        <v>0</v>
      </c>
      <c r="DU106" s="10">
        <v>2.1122602098028301E+18</v>
      </c>
      <c r="DV106" s="10">
        <v>0</v>
      </c>
      <c r="DW106" s="10">
        <v>1.9414028969084101E+18</v>
      </c>
      <c r="DX106" s="10">
        <v>0</v>
      </c>
      <c r="DY106" s="10">
        <v>3991885.3898771</v>
      </c>
      <c r="DZ106" s="10">
        <v>0</v>
      </c>
      <c r="EA106" s="10">
        <v>1997.97031713358</v>
      </c>
      <c r="EB106" s="10">
        <v>0</v>
      </c>
      <c r="EC106" s="10">
        <v>39918845.053101599</v>
      </c>
      <c r="ED106" s="10">
        <v>0</v>
      </c>
      <c r="EE106" s="10">
        <v>6318.1361887818302</v>
      </c>
      <c r="EF106" s="10">
        <v>0</v>
      </c>
      <c r="EG106" s="10">
        <v>399188461.18390399</v>
      </c>
      <c r="EH106" s="10">
        <v>0</v>
      </c>
      <c r="EI106" s="10">
        <v>19979.700752331199</v>
      </c>
      <c r="EJ106" s="10">
        <v>0</v>
      </c>
      <c r="EK106" s="10">
        <v>3991885897.1700401</v>
      </c>
      <c r="EL106" s="10">
        <v>0</v>
      </c>
      <c r="EM106" s="10">
        <v>63181.362886396797</v>
      </c>
      <c r="EN106" s="10">
        <v>0</v>
      </c>
      <c r="EO106" s="10">
        <v>39919058893.659897</v>
      </c>
      <c r="EP106" s="10">
        <v>0</v>
      </c>
      <c r="EQ106" s="10">
        <v>199797.05320248901</v>
      </c>
      <c r="ER106" s="10">
        <v>0</v>
      </c>
      <c r="ES106" s="10">
        <v>399209613892.20801</v>
      </c>
      <c r="ET106" s="10">
        <v>0</v>
      </c>
      <c r="EU106" s="10">
        <v>631815.38865730795</v>
      </c>
      <c r="EV106" s="10">
        <v>0</v>
      </c>
      <c r="EW106" s="10">
        <v>3993919818831.77</v>
      </c>
      <c r="EX106" s="10">
        <v>0</v>
      </c>
      <c r="EY106" s="10">
        <v>1998019.2836859501</v>
      </c>
      <c r="EZ106" s="10">
        <v>0</v>
      </c>
      <c r="FA106" s="10">
        <v>40120863510588.102</v>
      </c>
      <c r="FB106" s="10">
        <v>0</v>
      </c>
      <c r="FC106" s="10">
        <v>6319755.9190999996</v>
      </c>
      <c r="FD106" s="10">
        <v>0</v>
      </c>
    </row>
    <row r="107" spans="1:160" x14ac:dyDescent="0.45">
      <c r="A107">
        <f t="shared" si="31"/>
        <v>96</v>
      </c>
      <c r="B107" s="12">
        <f t="shared" si="30"/>
        <v>1.5625E-2</v>
      </c>
      <c r="C107" s="12">
        <f t="shared" si="32"/>
        <v>128</v>
      </c>
      <c r="D107" s="19">
        <f t="shared" si="33"/>
        <v>6</v>
      </c>
      <c r="E107" s="10">
        <v>1.6636657824142801E-4</v>
      </c>
      <c r="F107" s="10">
        <v>24.164041846942801</v>
      </c>
      <c r="G107" s="10">
        <v>0</v>
      </c>
      <c r="H107" s="10">
        <v>0</v>
      </c>
      <c r="I107" s="10">
        <v>9.9469750211250201</v>
      </c>
      <c r="J107" s="10">
        <v>54.352943550115398</v>
      </c>
      <c r="K107" s="10">
        <v>0</v>
      </c>
      <c r="L107" s="10">
        <v>0</v>
      </c>
      <c r="M107" s="10">
        <v>6.2493571996169399E-6</v>
      </c>
      <c r="N107" s="10">
        <v>1.51432185979683E-6</v>
      </c>
      <c r="O107" s="10">
        <v>0</v>
      </c>
      <c r="P107" s="10">
        <v>0</v>
      </c>
      <c r="Q107" s="10">
        <v>1.55530113321589E-6</v>
      </c>
      <c r="R107" s="10">
        <v>5.8320046458781797E-7</v>
      </c>
      <c r="S107" s="10">
        <v>0</v>
      </c>
      <c r="T107" s="10">
        <v>0</v>
      </c>
      <c r="U107" s="10">
        <v>5.6315832241970998E-7</v>
      </c>
      <c r="V107" s="10">
        <v>1.8000132384621199E-7</v>
      </c>
      <c r="W107" s="10">
        <v>0</v>
      </c>
      <c r="X107" s="10">
        <v>0</v>
      </c>
      <c r="Y107" s="10">
        <v>5.7566830369282197E-7</v>
      </c>
      <c r="Z107" s="10">
        <v>9.75761538235531E-8</v>
      </c>
      <c r="AA107" s="10">
        <v>0</v>
      </c>
      <c r="AB107" s="10">
        <v>0</v>
      </c>
      <c r="AC107" s="10">
        <v>3.2643375778018599E-6</v>
      </c>
      <c r="AD107" s="10">
        <v>3.3531407994669101E-7</v>
      </c>
      <c r="AE107" s="10">
        <v>0</v>
      </c>
      <c r="AF107" s="10">
        <v>0</v>
      </c>
      <c r="AG107" s="10">
        <v>3.9059516460326897E-5</v>
      </c>
      <c r="AH107" s="10">
        <v>2.2034047468810701E-6</v>
      </c>
      <c r="AI107" s="10">
        <v>0</v>
      </c>
      <c r="AJ107" s="10">
        <v>0</v>
      </c>
      <c r="AK107" s="10">
        <v>3.9671225287296602E-4</v>
      </c>
      <c r="AL107" s="10">
        <v>1.0565483292701501E-5</v>
      </c>
      <c r="AM107" s="10">
        <v>0</v>
      </c>
      <c r="AN107" s="10">
        <v>0</v>
      </c>
      <c r="AO107" s="10">
        <v>3.2324966821701798E-3</v>
      </c>
      <c r="AP107" s="10">
        <v>7.0512716606518894E-5</v>
      </c>
      <c r="AQ107" s="10">
        <v>0</v>
      </c>
      <c r="AR107" s="10">
        <v>0</v>
      </c>
      <c r="AS107" s="10">
        <v>3.9573049956844402E-5</v>
      </c>
      <c r="AT107" s="10">
        <v>5.26512342919216</v>
      </c>
      <c r="AU107" s="10">
        <v>0</v>
      </c>
      <c r="AV107" s="10">
        <v>0</v>
      </c>
      <c r="AW107" s="10">
        <v>2.6791565742844901</v>
      </c>
      <c r="AX107" s="10">
        <v>14.021086979726199</v>
      </c>
      <c r="AY107" s="10">
        <v>0</v>
      </c>
      <c r="AZ107" s="10">
        <v>0</v>
      </c>
      <c r="BA107" s="10">
        <v>3.8383382308974798E-6</v>
      </c>
      <c r="BB107" s="10">
        <v>8.2926234580024204E-7</v>
      </c>
      <c r="BC107" s="10">
        <v>0</v>
      </c>
      <c r="BD107" s="10">
        <v>0</v>
      </c>
      <c r="BE107" s="10">
        <v>8.1002359495769601E-7</v>
      </c>
      <c r="BF107" s="10">
        <v>3.3891826128665502E-7</v>
      </c>
      <c r="BG107" s="10">
        <v>0</v>
      </c>
      <c r="BH107" s="10">
        <v>0</v>
      </c>
      <c r="BI107" s="10">
        <v>2.9548261761193298E-7</v>
      </c>
      <c r="BJ107" s="10">
        <v>9.5337257638217205E-8</v>
      </c>
      <c r="BK107" s="10">
        <v>0</v>
      </c>
      <c r="BL107" s="10">
        <v>0</v>
      </c>
      <c r="BM107" s="10">
        <v>2.1328114352079001E-7</v>
      </c>
      <c r="BN107" s="10">
        <v>4.0019976534826499E-8</v>
      </c>
      <c r="BO107" s="10">
        <v>0</v>
      </c>
      <c r="BP107" s="10">
        <v>0</v>
      </c>
      <c r="BQ107" s="10">
        <v>7.8025922123470495E-7</v>
      </c>
      <c r="BR107" s="10">
        <v>9.1652587025750494E-8</v>
      </c>
      <c r="BS107" s="10">
        <v>0</v>
      </c>
      <c r="BT107" s="10">
        <v>0</v>
      </c>
      <c r="BU107" s="10">
        <v>1.02322564790698E-5</v>
      </c>
      <c r="BV107" s="10">
        <v>5.6224642004510602E-7</v>
      </c>
      <c r="BW107" s="10">
        <v>0</v>
      </c>
      <c r="BX107" s="10">
        <v>0</v>
      </c>
      <c r="BY107" s="10">
        <v>8.7325259045712298E-5</v>
      </c>
      <c r="BZ107" s="10">
        <v>2.5414315816425601E-6</v>
      </c>
      <c r="CA107" s="10">
        <v>0</v>
      </c>
      <c r="CB107" s="10">
        <v>0</v>
      </c>
      <c r="CC107" s="10">
        <v>6.9703211904158897E-4</v>
      </c>
      <c r="CD107" s="10">
        <v>2.0255828626483501E-5</v>
      </c>
      <c r="CE107" s="10">
        <v>0</v>
      </c>
      <c r="CF107" s="10">
        <v>0</v>
      </c>
      <c r="CG107" s="10">
        <v>2.4105999999999999E-2</v>
      </c>
      <c r="CH107" s="10">
        <v>2.2949000000000001E-2</v>
      </c>
      <c r="CI107" s="10">
        <v>0</v>
      </c>
      <c r="CJ107" s="10">
        <v>0</v>
      </c>
      <c r="CK107" s="10">
        <v>1.2781000000000001E-2</v>
      </c>
      <c r="CL107" s="10">
        <v>1.4961E-2</v>
      </c>
      <c r="CM107" s="10">
        <v>0</v>
      </c>
      <c r="CN107" s="10">
        <v>0</v>
      </c>
      <c r="CO107" s="10">
        <v>1.2817E-2</v>
      </c>
      <c r="CP107" s="10">
        <v>1.5010000000000001E-2</v>
      </c>
      <c r="CQ107" s="10">
        <v>0</v>
      </c>
      <c r="CR107" s="10">
        <v>0</v>
      </c>
      <c r="CS107" s="10">
        <v>1.2728E-2</v>
      </c>
      <c r="CT107" s="10">
        <v>1.5353E-2</v>
      </c>
      <c r="CU107" s="10">
        <v>0</v>
      </c>
      <c r="CV107" s="10">
        <v>0</v>
      </c>
      <c r="CW107" s="10">
        <v>1.3121000000000001E-2</v>
      </c>
      <c r="CX107" s="10">
        <v>1.5252E-2</v>
      </c>
      <c r="CY107" s="10">
        <v>0</v>
      </c>
      <c r="CZ107" s="10">
        <v>0</v>
      </c>
      <c r="DA107" s="10">
        <v>2.2197000000000001E-2</v>
      </c>
      <c r="DB107" s="10">
        <v>1.5092E-2</v>
      </c>
      <c r="DC107" s="10">
        <v>0</v>
      </c>
      <c r="DD107" s="10">
        <v>0</v>
      </c>
      <c r="DE107" s="10">
        <v>1.282E-2</v>
      </c>
      <c r="DF107" s="10">
        <v>1.5023E-2</v>
      </c>
      <c r="DG107" s="10">
        <v>0</v>
      </c>
      <c r="DH107" s="10">
        <v>0</v>
      </c>
      <c r="DI107" s="10">
        <v>1.3105E-2</v>
      </c>
      <c r="DJ107" s="10">
        <v>1.5053E-2</v>
      </c>
      <c r="DK107" s="10">
        <v>0</v>
      </c>
      <c r="DL107" s="10">
        <v>0</v>
      </c>
      <c r="DM107" s="10">
        <v>1.2926999999999999E-2</v>
      </c>
      <c r="DN107" s="10">
        <v>1.5211000000000001E-2</v>
      </c>
      <c r="DO107" s="10">
        <v>0</v>
      </c>
      <c r="DP107" s="10">
        <v>0</v>
      </c>
      <c r="DQ107" s="10">
        <v>1.2852000000000001E-2</v>
      </c>
      <c r="DR107" s="10">
        <v>1.5292E-2</v>
      </c>
      <c r="DS107" s="10">
        <v>0</v>
      </c>
      <c r="DT107" s="10">
        <v>0</v>
      </c>
      <c r="DU107" s="10">
        <v>3.44599756413489E+18</v>
      </c>
      <c r="DV107" s="10">
        <v>0</v>
      </c>
      <c r="DW107" s="10">
        <v>2.8433937062592901E+18</v>
      </c>
      <c r="DX107" s="10">
        <v>0</v>
      </c>
      <c r="DY107" s="10">
        <v>28739012.310398702</v>
      </c>
      <c r="DZ107" s="10">
        <v>0</v>
      </c>
      <c r="EA107" s="10">
        <v>5360.8779331737696</v>
      </c>
      <c r="EB107" s="10">
        <v>0</v>
      </c>
      <c r="EC107" s="10">
        <v>287390123.91680801</v>
      </c>
      <c r="ED107" s="10">
        <v>0</v>
      </c>
      <c r="EE107" s="10">
        <v>16952.584289816499</v>
      </c>
      <c r="EF107" s="10">
        <v>0</v>
      </c>
      <c r="EG107" s="10">
        <v>2873902256.01823</v>
      </c>
      <c r="EH107" s="10">
        <v>0</v>
      </c>
      <c r="EI107" s="10">
        <v>53608.779118406397</v>
      </c>
      <c r="EJ107" s="10">
        <v>0</v>
      </c>
      <c r="EK107" s="10">
        <v>28739113850.303902</v>
      </c>
      <c r="EL107" s="10">
        <v>0</v>
      </c>
      <c r="EM107" s="10">
        <v>169525.87130310401</v>
      </c>
      <c r="EN107" s="10">
        <v>0</v>
      </c>
      <c r="EO107" s="10">
        <v>287398124496.52698</v>
      </c>
      <c r="EP107" s="10">
        <v>0</v>
      </c>
      <c r="EQ107" s="10">
        <v>536088.57716072595</v>
      </c>
      <c r="ER107" s="10">
        <v>0</v>
      </c>
      <c r="ES107" s="10">
        <v>2875038360766.1201</v>
      </c>
      <c r="ET107" s="10">
        <v>0</v>
      </c>
      <c r="EU107" s="10">
        <v>1695286.0081553401</v>
      </c>
      <c r="EV107" s="10">
        <v>0</v>
      </c>
      <c r="EW107" s="10">
        <v>28913995081819.898</v>
      </c>
      <c r="EX107" s="10">
        <v>0</v>
      </c>
      <c r="EY107" s="10">
        <v>5361771.1197600598</v>
      </c>
      <c r="EZ107" s="10">
        <v>0</v>
      </c>
      <c r="FA107" s="10">
        <v>300236508564301</v>
      </c>
      <c r="FB107" s="10">
        <v>0</v>
      </c>
      <c r="FC107" s="10">
        <v>16977213.088523299</v>
      </c>
      <c r="FD107" s="10">
        <v>0</v>
      </c>
    </row>
    <row r="108" spans="1:160" x14ac:dyDescent="0.45">
      <c r="A108">
        <f t="shared" si="31"/>
        <v>97</v>
      </c>
      <c r="B108" s="12">
        <f t="shared" si="30"/>
        <v>7.8125E-3</v>
      </c>
      <c r="C108" s="12">
        <f t="shared" si="32"/>
        <v>128</v>
      </c>
      <c r="D108" s="19">
        <f t="shared" si="33"/>
        <v>7</v>
      </c>
      <c r="E108" s="10">
        <v>3.3367644077797401E-6</v>
      </c>
      <c r="F108" s="10">
        <v>37.992158009557699</v>
      </c>
      <c r="G108" s="10">
        <v>0</v>
      </c>
      <c r="H108" s="10">
        <v>0</v>
      </c>
      <c r="I108" s="10">
        <v>89.646303829440896</v>
      </c>
      <c r="J108" s="10">
        <v>2269.9340947916999</v>
      </c>
      <c r="K108" s="10">
        <v>0</v>
      </c>
      <c r="L108" s="10">
        <v>0</v>
      </c>
      <c r="M108" s="10">
        <v>1.39035699620038E-6</v>
      </c>
      <c r="N108" s="10">
        <v>6.0473718033193698E-8</v>
      </c>
      <c r="O108" s="10">
        <v>0</v>
      </c>
      <c r="P108" s="10">
        <v>0</v>
      </c>
      <c r="Q108" s="10">
        <v>3.8546684266727001E-7</v>
      </c>
      <c r="R108" s="10">
        <v>1.6763639143491101E-8</v>
      </c>
      <c r="S108" s="10">
        <v>0</v>
      </c>
      <c r="T108" s="10">
        <v>0</v>
      </c>
      <c r="U108" s="10">
        <v>1.95594564988965E-7</v>
      </c>
      <c r="V108" s="10">
        <v>8.1303093146800604E-9</v>
      </c>
      <c r="W108" s="10">
        <v>0</v>
      </c>
      <c r="X108" s="10">
        <v>0</v>
      </c>
      <c r="Y108" s="10">
        <v>5.5741710269785397E-7</v>
      </c>
      <c r="Z108" s="10">
        <v>4.2593653271083501E-8</v>
      </c>
      <c r="AA108" s="10">
        <v>0</v>
      </c>
      <c r="AB108" s="10">
        <v>0</v>
      </c>
      <c r="AC108" s="10">
        <v>7.2432807035616097E-6</v>
      </c>
      <c r="AD108" s="10">
        <v>3.1485925811036697E-7</v>
      </c>
      <c r="AE108" s="10">
        <v>0</v>
      </c>
      <c r="AF108" s="10">
        <v>0</v>
      </c>
      <c r="AG108" s="10">
        <v>5.1928872125239703E-5</v>
      </c>
      <c r="AH108" s="10">
        <v>2.2015257767904401E-6</v>
      </c>
      <c r="AI108" s="10">
        <v>0</v>
      </c>
      <c r="AJ108" s="10">
        <v>0</v>
      </c>
      <c r="AK108" s="10">
        <v>4.5122652758899901E-4</v>
      </c>
      <c r="AL108" s="10">
        <v>1.05647725652247E-5</v>
      </c>
      <c r="AM108" s="10">
        <v>0</v>
      </c>
      <c r="AN108" s="10">
        <v>0</v>
      </c>
      <c r="AO108" s="10">
        <v>5.5295563662386398E-3</v>
      </c>
      <c r="AP108" s="10">
        <v>7.0527379420370906E-5</v>
      </c>
      <c r="AQ108" s="10">
        <v>0</v>
      </c>
      <c r="AR108" s="10">
        <v>0</v>
      </c>
      <c r="AS108" s="10">
        <v>7.9779061701689795E-7</v>
      </c>
      <c r="AT108" s="10">
        <v>8.43142874436756</v>
      </c>
      <c r="AU108" s="10">
        <v>0</v>
      </c>
      <c r="AV108" s="10">
        <v>0</v>
      </c>
      <c r="AW108" s="10">
        <v>23.919395827572899</v>
      </c>
      <c r="AX108" s="10">
        <v>511.55123515648802</v>
      </c>
      <c r="AY108" s="10">
        <v>0</v>
      </c>
      <c r="AZ108" s="10">
        <v>0</v>
      </c>
      <c r="BA108" s="10">
        <v>6.9834862309662003E-7</v>
      </c>
      <c r="BB108" s="10">
        <v>3.3401871057330001E-8</v>
      </c>
      <c r="BC108" s="10">
        <v>0</v>
      </c>
      <c r="BD108" s="10">
        <v>0</v>
      </c>
      <c r="BE108" s="10">
        <v>1.7710782020963299E-7</v>
      </c>
      <c r="BF108" s="10">
        <v>8.5020252431218108E-9</v>
      </c>
      <c r="BG108" s="10">
        <v>0</v>
      </c>
      <c r="BH108" s="10">
        <v>0</v>
      </c>
      <c r="BI108" s="10">
        <v>9.5761969409722106E-8</v>
      </c>
      <c r="BJ108" s="10">
        <v>3.1987811637412901E-9</v>
      </c>
      <c r="BK108" s="10">
        <v>0</v>
      </c>
      <c r="BL108" s="10">
        <v>0</v>
      </c>
      <c r="BM108" s="10">
        <v>1.2270965432011001E-7</v>
      </c>
      <c r="BN108" s="10">
        <v>1.2209196768435101E-8</v>
      </c>
      <c r="BO108" s="10">
        <v>0</v>
      </c>
      <c r="BP108" s="10">
        <v>0</v>
      </c>
      <c r="BQ108" s="10">
        <v>2.5232486711842799E-6</v>
      </c>
      <c r="BR108" s="10">
        <v>9.1396694450533102E-8</v>
      </c>
      <c r="BS108" s="10">
        <v>0</v>
      </c>
      <c r="BT108" s="10">
        <v>0</v>
      </c>
      <c r="BU108" s="10">
        <v>1.45474897765494E-5</v>
      </c>
      <c r="BV108" s="10">
        <v>5.6206915956784096E-7</v>
      </c>
      <c r="BW108" s="10">
        <v>0</v>
      </c>
      <c r="BX108" s="10">
        <v>0</v>
      </c>
      <c r="BY108" s="10">
        <v>1.03941402677077E-4</v>
      </c>
      <c r="BZ108" s="10">
        <v>2.5415523441513901E-6</v>
      </c>
      <c r="CA108" s="10">
        <v>0</v>
      </c>
      <c r="CB108" s="10">
        <v>0</v>
      </c>
      <c r="CC108" s="10">
        <v>1.27356386264538E-3</v>
      </c>
      <c r="CD108" s="10">
        <v>2.0255489988350399E-5</v>
      </c>
      <c r="CE108" s="10">
        <v>0</v>
      </c>
      <c r="CF108" s="10">
        <v>0</v>
      </c>
      <c r="CG108" s="10">
        <v>4.0287999999999997E-2</v>
      </c>
      <c r="CH108" s="10">
        <v>4.7952000000000002E-2</v>
      </c>
      <c r="CI108" s="10">
        <v>0</v>
      </c>
      <c r="CJ108" s="10">
        <v>0</v>
      </c>
      <c r="CK108" s="10">
        <v>1.7548999999999999E-2</v>
      </c>
      <c r="CL108" s="10">
        <v>2.3962000000000001E-2</v>
      </c>
      <c r="CM108" s="10">
        <v>0</v>
      </c>
      <c r="CN108" s="10">
        <v>0</v>
      </c>
      <c r="CO108" s="10">
        <v>1.7465000000000001E-2</v>
      </c>
      <c r="CP108" s="10">
        <v>2.4410000000000001E-2</v>
      </c>
      <c r="CQ108" s="10">
        <v>0</v>
      </c>
      <c r="CR108" s="10">
        <v>0</v>
      </c>
      <c r="CS108" s="10">
        <v>1.7221E-2</v>
      </c>
      <c r="CT108" s="10">
        <v>2.4105999999999999E-2</v>
      </c>
      <c r="CU108" s="10">
        <v>0</v>
      </c>
      <c r="CV108" s="10">
        <v>0</v>
      </c>
      <c r="CW108" s="10">
        <v>1.7793E-2</v>
      </c>
      <c r="CX108" s="10">
        <v>2.4781999999999998E-2</v>
      </c>
      <c r="CY108" s="10">
        <v>0</v>
      </c>
      <c r="CZ108" s="10">
        <v>0</v>
      </c>
      <c r="DA108" s="10">
        <v>3.6042999999999999E-2</v>
      </c>
      <c r="DB108" s="10">
        <v>2.4308E-2</v>
      </c>
      <c r="DC108" s="10">
        <v>0</v>
      </c>
      <c r="DD108" s="10">
        <v>0</v>
      </c>
      <c r="DE108" s="10">
        <v>1.7160999999999999E-2</v>
      </c>
      <c r="DF108" s="10">
        <v>2.4192000000000002E-2</v>
      </c>
      <c r="DG108" s="10">
        <v>0</v>
      </c>
      <c r="DH108" s="10">
        <v>0</v>
      </c>
      <c r="DI108" s="10">
        <v>1.7898000000000001E-2</v>
      </c>
      <c r="DJ108" s="10">
        <v>2.4507000000000001E-2</v>
      </c>
      <c r="DK108" s="10">
        <v>0</v>
      </c>
      <c r="DL108" s="10">
        <v>0</v>
      </c>
      <c r="DM108" s="10">
        <v>1.7655000000000001E-2</v>
      </c>
      <c r="DN108" s="10">
        <v>2.4417000000000001E-2</v>
      </c>
      <c r="DO108" s="10">
        <v>0</v>
      </c>
      <c r="DP108" s="10">
        <v>0</v>
      </c>
      <c r="DQ108" s="10">
        <v>1.7416000000000001E-2</v>
      </c>
      <c r="DR108" s="10">
        <v>2.4070999999999999E-2</v>
      </c>
      <c r="DS108" s="10">
        <v>0</v>
      </c>
      <c r="DT108" s="10">
        <v>0</v>
      </c>
      <c r="DU108" s="10">
        <v>1.4176770292553699E+19</v>
      </c>
      <c r="DV108" s="10">
        <v>0</v>
      </c>
      <c r="DW108" s="10">
        <v>1.55587634769134E+19</v>
      </c>
      <c r="DX108" s="10">
        <v>0</v>
      </c>
      <c r="DY108" s="10">
        <v>168879176.85400701</v>
      </c>
      <c r="DZ108" s="10">
        <v>0</v>
      </c>
      <c r="EA108" s="10">
        <v>12995.3519916983</v>
      </c>
      <c r="EB108" s="10">
        <v>0</v>
      </c>
      <c r="EC108" s="10">
        <v>1688792154.95665</v>
      </c>
      <c r="ED108" s="10">
        <v>0</v>
      </c>
      <c r="EE108" s="10">
        <v>41094.912833567701</v>
      </c>
      <c r="EF108" s="10">
        <v>0</v>
      </c>
      <c r="EG108" s="10">
        <v>16887974211.426901</v>
      </c>
      <c r="EH108" s="10">
        <v>0</v>
      </c>
      <c r="EI108" s="10">
        <v>129953.576907831</v>
      </c>
      <c r="EJ108" s="10">
        <v>0</v>
      </c>
      <c r="EK108" s="10">
        <v>168884568947.495</v>
      </c>
      <c r="EL108" s="10">
        <v>0</v>
      </c>
      <c r="EM108" s="10">
        <v>410950.76140643499</v>
      </c>
      <c r="EN108" s="10">
        <v>0</v>
      </c>
      <c r="EO108" s="10">
        <v>1689353351639.23</v>
      </c>
      <c r="EP108" s="10">
        <v>0</v>
      </c>
      <c r="EQ108" s="10">
        <v>1299592.36197915</v>
      </c>
      <c r="ER108" s="10">
        <v>0</v>
      </c>
      <c r="ES108" s="10">
        <v>16930510339690.699</v>
      </c>
      <c r="ET108" s="10">
        <v>0</v>
      </c>
      <c r="EU108" s="10">
        <v>4111345.4844021001</v>
      </c>
      <c r="EV108" s="10">
        <v>0</v>
      </c>
      <c r="EW108" s="10">
        <v>175958021156998</v>
      </c>
      <c r="EX108" s="10">
        <v>0</v>
      </c>
      <c r="EY108" s="10">
        <v>13052994.698279601</v>
      </c>
      <c r="EZ108" s="10">
        <v>0</v>
      </c>
      <c r="FA108" s="10">
        <v>3157159749186030</v>
      </c>
      <c r="FB108" s="10">
        <v>0</v>
      </c>
      <c r="FC108" s="10">
        <v>43084775.136875503</v>
      </c>
      <c r="FD108" s="10">
        <v>0</v>
      </c>
    </row>
    <row r="109" spans="1:160" x14ac:dyDescent="0.45">
      <c r="A109">
        <f t="shared" si="31"/>
        <v>98</v>
      </c>
      <c r="B109" s="12">
        <f t="shared" si="30"/>
        <v>3.90625E-3</v>
      </c>
      <c r="C109" s="12">
        <f t="shared" si="32"/>
        <v>128</v>
      </c>
      <c r="D109" s="19">
        <f t="shared" si="33"/>
        <v>8</v>
      </c>
      <c r="E109" s="10">
        <v>3.8369001267302096E-6</v>
      </c>
      <c r="F109" s="10">
        <v>91.765499958016306</v>
      </c>
      <c r="G109" s="10">
        <v>0</v>
      </c>
      <c r="H109" s="10">
        <v>0</v>
      </c>
      <c r="I109" s="10">
        <v>0.68181983941439595</v>
      </c>
      <c r="J109" s="10">
        <v>9496.1246879899099</v>
      </c>
      <c r="K109" s="10">
        <v>0</v>
      </c>
      <c r="L109" s="10">
        <v>0</v>
      </c>
      <c r="M109" s="10">
        <v>6.5829392315031001E-7</v>
      </c>
      <c r="N109" s="10">
        <v>1.2892681366949399E-9</v>
      </c>
      <c r="O109" s="10">
        <v>0</v>
      </c>
      <c r="P109" s="10">
        <v>0</v>
      </c>
      <c r="Q109" s="10">
        <v>2.02709255825439E-7</v>
      </c>
      <c r="R109" s="10">
        <v>7.4786576931273802E-10</v>
      </c>
      <c r="S109" s="10">
        <v>0</v>
      </c>
      <c r="T109" s="10">
        <v>0</v>
      </c>
      <c r="U109" s="10">
        <v>1.0747986045611599E-7</v>
      </c>
      <c r="V109" s="10">
        <v>3.5086206162660001E-9</v>
      </c>
      <c r="W109" s="10">
        <v>0</v>
      </c>
      <c r="X109" s="10">
        <v>0</v>
      </c>
      <c r="Y109" s="10">
        <v>7.7152586863693497E-7</v>
      </c>
      <c r="Z109" s="10">
        <v>4.2456509641297598E-8</v>
      </c>
      <c r="AA109" s="10">
        <v>0</v>
      </c>
      <c r="AB109" s="10">
        <v>0</v>
      </c>
      <c r="AC109" s="10">
        <v>6.8711783606234499E-6</v>
      </c>
      <c r="AD109" s="10">
        <v>3.1513860965226501E-7</v>
      </c>
      <c r="AE109" s="10">
        <v>0</v>
      </c>
      <c r="AF109" s="10">
        <v>0</v>
      </c>
      <c r="AG109" s="10">
        <v>7.7403782977714095E-5</v>
      </c>
      <c r="AH109" s="10">
        <v>2.2014289496885502E-6</v>
      </c>
      <c r="AI109" s="10">
        <v>0</v>
      </c>
      <c r="AJ109" s="10">
        <v>0</v>
      </c>
      <c r="AK109" s="10">
        <v>7.2612728393028902E-4</v>
      </c>
      <c r="AL109" s="10">
        <v>1.0564828151427E-5</v>
      </c>
      <c r="AM109" s="10">
        <v>0</v>
      </c>
      <c r="AN109" s="10">
        <v>0</v>
      </c>
      <c r="AO109" s="10">
        <v>7.9908184550977392E-3</v>
      </c>
      <c r="AP109" s="10">
        <v>7.05264514633263E-5</v>
      </c>
      <c r="AQ109" s="10">
        <v>0</v>
      </c>
      <c r="AR109" s="10">
        <v>0</v>
      </c>
      <c r="AS109" s="10">
        <v>8.4248081450287197E-7</v>
      </c>
      <c r="AT109" s="10">
        <v>23.1563681110303</v>
      </c>
      <c r="AU109" s="10">
        <v>0</v>
      </c>
      <c r="AV109" s="10">
        <v>0</v>
      </c>
      <c r="AW109" s="10">
        <v>0.18972266787175099</v>
      </c>
      <c r="AX109" s="10">
        <v>2496.5642126572502</v>
      </c>
      <c r="AY109" s="10">
        <v>0</v>
      </c>
      <c r="AZ109" s="10">
        <v>0</v>
      </c>
      <c r="BA109" s="10">
        <v>2.7596439921192199E-7</v>
      </c>
      <c r="BB109" s="10">
        <v>5.7229356571237596E-10</v>
      </c>
      <c r="BC109" s="10">
        <v>0</v>
      </c>
      <c r="BD109" s="10">
        <v>0</v>
      </c>
      <c r="BE109" s="10">
        <v>9.4749753639625206E-8</v>
      </c>
      <c r="BF109" s="10">
        <v>1.83429979948975E-10</v>
      </c>
      <c r="BG109" s="10">
        <v>0</v>
      </c>
      <c r="BH109" s="10">
        <v>0</v>
      </c>
      <c r="BI109" s="10">
        <v>3.2962943154368599E-8</v>
      </c>
      <c r="BJ109" s="10">
        <v>8.6493004199029199E-10</v>
      </c>
      <c r="BK109" s="10">
        <v>0</v>
      </c>
      <c r="BL109" s="10">
        <v>0</v>
      </c>
      <c r="BM109" s="10">
        <v>1.88852545188259E-7</v>
      </c>
      <c r="BN109" s="10">
        <v>1.22086779461892E-8</v>
      </c>
      <c r="BO109" s="10">
        <v>0</v>
      </c>
      <c r="BP109" s="10">
        <v>0</v>
      </c>
      <c r="BQ109" s="10">
        <v>1.63045335059943E-6</v>
      </c>
      <c r="BR109" s="10">
        <v>9.1406776967265701E-8</v>
      </c>
      <c r="BS109" s="10">
        <v>0</v>
      </c>
      <c r="BT109" s="10">
        <v>0</v>
      </c>
      <c r="BU109" s="10">
        <v>1.62469883077321E-5</v>
      </c>
      <c r="BV109" s="10">
        <v>5.6206487765738402E-7</v>
      </c>
      <c r="BW109" s="10">
        <v>0</v>
      </c>
      <c r="BX109" s="10">
        <v>0</v>
      </c>
      <c r="BY109" s="10">
        <v>1.85673631789812E-4</v>
      </c>
      <c r="BZ109" s="10">
        <v>2.5415553448617901E-6</v>
      </c>
      <c r="CA109" s="10">
        <v>0</v>
      </c>
      <c r="CB109" s="10">
        <v>0</v>
      </c>
      <c r="CC109" s="10">
        <v>1.77073137168075E-3</v>
      </c>
      <c r="CD109" s="10">
        <v>2.0254346776974201E-5</v>
      </c>
      <c r="CE109" s="10">
        <v>0</v>
      </c>
      <c r="CF109" s="10">
        <v>0</v>
      </c>
      <c r="CG109" s="10">
        <v>9.2344999999999997E-2</v>
      </c>
      <c r="CH109" s="10">
        <v>0.14471800000000001</v>
      </c>
      <c r="CI109" s="10">
        <v>0</v>
      </c>
      <c r="CJ109" s="10">
        <v>0</v>
      </c>
      <c r="CK109" s="10">
        <v>3.022E-2</v>
      </c>
      <c r="CL109" s="10">
        <v>4.9764999999999997E-2</v>
      </c>
      <c r="CM109" s="10">
        <v>0</v>
      </c>
      <c r="CN109" s="10">
        <v>0</v>
      </c>
      <c r="CO109" s="10">
        <v>3.0300000000000001E-2</v>
      </c>
      <c r="CP109" s="10">
        <v>5.0312999999999997E-2</v>
      </c>
      <c r="CQ109" s="10">
        <v>0</v>
      </c>
      <c r="CR109" s="10">
        <v>0</v>
      </c>
      <c r="CS109" s="10">
        <v>2.9554E-2</v>
      </c>
      <c r="CT109" s="10">
        <v>4.9575000000000001E-2</v>
      </c>
      <c r="CU109" s="10">
        <v>0</v>
      </c>
      <c r="CV109" s="10">
        <v>0</v>
      </c>
      <c r="CW109" s="10">
        <v>3.1161000000000001E-2</v>
      </c>
      <c r="CX109" s="10">
        <v>5.0835999999999999E-2</v>
      </c>
      <c r="CY109" s="10">
        <v>0</v>
      </c>
      <c r="CZ109" s="10">
        <v>0</v>
      </c>
      <c r="DA109" s="10">
        <v>5.1766E-2</v>
      </c>
      <c r="DB109" s="10">
        <v>5.1138999999999997E-2</v>
      </c>
      <c r="DC109" s="10">
        <v>0</v>
      </c>
      <c r="DD109" s="10">
        <v>0</v>
      </c>
      <c r="DE109" s="10">
        <v>3.0134999999999999E-2</v>
      </c>
      <c r="DF109" s="10">
        <v>4.9672000000000001E-2</v>
      </c>
      <c r="DG109" s="10">
        <v>0</v>
      </c>
      <c r="DH109" s="10">
        <v>0</v>
      </c>
      <c r="DI109" s="10">
        <v>2.9943000000000001E-2</v>
      </c>
      <c r="DJ109" s="10">
        <v>4.9919999999999999E-2</v>
      </c>
      <c r="DK109" s="10">
        <v>0</v>
      </c>
      <c r="DL109" s="10">
        <v>0</v>
      </c>
      <c r="DM109" s="10">
        <v>3.1766999999999997E-2</v>
      </c>
      <c r="DN109" s="10">
        <v>4.9731999999999998E-2</v>
      </c>
      <c r="DO109" s="10">
        <v>0</v>
      </c>
      <c r="DP109" s="10">
        <v>0</v>
      </c>
      <c r="DQ109" s="10">
        <v>3.0077E-2</v>
      </c>
      <c r="DR109" s="10">
        <v>5.0168999999999998E-2</v>
      </c>
      <c r="DS109" s="10">
        <v>0</v>
      </c>
      <c r="DT109" s="10">
        <v>0</v>
      </c>
      <c r="DU109" s="10">
        <v>7.0299115754465403E+19</v>
      </c>
      <c r="DV109" s="10">
        <v>0</v>
      </c>
      <c r="DW109" s="10">
        <v>4.6952566259574497E+19</v>
      </c>
      <c r="DX109" s="10">
        <v>0</v>
      </c>
      <c r="DY109" s="10">
        <v>907170605.02365398</v>
      </c>
      <c r="DZ109" s="10">
        <v>0</v>
      </c>
      <c r="EA109" s="10">
        <v>30119.270815389798</v>
      </c>
      <c r="EB109" s="10">
        <v>0</v>
      </c>
      <c r="EC109" s="10">
        <v>9071727366.8153706</v>
      </c>
      <c r="ED109" s="10">
        <v>0</v>
      </c>
      <c r="EE109" s="10">
        <v>95245.518536482094</v>
      </c>
      <c r="EF109" s="10">
        <v>0</v>
      </c>
      <c r="EG109" s="10">
        <v>90718709071.026199</v>
      </c>
      <c r="EH109" s="10">
        <v>0</v>
      </c>
      <c r="EI109" s="10">
        <v>301193.401414697</v>
      </c>
      <c r="EJ109" s="10">
        <v>0</v>
      </c>
      <c r="EK109" s="10">
        <v>907354825598.68701</v>
      </c>
      <c r="EL109" s="10">
        <v>0</v>
      </c>
      <c r="EM109" s="10">
        <v>952478.12244064105</v>
      </c>
      <c r="EN109" s="10">
        <v>0</v>
      </c>
      <c r="EO109" s="10">
        <v>9094187451189.5996</v>
      </c>
      <c r="EP109" s="10">
        <v>0</v>
      </c>
      <c r="EQ109" s="10">
        <v>3012661.9360051202</v>
      </c>
      <c r="ER109" s="10">
        <v>0</v>
      </c>
      <c r="ES109" s="10">
        <v>92597862123414.906</v>
      </c>
      <c r="ET109" s="10">
        <v>0</v>
      </c>
      <c r="EU109" s="10">
        <v>9548490.7582616806</v>
      </c>
      <c r="EV109" s="10">
        <v>0</v>
      </c>
      <c r="EW109" s="10">
        <v>1102712040482360</v>
      </c>
      <c r="EX109" s="10">
        <v>0</v>
      </c>
      <c r="EY109" s="10">
        <v>30922127.879180301</v>
      </c>
      <c r="EZ109" s="10">
        <v>0</v>
      </c>
      <c r="FA109" s="10">
        <v>3.3572732912767501E+17</v>
      </c>
      <c r="FB109" s="10">
        <v>0</v>
      </c>
      <c r="FC109" s="10">
        <v>3.3572732912767501E+17</v>
      </c>
      <c r="FD109" s="10">
        <v>0</v>
      </c>
    </row>
    <row r="110" spans="1:160" x14ac:dyDescent="0.45">
      <c r="A110">
        <f t="shared" si="31"/>
        <v>99</v>
      </c>
      <c r="B110" s="12">
        <f t="shared" si="30"/>
        <v>1.953125E-3</v>
      </c>
      <c r="C110" s="12">
        <f t="shared" si="32"/>
        <v>128</v>
      </c>
      <c r="D110" s="19">
        <f t="shared" si="33"/>
        <v>9</v>
      </c>
      <c r="E110" s="10">
        <v>1.2342303495782499E-5</v>
      </c>
      <c r="F110" s="10">
        <v>4116.4453634355896</v>
      </c>
      <c r="G110" s="10">
        <v>0</v>
      </c>
      <c r="H110" s="10">
        <v>0</v>
      </c>
      <c r="I110" s="10">
        <v>1.7551309235605701</v>
      </c>
      <c r="J110" s="10">
        <v>281546.42965597502</v>
      </c>
      <c r="K110" s="10">
        <v>0</v>
      </c>
      <c r="L110" s="10">
        <v>0</v>
      </c>
      <c r="M110" s="10">
        <v>2.9390912770210701E-7</v>
      </c>
      <c r="N110" s="10">
        <v>1.00285446613668E-10</v>
      </c>
      <c r="O110" s="10">
        <v>0</v>
      </c>
      <c r="P110" s="10">
        <v>0</v>
      </c>
      <c r="Q110" s="10">
        <v>9.0391699902880794E-8</v>
      </c>
      <c r="R110" s="10">
        <v>6.6889727090568799E-10</v>
      </c>
      <c r="S110" s="10">
        <v>0</v>
      </c>
      <c r="T110" s="10">
        <v>0</v>
      </c>
      <c r="U110" s="10">
        <v>8.92961750098564E-8</v>
      </c>
      <c r="V110" s="10">
        <v>3.4908828050461598E-9</v>
      </c>
      <c r="W110" s="10">
        <v>0</v>
      </c>
      <c r="X110" s="10">
        <v>0</v>
      </c>
      <c r="Y110" s="10">
        <v>7.7845640300555598E-7</v>
      </c>
      <c r="Z110" s="10">
        <v>4.2453865534142197E-8</v>
      </c>
      <c r="AA110" s="10">
        <v>0</v>
      </c>
      <c r="AB110" s="10">
        <v>0</v>
      </c>
      <c r="AC110" s="10">
        <v>9.1513725102298998E-6</v>
      </c>
      <c r="AD110" s="10">
        <v>3.15138599216169E-7</v>
      </c>
      <c r="AE110" s="10">
        <v>0</v>
      </c>
      <c r="AF110" s="10">
        <v>0</v>
      </c>
      <c r="AG110" s="10">
        <v>8.2823693962619197E-5</v>
      </c>
      <c r="AH110" s="10">
        <v>2.20150348617664E-6</v>
      </c>
      <c r="AI110" s="10">
        <v>0</v>
      </c>
      <c r="AJ110" s="10">
        <v>0</v>
      </c>
      <c r="AK110" s="10">
        <v>7.6156079325917503E-4</v>
      </c>
      <c r="AL110" s="10">
        <v>1.0564824586944899E-5</v>
      </c>
      <c r="AM110" s="10">
        <v>0</v>
      </c>
      <c r="AN110" s="10">
        <v>0</v>
      </c>
      <c r="AO110" s="10">
        <v>1.0077668828893599E-2</v>
      </c>
      <c r="AP110" s="10">
        <v>7.0533762696056699E-5</v>
      </c>
      <c r="AQ110" s="10">
        <v>0</v>
      </c>
      <c r="AR110" s="10">
        <v>0</v>
      </c>
      <c r="AS110" s="10">
        <v>4.7620613531922701E-6</v>
      </c>
      <c r="AT110" s="10">
        <v>866.92575956897304</v>
      </c>
      <c r="AU110" s="10">
        <v>0</v>
      </c>
      <c r="AV110" s="10">
        <v>0</v>
      </c>
      <c r="AW110" s="10">
        <v>0.77514929597661197</v>
      </c>
      <c r="AX110" s="10">
        <v>77301.919320216097</v>
      </c>
      <c r="AY110" s="10">
        <v>0</v>
      </c>
      <c r="AZ110" s="10">
        <v>0</v>
      </c>
      <c r="BA110" s="10">
        <v>1.06341426397451E-7</v>
      </c>
      <c r="BB110" s="10">
        <v>2.15056736174357E-11</v>
      </c>
      <c r="BC110" s="10">
        <v>0</v>
      </c>
      <c r="BD110" s="10">
        <v>0</v>
      </c>
      <c r="BE110" s="10">
        <v>3.1910180838906398E-8</v>
      </c>
      <c r="BF110" s="10">
        <v>1.4030040600707799E-10</v>
      </c>
      <c r="BG110" s="10">
        <v>0</v>
      </c>
      <c r="BH110" s="10">
        <v>0</v>
      </c>
      <c r="BI110" s="10">
        <v>2.1263327234750001E-8</v>
      </c>
      <c r="BJ110" s="10">
        <v>8.6461633691234001E-10</v>
      </c>
      <c r="BK110" s="10">
        <v>0</v>
      </c>
      <c r="BL110" s="10">
        <v>0</v>
      </c>
      <c r="BM110" s="10">
        <v>2.10220777523517E-7</v>
      </c>
      <c r="BN110" s="10">
        <v>1.2209422949885901E-8</v>
      </c>
      <c r="BO110" s="10">
        <v>0</v>
      </c>
      <c r="BP110" s="10">
        <v>0</v>
      </c>
      <c r="BQ110" s="10">
        <v>2.3130433360902101E-6</v>
      </c>
      <c r="BR110" s="10">
        <v>9.1408697263859003E-8</v>
      </c>
      <c r="BS110" s="10">
        <v>0</v>
      </c>
      <c r="BT110" s="10">
        <v>0</v>
      </c>
      <c r="BU110" s="10">
        <v>1.96512733217545E-5</v>
      </c>
      <c r="BV110" s="10">
        <v>5.6207257803800397E-7</v>
      </c>
      <c r="BW110" s="10">
        <v>0</v>
      </c>
      <c r="BX110" s="10">
        <v>0</v>
      </c>
      <c r="BY110" s="10">
        <v>1.8271350791906099E-4</v>
      </c>
      <c r="BZ110" s="10">
        <v>2.5415584503073698E-6</v>
      </c>
      <c r="CA110" s="10">
        <v>0</v>
      </c>
      <c r="CB110" s="10">
        <v>0</v>
      </c>
      <c r="CC110" s="10">
        <v>2.2944671074636501E-3</v>
      </c>
      <c r="CD110" s="10">
        <v>2.0255965435624299E-5</v>
      </c>
      <c r="CE110" s="10">
        <v>0</v>
      </c>
      <c r="CF110" s="10">
        <v>0</v>
      </c>
      <c r="CG110" s="10">
        <v>0.209451</v>
      </c>
      <c r="CH110" s="10">
        <v>0.51223300000000005</v>
      </c>
      <c r="CI110" s="10">
        <v>0</v>
      </c>
      <c r="CJ110" s="10">
        <v>0</v>
      </c>
      <c r="CK110" s="10">
        <v>4.7065000000000003E-2</v>
      </c>
      <c r="CL110" s="10">
        <v>0.12801899999999999</v>
      </c>
      <c r="CM110" s="10">
        <v>0</v>
      </c>
      <c r="CN110" s="10">
        <v>0</v>
      </c>
      <c r="CO110" s="10">
        <v>4.7650999999999999E-2</v>
      </c>
      <c r="CP110" s="10">
        <v>0.12931500000000001</v>
      </c>
      <c r="CQ110" s="10">
        <v>0</v>
      </c>
      <c r="CR110" s="10">
        <v>0</v>
      </c>
      <c r="CS110" s="10">
        <v>4.4628000000000001E-2</v>
      </c>
      <c r="CT110" s="10">
        <v>0.12604000000000001</v>
      </c>
      <c r="CU110" s="10">
        <v>0</v>
      </c>
      <c r="CV110" s="10">
        <v>0</v>
      </c>
      <c r="CW110" s="10">
        <v>4.7176000000000003E-2</v>
      </c>
      <c r="CX110" s="10">
        <v>0.12781100000000001</v>
      </c>
      <c r="CY110" s="10">
        <v>0</v>
      </c>
      <c r="CZ110" s="10">
        <v>0</v>
      </c>
      <c r="DA110" s="10">
        <v>4.5782000000000003E-2</v>
      </c>
      <c r="DB110" s="10">
        <v>0.12704399999999999</v>
      </c>
      <c r="DC110" s="10">
        <v>0</v>
      </c>
      <c r="DD110" s="10">
        <v>0</v>
      </c>
      <c r="DE110" s="10">
        <v>4.6287000000000002E-2</v>
      </c>
      <c r="DF110" s="10">
        <v>0.12755</v>
      </c>
      <c r="DG110" s="10">
        <v>0</v>
      </c>
      <c r="DH110" s="10">
        <v>0</v>
      </c>
      <c r="DI110" s="10">
        <v>4.6969999999999998E-2</v>
      </c>
      <c r="DJ110" s="10">
        <v>0.12728999999999999</v>
      </c>
      <c r="DK110" s="10">
        <v>0</v>
      </c>
      <c r="DL110" s="10">
        <v>0</v>
      </c>
      <c r="DM110" s="10">
        <v>4.7153E-2</v>
      </c>
      <c r="DN110" s="10">
        <v>0.13012499999999999</v>
      </c>
      <c r="DO110" s="10">
        <v>0</v>
      </c>
      <c r="DP110" s="10">
        <v>0</v>
      </c>
      <c r="DQ110" s="10">
        <v>4.6540999999999999E-2</v>
      </c>
      <c r="DR110" s="10">
        <v>0.12840299999999999</v>
      </c>
      <c r="DS110" s="10">
        <v>0</v>
      </c>
      <c r="DT110" s="10">
        <v>0</v>
      </c>
      <c r="DU110" s="10">
        <v>1.7352288297739E+20</v>
      </c>
      <c r="DV110" s="10">
        <v>0</v>
      </c>
      <c r="DW110" s="10">
        <v>3.4862954970842898E+19</v>
      </c>
      <c r="DX110" s="10">
        <v>0</v>
      </c>
      <c r="DY110" s="10">
        <v>4598262068.2466602</v>
      </c>
      <c r="DZ110" s="10">
        <v>0</v>
      </c>
      <c r="EA110" s="10">
        <v>67810.437455773805</v>
      </c>
      <c r="EB110" s="10">
        <v>0</v>
      </c>
      <c r="EC110" s="10">
        <v>45983289285.393097</v>
      </c>
      <c r="ED110" s="10">
        <v>0</v>
      </c>
      <c r="EE110" s="10">
        <v>214435.620396518</v>
      </c>
      <c r="EF110" s="10">
        <v>0</v>
      </c>
      <c r="EG110" s="10">
        <v>459893204824.85999</v>
      </c>
      <c r="EH110" s="10">
        <v>0</v>
      </c>
      <c r="EI110" s="10">
        <v>678110.94011752901</v>
      </c>
      <c r="EJ110" s="10">
        <v>0</v>
      </c>
      <c r="EK110" s="10">
        <v>4605461177204.0596</v>
      </c>
      <c r="EL110" s="10">
        <v>0</v>
      </c>
      <c r="EM110" s="10">
        <v>2144571.2324422002</v>
      </c>
      <c r="EN110" s="10">
        <v>0</v>
      </c>
      <c r="EO110" s="10">
        <v>46605930076599</v>
      </c>
      <c r="EP110" s="10">
        <v>0</v>
      </c>
      <c r="EQ110" s="10">
        <v>6787983.4771950403</v>
      </c>
      <c r="ER110" s="10">
        <v>0</v>
      </c>
      <c r="ES110" s="10">
        <v>532532837437260</v>
      </c>
      <c r="ET110" s="10">
        <v>0</v>
      </c>
      <c r="EU110" s="10">
        <v>21672981.465225901</v>
      </c>
      <c r="EV110" s="10">
        <v>0</v>
      </c>
      <c r="EW110" s="10">
        <v>3.18110526603065E+16</v>
      </c>
      <c r="EX110" s="10">
        <v>0</v>
      </c>
      <c r="EY110" s="10">
        <v>76064485.952348307</v>
      </c>
      <c r="EZ110" s="10">
        <v>0</v>
      </c>
      <c r="FA110" s="10">
        <v>4.5439106912876401E+18</v>
      </c>
      <c r="FB110" s="10">
        <v>0</v>
      </c>
      <c r="FC110" s="10">
        <v>4.5439106912876401E+18</v>
      </c>
      <c r="FD110" s="10">
        <v>0</v>
      </c>
    </row>
    <row r="111" spans="1:160" x14ac:dyDescent="0.45">
      <c r="A111">
        <f t="shared" si="31"/>
        <v>100</v>
      </c>
      <c r="B111" s="15">
        <f t="shared" si="30"/>
        <v>0.5</v>
      </c>
      <c r="C111" s="15">
        <f t="shared" si="32"/>
        <v>256</v>
      </c>
      <c r="D111" s="22">
        <f t="shared" si="33"/>
        <v>1</v>
      </c>
      <c r="E111" s="10">
        <v>1.4315695088961101E-3</v>
      </c>
      <c r="F111" s="10">
        <v>1.4315695088961101E-3</v>
      </c>
      <c r="G111" s="10">
        <v>0</v>
      </c>
      <c r="H111" s="10">
        <v>0</v>
      </c>
      <c r="I111" s="10">
        <v>1.60305594333975E-3</v>
      </c>
      <c r="J111" s="10">
        <v>1.60305594333975E-3</v>
      </c>
      <c r="K111" s="10">
        <v>0</v>
      </c>
      <c r="L111" s="10">
        <v>0</v>
      </c>
      <c r="M111" s="10">
        <v>2.04162523381691E-2</v>
      </c>
      <c r="N111" s="10">
        <v>2.04162523381691E-2</v>
      </c>
      <c r="O111" s="10">
        <v>0</v>
      </c>
      <c r="P111" s="10">
        <v>0</v>
      </c>
      <c r="Q111" s="10">
        <v>1.9775673885501499E-2</v>
      </c>
      <c r="R111" s="10">
        <v>1.9775673885501499E-2</v>
      </c>
      <c r="S111" s="10">
        <v>0</v>
      </c>
      <c r="T111" s="10">
        <v>0</v>
      </c>
      <c r="U111" s="10">
        <v>1.5099026955903899E-2</v>
      </c>
      <c r="V111" s="10">
        <v>1.5099026955903899E-2</v>
      </c>
      <c r="W111" s="10">
        <v>0</v>
      </c>
      <c r="X111" s="10">
        <v>0</v>
      </c>
      <c r="Y111" s="10">
        <v>5.0174124467035003E-3</v>
      </c>
      <c r="Z111" s="10">
        <v>5.0174124467035003E-3</v>
      </c>
      <c r="AA111" s="10">
        <v>0</v>
      </c>
      <c r="AB111" s="10">
        <v>0</v>
      </c>
      <c r="AC111" s="10">
        <v>1.8101965944379199E-3</v>
      </c>
      <c r="AD111" s="10">
        <v>1.8101965944379199E-3</v>
      </c>
      <c r="AE111" s="10">
        <v>0</v>
      </c>
      <c r="AF111" s="10">
        <v>0</v>
      </c>
      <c r="AG111" s="10">
        <v>1.47049414968125E-3</v>
      </c>
      <c r="AH111" s="10">
        <v>1.47049414968125E-3</v>
      </c>
      <c r="AI111" s="10">
        <v>0</v>
      </c>
      <c r="AJ111" s="10">
        <v>0</v>
      </c>
      <c r="AK111" s="10">
        <v>1.45255562825219E-3</v>
      </c>
      <c r="AL111" s="10">
        <v>1.45255562825219E-3</v>
      </c>
      <c r="AM111" s="10">
        <v>0</v>
      </c>
      <c r="AN111" s="10">
        <v>0</v>
      </c>
      <c r="AO111" s="10">
        <v>1.5513682710186401E-3</v>
      </c>
      <c r="AP111" s="10">
        <v>1.5513682710186401E-3</v>
      </c>
      <c r="AQ111" s="10">
        <v>0</v>
      </c>
      <c r="AR111" s="10">
        <v>0</v>
      </c>
      <c r="AS111" s="10">
        <v>8.3675572024228303E-4</v>
      </c>
      <c r="AT111" s="10">
        <v>8.3675572024228303E-4</v>
      </c>
      <c r="AU111" s="10">
        <v>0</v>
      </c>
      <c r="AV111" s="10">
        <v>0</v>
      </c>
      <c r="AW111" s="10">
        <v>8.3456018715564496E-4</v>
      </c>
      <c r="AX111" s="10">
        <v>8.3456018715564496E-4</v>
      </c>
      <c r="AY111" s="10">
        <v>0</v>
      </c>
      <c r="AZ111" s="10">
        <v>0</v>
      </c>
      <c r="BA111" s="10">
        <v>1.4904734289522501E-2</v>
      </c>
      <c r="BB111" s="10">
        <v>1.4904734289522501E-2</v>
      </c>
      <c r="BC111" s="10">
        <v>0</v>
      </c>
      <c r="BD111" s="10">
        <v>0</v>
      </c>
      <c r="BE111" s="10">
        <v>1.44353310812019E-2</v>
      </c>
      <c r="BF111" s="10">
        <v>1.44353310812019E-2</v>
      </c>
      <c r="BG111" s="10">
        <v>0</v>
      </c>
      <c r="BH111" s="10">
        <v>0</v>
      </c>
      <c r="BI111" s="10">
        <v>1.1004268586936801E-2</v>
      </c>
      <c r="BJ111" s="10">
        <v>1.1004268586936801E-2</v>
      </c>
      <c r="BK111" s="10">
        <v>0</v>
      </c>
      <c r="BL111" s="10">
        <v>0</v>
      </c>
      <c r="BM111" s="10">
        <v>3.5162431172986201E-3</v>
      </c>
      <c r="BN111" s="10">
        <v>3.5162431172986201E-3</v>
      </c>
      <c r="BO111" s="10">
        <v>0</v>
      </c>
      <c r="BP111" s="10">
        <v>0</v>
      </c>
      <c r="BQ111" s="10">
        <v>1.0526241693605701E-3</v>
      </c>
      <c r="BR111" s="10">
        <v>1.0526241693605701E-3</v>
      </c>
      <c r="BS111" s="10">
        <v>0</v>
      </c>
      <c r="BT111" s="10">
        <v>0</v>
      </c>
      <c r="BU111" s="10">
        <v>8.5365912837718702E-4</v>
      </c>
      <c r="BV111" s="10">
        <v>8.5365912837718702E-4</v>
      </c>
      <c r="BW111" s="10">
        <v>0</v>
      </c>
      <c r="BX111" s="10">
        <v>0</v>
      </c>
      <c r="BY111" s="10">
        <v>8.3406240341876801E-4</v>
      </c>
      <c r="BZ111" s="10">
        <v>8.3406240341876801E-4</v>
      </c>
      <c r="CA111" s="10">
        <v>0</v>
      </c>
      <c r="CB111" s="10">
        <v>0</v>
      </c>
      <c r="CC111" s="10">
        <v>8.5431099312163695E-4</v>
      </c>
      <c r="CD111" s="10">
        <v>8.5431099312163695E-4</v>
      </c>
      <c r="CE111" s="10">
        <v>0</v>
      </c>
      <c r="CF111" s="10">
        <v>0</v>
      </c>
      <c r="CG111" s="10">
        <v>9.8420000000000001E-3</v>
      </c>
      <c r="CH111" s="10">
        <v>9.1590000000000005E-3</v>
      </c>
      <c r="CI111" s="10">
        <v>0</v>
      </c>
      <c r="CJ111" s="10">
        <v>0</v>
      </c>
      <c r="CK111" s="10">
        <v>8.94E-3</v>
      </c>
      <c r="CL111" s="10">
        <v>9.4190000000000003E-3</v>
      </c>
      <c r="CM111" s="10">
        <v>0</v>
      </c>
      <c r="CN111" s="10">
        <v>0</v>
      </c>
      <c r="CO111" s="10">
        <v>8.8059999999999996E-3</v>
      </c>
      <c r="CP111" s="10">
        <v>8.9079999999999993E-3</v>
      </c>
      <c r="CQ111" s="10">
        <v>0</v>
      </c>
      <c r="CR111" s="10">
        <v>0</v>
      </c>
      <c r="CS111" s="10">
        <v>8.933E-3</v>
      </c>
      <c r="CT111" s="10">
        <v>9.0050000000000009E-3</v>
      </c>
      <c r="CU111" s="10">
        <v>0</v>
      </c>
      <c r="CV111" s="10">
        <v>0</v>
      </c>
      <c r="CW111" s="10">
        <v>8.8610000000000008E-3</v>
      </c>
      <c r="CX111" s="10">
        <v>8.9180000000000006E-3</v>
      </c>
      <c r="CY111" s="10">
        <v>0</v>
      </c>
      <c r="CZ111" s="10">
        <v>0</v>
      </c>
      <c r="DA111" s="10">
        <v>9.5560000000000003E-3</v>
      </c>
      <c r="DB111" s="10">
        <v>9.0189999999999992E-3</v>
      </c>
      <c r="DC111" s="10">
        <v>0</v>
      </c>
      <c r="DD111" s="10">
        <v>0</v>
      </c>
      <c r="DE111" s="10">
        <v>8.8800000000000007E-3</v>
      </c>
      <c r="DF111" s="10">
        <v>9.0900000000000009E-3</v>
      </c>
      <c r="DG111" s="10">
        <v>0</v>
      </c>
      <c r="DH111" s="10">
        <v>0</v>
      </c>
      <c r="DI111" s="10">
        <v>8.7810000000000006E-3</v>
      </c>
      <c r="DJ111" s="10">
        <v>8.7340000000000004E-3</v>
      </c>
      <c r="DK111" s="10">
        <v>0</v>
      </c>
      <c r="DL111" s="10">
        <v>0</v>
      </c>
      <c r="DM111" s="10">
        <v>8.9870000000000002E-3</v>
      </c>
      <c r="DN111" s="10">
        <v>8.8979999999999997E-3</v>
      </c>
      <c r="DO111" s="10">
        <v>0</v>
      </c>
      <c r="DP111" s="10">
        <v>0</v>
      </c>
      <c r="DQ111" s="10">
        <v>8.8389999999999996E-3</v>
      </c>
      <c r="DR111" s="10">
        <v>8.8789999999999997E-3</v>
      </c>
      <c r="DS111" s="10">
        <v>0</v>
      </c>
      <c r="DT111" s="10">
        <v>0</v>
      </c>
      <c r="DU111" s="10">
        <v>805277703.18574905</v>
      </c>
      <c r="DV111" s="10">
        <v>0</v>
      </c>
      <c r="DW111" s="10">
        <v>3220996049.1282902</v>
      </c>
      <c r="DX111" s="10">
        <v>0</v>
      </c>
      <c r="DY111" s="10">
        <v>367.18854503643001</v>
      </c>
      <c r="DZ111" s="10">
        <v>0</v>
      </c>
      <c r="EA111" s="10">
        <v>19.162164414189501</v>
      </c>
      <c r="EB111" s="10">
        <v>0</v>
      </c>
      <c r="EC111" s="10">
        <v>3662.88170355691</v>
      </c>
      <c r="ED111" s="10">
        <v>0</v>
      </c>
      <c r="EE111" s="10">
        <v>60.521745708108099</v>
      </c>
      <c r="EF111" s="10">
        <v>0</v>
      </c>
      <c r="EG111" s="10">
        <v>36619.442359051398</v>
      </c>
      <c r="EH111" s="10">
        <v>0</v>
      </c>
      <c r="EI111" s="10">
        <v>191.362071370226</v>
      </c>
      <c r="EJ111" s="10">
        <v>0</v>
      </c>
      <c r="EK111" s="10">
        <v>366147.960155949</v>
      </c>
      <c r="EL111" s="10">
        <v>0</v>
      </c>
      <c r="EM111" s="10">
        <v>605.10161143454604</v>
      </c>
      <c r="EN111" s="10">
        <v>0</v>
      </c>
      <c r="EO111" s="10">
        <v>3657728.46949019</v>
      </c>
      <c r="EP111" s="10">
        <v>0</v>
      </c>
      <c r="EQ111" s="10">
        <v>1912.5188808216501</v>
      </c>
      <c r="ER111" s="10">
        <v>0</v>
      </c>
      <c r="ES111" s="10">
        <v>36207227.092922702</v>
      </c>
      <c r="ET111" s="10">
        <v>0</v>
      </c>
      <c r="EU111" s="10">
        <v>6017.2441420024697</v>
      </c>
      <c r="EV111" s="10">
        <v>0</v>
      </c>
      <c r="EW111" s="10">
        <v>328807167.44982803</v>
      </c>
      <c r="EX111" s="10">
        <v>0</v>
      </c>
      <c r="EY111" s="10">
        <v>18133.040647341099</v>
      </c>
      <c r="EZ111" s="10">
        <v>0</v>
      </c>
      <c r="FA111" s="10">
        <v>1713660063.63591</v>
      </c>
      <c r="FB111" s="10">
        <v>0</v>
      </c>
      <c r="FC111" s="10">
        <v>41396.378068552804</v>
      </c>
      <c r="FD111" s="10">
        <v>0</v>
      </c>
    </row>
    <row r="112" spans="1:160" x14ac:dyDescent="0.45">
      <c r="A112">
        <f t="shared" si="31"/>
        <v>101</v>
      </c>
      <c r="B112" s="15">
        <f t="shared" si="30"/>
        <v>0.25</v>
      </c>
      <c r="C112" s="15">
        <f t="shared" si="32"/>
        <v>256</v>
      </c>
      <c r="D112" s="22">
        <f t="shared" si="33"/>
        <v>2</v>
      </c>
      <c r="E112" s="10">
        <v>5.5258171866759798E-2</v>
      </c>
      <c r="F112" s="10">
        <v>4.8305926956394303E-2</v>
      </c>
      <c r="G112" s="10">
        <v>0</v>
      </c>
      <c r="H112" s="10">
        <v>0</v>
      </c>
      <c r="I112" s="10">
        <v>1280.85735621505</v>
      </c>
      <c r="J112" s="10">
        <v>209.441709613602</v>
      </c>
      <c r="K112" s="10">
        <v>0</v>
      </c>
      <c r="L112" s="10">
        <v>0</v>
      </c>
      <c r="M112" s="10">
        <v>1.78297215563256E-2</v>
      </c>
      <c r="N112" s="10">
        <v>1.7800307671299798E-2</v>
      </c>
      <c r="O112" s="10">
        <v>0</v>
      </c>
      <c r="P112" s="10">
        <v>0</v>
      </c>
      <c r="Q112" s="10">
        <v>8.4303659473290403E-3</v>
      </c>
      <c r="R112" s="10">
        <v>8.1644274483572091E-3</v>
      </c>
      <c r="S112" s="10">
        <v>0</v>
      </c>
      <c r="T112" s="10">
        <v>0</v>
      </c>
      <c r="U112" s="10">
        <v>2.1120833567622702E-3</v>
      </c>
      <c r="V112" s="10">
        <v>1.8475973734021201E-3</v>
      </c>
      <c r="W112" s="10">
        <v>0</v>
      </c>
      <c r="X112" s="10">
        <v>0</v>
      </c>
      <c r="Y112" s="10">
        <v>1.27495987522718E-3</v>
      </c>
      <c r="Z112" s="10">
        <v>1.2018531595118201E-3</v>
      </c>
      <c r="AA112" s="10">
        <v>0</v>
      </c>
      <c r="AB112" s="10">
        <v>0</v>
      </c>
      <c r="AC112" s="10">
        <v>1.16959440359876E-3</v>
      </c>
      <c r="AD112" s="10">
        <v>1.15734477816609E-3</v>
      </c>
      <c r="AE112" s="10">
        <v>0</v>
      </c>
      <c r="AF112" s="10">
        <v>0</v>
      </c>
      <c r="AG112" s="10">
        <v>9.6782419839758205E-4</v>
      </c>
      <c r="AH112" s="10">
        <v>9.6200544691249501E-4</v>
      </c>
      <c r="AI112" s="10">
        <v>0</v>
      </c>
      <c r="AJ112" s="10">
        <v>0</v>
      </c>
      <c r="AK112" s="10">
        <v>4.5090185531593198E-4</v>
      </c>
      <c r="AL112" s="10">
        <v>4.3788286638701802E-4</v>
      </c>
      <c r="AM112" s="10">
        <v>0</v>
      </c>
      <c r="AN112" s="10">
        <v>0</v>
      </c>
      <c r="AO112" s="10">
        <v>5.5070367180987101E-4</v>
      </c>
      <c r="AP112" s="10">
        <v>3.5923114204039399E-4</v>
      </c>
      <c r="AQ112" s="10">
        <v>0</v>
      </c>
      <c r="AR112" s="10">
        <v>0</v>
      </c>
      <c r="AS112" s="10">
        <v>1.4339603640681001E-2</v>
      </c>
      <c r="AT112" s="10">
        <v>1.3957011547695901E-2</v>
      </c>
      <c r="AU112" s="10">
        <v>0</v>
      </c>
      <c r="AV112" s="10">
        <v>0</v>
      </c>
      <c r="AW112" s="10">
        <v>352.55323278568102</v>
      </c>
      <c r="AX112" s="10">
        <v>75.302177832578394</v>
      </c>
      <c r="AY112" s="10">
        <v>0</v>
      </c>
      <c r="AZ112" s="10">
        <v>0</v>
      </c>
      <c r="BA112" s="10">
        <v>1.30083076016756E-2</v>
      </c>
      <c r="BB112" s="10">
        <v>1.2987109297885401E-2</v>
      </c>
      <c r="BC112" s="10">
        <v>0</v>
      </c>
      <c r="BD112" s="10">
        <v>0</v>
      </c>
      <c r="BE112" s="10">
        <v>6.0814684155983401E-3</v>
      </c>
      <c r="BF112" s="10">
        <v>5.8842733831665703E-3</v>
      </c>
      <c r="BG112" s="10">
        <v>0</v>
      </c>
      <c r="BH112" s="10">
        <v>0</v>
      </c>
      <c r="BI112" s="10">
        <v>1.2664838402600201E-3</v>
      </c>
      <c r="BJ112" s="10">
        <v>1.0780193934767899E-3</v>
      </c>
      <c r="BK112" s="10">
        <v>0</v>
      </c>
      <c r="BL112" s="10">
        <v>0</v>
      </c>
      <c r="BM112" s="10">
        <v>7.8327645149951395E-4</v>
      </c>
      <c r="BN112" s="10">
        <v>7.6724074973365296E-4</v>
      </c>
      <c r="BO112" s="10">
        <v>0</v>
      </c>
      <c r="BP112" s="10">
        <v>0</v>
      </c>
      <c r="BQ112" s="10">
        <v>7.5044159185388005E-4</v>
      </c>
      <c r="BR112" s="10">
        <v>7.4692375931829501E-4</v>
      </c>
      <c r="BS112" s="10">
        <v>0</v>
      </c>
      <c r="BT112" s="10">
        <v>0</v>
      </c>
      <c r="BU112" s="10">
        <v>6.0928226184384202E-4</v>
      </c>
      <c r="BV112" s="10">
        <v>6.0713504578126297E-4</v>
      </c>
      <c r="BW112" s="10">
        <v>0</v>
      </c>
      <c r="BX112" s="10">
        <v>0</v>
      </c>
      <c r="BY112" s="10">
        <v>2.32179482501437E-4</v>
      </c>
      <c r="BZ112" s="10">
        <v>2.2655790004063E-4</v>
      </c>
      <c r="CA112" s="10">
        <v>0</v>
      </c>
      <c r="CB112" s="10">
        <v>0</v>
      </c>
      <c r="CC112" s="10">
        <v>1.6212827065424201E-4</v>
      </c>
      <c r="CD112" s="10">
        <v>1.28551554565146E-4</v>
      </c>
      <c r="CE112" s="10">
        <v>0</v>
      </c>
      <c r="CF112" s="10">
        <v>0</v>
      </c>
      <c r="CG112" s="10">
        <v>1.0300999999999999E-2</v>
      </c>
      <c r="CH112" s="10">
        <v>1.0293E-2</v>
      </c>
      <c r="CI112" s="10">
        <v>0</v>
      </c>
      <c r="CJ112" s="10">
        <v>0</v>
      </c>
      <c r="CK112" s="10">
        <v>8.9929999999999993E-3</v>
      </c>
      <c r="CL112" s="10">
        <v>9.476E-3</v>
      </c>
      <c r="CM112" s="10">
        <v>0</v>
      </c>
      <c r="CN112" s="10">
        <v>0</v>
      </c>
      <c r="CO112" s="10">
        <v>8.9870000000000002E-3</v>
      </c>
      <c r="CP112" s="10">
        <v>9.3830000000000007E-3</v>
      </c>
      <c r="CQ112" s="10">
        <v>0</v>
      </c>
      <c r="CR112" s="10">
        <v>0</v>
      </c>
      <c r="CS112" s="10">
        <v>9.2250000000000006E-3</v>
      </c>
      <c r="CT112" s="10">
        <v>9.3790000000000002E-3</v>
      </c>
      <c r="CU112" s="10">
        <v>0</v>
      </c>
      <c r="CV112" s="10">
        <v>0</v>
      </c>
      <c r="CW112" s="10">
        <v>8.9589999999999999E-3</v>
      </c>
      <c r="CX112" s="10">
        <v>9.4739999999999998E-3</v>
      </c>
      <c r="CY112" s="10">
        <v>0</v>
      </c>
      <c r="CZ112" s="10">
        <v>0</v>
      </c>
      <c r="DA112" s="10">
        <v>9.8759999999999994E-3</v>
      </c>
      <c r="DB112" s="10">
        <v>9.2779999999999998E-3</v>
      </c>
      <c r="DC112" s="10">
        <v>0</v>
      </c>
      <c r="DD112" s="10">
        <v>0</v>
      </c>
      <c r="DE112" s="10">
        <v>9.1260000000000004E-3</v>
      </c>
      <c r="DF112" s="10">
        <v>9.6860000000000002E-3</v>
      </c>
      <c r="DG112" s="10">
        <v>0</v>
      </c>
      <c r="DH112" s="10">
        <v>0</v>
      </c>
      <c r="DI112" s="10">
        <v>8.7100000000000007E-3</v>
      </c>
      <c r="DJ112" s="10">
        <v>8.9510000000000006E-3</v>
      </c>
      <c r="DK112" s="10">
        <v>0</v>
      </c>
      <c r="DL112" s="10">
        <v>0</v>
      </c>
      <c r="DM112" s="10">
        <v>9.136E-3</v>
      </c>
      <c r="DN112" s="10">
        <v>9.2890000000000004E-3</v>
      </c>
      <c r="DO112" s="10">
        <v>0</v>
      </c>
      <c r="DP112" s="10">
        <v>0</v>
      </c>
      <c r="DQ112" s="10">
        <v>9.051E-3</v>
      </c>
      <c r="DR112" s="10">
        <v>9.4610000000000007E-3</v>
      </c>
      <c r="DS112" s="10">
        <v>0</v>
      </c>
      <c r="DT112" s="10">
        <v>0</v>
      </c>
      <c r="DU112" s="10">
        <v>1.9475678286212301E+17</v>
      </c>
      <c r="DV112" s="10">
        <v>0</v>
      </c>
      <c r="DW112" s="10">
        <v>1.8326541349316198E+17</v>
      </c>
      <c r="DX112" s="10">
        <v>0</v>
      </c>
      <c r="DY112" s="10">
        <v>2441.9592829134999</v>
      </c>
      <c r="DZ112" s="10">
        <v>0</v>
      </c>
      <c r="EA112" s="10">
        <v>49.416184422853597</v>
      </c>
      <c r="EB112" s="10">
        <v>0</v>
      </c>
      <c r="EC112" s="10">
        <v>24410.592829154601</v>
      </c>
      <c r="ED112" s="10">
        <v>0</v>
      </c>
      <c r="EE112" s="10">
        <v>156.238896658778</v>
      </c>
      <c r="EF112" s="10">
        <v>0</v>
      </c>
      <c r="EG112" s="10">
        <v>244096.92829031599</v>
      </c>
      <c r="EH112" s="10">
        <v>0</v>
      </c>
      <c r="EI112" s="10">
        <v>494.06166446076998</v>
      </c>
      <c r="EJ112" s="10">
        <v>0</v>
      </c>
      <c r="EK112" s="10">
        <v>2440960.2829173701</v>
      </c>
      <c r="EL112" s="10">
        <v>0</v>
      </c>
      <c r="EM112" s="10">
        <v>1562.35728400619</v>
      </c>
      <c r="EN112" s="10">
        <v>0</v>
      </c>
      <c r="EO112" s="10">
        <v>24409593.824772298</v>
      </c>
      <c r="EP112" s="10">
        <v>0</v>
      </c>
      <c r="EQ112" s="10">
        <v>4940.6066246698401</v>
      </c>
      <c r="ER112" s="10">
        <v>0</v>
      </c>
      <c r="ES112" s="10">
        <v>244095930.63878399</v>
      </c>
      <c r="ET112" s="10">
        <v>0</v>
      </c>
      <c r="EU112" s="10">
        <v>15623.569725433799</v>
      </c>
      <c r="EV112" s="10">
        <v>0</v>
      </c>
      <c r="EW112" s="10">
        <v>2440959382.0679898</v>
      </c>
      <c r="EX112" s="10">
        <v>0</v>
      </c>
      <c r="EY112" s="10">
        <v>49406.065268439001</v>
      </c>
      <c r="EZ112" s="10">
        <v>0</v>
      </c>
      <c r="FA112" s="10">
        <v>24409603394.826</v>
      </c>
      <c r="FB112" s="10">
        <v>0</v>
      </c>
      <c r="FC112" s="10">
        <v>156235.73151891801</v>
      </c>
      <c r="FD112" s="10">
        <v>0</v>
      </c>
    </row>
    <row r="113" spans="1:160" x14ac:dyDescent="0.45">
      <c r="A113">
        <f t="shared" si="31"/>
        <v>102</v>
      </c>
      <c r="B113" s="15">
        <f t="shared" si="30"/>
        <v>0.125</v>
      </c>
      <c r="C113" s="15">
        <f t="shared" si="32"/>
        <v>256</v>
      </c>
      <c r="D113" s="22">
        <f t="shared" si="33"/>
        <v>3</v>
      </c>
      <c r="E113" s="10">
        <v>2.6555464955532</v>
      </c>
      <c r="F113" s="10">
        <v>3.0001409405226398</v>
      </c>
      <c r="G113" s="10">
        <v>0</v>
      </c>
      <c r="H113" s="10">
        <v>0</v>
      </c>
      <c r="I113" s="10">
        <v>1592.60958520338</v>
      </c>
      <c r="J113" s="10">
        <v>522.08051764654704</v>
      </c>
      <c r="K113" s="10">
        <v>0</v>
      </c>
      <c r="L113" s="10">
        <v>0</v>
      </c>
      <c r="M113" s="10">
        <v>3.8180460113934598E-3</v>
      </c>
      <c r="N113" s="10">
        <v>3.43450464138839E-3</v>
      </c>
      <c r="O113" s="10">
        <v>0</v>
      </c>
      <c r="P113" s="10">
        <v>0</v>
      </c>
      <c r="Q113" s="10">
        <v>1.39956610797042E-3</v>
      </c>
      <c r="R113" s="10">
        <v>1.2197089914901501E-3</v>
      </c>
      <c r="S113" s="10">
        <v>0</v>
      </c>
      <c r="T113" s="10">
        <v>0</v>
      </c>
      <c r="U113" s="10">
        <v>1.12009466722251E-3</v>
      </c>
      <c r="V113" s="10">
        <v>1.07769605023E-3</v>
      </c>
      <c r="W113" s="10">
        <v>0</v>
      </c>
      <c r="X113" s="10">
        <v>0</v>
      </c>
      <c r="Y113" s="10">
        <v>8.0641561174665799E-4</v>
      </c>
      <c r="Z113" s="10">
        <v>7.8905551197350199E-4</v>
      </c>
      <c r="AA113" s="10">
        <v>0</v>
      </c>
      <c r="AB113" s="10">
        <v>0</v>
      </c>
      <c r="AC113" s="10">
        <v>2.6617549834162502E-4</v>
      </c>
      <c r="AD113" s="10">
        <v>2.56871288154658E-4</v>
      </c>
      <c r="AE113" s="10">
        <v>0</v>
      </c>
      <c r="AF113" s="10">
        <v>0</v>
      </c>
      <c r="AG113" s="10">
        <v>1.12732974783646E-4</v>
      </c>
      <c r="AH113" s="10">
        <v>1.04218727542626E-4</v>
      </c>
      <c r="AI113" s="10">
        <v>0</v>
      </c>
      <c r="AJ113" s="10">
        <v>0</v>
      </c>
      <c r="AK113" s="10">
        <v>1.5175612072182399E-4</v>
      </c>
      <c r="AL113" s="10">
        <v>1.04258459593942E-4</v>
      </c>
      <c r="AM113" s="10">
        <v>0</v>
      </c>
      <c r="AN113" s="10">
        <v>0</v>
      </c>
      <c r="AO113" s="10">
        <v>8.53129557085496E-4</v>
      </c>
      <c r="AP113" s="10">
        <v>2.7620459034793899E-4</v>
      </c>
      <c r="AQ113" s="10">
        <v>0</v>
      </c>
      <c r="AR113" s="10">
        <v>0</v>
      </c>
      <c r="AS113" s="10">
        <v>0.66258976539800596</v>
      </c>
      <c r="AT113" s="10">
        <v>0.72071626160173596</v>
      </c>
      <c r="AU113" s="10">
        <v>0</v>
      </c>
      <c r="AV113" s="10">
        <v>0</v>
      </c>
      <c r="AW113" s="10">
        <v>380.58139145674198</v>
      </c>
      <c r="AX113" s="10">
        <v>131.70081703462799</v>
      </c>
      <c r="AY113" s="10">
        <v>0</v>
      </c>
      <c r="AZ113" s="10">
        <v>0</v>
      </c>
      <c r="BA113" s="10">
        <v>2.5864619088943599E-3</v>
      </c>
      <c r="BB113" s="10">
        <v>2.2941157258165299E-3</v>
      </c>
      <c r="BC113" s="10">
        <v>0</v>
      </c>
      <c r="BD113" s="10">
        <v>0</v>
      </c>
      <c r="BE113" s="10">
        <v>8.2690786205083598E-4</v>
      </c>
      <c r="BF113" s="10">
        <v>7.6893281810199105E-4</v>
      </c>
      <c r="BG113" s="10">
        <v>0</v>
      </c>
      <c r="BH113" s="10">
        <v>0</v>
      </c>
      <c r="BI113" s="10">
        <v>7.4279768943235605E-4</v>
      </c>
      <c r="BJ113" s="10">
        <v>7.29536513378751E-4</v>
      </c>
      <c r="BK113" s="10">
        <v>0</v>
      </c>
      <c r="BL113" s="10">
        <v>0</v>
      </c>
      <c r="BM113" s="10">
        <v>5.3365648548370302E-4</v>
      </c>
      <c r="BN113" s="10">
        <v>5.23422788068426E-4</v>
      </c>
      <c r="BO113" s="10">
        <v>0</v>
      </c>
      <c r="BP113" s="10">
        <v>0</v>
      </c>
      <c r="BQ113" s="10">
        <v>1.4866037218504101E-4</v>
      </c>
      <c r="BR113" s="10">
        <v>1.4300788537378699E-4</v>
      </c>
      <c r="BS113" s="10">
        <v>0</v>
      </c>
      <c r="BT113" s="10">
        <v>0</v>
      </c>
      <c r="BU113" s="10">
        <v>5.4263296168061598E-5</v>
      </c>
      <c r="BV113" s="10">
        <v>5.2626459175890697E-5</v>
      </c>
      <c r="BW113" s="10">
        <v>0</v>
      </c>
      <c r="BX113" s="10">
        <v>0</v>
      </c>
      <c r="BY113" s="10">
        <v>5.2360687538960999E-5</v>
      </c>
      <c r="BZ113" s="10">
        <v>5.0729278950431203E-5</v>
      </c>
      <c r="CA113" s="10">
        <v>0</v>
      </c>
      <c r="CB113" s="10">
        <v>0</v>
      </c>
      <c r="CC113" s="10">
        <v>2.14760020710153E-4</v>
      </c>
      <c r="CD113" s="10">
        <v>7.1826295902851795E-5</v>
      </c>
      <c r="CE113" s="10">
        <v>0</v>
      </c>
      <c r="CF113" s="10">
        <v>0</v>
      </c>
      <c r="CG113" s="10">
        <v>1.1216E-2</v>
      </c>
      <c r="CH113" s="10">
        <v>1.0921E-2</v>
      </c>
      <c r="CI113" s="10">
        <v>0</v>
      </c>
      <c r="CJ113" s="10">
        <v>0</v>
      </c>
      <c r="CK113" s="10">
        <v>9.6520000000000009E-3</v>
      </c>
      <c r="CL113" s="10">
        <v>1.0126E-2</v>
      </c>
      <c r="CM113" s="10">
        <v>0</v>
      </c>
      <c r="CN113" s="10">
        <v>0</v>
      </c>
      <c r="CO113" s="10">
        <v>9.3710000000000009E-3</v>
      </c>
      <c r="CP113" s="10">
        <v>1.0055E-2</v>
      </c>
      <c r="CQ113" s="10">
        <v>0</v>
      </c>
      <c r="CR113" s="10">
        <v>0</v>
      </c>
      <c r="CS113" s="10">
        <v>9.4590000000000004E-3</v>
      </c>
      <c r="CT113" s="10">
        <v>1.0069E-2</v>
      </c>
      <c r="CU113" s="10">
        <v>0</v>
      </c>
      <c r="CV113" s="10">
        <v>0</v>
      </c>
      <c r="CW113" s="10">
        <v>9.3559999999999997E-3</v>
      </c>
      <c r="CX113" s="10">
        <v>1.0252000000000001E-2</v>
      </c>
      <c r="CY113" s="10">
        <v>0</v>
      </c>
      <c r="CZ113" s="10">
        <v>0</v>
      </c>
      <c r="DA113" s="10">
        <v>1.0776000000000001E-2</v>
      </c>
      <c r="DB113" s="10">
        <v>9.861E-3</v>
      </c>
      <c r="DC113" s="10">
        <v>0</v>
      </c>
      <c r="DD113" s="10">
        <v>0</v>
      </c>
      <c r="DE113" s="10">
        <v>9.4809999999999998E-3</v>
      </c>
      <c r="DF113" s="10">
        <v>1.0146000000000001E-2</v>
      </c>
      <c r="DG113" s="10">
        <v>0</v>
      </c>
      <c r="DH113" s="10">
        <v>0</v>
      </c>
      <c r="DI113" s="10">
        <v>9.1269999999999997E-3</v>
      </c>
      <c r="DJ113" s="10">
        <v>9.3349999999999995E-3</v>
      </c>
      <c r="DK113" s="10">
        <v>0</v>
      </c>
      <c r="DL113" s="10">
        <v>0</v>
      </c>
      <c r="DM113" s="10">
        <v>9.384E-3</v>
      </c>
      <c r="DN113" s="10">
        <v>1.0196999999999999E-2</v>
      </c>
      <c r="DO113" s="10">
        <v>0</v>
      </c>
      <c r="DP113" s="10">
        <v>0</v>
      </c>
      <c r="DQ113" s="10">
        <v>9.4560000000000009E-3</v>
      </c>
      <c r="DR113" s="10">
        <v>1.0369E-2</v>
      </c>
      <c r="DS113" s="10">
        <v>0</v>
      </c>
      <c r="DT113" s="10">
        <v>0</v>
      </c>
      <c r="DU113" s="10">
        <v>6.4993090060172198E+20</v>
      </c>
      <c r="DV113" s="10">
        <v>0</v>
      </c>
      <c r="DW113" s="10">
        <v>7.5723827256096102E+17</v>
      </c>
      <c r="DX113" s="10">
        <v>0</v>
      </c>
      <c r="DY113" s="10">
        <v>17568.401760449498</v>
      </c>
      <c r="DZ113" s="10">
        <v>0</v>
      </c>
      <c r="EA113" s="10">
        <v>132.54584776766399</v>
      </c>
      <c r="EB113" s="10">
        <v>0</v>
      </c>
      <c r="EC113" s="10">
        <v>175675.01760524401</v>
      </c>
      <c r="ED113" s="10">
        <v>0</v>
      </c>
      <c r="EE113" s="10">
        <v>419.13603711119902</v>
      </c>
      <c r="EF113" s="10">
        <v>0</v>
      </c>
      <c r="EG113" s="10">
        <v>1756741.17611247</v>
      </c>
      <c r="EH113" s="10">
        <v>0</v>
      </c>
      <c r="EI113" s="10">
        <v>1325.4211316128101</v>
      </c>
      <c r="EJ113" s="10">
        <v>0</v>
      </c>
      <c r="EK113" s="10">
        <v>17567402.766889501</v>
      </c>
      <c r="EL113" s="10">
        <v>0</v>
      </c>
      <c r="EM113" s="10">
        <v>4191.3485620266802</v>
      </c>
      <c r="EN113" s="10">
        <v>0</v>
      </c>
      <c r="EO113" s="10">
        <v>175674019.04177499</v>
      </c>
      <c r="EP113" s="10">
        <v>0</v>
      </c>
      <c r="EQ113" s="10">
        <v>13254.2075988948</v>
      </c>
      <c r="ER113" s="10">
        <v>0</v>
      </c>
      <c r="ES113" s="10">
        <v>1756740246.8941</v>
      </c>
      <c r="ET113" s="10">
        <v>0</v>
      </c>
      <c r="EU113" s="10">
        <v>41913.4851512284</v>
      </c>
      <c r="EV113" s="10">
        <v>0</v>
      </c>
      <c r="EW113" s="10">
        <v>17567409813.229401</v>
      </c>
      <c r="EX113" s="10">
        <v>0</v>
      </c>
      <c r="EY113" s="10">
        <v>132542.10075195701</v>
      </c>
      <c r="EZ113" s="10">
        <v>0</v>
      </c>
      <c r="FA113" s="10">
        <v>175674833069.67899</v>
      </c>
      <c r="FB113" s="10">
        <v>0</v>
      </c>
      <c r="FC113" s="10">
        <v>419135.815496622</v>
      </c>
      <c r="FD113" s="10">
        <v>0</v>
      </c>
    </row>
    <row r="114" spans="1:160" x14ac:dyDescent="0.45">
      <c r="A114">
        <f t="shared" si="31"/>
        <v>103</v>
      </c>
      <c r="B114" s="15">
        <f t="shared" si="30"/>
        <v>6.25E-2</v>
      </c>
      <c r="C114" s="15">
        <f t="shared" si="32"/>
        <v>256</v>
      </c>
      <c r="D114" s="22">
        <f t="shared" si="33"/>
        <v>4</v>
      </c>
      <c r="E114" s="10">
        <v>0.15445470833508501</v>
      </c>
      <c r="F114" s="10">
        <v>5.2270159698738503</v>
      </c>
      <c r="G114" s="10">
        <v>0</v>
      </c>
      <c r="H114" s="10">
        <v>0</v>
      </c>
      <c r="I114" s="10">
        <v>429.268075346155</v>
      </c>
      <c r="J114" s="10">
        <v>1735.75255667686</v>
      </c>
      <c r="K114" s="10">
        <v>0</v>
      </c>
      <c r="L114" s="10">
        <v>0</v>
      </c>
      <c r="M114" s="10">
        <v>1.19516726587542E-3</v>
      </c>
      <c r="N114" s="10">
        <v>1.0572134892865501E-3</v>
      </c>
      <c r="O114" s="10">
        <v>0</v>
      </c>
      <c r="P114" s="10">
        <v>0</v>
      </c>
      <c r="Q114" s="10">
        <v>7.5722781558285003E-4</v>
      </c>
      <c r="R114" s="10">
        <v>6.9888785894411899E-4</v>
      </c>
      <c r="S114" s="10">
        <v>0</v>
      </c>
      <c r="T114" s="10">
        <v>0</v>
      </c>
      <c r="U114" s="10">
        <v>2.1812751485050699E-4</v>
      </c>
      <c r="V114" s="10">
        <v>1.98858416607494E-4</v>
      </c>
      <c r="W114" s="10">
        <v>0</v>
      </c>
      <c r="X114" s="10">
        <v>0</v>
      </c>
      <c r="Y114" s="10">
        <v>9.1841605437847904E-5</v>
      </c>
      <c r="Z114" s="10">
        <v>8.3252076597650703E-5</v>
      </c>
      <c r="AA114" s="10">
        <v>0</v>
      </c>
      <c r="AB114" s="10">
        <v>0</v>
      </c>
      <c r="AC114" s="10">
        <v>7.2180080980643798E-5</v>
      </c>
      <c r="AD114" s="10">
        <v>6.7093544455554198E-5</v>
      </c>
      <c r="AE114" s="10">
        <v>0</v>
      </c>
      <c r="AF114" s="10">
        <v>0</v>
      </c>
      <c r="AG114" s="10">
        <v>4.5693977257954503E-5</v>
      </c>
      <c r="AH114" s="10">
        <v>3.7298962238363399E-5</v>
      </c>
      <c r="AI114" s="10">
        <v>0</v>
      </c>
      <c r="AJ114" s="10">
        <v>0</v>
      </c>
      <c r="AK114" s="10">
        <v>1.2908542827250099E-4</v>
      </c>
      <c r="AL114" s="10">
        <v>3.9402418487321998E-5</v>
      </c>
      <c r="AM114" s="10">
        <v>0</v>
      </c>
      <c r="AN114" s="10">
        <v>0</v>
      </c>
      <c r="AO114" s="10">
        <v>1.36956363371432E-3</v>
      </c>
      <c r="AP114" s="10">
        <v>2.07861909741646E-4</v>
      </c>
      <c r="AQ114" s="10">
        <v>0</v>
      </c>
      <c r="AR114" s="10">
        <v>0</v>
      </c>
      <c r="AS114" s="10">
        <v>4.0569335666545199E-2</v>
      </c>
      <c r="AT114" s="10">
        <v>1.2062628737513399</v>
      </c>
      <c r="AU114" s="10">
        <v>0</v>
      </c>
      <c r="AV114" s="10">
        <v>0</v>
      </c>
      <c r="AW114" s="10">
        <v>110.97891197722301</v>
      </c>
      <c r="AX114" s="10">
        <v>417.82321021876299</v>
      </c>
      <c r="AY114" s="10">
        <v>0</v>
      </c>
      <c r="AZ114" s="10">
        <v>0</v>
      </c>
      <c r="BA114" s="10">
        <v>7.7271088912910597E-4</v>
      </c>
      <c r="BB114" s="10">
        <v>7.18048390935912E-4</v>
      </c>
      <c r="BC114" s="10">
        <v>0</v>
      </c>
      <c r="BD114" s="10">
        <v>0</v>
      </c>
      <c r="BE114" s="10">
        <v>5.0454973292799496E-4</v>
      </c>
      <c r="BF114" s="10">
        <v>4.6938156503110702E-4</v>
      </c>
      <c r="BG114" s="10">
        <v>0</v>
      </c>
      <c r="BH114" s="10">
        <v>0</v>
      </c>
      <c r="BI114" s="10">
        <v>1.2407837300833699E-4</v>
      </c>
      <c r="BJ114" s="10">
        <v>1.12352054838015E-4</v>
      </c>
      <c r="BK114" s="10">
        <v>0</v>
      </c>
      <c r="BL114" s="10">
        <v>0</v>
      </c>
      <c r="BM114" s="10">
        <v>5.46514709753073E-5</v>
      </c>
      <c r="BN114" s="10">
        <v>5.1569364081523597E-5</v>
      </c>
      <c r="BO114" s="10">
        <v>0</v>
      </c>
      <c r="BP114" s="10">
        <v>0</v>
      </c>
      <c r="BQ114" s="10">
        <v>4.7759674612297002E-5</v>
      </c>
      <c r="BR114" s="10">
        <v>4.5638821461736597E-5</v>
      </c>
      <c r="BS114" s="10">
        <v>0</v>
      </c>
      <c r="BT114" s="10">
        <v>0</v>
      </c>
      <c r="BU114" s="10">
        <v>2.3383312613433302E-5</v>
      </c>
      <c r="BV114" s="10">
        <v>2.2296955123023299E-5</v>
      </c>
      <c r="BW114" s="10">
        <v>0</v>
      </c>
      <c r="BX114" s="10">
        <v>0</v>
      </c>
      <c r="BY114" s="10">
        <v>3.1293008072084003E-5</v>
      </c>
      <c r="BZ114" s="10">
        <v>1.056909500266E-5</v>
      </c>
      <c r="CA114" s="10">
        <v>0</v>
      </c>
      <c r="CB114" s="10">
        <v>0</v>
      </c>
      <c r="CC114" s="10">
        <v>3.0977118987191601E-4</v>
      </c>
      <c r="CD114" s="10">
        <v>5.5653860988279902E-5</v>
      </c>
      <c r="CE114" s="10">
        <v>0</v>
      </c>
      <c r="CF114" s="10">
        <v>0</v>
      </c>
      <c r="CG114" s="10">
        <v>1.3629E-2</v>
      </c>
      <c r="CH114" s="10">
        <v>1.2005999999999999E-2</v>
      </c>
      <c r="CI114" s="10">
        <v>0</v>
      </c>
      <c r="CJ114" s="10">
        <v>0</v>
      </c>
      <c r="CK114" s="10">
        <v>1.0196E-2</v>
      </c>
      <c r="CL114" s="10">
        <v>1.0964E-2</v>
      </c>
      <c r="CM114" s="10">
        <v>0</v>
      </c>
      <c r="CN114" s="10">
        <v>0</v>
      </c>
      <c r="CO114" s="10">
        <v>1.0052E-2</v>
      </c>
      <c r="CP114" s="10">
        <v>1.0994E-2</v>
      </c>
      <c r="CQ114" s="10">
        <v>0</v>
      </c>
      <c r="CR114" s="10">
        <v>0</v>
      </c>
      <c r="CS114" s="10">
        <v>1.2741000000000001E-2</v>
      </c>
      <c r="CT114" s="10">
        <v>1.0895E-2</v>
      </c>
      <c r="CU114" s="10">
        <v>0</v>
      </c>
      <c r="CV114" s="10">
        <v>0</v>
      </c>
      <c r="CW114" s="10">
        <v>1.2666999999999999E-2</v>
      </c>
      <c r="CX114" s="10">
        <v>1.0867E-2</v>
      </c>
      <c r="CY114" s="10">
        <v>0</v>
      </c>
      <c r="CZ114" s="10">
        <v>0</v>
      </c>
      <c r="DA114" s="10">
        <v>1.0087E-2</v>
      </c>
      <c r="DB114" s="10">
        <v>1.0843E-2</v>
      </c>
      <c r="DC114" s="10">
        <v>0</v>
      </c>
      <c r="DD114" s="10">
        <v>0</v>
      </c>
      <c r="DE114" s="10">
        <v>1.2730999999999999E-2</v>
      </c>
      <c r="DF114" s="10">
        <v>1.0968E-2</v>
      </c>
      <c r="DG114" s="10">
        <v>0</v>
      </c>
      <c r="DH114" s="10">
        <v>0</v>
      </c>
      <c r="DI114" s="10">
        <v>9.7680000000000006E-3</v>
      </c>
      <c r="DJ114" s="10">
        <v>1.0099E-2</v>
      </c>
      <c r="DK114" s="10">
        <v>0</v>
      </c>
      <c r="DL114" s="10">
        <v>0</v>
      </c>
      <c r="DM114" s="10">
        <v>1.0178E-2</v>
      </c>
      <c r="DN114" s="10">
        <v>1.0793000000000001E-2</v>
      </c>
      <c r="DO114" s="10">
        <v>0</v>
      </c>
      <c r="DP114" s="10">
        <v>0</v>
      </c>
      <c r="DQ114" s="10">
        <v>1.2574999999999999E-2</v>
      </c>
      <c r="DR114" s="10">
        <v>1.0442E-2</v>
      </c>
      <c r="DS114" s="10">
        <v>0</v>
      </c>
      <c r="DT114" s="10">
        <v>0</v>
      </c>
      <c r="DU114" s="10">
        <v>1.36149656203525E+19</v>
      </c>
      <c r="DV114" s="10">
        <v>0</v>
      </c>
      <c r="DW114" s="10">
        <v>5.9630593108666803E+17</v>
      </c>
      <c r="DX114" s="10">
        <v>0</v>
      </c>
      <c r="DY114" s="10">
        <v>132522.22845351999</v>
      </c>
      <c r="DZ114" s="10">
        <v>0</v>
      </c>
      <c r="EA114" s="10">
        <v>364.03602631211697</v>
      </c>
      <c r="EB114" s="10">
        <v>0</v>
      </c>
      <c r="EC114" s="10">
        <v>1325213.2845781799</v>
      </c>
      <c r="ED114" s="10">
        <v>0</v>
      </c>
      <c r="EE114" s="10">
        <v>1151.17908448977</v>
      </c>
      <c r="EF114" s="10">
        <v>0</v>
      </c>
      <c r="EG114" s="10">
        <v>13252123.84874</v>
      </c>
      <c r="EH114" s="10">
        <v>0</v>
      </c>
      <c r="EI114" s="10">
        <v>3640.34666600523</v>
      </c>
      <c r="EJ114" s="10">
        <v>0</v>
      </c>
      <c r="EK114" s="10">
        <v>132521229.858881</v>
      </c>
      <c r="EL114" s="10">
        <v>0</v>
      </c>
      <c r="EM114" s="10">
        <v>11511.786560094801</v>
      </c>
      <c r="EN114" s="10">
        <v>0</v>
      </c>
      <c r="EO114" s="10">
        <v>1325212323.6724401</v>
      </c>
      <c r="EP114" s="10">
        <v>0</v>
      </c>
      <c r="EQ114" s="10">
        <v>36403.465834568902</v>
      </c>
      <c r="ER114" s="10">
        <v>0</v>
      </c>
      <c r="ES114" s="10">
        <v>13252125425.4317</v>
      </c>
      <c r="ET114" s="10">
        <v>0</v>
      </c>
      <c r="EU114" s="10">
        <v>115117.87426981299</v>
      </c>
      <c r="EV114" s="10">
        <v>0</v>
      </c>
      <c r="EW114" s="10">
        <v>132521626252.20799</v>
      </c>
      <c r="EX114" s="10">
        <v>0</v>
      </c>
      <c r="EY114" s="10">
        <v>364034.94241008803</v>
      </c>
      <c r="EZ114" s="10">
        <v>0</v>
      </c>
      <c r="FA114" s="10">
        <v>1325260908309.3401</v>
      </c>
      <c r="FB114" s="10">
        <v>0</v>
      </c>
      <c r="FC114" s="10">
        <v>1151192.70601551</v>
      </c>
      <c r="FD114" s="10">
        <v>0</v>
      </c>
    </row>
    <row r="115" spans="1:160" x14ac:dyDescent="0.45">
      <c r="A115">
        <f t="shared" si="31"/>
        <v>104</v>
      </c>
      <c r="B115" s="15">
        <f t="shared" si="30"/>
        <v>3.125E-2</v>
      </c>
      <c r="C115" s="15">
        <f t="shared" si="32"/>
        <v>256</v>
      </c>
      <c r="D115" s="22">
        <f t="shared" si="33"/>
        <v>5</v>
      </c>
      <c r="E115" s="10">
        <v>9.6584090706789399E-3</v>
      </c>
      <c r="F115" s="10">
        <v>6.7424522705746197</v>
      </c>
      <c r="G115" s="10">
        <v>0</v>
      </c>
      <c r="H115" s="10">
        <v>0</v>
      </c>
      <c r="I115" s="10">
        <v>211.91645455756901</v>
      </c>
      <c r="J115" s="10">
        <v>3943.87295799608</v>
      </c>
      <c r="K115" s="10">
        <v>0</v>
      </c>
      <c r="L115" s="10">
        <v>0</v>
      </c>
      <c r="M115" s="10">
        <v>2.16813188275488E-4</v>
      </c>
      <c r="N115" s="10">
        <v>1.6792760299844101E-4</v>
      </c>
      <c r="O115" s="10">
        <v>0</v>
      </c>
      <c r="P115" s="10">
        <v>0</v>
      </c>
      <c r="Q115" s="10">
        <v>9.25999725904791E-5</v>
      </c>
      <c r="R115" s="10">
        <v>7.5832064055481E-5</v>
      </c>
      <c r="S115" s="10">
        <v>0</v>
      </c>
      <c r="T115" s="10">
        <v>0</v>
      </c>
      <c r="U115" s="10">
        <v>5.5676073579813399E-5</v>
      </c>
      <c r="V115" s="10">
        <v>4.7617448635128798E-5</v>
      </c>
      <c r="W115" s="10">
        <v>0</v>
      </c>
      <c r="X115" s="10">
        <v>0</v>
      </c>
      <c r="Y115" s="10">
        <v>1.5487361961996599E-5</v>
      </c>
      <c r="Z115" s="10">
        <v>1.30056589975335E-5</v>
      </c>
      <c r="AA115" s="10">
        <v>0</v>
      </c>
      <c r="AB115" s="10">
        <v>0</v>
      </c>
      <c r="AC115" s="10">
        <v>9.6851862539937205E-6</v>
      </c>
      <c r="AD115" s="10">
        <v>6.6515596159888404E-6</v>
      </c>
      <c r="AE115" s="10">
        <v>0</v>
      </c>
      <c r="AF115" s="10">
        <v>0</v>
      </c>
      <c r="AG115" s="10">
        <v>2.9129442346231799E-5</v>
      </c>
      <c r="AH115" s="10">
        <v>6.8759469908918902E-6</v>
      </c>
      <c r="AI115" s="10">
        <v>0</v>
      </c>
      <c r="AJ115" s="10">
        <v>0</v>
      </c>
      <c r="AK115" s="10">
        <v>1.97359028034305E-4</v>
      </c>
      <c r="AL115" s="10">
        <v>3.6041067066561102E-5</v>
      </c>
      <c r="AM115" s="10">
        <v>0</v>
      </c>
      <c r="AN115" s="10">
        <v>0</v>
      </c>
      <c r="AO115" s="10">
        <v>2.8028549826595302E-3</v>
      </c>
      <c r="AP115" s="10">
        <v>2.0443989192941899E-4</v>
      </c>
      <c r="AQ115" s="10">
        <v>0</v>
      </c>
      <c r="AR115" s="10">
        <v>0</v>
      </c>
      <c r="AS115" s="10">
        <v>2.0634469982081902E-3</v>
      </c>
      <c r="AT115" s="10">
        <v>1.66654889738336</v>
      </c>
      <c r="AU115" s="10">
        <v>0</v>
      </c>
      <c r="AV115" s="10">
        <v>0</v>
      </c>
      <c r="AW115" s="10">
        <v>45.295857532539202</v>
      </c>
      <c r="AX115" s="10">
        <v>932.88512528774095</v>
      </c>
      <c r="AY115" s="10">
        <v>0</v>
      </c>
      <c r="AZ115" s="10">
        <v>0</v>
      </c>
      <c r="BA115" s="10">
        <v>1.22435497628888E-4</v>
      </c>
      <c r="BB115" s="10">
        <v>9.38982219527168E-5</v>
      </c>
      <c r="BC115" s="10">
        <v>0</v>
      </c>
      <c r="BD115" s="10">
        <v>0</v>
      </c>
      <c r="BE115" s="10">
        <v>5.8696338760764301E-5</v>
      </c>
      <c r="BF115" s="10">
        <v>4.9773047735989897E-5</v>
      </c>
      <c r="BG115" s="10">
        <v>0</v>
      </c>
      <c r="BH115" s="10">
        <v>0</v>
      </c>
      <c r="BI115" s="10">
        <v>3.6282595080225503E-5</v>
      </c>
      <c r="BJ115" s="10">
        <v>3.09756075504636E-5</v>
      </c>
      <c r="BK115" s="10">
        <v>0</v>
      </c>
      <c r="BL115" s="10">
        <v>0</v>
      </c>
      <c r="BM115" s="10">
        <v>8.8326467634855695E-6</v>
      </c>
      <c r="BN115" s="10">
        <v>7.51316515684924E-6</v>
      </c>
      <c r="BO115" s="10">
        <v>0</v>
      </c>
      <c r="BP115" s="10">
        <v>0</v>
      </c>
      <c r="BQ115" s="10">
        <v>4.71041364392283E-6</v>
      </c>
      <c r="BR115" s="10">
        <v>3.9951606079856002E-6</v>
      </c>
      <c r="BS115" s="10">
        <v>0</v>
      </c>
      <c r="BT115" s="10">
        <v>0</v>
      </c>
      <c r="BU115" s="10">
        <v>6.4390833163295398E-6</v>
      </c>
      <c r="BV115" s="10">
        <v>2.9827824215838299E-6</v>
      </c>
      <c r="BW115" s="10">
        <v>0</v>
      </c>
      <c r="BX115" s="10">
        <v>0</v>
      </c>
      <c r="BY115" s="10">
        <v>4.80162492493556E-5</v>
      </c>
      <c r="BZ115" s="10">
        <v>9.5817739606517392E-6</v>
      </c>
      <c r="CA115" s="10">
        <v>0</v>
      </c>
      <c r="CB115" s="10">
        <v>0</v>
      </c>
      <c r="CC115" s="10">
        <v>6.7031182053137401E-4</v>
      </c>
      <c r="CD115" s="10">
        <v>5.4609368446400097E-5</v>
      </c>
      <c r="CE115" s="10">
        <v>0</v>
      </c>
      <c r="CF115" s="10">
        <v>0</v>
      </c>
      <c r="CG115" s="10">
        <v>1.6875999999999999E-2</v>
      </c>
      <c r="CH115" s="10">
        <v>1.4482999999999999E-2</v>
      </c>
      <c r="CI115" s="10">
        <v>0</v>
      </c>
      <c r="CJ115" s="10">
        <v>0</v>
      </c>
      <c r="CK115" s="10">
        <v>1.0628E-2</v>
      </c>
      <c r="CL115" s="10">
        <v>1.1782000000000001E-2</v>
      </c>
      <c r="CM115" s="10">
        <v>0</v>
      </c>
      <c r="CN115" s="10">
        <v>0</v>
      </c>
      <c r="CO115" s="10">
        <v>1.0508999999999999E-2</v>
      </c>
      <c r="CP115" s="10">
        <v>1.1611E-2</v>
      </c>
      <c r="CQ115" s="10">
        <v>0</v>
      </c>
      <c r="CR115" s="10">
        <v>0</v>
      </c>
      <c r="CS115" s="10">
        <v>1.5865000000000001E-2</v>
      </c>
      <c r="CT115" s="10">
        <v>1.1657000000000001E-2</v>
      </c>
      <c r="CU115" s="10">
        <v>0</v>
      </c>
      <c r="CV115" s="10">
        <v>0</v>
      </c>
      <c r="CW115" s="10">
        <v>1.5643000000000001E-2</v>
      </c>
      <c r="CX115" s="10">
        <v>1.1646999999999999E-2</v>
      </c>
      <c r="CY115" s="10">
        <v>0</v>
      </c>
      <c r="CZ115" s="10">
        <v>0</v>
      </c>
      <c r="DA115" s="10">
        <v>1.0492E-2</v>
      </c>
      <c r="DB115" s="10">
        <v>1.1941999999999999E-2</v>
      </c>
      <c r="DC115" s="10">
        <v>0</v>
      </c>
      <c r="DD115" s="10">
        <v>0</v>
      </c>
      <c r="DE115" s="10">
        <v>1.6152E-2</v>
      </c>
      <c r="DF115" s="10">
        <v>1.1686E-2</v>
      </c>
      <c r="DG115" s="10">
        <v>0</v>
      </c>
      <c r="DH115" s="10">
        <v>0</v>
      </c>
      <c r="DI115" s="10">
        <v>1.0337000000000001E-2</v>
      </c>
      <c r="DJ115" s="10">
        <v>1.1353E-2</v>
      </c>
      <c r="DK115" s="10">
        <v>0</v>
      </c>
      <c r="DL115" s="10">
        <v>0</v>
      </c>
      <c r="DM115" s="10">
        <v>1.0645999999999999E-2</v>
      </c>
      <c r="DN115" s="10">
        <v>1.1664000000000001E-2</v>
      </c>
      <c r="DO115" s="10">
        <v>0</v>
      </c>
      <c r="DP115" s="10">
        <v>0</v>
      </c>
      <c r="DQ115" s="10">
        <v>1.5644999999999999E-2</v>
      </c>
      <c r="DR115" s="10">
        <v>1.1900000000000001E-2</v>
      </c>
      <c r="DS115" s="10">
        <v>0</v>
      </c>
      <c r="DT115" s="10">
        <v>0</v>
      </c>
      <c r="DU115" s="10">
        <v>8.0395686941380403E+18</v>
      </c>
      <c r="DV115" s="10">
        <v>0</v>
      </c>
      <c r="DW115" s="10">
        <v>5.1063080130323896E+18</v>
      </c>
      <c r="DX115" s="10">
        <v>0</v>
      </c>
      <c r="DY115" s="10">
        <v>1022751.9837058</v>
      </c>
      <c r="DZ115" s="10">
        <v>0</v>
      </c>
      <c r="EA115" s="10">
        <v>1011.31201100638</v>
      </c>
      <c r="EB115" s="10">
        <v>0</v>
      </c>
      <c r="EC115" s="10">
        <v>10227510.848325601</v>
      </c>
      <c r="ED115" s="10">
        <v>0</v>
      </c>
      <c r="EE115" s="10">
        <v>3198.04797291971</v>
      </c>
      <c r="EF115" s="10">
        <v>0</v>
      </c>
      <c r="EG115" s="10">
        <v>102275100.482687</v>
      </c>
      <c r="EH115" s="10">
        <v>0</v>
      </c>
      <c r="EI115" s="10">
        <v>10113.1152225847</v>
      </c>
      <c r="EJ115" s="10">
        <v>0</v>
      </c>
      <c r="EK115" s="10">
        <v>1022751125.23078</v>
      </c>
      <c r="EL115" s="10">
        <v>0</v>
      </c>
      <c r="EM115" s="10">
        <v>31980.478425196401</v>
      </c>
      <c r="EN115" s="10">
        <v>0</v>
      </c>
      <c r="EO115" s="10">
        <v>10227520736.670601</v>
      </c>
      <c r="EP115" s="10">
        <v>0</v>
      </c>
      <c r="EQ115" s="10">
        <v>101131.159202554</v>
      </c>
      <c r="ER115" s="10">
        <v>0</v>
      </c>
      <c r="ES115" s="10">
        <v>102276664923.33299</v>
      </c>
      <c r="ET115" s="10">
        <v>0</v>
      </c>
      <c r="EU115" s="10">
        <v>319805.02216973802</v>
      </c>
      <c r="EV115" s="10">
        <v>0</v>
      </c>
      <c r="EW115" s="10">
        <v>1022850381250.8199</v>
      </c>
      <c r="EX115" s="10">
        <v>0</v>
      </c>
      <c r="EY115" s="10">
        <v>1011320.28522918</v>
      </c>
      <c r="EZ115" s="10">
        <v>0</v>
      </c>
      <c r="FA115" s="10">
        <v>10237424188536.699</v>
      </c>
      <c r="FB115" s="10">
        <v>0</v>
      </c>
      <c r="FC115" s="10">
        <v>3198259.7021820699</v>
      </c>
      <c r="FD115" s="10">
        <v>0</v>
      </c>
    </row>
    <row r="116" spans="1:160" x14ac:dyDescent="0.45">
      <c r="A116">
        <f t="shared" si="31"/>
        <v>105</v>
      </c>
      <c r="B116" s="15">
        <f t="shared" si="30"/>
        <v>1.5625E-2</v>
      </c>
      <c r="C116" s="15">
        <f t="shared" si="32"/>
        <v>256</v>
      </c>
      <c r="D116" s="22">
        <f t="shared" si="33"/>
        <v>6</v>
      </c>
      <c r="E116" s="10">
        <v>5.8085275179708897E-4</v>
      </c>
      <c r="F116" s="10">
        <v>13.500453403577</v>
      </c>
      <c r="G116" s="10">
        <v>0</v>
      </c>
      <c r="H116" s="10">
        <v>0</v>
      </c>
      <c r="I116" s="10">
        <v>24282.584424601198</v>
      </c>
      <c r="J116" s="10">
        <v>4065745.83781876</v>
      </c>
      <c r="K116" s="10">
        <v>0</v>
      </c>
      <c r="L116" s="10">
        <v>0</v>
      </c>
      <c r="M116" s="10">
        <v>3.1975456980748399E-5</v>
      </c>
      <c r="N116" s="10">
        <v>1.9963838916337001E-5</v>
      </c>
      <c r="O116" s="10">
        <v>0</v>
      </c>
      <c r="P116" s="10">
        <v>0</v>
      </c>
      <c r="Q116" s="10">
        <v>1.2780711628579401E-5</v>
      </c>
      <c r="R116" s="10">
        <v>7.3597464281815999E-6</v>
      </c>
      <c r="S116" s="10">
        <v>0</v>
      </c>
      <c r="T116" s="10">
        <v>0</v>
      </c>
      <c r="U116" s="10">
        <v>6.97149544437447E-6</v>
      </c>
      <c r="V116" s="10">
        <v>3.7594934496620799E-6</v>
      </c>
      <c r="W116" s="10">
        <v>0</v>
      </c>
      <c r="X116" s="10">
        <v>0</v>
      </c>
      <c r="Y116" s="10">
        <v>1.9863020139787499E-6</v>
      </c>
      <c r="Z116" s="10">
        <v>1.07211175826016E-6</v>
      </c>
      <c r="AA116" s="10">
        <v>0</v>
      </c>
      <c r="AB116" s="10">
        <v>0</v>
      </c>
      <c r="AC116" s="10">
        <v>4.5918946386391798E-6</v>
      </c>
      <c r="AD116" s="10">
        <v>9.1921653744275702E-7</v>
      </c>
      <c r="AE116" s="10">
        <v>0</v>
      </c>
      <c r="AF116" s="10">
        <v>0</v>
      </c>
      <c r="AG116" s="10">
        <v>4.0638667530457003E-5</v>
      </c>
      <c r="AH116" s="10">
        <v>3.5453365933024702E-6</v>
      </c>
      <c r="AI116" s="10">
        <v>0</v>
      </c>
      <c r="AJ116" s="10">
        <v>0</v>
      </c>
      <c r="AK116" s="10">
        <v>4.21121017057934E-4</v>
      </c>
      <c r="AL116" s="10">
        <v>3.6750696285947599E-5</v>
      </c>
      <c r="AM116" s="10">
        <v>0</v>
      </c>
      <c r="AN116" s="10">
        <v>0</v>
      </c>
      <c r="AO116" s="10">
        <v>3.4807164096035599E-3</v>
      </c>
      <c r="AP116" s="10">
        <v>2.0591957648563499E-4</v>
      </c>
      <c r="AQ116" s="10">
        <v>0</v>
      </c>
      <c r="AR116" s="10">
        <v>0</v>
      </c>
      <c r="AS116" s="10">
        <v>1.5600698389950599E-4</v>
      </c>
      <c r="AT116" s="10">
        <v>3.23077543188634</v>
      </c>
      <c r="AU116" s="10">
        <v>0</v>
      </c>
      <c r="AV116" s="10">
        <v>0</v>
      </c>
      <c r="AW116" s="10">
        <v>6049.2319530656396</v>
      </c>
      <c r="AX116" s="10">
        <v>941712.03531712398</v>
      </c>
      <c r="AY116" s="10">
        <v>0</v>
      </c>
      <c r="AZ116" s="10">
        <v>0</v>
      </c>
      <c r="BA116" s="10">
        <v>1.8437323473520999E-5</v>
      </c>
      <c r="BB116" s="10">
        <v>1.2241504499086701E-5</v>
      </c>
      <c r="BC116" s="10">
        <v>0</v>
      </c>
      <c r="BD116" s="10">
        <v>0</v>
      </c>
      <c r="BE116" s="10">
        <v>7.7051657976591406E-6</v>
      </c>
      <c r="BF116" s="10">
        <v>4.3609774973336296E-6</v>
      </c>
      <c r="BG116" s="10">
        <v>0</v>
      </c>
      <c r="BH116" s="10">
        <v>0</v>
      </c>
      <c r="BI116" s="10">
        <v>4.3287816251757099E-6</v>
      </c>
      <c r="BJ116" s="10">
        <v>2.3038530911191198E-6</v>
      </c>
      <c r="BK116" s="10">
        <v>0</v>
      </c>
      <c r="BL116" s="10">
        <v>0</v>
      </c>
      <c r="BM116" s="10">
        <v>9.8564485614108309E-7</v>
      </c>
      <c r="BN116" s="10">
        <v>5.6459869782146303E-7</v>
      </c>
      <c r="BO116" s="10">
        <v>0</v>
      </c>
      <c r="BP116" s="10">
        <v>0</v>
      </c>
      <c r="BQ116" s="10">
        <v>1.0714735443487999E-6</v>
      </c>
      <c r="BR116" s="10">
        <v>3.5178492455428201E-7</v>
      </c>
      <c r="BS116" s="10">
        <v>0</v>
      </c>
      <c r="BT116" s="10">
        <v>0</v>
      </c>
      <c r="BU116" s="10">
        <v>1.0145522107742199E-5</v>
      </c>
      <c r="BV116" s="10">
        <v>7.7327302340067501E-7</v>
      </c>
      <c r="BW116" s="10">
        <v>0</v>
      </c>
      <c r="BX116" s="10">
        <v>0</v>
      </c>
      <c r="BY116" s="10">
        <v>8.1457729816881004E-5</v>
      </c>
      <c r="BZ116" s="10">
        <v>9.5723113211473597E-6</v>
      </c>
      <c r="CA116" s="10">
        <v>0</v>
      </c>
      <c r="CB116" s="10">
        <v>0</v>
      </c>
      <c r="CC116" s="10">
        <v>8.8588288858931796E-4</v>
      </c>
      <c r="CD116" s="10">
        <v>5.46311503474889E-5</v>
      </c>
      <c r="CE116" s="10">
        <v>0</v>
      </c>
      <c r="CF116" s="10">
        <v>0</v>
      </c>
      <c r="CG116" s="10">
        <v>2.4257999999999998E-2</v>
      </c>
      <c r="CH116" s="10">
        <v>2.3061999999999999E-2</v>
      </c>
      <c r="CI116" s="10">
        <v>0</v>
      </c>
      <c r="CJ116" s="10">
        <v>0</v>
      </c>
      <c r="CK116" s="10">
        <v>1.2632000000000001E-2</v>
      </c>
      <c r="CL116" s="10">
        <v>1.5479E-2</v>
      </c>
      <c r="CM116" s="10">
        <v>0</v>
      </c>
      <c r="CN116" s="10">
        <v>0</v>
      </c>
      <c r="CO116" s="10">
        <v>1.2640999999999999E-2</v>
      </c>
      <c r="CP116" s="10">
        <v>1.4975E-2</v>
      </c>
      <c r="CQ116" s="10">
        <v>0</v>
      </c>
      <c r="CR116" s="10">
        <v>0</v>
      </c>
      <c r="CS116" s="10">
        <v>2.2720000000000001E-2</v>
      </c>
      <c r="CT116" s="10">
        <v>1.4963000000000001E-2</v>
      </c>
      <c r="CU116" s="10">
        <v>0</v>
      </c>
      <c r="CV116" s="10">
        <v>0</v>
      </c>
      <c r="CW116" s="10">
        <v>2.2682999999999998E-2</v>
      </c>
      <c r="CX116" s="10">
        <v>1.5006E-2</v>
      </c>
      <c r="CY116" s="10">
        <v>0</v>
      </c>
      <c r="CZ116" s="10">
        <v>0</v>
      </c>
      <c r="DA116" s="10">
        <v>1.2643E-2</v>
      </c>
      <c r="DB116" s="10">
        <v>1.4708000000000001E-2</v>
      </c>
      <c r="DC116" s="10">
        <v>0</v>
      </c>
      <c r="DD116" s="10">
        <v>0</v>
      </c>
      <c r="DE116" s="10">
        <v>2.2724999999999999E-2</v>
      </c>
      <c r="DF116" s="10">
        <v>1.5148999999999999E-2</v>
      </c>
      <c r="DG116" s="10">
        <v>0</v>
      </c>
      <c r="DH116" s="10">
        <v>0</v>
      </c>
      <c r="DI116" s="10">
        <v>1.2512000000000001E-2</v>
      </c>
      <c r="DJ116" s="10">
        <v>1.4796999999999999E-2</v>
      </c>
      <c r="DK116" s="10">
        <v>0</v>
      </c>
      <c r="DL116" s="10">
        <v>0</v>
      </c>
      <c r="DM116" s="10">
        <v>1.269E-2</v>
      </c>
      <c r="DN116" s="10">
        <v>1.4984000000000001E-2</v>
      </c>
      <c r="DO116" s="10">
        <v>0</v>
      </c>
      <c r="DP116" s="10">
        <v>0</v>
      </c>
      <c r="DQ116" s="10">
        <v>2.2818000000000001E-2</v>
      </c>
      <c r="DR116" s="10">
        <v>1.4928E-2</v>
      </c>
      <c r="DS116" s="10">
        <v>0</v>
      </c>
      <c r="DT116" s="10">
        <v>0</v>
      </c>
      <c r="DU116" s="10">
        <v>6.0966596540176302E+18</v>
      </c>
      <c r="DV116" s="10">
        <v>0</v>
      </c>
      <c r="DW116" s="10">
        <v>1.2988248862208399E+19</v>
      </c>
      <c r="DX116" s="10">
        <v>0</v>
      </c>
      <c r="DY116" s="10">
        <v>7870308.8244387601</v>
      </c>
      <c r="DZ116" s="10">
        <v>0</v>
      </c>
      <c r="EA116" s="10">
        <v>2805.4070674424001</v>
      </c>
      <c r="EB116" s="10">
        <v>0</v>
      </c>
      <c r="EC116" s="10">
        <v>78703080.286526799</v>
      </c>
      <c r="ED116" s="10">
        <v>0</v>
      </c>
      <c r="EE116" s="10">
        <v>8871.4755933675697</v>
      </c>
      <c r="EF116" s="10">
        <v>0</v>
      </c>
      <c r="EG116" s="10">
        <v>787030877.44968104</v>
      </c>
      <c r="EH116" s="10">
        <v>0</v>
      </c>
      <c r="EI116" s="10">
        <v>28054.0690514157</v>
      </c>
      <c r="EJ116" s="10">
        <v>0</v>
      </c>
      <c r="EK116" s="10">
        <v>7870317335.4846601</v>
      </c>
      <c r="EL116" s="10">
        <v>0</v>
      </c>
      <c r="EM116" s="10">
        <v>88714.759508202798</v>
      </c>
      <c r="EN116" s="10">
        <v>0</v>
      </c>
      <c r="EO116" s="10">
        <v>78703715549.570999</v>
      </c>
      <c r="EP116" s="10">
        <v>0</v>
      </c>
      <c r="EQ116" s="10">
        <v>280540.81150404899</v>
      </c>
      <c r="ER116" s="10">
        <v>0</v>
      </c>
      <c r="ES116" s="10">
        <v>787103183725.04602</v>
      </c>
      <c r="ET116" s="10">
        <v>0</v>
      </c>
      <c r="EU116" s="10">
        <v>887151.80629406404</v>
      </c>
      <c r="EV116" s="10">
        <v>0</v>
      </c>
      <c r="EW116" s="10">
        <v>7880370218962.9102</v>
      </c>
      <c r="EX116" s="10">
        <v>0</v>
      </c>
      <c r="EY116" s="10">
        <v>2805532.38829422</v>
      </c>
      <c r="EZ116" s="10">
        <v>0</v>
      </c>
      <c r="FA116" s="10">
        <v>79437997558186.297</v>
      </c>
      <c r="FB116" s="10">
        <v>0</v>
      </c>
      <c r="FC116" s="10">
        <v>8875540.3725589402</v>
      </c>
      <c r="FD116" s="10">
        <v>0</v>
      </c>
    </row>
    <row r="117" spans="1:160" x14ac:dyDescent="0.45">
      <c r="A117">
        <f t="shared" si="31"/>
        <v>106</v>
      </c>
      <c r="B117" s="15">
        <f t="shared" si="30"/>
        <v>7.8125E-3</v>
      </c>
      <c r="C117" s="15">
        <f t="shared" si="32"/>
        <v>256</v>
      </c>
      <c r="D117" s="22">
        <f t="shared" si="33"/>
        <v>7</v>
      </c>
      <c r="E117" s="10">
        <v>3.2175143038914999E-4</v>
      </c>
      <c r="F117" s="10">
        <v>76.2506915143274</v>
      </c>
      <c r="G117" s="10">
        <v>0</v>
      </c>
      <c r="H117" s="10">
        <v>0</v>
      </c>
      <c r="I117" s="10">
        <v>34.794616148930402</v>
      </c>
      <c r="J117" s="10">
        <v>37787264.5749541</v>
      </c>
      <c r="K117" s="10">
        <v>0</v>
      </c>
      <c r="L117" s="10">
        <v>0</v>
      </c>
      <c r="M117" s="10">
        <v>3.79146223905557E-6</v>
      </c>
      <c r="N117" s="10">
        <v>1.1214193205155701E-6</v>
      </c>
      <c r="O117" s="10">
        <v>0</v>
      </c>
      <c r="P117" s="10">
        <v>0</v>
      </c>
      <c r="Q117" s="10">
        <v>1.13686829661396E-6</v>
      </c>
      <c r="R117" s="10">
        <v>4.28491623849502E-7</v>
      </c>
      <c r="S117" s="10">
        <v>0</v>
      </c>
      <c r="T117" s="10">
        <v>0</v>
      </c>
      <c r="U117" s="10">
        <v>4.9254729661551903E-7</v>
      </c>
      <c r="V117" s="10">
        <v>1.34455861555693E-7</v>
      </c>
      <c r="W117" s="10">
        <v>0</v>
      </c>
      <c r="X117" s="10">
        <v>0</v>
      </c>
      <c r="Y117" s="10">
        <v>9.0989116174888796E-7</v>
      </c>
      <c r="Z117" s="10">
        <v>9.2863231659911994E-8</v>
      </c>
      <c r="AA117" s="10">
        <v>0</v>
      </c>
      <c r="AB117" s="10">
        <v>0</v>
      </c>
      <c r="AC117" s="10">
        <v>7.4602902833120698E-6</v>
      </c>
      <c r="AD117" s="10">
        <v>4.4687714906288502E-7</v>
      </c>
      <c r="AE117" s="10">
        <v>0</v>
      </c>
      <c r="AF117" s="10">
        <v>0</v>
      </c>
      <c r="AG117" s="10">
        <v>5.8963545036316797E-5</v>
      </c>
      <c r="AH117" s="10">
        <v>3.3689325501517999E-6</v>
      </c>
      <c r="AI117" s="10">
        <v>0</v>
      </c>
      <c r="AJ117" s="10">
        <v>0</v>
      </c>
      <c r="AK117" s="10">
        <v>6.6333580544330995E-4</v>
      </c>
      <c r="AL117" s="10">
        <v>3.6766030332646598E-5</v>
      </c>
      <c r="AM117" s="10">
        <v>0</v>
      </c>
      <c r="AN117" s="10">
        <v>0</v>
      </c>
      <c r="AO117" s="10">
        <v>7.7737472145998901E-3</v>
      </c>
      <c r="AP117" s="10">
        <v>2.0595824554026001E-4</v>
      </c>
      <c r="AQ117" s="10">
        <v>0</v>
      </c>
      <c r="AR117" s="10">
        <v>0</v>
      </c>
      <c r="AS117" s="10">
        <v>1.03560296992449E-4</v>
      </c>
      <c r="AT117" s="10">
        <v>16.864761265418402</v>
      </c>
      <c r="AU117" s="10">
        <v>0</v>
      </c>
      <c r="AV117" s="10">
        <v>0</v>
      </c>
      <c r="AW117" s="10">
        <v>7.6828802363912896</v>
      </c>
      <c r="AX117" s="10">
        <v>9684009.3435640801</v>
      </c>
      <c r="AY117" s="10">
        <v>0</v>
      </c>
      <c r="AZ117" s="10">
        <v>0</v>
      </c>
      <c r="BA117" s="10">
        <v>2.1567309323467698E-6</v>
      </c>
      <c r="BB117" s="10">
        <v>6.1621741248495397E-7</v>
      </c>
      <c r="BC117" s="10">
        <v>0</v>
      </c>
      <c r="BD117" s="10">
        <v>0</v>
      </c>
      <c r="BE117" s="10">
        <v>5.71971414939439E-7</v>
      </c>
      <c r="BF117" s="10">
        <v>2.3947667355429902E-7</v>
      </c>
      <c r="BG117" s="10">
        <v>0</v>
      </c>
      <c r="BH117" s="10">
        <v>0</v>
      </c>
      <c r="BI117" s="10">
        <v>2.6573174925367798E-7</v>
      </c>
      <c r="BJ117" s="10">
        <v>7.0472916722539696E-8</v>
      </c>
      <c r="BK117" s="10">
        <v>0</v>
      </c>
      <c r="BL117" s="10">
        <v>0</v>
      </c>
      <c r="BM117" s="10">
        <v>2.6963902563400202E-7</v>
      </c>
      <c r="BN117" s="10">
        <v>3.2278823624754601E-8</v>
      </c>
      <c r="BO117" s="10">
        <v>0</v>
      </c>
      <c r="BP117" s="10">
        <v>0</v>
      </c>
      <c r="BQ117" s="10">
        <v>1.7064753613572399E-6</v>
      </c>
      <c r="BR117" s="10">
        <v>1.15163796372182E-7</v>
      </c>
      <c r="BS117" s="10">
        <v>0</v>
      </c>
      <c r="BT117" s="10">
        <v>0</v>
      </c>
      <c r="BU117" s="10">
        <v>1.5186396741256E-5</v>
      </c>
      <c r="BV117" s="10">
        <v>7.5869624693909005E-7</v>
      </c>
      <c r="BW117" s="10">
        <v>0</v>
      </c>
      <c r="BX117" s="10">
        <v>0</v>
      </c>
      <c r="BY117" s="10">
        <v>1.4120207596536E-4</v>
      </c>
      <c r="BZ117" s="10">
        <v>9.57152094474837E-6</v>
      </c>
      <c r="CA117" s="10">
        <v>0</v>
      </c>
      <c r="CB117" s="10">
        <v>0</v>
      </c>
      <c r="CC117" s="10">
        <v>2.1501586498854498E-3</v>
      </c>
      <c r="CD117" s="10">
        <v>5.4726589361456499E-5</v>
      </c>
      <c r="CE117" s="10">
        <v>0</v>
      </c>
      <c r="CF117" s="10">
        <v>0</v>
      </c>
      <c r="CG117" s="10">
        <v>4.2453999999999999E-2</v>
      </c>
      <c r="CH117" s="10">
        <v>4.9761E-2</v>
      </c>
      <c r="CI117" s="10">
        <v>0</v>
      </c>
      <c r="CJ117" s="10">
        <v>0</v>
      </c>
      <c r="CK117" s="10">
        <v>1.7739000000000001E-2</v>
      </c>
      <c r="CL117" s="10">
        <v>2.4555E-2</v>
      </c>
      <c r="CM117" s="10">
        <v>0</v>
      </c>
      <c r="CN117" s="10">
        <v>0</v>
      </c>
      <c r="CO117" s="10">
        <v>1.7208999999999999E-2</v>
      </c>
      <c r="CP117" s="10">
        <v>2.401E-2</v>
      </c>
      <c r="CQ117" s="10">
        <v>0</v>
      </c>
      <c r="CR117" s="10">
        <v>0</v>
      </c>
      <c r="CS117" s="10">
        <v>3.7081000000000003E-2</v>
      </c>
      <c r="CT117" s="10">
        <v>2.4195000000000001E-2</v>
      </c>
      <c r="CU117" s="10">
        <v>0</v>
      </c>
      <c r="CV117" s="10">
        <v>0</v>
      </c>
      <c r="CW117" s="10">
        <v>3.6712000000000002E-2</v>
      </c>
      <c r="CX117" s="10">
        <v>2.4008999999999999E-2</v>
      </c>
      <c r="CY117" s="10">
        <v>0</v>
      </c>
      <c r="CZ117" s="10">
        <v>0</v>
      </c>
      <c r="DA117" s="10">
        <v>1.7394E-2</v>
      </c>
      <c r="DB117" s="10">
        <v>2.3973000000000001E-2</v>
      </c>
      <c r="DC117" s="10">
        <v>0</v>
      </c>
      <c r="DD117" s="10">
        <v>0</v>
      </c>
      <c r="DE117" s="10">
        <v>3.6946E-2</v>
      </c>
      <c r="DF117" s="10">
        <v>2.4417000000000001E-2</v>
      </c>
      <c r="DG117" s="10">
        <v>0</v>
      </c>
      <c r="DH117" s="10">
        <v>0</v>
      </c>
      <c r="DI117" s="10">
        <v>1.7142000000000001E-2</v>
      </c>
      <c r="DJ117" s="10">
        <v>2.3803999999999999E-2</v>
      </c>
      <c r="DK117" s="10">
        <v>0</v>
      </c>
      <c r="DL117" s="10">
        <v>0</v>
      </c>
      <c r="DM117" s="10">
        <v>1.7323000000000002E-2</v>
      </c>
      <c r="DN117" s="10">
        <v>2.4289000000000002E-2</v>
      </c>
      <c r="DO117" s="10">
        <v>0</v>
      </c>
      <c r="DP117" s="10">
        <v>0</v>
      </c>
      <c r="DQ117" s="10">
        <v>3.6986999999999999E-2</v>
      </c>
      <c r="DR117" s="10">
        <v>2.4125000000000001E-2</v>
      </c>
      <c r="DS117" s="10">
        <v>0</v>
      </c>
      <c r="DT117" s="10">
        <v>0</v>
      </c>
      <c r="DU117" s="10">
        <v>1.05535032683246E+19</v>
      </c>
      <c r="DV117" s="10">
        <v>0</v>
      </c>
      <c r="DW117" s="10">
        <v>1.38117602312278E+19</v>
      </c>
      <c r="DX117" s="10">
        <v>0</v>
      </c>
      <c r="DY117" s="10">
        <v>57137493.962928198</v>
      </c>
      <c r="DZ117" s="10">
        <v>0</v>
      </c>
      <c r="EA117" s="10">
        <v>7558.9346842631303</v>
      </c>
      <c r="EB117" s="10">
        <v>0</v>
      </c>
      <c r="EC117" s="10">
        <v>571374987.65119398</v>
      </c>
      <c r="ED117" s="10">
        <v>0</v>
      </c>
      <c r="EE117" s="10">
        <v>23903.4503477992</v>
      </c>
      <c r="EF117" s="10">
        <v>0</v>
      </c>
      <c r="EG117" s="10">
        <v>5713754775.8411503</v>
      </c>
      <c r="EH117" s="10">
        <v>0</v>
      </c>
      <c r="EI117" s="10">
        <v>75589.354365841995</v>
      </c>
      <c r="EJ117" s="10">
        <v>0</v>
      </c>
      <c r="EK117" s="10">
        <v>57138355157.735199</v>
      </c>
      <c r="EL117" s="10">
        <v>0</v>
      </c>
      <c r="EM117" s="10">
        <v>239034.77840444501</v>
      </c>
      <c r="EN117" s="10">
        <v>0</v>
      </c>
      <c r="EO117" s="10">
        <v>571438329646.26794</v>
      </c>
      <c r="EP117" s="10">
        <v>0</v>
      </c>
      <c r="EQ117" s="10">
        <v>755902.00677054399</v>
      </c>
      <c r="ER117" s="10">
        <v>0</v>
      </c>
      <c r="ES117" s="10">
        <v>5721540136293.2402</v>
      </c>
      <c r="ET117" s="10">
        <v>0</v>
      </c>
      <c r="EU117" s="10">
        <v>2390631.8017881699</v>
      </c>
      <c r="EV117" s="10">
        <v>0</v>
      </c>
      <c r="EW117" s="10">
        <v>57866553921794.5</v>
      </c>
      <c r="EX117" s="10">
        <v>0</v>
      </c>
      <c r="EY117" s="10">
        <v>7567400.6585865496</v>
      </c>
      <c r="EZ117" s="10">
        <v>0</v>
      </c>
      <c r="FA117" s="10">
        <v>640489152619027</v>
      </c>
      <c r="FB117" s="10">
        <v>0</v>
      </c>
      <c r="FC117" s="10">
        <v>24182866.6330298</v>
      </c>
      <c r="FD117" s="10">
        <v>0</v>
      </c>
    </row>
    <row r="118" spans="1:160" x14ac:dyDescent="0.45">
      <c r="A118">
        <f t="shared" si="31"/>
        <v>107</v>
      </c>
      <c r="B118" s="15">
        <f t="shared" si="30"/>
        <v>3.90625E-3</v>
      </c>
      <c r="C118" s="15">
        <f t="shared" si="32"/>
        <v>256</v>
      </c>
      <c r="D118" s="22">
        <f t="shared" si="33"/>
        <v>8</v>
      </c>
      <c r="E118" s="10">
        <v>2.2814589308861599E-6</v>
      </c>
      <c r="F118" s="10">
        <v>578.51422782889904</v>
      </c>
      <c r="G118" s="10">
        <v>0</v>
      </c>
      <c r="H118" s="10">
        <v>0</v>
      </c>
      <c r="I118" s="10">
        <v>4.8090545330567798</v>
      </c>
      <c r="J118" s="10">
        <v>321597444.76557899</v>
      </c>
      <c r="K118" s="10">
        <v>0</v>
      </c>
      <c r="L118" s="10">
        <v>0</v>
      </c>
      <c r="M118" s="10">
        <v>9.2035672305534803E-7</v>
      </c>
      <c r="N118" s="10">
        <v>4.3275576455670202E-8</v>
      </c>
      <c r="O118" s="10">
        <v>0</v>
      </c>
      <c r="P118" s="10">
        <v>0</v>
      </c>
      <c r="Q118" s="10">
        <v>2.8739275492739501E-7</v>
      </c>
      <c r="R118" s="10">
        <v>1.1761522422659699E-8</v>
      </c>
      <c r="S118" s="10">
        <v>0</v>
      </c>
      <c r="T118" s="10">
        <v>0</v>
      </c>
      <c r="U118" s="10">
        <v>2.06092383825406E-7</v>
      </c>
      <c r="V118" s="10">
        <v>1.09992712715722E-8</v>
      </c>
      <c r="W118" s="10">
        <v>0</v>
      </c>
      <c r="X118" s="10">
        <v>0</v>
      </c>
      <c r="Y118" s="10">
        <v>1.13782359978387E-6</v>
      </c>
      <c r="Z118" s="10">
        <v>6.7786985580298099E-8</v>
      </c>
      <c r="AA118" s="10">
        <v>0</v>
      </c>
      <c r="AB118" s="10">
        <v>0</v>
      </c>
      <c r="AC118" s="10">
        <v>1.1021316271397901E-5</v>
      </c>
      <c r="AD118" s="10">
        <v>4.4516552977213998E-7</v>
      </c>
      <c r="AE118" s="10">
        <v>0</v>
      </c>
      <c r="AF118" s="10">
        <v>0</v>
      </c>
      <c r="AG118" s="10">
        <v>1.20319399191437E-4</v>
      </c>
      <c r="AH118" s="10">
        <v>3.36549121715545E-6</v>
      </c>
      <c r="AI118" s="10">
        <v>0</v>
      </c>
      <c r="AJ118" s="10">
        <v>0</v>
      </c>
      <c r="AK118" s="10">
        <v>9.8063460620922906E-4</v>
      </c>
      <c r="AL118" s="10">
        <v>3.67658578124263E-5</v>
      </c>
      <c r="AM118" s="10">
        <v>0</v>
      </c>
      <c r="AN118" s="10">
        <v>0</v>
      </c>
      <c r="AO118" s="10">
        <v>1.0261380751686E-2</v>
      </c>
      <c r="AP118" s="10">
        <v>2.0594498143422499E-4</v>
      </c>
      <c r="AQ118" s="10">
        <v>0</v>
      </c>
      <c r="AR118" s="10">
        <v>0</v>
      </c>
      <c r="AS118" s="10">
        <v>5.5414233788165401E-7</v>
      </c>
      <c r="AT118" s="10">
        <v>165.338645473225</v>
      </c>
      <c r="AU118" s="10">
        <v>0</v>
      </c>
      <c r="AV118" s="10">
        <v>0</v>
      </c>
      <c r="AW118" s="10">
        <v>1.21043489049306</v>
      </c>
      <c r="AX118" s="10">
        <v>83169535.903391302</v>
      </c>
      <c r="AY118" s="10">
        <v>0</v>
      </c>
      <c r="AZ118" s="10">
        <v>0</v>
      </c>
      <c r="BA118" s="10">
        <v>4.2536672547845602E-7</v>
      </c>
      <c r="BB118" s="10">
        <v>2.4236176765310599E-8</v>
      </c>
      <c r="BC118" s="10">
        <v>0</v>
      </c>
      <c r="BD118" s="10">
        <v>0</v>
      </c>
      <c r="BE118" s="10">
        <v>1.3798237405057401E-7</v>
      </c>
      <c r="BF118" s="10">
        <v>5.5892924441442596E-9</v>
      </c>
      <c r="BG118" s="10">
        <v>0</v>
      </c>
      <c r="BH118" s="10">
        <v>0</v>
      </c>
      <c r="BI118" s="10">
        <v>7.7717242156877806E-8</v>
      </c>
      <c r="BJ118" s="10">
        <v>2.7591332433645701E-9</v>
      </c>
      <c r="BK118" s="10">
        <v>0</v>
      </c>
      <c r="BL118" s="10">
        <v>0</v>
      </c>
      <c r="BM118" s="10">
        <v>2.9399804605101401E-7</v>
      </c>
      <c r="BN118" s="10">
        <v>1.6500375650249501E-8</v>
      </c>
      <c r="BO118" s="10">
        <v>0</v>
      </c>
      <c r="BP118" s="10">
        <v>0</v>
      </c>
      <c r="BQ118" s="10">
        <v>2.4351283359423599E-6</v>
      </c>
      <c r="BR118" s="10">
        <v>1.1470847293289401E-7</v>
      </c>
      <c r="BS118" s="10">
        <v>0</v>
      </c>
      <c r="BT118" s="10">
        <v>0</v>
      </c>
      <c r="BU118" s="10">
        <v>2.68411186038988E-5</v>
      </c>
      <c r="BV118" s="10">
        <v>7.5869208514340196E-7</v>
      </c>
      <c r="BW118" s="10">
        <v>0</v>
      </c>
      <c r="BX118" s="10">
        <v>0</v>
      </c>
      <c r="BY118" s="10">
        <v>2.0196089502691299E-4</v>
      </c>
      <c r="BZ118" s="10">
        <v>9.5713093130199505E-6</v>
      </c>
      <c r="CA118" s="10">
        <v>0</v>
      </c>
      <c r="CB118" s="10">
        <v>0</v>
      </c>
      <c r="CC118" s="10">
        <v>2.2499759781676098E-3</v>
      </c>
      <c r="CD118" s="10">
        <v>5.4727139099632901E-5</v>
      </c>
      <c r="CE118" s="10">
        <v>0</v>
      </c>
      <c r="CF118" s="10">
        <v>0</v>
      </c>
      <c r="CG118" s="10">
        <v>8.5822999999999997E-2</v>
      </c>
      <c r="CH118" s="10">
        <v>0.14277500000000001</v>
      </c>
      <c r="CI118" s="10">
        <v>0</v>
      </c>
      <c r="CJ118" s="10">
        <v>0</v>
      </c>
      <c r="CK118" s="10">
        <v>3.0343999999999999E-2</v>
      </c>
      <c r="CL118" s="10">
        <v>5.339E-2</v>
      </c>
      <c r="CM118" s="10">
        <v>0</v>
      </c>
      <c r="CN118" s="10">
        <v>0</v>
      </c>
      <c r="CO118" s="10">
        <v>3.0152999999999999E-2</v>
      </c>
      <c r="CP118" s="10">
        <v>5.2874999999999998E-2</v>
      </c>
      <c r="CQ118" s="10">
        <v>0</v>
      </c>
      <c r="CR118" s="10">
        <v>0</v>
      </c>
      <c r="CS118" s="10">
        <v>5.4530000000000002E-2</v>
      </c>
      <c r="CT118" s="10">
        <v>5.3295000000000002E-2</v>
      </c>
      <c r="CU118" s="10">
        <v>0</v>
      </c>
      <c r="CV118" s="10">
        <v>0</v>
      </c>
      <c r="CW118" s="10">
        <v>5.4099000000000001E-2</v>
      </c>
      <c r="CX118" s="10">
        <v>5.3721999999999999E-2</v>
      </c>
      <c r="CY118" s="10">
        <v>0</v>
      </c>
      <c r="CZ118" s="10">
        <v>0</v>
      </c>
      <c r="DA118" s="10">
        <v>4.7745999999999997E-2</v>
      </c>
      <c r="DB118" s="10">
        <v>5.3850000000000002E-2</v>
      </c>
      <c r="DC118" s="10">
        <v>0</v>
      </c>
      <c r="DD118" s="10">
        <v>0</v>
      </c>
      <c r="DE118" s="10">
        <v>5.4808999999999997E-2</v>
      </c>
      <c r="DF118" s="10">
        <v>5.2586000000000001E-2</v>
      </c>
      <c r="DG118" s="10">
        <v>0</v>
      </c>
      <c r="DH118" s="10">
        <v>0</v>
      </c>
      <c r="DI118" s="10">
        <v>2.9319000000000001E-2</v>
      </c>
      <c r="DJ118" s="10">
        <v>5.2485999999999998E-2</v>
      </c>
      <c r="DK118" s="10">
        <v>0</v>
      </c>
      <c r="DL118" s="10">
        <v>0</v>
      </c>
      <c r="DM118" s="10">
        <v>2.9987E-2</v>
      </c>
      <c r="DN118" s="10">
        <v>5.3276999999999998E-2</v>
      </c>
      <c r="DO118" s="10">
        <v>0</v>
      </c>
      <c r="DP118" s="10">
        <v>0</v>
      </c>
      <c r="DQ118" s="10">
        <v>5.4579000000000003E-2</v>
      </c>
      <c r="DR118" s="10">
        <v>5.3164999999999997E-2</v>
      </c>
      <c r="DS118" s="10">
        <v>0</v>
      </c>
      <c r="DT118" s="10">
        <v>0</v>
      </c>
      <c r="DU118" s="10">
        <v>4.3690874358845001E+20</v>
      </c>
      <c r="DV118" s="10">
        <v>0</v>
      </c>
      <c r="DW118" s="10">
        <v>2.9077273211079E+19</v>
      </c>
      <c r="DX118" s="10">
        <v>0</v>
      </c>
      <c r="DY118" s="10">
        <v>337360011.30858201</v>
      </c>
      <c r="DZ118" s="10">
        <v>0</v>
      </c>
      <c r="EA118" s="10">
        <v>18367.361871313198</v>
      </c>
      <c r="EB118" s="10">
        <v>0</v>
      </c>
      <c r="EC118" s="10">
        <v>3373602852.02528</v>
      </c>
      <c r="ED118" s="10">
        <v>0</v>
      </c>
      <c r="EE118" s="10">
        <v>58082.701960041202</v>
      </c>
      <c r="EF118" s="10">
        <v>0</v>
      </c>
      <c r="EG118" s="10">
        <v>33736268506.0425</v>
      </c>
      <c r="EH118" s="10">
        <v>0</v>
      </c>
      <c r="EI118" s="10">
        <v>183673.76242314299</v>
      </c>
      <c r="EJ118" s="10">
        <v>0</v>
      </c>
      <c r="EK118" s="10">
        <v>337400556170.72998</v>
      </c>
      <c r="EL118" s="10">
        <v>0</v>
      </c>
      <c r="EM118" s="10">
        <v>580831.35349427699</v>
      </c>
      <c r="EN118" s="10">
        <v>0</v>
      </c>
      <c r="EO118" s="10">
        <v>3376284480575.3198</v>
      </c>
      <c r="EP118" s="10">
        <v>0</v>
      </c>
      <c r="EQ118" s="10">
        <v>1836874.8888016001</v>
      </c>
      <c r="ER118" s="10">
        <v>0</v>
      </c>
      <c r="ES118" s="10">
        <v>34032984269231.699</v>
      </c>
      <c r="ET118" s="10">
        <v>0</v>
      </c>
      <c r="EU118" s="10">
        <v>5812677.9338430203</v>
      </c>
      <c r="EV118" s="10">
        <v>0</v>
      </c>
      <c r="EW118" s="10">
        <v>367086203973313</v>
      </c>
      <c r="EX118" s="10">
        <v>0</v>
      </c>
      <c r="EY118" s="10">
        <v>18515222.775118601</v>
      </c>
      <c r="EZ118" s="10">
        <v>0</v>
      </c>
      <c r="FA118" s="10">
        <v>9411334019861710</v>
      </c>
      <c r="FB118" s="10">
        <v>0</v>
      </c>
      <c r="FC118" s="10">
        <v>63183760.984850198</v>
      </c>
      <c r="FD118" s="10">
        <v>0</v>
      </c>
    </row>
    <row r="119" spans="1:160" x14ac:dyDescent="0.45">
      <c r="A119">
        <f t="shared" si="31"/>
        <v>108</v>
      </c>
      <c r="B119" s="15">
        <f t="shared" si="30"/>
        <v>1.953125E-3</v>
      </c>
      <c r="C119" s="15">
        <f t="shared" si="32"/>
        <v>256</v>
      </c>
      <c r="D119" s="22">
        <f t="shared" si="33"/>
        <v>9</v>
      </c>
      <c r="E119" s="10">
        <v>1.6179438425689601E-6</v>
      </c>
      <c r="F119" s="10">
        <v>3387.2487875679699</v>
      </c>
      <c r="G119" s="10">
        <v>0</v>
      </c>
      <c r="H119" s="10">
        <v>0</v>
      </c>
      <c r="I119" s="10">
        <v>1.8233218188464999</v>
      </c>
      <c r="J119" s="10">
        <v>1939194837.27197</v>
      </c>
      <c r="K119" s="10">
        <v>0</v>
      </c>
      <c r="L119" s="10">
        <v>0</v>
      </c>
      <c r="M119" s="10">
        <v>4.6637089612389099E-7</v>
      </c>
      <c r="N119" s="10">
        <v>9.3061913730707602E-10</v>
      </c>
      <c r="O119" s="10">
        <v>0</v>
      </c>
      <c r="P119" s="10">
        <v>0</v>
      </c>
      <c r="Q119" s="10">
        <v>1.40417681926408E-7</v>
      </c>
      <c r="R119" s="10">
        <v>1.3398994136437599E-9</v>
      </c>
      <c r="S119" s="10">
        <v>0</v>
      </c>
      <c r="T119" s="10">
        <v>0</v>
      </c>
      <c r="U119" s="10">
        <v>1.5833072131155E-7</v>
      </c>
      <c r="V119" s="10">
        <v>7.5919287523262807E-9</v>
      </c>
      <c r="W119" s="10">
        <v>0</v>
      </c>
      <c r="X119" s="10">
        <v>0</v>
      </c>
      <c r="Y119" s="10">
        <v>1.4094755313998001E-6</v>
      </c>
      <c r="Z119" s="10">
        <v>6.8153488630429098E-8</v>
      </c>
      <c r="AA119" s="10">
        <v>0</v>
      </c>
      <c r="AB119" s="10">
        <v>0</v>
      </c>
      <c r="AC119" s="10">
        <v>1.3471515505569699E-5</v>
      </c>
      <c r="AD119" s="10">
        <v>4.4497938667120701E-7</v>
      </c>
      <c r="AE119" s="10">
        <v>0</v>
      </c>
      <c r="AF119" s="10">
        <v>0</v>
      </c>
      <c r="AG119" s="10">
        <v>1.4549732602942001E-4</v>
      </c>
      <c r="AH119" s="10">
        <v>3.3654447735287299E-6</v>
      </c>
      <c r="AI119" s="10">
        <v>0</v>
      </c>
      <c r="AJ119" s="10">
        <v>0</v>
      </c>
      <c r="AK119" s="10">
        <v>1.48609371056229E-3</v>
      </c>
      <c r="AL119" s="10">
        <v>3.6765774433344897E-5</v>
      </c>
      <c r="AM119" s="10">
        <v>0</v>
      </c>
      <c r="AN119" s="10">
        <v>0</v>
      </c>
      <c r="AO119" s="10">
        <v>2.4055532872403598E-2</v>
      </c>
      <c r="AP119" s="10">
        <v>2.05952412655419E-4</v>
      </c>
      <c r="AQ119" s="10">
        <v>0</v>
      </c>
      <c r="AR119" s="10">
        <v>0</v>
      </c>
      <c r="AS119" s="10">
        <v>3.4524780492802499E-7</v>
      </c>
      <c r="AT119" s="10">
        <v>891.02154146684802</v>
      </c>
      <c r="AU119" s="10">
        <v>0</v>
      </c>
      <c r="AV119" s="10">
        <v>0</v>
      </c>
      <c r="AW119" s="10">
        <v>0.42800516456241</v>
      </c>
      <c r="AX119" s="10">
        <v>470089695.14716101</v>
      </c>
      <c r="AY119" s="10">
        <v>0</v>
      </c>
      <c r="AZ119" s="10">
        <v>0</v>
      </c>
      <c r="BA119" s="10">
        <v>2.03239813285963E-7</v>
      </c>
      <c r="BB119" s="10">
        <v>3.8776835005974998E-10</v>
      </c>
      <c r="BC119" s="10">
        <v>0</v>
      </c>
      <c r="BD119" s="10">
        <v>0</v>
      </c>
      <c r="BE119" s="10">
        <v>6.1836888972371196E-8</v>
      </c>
      <c r="BF119" s="10">
        <v>3.1188337786559901E-10</v>
      </c>
      <c r="BG119" s="10">
        <v>0</v>
      </c>
      <c r="BH119" s="10">
        <v>0</v>
      </c>
      <c r="BI119" s="10">
        <v>3.5922921577418901E-8</v>
      </c>
      <c r="BJ119" s="10">
        <v>1.77062100135399E-9</v>
      </c>
      <c r="BK119" s="10">
        <v>0</v>
      </c>
      <c r="BL119" s="10">
        <v>0</v>
      </c>
      <c r="BM119" s="10">
        <v>2.8227909905247001E-7</v>
      </c>
      <c r="BN119" s="10">
        <v>1.6500043571093601E-8</v>
      </c>
      <c r="BO119" s="10">
        <v>0</v>
      </c>
      <c r="BP119" s="10">
        <v>0</v>
      </c>
      <c r="BQ119" s="10">
        <v>3.01397832423186E-6</v>
      </c>
      <c r="BR119" s="10">
        <v>1.14721273015819E-7</v>
      </c>
      <c r="BS119" s="10">
        <v>0</v>
      </c>
      <c r="BT119" s="10">
        <v>0</v>
      </c>
      <c r="BU119" s="10">
        <v>3.6220135713934898E-5</v>
      </c>
      <c r="BV119" s="10">
        <v>7.5867116494158897E-7</v>
      </c>
      <c r="BW119" s="10">
        <v>0</v>
      </c>
      <c r="BX119" s="10">
        <v>0</v>
      </c>
      <c r="BY119" s="10">
        <v>4.1899800967937001E-4</v>
      </c>
      <c r="BZ119" s="10">
        <v>9.5713148223843098E-6</v>
      </c>
      <c r="CA119" s="10">
        <v>0</v>
      </c>
      <c r="CB119" s="10">
        <v>0</v>
      </c>
      <c r="CC119" s="10">
        <v>5.5635602670784804E-3</v>
      </c>
      <c r="CD119" s="10">
        <v>5.4724346939983402E-5</v>
      </c>
      <c r="CE119" s="10">
        <v>0</v>
      </c>
      <c r="CF119" s="10">
        <v>0</v>
      </c>
      <c r="CG119" s="10">
        <v>0.18013399999999999</v>
      </c>
      <c r="CH119" s="10">
        <v>0.501448</v>
      </c>
      <c r="CI119" s="10">
        <v>0</v>
      </c>
      <c r="CJ119" s="10">
        <v>0</v>
      </c>
      <c r="CK119" s="10">
        <v>4.6474000000000001E-2</v>
      </c>
      <c r="CL119" s="10">
        <v>0.121182</v>
      </c>
      <c r="CM119" s="10">
        <v>0</v>
      </c>
      <c r="CN119" s="10">
        <v>0</v>
      </c>
      <c r="CO119" s="10">
        <v>4.4972999999999999E-2</v>
      </c>
      <c r="CP119" s="10">
        <v>0.119779</v>
      </c>
      <c r="CQ119" s="10">
        <v>0</v>
      </c>
      <c r="CR119" s="10">
        <v>0</v>
      </c>
      <c r="CS119" s="10">
        <v>4.5530000000000001E-2</v>
      </c>
      <c r="CT119" s="10">
        <v>0.12034300000000001</v>
      </c>
      <c r="CU119" s="10">
        <v>0</v>
      </c>
      <c r="CV119" s="10">
        <v>0</v>
      </c>
      <c r="CW119" s="10">
        <v>4.7324999999999999E-2</v>
      </c>
      <c r="CX119" s="10">
        <v>0.120382</v>
      </c>
      <c r="CY119" s="10">
        <v>0</v>
      </c>
      <c r="CZ119" s="10">
        <v>0</v>
      </c>
      <c r="DA119" s="10">
        <v>4.5531000000000002E-2</v>
      </c>
      <c r="DB119" s="10">
        <v>0.11931899999999999</v>
      </c>
      <c r="DC119" s="10">
        <v>0</v>
      </c>
      <c r="DD119" s="10">
        <v>0</v>
      </c>
      <c r="DE119" s="10">
        <v>4.5983000000000003E-2</v>
      </c>
      <c r="DF119" s="10">
        <v>0.119731</v>
      </c>
      <c r="DG119" s="10">
        <v>0</v>
      </c>
      <c r="DH119" s="10">
        <v>0</v>
      </c>
      <c r="DI119" s="10">
        <v>4.4604999999999999E-2</v>
      </c>
      <c r="DJ119" s="10">
        <v>0.119795</v>
      </c>
      <c r="DK119" s="10">
        <v>0</v>
      </c>
      <c r="DL119" s="10">
        <v>0</v>
      </c>
      <c r="DM119" s="10">
        <v>4.6523000000000002E-2</v>
      </c>
      <c r="DN119" s="10">
        <v>0.120368</v>
      </c>
      <c r="DO119" s="10">
        <v>0</v>
      </c>
      <c r="DP119" s="10">
        <v>0</v>
      </c>
      <c r="DQ119" s="10">
        <v>4.7419000000000003E-2</v>
      </c>
      <c r="DR119" s="10">
        <v>0.121809</v>
      </c>
      <c r="DS119" s="10">
        <v>0</v>
      </c>
      <c r="DT119" s="10">
        <v>0</v>
      </c>
      <c r="DU119" s="10">
        <v>1.0595413318375E+20</v>
      </c>
      <c r="DV119" s="10">
        <v>0</v>
      </c>
      <c r="DW119" s="10">
        <v>1.6655876824380001E+20</v>
      </c>
      <c r="DX119" s="10">
        <v>0</v>
      </c>
      <c r="DY119" s="10">
        <v>1811728523.42556</v>
      </c>
      <c r="DZ119" s="10">
        <v>0</v>
      </c>
      <c r="EA119" s="10">
        <v>42564.391804233397</v>
      </c>
      <c r="EB119" s="10">
        <v>0</v>
      </c>
      <c r="EC119" s="10">
        <v>18117377512.801899</v>
      </c>
      <c r="ED119" s="10">
        <v>0</v>
      </c>
      <c r="EE119" s="10">
        <v>134600.469534506</v>
      </c>
      <c r="EF119" s="10">
        <v>0</v>
      </c>
      <c r="EG119" s="10">
        <v>181183474848.73499</v>
      </c>
      <c r="EH119" s="10">
        <v>0</v>
      </c>
      <c r="EI119" s="10">
        <v>425645.38669454597</v>
      </c>
      <c r="EJ119" s="10">
        <v>0</v>
      </c>
      <c r="EK119" s="10">
        <v>1812971595980.45</v>
      </c>
      <c r="EL119" s="10">
        <v>0</v>
      </c>
      <c r="EM119" s="10">
        <v>1346054.6923912601</v>
      </c>
      <c r="EN119" s="10">
        <v>0</v>
      </c>
      <c r="EO119" s="10">
        <v>18237334889027.699</v>
      </c>
      <c r="EP119" s="10">
        <v>0</v>
      </c>
      <c r="EQ119" s="10">
        <v>4258036.8127370495</v>
      </c>
      <c r="ER119" s="10">
        <v>0</v>
      </c>
      <c r="ES119" s="10">
        <v>192967822081350</v>
      </c>
      <c r="ET119" s="10">
        <v>0</v>
      </c>
      <c r="EU119" s="10">
        <v>13510622.3233069</v>
      </c>
      <c r="EV119" s="10">
        <v>0</v>
      </c>
      <c r="EW119" s="10">
        <v>3369868711413080</v>
      </c>
      <c r="EX119" s="10">
        <v>0</v>
      </c>
      <c r="EY119" s="10">
        <v>44231599.686723404</v>
      </c>
      <c r="EZ119" s="10">
        <v>0</v>
      </c>
      <c r="FA119" s="10">
        <v>4.5036955666671698E+18</v>
      </c>
      <c r="FB119" s="10">
        <v>0</v>
      </c>
      <c r="FC119" s="10">
        <v>4.5036955666671698E+18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5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3438E1-3167-4A18-B6FE-14F7177EEBE9}">
  <sheetPr>
    <tabColor rgb="FFFF0000"/>
  </sheetPr>
  <dimension ref="A1:W77"/>
  <sheetViews>
    <sheetView showGridLines="0" zoomScale="58" zoomScaleNormal="85" workbookViewId="0">
      <selection activeCell="AL69" sqref="AL69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customWidth="1" outlineLevel="1"/>
    <col min="12" max="12" width="19.73046875" customWidth="1" outlineLevel="1"/>
    <col min="13" max="13" width="4.59765625" customWidth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51" t="str" cm="1">
        <f t="array" aca="1" ref="A1" ca="1">_xlfn.TEXTAFTER(CELL("filename",Example_4_Adap!A1),"]")&amp;"!"</f>
        <v>Example_4_Adap!</v>
      </c>
    </row>
    <row r="2" spans="1:14" ht="37.15" customHeight="1" thickBot="1" x14ac:dyDescent="0.5">
      <c r="B2" s="96" t="str">
        <f ca="1">_xlfn.TEXTAFTER(CELL("filename",Example_4_Adap!A1),"]")</f>
        <v>Example_4_Adap</v>
      </c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</row>
    <row r="3" spans="1:14" ht="11.85" customHeight="1" x14ac:dyDescent="0.45"/>
    <row r="4" spans="1:14" s="4" customFormat="1" ht="35.25" customHeight="1" x14ac:dyDescent="0.45">
      <c r="B4" s="89" t="s">
        <v>91</v>
      </c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SMALL(Example_4_Adap!$E$6:$AR$6,COUNTIF(Example_4_Adap!$E$6:$AR$6,0)+C7)</f>
        <v>8.38329405894455E-13</v>
      </c>
      <c r="E7" s="1" cm="1">
        <f t="array" aca="1" ref="E7" ca="1">INDEX(Example_4_Adap!$AS$12:$CF$119,Analysis_4_Adap!$K7,MATCH(Analysis_4_Adap!$J7,Example_4_Adap!$AS$11:$CF$11,0))</f>
        <v>4.50503444068174E-13</v>
      </c>
      <c r="F7" s="1" cm="1">
        <f t="array" aca="1" ref="F7" ca="1">INDEX(Example_4_Adap!$DU$12:$FD$119,Analysis_4_Adap!$K7,MATCH(Analysis_4_Adap!$L7,Example_4_Adap!$DU$11:$FD$11,0))</f>
        <v>653104967361090</v>
      </c>
      <c r="G7" s="1" cm="1">
        <f t="array" aca="1" ref="G7" ca="1">INDEX(Example_4_Adap!$CG$12:$DT$119,$K7,MATCH(Analysis_4_Adap!$J7,Example_4_Adap!$CG$11:$DT$11,0))</f>
        <v>0.54186100000000004</v>
      </c>
      <c r="H7" s="48" cm="1">
        <f t="array" aca="1" ref="H7" ca="1">INDEX(Example_4_Adap!$D$12:$D$119,K7,1)</f>
        <v>9</v>
      </c>
      <c r="I7" s="52" cm="1">
        <f t="array" aca="1" ref="I7" ca="1">INDEX(Example_4_Adap!$C$12:$C$119,K7,1)</f>
        <v>4</v>
      </c>
      <c r="J7" s="44" t="str">
        <f>INDEX(Example_4_Adap!$E$5:$AR$5,1,MATCH(D7,Example_4_Adap!$E$6:$AR$6,0))</f>
        <v>Mu_RBF_AD</v>
      </c>
      <c r="K7" s="48">
        <f ca="1">MATCH(D7,INDIRECT($A$1&amp;INDEX(Example_4_Adap!$E$1:$FD$1,1,MATCH(J7,Example_4_Adap!$E$11:$AR$11,0))&amp;ROW(Example_4_Adap!$E$12)&amp;":" &amp; INDEX(Example_4_Adap!$E$1:$FD$1,1,MATCH(J7,Example_4_Adap!$E$11:$AR$11,0))&amp;ROW(Example_4_Adap!$E$119)),0)</f>
        <v>54</v>
      </c>
      <c r="L7" s="25" t="str">
        <f t="shared" ref="L7:L26" si="0">IF(LEFT(J7,2)="Mu","St"&amp;RIGHT(J7,LEN(J7)-2),J7)</f>
        <v>St_RBF_AD</v>
      </c>
    </row>
    <row r="8" spans="1:14" ht="15" customHeight="1" x14ac:dyDescent="0.45">
      <c r="C8" s="46">
        <v>2</v>
      </c>
      <c r="D8" s="43">
        <f>SMALL(Example_4_Adap!$E$6:$AR$6,COUNTIF(Example_4_Adap!$E$6:$AR$6,0)+C8)</f>
        <v>1.02140518265514E-12</v>
      </c>
      <c r="E8" s="1" cm="1">
        <f t="array" aca="1" ref="E8" ca="1">INDEX(Example_4_Adap!$AS$12:$CF$119,Analysis_4_Adap!$K8,MATCH(Analysis_4_Adap!$J8,Example_4_Adap!$AS$11:$CF$11,0))</f>
        <v>4.9575436882609504E-13</v>
      </c>
      <c r="F8" s="1" cm="1">
        <f t="array" aca="1" ref="F8" ca="1">INDEX(Example_4_Adap!$DU$12:$FD$119,Analysis_4_Adap!$K8,MATCH(Analysis_4_Adap!$L8,Example_4_Adap!$DU$11:$FD$11,0))</f>
        <v>21517629.281546701</v>
      </c>
      <c r="G8" s="1" cm="1">
        <f t="array" aca="1" ref="G8" ca="1">INDEX(Example_4_Adap!$CG$12:$DT$119,$K8,MATCH(Analysis_4_Adap!$J8,Example_4_Adap!$CG$11:$DT$11,0))</f>
        <v>0.13931199999999999</v>
      </c>
      <c r="H8" s="48" cm="1">
        <f t="array" aca="1" ref="H8" ca="1">INDEX(Example_4_Adap!$D$12:$D$119,K8,1)</f>
        <v>9</v>
      </c>
      <c r="I8" s="52" cm="1">
        <f t="array" aca="1" ref="I8" ca="1">INDEX(Example_4_Adap!$C$12:$C$119,K8,1)</f>
        <v>4</v>
      </c>
      <c r="J8" s="44" t="str">
        <f>INDEX(Example_4_Adap!$E$5:$AR$5,1,MATCH(D8,Example_4_Adap!$E$6:$AR$6,0))</f>
        <v>Mu_1E-10_CPLRBF_AD</v>
      </c>
      <c r="K8" s="48">
        <f ca="1">MATCH(D8,INDIRECT($A$1&amp;INDEX(Example_4_Adap!$E$1:$FD$1,1,MATCH(J8,Example_4_Adap!$E$11:$AR$11,0))&amp;ROW(Example_4_Adap!$E$12)&amp;":" &amp; INDEX(Example_4_Adap!$E$1:$FD$1,1,MATCH(J8,Example_4_Adap!$E$11:$AR$11,0))&amp;ROW(Example_4_Adap!$E$119)),0)</f>
        <v>54</v>
      </c>
      <c r="L8" s="25" t="str">
        <f t="shared" si="0"/>
        <v>St_1E-10_CPLRBF_AD</v>
      </c>
    </row>
    <row r="9" spans="1:14" ht="15" customHeight="1" x14ac:dyDescent="0.45">
      <c r="C9" s="46">
        <v>3</v>
      </c>
      <c r="D9" s="43">
        <f>SMALL(Example_4_Adap!$E$6:$AR$6,COUNTIF(Example_4_Adap!$E$6:$AR$6,0)+C9)</f>
        <v>1.0432765762402499E-12</v>
      </c>
      <c r="E9" s="1" cm="1">
        <f t="array" aca="1" ref="E9" ca="1">INDEX(Example_4_Adap!$AS$12:$CF$119,Analysis_4_Adap!$K9,MATCH(Analysis_4_Adap!$J9,Example_4_Adap!$AS$11:$CF$11,0))</f>
        <v>5.1585012584476299E-13</v>
      </c>
      <c r="F9" s="1" cm="1">
        <f t="array" aca="1" ref="F9" ca="1">INDEX(Example_4_Adap!$DU$12:$FD$119,Analysis_4_Adap!$K9,MATCH(Analysis_4_Adap!$L9,Example_4_Adap!$DU$11:$FD$11,0))</f>
        <v>11634681.7916601</v>
      </c>
      <c r="G9" s="1" cm="1">
        <f t="array" aca="1" ref="G9" ca="1">INDEX(Example_4_Adap!$CG$12:$DT$119,$K9,MATCH(Analysis_4_Adap!$J9,Example_4_Adap!$CG$11:$DT$11,0))</f>
        <v>0.13992599999999999</v>
      </c>
      <c r="H9" s="48" cm="1">
        <f t="array" aca="1" ref="H9" ca="1">INDEX(Example_4_Adap!$D$12:$D$119,K9,1)</f>
        <v>9</v>
      </c>
      <c r="I9" s="52" cm="1">
        <f t="array" aca="1" ref="I9" ca="1">INDEX(Example_4_Adap!$C$12:$C$119,K9,1)</f>
        <v>4</v>
      </c>
      <c r="J9" s="44" t="str">
        <f>INDEX(Example_4_Adap!$E$5:$AR$5,1,MATCH(D9,Example_4_Adap!$E$6:$AR$6,0))</f>
        <v>Mu_1E-9_CPLRBF_AD</v>
      </c>
      <c r="K9" s="48">
        <f ca="1">MATCH(D9,INDIRECT($A$1&amp;INDEX(Example_4_Adap!$E$1:$FD$1,1,MATCH(J9,Example_4_Adap!$E$11:$AR$11,0))&amp;ROW(Example_4_Adap!$E$12)&amp;":" &amp; INDEX(Example_4_Adap!$E$1:$FD$1,1,MATCH(J9,Example_4_Adap!$E$11:$AR$11,0))&amp;ROW(Example_4_Adap!$E$119)),0)</f>
        <v>54</v>
      </c>
      <c r="L9" s="25" t="str">
        <f t="shared" si="0"/>
        <v>St_1E-9_CPLRBF_AD</v>
      </c>
    </row>
    <row r="10" spans="1:14" ht="15" customHeight="1" x14ac:dyDescent="0.45">
      <c r="C10" s="46">
        <v>4</v>
      </c>
      <c r="D10" s="43">
        <f>SMALL(Example_4_Adap!$E$6:$AR$6,COUNTIF(Example_4_Adap!$E$6:$AR$6,0)+C10)</f>
        <v>1.0712541964608099E-12</v>
      </c>
      <c r="E10" s="1" cm="1">
        <f t="array" aca="1" ref="E10" ca="1">INDEX(Example_4_Adap!$AS$12:$CF$119,Analysis_4_Adap!$K10,MATCH(Analysis_4_Adap!$J10,Example_4_Adap!$AS$11:$CF$11,0))</f>
        <v>4.8592531443723099E-13</v>
      </c>
      <c r="F10" s="1" cm="1">
        <f t="array" aca="1" ref="F10" ca="1">INDEX(Example_4_Adap!$DU$12:$FD$119,Analysis_4_Adap!$K10,MATCH(Analysis_4_Adap!$L10,Example_4_Adap!$DU$11:$FD$11,0))</f>
        <v>25105633.751598001</v>
      </c>
      <c r="G10" s="1" cm="1">
        <f t="array" aca="1" ref="G10" ca="1">INDEX(Example_4_Adap!$CG$12:$DT$119,$K10,MATCH(Analysis_4_Adap!$J10,Example_4_Adap!$CG$11:$DT$11,0))</f>
        <v>0.13842199999999999</v>
      </c>
      <c r="H10" s="48" cm="1">
        <f t="array" aca="1" ref="H10" ca="1">INDEX(Example_4_Adap!$D$12:$D$119,K10,1)</f>
        <v>9</v>
      </c>
      <c r="I10" s="52" cm="1">
        <f t="array" aca="1" ref="I10" ca="1">INDEX(Example_4_Adap!$C$12:$C$119,K10,1)</f>
        <v>4</v>
      </c>
      <c r="J10" s="44" t="str">
        <f>INDEX(Example_4_Adap!$E$5:$AR$5,1,MATCH(D10,Example_4_Adap!$E$6:$AR$6,0))</f>
        <v>Mu_1E-11_CPLRBF_AD</v>
      </c>
      <c r="K10" s="48">
        <f ca="1">MATCH(D10,INDIRECT($A$1&amp;INDEX(Example_4_Adap!$E$1:$FD$1,1,MATCH(J10,Example_4_Adap!$E$11:$AR$11,0))&amp;ROW(Example_4_Adap!$E$12)&amp;":" &amp; INDEX(Example_4_Adap!$E$1:$FD$1,1,MATCH(J10,Example_4_Adap!$E$11:$AR$11,0))&amp;ROW(Example_4_Adap!$E$119)),0)</f>
        <v>54</v>
      </c>
      <c r="L10" s="25" t="str">
        <f t="shared" si="0"/>
        <v>St_1E-11_CPLRBF_AD</v>
      </c>
    </row>
    <row r="11" spans="1:14" ht="15" customHeight="1" x14ac:dyDescent="0.45">
      <c r="C11" s="46">
        <v>5</v>
      </c>
      <c r="D11" s="43">
        <f>SMALL(Example_4_Adap!$E$6:$AR$6,COUNTIF(Example_4_Adap!$E$6:$AR$6,0)+C11)</f>
        <v>1.13964393477772E-12</v>
      </c>
      <c r="E11" s="1" cm="1">
        <f t="array" aca="1" ref="E11" ca="1">INDEX(Example_4_Adap!$AS$12:$CF$119,Analysis_4_Adap!$K11,MATCH(Analysis_4_Adap!$J11,Example_4_Adap!$AS$11:$CF$11,0))</f>
        <v>4.8257337821438505E-13</v>
      </c>
      <c r="F11" s="1" cm="1">
        <f t="array" aca="1" ref="F11" ca="1">INDEX(Example_4_Adap!$DU$12:$FD$119,Analysis_4_Adap!$K11,MATCH(Analysis_4_Adap!$L11,Example_4_Adap!$DU$11:$FD$11,0))</f>
        <v>644209183157341</v>
      </c>
      <c r="G11" s="1" cm="1">
        <f t="array" aca="1" ref="G11" ca="1">INDEX(Example_4_Adap!$CG$12:$DT$119,$K11,MATCH(Analysis_4_Adap!$J11,Example_4_Adap!$CG$11:$DT$11,0))</f>
        <v>0.14232300000000001</v>
      </c>
      <c r="H11" s="48" cm="1">
        <f t="array" aca="1" ref="H11" ca="1">INDEX(Example_4_Adap!$D$12:$D$119,K11,1)</f>
        <v>9</v>
      </c>
      <c r="I11" s="52" cm="1">
        <f t="array" aca="1" ref="I11" ca="1">INDEX(Example_4_Adap!$C$12:$C$119,K11,1)</f>
        <v>4</v>
      </c>
      <c r="J11" s="44" t="str">
        <f>INDEX(Example_4_Adap!$E$5:$AR$5,1,MATCH(D11,Example_4_Adap!$E$6:$AR$6,0))</f>
        <v>Mu_LRBF_AD</v>
      </c>
      <c r="K11" s="48">
        <f ca="1">MATCH(D11,INDIRECT($A$1&amp;INDEX(Example_4_Adap!$E$1:$FD$1,1,MATCH(J11,Example_4_Adap!$E$11:$AR$11,0))&amp;ROW(Example_4_Adap!$E$12)&amp;":" &amp; INDEX(Example_4_Adap!$E$1:$FD$1,1,MATCH(J11,Example_4_Adap!$E$11:$AR$11,0))&amp;ROW(Example_4_Adap!$E$119)),0)</f>
        <v>54</v>
      </c>
      <c r="L11" s="25" t="str">
        <f t="shared" si="0"/>
        <v>St_LRBF_AD</v>
      </c>
    </row>
    <row r="12" spans="1:14" ht="15" customHeight="1" x14ac:dyDescent="0.45">
      <c r="C12" s="46">
        <v>6</v>
      </c>
      <c r="D12" s="43">
        <f>SMALL(Example_4_Adap!$E$6:$AR$6,COUNTIF(Example_4_Adap!$E$6:$AR$6,0)+C12)</f>
        <v>1.21680443498917E-12</v>
      </c>
      <c r="E12" s="1" cm="1">
        <f t="array" aca="1" ref="E12" ca="1">INDEX(Example_4_Adap!$AS$12:$CF$119,Analysis_4_Adap!$K12,MATCH(Analysis_4_Adap!$J12,Example_4_Adap!$AS$11:$CF$11,0))</f>
        <v>6.3878488335700201E-13</v>
      </c>
      <c r="F12" s="1" cm="1">
        <f t="array" aca="1" ref="F12" ca="1">INDEX(Example_4_Adap!$DU$12:$FD$119,Analysis_4_Adap!$K12,MATCH(Analysis_4_Adap!$L12,Example_4_Adap!$DU$11:$FD$11,0))</f>
        <v>4080885.3412239701</v>
      </c>
      <c r="G12" s="1" cm="1">
        <f t="array" aca="1" ref="G12" ca="1">INDEX(Example_4_Adap!$CG$12:$DT$119,$K12,MATCH(Analysis_4_Adap!$J12,Example_4_Adap!$CG$11:$DT$11,0))</f>
        <v>0.138932</v>
      </c>
      <c r="H12" s="48" cm="1">
        <f t="array" aca="1" ref="H12" ca="1">INDEX(Example_4_Adap!$D$12:$D$119,K12,1)</f>
        <v>9</v>
      </c>
      <c r="I12" s="52" cm="1">
        <f t="array" aca="1" ref="I12" ca="1">INDEX(Example_4_Adap!$C$12:$C$119,K12,1)</f>
        <v>4</v>
      </c>
      <c r="J12" s="44" t="str">
        <f>INDEX(Example_4_Adap!$E$5:$AR$5,1,MATCH(D12,Example_4_Adap!$E$6:$AR$6,0))</f>
        <v>Mu_1E-8_CPLRBF_AD</v>
      </c>
      <c r="K12" s="48">
        <f ca="1">MATCH(D12,INDIRECT($A$1&amp;INDEX(Example_4_Adap!$E$1:$FD$1,1,MATCH(J12,Example_4_Adap!$E$11:$AR$11,0))&amp;ROW(Example_4_Adap!$E$12)&amp;":" &amp; INDEX(Example_4_Adap!$E$1:$FD$1,1,MATCH(J12,Example_4_Adap!$E$11:$AR$11,0))&amp;ROW(Example_4_Adap!$E$119)),0)</f>
        <v>54</v>
      </c>
      <c r="L12" s="25" t="str">
        <f t="shared" si="0"/>
        <v>St_1E-8_CPLRBF_AD</v>
      </c>
    </row>
    <row r="13" spans="1:14" ht="15" customHeight="1" x14ac:dyDescent="0.6">
      <c r="C13" s="46">
        <v>7</v>
      </c>
      <c r="D13" s="43">
        <f>SMALL(Example_4_Adap!$E$6:$AR$6,COUNTIF(Example_4_Adap!$E$6:$AR$6,0)+C13)</f>
        <v>1.21780363571133E-12</v>
      </c>
      <c r="E13" s="1" cm="1">
        <f t="array" aca="1" ref="E13" ca="1">INDEX(Example_4_Adap!$AS$12:$CF$119,Analysis_4_Adap!$K13,MATCH(Analysis_4_Adap!$J13,Example_4_Adap!$AS$11:$CF$11,0))</f>
        <v>5.0103190888040095E-13</v>
      </c>
      <c r="F13" s="1" cm="1">
        <f t="array" aca="1" ref="F13" ca="1">INDEX(Example_4_Adap!$DU$12:$FD$119,Analysis_4_Adap!$K13,MATCH(Analysis_4_Adap!$L13,Example_4_Adap!$DU$11:$FD$11,0))</f>
        <v>25446350.142967802</v>
      </c>
      <c r="G13" s="1" cm="1">
        <f t="array" aca="1" ref="G13" ca="1">INDEX(Example_4_Adap!$CG$12:$DT$119,$K13,MATCH(Analysis_4_Adap!$J13,Example_4_Adap!$CG$11:$DT$11,0))</f>
        <v>0.14214199999999999</v>
      </c>
      <c r="H13" s="48" cm="1">
        <f t="array" aca="1" ref="H13" ca="1">INDEX(Example_4_Adap!$D$12:$D$119,K13,1)</f>
        <v>9</v>
      </c>
      <c r="I13" s="52" cm="1">
        <f t="array" aca="1" ref="I13" ca="1">INDEX(Example_4_Adap!$C$12:$C$119,K13,1)</f>
        <v>4</v>
      </c>
      <c r="J13" s="44" t="str">
        <f>INDEX(Example_4_Adap!$E$5:$AR$5,1,MATCH(D13,Example_4_Adap!$E$6:$AR$6,0))</f>
        <v>Mu_1E-12_CPLRBF_AD</v>
      </c>
      <c r="K13" s="48">
        <f ca="1">MATCH(D13,INDIRECT($A$1&amp;INDEX(Example_4_Adap!$E$1:$FD$1,1,MATCH(J13,Example_4_Adap!$E$11:$AR$11,0))&amp;ROW(Example_4_Adap!$E$12)&amp;":" &amp; INDEX(Example_4_Adap!$E$1:$FD$1,1,MATCH(J13,Example_4_Adap!$E$11:$AR$11,0))&amp;ROW(Example_4_Adap!$E$119)),0)</f>
        <v>54</v>
      </c>
      <c r="L13" s="25" t="str">
        <f t="shared" si="0"/>
        <v>St_1E-12_CPLRBF_AD</v>
      </c>
      <c r="N13" s="47"/>
    </row>
    <row r="14" spans="1:14" ht="15" customHeight="1" x14ac:dyDescent="0.6">
      <c r="C14" s="46">
        <v>8</v>
      </c>
      <c r="D14" s="43">
        <f>SMALL(Example_4_Adap!$E$6:$AR$6,COUNTIF(Example_4_Adap!$E$6:$AR$6,0)+C14)</f>
        <v>1.2528866832894801E-12</v>
      </c>
      <c r="E14" s="1" cm="1">
        <f t="array" aca="1" ref="E14" ca="1">INDEX(Example_4_Adap!$AS$12:$CF$119,Analysis_4_Adap!$K14,MATCH(Analysis_4_Adap!$J14,Example_4_Adap!$AS$11:$CF$11,0))</f>
        <v>4.8575111087801096E-13</v>
      </c>
      <c r="F14" s="1" cm="1">
        <f t="array" aca="1" ref="F14" ca="1">INDEX(Example_4_Adap!$DU$12:$FD$119,Analysis_4_Adap!$K14,MATCH(Analysis_4_Adap!$L14,Example_4_Adap!$DU$11:$FD$11,0))</f>
        <v>25446350.142967802</v>
      </c>
      <c r="G14" s="1" cm="1">
        <f t="array" aca="1" ref="G14" ca="1">INDEX(Example_4_Adap!$CG$12:$DT$119,$K14,MATCH(Analysis_4_Adap!$J14,Example_4_Adap!$CG$11:$DT$11,0))</f>
        <v>0.13892499999999999</v>
      </c>
      <c r="H14" s="48" cm="1">
        <f t="array" aca="1" ref="H14" ca="1">INDEX(Example_4_Adap!$D$12:$D$119,K14,1)</f>
        <v>9</v>
      </c>
      <c r="I14" s="52" cm="1">
        <f t="array" aca="1" ref="I14" ca="1">INDEX(Example_4_Adap!$C$12:$C$119,K14,1)</f>
        <v>4</v>
      </c>
      <c r="J14" s="44" t="str">
        <f>INDEX(Example_4_Adap!$E$5:$AR$5,1,MATCH(D14,Example_4_Adap!$E$6:$AR$6,0))</f>
        <v>Mu_1E-13_CPLRBF_AD</v>
      </c>
      <c r="K14" s="48">
        <f ca="1">MATCH(D14,INDIRECT($A$1&amp;INDEX(Example_4_Adap!$E$1:$FD$1,1,MATCH(J14,Example_4_Adap!$E$11:$AR$11,0))&amp;ROW(Example_4_Adap!$E$12)&amp;":" &amp; INDEX(Example_4_Adap!$E$1:$FD$1,1,MATCH(J14,Example_4_Adap!$E$11:$AR$11,0))&amp;ROW(Example_4_Adap!$E$119)),0)</f>
        <v>54</v>
      </c>
      <c r="L14" s="25" t="str">
        <f t="shared" si="0"/>
        <v>St_1E-13_CPLRBF_AD</v>
      </c>
      <c r="N14" s="47"/>
    </row>
    <row r="15" spans="1:14" ht="15" customHeight="1" x14ac:dyDescent="0.6">
      <c r="C15" s="46">
        <v>9</v>
      </c>
      <c r="D15" s="43">
        <f>SMALL(Example_4_Adap!$E$6:$AR$6,COUNTIF(Example_4_Adap!$E$6:$AR$6,0)+C15)</f>
        <v>1.5581980150613999E-12</v>
      </c>
      <c r="E15" s="1" cm="1">
        <f t="array" aca="1" ref="E15" ca="1">INDEX(Example_4_Adap!$AS$12:$CF$119,Analysis_4_Adap!$K15,MATCH(Analysis_4_Adap!$J15,Example_4_Adap!$AS$11:$CF$11,0))</f>
        <v>8.2273922407121596E-13</v>
      </c>
      <c r="F15" s="1" cm="1">
        <f t="array" aca="1" ref="F15" ca="1">INDEX(Example_4_Adap!$DU$12:$FD$119,Analysis_4_Adap!$K15,MATCH(Analysis_4_Adap!$L15,Example_4_Adap!$DU$11:$FD$11,0))</f>
        <v>1305491.2506580299</v>
      </c>
      <c r="G15" s="1" cm="1">
        <f t="array" aca="1" ref="G15" ca="1">INDEX(Example_4_Adap!$CG$12:$DT$119,$K15,MATCH(Analysis_4_Adap!$J15,Example_4_Adap!$CG$11:$DT$11,0))</f>
        <v>0.13991500000000001</v>
      </c>
      <c r="H15" s="48" cm="1">
        <f t="array" aca="1" ref="H15" ca="1">INDEX(Example_4_Adap!$D$12:$D$119,K15,1)</f>
        <v>9</v>
      </c>
      <c r="I15" s="52" cm="1">
        <f t="array" aca="1" ref="I15" ca="1">INDEX(Example_4_Adap!$C$12:$C$119,K15,1)</f>
        <v>4</v>
      </c>
      <c r="J15" s="44" t="str">
        <f>INDEX(Example_4_Adap!$E$5:$AR$5,1,MATCH(D15,Example_4_Adap!$E$6:$AR$6,0))</f>
        <v>Mu_1E-7_CPLRBF_AD</v>
      </c>
      <c r="K15" s="48">
        <f ca="1">MATCH(D15,INDIRECT($A$1&amp;INDEX(Example_4_Adap!$E$1:$FD$1,1,MATCH(J15,Example_4_Adap!$E$11:$AR$11,0))&amp;ROW(Example_4_Adap!$E$12)&amp;":" &amp; INDEX(Example_4_Adap!$E$1:$FD$1,1,MATCH(J15,Example_4_Adap!$E$11:$AR$11,0))&amp;ROW(Example_4_Adap!$E$119)),0)</f>
        <v>54</v>
      </c>
      <c r="L15" s="25" t="str">
        <f t="shared" si="0"/>
        <v>St_1E-7_CPLRBF_AD</v>
      </c>
      <c r="N15" s="47"/>
    </row>
    <row r="16" spans="1:14" ht="15" customHeight="1" x14ac:dyDescent="0.6">
      <c r="C16" s="46">
        <v>10</v>
      </c>
      <c r="D16" s="43">
        <f>SMALL(Example_4_Adap!$E$6:$AR$6,COUNTIF(Example_4_Adap!$E$6:$AR$6,0)+C16)</f>
        <v>2.4062973835725598E-12</v>
      </c>
      <c r="E16" s="1" cm="1">
        <f t="array" aca="1" ref="E16" ca="1">INDEX(Example_4_Adap!$AS$12:$CF$119,Analysis_4_Adap!$K16,MATCH(Analysis_4_Adap!$J16,Example_4_Adap!$AS$11:$CF$11,0))</f>
        <v>1.27270625141147E-12</v>
      </c>
      <c r="F16" s="1" cm="1">
        <f t="array" aca="1" ref="F16" ca="1">INDEX(Example_4_Adap!$DU$12:$FD$119,Analysis_4_Adap!$K16,MATCH(Analysis_4_Adap!$L16,Example_4_Adap!$DU$11:$FD$11,0))</f>
        <v>413323.16480687697</v>
      </c>
      <c r="G16" s="1" cm="1">
        <f t="array" aca="1" ref="G16" ca="1">INDEX(Example_4_Adap!$CG$12:$DT$119,$K16,MATCH(Analysis_4_Adap!$J16,Example_4_Adap!$CG$11:$DT$11,0))</f>
        <v>0.14047499999999999</v>
      </c>
      <c r="H16" s="48" cm="1">
        <f t="array" aca="1" ref="H16" ca="1">INDEX(Example_4_Adap!$D$12:$D$119,K16,1)</f>
        <v>9</v>
      </c>
      <c r="I16" s="52" cm="1">
        <f t="array" aca="1" ref="I16" ca="1">INDEX(Example_4_Adap!$C$12:$C$119,K16,1)</f>
        <v>4</v>
      </c>
      <c r="J16" s="44" t="str">
        <f>INDEX(Example_4_Adap!$E$5:$AR$5,1,MATCH(D16,Example_4_Adap!$E$6:$AR$6,0))</f>
        <v>Mu_1E-6_CPLRBF_AD</v>
      </c>
      <c r="K16" s="48">
        <f ca="1">MATCH(D16,INDIRECT($A$1&amp;INDEX(Example_4_Adap!$E$1:$FD$1,1,MATCH(J16,Example_4_Adap!$E$11:$AR$11,0))&amp;ROW(Example_4_Adap!$E$12)&amp;":" &amp; INDEX(Example_4_Adap!$E$1:$FD$1,1,MATCH(J16,Example_4_Adap!$E$11:$AR$11,0))&amp;ROW(Example_4_Adap!$E$119)),0)</f>
        <v>54</v>
      </c>
      <c r="L16" s="25" t="str">
        <f t="shared" si="0"/>
        <v>St_1E-6_CPLRBF_AD</v>
      </c>
      <c r="N16" s="47"/>
    </row>
    <row r="17" spans="2:22" ht="15" customHeight="1" x14ac:dyDescent="0.6">
      <c r="C17" s="46">
        <v>11</v>
      </c>
      <c r="D17" s="43">
        <f>SMALL(Example_4_Adap!$E$6:$AR$6,COUNTIF(Example_4_Adap!$E$6:$AR$6,0)+C17)</f>
        <v>3.0890266455863E-8</v>
      </c>
      <c r="E17" s="1" cm="1">
        <f t="array" aca="1" ref="E17" ca="1">INDEX(Example_4_Adap!$AS$12:$CF$119,Analysis_4_Adap!$K17,MATCH(Analysis_4_Adap!$J17,Example_4_Adap!$AS$11:$CF$11,0))</f>
        <v>6.4586149169126901E-9</v>
      </c>
      <c r="F17" s="1" cm="1">
        <f t="array" aca="1" ref="F17" ca="1">INDEX(Example_4_Adap!$DU$12:$FD$119,Analysis_4_Adap!$K17,MATCH(Analysis_4_Adap!$L17,Example_4_Adap!$DU$11:$FD$11,0))</f>
        <v>1450017.10493607</v>
      </c>
      <c r="G17" s="1" cm="1">
        <f t="array" aca="1" ref="G17" ca="1">INDEX(Example_4_Adap!$CG$12:$DT$119,$K17,MATCH(Analysis_4_Adap!$J17,Example_4_Adap!$CG$11:$DT$11,0))</f>
        <v>4.4763999999999998E-2</v>
      </c>
      <c r="H17" s="48" cm="1">
        <f t="array" aca="1" ref="H17" ca="1">INDEX(Example_4_Adap!$D$12:$D$119,K17,1)</f>
        <v>9</v>
      </c>
      <c r="I17" s="52" cm="1">
        <f t="array" aca="1" ref="I17" ca="1">INDEX(Example_4_Adap!$C$12:$C$119,K17,1)</f>
        <v>32</v>
      </c>
      <c r="J17" s="44" t="str">
        <f>INDEX(Example_4_Adap!$E$5:$AR$5,1,MATCH(D17,Example_4_Adap!$E$6:$AR$6,0))</f>
        <v>St_1E-8_CPLRBF_AD</v>
      </c>
      <c r="K17" s="48">
        <f ca="1">MATCH(D17,INDIRECT($A$1&amp;INDEX(Example_4_Adap!$E$1:$FD$1,1,MATCH(J17,Example_4_Adap!$E$11:$AR$11,0))&amp;ROW(Example_4_Adap!$E$12)&amp;":" &amp; INDEX(Example_4_Adap!$E$1:$FD$1,1,MATCH(J17,Example_4_Adap!$E$11:$AR$11,0))&amp;ROW(Example_4_Adap!$E$119)),0)</f>
        <v>81</v>
      </c>
      <c r="L17" s="25" t="str">
        <f t="shared" si="0"/>
        <v>St_1E-8_CPLRBF_AD</v>
      </c>
      <c r="N17" s="47"/>
    </row>
    <row r="18" spans="2:22" ht="15" customHeight="1" x14ac:dyDescent="0.6">
      <c r="C18" s="46">
        <v>12</v>
      </c>
      <c r="D18" s="43">
        <f>SMALL(Example_4_Adap!$E$6:$AR$6,COUNTIF(Example_4_Adap!$E$6:$AR$6,0)+C18)</f>
        <v>5.6160465389254402E-8</v>
      </c>
      <c r="E18" s="1" cm="1">
        <f t="array" aca="1" ref="E18" ca="1">INDEX(Example_4_Adap!$AS$12:$CF$119,Analysis_4_Adap!$K18,MATCH(Analysis_4_Adap!$J18,Example_4_Adap!$AS$11:$CF$11,0))</f>
        <v>1.6068543060225601E-8</v>
      </c>
      <c r="F18" s="1" cm="1">
        <f t="array" aca="1" ref="F18" ca="1">INDEX(Example_4_Adap!$DU$12:$FD$119,Analysis_4_Adap!$K18,MATCH(Analysis_4_Adap!$L18,Example_4_Adap!$DU$11:$FD$11,0))</f>
        <v>458511.38643898501</v>
      </c>
      <c r="G18" s="1" cm="1">
        <f t="array" aca="1" ref="G18" ca="1">INDEX(Example_4_Adap!$CG$12:$DT$119,$K18,MATCH(Analysis_4_Adap!$J18,Example_4_Adap!$CG$11:$DT$11,0))</f>
        <v>6.8234000000000003E-2</v>
      </c>
      <c r="H18" s="48" cm="1">
        <f t="array" aca="1" ref="H18" ca="1">INDEX(Example_4_Adap!$D$12:$D$119,K18,1)</f>
        <v>9</v>
      </c>
      <c r="I18" s="52" cm="1">
        <f t="array" aca="1" ref="I18" ca="1">INDEX(Example_4_Adap!$C$12:$C$119,K18,1)</f>
        <v>32</v>
      </c>
      <c r="J18" s="44" t="str">
        <f>INDEX(Example_4_Adap!$E$5:$AR$5,1,MATCH(D18,Example_4_Adap!$E$6:$AR$6,0))</f>
        <v>St_1E-7_CPLRBF_AD</v>
      </c>
      <c r="K18" s="48">
        <f ca="1">MATCH(D18,INDIRECT($A$1&amp;INDEX(Example_4_Adap!$E$1:$FD$1,1,MATCH(J18,Example_4_Adap!$E$11:$AR$11,0))&amp;ROW(Example_4_Adap!$E$12)&amp;":" &amp; INDEX(Example_4_Adap!$E$1:$FD$1,1,MATCH(J18,Example_4_Adap!$E$11:$AR$11,0))&amp;ROW(Example_4_Adap!$E$119)),0)</f>
        <v>81</v>
      </c>
      <c r="L18" s="25" t="str">
        <f t="shared" si="0"/>
        <v>St_1E-7_CPLRBF_AD</v>
      </c>
      <c r="N18" s="47"/>
    </row>
    <row r="19" spans="2:22" ht="16.5" x14ac:dyDescent="0.6">
      <c r="C19" s="46">
        <v>13</v>
      </c>
      <c r="D19" s="43">
        <f>SMALL(Example_4_Adap!$E$6:$AR$6,COUNTIF(Example_4_Adap!$E$6:$AR$6,0)+C19)</f>
        <v>8.1501495552416206E-8</v>
      </c>
      <c r="E19" s="1" cm="1">
        <f t="array" aca="1" ref="E19" ca="1">INDEX(Example_4_Adap!$AS$12:$CF$119,Analysis_4_Adap!$K19,MATCH(Analysis_4_Adap!$J19,Example_4_Adap!$AS$11:$CF$11,0))</f>
        <v>2.2085796433916699E-8</v>
      </c>
      <c r="F19" s="1" cm="1">
        <f t="array" aca="1" ref="F19" ca="1">INDEX(Example_4_Adap!$DU$12:$FD$119,Analysis_4_Adap!$K19,MATCH(Analysis_4_Adap!$L19,Example_4_Adap!$DU$11:$FD$11,0))</f>
        <v>1.14885553301898E+18</v>
      </c>
      <c r="G19" s="1" cm="1">
        <f t="array" aca="1" ref="G19" ca="1">INDEX(Example_4_Adap!$CG$12:$DT$119,$K19,MATCH(Analysis_4_Adap!$J19,Example_4_Adap!$CG$11:$DT$11,0))</f>
        <v>1.3684E-2</v>
      </c>
      <c r="H19" s="48" cm="1">
        <f t="array" aca="1" ref="H19" ca="1">INDEX(Example_4_Adap!$D$12:$D$119,K19,1)</f>
        <v>4</v>
      </c>
      <c r="I19" s="52" cm="1">
        <f t="array" aca="1" ref="I19" ca="1">INDEX(Example_4_Adap!$C$12:$C$119,K19,1)</f>
        <v>16</v>
      </c>
      <c r="J19" s="44" t="str">
        <f>INDEX(Example_4_Adap!$E$5:$AR$5,1,MATCH(D19,Example_4_Adap!$E$6:$AR$6,0))</f>
        <v>St_RBF_AD</v>
      </c>
      <c r="K19" s="48">
        <f ca="1">MATCH(D19,INDIRECT($A$1&amp;INDEX(Example_4_Adap!$E$1:$FD$1,1,MATCH(J19,Example_4_Adap!$E$11:$AR$11,0))&amp;ROW(Example_4_Adap!$E$12)&amp;":" &amp; INDEX(Example_4_Adap!$E$1:$FD$1,1,MATCH(J19,Example_4_Adap!$E$11:$AR$11,0))&amp;ROW(Example_4_Adap!$E$119)),0)</f>
        <v>67</v>
      </c>
      <c r="L19" s="25" t="str">
        <f t="shared" si="0"/>
        <v>St_RBF_AD</v>
      </c>
      <c r="N19" s="47"/>
    </row>
    <row r="20" spans="2:22" ht="16.5" x14ac:dyDescent="0.6">
      <c r="C20" s="46">
        <v>14</v>
      </c>
      <c r="D20" s="43">
        <f>SMALL(Example_4_Adap!$E$6:$AR$6,COUNTIF(Example_4_Adap!$E$6:$AR$6,0)+C20)</f>
        <v>1.2897272450018699E-7</v>
      </c>
      <c r="E20" s="1" cm="1">
        <f t="array" aca="1" ref="E20" ca="1">INDEX(Example_4_Adap!$AS$12:$CF$119,Analysis_4_Adap!$K20,MATCH(Analysis_4_Adap!$J20,Example_4_Adap!$AS$11:$CF$11,0))</f>
        <v>3.5864596481754701E-8</v>
      </c>
      <c r="F20" s="1" cm="1">
        <f t="array" aca="1" ref="F20" ca="1">INDEX(Example_4_Adap!$DU$12:$FD$119,Analysis_4_Adap!$K20,MATCH(Analysis_4_Adap!$L20,Example_4_Adap!$DU$11:$FD$11,0))</f>
        <v>3243433.2418598998</v>
      </c>
      <c r="G20" s="1" cm="1">
        <f t="array" aca="1" ref="G20" ca="1">INDEX(Example_4_Adap!$CG$12:$DT$119,$K20,MATCH(Analysis_4_Adap!$J20,Example_4_Adap!$CG$11:$DT$11,0))</f>
        <v>0.123421</v>
      </c>
      <c r="H20" s="48" cm="1">
        <f t="array" aca="1" ref="H20" ca="1">INDEX(Example_4_Adap!$D$12:$D$119,K20,1)</f>
        <v>8</v>
      </c>
      <c r="I20" s="52" cm="1">
        <f t="array" aca="1" ref="I20" ca="1">INDEX(Example_4_Adap!$C$12:$C$119,K20,1)</f>
        <v>16</v>
      </c>
      <c r="J20" s="44" t="str">
        <f>INDEX(Example_4_Adap!$E$5:$AR$5,1,MATCH(D20,Example_4_Adap!$E$6:$AR$6,0))</f>
        <v>St_1E-9_CPLRBF_AD</v>
      </c>
      <c r="K20" s="48">
        <f ca="1">MATCH(D20,INDIRECT($A$1&amp;INDEX(Example_4_Adap!$E$1:$FD$1,1,MATCH(J20,Example_4_Adap!$E$11:$AR$11,0))&amp;ROW(Example_4_Adap!$E$12)&amp;":" &amp; INDEX(Example_4_Adap!$E$1:$FD$1,1,MATCH(J20,Example_4_Adap!$E$11:$AR$11,0))&amp;ROW(Example_4_Adap!$E$119)),0)</f>
        <v>71</v>
      </c>
      <c r="L20" s="25" t="str">
        <f t="shared" si="0"/>
        <v>St_1E-9_CPLRBF_AD</v>
      </c>
      <c r="N20" s="47"/>
    </row>
    <row r="21" spans="2:22" ht="16.5" x14ac:dyDescent="0.6">
      <c r="C21" s="46">
        <v>15</v>
      </c>
      <c r="D21" s="43">
        <f>SMALL(Example_4_Adap!$E$6:$AR$6,COUNTIF(Example_4_Adap!$E$6:$AR$6,0)+C21)</f>
        <v>1.72989138569334E-7</v>
      </c>
      <c r="E21" s="1" cm="1">
        <f t="array" aca="1" ref="E21" ca="1">INDEX(Example_4_Adap!$AS$12:$CF$119,Analysis_4_Adap!$K21,MATCH(Analysis_4_Adap!$J21,Example_4_Adap!$AS$11:$CF$11,0))</f>
        <v>4.4845076872696001E-8</v>
      </c>
      <c r="F21" s="1" cm="1">
        <f t="array" aca="1" ref="F21" ca="1">INDEX(Example_4_Adap!$DU$12:$FD$119,Analysis_4_Adap!$K21,MATCH(Analysis_4_Adap!$L21,Example_4_Adap!$DU$11:$FD$11,0))</f>
        <v>144993.24228914001</v>
      </c>
      <c r="G21" s="1" cm="1">
        <f t="array" aca="1" ref="G21" ca="1">INDEX(Example_4_Adap!$CG$12:$DT$119,$K21,MATCH(Analysis_4_Adap!$J21,Example_4_Adap!$CG$11:$DT$11,0))</f>
        <v>4.5834E-2</v>
      </c>
      <c r="H21" s="48" cm="1">
        <f t="array" aca="1" ref="H21" ca="1">INDEX(Example_4_Adap!$D$12:$D$119,K21,1)</f>
        <v>9</v>
      </c>
      <c r="I21" s="52" cm="1">
        <f t="array" aca="1" ref="I21" ca="1">INDEX(Example_4_Adap!$C$12:$C$119,K21,1)</f>
        <v>32</v>
      </c>
      <c r="J21" s="44" t="str">
        <f>INDEX(Example_4_Adap!$E$5:$AR$5,1,MATCH(D21,Example_4_Adap!$E$6:$AR$6,0))</f>
        <v>St_1E-6_CPLRBF_AD</v>
      </c>
      <c r="K21" s="48">
        <f ca="1">MATCH(D21,INDIRECT($A$1&amp;INDEX(Example_4_Adap!$E$1:$FD$1,1,MATCH(J21,Example_4_Adap!$E$11:$AR$11,0))&amp;ROW(Example_4_Adap!$E$12)&amp;":" &amp; INDEX(Example_4_Adap!$E$1:$FD$1,1,MATCH(J21,Example_4_Adap!$E$11:$AR$11,0))&amp;ROW(Example_4_Adap!$E$119)),0)</f>
        <v>81</v>
      </c>
      <c r="L21" s="25" t="str">
        <f t="shared" si="0"/>
        <v>St_1E-6_CPLRBF_AD</v>
      </c>
      <c r="N21" s="47"/>
    </row>
    <row r="22" spans="2:22" ht="16.5" x14ac:dyDescent="0.6">
      <c r="C22" s="46">
        <v>16</v>
      </c>
      <c r="D22" s="43">
        <f>SMALL(Example_4_Adap!$E$6:$AR$6,COUNTIF(Example_4_Adap!$E$6:$AR$6,0)+C22)</f>
        <v>7.2178093213359699E-7</v>
      </c>
      <c r="E22" s="1" cm="1">
        <f t="array" aca="1" ref="E22" ca="1">INDEX(Example_4_Adap!$AS$12:$CF$119,Analysis_4_Adap!$K22,MATCH(Analysis_4_Adap!$J22,Example_4_Adap!$AS$11:$CF$11,0))</f>
        <v>1.6910616327209E-7</v>
      </c>
      <c r="F22" s="1" cm="1">
        <f t="array" aca="1" ref="F22" ca="1">INDEX(Example_4_Adap!$DU$12:$FD$119,Analysis_4_Adap!$K22,MATCH(Analysis_4_Adap!$L22,Example_4_Adap!$DU$11:$FD$11,0))</f>
        <v>462979.55559487402</v>
      </c>
      <c r="G22" s="1" cm="1">
        <f t="array" aca="1" ref="G22" ca="1">INDEX(Example_4_Adap!$CG$12:$DT$119,$K22,MATCH(Analysis_4_Adap!$J22,Example_4_Adap!$CG$11:$DT$11,0))</f>
        <v>1.0038999999999999E-2</v>
      </c>
      <c r="H22" s="48" cm="1">
        <f t="array" aca="1" ref="H22" ca="1">INDEX(Example_4_Adap!$D$12:$D$119,K22,1)</f>
        <v>4</v>
      </c>
      <c r="I22" s="52" cm="1">
        <f t="array" aca="1" ref="I22" ca="1">INDEX(Example_4_Adap!$C$12:$C$119,K22,1)</f>
        <v>16</v>
      </c>
      <c r="J22" s="44" t="str">
        <f>INDEX(Example_4_Adap!$E$5:$AR$5,1,MATCH(D22,Example_4_Adap!$E$6:$AR$6,0))</f>
        <v>St_1E-10_CPLRBF_AD</v>
      </c>
      <c r="K22" s="48">
        <f ca="1">MATCH(D22,INDIRECT($A$1&amp;INDEX(Example_4_Adap!$E$1:$FD$1,1,MATCH(J22,Example_4_Adap!$E$11:$AR$11,0))&amp;ROW(Example_4_Adap!$E$12)&amp;":" &amp; INDEX(Example_4_Adap!$E$1:$FD$1,1,MATCH(J22,Example_4_Adap!$E$11:$AR$11,0))&amp;ROW(Example_4_Adap!$E$119)),0)</f>
        <v>67</v>
      </c>
      <c r="L22" s="25" t="str">
        <f t="shared" si="0"/>
        <v>St_1E-10_CPLRBF_AD</v>
      </c>
      <c r="N22" s="47"/>
    </row>
    <row r="23" spans="2:22" ht="16.5" x14ac:dyDescent="0.6">
      <c r="C23" s="46">
        <v>17</v>
      </c>
      <c r="D23" s="43">
        <f>SMALL(Example_4_Adap!$E$6:$AR$6,COUNTIF(Example_4_Adap!$E$6:$AR$6,0)+C23)</f>
        <v>2.9491638762202399E-6</v>
      </c>
      <c r="E23" s="1" cm="1">
        <f t="array" aca="1" ref="E23" ca="1">INDEX(Example_4_Adap!$AS$12:$CF$119,Analysis_4_Adap!$K23,MATCH(Analysis_4_Adap!$J23,Example_4_Adap!$AS$11:$CF$11,0))</f>
        <v>1.5309958651796201E-6</v>
      </c>
      <c r="F23" s="1" cm="1">
        <f t="array" aca="1" ref="F23" ca="1">INDEX(Example_4_Adap!$DU$12:$FD$119,Analysis_4_Adap!$K23,MATCH(Analysis_4_Adap!$L23,Example_4_Adap!$DU$11:$FD$11,0))</f>
        <v>210208074179.31699</v>
      </c>
      <c r="G23" s="1" cm="1">
        <f t="array" aca="1" ref="G23" ca="1">INDEX(Example_4_Adap!$CG$12:$DT$119,$K23,MATCH(Analysis_4_Adap!$J23,Example_4_Adap!$CG$11:$DT$11,0))</f>
        <v>9.4970000000000002E-3</v>
      </c>
      <c r="H23" s="48" cm="1">
        <f t="array" aca="1" ref="H23" ca="1">INDEX(Example_4_Adap!$D$12:$D$119,K23,1)</f>
        <v>3</v>
      </c>
      <c r="I23" s="52" cm="1">
        <f t="array" aca="1" ref="I23" ca="1">INDEX(Example_4_Adap!$C$12:$C$119,K23,1)</f>
        <v>8</v>
      </c>
      <c r="J23" s="44" t="str">
        <f>INDEX(Example_4_Adap!$E$5:$AR$5,1,MATCH(D23,Example_4_Adap!$E$6:$AR$6,0))</f>
        <v>St_LRBF_AD</v>
      </c>
      <c r="K23" s="48">
        <f ca="1">MATCH(D23,INDIRECT($A$1&amp;INDEX(Example_4_Adap!$E$1:$FD$1,1,MATCH(J23,Example_4_Adap!$E$11:$AR$11,0))&amp;ROW(Example_4_Adap!$E$12)&amp;":" &amp; INDEX(Example_4_Adap!$E$1:$FD$1,1,MATCH(J23,Example_4_Adap!$E$11:$AR$11,0))&amp;ROW(Example_4_Adap!$E$119)),0)</f>
        <v>57</v>
      </c>
      <c r="L23" s="25" t="str">
        <f t="shared" si="0"/>
        <v>St_LRBF_AD</v>
      </c>
      <c r="N23" s="47"/>
    </row>
    <row r="24" spans="2:22" x14ac:dyDescent="0.45">
      <c r="C24" s="46">
        <v>18</v>
      </c>
      <c r="D24" s="43">
        <f>SMALL(Example_4_Adap!$E$6:$AR$6,COUNTIF(Example_4_Adap!$E$6:$AR$6,0)+C24)</f>
        <v>2.9869151356720602E-6</v>
      </c>
      <c r="E24" s="1" cm="1">
        <f t="array" aca="1" ref="E24" ca="1">INDEX(Example_4_Adap!$AS$12:$CF$119,Analysis_4_Adap!$K24,MATCH(Analysis_4_Adap!$J24,Example_4_Adap!$AS$11:$CF$11,0))</f>
        <v>1.5667695878347699E-6</v>
      </c>
      <c r="F24" s="1" cm="1">
        <f t="array" aca="1" ref="F24" ca="1">INDEX(Example_4_Adap!$DU$12:$FD$119,Analysis_4_Adap!$K24,MATCH(Analysis_4_Adap!$L24,Example_4_Adap!$DU$11:$FD$11,0))</f>
        <v>458043.00261223997</v>
      </c>
      <c r="G24" s="1" cm="1">
        <f t="array" aca="1" ref="G24" ca="1">INDEX(Example_4_Adap!$CG$12:$DT$119,$K24,MATCH(Analysis_4_Adap!$J24,Example_4_Adap!$CG$11:$DT$11,0))</f>
        <v>9.6369999999999997E-3</v>
      </c>
      <c r="H24" s="48" cm="1">
        <f t="array" aca="1" ref="H24" ca="1">INDEX(Example_4_Adap!$D$12:$D$119,K24,1)</f>
        <v>3</v>
      </c>
      <c r="I24" s="52" cm="1">
        <f t="array" aca="1" ref="I24" ca="1">INDEX(Example_4_Adap!$C$12:$C$119,K24,1)</f>
        <v>8</v>
      </c>
      <c r="J24" s="44" t="str">
        <f>INDEX(Example_4_Adap!$E$5:$AR$5,1,MATCH(D24,Example_4_Adap!$E$6:$AR$6,0))</f>
        <v>St_1E-13_CPLRBF_AD</v>
      </c>
      <c r="K24" s="48">
        <f ca="1">MATCH(D24,INDIRECT($A$1&amp;INDEX(Example_4_Adap!$E$1:$FD$1,1,MATCH(J24,Example_4_Adap!$E$11:$AR$11,0))&amp;ROW(Example_4_Adap!$E$12)&amp;":" &amp; INDEX(Example_4_Adap!$E$1:$FD$1,1,MATCH(J24,Example_4_Adap!$E$11:$AR$11,0))&amp;ROW(Example_4_Adap!$E$119)),0)</f>
        <v>57</v>
      </c>
      <c r="L24" s="25" t="str">
        <f t="shared" si="0"/>
        <v>St_1E-13_CPLRBF_AD</v>
      </c>
    </row>
    <row r="25" spans="2:22" x14ac:dyDescent="0.45">
      <c r="C25" s="46">
        <v>19</v>
      </c>
      <c r="D25" s="43">
        <f>SMALL(Example_4_Adap!$E$6:$AR$6,COUNTIF(Example_4_Adap!$E$6:$AR$6,0)+C25)</f>
        <v>3.0507687682757002E-6</v>
      </c>
      <c r="E25" s="1" cm="1">
        <f t="array" aca="1" ref="E25" ca="1">INDEX(Example_4_Adap!$AS$12:$CF$119,Analysis_4_Adap!$K25,MATCH(Analysis_4_Adap!$J25,Example_4_Adap!$AS$11:$CF$11,0))</f>
        <v>1.57118576291886E-6</v>
      </c>
      <c r="F25" s="1" cm="1">
        <f t="array" aca="1" ref="F25" ca="1">INDEX(Example_4_Adap!$DU$12:$FD$119,Analysis_4_Adap!$K25,MATCH(Analysis_4_Adap!$L25,Example_4_Adap!$DU$11:$FD$11,0))</f>
        <v>419714.94213645702</v>
      </c>
      <c r="G25" s="1" cm="1">
        <f t="array" aca="1" ref="G25" ca="1">INDEX(Example_4_Adap!$CG$12:$DT$119,$K25,MATCH(Analysis_4_Adap!$J25,Example_4_Adap!$CG$11:$DT$11,0))</f>
        <v>1.1030999999999999E-2</v>
      </c>
      <c r="H25" s="48" cm="1">
        <f t="array" aca="1" ref="H25" ca="1">INDEX(Example_4_Adap!$D$12:$D$119,K25,1)</f>
        <v>3</v>
      </c>
      <c r="I25" s="52" cm="1">
        <f t="array" aca="1" ref="I25" ca="1">INDEX(Example_4_Adap!$C$12:$C$119,K25,1)</f>
        <v>8</v>
      </c>
      <c r="J25" s="44" t="str">
        <f>INDEX(Example_4_Adap!$E$5:$AR$5,1,MATCH(D25,Example_4_Adap!$E$6:$AR$6,0))</f>
        <v>St_1E-11_CPLRBF_AD</v>
      </c>
      <c r="K25" s="48">
        <f ca="1">MATCH(D25,INDIRECT($A$1&amp;INDEX(Example_4_Adap!$E$1:$FD$1,1,MATCH(J25,Example_4_Adap!$E$11:$AR$11,0))&amp;ROW(Example_4_Adap!$E$12)&amp;":" &amp; INDEX(Example_4_Adap!$E$1:$FD$1,1,MATCH(J25,Example_4_Adap!$E$11:$AR$11,0))&amp;ROW(Example_4_Adap!$E$119)),0)</f>
        <v>57</v>
      </c>
      <c r="L25" s="25" t="str">
        <f t="shared" si="0"/>
        <v>St_1E-11_CPLRBF_AD</v>
      </c>
    </row>
    <row r="26" spans="2:22" x14ac:dyDescent="0.45">
      <c r="C26" s="46">
        <v>20</v>
      </c>
      <c r="D26" s="43">
        <f>SMALL(Example_4_Adap!$E$6:$AR$6,COUNTIF(Example_4_Adap!$E$6:$AR$6,0)+C26)</f>
        <v>3.0953304728242802E-6</v>
      </c>
      <c r="E26" s="1" cm="1">
        <f t="array" aca="1" ref="E26" ca="1">INDEX(Example_4_Adap!$AS$12:$CF$119,Analysis_4_Adap!$K26,MATCH(Analysis_4_Adap!$J26,Example_4_Adap!$AS$11:$CF$11,0))</f>
        <v>1.55651223973486E-6</v>
      </c>
      <c r="F26" s="1" cm="1">
        <f t="array" aca="1" ref="F26" ca="1">INDEX(Example_4_Adap!$DU$12:$FD$119,Analysis_4_Adap!$K26,MATCH(Analysis_4_Adap!$L26,Example_4_Adap!$DU$11:$FD$11,0))</f>
        <v>454116.76007901097</v>
      </c>
      <c r="G26" s="1" cm="1">
        <f t="array" aca="1" ref="G26" ca="1">INDEX(Example_4_Adap!$CG$12:$DT$119,$K26,MATCH(Analysis_4_Adap!$J26,Example_4_Adap!$CG$11:$DT$11,0))</f>
        <v>9.3919999999999993E-3</v>
      </c>
      <c r="H26" s="48" cm="1">
        <f t="array" aca="1" ref="H26" ca="1">INDEX(Example_4_Adap!$D$12:$D$119,K26,1)</f>
        <v>3</v>
      </c>
      <c r="I26" s="52" cm="1">
        <f t="array" aca="1" ref="I26" ca="1">INDEX(Example_4_Adap!$C$12:$C$119,K26,1)</f>
        <v>8</v>
      </c>
      <c r="J26" s="44" t="str">
        <f>INDEX(Example_4_Adap!$E$5:$AR$5,1,MATCH(D26,Example_4_Adap!$E$6:$AR$6,0))</f>
        <v>St_1E-12_CPLRBF_AD</v>
      </c>
      <c r="K26" s="48">
        <f ca="1">MATCH(D26,INDIRECT($A$1&amp;INDEX(Example_4_Adap!$E$1:$FD$1,1,MATCH(J26,Example_4_Adap!$E$11:$AR$11,0))&amp;ROW(Example_4_Adap!$E$12)&amp;":" &amp; INDEX(Example_4_Adap!$E$1:$FD$1,1,MATCH(J26,Example_4_Adap!$E$11:$AR$11,0))&amp;ROW(Example_4_Adap!$E$119)),0)</f>
        <v>57</v>
      </c>
      <c r="L26" s="25" t="str">
        <f t="shared" si="0"/>
        <v>St_1E-12_CPLRBF_AD</v>
      </c>
    </row>
    <row r="28" spans="2:22" ht="11.85" customHeight="1" x14ac:dyDescent="0.45"/>
    <row r="29" spans="2:22" s="4" customFormat="1" ht="35.25" customHeight="1" x14ac:dyDescent="0.45">
      <c r="B29" s="89" t="s">
        <v>92</v>
      </c>
      <c r="C29" s="89"/>
      <c r="D29" s="89"/>
      <c r="E29" s="89"/>
      <c r="F29" s="89"/>
      <c r="G29" s="89"/>
      <c r="H29" s="89"/>
      <c r="I29" s="89"/>
      <c r="J29" s="89"/>
      <c r="K29" s="89"/>
      <c r="L29" s="89"/>
      <c r="M29" s="89"/>
    </row>
    <row r="30" spans="2:22" ht="5.45" customHeight="1" x14ac:dyDescent="0.45"/>
    <row r="31" spans="2:22" x14ac:dyDescent="0.45">
      <c r="C31" s="90" t="s">
        <v>76</v>
      </c>
      <c r="D31" s="91"/>
      <c r="E31" s="91"/>
      <c r="F31" s="91"/>
      <c r="G31" s="91"/>
      <c r="H31" s="91"/>
      <c r="I31" s="91"/>
      <c r="J31" s="92"/>
      <c r="O31" s="90" t="s">
        <v>103</v>
      </c>
      <c r="P31" s="91"/>
      <c r="Q31" s="91"/>
      <c r="R31" s="91"/>
      <c r="S31" s="91"/>
      <c r="T31" s="91"/>
      <c r="U31" s="91"/>
      <c r="V31" s="92"/>
    </row>
    <row r="32" spans="2:22" x14ac:dyDescent="0.45">
      <c r="C32" s="50" t="s">
        <v>11</v>
      </c>
      <c r="D32" s="50" t="s">
        <v>14</v>
      </c>
      <c r="E32" s="54" t="s">
        <v>17</v>
      </c>
      <c r="F32" s="54" t="s">
        <v>18</v>
      </c>
      <c r="G32" s="54" t="s">
        <v>21</v>
      </c>
      <c r="H32" s="54" t="s">
        <v>22</v>
      </c>
      <c r="I32" s="54" t="s">
        <v>65</v>
      </c>
      <c r="J32" s="54" t="s">
        <v>100</v>
      </c>
      <c r="P32" t="str">
        <f t="shared" ref="P32:U32" si="1">E32</f>
        <v>St_RBF_AD</v>
      </c>
      <c r="Q32" t="str">
        <f t="shared" si="1"/>
        <v>Mu_RBF_AD</v>
      </c>
      <c r="R32" t="str">
        <f t="shared" si="1"/>
        <v>St_LRBF_AD</v>
      </c>
      <c r="S32" t="str">
        <f t="shared" si="1"/>
        <v>Mu_LRBF_AD</v>
      </c>
      <c r="T32" t="str">
        <f t="shared" si="1"/>
        <v>St_1E-9_CPLRBF_AD</v>
      </c>
      <c r="U32" t="str">
        <f t="shared" si="1"/>
        <v>Mu_1E-9_CPLRBF_AD</v>
      </c>
    </row>
    <row r="33" spans="3:22" x14ac:dyDescent="0.45">
      <c r="C33" s="53">
        <v>0.5</v>
      </c>
      <c r="D33" s="48">
        <v>1</v>
      </c>
      <c r="E33" s="1" cm="1">
        <f t="array" ref="E33">INDEX(Example_4_Adap!$E$12:$AR$119,MATCH(Analysis_4_Adap!$C33,Example_4_Adap!$C$12:$C$119)+Analysis_4_Adap!$D33-COUNT($C$33:$C$41),MATCH(Analysis_4_Adap!E$32,Example_4_Adap!$E$11:$AR$11,0))</f>
        <v>0.66968794663171405</v>
      </c>
      <c r="F33" s="1" cm="1">
        <f t="array" ref="F33">INDEX(Example_4_Adap!$E$12:$AR$119,MATCH(Analysis_4_Adap!$C33,Example_4_Adap!$C$12:$C$119)+Analysis_4_Adap!$D33-COUNT($C$33:$C$41),MATCH(Analysis_4_Adap!F$32,Example_4_Adap!$E$11:$AR$11,0))</f>
        <v>0.66968794663171405</v>
      </c>
      <c r="G33" s="1" cm="1">
        <f t="array" ref="G33">INDEX(Example_4_Adap!$E$12:$AR$119,MATCH(Analysis_4_Adap!$C33,Example_4_Adap!$C$12:$C$119)+Analysis_4_Adap!$D33-COUNT($C$33:$C$41),MATCH(Analysis_4_Adap!G$32,Example_4_Adap!$E$11:$AR$11,0))</f>
        <v>0.66968794663171405</v>
      </c>
      <c r="H33" s="1" cm="1">
        <f t="array" ref="H33">INDEX(Example_4_Adap!$E$12:$AR$119,MATCH(Analysis_4_Adap!$C33,Example_4_Adap!$C$12:$C$119)+Analysis_4_Adap!$D33-COUNT($C$33:$C$41),MATCH(Analysis_4_Adap!H$32,Example_4_Adap!$E$11:$AR$11,0))</f>
        <v>0.66968794663171405</v>
      </c>
      <c r="I33" s="1" cm="1">
        <f t="array" ref="I33">INDEX(Example_4_Adap!$E$12:$AR$119,MATCH(Analysis_4_Adap!$C33,Example_4_Adap!$C$12:$C$119)+Analysis_4_Adap!$D33-COUNT($C$33:$C$41),MATCH(Analysis_4_Adap!I$32,Example_4_Adap!$E$11:$AR$11,0))</f>
        <v>0.66968794663794695</v>
      </c>
      <c r="J33" s="1" cm="1">
        <f t="array" ref="J33">INDEX(Example_4_Adap!$E$12:$AR$119,MATCH(Analysis_4_Adap!$C33,Example_4_Adap!$C$12:$C$119)+Analysis_4_Adap!$D33-COUNT($C$33:$C$41),MATCH(Analysis_4_Adap!J$32,Example_4_Adap!$E$11:$AR$11,0))</f>
        <v>0.66968794663794695</v>
      </c>
      <c r="P33" s="56" t="s">
        <v>93</v>
      </c>
      <c r="Q33" s="56" t="s">
        <v>93</v>
      </c>
      <c r="R33" s="56" t="s">
        <v>93</v>
      </c>
      <c r="S33" s="56" t="s">
        <v>93</v>
      </c>
      <c r="T33" s="56" t="s">
        <v>93</v>
      </c>
      <c r="U33" s="56" t="s">
        <v>93</v>
      </c>
    </row>
    <row r="34" spans="3:22" x14ac:dyDescent="0.45">
      <c r="C34" s="48">
        <f>C33</f>
        <v>0.5</v>
      </c>
      <c r="D34" s="48">
        <v>2</v>
      </c>
      <c r="E34" s="1" cm="1">
        <f t="array" ref="E34">INDEX(Example_4_Adap!$E$12:$AR$119,MATCH(Analysis_4_Adap!$C34,Example_4_Adap!$C$12:$C$119)+Analysis_4_Adap!$D34-COUNT($C$33:$C$41),MATCH(Analysis_4_Adap!E$32,Example_4_Adap!$E$11:$AR$11,0))</f>
        <v>0.90425521857876801</v>
      </c>
      <c r="F34" s="1" cm="1">
        <f t="array" ref="F34">INDEX(Example_4_Adap!$E$12:$AR$119,MATCH(Analysis_4_Adap!$C34,Example_4_Adap!$C$12:$C$119)+Analysis_4_Adap!$D34-COUNT($C$33:$C$41),MATCH(Analysis_4_Adap!F$32,Example_4_Adap!$E$11:$AR$11,0))</f>
        <v>0.63089876135785505</v>
      </c>
      <c r="G34" s="1" cm="1">
        <f t="array" ref="G34">INDEX(Example_4_Adap!$E$12:$AR$119,MATCH(Analysis_4_Adap!$C34,Example_4_Adap!$C$12:$C$119)+Analysis_4_Adap!$D34-COUNT($C$33:$C$41),MATCH(Analysis_4_Adap!G$32,Example_4_Adap!$E$11:$AR$11,0))</f>
        <v>0.90425521857876801</v>
      </c>
      <c r="H34" s="1" cm="1">
        <f t="array" ref="H34">INDEX(Example_4_Adap!$E$12:$AR$119,MATCH(Analysis_4_Adap!$C34,Example_4_Adap!$C$12:$C$119)+Analysis_4_Adap!$D34-COUNT($C$33:$C$41),MATCH(Analysis_4_Adap!H$32,Example_4_Adap!$E$11:$AR$11,0))</f>
        <v>0.63089876135785505</v>
      </c>
      <c r="I34" s="1" cm="1">
        <f t="array" ref="I34">INDEX(Example_4_Adap!$E$12:$AR$119,MATCH(Analysis_4_Adap!$C34,Example_4_Adap!$C$12:$C$119)+Analysis_4_Adap!$D34-COUNT($C$33:$C$41),MATCH(Analysis_4_Adap!I$32,Example_4_Adap!$E$11:$AR$11,0))</f>
        <v>0.90425521857930702</v>
      </c>
      <c r="J34" s="1" cm="1">
        <f t="array" ref="J34">INDEX(Example_4_Adap!$E$12:$AR$119,MATCH(Analysis_4_Adap!$C34,Example_4_Adap!$C$12:$C$119)+Analysis_4_Adap!$D34-COUNT($C$33:$C$41),MATCH(Analysis_4_Adap!J$32,Example_4_Adap!$E$11:$AR$11,0))</f>
        <v>0.63089876136383505</v>
      </c>
      <c r="P34" s="57">
        <f>LOG(E33/E34)/LOG(2)</f>
        <v>-0.43324101693357464</v>
      </c>
      <c r="Q34" s="57">
        <f t="shared" ref="Q34:U41" si="2">LOG(F33/F34)/LOG(2)</f>
        <v>8.6080483605427957E-2</v>
      </c>
      <c r="R34" s="57">
        <f t="shared" si="2"/>
        <v>-0.43324101693357464</v>
      </c>
      <c r="S34" s="57">
        <f t="shared" si="2"/>
        <v>8.6080483605427957E-2</v>
      </c>
      <c r="T34" s="57">
        <f t="shared" si="2"/>
        <v>-0.43324101692100719</v>
      </c>
      <c r="U34" s="57">
        <f t="shared" si="2"/>
        <v>8.608048360518078E-2</v>
      </c>
    </row>
    <row r="35" spans="3:22" x14ac:dyDescent="0.45">
      <c r="C35" s="48">
        <f t="shared" ref="C35:C41" si="3">C34</f>
        <v>0.5</v>
      </c>
      <c r="D35" s="48">
        <v>3</v>
      </c>
      <c r="E35" s="1" cm="1">
        <f t="array" ref="E35">INDEX(Example_4_Adap!$E$12:$AR$119,MATCH(Analysis_4_Adap!$C35,Example_4_Adap!$C$12:$C$119)+Analysis_4_Adap!$D35-COUNT($C$33:$C$41),MATCH(Analysis_4_Adap!E$32,Example_4_Adap!$E$11:$AR$11,0))</f>
        <v>0.99339331234259598</v>
      </c>
      <c r="F35" s="1" cm="1">
        <f t="array" ref="F35">INDEX(Example_4_Adap!$E$12:$AR$119,MATCH(Analysis_4_Adap!$C35,Example_4_Adap!$C$12:$C$119)+Analysis_4_Adap!$D35-COUNT($C$33:$C$41),MATCH(Analysis_4_Adap!F$32,Example_4_Adap!$E$11:$AR$11,0))</f>
        <v>0.61698956651018699</v>
      </c>
      <c r="G35" s="1" cm="1">
        <f t="array" ref="G35">INDEX(Example_4_Adap!$E$12:$AR$119,MATCH(Analysis_4_Adap!$C35,Example_4_Adap!$C$12:$C$119)+Analysis_4_Adap!$D35-COUNT($C$33:$C$41),MATCH(Analysis_4_Adap!G$32,Example_4_Adap!$E$11:$AR$11,0))</f>
        <v>0.99339331234259598</v>
      </c>
      <c r="H35" s="1" cm="1">
        <f t="array" ref="H35">INDEX(Example_4_Adap!$E$12:$AR$119,MATCH(Analysis_4_Adap!$C35,Example_4_Adap!$C$12:$C$119)+Analysis_4_Adap!$D35-COUNT($C$33:$C$41),MATCH(Analysis_4_Adap!H$32,Example_4_Adap!$E$11:$AR$11,0))</f>
        <v>0.61698956651018699</v>
      </c>
      <c r="I35" s="1" cm="1">
        <f t="array" ref="I35">INDEX(Example_4_Adap!$E$12:$AR$119,MATCH(Analysis_4_Adap!$C35,Example_4_Adap!$C$12:$C$119)+Analysis_4_Adap!$D35-COUNT($C$33:$C$41),MATCH(Analysis_4_Adap!I$32,Example_4_Adap!$E$11:$AR$11,0))</f>
        <v>0.99339331234268302</v>
      </c>
      <c r="J35" s="1" cm="1">
        <f t="array" ref="J35">INDEX(Example_4_Adap!$E$12:$AR$119,MATCH(Analysis_4_Adap!$C35,Example_4_Adap!$C$12:$C$119)+Analysis_4_Adap!$D35-COUNT($C$33:$C$41),MATCH(Analysis_4_Adap!J$32,Example_4_Adap!$E$11:$AR$11,0))</f>
        <v>0.61698956651614001</v>
      </c>
      <c r="P35" s="57">
        <f t="shared" ref="P35:P41" si="4">LOG(E34/E35)/LOG(2)</f>
        <v>-0.13563501549812182</v>
      </c>
      <c r="Q35" s="57">
        <f t="shared" si="2"/>
        <v>3.2162425204687872E-2</v>
      </c>
      <c r="R35" s="57">
        <f t="shared" si="2"/>
        <v>-0.13563501549812182</v>
      </c>
      <c r="S35" s="57">
        <f t="shared" si="2"/>
        <v>3.2162425204687872E-2</v>
      </c>
      <c r="T35" s="57">
        <f t="shared" si="2"/>
        <v>-0.13563501549738824</v>
      </c>
      <c r="U35" s="57">
        <f t="shared" si="2"/>
        <v>3.2162425204442888E-2</v>
      </c>
    </row>
    <row r="36" spans="3:22" x14ac:dyDescent="0.45">
      <c r="C36" s="48">
        <f t="shared" si="3"/>
        <v>0.5</v>
      </c>
      <c r="D36" s="48">
        <v>4</v>
      </c>
      <c r="E36" s="1" cm="1">
        <f t="array" ref="E36">INDEX(Example_4_Adap!$E$12:$AR$119,MATCH(Analysis_4_Adap!$C36,Example_4_Adap!$C$12:$C$119)+Analysis_4_Adap!$D36-COUNT($C$33:$C$41),MATCH(Analysis_4_Adap!E$32,Example_4_Adap!$E$11:$AR$11,0))</f>
        <v>1.0373283152527599</v>
      </c>
      <c r="F36" s="1" cm="1">
        <f t="array" ref="F36">INDEX(Example_4_Adap!$E$12:$AR$119,MATCH(Analysis_4_Adap!$C36,Example_4_Adap!$C$12:$C$119)+Analysis_4_Adap!$D36-COUNT($C$33:$C$41),MATCH(Analysis_4_Adap!F$32,Example_4_Adap!$E$11:$AR$11,0))</f>
        <v>0.61211911390635199</v>
      </c>
      <c r="G36" s="1" cm="1">
        <f t="array" ref="G36">INDEX(Example_4_Adap!$E$12:$AR$119,MATCH(Analysis_4_Adap!$C36,Example_4_Adap!$C$12:$C$119)+Analysis_4_Adap!$D36-COUNT($C$33:$C$41),MATCH(Analysis_4_Adap!G$32,Example_4_Adap!$E$11:$AR$11,0))</f>
        <v>1.0373283152527599</v>
      </c>
      <c r="H36" s="1" cm="1">
        <f t="array" ref="H36">INDEX(Example_4_Adap!$E$12:$AR$119,MATCH(Analysis_4_Adap!$C36,Example_4_Adap!$C$12:$C$119)+Analysis_4_Adap!$D36-COUNT($C$33:$C$41),MATCH(Analysis_4_Adap!H$32,Example_4_Adap!$E$11:$AR$11,0))</f>
        <v>0.61211911390635199</v>
      </c>
      <c r="I36" s="1" cm="1">
        <f t="array" ref="I36">INDEX(Example_4_Adap!$E$12:$AR$119,MATCH(Analysis_4_Adap!$C36,Example_4_Adap!$C$12:$C$119)+Analysis_4_Adap!$D36-COUNT($C$33:$C$41),MATCH(Analysis_4_Adap!I$32,Example_4_Adap!$E$11:$AR$11,0))</f>
        <v>1.0373283152527699</v>
      </c>
      <c r="J36" s="1" cm="1">
        <f t="array" ref="J36">INDEX(Example_4_Adap!$E$12:$AR$119,MATCH(Analysis_4_Adap!$C36,Example_4_Adap!$C$12:$C$119)+Analysis_4_Adap!$D36-COUNT($C$33:$C$41),MATCH(Analysis_4_Adap!J$32,Example_4_Adap!$E$11:$AR$11,0))</f>
        <v>0.61211911391229301</v>
      </c>
      <c r="P36" s="57">
        <f t="shared" si="4"/>
        <v>-6.2435641072422679E-2</v>
      </c>
      <c r="Q36" s="57">
        <f t="shared" si="2"/>
        <v>1.1433675000608299E-2</v>
      </c>
      <c r="R36" s="57">
        <f t="shared" si="2"/>
        <v>-6.2435641072422679E-2</v>
      </c>
      <c r="S36" s="57">
        <f t="shared" si="2"/>
        <v>1.1433675000608299E-2</v>
      </c>
      <c r="T36" s="57">
        <f t="shared" si="2"/>
        <v>-6.2435641072310123E-2</v>
      </c>
      <c r="U36" s="57">
        <f t="shared" si="2"/>
        <v>1.1433675000525985E-2</v>
      </c>
    </row>
    <row r="37" spans="3:22" x14ac:dyDescent="0.45">
      <c r="C37" s="48">
        <f t="shared" si="3"/>
        <v>0.5</v>
      </c>
      <c r="D37" s="48">
        <v>5</v>
      </c>
      <c r="E37" s="1" cm="1">
        <f t="array" ref="E37">INDEX(Example_4_Adap!$E$12:$AR$119,MATCH(Analysis_4_Adap!$C37,Example_4_Adap!$C$12:$C$119)+Analysis_4_Adap!$D37-COUNT($C$33:$C$41),MATCH(Analysis_4_Adap!E$32,Example_4_Adap!$E$11:$AR$11,0))</f>
        <v>1.0657453185629999</v>
      </c>
      <c r="F37" s="1" cm="1">
        <f t="array" ref="F37">INDEX(Example_4_Adap!$E$12:$AR$119,MATCH(Analysis_4_Adap!$C37,Example_4_Adap!$C$12:$C$119)+Analysis_4_Adap!$D37-COUNT($C$33:$C$41),MATCH(Analysis_4_Adap!F$32,Example_4_Adap!$E$11:$AR$11,0))</f>
        <v>0.61007180575214703</v>
      </c>
      <c r="G37" s="1" cm="1">
        <f t="array" ref="G37">INDEX(Example_4_Adap!$E$12:$AR$119,MATCH(Analysis_4_Adap!$C37,Example_4_Adap!$C$12:$C$119)+Analysis_4_Adap!$D37-COUNT($C$33:$C$41),MATCH(Analysis_4_Adap!G$32,Example_4_Adap!$E$11:$AR$11,0))</f>
        <v>1.0657453185629999</v>
      </c>
      <c r="H37" s="1" cm="1">
        <f t="array" ref="H37">INDEX(Example_4_Adap!$E$12:$AR$119,MATCH(Analysis_4_Adap!$C37,Example_4_Adap!$C$12:$C$119)+Analysis_4_Adap!$D37-COUNT($C$33:$C$41),MATCH(Analysis_4_Adap!H$32,Example_4_Adap!$E$11:$AR$11,0))</f>
        <v>0.61007180575214703</v>
      </c>
      <c r="I37" s="1" cm="1">
        <f t="array" ref="I37">INDEX(Example_4_Adap!$E$12:$AR$119,MATCH(Analysis_4_Adap!$C37,Example_4_Adap!$C$12:$C$119)+Analysis_4_Adap!$D37-COUNT($C$33:$C$41),MATCH(Analysis_4_Adap!I$32,Example_4_Adap!$E$11:$AR$11,0))</f>
        <v>1.0657453185629999</v>
      </c>
      <c r="J37" s="1" cm="1">
        <f t="array" ref="J37">INDEX(Example_4_Adap!$E$12:$AR$119,MATCH(Analysis_4_Adap!$C37,Example_4_Adap!$C$12:$C$119)+Analysis_4_Adap!$D37-COUNT($C$33:$C$41),MATCH(Analysis_4_Adap!J$32,Example_4_Adap!$E$11:$AR$11,0))</f>
        <v>0.61007180575808295</v>
      </c>
      <c r="P37" s="57">
        <f t="shared" si="4"/>
        <v>-3.8990137497988922E-2</v>
      </c>
      <c r="Q37" s="57">
        <f t="shared" si="2"/>
        <v>4.8333595617228399E-3</v>
      </c>
      <c r="R37" s="57">
        <f t="shared" si="2"/>
        <v>-3.8990137497988922E-2</v>
      </c>
      <c r="S37" s="57">
        <f t="shared" si="2"/>
        <v>4.8333595617228399E-3</v>
      </c>
      <c r="T37" s="57">
        <f t="shared" si="2"/>
        <v>-3.8990137497974933E-2</v>
      </c>
      <c r="U37" s="57">
        <f t="shared" si="2"/>
        <v>4.8333595616877204E-3</v>
      </c>
    </row>
    <row r="38" spans="3:22" x14ac:dyDescent="0.45">
      <c r="C38" s="48">
        <f t="shared" si="3"/>
        <v>0.5</v>
      </c>
      <c r="D38" s="48">
        <v>6</v>
      </c>
      <c r="E38" s="1" cm="1">
        <f t="array" ref="E38">INDEX(Example_4_Adap!$E$12:$AR$119,MATCH(Analysis_4_Adap!$C38,Example_4_Adap!$C$12:$C$119)+Analysis_4_Adap!$D38-COUNT($C$33:$C$41),MATCH(Analysis_4_Adap!E$32,Example_4_Adap!$E$11:$AR$11,0))</f>
        <v>1.08040920531782</v>
      </c>
      <c r="F38" s="1" cm="1">
        <f t="array" ref="F38">INDEX(Example_4_Adap!$E$12:$AR$119,MATCH(Analysis_4_Adap!$C38,Example_4_Adap!$C$12:$C$119)+Analysis_4_Adap!$D38-COUNT($C$33:$C$41),MATCH(Analysis_4_Adap!F$32,Example_4_Adap!$E$11:$AR$11,0))</f>
        <v>0.60987088928114397</v>
      </c>
      <c r="G38" s="1" cm="1">
        <f t="array" ref="G38">INDEX(Example_4_Adap!$E$12:$AR$119,MATCH(Analysis_4_Adap!$C38,Example_4_Adap!$C$12:$C$119)+Analysis_4_Adap!$D38-COUNT($C$33:$C$41),MATCH(Analysis_4_Adap!G$32,Example_4_Adap!$E$11:$AR$11,0))</f>
        <v>1.08040920531782</v>
      </c>
      <c r="H38" s="1" cm="1">
        <f t="array" ref="H38">INDEX(Example_4_Adap!$E$12:$AR$119,MATCH(Analysis_4_Adap!$C38,Example_4_Adap!$C$12:$C$119)+Analysis_4_Adap!$D38-COUNT($C$33:$C$41),MATCH(Analysis_4_Adap!H$32,Example_4_Adap!$E$11:$AR$11,0))</f>
        <v>0.60987088928114497</v>
      </c>
      <c r="I38" s="1" cm="1">
        <f t="array" ref="I38">INDEX(Example_4_Adap!$E$12:$AR$119,MATCH(Analysis_4_Adap!$C38,Example_4_Adap!$C$12:$C$119)+Analysis_4_Adap!$D38-COUNT($C$33:$C$41),MATCH(Analysis_4_Adap!I$32,Example_4_Adap!$E$11:$AR$11,0))</f>
        <v>1.08040920531782</v>
      </c>
      <c r="J38" s="1" cm="1">
        <f t="array" ref="J38">INDEX(Example_4_Adap!$E$12:$AR$119,MATCH(Analysis_4_Adap!$C38,Example_4_Adap!$C$12:$C$119)+Analysis_4_Adap!$D38-COUNT($C$33:$C$41),MATCH(Analysis_4_Adap!J$32,Example_4_Adap!$E$11:$AR$11,0))</f>
        <v>0.609870889287077</v>
      </c>
      <c r="P38" s="57">
        <f t="shared" si="4"/>
        <v>-1.9715119008798295E-2</v>
      </c>
      <c r="Q38" s="57">
        <f t="shared" si="2"/>
        <v>4.7520461436401925E-4</v>
      </c>
      <c r="R38" s="57">
        <f t="shared" si="2"/>
        <v>-1.9715119008798295E-2</v>
      </c>
      <c r="S38" s="57">
        <f t="shared" si="2"/>
        <v>4.7520461436177761E-4</v>
      </c>
      <c r="T38" s="57">
        <f t="shared" si="2"/>
        <v>-1.9715119008798295E-2</v>
      </c>
      <c r="U38" s="57">
        <f t="shared" si="2"/>
        <v>4.7520461436626089E-4</v>
      </c>
    </row>
    <row r="39" spans="3:22" x14ac:dyDescent="0.45">
      <c r="C39" s="48">
        <f t="shared" si="3"/>
        <v>0.5</v>
      </c>
      <c r="D39" s="48">
        <v>7</v>
      </c>
      <c r="E39" s="1" cm="1">
        <f t="array" ref="E39">INDEX(Example_4_Adap!$E$12:$AR$119,MATCH(Analysis_4_Adap!$C39,Example_4_Adap!$C$12:$C$119)+Analysis_4_Adap!$D39-COUNT($C$33:$C$41),MATCH(Analysis_4_Adap!E$32,Example_4_Adap!$E$11:$AR$11,0))</f>
        <v>1.08845680117588</v>
      </c>
      <c r="F39" s="1" cm="1">
        <f t="array" ref="F39">INDEX(Example_4_Adap!$E$12:$AR$119,MATCH(Analysis_4_Adap!$C39,Example_4_Adap!$C$12:$C$119)+Analysis_4_Adap!$D39-COUNT($C$33:$C$41),MATCH(Analysis_4_Adap!F$32,Example_4_Adap!$E$11:$AR$11,0))</f>
        <v>0.60979848044932905</v>
      </c>
      <c r="G39" s="1" cm="1">
        <f t="array" ref="G39">INDEX(Example_4_Adap!$E$12:$AR$119,MATCH(Analysis_4_Adap!$C39,Example_4_Adap!$C$12:$C$119)+Analysis_4_Adap!$D39-COUNT($C$33:$C$41),MATCH(Analysis_4_Adap!G$32,Example_4_Adap!$E$11:$AR$11,0))</f>
        <v>1.08845680117588</v>
      </c>
      <c r="H39" s="1" cm="1">
        <f t="array" ref="H39">INDEX(Example_4_Adap!$E$12:$AR$119,MATCH(Analysis_4_Adap!$C39,Example_4_Adap!$C$12:$C$119)+Analysis_4_Adap!$D39-COUNT($C$33:$C$41),MATCH(Analysis_4_Adap!H$32,Example_4_Adap!$E$11:$AR$11,0))</f>
        <v>0.60979848044932905</v>
      </c>
      <c r="I39" s="1" cm="1">
        <f t="array" ref="I39">INDEX(Example_4_Adap!$E$12:$AR$119,MATCH(Analysis_4_Adap!$C39,Example_4_Adap!$C$12:$C$119)+Analysis_4_Adap!$D39-COUNT($C$33:$C$41),MATCH(Analysis_4_Adap!I$32,Example_4_Adap!$E$11:$AR$11,0))</f>
        <v>1.08845680117588</v>
      </c>
      <c r="J39" s="1" cm="1">
        <f t="array" ref="J39">INDEX(Example_4_Adap!$E$12:$AR$119,MATCH(Analysis_4_Adap!$C39,Example_4_Adap!$C$12:$C$119)+Analysis_4_Adap!$D39-COUNT($C$33:$C$41),MATCH(Analysis_4_Adap!J$32,Example_4_Adap!$E$11:$AR$11,0))</f>
        <v>0.60979848045525897</v>
      </c>
      <c r="P39" s="57">
        <f t="shared" si="4"/>
        <v>-1.0706313699316858E-2</v>
      </c>
      <c r="Q39" s="57">
        <f t="shared" si="2"/>
        <v>1.712986573103347E-4</v>
      </c>
      <c r="R39" s="57">
        <f t="shared" si="2"/>
        <v>-1.0706313699316858E-2</v>
      </c>
      <c r="S39" s="57">
        <f t="shared" si="2"/>
        <v>1.7129865731257683E-4</v>
      </c>
      <c r="T39" s="57">
        <f t="shared" si="2"/>
        <v>-1.0706313699316858E-2</v>
      </c>
      <c r="U39" s="57">
        <f t="shared" si="2"/>
        <v>1.7129865731610019E-4</v>
      </c>
    </row>
    <row r="40" spans="3:22" x14ac:dyDescent="0.45">
      <c r="C40" s="48">
        <f t="shared" si="3"/>
        <v>0.5</v>
      </c>
      <c r="D40" s="48">
        <v>8</v>
      </c>
      <c r="E40" s="1" cm="1">
        <f t="array" ref="E40">INDEX(Example_4_Adap!$E$12:$AR$119,MATCH(Analysis_4_Adap!$C40,Example_4_Adap!$C$12:$C$119)+Analysis_4_Adap!$D40-COUNT($C$33:$C$41),MATCH(Analysis_4_Adap!E$32,Example_4_Adap!$E$11:$AR$11,0))</f>
        <v>1.09321936191686</v>
      </c>
      <c r="F40" s="1" cm="1">
        <f t="array" ref="F40">INDEX(Example_4_Adap!$E$12:$AR$119,MATCH(Analysis_4_Adap!$C40,Example_4_Adap!$C$12:$C$119)+Analysis_4_Adap!$D40-COUNT($C$33:$C$41),MATCH(Analysis_4_Adap!F$32,Example_4_Adap!$E$11:$AR$11,0))</f>
        <v>0.60976973710372395</v>
      </c>
      <c r="G40" s="1" cm="1">
        <f t="array" ref="G40">INDEX(Example_4_Adap!$E$12:$AR$119,MATCH(Analysis_4_Adap!$C40,Example_4_Adap!$C$12:$C$119)+Analysis_4_Adap!$D40-COUNT($C$33:$C$41),MATCH(Analysis_4_Adap!G$32,Example_4_Adap!$E$11:$AR$11,0))</f>
        <v>1.09321936191686</v>
      </c>
      <c r="H40" s="1" cm="1">
        <f t="array" ref="H40">INDEX(Example_4_Adap!$E$12:$AR$119,MATCH(Analysis_4_Adap!$C40,Example_4_Adap!$C$12:$C$119)+Analysis_4_Adap!$D40-COUNT($C$33:$C$41),MATCH(Analysis_4_Adap!H$32,Example_4_Adap!$E$11:$AR$11,0))</f>
        <v>0.60976973710372395</v>
      </c>
      <c r="I40" s="1" cm="1">
        <f t="array" ref="I40">INDEX(Example_4_Adap!$E$12:$AR$119,MATCH(Analysis_4_Adap!$C40,Example_4_Adap!$C$12:$C$119)+Analysis_4_Adap!$D40-COUNT($C$33:$C$41),MATCH(Analysis_4_Adap!I$32,Example_4_Adap!$E$11:$AR$11,0))</f>
        <v>1.09321936191686</v>
      </c>
      <c r="J40" s="1" cm="1">
        <f t="array" ref="J40">INDEX(Example_4_Adap!$E$12:$AR$119,MATCH(Analysis_4_Adap!$C40,Example_4_Adap!$C$12:$C$119)+Analysis_4_Adap!$D40-COUNT($C$33:$C$41),MATCH(Analysis_4_Adap!J$32,Example_4_Adap!$E$11:$AR$11,0))</f>
        <v>0.60976973710965299</v>
      </c>
      <c r="P40" s="57">
        <f t="shared" si="4"/>
        <v>-6.2987658695369811E-3</v>
      </c>
      <c r="Q40" s="57">
        <f t="shared" si="2"/>
        <v>6.8004202756133641E-5</v>
      </c>
      <c r="R40" s="57">
        <f t="shared" si="2"/>
        <v>-6.2987658695369811E-3</v>
      </c>
      <c r="S40" s="57">
        <f t="shared" si="2"/>
        <v>6.8004202756133641E-5</v>
      </c>
      <c r="T40" s="57">
        <f t="shared" si="2"/>
        <v>-6.2987658695369811E-3</v>
      </c>
      <c r="U40" s="57">
        <f t="shared" si="2"/>
        <v>6.8004202757735279E-5</v>
      </c>
    </row>
    <row r="41" spans="3:22" x14ac:dyDescent="0.45">
      <c r="C41" s="48">
        <f t="shared" si="3"/>
        <v>0.5</v>
      </c>
      <c r="D41" s="48">
        <v>9</v>
      </c>
      <c r="E41" s="1" cm="1">
        <f t="array" ref="E41">INDEX(Example_4_Adap!$E$12:$AR$119,MATCH(Analysis_4_Adap!$C41,Example_4_Adap!$C$12:$C$119)+Analysis_4_Adap!$D41-COUNT($C$33:$C$41),MATCH(Analysis_4_Adap!E$32,Example_4_Adap!$E$11:$AR$11,0))</f>
        <v>1.0956785235570501</v>
      </c>
      <c r="F41" s="1" cm="1">
        <f t="array" ref="F41">INDEX(Example_4_Adap!$E$12:$AR$119,MATCH(Analysis_4_Adap!$C41,Example_4_Adap!$C$12:$C$119)+Analysis_4_Adap!$D41-COUNT($C$33:$C$41),MATCH(Analysis_4_Adap!F$32,Example_4_Adap!$E$11:$AR$11,0))</f>
        <v>0.60976600988641905</v>
      </c>
      <c r="G41" s="1" cm="1">
        <f t="array" ref="G41">INDEX(Example_4_Adap!$E$12:$AR$119,MATCH(Analysis_4_Adap!$C41,Example_4_Adap!$C$12:$C$119)+Analysis_4_Adap!$D41-COUNT($C$33:$C$41),MATCH(Analysis_4_Adap!G$32,Example_4_Adap!$E$11:$AR$11,0))</f>
        <v>1.0956785235570501</v>
      </c>
      <c r="H41" s="1" cm="1">
        <f t="array" ref="H41">INDEX(Example_4_Adap!$E$12:$AR$119,MATCH(Analysis_4_Adap!$C41,Example_4_Adap!$C$12:$C$119)+Analysis_4_Adap!$D41-COUNT($C$33:$C$41),MATCH(Analysis_4_Adap!H$32,Example_4_Adap!$E$11:$AR$11,0))</f>
        <v>0.60976600988641905</v>
      </c>
      <c r="I41" s="1" cm="1">
        <f t="array" ref="I41">INDEX(Example_4_Adap!$E$12:$AR$119,MATCH(Analysis_4_Adap!$C41,Example_4_Adap!$C$12:$C$119)+Analysis_4_Adap!$D41-COUNT($C$33:$C$41),MATCH(Analysis_4_Adap!I$32,Example_4_Adap!$E$11:$AR$11,0))</f>
        <v>1.0956785235570501</v>
      </c>
      <c r="J41" s="1" cm="1">
        <f t="array" ref="J41">INDEX(Example_4_Adap!$E$12:$AR$119,MATCH(Analysis_4_Adap!$C41,Example_4_Adap!$C$12:$C$119)+Analysis_4_Adap!$D41-COUNT($C$33:$C$41),MATCH(Analysis_4_Adap!J$32,Example_4_Adap!$E$11:$AR$11,0))</f>
        <v>0.60976600989234797</v>
      </c>
      <c r="P41" s="57">
        <f t="shared" si="4"/>
        <v>-3.2416512613593924E-3</v>
      </c>
      <c r="Q41" s="57">
        <f t="shared" si="2"/>
        <v>8.8184998848587393E-6</v>
      </c>
      <c r="R41" s="57">
        <f t="shared" si="2"/>
        <v>-3.2416512613593924E-3</v>
      </c>
      <c r="S41" s="57">
        <f t="shared" si="2"/>
        <v>8.8184998848587393E-6</v>
      </c>
      <c r="T41" s="57">
        <f t="shared" si="2"/>
        <v>-3.2416512613593924E-3</v>
      </c>
      <c r="U41" s="57">
        <f t="shared" si="2"/>
        <v>8.8184998848587393E-6</v>
      </c>
    </row>
    <row r="43" spans="3:22" x14ac:dyDescent="0.45">
      <c r="C43" s="90" t="s">
        <v>76</v>
      </c>
      <c r="D43" s="91"/>
      <c r="E43" s="91"/>
      <c r="F43" s="91"/>
      <c r="G43" s="91"/>
      <c r="H43" s="91"/>
      <c r="I43" s="91"/>
      <c r="J43" s="92"/>
      <c r="O43" s="90" t="s">
        <v>103</v>
      </c>
      <c r="P43" s="91"/>
      <c r="Q43" s="91"/>
      <c r="R43" s="91"/>
      <c r="S43" s="91"/>
      <c r="T43" s="91"/>
      <c r="U43" s="91"/>
      <c r="V43" s="92"/>
    </row>
    <row r="44" spans="3:22" x14ac:dyDescent="0.45">
      <c r="C44" s="50" t="s">
        <v>11</v>
      </c>
      <c r="D44" s="50" t="s">
        <v>14</v>
      </c>
      <c r="E44" s="54" t="s">
        <v>17</v>
      </c>
      <c r="F44" s="54" t="s">
        <v>18</v>
      </c>
      <c r="G44" s="54" t="s">
        <v>21</v>
      </c>
      <c r="H44" s="54" t="s">
        <v>22</v>
      </c>
      <c r="I44" s="54" t="s">
        <v>63</v>
      </c>
      <c r="J44" s="54" t="s">
        <v>89</v>
      </c>
      <c r="P44" t="str">
        <f t="shared" ref="P44:U44" si="5">E44</f>
        <v>St_RBF_AD</v>
      </c>
      <c r="Q44" t="str">
        <f t="shared" si="5"/>
        <v>Mu_RBF_AD</v>
      </c>
      <c r="R44" t="str">
        <f t="shared" si="5"/>
        <v>St_LRBF_AD</v>
      </c>
      <c r="S44" t="str">
        <f t="shared" si="5"/>
        <v>Mu_LRBF_AD</v>
      </c>
      <c r="T44" t="str">
        <f t="shared" si="5"/>
        <v>St_1E-8_CPLRBF_AD</v>
      </c>
      <c r="U44" t="str">
        <f t="shared" si="5"/>
        <v>Mu_1E-8_CPLRBF_AD</v>
      </c>
    </row>
    <row r="45" spans="3:22" x14ac:dyDescent="0.45">
      <c r="C45" s="53">
        <v>32</v>
      </c>
      <c r="D45" s="48">
        <v>1</v>
      </c>
      <c r="E45" s="1" cm="1">
        <f t="array" ref="E45">INDEX(Example_4_Adap!$E$12:$AR$119,MATCH(Analysis_4_Adap!$C45,Example_4_Adap!$C$12:$C$119)+Analysis_4_Adap!$D45-COUNT($C$45:$C$53),MATCH(Analysis_4_Adap!E$44,Example_4_Adap!$E$11:$AR$11,0))</f>
        <v>1.5233614468338401E-3</v>
      </c>
      <c r="F45" s="1" cm="1">
        <f t="array" ref="F45">INDEX(Example_4_Adap!$E$12:$AR$119,MATCH(Analysis_4_Adap!$C45,Example_4_Adap!$C$12:$C$119)+Analysis_4_Adap!$D45-COUNT($C$45:$C$53),MATCH(Analysis_4_Adap!F$44,Example_4_Adap!$E$11:$AR$11,0))</f>
        <v>1.5233614468338401E-3</v>
      </c>
      <c r="G45" s="1" cm="1">
        <f t="array" ref="G45">INDEX(Example_4_Adap!$E$12:$AR$119,MATCH(Analysis_4_Adap!$C45,Example_4_Adap!$C$12:$C$119)+Analysis_4_Adap!$D45-COUNT($C$45:$C$53),MATCH(Analysis_4_Adap!G$44,Example_4_Adap!$E$11:$AR$11,0))</f>
        <v>1.5233620353848299E-3</v>
      </c>
      <c r="H45" s="1" cm="1">
        <f t="array" ref="H45">INDEX(Example_4_Adap!$E$12:$AR$119,MATCH(Analysis_4_Adap!$C45,Example_4_Adap!$C$12:$C$119)+Analysis_4_Adap!$D45-COUNT($C$45:$C$53),MATCH(Analysis_4_Adap!H$44,Example_4_Adap!$E$11:$AR$11,0))</f>
        <v>1.5233620353848299E-3</v>
      </c>
      <c r="I45" s="1" cm="1">
        <f t="array" ref="I45">INDEX(Example_4_Adap!$E$12:$AR$119,MATCH(Analysis_4_Adap!$C45,Example_4_Adap!$C$12:$C$119)+Analysis_4_Adap!$D45-COUNT($C$45:$C$53),MATCH(Analysis_4_Adap!I$44,Example_4_Adap!$E$11:$AR$11,0))</f>
        <v>1.5320641221524499E-3</v>
      </c>
      <c r="J45" s="1" cm="1">
        <f t="array" ref="J45">INDEX(Example_4_Adap!$E$12:$AR$119,MATCH(Analysis_4_Adap!$C45,Example_4_Adap!$C$12:$C$119)+Analysis_4_Adap!$D45-COUNT($C$45:$C$53),MATCH(Analysis_4_Adap!J$44,Example_4_Adap!$E$11:$AR$11,0))</f>
        <v>1.5320641221524499E-3</v>
      </c>
      <c r="P45" s="56" t="s">
        <v>93</v>
      </c>
      <c r="Q45" s="56" t="s">
        <v>93</v>
      </c>
      <c r="R45" s="56" t="s">
        <v>93</v>
      </c>
      <c r="S45" s="56" t="s">
        <v>93</v>
      </c>
      <c r="T45" s="56" t="s">
        <v>93</v>
      </c>
      <c r="U45" s="56" t="s">
        <v>93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INDEX(Example_4_Adap!$E$12:$AR$119,MATCH(Analysis_4_Adap!$C46,Example_4_Adap!$C$12:$C$119)+Analysis_4_Adap!$D46-COUNT($C$45:$C$53),MATCH(Analysis_4_Adap!E$44,Example_4_Adap!$E$11:$AR$11,0))</f>
        <v>2.4277593906440999E-5</v>
      </c>
      <c r="F46" s="1" cm="1">
        <f t="array" ref="F46">INDEX(Example_4_Adap!$E$12:$AR$119,MATCH(Analysis_4_Adap!$C46,Example_4_Adap!$C$12:$C$119)+Analysis_4_Adap!$D46-COUNT($C$45:$C$53),MATCH(Analysis_4_Adap!F$44,Example_4_Adap!$E$11:$AR$11,0))</f>
        <v>2.40399593179896E-5</v>
      </c>
      <c r="G46" s="1" cm="1">
        <f t="array" ref="G46">INDEX(Example_4_Adap!$E$12:$AR$119,MATCH(Analysis_4_Adap!$C46,Example_4_Adap!$C$12:$C$119)+Analysis_4_Adap!$D46-COUNT($C$45:$C$53),MATCH(Analysis_4_Adap!G$44,Example_4_Adap!$E$11:$AR$11,0))</f>
        <v>4.3755986268823003E-5</v>
      </c>
      <c r="H46" s="1" cm="1">
        <f t="array" ref="H46">INDEX(Example_4_Adap!$E$12:$AR$119,MATCH(Analysis_4_Adap!$C46,Example_4_Adap!$C$12:$C$119)+Analysis_4_Adap!$D46-COUNT($C$45:$C$53),MATCH(Analysis_4_Adap!H$44,Example_4_Adap!$E$11:$AR$11,0))</f>
        <v>2.63965681006617E-5</v>
      </c>
      <c r="I46" s="1" cm="1">
        <f t="array" ref="I46">INDEX(Example_4_Adap!$E$12:$AR$119,MATCH(Analysis_4_Adap!$C46,Example_4_Adap!$C$12:$C$119)+Analysis_4_Adap!$D46-COUNT($C$45:$C$53),MATCH(Analysis_4_Adap!I$44,Example_4_Adap!$E$11:$AR$11,0))</f>
        <v>1.81910631158688E-4</v>
      </c>
      <c r="J46" s="1" cm="1">
        <f t="array" ref="J46">INDEX(Example_4_Adap!$E$12:$AR$119,MATCH(Analysis_4_Adap!$C46,Example_4_Adap!$C$12:$C$119)+Analysis_4_Adap!$D46-COUNT($C$45:$C$53),MATCH(Analysis_4_Adap!J$44,Example_4_Adap!$E$11:$AR$11,0))</f>
        <v>1.6329074088861E-4</v>
      </c>
      <c r="P46" s="57">
        <f>LOG(E45/E46)/LOG(2)</f>
        <v>5.9714890327262165</v>
      </c>
      <c r="Q46" s="57">
        <f t="shared" ref="Q46:U53" si="6">LOG(F45/F46)/LOG(2)</f>
        <v>5.9856800247646076</v>
      </c>
      <c r="R46" s="57">
        <f t="shared" si="6"/>
        <v>5.1216346308139693</v>
      </c>
      <c r="S46" s="57">
        <f t="shared" si="6"/>
        <v>5.8507646642389171</v>
      </c>
      <c r="T46" s="57">
        <f t="shared" si="6"/>
        <v>3.0741749162211489</v>
      </c>
      <c r="U46" s="57">
        <f t="shared" si="6"/>
        <v>3.2299617874035405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INDEX(Example_4_Adap!$E$12:$AR$119,MATCH(Analysis_4_Adap!$C47,Example_4_Adap!$C$12:$C$119)+Analysis_4_Adap!$D47-COUNT($C$45:$C$53),MATCH(Analysis_4_Adap!E$44,Example_4_Adap!$E$11:$AR$11,0))</f>
        <v>2.09199615927024E-5</v>
      </c>
      <c r="F47" s="1" cm="1">
        <f t="array" ref="F47">INDEX(Example_4_Adap!$E$12:$AR$119,MATCH(Analysis_4_Adap!$C47,Example_4_Adap!$C$12:$C$119)+Analysis_4_Adap!$D47-COUNT($C$45:$C$53),MATCH(Analysis_4_Adap!F$44,Example_4_Adap!$E$11:$AR$11,0))</f>
        <v>1.7250121274958699E-5</v>
      </c>
      <c r="G47" s="1" cm="1">
        <f t="array" ref="G47">INDEX(Example_4_Adap!$E$12:$AR$119,MATCH(Analysis_4_Adap!$C47,Example_4_Adap!$C$12:$C$119)+Analysis_4_Adap!$D47-COUNT($C$45:$C$53),MATCH(Analysis_4_Adap!G$44,Example_4_Adap!$E$11:$AR$11,0))</f>
        <v>2.0369643232281698</v>
      </c>
      <c r="H47" s="1" cm="1">
        <f t="array" ref="H47">INDEX(Example_4_Adap!$E$12:$AR$119,MATCH(Analysis_4_Adap!$C47,Example_4_Adap!$C$12:$C$119)+Analysis_4_Adap!$D47-COUNT($C$45:$C$53),MATCH(Analysis_4_Adap!H$44,Example_4_Adap!$E$11:$AR$11,0))</f>
        <v>5.5851457097833004E-3</v>
      </c>
      <c r="I47" s="1" cm="1">
        <f t="array" ref="I47">INDEX(Example_4_Adap!$E$12:$AR$119,MATCH(Analysis_4_Adap!$C47,Example_4_Adap!$C$12:$C$119)+Analysis_4_Adap!$D47-COUNT($C$45:$C$53),MATCH(Analysis_4_Adap!I$44,Example_4_Adap!$E$11:$AR$11,0))</f>
        <v>1.8336734574853001E-5</v>
      </c>
      <c r="J47" s="1" cm="1">
        <f t="array" ref="J47">INDEX(Example_4_Adap!$E$12:$AR$119,MATCH(Analysis_4_Adap!$C47,Example_4_Adap!$C$12:$C$119)+Analysis_4_Adap!$D47-COUNT($C$45:$C$53),MATCH(Analysis_4_Adap!J$44,Example_4_Adap!$E$11:$AR$11,0))</f>
        <v>1.16623646608804E-5</v>
      </c>
      <c r="P47" s="57">
        <f t="shared" ref="P47:P53" si="8">LOG(E46/E47)/LOG(2)</f>
        <v>0.21474524374550685</v>
      </c>
      <c r="Q47" s="57">
        <f t="shared" si="6"/>
        <v>0.47882795000202705</v>
      </c>
      <c r="R47" s="57">
        <f t="shared" si="6"/>
        <v>-15.506580780661331</v>
      </c>
      <c r="S47" s="57">
        <f t="shared" si="6"/>
        <v>-7.7251007366272191</v>
      </c>
      <c r="T47" s="57">
        <f t="shared" si="6"/>
        <v>3.3104212086863476</v>
      </c>
      <c r="U47" s="57">
        <f t="shared" si="6"/>
        <v>3.8075107436241109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INDEX(Example_4_Adap!$E$12:$AR$119,MATCH(Analysis_4_Adap!$C48,Example_4_Adap!$C$12:$C$119)+Analysis_4_Adap!$D48-COUNT($C$45:$C$53),MATCH(Analysis_4_Adap!E$44,Example_4_Adap!$E$11:$AR$11,0))</f>
        <v>9.2195629789459892E-6</v>
      </c>
      <c r="F48" s="1" cm="1">
        <f t="array" ref="F48">INDEX(Example_4_Adap!$E$12:$AR$119,MATCH(Analysis_4_Adap!$C48,Example_4_Adap!$C$12:$C$119)+Analysis_4_Adap!$D48-COUNT($C$45:$C$53),MATCH(Analysis_4_Adap!F$44,Example_4_Adap!$E$11:$AR$11,0))</f>
        <v>6.9903720348318794E-5</v>
      </c>
      <c r="G48" s="1" cm="1">
        <f t="array" ref="G48">INDEX(Example_4_Adap!$E$12:$AR$119,MATCH(Analysis_4_Adap!$C48,Example_4_Adap!$C$12:$C$119)+Analysis_4_Adap!$D48-COUNT($C$45:$C$53),MATCH(Analysis_4_Adap!G$44,Example_4_Adap!$E$11:$AR$11,0))</f>
        <v>5.6149658371982696</v>
      </c>
      <c r="H48" s="1" cm="1">
        <f t="array" ref="H48">INDEX(Example_4_Adap!$E$12:$AR$119,MATCH(Analysis_4_Adap!$C48,Example_4_Adap!$C$12:$C$119)+Analysis_4_Adap!$D48-COUNT($C$45:$C$53),MATCH(Analysis_4_Adap!H$44,Example_4_Adap!$E$11:$AR$11,0))</f>
        <v>2.3595975204588799E-2</v>
      </c>
      <c r="I48" s="1" cm="1">
        <f t="array" ref="I48">INDEX(Example_4_Adap!$E$12:$AR$119,MATCH(Analysis_4_Adap!$C48,Example_4_Adap!$C$12:$C$119)+Analysis_4_Adap!$D48-COUNT($C$45:$C$53),MATCH(Analysis_4_Adap!I$44,Example_4_Adap!$E$11:$AR$11,0))</f>
        <v>1.4965460854998699E-6</v>
      </c>
      <c r="J48" s="1" cm="1">
        <f t="array" ref="J48">INDEX(Example_4_Adap!$E$12:$AR$119,MATCH(Analysis_4_Adap!$C48,Example_4_Adap!$C$12:$C$119)+Analysis_4_Adap!$D48-COUNT($C$45:$C$53),MATCH(Analysis_4_Adap!J$44,Example_4_Adap!$E$11:$AR$11,0))</f>
        <v>5.6083779464977102E-7</v>
      </c>
      <c r="P48" s="57">
        <f t="shared" si="8"/>
        <v>1.1821099314315164</v>
      </c>
      <c r="Q48" s="57">
        <f t="shared" si="6"/>
        <v>-2.0187627347415682</v>
      </c>
      <c r="R48" s="57">
        <f t="shared" si="6"/>
        <v>-1.4628565327615135</v>
      </c>
      <c r="S48" s="57">
        <f t="shared" si="6"/>
        <v>-2.0788739737461581</v>
      </c>
      <c r="T48" s="57">
        <f t="shared" si="6"/>
        <v>3.6150281333301839</v>
      </c>
      <c r="U48" s="57">
        <f t="shared" si="6"/>
        <v>4.3781329534921261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INDEX(Example_4_Adap!$E$12:$AR$119,MATCH(Analysis_4_Adap!$C49,Example_4_Adap!$C$12:$C$119)+Analysis_4_Adap!$D49-COUNT($C$45:$C$53),MATCH(Analysis_4_Adap!E$44,Example_4_Adap!$E$11:$AR$11,0))</f>
        <v>1.09837360340314E-6</v>
      </c>
      <c r="F49" s="1" cm="1">
        <f t="array" ref="F49">INDEX(Example_4_Adap!$E$12:$AR$119,MATCH(Analysis_4_Adap!$C49,Example_4_Adap!$C$12:$C$119)+Analysis_4_Adap!$D49-COUNT($C$45:$C$53),MATCH(Analysis_4_Adap!F$44,Example_4_Adap!$E$11:$AR$11,0))</f>
        <v>8.0322376848185301E-5</v>
      </c>
      <c r="G49" s="1" cm="1">
        <f t="array" ref="G49">INDEX(Example_4_Adap!$E$12:$AR$119,MATCH(Analysis_4_Adap!$C49,Example_4_Adap!$C$12:$C$119)+Analysis_4_Adap!$D49-COUNT($C$45:$C$53),MATCH(Analysis_4_Adap!G$44,Example_4_Adap!$E$11:$AR$11,0))</f>
        <v>3.2970950200540199</v>
      </c>
      <c r="H49" s="1" cm="1">
        <f t="array" ref="H49">INDEX(Example_4_Adap!$E$12:$AR$119,MATCH(Analysis_4_Adap!$C49,Example_4_Adap!$C$12:$C$119)+Analysis_4_Adap!$D49-COUNT($C$45:$C$53),MATCH(Analysis_4_Adap!H$44,Example_4_Adap!$E$11:$AR$11,0))</f>
        <v>0.102729632714814</v>
      </c>
      <c r="I49" s="1" cm="1">
        <f t="array" ref="I49">INDEX(Example_4_Adap!$E$12:$AR$119,MATCH(Analysis_4_Adap!$C49,Example_4_Adap!$C$12:$C$119)+Analysis_4_Adap!$D49-COUNT($C$45:$C$53),MATCH(Analysis_4_Adap!I$44,Example_4_Adap!$E$11:$AR$11,0))</f>
        <v>3.28395082238586E-7</v>
      </c>
      <c r="J49" s="1" cm="1">
        <f t="array" ref="J49">INDEX(Example_4_Adap!$E$12:$AR$119,MATCH(Analysis_4_Adap!$C49,Example_4_Adap!$C$12:$C$119)+Analysis_4_Adap!$D49-COUNT($C$45:$C$53),MATCH(Analysis_4_Adap!J$44,Example_4_Adap!$E$11:$AR$11,0))</f>
        <v>1.39829938738955E-8</v>
      </c>
      <c r="P49" s="57">
        <f t="shared" si="8"/>
        <v>3.0693295068424633</v>
      </c>
      <c r="Q49" s="57">
        <f t="shared" si="6"/>
        <v>-0.20043272185870034</v>
      </c>
      <c r="R49" s="57">
        <f t="shared" si="6"/>
        <v>0.76808177984403181</v>
      </c>
      <c r="S49" s="57">
        <f t="shared" si="6"/>
        <v>-2.1222396886570176</v>
      </c>
      <c r="T49" s="57">
        <f t="shared" si="6"/>
        <v>2.1881322788660156</v>
      </c>
      <c r="U49" s="57">
        <f t="shared" si="6"/>
        <v>5.3258383835424681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INDEX(Example_4_Adap!$E$12:$AR$119,MATCH(Analysis_4_Adap!$C50,Example_4_Adap!$C$12:$C$119)+Analysis_4_Adap!$D50-COUNT($C$45:$C$53),MATCH(Analysis_4_Adap!E$44,Example_4_Adap!$E$11:$AR$11,0))</f>
        <v>2.7889918500223398E-6</v>
      </c>
      <c r="F50" s="1" cm="1">
        <f t="array" ref="F50">INDEX(Example_4_Adap!$E$12:$AR$119,MATCH(Analysis_4_Adap!$C50,Example_4_Adap!$C$12:$C$119)+Analysis_4_Adap!$D50-COUNT($C$45:$C$53),MATCH(Analysis_4_Adap!F$44,Example_4_Adap!$E$11:$AR$11,0))</f>
        <v>1.4117079241904301E-4</v>
      </c>
      <c r="G50" s="1" cm="1">
        <f t="array" ref="G50">INDEX(Example_4_Adap!$E$12:$AR$119,MATCH(Analysis_4_Adap!$C50,Example_4_Adap!$C$12:$C$119)+Analysis_4_Adap!$D50-COUNT($C$45:$C$53),MATCH(Analysis_4_Adap!G$44,Example_4_Adap!$E$11:$AR$11,0))</f>
        <v>0.42006303841389098</v>
      </c>
      <c r="H50" s="1" cm="1">
        <f t="array" ref="H50">INDEX(Example_4_Adap!$E$12:$AR$119,MATCH(Analysis_4_Adap!$C50,Example_4_Adap!$C$12:$C$119)+Analysis_4_Adap!$D50-COUNT($C$45:$C$53),MATCH(Analysis_4_Adap!H$44,Example_4_Adap!$E$11:$AR$11,0))</f>
        <v>0.28390398834170499</v>
      </c>
      <c r="I50" s="1" cm="1">
        <f t="array" ref="I50">INDEX(Example_4_Adap!$E$12:$AR$119,MATCH(Analysis_4_Adap!$C50,Example_4_Adap!$C$12:$C$119)+Analysis_4_Adap!$D50-COUNT($C$45:$C$53),MATCH(Analysis_4_Adap!I$44,Example_4_Adap!$E$11:$AR$11,0))</f>
        <v>1.6873232122627199E-7</v>
      </c>
      <c r="J50" s="1" cm="1">
        <f t="array" ref="J50">INDEX(Example_4_Adap!$E$12:$AR$119,MATCH(Analysis_4_Adap!$C50,Example_4_Adap!$C$12:$C$119)+Analysis_4_Adap!$D50-COUNT($C$45:$C$53),MATCH(Analysis_4_Adap!J$44,Example_4_Adap!$E$11:$AR$11,0))</f>
        <v>1.1377842001891701E-9</v>
      </c>
      <c r="P50" s="57">
        <f t="shared" si="8"/>
        <v>-1.3443748590029583</v>
      </c>
      <c r="Q50" s="57">
        <f t="shared" si="6"/>
        <v>-0.81356776624458682</v>
      </c>
      <c r="R50" s="57">
        <f t="shared" si="6"/>
        <v>2.9725177121422233</v>
      </c>
      <c r="S50" s="57">
        <f t="shared" si="6"/>
        <v>-1.4665507244625988</v>
      </c>
      <c r="T50" s="57">
        <f t="shared" si="6"/>
        <v>0.96069616968538818</v>
      </c>
      <c r="U50" s="57">
        <f t="shared" si="6"/>
        <v>3.6193744292003864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INDEX(Example_4_Adap!$E$12:$AR$119,MATCH(Analysis_4_Adap!$C51,Example_4_Adap!$C$12:$C$119)+Analysis_4_Adap!$D51-COUNT($C$45:$C$53),MATCH(Analysis_4_Adap!E$44,Example_4_Adap!$E$11:$AR$11,0))</f>
        <v>5.5898845896518104E-7</v>
      </c>
      <c r="F51" s="1" cm="1">
        <f t="array" ref="F51">INDEX(Example_4_Adap!$E$12:$AR$119,MATCH(Analysis_4_Adap!$C51,Example_4_Adap!$C$12:$C$119)+Analysis_4_Adap!$D51-COUNT($C$45:$C$53),MATCH(Analysis_4_Adap!F$44,Example_4_Adap!$E$11:$AR$11,0))</f>
        <v>2.2208958999159201E-4</v>
      </c>
      <c r="G51" s="1" cm="1">
        <f t="array" ref="G51">INDEX(Example_4_Adap!$E$12:$AR$119,MATCH(Analysis_4_Adap!$C51,Example_4_Adap!$C$12:$C$119)+Analysis_4_Adap!$D51-COUNT($C$45:$C$53),MATCH(Analysis_4_Adap!G$44,Example_4_Adap!$E$11:$AR$11,0))</f>
        <v>0.16770618233254</v>
      </c>
      <c r="H51" s="1" cm="1">
        <f t="array" ref="H51">INDEX(Example_4_Adap!$E$12:$AR$119,MATCH(Analysis_4_Adap!$C51,Example_4_Adap!$C$12:$C$119)+Analysis_4_Adap!$D51-COUNT($C$45:$C$53),MATCH(Analysis_4_Adap!H$44,Example_4_Adap!$E$11:$AR$11,0))</f>
        <v>0.59139082324593695</v>
      </c>
      <c r="I51" s="1" cm="1">
        <f t="array" ref="I51">INDEX(Example_4_Adap!$E$12:$AR$119,MATCH(Analysis_4_Adap!$C51,Example_4_Adap!$C$12:$C$119)+Analysis_4_Adap!$D51-COUNT($C$45:$C$53),MATCH(Analysis_4_Adap!I$44,Example_4_Adap!$E$11:$AR$11,0))</f>
        <v>8.6924893949458198E-8</v>
      </c>
      <c r="J51" s="1" cm="1">
        <f t="array" ref="J51">INDEX(Example_4_Adap!$E$12:$AR$119,MATCH(Analysis_4_Adap!$C51,Example_4_Adap!$C$12:$C$119)+Analysis_4_Adap!$D51-COUNT($C$45:$C$53),MATCH(Analysis_4_Adap!J$44,Example_4_Adap!$E$11:$AR$11,0))</f>
        <v>1.10342923687056E-9</v>
      </c>
      <c r="P51" s="57">
        <f t="shared" si="8"/>
        <v>2.3188533163401823</v>
      </c>
      <c r="Q51" s="57">
        <f t="shared" si="6"/>
        <v>-0.65370013842260877</v>
      </c>
      <c r="R51" s="57">
        <f t="shared" si="6"/>
        <v>1.324669974355942</v>
      </c>
      <c r="S51" s="57">
        <f t="shared" si="6"/>
        <v>-1.0587087405032032</v>
      </c>
      <c r="T51" s="57">
        <f t="shared" si="6"/>
        <v>0.95689504609328158</v>
      </c>
      <c r="U51" s="57">
        <f t="shared" si="6"/>
        <v>4.4232840063796942E-2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INDEX(Example_4_Adap!$E$12:$AR$119,MATCH(Analysis_4_Adap!$C52,Example_4_Adap!$C$12:$C$119)+Analysis_4_Adap!$D52-COUNT($C$45:$C$53),MATCH(Analysis_4_Adap!E$44,Example_4_Adap!$E$11:$AR$11,0))</f>
        <v>7.2296334101551401E-6</v>
      </c>
      <c r="F52" s="1" cm="1">
        <f t="array" ref="F52">INDEX(Example_4_Adap!$E$12:$AR$119,MATCH(Analysis_4_Adap!$C52,Example_4_Adap!$C$12:$C$119)+Analysis_4_Adap!$D52-COUNT($C$45:$C$53),MATCH(Analysis_4_Adap!F$44,Example_4_Adap!$E$11:$AR$11,0))</f>
        <v>1.6216812971542802E-2</v>
      </c>
      <c r="G52" s="1" cm="1">
        <f t="array" ref="G52">INDEX(Example_4_Adap!$E$12:$AR$119,MATCH(Analysis_4_Adap!$C52,Example_4_Adap!$C$12:$C$119)+Analysis_4_Adap!$D52-COUNT($C$45:$C$53),MATCH(Analysis_4_Adap!G$44,Example_4_Adap!$E$11:$AR$11,0))</f>
        <v>0.13258823829503899</v>
      </c>
      <c r="H52" s="1" cm="1">
        <f t="array" ref="H52">INDEX(Example_4_Adap!$E$12:$AR$119,MATCH(Analysis_4_Adap!$C52,Example_4_Adap!$C$12:$C$119)+Analysis_4_Adap!$D52-COUNT($C$45:$C$53),MATCH(Analysis_4_Adap!H$44,Example_4_Adap!$E$11:$AR$11,0))</f>
        <v>12.235712367644201</v>
      </c>
      <c r="I52" s="1" cm="1">
        <f t="array" ref="I52">INDEX(Example_4_Adap!$E$12:$AR$119,MATCH(Analysis_4_Adap!$C52,Example_4_Adap!$C$12:$C$119)+Analysis_4_Adap!$D52-COUNT($C$45:$C$53),MATCH(Analysis_4_Adap!I$44,Example_4_Adap!$E$11:$AR$11,0))</f>
        <v>4.7186804463805703E-8</v>
      </c>
      <c r="J52" s="1" cm="1">
        <f t="array" ref="J52">INDEX(Example_4_Adap!$E$12:$AR$119,MATCH(Analysis_4_Adap!$C52,Example_4_Adap!$C$12:$C$119)+Analysis_4_Adap!$D52-COUNT($C$45:$C$53),MATCH(Analysis_4_Adap!J$44,Example_4_Adap!$E$11:$AR$11,0))</f>
        <v>1.1031313640330601E-9</v>
      </c>
      <c r="P52" s="57">
        <f t="shared" si="8"/>
        <v>-3.6930320927312987</v>
      </c>
      <c r="Q52" s="57">
        <f t="shared" si="6"/>
        <v>-6.1902047388225157</v>
      </c>
      <c r="R52" s="57">
        <f t="shared" si="6"/>
        <v>0.33898307169412212</v>
      </c>
      <c r="S52" s="57">
        <f t="shared" si="6"/>
        <v>-4.3708424308845997</v>
      </c>
      <c r="T52" s="57">
        <f t="shared" si="6"/>
        <v>0.88138592775553359</v>
      </c>
      <c r="U52" s="57">
        <f t="shared" si="6"/>
        <v>3.8951086855354677E-4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INDEX(Example_4_Adap!$E$12:$AR$119,MATCH(Analysis_4_Adap!$C53,Example_4_Adap!$C$12:$C$119)+Analysis_4_Adap!$D53-COUNT($C$45:$C$53),MATCH(Analysis_4_Adap!E$44,Example_4_Adap!$E$11:$AR$11,0))</f>
        <v>1.9902069511279399E-4</v>
      </c>
      <c r="F53" s="1" cm="1">
        <f t="array" ref="F53">INDEX(Example_4_Adap!$E$12:$AR$119,MATCH(Analysis_4_Adap!$C53,Example_4_Adap!$C$12:$C$119)+Analysis_4_Adap!$D53-COUNT($C$45:$C$53),MATCH(Analysis_4_Adap!F$44,Example_4_Adap!$E$11:$AR$11,0))</f>
        <v>0.22898713763026901</v>
      </c>
      <c r="G53" s="1" cm="1">
        <f t="array" ref="G53">INDEX(Example_4_Adap!$E$12:$AR$119,MATCH(Analysis_4_Adap!$C53,Example_4_Adap!$C$12:$C$119)+Analysis_4_Adap!$D53-COUNT($C$45:$C$53),MATCH(Analysis_4_Adap!G$44,Example_4_Adap!$E$11:$AR$11,0))</f>
        <v>0.41638985942479001</v>
      </c>
      <c r="H53" s="1" cm="1">
        <f t="array" ref="H53">INDEX(Example_4_Adap!$E$12:$AR$119,MATCH(Analysis_4_Adap!$C53,Example_4_Adap!$C$12:$C$119)+Analysis_4_Adap!$D53-COUNT($C$45:$C$53),MATCH(Analysis_4_Adap!H$44,Example_4_Adap!$E$11:$AR$11,0))</f>
        <v>250.67591212452501</v>
      </c>
      <c r="I53" s="1" cm="1">
        <f t="array" ref="I53">INDEX(Example_4_Adap!$E$12:$AR$119,MATCH(Analysis_4_Adap!$C53,Example_4_Adap!$C$12:$C$119)+Analysis_4_Adap!$D53-COUNT($C$45:$C$53),MATCH(Analysis_4_Adap!I$44,Example_4_Adap!$E$11:$AR$11,0))</f>
        <v>3.0890266455863E-8</v>
      </c>
      <c r="J53" s="1" cm="1">
        <f t="array" ref="J53">INDEX(Example_4_Adap!$E$12:$AR$119,MATCH(Analysis_4_Adap!$C53,Example_4_Adap!$C$12:$C$119)+Analysis_4_Adap!$D53-COUNT($C$45:$C$53),MATCH(Analysis_4_Adap!J$44,Example_4_Adap!$E$11:$AR$11,0))</f>
        <v>1.10317244228497E-9</v>
      </c>
      <c r="P53" s="57">
        <f t="shared" si="8"/>
        <v>-4.7828521516675551</v>
      </c>
      <c r="Q53" s="57">
        <f t="shared" si="6"/>
        <v>-3.8197043382300415</v>
      </c>
      <c r="R53" s="57">
        <f t="shared" si="6"/>
        <v>-1.6509821325054186</v>
      </c>
      <c r="S53" s="57">
        <f t="shared" si="6"/>
        <v>-4.3566533686001865</v>
      </c>
      <c r="T53" s="57">
        <f t="shared" si="6"/>
        <v>0.61123115853479926</v>
      </c>
      <c r="U53" s="57">
        <f t="shared" si="6"/>
        <v>-5.3721876521232369E-5</v>
      </c>
    </row>
    <row r="55" spans="3:22" x14ac:dyDescent="0.45">
      <c r="C55" s="90" t="s">
        <v>76</v>
      </c>
      <c r="D55" s="91"/>
      <c r="E55" s="91"/>
      <c r="F55" s="91"/>
      <c r="G55" s="91"/>
      <c r="H55" s="91"/>
      <c r="I55" s="91"/>
      <c r="J55" s="92"/>
      <c r="O55" s="90" t="s">
        <v>103</v>
      </c>
      <c r="P55" s="91"/>
      <c r="Q55" s="91"/>
      <c r="R55" s="91"/>
      <c r="S55" s="91"/>
      <c r="T55" s="91"/>
      <c r="U55" s="91"/>
      <c r="V55" s="92"/>
    </row>
    <row r="56" spans="3:22" x14ac:dyDescent="0.45">
      <c r="C56" s="50" t="s">
        <v>11</v>
      </c>
      <c r="D56" s="50" t="s">
        <v>14</v>
      </c>
      <c r="E56" s="54" t="s">
        <v>17</v>
      </c>
      <c r="F56" s="54" t="s">
        <v>18</v>
      </c>
      <c r="G56" s="54" t="s">
        <v>21</v>
      </c>
      <c r="H56" s="54" t="s">
        <v>22</v>
      </c>
      <c r="I56" s="54" t="s">
        <v>63</v>
      </c>
      <c r="J56" s="54" t="s">
        <v>89</v>
      </c>
      <c r="P56" t="str">
        <f t="shared" ref="P56:U56" si="9">E56</f>
        <v>St_RBF_AD</v>
      </c>
      <c r="Q56" t="str">
        <f t="shared" si="9"/>
        <v>Mu_RBF_AD</v>
      </c>
      <c r="R56" t="str">
        <f t="shared" si="9"/>
        <v>St_LRBF_AD</v>
      </c>
      <c r="S56" t="str">
        <f t="shared" si="9"/>
        <v>Mu_LRBF_AD</v>
      </c>
      <c r="T56" t="str">
        <f t="shared" si="9"/>
        <v>St_1E-8_CPLRBF_AD</v>
      </c>
      <c r="U56" t="str">
        <f t="shared" si="9"/>
        <v>Mu_1E-8_CPLRBF_AD</v>
      </c>
    </row>
    <row r="57" spans="3:22" x14ac:dyDescent="0.45">
      <c r="C57" s="53">
        <v>1</v>
      </c>
      <c r="D57" s="48">
        <v>1</v>
      </c>
      <c r="E57" s="1" cm="1">
        <f t="array" ref="E57">INDEX(Example_4_Adap!$E$12:$AR$119,MATCH(Analysis_4_Adap!$C57,Example_4_Adap!$C$12:$C$119)+Analysis_4_Adap!$D57-COUNT($C$57:$C$65),MATCH(Analysis_4_Adap!E$56,Example_4_Adap!$E$11:$AR$11,0))</f>
        <v>0.14918996656161501</v>
      </c>
      <c r="F57" s="1" cm="1">
        <f t="array" ref="F57">INDEX(Example_4_Adap!$E$12:$AR$119,MATCH(Analysis_4_Adap!$C57,Example_4_Adap!$C$12:$C$119)+Analysis_4_Adap!$D57-COUNT($C$57:$C$65),MATCH(Analysis_4_Adap!F$56,Example_4_Adap!$E$11:$AR$11,0))</f>
        <v>0.14918996656161501</v>
      </c>
      <c r="G57" s="1" cm="1">
        <f t="array" ref="G57">INDEX(Example_4_Adap!$E$12:$AR$119,MATCH(Analysis_4_Adap!$C57,Example_4_Adap!$C$12:$C$119)+Analysis_4_Adap!$D57-COUNT($C$57:$C$65),MATCH(Analysis_4_Adap!G$56,Example_4_Adap!$E$11:$AR$11,0))</f>
        <v>0.14918996656161501</v>
      </c>
      <c r="H57" s="1" cm="1">
        <f t="array" ref="H57">INDEX(Example_4_Adap!$E$12:$AR$119,MATCH(Analysis_4_Adap!$C57,Example_4_Adap!$C$12:$C$119)+Analysis_4_Adap!$D57-COUNT($C$57:$C$65),MATCH(Analysis_4_Adap!H$56,Example_4_Adap!$E$11:$AR$11,0))</f>
        <v>0.14918996656161501</v>
      </c>
      <c r="I57" s="1" cm="1">
        <f t="array" ref="I57">INDEX(Example_4_Adap!$E$12:$AR$119,MATCH(Analysis_4_Adap!$C57,Example_4_Adap!$C$12:$C$119)+Analysis_4_Adap!$D57-COUNT($C$57:$C$65),MATCH(Analysis_4_Adap!I$56,Example_4_Adap!$E$11:$AR$11,0))</f>
        <v>0.14918996628779899</v>
      </c>
      <c r="J57" s="1" cm="1">
        <f t="array" ref="J57">INDEX(Example_4_Adap!$E$12:$AR$119,MATCH(Analysis_4_Adap!$C57,Example_4_Adap!$C$12:$C$119)+Analysis_4_Adap!$D57-COUNT($C$57:$C$65),MATCH(Analysis_4_Adap!J$56,Example_4_Adap!$E$11:$AR$11,0))</f>
        <v>0.14918996628779899</v>
      </c>
      <c r="P57" s="56" t="s">
        <v>93</v>
      </c>
      <c r="Q57" s="56" t="s">
        <v>93</v>
      </c>
      <c r="R57" s="56" t="s">
        <v>93</v>
      </c>
      <c r="S57" s="56" t="s">
        <v>93</v>
      </c>
      <c r="T57" s="56" t="s">
        <v>93</v>
      </c>
      <c r="U57" s="56" t="s">
        <v>93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INDEX(Example_4_Adap!$E$12:$AR$119,MATCH(Analysis_4_Adap!$C58,Example_4_Adap!$C$12:$C$119)+Analysis_4_Adap!$D58-COUNT($C$57:$C$65),MATCH(Analysis_4_Adap!E$56,Example_4_Adap!$E$11:$AR$11,0))</f>
        <v>0.15182022381249599</v>
      </c>
      <c r="F58" s="1" cm="1">
        <f t="array" ref="F58">INDEX(Example_4_Adap!$E$12:$AR$119,MATCH(Analysis_4_Adap!$C58,Example_4_Adap!$C$12:$C$119)+Analysis_4_Adap!$D58-COUNT($C$57:$C$65),MATCH(Analysis_4_Adap!F$56,Example_4_Adap!$E$11:$AR$11,0))</f>
        <v>5.8872143356082297E-2</v>
      </c>
      <c r="G58" s="1" cm="1">
        <f t="array" ref="G58">INDEX(Example_4_Adap!$E$12:$AR$119,MATCH(Analysis_4_Adap!$C58,Example_4_Adap!$C$12:$C$119)+Analysis_4_Adap!$D58-COUNT($C$57:$C$65),MATCH(Analysis_4_Adap!G$56,Example_4_Adap!$E$11:$AR$11,0))</f>
        <v>0.15182022381249599</v>
      </c>
      <c r="H58" s="1" cm="1">
        <f t="array" ref="H58">INDEX(Example_4_Adap!$E$12:$AR$119,MATCH(Analysis_4_Adap!$C58,Example_4_Adap!$C$12:$C$119)+Analysis_4_Adap!$D58-COUNT($C$57:$C$65),MATCH(Analysis_4_Adap!H$56,Example_4_Adap!$E$11:$AR$11,0))</f>
        <v>5.8872143356082297E-2</v>
      </c>
      <c r="I58" s="1" cm="1">
        <f t="array" ref="I58">INDEX(Example_4_Adap!$E$12:$AR$119,MATCH(Analysis_4_Adap!$C58,Example_4_Adap!$C$12:$C$119)+Analysis_4_Adap!$D58-COUNT($C$57:$C$65),MATCH(Analysis_4_Adap!I$56,Example_4_Adap!$E$11:$AR$11,0))</f>
        <v>0.15182022357038499</v>
      </c>
      <c r="J58" s="1" cm="1">
        <f t="array" ref="J58">INDEX(Example_4_Adap!$E$12:$AR$119,MATCH(Analysis_4_Adap!$C58,Example_4_Adap!$C$12:$C$119)+Analysis_4_Adap!$D58-COUNT($C$57:$C$65),MATCH(Analysis_4_Adap!J$56,Example_4_Adap!$E$11:$AR$11,0))</f>
        <v>5.8872143363958698E-2</v>
      </c>
      <c r="P58" s="57">
        <f>LOG(E57/E58)/LOG(2)</f>
        <v>-2.521346982607672E-2</v>
      </c>
      <c r="Q58" s="57">
        <f t="shared" ref="Q58:U65" si="10">LOG(F57/F58)/LOG(2)</f>
        <v>1.3414934557512461</v>
      </c>
      <c r="R58" s="57">
        <f t="shared" si="10"/>
        <v>-2.521346982607672E-2</v>
      </c>
      <c r="S58" s="57">
        <f t="shared" si="10"/>
        <v>1.3414934557512461</v>
      </c>
      <c r="T58" s="57">
        <f t="shared" si="10"/>
        <v>-2.5213470173232184E-2</v>
      </c>
      <c r="U58" s="57">
        <f t="shared" si="10"/>
        <v>1.3414934529103781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INDEX(Example_4_Adap!$E$12:$AR$119,MATCH(Analysis_4_Adap!$C59,Example_4_Adap!$C$12:$C$119)+Analysis_4_Adap!$D59-COUNT($C$57:$C$65),MATCH(Analysis_4_Adap!E$56,Example_4_Adap!$E$11:$AR$11,0))</f>
        <v>0.14737944727306801</v>
      </c>
      <c r="F59" s="1" cm="1">
        <f t="array" ref="F59">INDEX(Example_4_Adap!$E$12:$AR$119,MATCH(Analysis_4_Adap!$C59,Example_4_Adap!$C$12:$C$119)+Analysis_4_Adap!$D59-COUNT($C$57:$C$65),MATCH(Analysis_4_Adap!F$56,Example_4_Adap!$E$11:$AR$11,0))</f>
        <v>2.2525569115463499E-2</v>
      </c>
      <c r="G59" s="1" cm="1">
        <f t="array" ref="G59">INDEX(Example_4_Adap!$E$12:$AR$119,MATCH(Analysis_4_Adap!$C59,Example_4_Adap!$C$12:$C$119)+Analysis_4_Adap!$D59-COUNT($C$57:$C$65),MATCH(Analysis_4_Adap!G$56,Example_4_Adap!$E$11:$AR$11,0))</f>
        <v>0.14737944727306801</v>
      </c>
      <c r="H59" s="1" cm="1">
        <f t="array" ref="H59">INDEX(Example_4_Adap!$E$12:$AR$119,MATCH(Analysis_4_Adap!$C59,Example_4_Adap!$C$12:$C$119)+Analysis_4_Adap!$D59-COUNT($C$57:$C$65),MATCH(Analysis_4_Adap!H$56,Example_4_Adap!$E$11:$AR$11,0))</f>
        <v>2.25255691154637E-2</v>
      </c>
      <c r="I59" s="1" cm="1">
        <f t="array" ref="I59">INDEX(Example_4_Adap!$E$12:$AR$119,MATCH(Analysis_4_Adap!$C59,Example_4_Adap!$C$12:$C$119)+Analysis_4_Adap!$D59-COUNT($C$57:$C$65),MATCH(Analysis_4_Adap!I$56,Example_4_Adap!$E$11:$AR$11,0))</f>
        <v>0.14737944712996001</v>
      </c>
      <c r="J59" s="1" cm="1">
        <f t="array" ref="J59">INDEX(Example_4_Adap!$E$12:$AR$119,MATCH(Analysis_4_Adap!$C59,Example_4_Adap!$C$12:$C$119)+Analysis_4_Adap!$D59-COUNT($C$57:$C$65),MATCH(Analysis_4_Adap!J$56,Example_4_Adap!$E$11:$AR$11,0))</f>
        <v>2.2525569115454201E-2</v>
      </c>
      <c r="P59" s="57">
        <f t="shared" ref="P59:P65" si="12">LOG(E58/E59)/LOG(2)</f>
        <v>4.2828635298626662E-2</v>
      </c>
      <c r="Q59" s="57">
        <f t="shared" si="10"/>
        <v>1.3860215961199023</v>
      </c>
      <c r="R59" s="57">
        <f t="shared" si="10"/>
        <v>4.2828635298626662E-2</v>
      </c>
      <c r="S59" s="57">
        <f t="shared" si="10"/>
        <v>1.3860215961198894</v>
      </c>
      <c r="T59" s="57">
        <f t="shared" si="10"/>
        <v>4.2828634398811405E-2</v>
      </c>
      <c r="U59" s="57">
        <f t="shared" si="10"/>
        <v>1.3860215963135132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INDEX(Example_4_Adap!$E$12:$AR$119,MATCH(Analysis_4_Adap!$C60,Example_4_Adap!$C$12:$C$119)+Analysis_4_Adap!$D60-COUNT($C$57:$C$65),MATCH(Analysis_4_Adap!E$56,Example_4_Adap!$E$11:$AR$11,0))</f>
        <v>0.13935165218536999</v>
      </c>
      <c r="F60" s="1" cm="1">
        <f t="array" ref="F60">INDEX(Example_4_Adap!$E$12:$AR$119,MATCH(Analysis_4_Adap!$C60,Example_4_Adap!$C$12:$C$119)+Analysis_4_Adap!$D60-COUNT($C$57:$C$65),MATCH(Analysis_4_Adap!F$56,Example_4_Adap!$E$11:$AR$11,0))</f>
        <v>8.6071849177555802E-3</v>
      </c>
      <c r="G60" s="1" cm="1">
        <f t="array" ref="G60">INDEX(Example_4_Adap!$E$12:$AR$119,MATCH(Analysis_4_Adap!$C60,Example_4_Adap!$C$12:$C$119)+Analysis_4_Adap!$D60-COUNT($C$57:$C$65),MATCH(Analysis_4_Adap!G$56,Example_4_Adap!$E$11:$AR$11,0))</f>
        <v>0.13935165218536999</v>
      </c>
      <c r="H60" s="1" cm="1">
        <f t="array" ref="H60">INDEX(Example_4_Adap!$E$12:$AR$119,MATCH(Analysis_4_Adap!$C60,Example_4_Adap!$C$12:$C$119)+Analysis_4_Adap!$D60-COUNT($C$57:$C$65),MATCH(Analysis_4_Adap!H$56,Example_4_Adap!$E$11:$AR$11,0))</f>
        <v>8.6071849177553599E-3</v>
      </c>
      <c r="I60" s="1" cm="1">
        <f t="array" ref="I60">INDEX(Example_4_Adap!$E$12:$AR$119,MATCH(Analysis_4_Adap!$C60,Example_4_Adap!$C$12:$C$119)+Analysis_4_Adap!$D60-COUNT($C$57:$C$65),MATCH(Analysis_4_Adap!I$56,Example_4_Adap!$E$11:$AR$11,0))</f>
        <v>0.13935165211918699</v>
      </c>
      <c r="J60" s="1" cm="1">
        <f t="array" ref="J60">INDEX(Example_4_Adap!$E$12:$AR$119,MATCH(Analysis_4_Adap!$C60,Example_4_Adap!$C$12:$C$119)+Analysis_4_Adap!$D60-COUNT($C$57:$C$65),MATCH(Analysis_4_Adap!J$56,Example_4_Adap!$E$11:$AR$11,0))</f>
        <v>8.6071849170583602E-3</v>
      </c>
      <c r="P60" s="57">
        <f t="shared" si="12"/>
        <v>8.0805240677780152E-2</v>
      </c>
      <c r="Q60" s="57">
        <f t="shared" si="10"/>
        <v>1.387950187334916</v>
      </c>
      <c r="R60" s="57">
        <f t="shared" si="10"/>
        <v>8.0805240677780152E-2</v>
      </c>
      <c r="S60" s="57">
        <f t="shared" si="10"/>
        <v>1.387950187334966</v>
      </c>
      <c r="T60" s="57">
        <f t="shared" si="10"/>
        <v>8.0805239962084899E-2</v>
      </c>
      <c r="U60" s="57">
        <f t="shared" si="10"/>
        <v>1.3879501874511855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INDEX(Example_4_Adap!$E$12:$AR$119,MATCH(Analysis_4_Adap!$C61,Example_4_Adap!$C$12:$C$119)+Analysis_4_Adap!$D61-COUNT($C$57:$C$65),MATCH(Analysis_4_Adap!E$56,Example_4_Adap!$E$11:$AR$11,0))</f>
        <v>0.25941482108573299</v>
      </c>
      <c r="F61" s="1" cm="1">
        <f t="array" ref="F61">INDEX(Example_4_Adap!$E$12:$AR$119,MATCH(Analysis_4_Adap!$C61,Example_4_Adap!$C$12:$C$119)+Analysis_4_Adap!$D61-COUNT($C$57:$C$65),MATCH(Analysis_4_Adap!F$56,Example_4_Adap!$E$11:$AR$11,0))</f>
        <v>3.3001534168173299E-3</v>
      </c>
      <c r="G61" s="1" cm="1">
        <f t="array" ref="G61">INDEX(Example_4_Adap!$E$12:$AR$119,MATCH(Analysis_4_Adap!$C61,Example_4_Adap!$C$12:$C$119)+Analysis_4_Adap!$D61-COUNT($C$57:$C$65),MATCH(Analysis_4_Adap!G$56,Example_4_Adap!$E$11:$AR$11,0))</f>
        <v>0.259414821085731</v>
      </c>
      <c r="H61" s="1" cm="1">
        <f t="array" ref="H61">INDEX(Example_4_Adap!$E$12:$AR$119,MATCH(Analysis_4_Adap!$C61,Example_4_Adap!$C$12:$C$119)+Analysis_4_Adap!$D61-COUNT($C$57:$C$65),MATCH(Analysis_4_Adap!H$56,Example_4_Adap!$E$11:$AR$11,0))</f>
        <v>3.3001534168173299E-3</v>
      </c>
      <c r="I61" s="1" cm="1">
        <f t="array" ref="I61">INDEX(Example_4_Adap!$E$12:$AR$119,MATCH(Analysis_4_Adap!$C61,Example_4_Adap!$C$12:$C$119)+Analysis_4_Adap!$D61-COUNT($C$57:$C$65),MATCH(Analysis_4_Adap!I$56,Example_4_Adap!$E$11:$AR$11,0))</f>
        <v>0.259414821425273</v>
      </c>
      <c r="J61" s="1" cm="1">
        <f t="array" ref="J61">INDEX(Example_4_Adap!$E$12:$AR$119,MATCH(Analysis_4_Adap!$C61,Example_4_Adap!$C$12:$C$119)+Analysis_4_Adap!$D61-COUNT($C$57:$C$65),MATCH(Analysis_4_Adap!J$56,Example_4_Adap!$E$11:$AR$11,0))</f>
        <v>3.3001534164442902E-3</v>
      </c>
      <c r="P61" s="57">
        <f t="shared" si="12"/>
        <v>-0.89653079963078286</v>
      </c>
      <c r="Q61" s="57">
        <f t="shared" si="10"/>
        <v>1.3830083704630205</v>
      </c>
      <c r="R61" s="57">
        <f t="shared" si="10"/>
        <v>-0.89653079963077165</v>
      </c>
      <c r="S61" s="57">
        <f t="shared" si="10"/>
        <v>1.3830083704629836</v>
      </c>
      <c r="T61" s="57">
        <f t="shared" si="10"/>
        <v>-0.89653080220426828</v>
      </c>
      <c r="U61" s="57">
        <f t="shared" si="10"/>
        <v>1.3830083705092338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INDEX(Example_4_Adap!$E$12:$AR$119,MATCH(Analysis_4_Adap!$C62,Example_4_Adap!$C$12:$C$119)+Analysis_4_Adap!$D62-COUNT($C$57:$C$65),MATCH(Analysis_4_Adap!E$56,Example_4_Adap!$E$11:$AR$11,0))</f>
        <v>0.65205168468456998</v>
      </c>
      <c r="F62" s="1" cm="1">
        <f t="array" ref="F62">INDEX(Example_4_Adap!$E$12:$AR$119,MATCH(Analysis_4_Adap!$C62,Example_4_Adap!$C$12:$C$119)+Analysis_4_Adap!$D62-COUNT($C$57:$C$65),MATCH(Analysis_4_Adap!F$56,Example_4_Adap!$E$11:$AR$11,0))</f>
        <v>2.3065681277030202E-3</v>
      </c>
      <c r="G62" s="1" cm="1">
        <f t="array" ref="G62">INDEX(Example_4_Adap!$E$12:$AR$119,MATCH(Analysis_4_Adap!$C62,Example_4_Adap!$C$12:$C$119)+Analysis_4_Adap!$D62-COUNT($C$57:$C$65),MATCH(Analysis_4_Adap!G$56,Example_4_Adap!$E$11:$AR$11,0))</f>
        <v>0.65205168468458097</v>
      </c>
      <c r="H62" s="1" cm="1">
        <f t="array" ref="H62">INDEX(Example_4_Adap!$E$12:$AR$119,MATCH(Analysis_4_Adap!$C62,Example_4_Adap!$C$12:$C$119)+Analysis_4_Adap!$D62-COUNT($C$57:$C$65),MATCH(Analysis_4_Adap!H$56,Example_4_Adap!$E$11:$AR$11,0))</f>
        <v>2.30656812770291E-3</v>
      </c>
      <c r="I62" s="1" cm="1">
        <f t="array" ref="I62">INDEX(Example_4_Adap!$E$12:$AR$119,MATCH(Analysis_4_Adap!$C62,Example_4_Adap!$C$12:$C$119)+Analysis_4_Adap!$D62-COUNT($C$57:$C$65),MATCH(Analysis_4_Adap!I$56,Example_4_Adap!$E$11:$AR$11,0))</f>
        <v>0.65205168477317599</v>
      </c>
      <c r="J62" s="1" cm="1">
        <f t="array" ref="J62">INDEX(Example_4_Adap!$E$12:$AR$119,MATCH(Analysis_4_Adap!$C62,Example_4_Adap!$C$12:$C$119)+Analysis_4_Adap!$D62-COUNT($C$57:$C$65),MATCH(Analysis_4_Adap!J$56,Example_4_Adap!$E$11:$AR$11,0))</f>
        <v>2.3065681292007102E-3</v>
      </c>
      <c r="P62" s="57">
        <f t="shared" si="12"/>
        <v>-1.3297254166863854</v>
      </c>
      <c r="Q62" s="57">
        <f t="shared" si="10"/>
        <v>0.51678518868388124</v>
      </c>
      <c r="R62" s="57">
        <f t="shared" si="10"/>
        <v>-1.3297254166864207</v>
      </c>
      <c r="S62" s="57">
        <f t="shared" si="10"/>
        <v>0.51678518868395018</v>
      </c>
      <c r="T62" s="57">
        <f t="shared" si="10"/>
        <v>-1.3297254149941318</v>
      </c>
      <c r="U62" s="57">
        <f t="shared" si="10"/>
        <v>0.51678518758403913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INDEX(Example_4_Adap!$E$12:$AR$119,MATCH(Analysis_4_Adap!$C63,Example_4_Adap!$C$12:$C$119)+Analysis_4_Adap!$D63-COUNT($C$57:$C$65),MATCH(Analysis_4_Adap!E$56,Example_4_Adap!$E$11:$AR$11,0))</f>
        <v>0.89969317491844503</v>
      </c>
      <c r="F63" s="1" cm="1">
        <f t="array" ref="F63">INDEX(Example_4_Adap!$E$12:$AR$119,MATCH(Analysis_4_Adap!$C63,Example_4_Adap!$C$12:$C$119)+Analysis_4_Adap!$D63-COUNT($C$57:$C$65),MATCH(Analysis_4_Adap!F$56,Example_4_Adap!$E$11:$AR$11,0))</f>
        <v>2.0859262743758702E-3</v>
      </c>
      <c r="G63" s="1" cm="1">
        <f t="array" ref="G63">INDEX(Example_4_Adap!$E$12:$AR$119,MATCH(Analysis_4_Adap!$C63,Example_4_Adap!$C$12:$C$119)+Analysis_4_Adap!$D63-COUNT($C$57:$C$65),MATCH(Analysis_4_Adap!G$56,Example_4_Adap!$E$11:$AR$11,0))</f>
        <v>0.899693174918481</v>
      </c>
      <c r="H63" s="1" cm="1">
        <f t="array" ref="H63">INDEX(Example_4_Adap!$E$12:$AR$119,MATCH(Analysis_4_Adap!$C63,Example_4_Adap!$C$12:$C$119)+Analysis_4_Adap!$D63-COUNT($C$57:$C$65),MATCH(Analysis_4_Adap!H$56,Example_4_Adap!$E$11:$AR$11,0))</f>
        <v>2.0859262743759799E-3</v>
      </c>
      <c r="I63" s="1" cm="1">
        <f t="array" ref="I63">INDEX(Example_4_Adap!$E$12:$AR$119,MATCH(Analysis_4_Adap!$C63,Example_4_Adap!$C$12:$C$119)+Analysis_4_Adap!$D63-COUNT($C$57:$C$65),MATCH(Analysis_4_Adap!I$56,Example_4_Adap!$E$11:$AR$11,0))</f>
        <v>0.89969317492678202</v>
      </c>
      <c r="J63" s="1" cm="1">
        <f t="array" ref="J63">INDEX(Example_4_Adap!$E$12:$AR$119,MATCH(Analysis_4_Adap!$C63,Example_4_Adap!$C$12:$C$119)+Analysis_4_Adap!$D63-COUNT($C$57:$C$65),MATCH(Analysis_4_Adap!J$56,Example_4_Adap!$E$11:$AR$11,0))</f>
        <v>2.0859262756988098E-3</v>
      </c>
      <c r="P63" s="57">
        <f t="shared" si="12"/>
        <v>-0.46444675488423043</v>
      </c>
      <c r="Q63" s="57">
        <f t="shared" si="10"/>
        <v>0.14505973734225336</v>
      </c>
      <c r="R63" s="57">
        <f t="shared" si="10"/>
        <v>-0.46444675488426373</v>
      </c>
      <c r="S63" s="57">
        <f t="shared" si="10"/>
        <v>0.14505973734210881</v>
      </c>
      <c r="T63" s="57">
        <f t="shared" si="10"/>
        <v>-0.46444675470155417</v>
      </c>
      <c r="U63" s="57">
        <f t="shared" si="10"/>
        <v>0.14505973736402919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INDEX(Example_4_Adap!$E$12:$AR$119,MATCH(Analysis_4_Adap!$C64,Example_4_Adap!$C$12:$C$119)+Analysis_4_Adap!$D64-COUNT($C$57:$C$65),MATCH(Analysis_4_Adap!E$56,Example_4_Adap!$E$11:$AR$11,0))</f>
        <v>0.98981945036253804</v>
      </c>
      <c r="F64" s="1" cm="1">
        <f t="array" ref="F64">INDEX(Example_4_Adap!$E$12:$AR$119,MATCH(Analysis_4_Adap!$C64,Example_4_Adap!$C$12:$C$119)+Analysis_4_Adap!$D64-COUNT($C$57:$C$65),MATCH(Analysis_4_Adap!F$56,Example_4_Adap!$E$11:$AR$11,0))</f>
        <v>2.0308661385280901E-3</v>
      </c>
      <c r="G64" s="1" cm="1">
        <f t="array" ref="G64">INDEX(Example_4_Adap!$E$12:$AR$119,MATCH(Analysis_4_Adap!$C64,Example_4_Adap!$C$12:$C$119)+Analysis_4_Adap!$D64-COUNT($C$57:$C$65),MATCH(Analysis_4_Adap!G$56,Example_4_Adap!$E$11:$AR$11,0))</f>
        <v>0.98981945036253705</v>
      </c>
      <c r="H64" s="1" cm="1">
        <f t="array" ref="H64">INDEX(Example_4_Adap!$E$12:$AR$119,MATCH(Analysis_4_Adap!$C64,Example_4_Adap!$C$12:$C$119)+Analysis_4_Adap!$D64-COUNT($C$57:$C$65),MATCH(Analysis_4_Adap!H$56,Example_4_Adap!$E$11:$AR$11,0))</f>
        <v>2.03086613852832E-3</v>
      </c>
      <c r="I64" s="1" cm="1">
        <f t="array" ref="I64">INDEX(Example_4_Adap!$E$12:$AR$119,MATCH(Analysis_4_Adap!$C64,Example_4_Adap!$C$12:$C$119)+Analysis_4_Adap!$D64-COUNT($C$57:$C$65),MATCH(Analysis_4_Adap!I$56,Example_4_Adap!$E$11:$AR$11,0))</f>
        <v>0.98981945036348595</v>
      </c>
      <c r="J64" s="1" cm="1">
        <f t="array" ref="J64">INDEX(Example_4_Adap!$E$12:$AR$119,MATCH(Analysis_4_Adap!$C64,Example_4_Adap!$C$12:$C$119)+Analysis_4_Adap!$D64-COUNT($C$57:$C$65),MATCH(Analysis_4_Adap!J$56,Example_4_Adap!$E$11:$AR$11,0))</f>
        <v>2.03086613980385E-3</v>
      </c>
      <c r="P64" s="57">
        <f t="shared" si="12"/>
        <v>-0.13773231336899494</v>
      </c>
      <c r="Q64" s="57">
        <f t="shared" si="10"/>
        <v>3.8593017993667725E-2</v>
      </c>
      <c r="R64" s="57">
        <f t="shared" si="10"/>
        <v>-0.13773231336893574</v>
      </c>
      <c r="S64" s="57">
        <f t="shared" si="10"/>
        <v>3.8593017993580399E-2</v>
      </c>
      <c r="T64" s="57">
        <f t="shared" si="10"/>
        <v>-0.13773231335700781</v>
      </c>
      <c r="U64" s="57">
        <f t="shared" si="10"/>
        <v>3.8593018002376862E-2</v>
      </c>
    </row>
    <row r="65" spans="3:22" x14ac:dyDescent="0.45">
      <c r="C65" s="48">
        <f t="shared" si="11"/>
        <v>1</v>
      </c>
      <c r="D65" s="48">
        <v>9</v>
      </c>
      <c r="E65" s="1" cm="1">
        <f t="array" ref="E65">INDEX(Example_4_Adap!$E$12:$AR$119,MATCH(Analysis_4_Adap!$C65,Example_4_Adap!$C$12:$C$119)+Analysis_4_Adap!$D65-COUNT($C$57:$C$65),MATCH(Analysis_4_Adap!E$56,Example_4_Adap!$E$11:$AR$11,0))</f>
        <v>1.0378261905160799</v>
      </c>
      <c r="F65" s="1" cm="1">
        <f t="array" ref="F65">INDEX(Example_4_Adap!$E$12:$AR$119,MATCH(Analysis_4_Adap!$C65,Example_4_Adap!$C$12:$C$119)+Analysis_4_Adap!$D65-COUNT($C$57:$C$65),MATCH(Analysis_4_Adap!F$56,Example_4_Adap!$E$11:$AR$11,0))</f>
        <v>2.0171109995552601E-3</v>
      </c>
      <c r="G65" s="1" cm="1">
        <f t="array" ref="G65">INDEX(Example_4_Adap!$E$12:$AR$119,MATCH(Analysis_4_Adap!$C65,Example_4_Adap!$C$12:$C$119)+Analysis_4_Adap!$D65-COUNT($C$57:$C$65),MATCH(Analysis_4_Adap!G$56,Example_4_Adap!$E$11:$AR$11,0))</f>
        <v>1.0378261905160799</v>
      </c>
      <c r="H65" s="1" cm="1">
        <f t="array" ref="H65">INDEX(Example_4_Adap!$E$12:$AR$119,MATCH(Analysis_4_Adap!$C65,Example_4_Adap!$C$12:$C$119)+Analysis_4_Adap!$D65-COUNT($C$57:$C$65),MATCH(Analysis_4_Adap!H$56,Example_4_Adap!$E$11:$AR$11,0))</f>
        <v>2.01711099955514E-3</v>
      </c>
      <c r="I65" s="1" cm="1">
        <f t="array" ref="I65">INDEX(Example_4_Adap!$E$12:$AR$119,MATCH(Analysis_4_Adap!$C65,Example_4_Adap!$C$12:$C$119)+Analysis_4_Adap!$D65-COUNT($C$57:$C$65),MATCH(Analysis_4_Adap!I$56,Example_4_Adap!$E$11:$AR$11,0))</f>
        <v>1.0378261905162101</v>
      </c>
      <c r="J65" s="1" cm="1">
        <f t="array" ref="J65">INDEX(Example_4_Adap!$E$12:$AR$119,MATCH(Analysis_4_Adap!$C65,Example_4_Adap!$C$12:$C$119)+Analysis_4_Adap!$D65-COUNT($C$57:$C$65),MATCH(Analysis_4_Adap!J$56,Example_4_Adap!$E$11:$AR$11,0))</f>
        <v>2.0171110008184701E-3</v>
      </c>
      <c r="P65" s="57">
        <f t="shared" si="12"/>
        <v>-6.8327552057737675E-2</v>
      </c>
      <c r="Q65" s="57">
        <f t="shared" si="10"/>
        <v>9.804673536986469E-3</v>
      </c>
      <c r="R65" s="57">
        <f t="shared" si="10"/>
        <v>-6.8327552057739188E-2</v>
      </c>
      <c r="S65" s="57">
        <f t="shared" si="10"/>
        <v>9.8046735372359153E-3</v>
      </c>
      <c r="T65" s="57">
        <f t="shared" si="10"/>
        <v>-6.83275520565369E-2</v>
      </c>
      <c r="U65" s="57">
        <f t="shared" si="10"/>
        <v>9.8046735397825727E-3</v>
      </c>
    </row>
    <row r="67" spans="3:22" x14ac:dyDescent="0.45">
      <c r="C67" s="93" t="s">
        <v>15</v>
      </c>
      <c r="D67" s="94"/>
      <c r="E67" s="94"/>
      <c r="F67" s="94"/>
      <c r="G67" s="94"/>
      <c r="H67" s="94"/>
      <c r="I67" s="94"/>
      <c r="J67" s="95"/>
      <c r="O67" s="90" t="s">
        <v>103</v>
      </c>
      <c r="P67" s="91"/>
      <c r="Q67" s="91"/>
      <c r="R67" s="91"/>
      <c r="S67" s="91"/>
      <c r="T67" s="91"/>
      <c r="U67" s="91"/>
      <c r="V67" s="92"/>
    </row>
    <row r="68" spans="3:22" x14ac:dyDescent="0.45">
      <c r="C68" s="50" t="s">
        <v>11</v>
      </c>
      <c r="D68" s="50" t="s">
        <v>14</v>
      </c>
      <c r="E68" s="54" t="s">
        <v>17</v>
      </c>
      <c r="F68" s="54" t="s">
        <v>18</v>
      </c>
      <c r="G68" s="54" t="s">
        <v>21</v>
      </c>
      <c r="H68" s="54" t="s">
        <v>22</v>
      </c>
      <c r="I68" s="54" t="s">
        <v>65</v>
      </c>
      <c r="J68" s="54" t="s">
        <v>100</v>
      </c>
      <c r="P68" t="str">
        <f t="shared" ref="P68:U68" si="13">E68</f>
        <v>St_RBF_AD</v>
      </c>
      <c r="Q68" t="str">
        <f t="shared" si="13"/>
        <v>Mu_RBF_AD</v>
      </c>
      <c r="R68" t="str">
        <f t="shared" si="13"/>
        <v>St_LRBF_AD</v>
      </c>
      <c r="S68" t="str">
        <f t="shared" si="13"/>
        <v>Mu_LRBF_AD</v>
      </c>
      <c r="T68" t="str">
        <f t="shared" si="13"/>
        <v>St_1E-9_CPLRBF_AD</v>
      </c>
      <c r="U68" t="str">
        <f t="shared" si="13"/>
        <v>Mu_1E-9_CPLRBF_AD</v>
      </c>
    </row>
    <row r="69" spans="3:22" x14ac:dyDescent="0.45">
      <c r="C69" s="53">
        <v>0.5</v>
      </c>
      <c r="D69" s="48">
        <v>1</v>
      </c>
      <c r="E69" s="1" cm="1">
        <f t="array" ref="E69">INDEX(Example_4_Adap!$AS$12:$CF$119,MATCH(Analysis_4_Adap!$C69,Example_4_Adap!$C$12:$C$119)+Analysis_4_Adap!$D69-COUNT($C$69:$C$77),MATCH(Analysis_4_Adap!E$68,Example_4_Adap!$AS$11:$CF$11,0))</f>
        <v>0.47457771444815</v>
      </c>
      <c r="F69" s="1" cm="1">
        <f t="array" ref="F69">INDEX(Example_4_Adap!$AS$12:$CF$119,MATCH(Analysis_4_Adap!$C69,Example_4_Adap!$C$12:$C$119)+Analysis_4_Adap!$D69-COUNT($C$69:$C$77),MATCH(Analysis_4_Adap!F$68,Example_4_Adap!$AS$11:$CF$11,0))</f>
        <v>0.47457771444815</v>
      </c>
      <c r="G69" s="1" cm="1">
        <f t="array" ref="G69">INDEX(Example_4_Adap!$AS$12:$CF$119,MATCH(Analysis_4_Adap!$C69,Example_4_Adap!$C$12:$C$119)+Analysis_4_Adap!$D69-COUNT($C$69:$C$77),MATCH(Analysis_4_Adap!G$68,Example_4_Adap!$AS$11:$CF$11,0))</f>
        <v>0.47457771444815</v>
      </c>
      <c r="H69" s="1" cm="1">
        <f t="array" ref="H69">INDEX(Example_4_Adap!$AS$12:$CF$119,MATCH(Analysis_4_Adap!$C69,Example_4_Adap!$C$12:$C$119)+Analysis_4_Adap!$D69-COUNT($C$69:$C$77),MATCH(Analysis_4_Adap!H$68,Example_4_Adap!$AS$11:$CF$11,0))</f>
        <v>0.47457771444815</v>
      </c>
      <c r="I69" s="1" cm="1">
        <f t="array" ref="I69">INDEX(Example_4_Adap!$AS$12:$CF$119,MATCH(Analysis_4_Adap!$C69,Example_4_Adap!$C$12:$C$119)+Analysis_4_Adap!$D69-COUNT($C$69:$C$77),MATCH(Analysis_4_Adap!I$68,Example_4_Adap!$AS$11:$CF$11,0))</f>
        <v>0.47457771445204</v>
      </c>
      <c r="J69" s="1" cm="1">
        <f t="array" ref="J69">INDEX(Example_4_Adap!$AS$12:$CF$119,MATCH(Analysis_4_Adap!$C69,Example_4_Adap!$C$12:$C$119)+Analysis_4_Adap!$D69-COUNT($C$69:$C$77),MATCH(Analysis_4_Adap!J$68,Example_4_Adap!$AS$11:$CF$11,0))</f>
        <v>0.47457771445204</v>
      </c>
      <c r="P69" s="56" t="s">
        <v>93</v>
      </c>
      <c r="Q69" s="56" t="s">
        <v>93</v>
      </c>
      <c r="R69" s="56" t="s">
        <v>93</v>
      </c>
      <c r="S69" s="56" t="s">
        <v>93</v>
      </c>
      <c r="T69" s="56" t="s">
        <v>93</v>
      </c>
      <c r="U69" s="56" t="s">
        <v>93</v>
      </c>
    </row>
    <row r="70" spans="3:22" x14ac:dyDescent="0.45">
      <c r="C70" s="48">
        <f>C69</f>
        <v>0.5</v>
      </c>
      <c r="D70" s="48">
        <v>2</v>
      </c>
      <c r="E70" s="1" cm="1">
        <f t="array" ref="E70">INDEX(Example_4_Adap!$AS$12:$CF$119,MATCH(Analysis_4_Adap!$C70,Example_4_Adap!$C$12:$C$119)+Analysis_4_Adap!$D70-COUNT($C$69:$C$77),MATCH(Analysis_4_Adap!E$68,Example_4_Adap!$AS$11:$CF$11,0))</f>
        <v>0.70899089766869505</v>
      </c>
      <c r="F70" s="1" cm="1">
        <f t="array" ref="F70">INDEX(Example_4_Adap!$AS$12:$CF$119,MATCH(Analysis_4_Adap!$C70,Example_4_Adap!$C$12:$C$119)+Analysis_4_Adap!$D70-COUNT($C$69:$C$77),MATCH(Analysis_4_Adap!F$68,Example_4_Adap!$AS$11:$CF$11,0))</f>
        <v>0.42094518491689198</v>
      </c>
      <c r="G70" s="1" cm="1">
        <f t="array" ref="G70">INDEX(Example_4_Adap!$AS$12:$CF$119,MATCH(Analysis_4_Adap!$C70,Example_4_Adap!$C$12:$C$119)+Analysis_4_Adap!$D70-COUNT($C$69:$C$77),MATCH(Analysis_4_Adap!G$68,Example_4_Adap!$AS$11:$CF$11,0))</f>
        <v>0.70899089766869505</v>
      </c>
      <c r="H70" s="1" cm="1">
        <f t="array" ref="H70">INDEX(Example_4_Adap!$AS$12:$CF$119,MATCH(Analysis_4_Adap!$C70,Example_4_Adap!$C$12:$C$119)+Analysis_4_Adap!$D70-COUNT($C$69:$C$77),MATCH(Analysis_4_Adap!H$68,Example_4_Adap!$AS$11:$CF$11,0))</f>
        <v>0.42094518491689198</v>
      </c>
      <c r="I70" s="1" cm="1">
        <f t="array" ref="I70">INDEX(Example_4_Adap!$AS$12:$CF$119,MATCH(Analysis_4_Adap!$C70,Example_4_Adap!$C$12:$C$119)+Analysis_4_Adap!$D70-COUNT($C$69:$C$77),MATCH(Analysis_4_Adap!I$68,Example_4_Adap!$AS$11:$CF$11,0))</f>
        <v>0.70899089766930301</v>
      </c>
      <c r="J70" s="1" cm="1">
        <f t="array" ref="J70">INDEX(Example_4_Adap!$AS$12:$CF$119,MATCH(Analysis_4_Adap!$C70,Example_4_Adap!$C$12:$C$119)+Analysis_4_Adap!$D70-COUNT($C$69:$C$77),MATCH(Analysis_4_Adap!J$68,Example_4_Adap!$AS$11:$CF$11,0))</f>
        <v>0.42094518492099098</v>
      </c>
      <c r="P70" s="57">
        <f>LOG(E69/E70)/LOG(2)</f>
        <v>-0.57912275060087171</v>
      </c>
      <c r="Q70" s="57">
        <f t="shared" ref="Q70:U77" si="14">LOG(F69/F70)/LOG(2)</f>
        <v>0.17301197589956743</v>
      </c>
      <c r="R70" s="57">
        <f t="shared" si="14"/>
        <v>-0.57912275060087171</v>
      </c>
      <c r="S70" s="57">
        <f t="shared" si="14"/>
        <v>0.17301197589956743</v>
      </c>
      <c r="T70" s="57">
        <f t="shared" si="14"/>
        <v>-0.57912275059028318</v>
      </c>
      <c r="U70" s="57">
        <f>LOG(J69/J70)/LOG(2)</f>
        <v>0.17301197589734429</v>
      </c>
    </row>
    <row r="71" spans="3:22" x14ac:dyDescent="0.45">
      <c r="C71" s="48">
        <f t="shared" ref="C71:C77" si="15">C70</f>
        <v>0.5</v>
      </c>
      <c r="D71" s="48">
        <v>3</v>
      </c>
      <c r="E71" s="1" cm="1">
        <f t="array" ref="E71">INDEX(Example_4_Adap!$AS$12:$CF$119,MATCH(Analysis_4_Adap!$C71,Example_4_Adap!$C$12:$C$119)+Analysis_4_Adap!$D71-COUNT($C$69:$C$77),MATCH(Analysis_4_Adap!E$68,Example_4_Adap!$AS$11:$CF$11,0))</f>
        <v>0.81915490403202595</v>
      </c>
      <c r="F71" s="1" cm="1">
        <f t="array" ref="F71">INDEX(Example_4_Adap!$AS$12:$CF$119,MATCH(Analysis_4_Adap!$C71,Example_4_Adap!$C$12:$C$119)+Analysis_4_Adap!$D71-COUNT($C$69:$C$77),MATCH(Analysis_4_Adap!F$68,Example_4_Adap!$AS$11:$CF$11,0))</f>
        <v>0.41028211304367801</v>
      </c>
      <c r="G71" s="1" cm="1">
        <f t="array" ref="G71">INDEX(Example_4_Adap!$AS$12:$CF$119,MATCH(Analysis_4_Adap!$C71,Example_4_Adap!$C$12:$C$119)+Analysis_4_Adap!$D71-COUNT($C$69:$C$77),MATCH(Analysis_4_Adap!G$68,Example_4_Adap!$AS$11:$CF$11,0))</f>
        <v>0.81915490403202595</v>
      </c>
      <c r="H71" s="1" cm="1">
        <f t="array" ref="H71">INDEX(Example_4_Adap!$AS$12:$CF$119,MATCH(Analysis_4_Adap!$C71,Example_4_Adap!$C$12:$C$119)+Analysis_4_Adap!$D71-COUNT($C$69:$C$77),MATCH(Analysis_4_Adap!H$68,Example_4_Adap!$AS$11:$CF$11,0))</f>
        <v>0.41028211304367801</v>
      </c>
      <c r="I71" s="1" cm="1">
        <f t="array" ref="I71">INDEX(Example_4_Adap!$AS$12:$CF$119,MATCH(Analysis_4_Adap!$C71,Example_4_Adap!$C$12:$C$119)+Analysis_4_Adap!$D71-COUNT($C$69:$C$77),MATCH(Analysis_4_Adap!I$68,Example_4_Adap!$AS$11:$CF$11,0))</f>
        <v>0.81915490403209301</v>
      </c>
      <c r="J71" s="1" cm="1">
        <f t="array" ref="J71">INDEX(Example_4_Adap!$AS$12:$CF$119,MATCH(Analysis_4_Adap!$C71,Example_4_Adap!$C$12:$C$119)+Analysis_4_Adap!$D71-COUNT($C$69:$C$77),MATCH(Analysis_4_Adap!J$68,Example_4_Adap!$AS$11:$CF$11,0))</f>
        <v>0.41028211304770301</v>
      </c>
      <c r="P71" s="57">
        <f t="shared" ref="P71:P77" si="16">LOG(E70/E71)/LOG(2)</f>
        <v>-0.20836918889518313</v>
      </c>
      <c r="Q71" s="57">
        <f t="shared" si="14"/>
        <v>3.7016120318354391E-2</v>
      </c>
      <c r="R71" s="57">
        <f t="shared" si="14"/>
        <v>-0.20836918889518313</v>
      </c>
      <c r="S71" s="57">
        <f t="shared" si="14"/>
        <v>3.7016120318354391E-2</v>
      </c>
      <c r="T71" s="57">
        <f t="shared" si="14"/>
        <v>-0.20836918889406408</v>
      </c>
      <c r="U71" s="57">
        <f t="shared" si="14"/>
        <v>3.7016120318249482E-2</v>
      </c>
    </row>
    <row r="72" spans="3:22" x14ac:dyDescent="0.45">
      <c r="C72" s="48">
        <f t="shared" si="15"/>
        <v>0.5</v>
      </c>
      <c r="D72" s="48">
        <v>4</v>
      </c>
      <c r="E72" s="1" cm="1">
        <f t="array" ref="E72">INDEX(Example_4_Adap!$AS$12:$CF$119,MATCH(Analysis_4_Adap!$C72,Example_4_Adap!$C$12:$C$119)+Analysis_4_Adap!$D72-COUNT($C$69:$C$77),MATCH(Analysis_4_Adap!E$68,Example_4_Adap!$AS$11:$CF$11,0))</f>
        <v>0.86945526278362195</v>
      </c>
      <c r="F72" s="1" cm="1">
        <f t="array" ref="F72">INDEX(Example_4_Adap!$AS$12:$CF$119,MATCH(Analysis_4_Adap!$C72,Example_4_Adap!$C$12:$C$119)+Analysis_4_Adap!$D72-COUNT($C$69:$C$77),MATCH(Analysis_4_Adap!F$68,Example_4_Adap!$AS$11:$CF$11,0))</f>
        <v>0.40764840076043701</v>
      </c>
      <c r="G72" s="1" cm="1">
        <f t="array" ref="G72">INDEX(Example_4_Adap!$AS$12:$CF$119,MATCH(Analysis_4_Adap!$C72,Example_4_Adap!$C$12:$C$119)+Analysis_4_Adap!$D72-COUNT($C$69:$C$77),MATCH(Analysis_4_Adap!G$68,Example_4_Adap!$AS$11:$CF$11,0))</f>
        <v>0.86945526278362195</v>
      </c>
      <c r="H72" s="1" cm="1">
        <f t="array" ref="H72">INDEX(Example_4_Adap!$AS$12:$CF$119,MATCH(Analysis_4_Adap!$C72,Example_4_Adap!$C$12:$C$119)+Analysis_4_Adap!$D72-COUNT($C$69:$C$77),MATCH(Analysis_4_Adap!H$68,Example_4_Adap!$AS$11:$CF$11,0))</f>
        <v>0.40764840076043701</v>
      </c>
      <c r="I72" s="1" cm="1">
        <f t="array" ref="I72">INDEX(Example_4_Adap!$AS$12:$CF$119,MATCH(Analysis_4_Adap!$C72,Example_4_Adap!$C$12:$C$119)+Analysis_4_Adap!$D72-COUNT($C$69:$C$77),MATCH(Analysis_4_Adap!I$68,Example_4_Adap!$AS$11:$CF$11,0))</f>
        <v>0.86945526278362895</v>
      </c>
      <c r="J72" s="1" cm="1">
        <f t="array" ref="J72">INDEX(Example_4_Adap!$AS$12:$CF$119,MATCH(Analysis_4_Adap!$C72,Example_4_Adap!$C$12:$C$119)+Analysis_4_Adap!$D72-COUNT($C$69:$C$77),MATCH(Analysis_4_Adap!J$68,Example_4_Adap!$AS$11:$CF$11,0))</f>
        <v>0.40764840076443398</v>
      </c>
      <c r="P72" s="57">
        <f t="shared" si="16"/>
        <v>-8.5975502033828893E-2</v>
      </c>
      <c r="Q72" s="57">
        <f t="shared" si="14"/>
        <v>9.2909036108849343E-3</v>
      </c>
      <c r="R72" s="57">
        <f t="shared" si="14"/>
        <v>-8.5975502033828893E-2</v>
      </c>
      <c r="S72" s="57">
        <f t="shared" si="14"/>
        <v>9.2909036108849343E-3</v>
      </c>
      <c r="T72" s="57">
        <f t="shared" si="14"/>
        <v>-8.5975502033722478E-2</v>
      </c>
      <c r="U72" s="57">
        <f t="shared" si="14"/>
        <v>9.2909036108928932E-3</v>
      </c>
    </row>
    <row r="73" spans="3:22" x14ac:dyDescent="0.45">
      <c r="C73" s="48">
        <f t="shared" si="15"/>
        <v>0.5</v>
      </c>
      <c r="D73" s="48">
        <v>5</v>
      </c>
      <c r="E73" s="1" cm="1">
        <f t="array" ref="E73">INDEX(Example_4_Adap!$AS$12:$CF$119,MATCH(Analysis_4_Adap!$C73,Example_4_Adap!$C$12:$C$119)+Analysis_4_Adap!$D73-COUNT($C$69:$C$77),MATCH(Analysis_4_Adap!E$68,Example_4_Adap!$AS$11:$CF$11,0))</f>
        <v>0.89354479623115901</v>
      </c>
      <c r="F73" s="1" cm="1">
        <f t="array" ref="F73">INDEX(Example_4_Adap!$AS$12:$CF$119,MATCH(Analysis_4_Adap!$C73,Example_4_Adap!$C$12:$C$119)+Analysis_4_Adap!$D73-COUNT($C$69:$C$77),MATCH(Analysis_4_Adap!F$68,Example_4_Adap!$AS$11:$CF$11,0))</f>
        <v>0.40699274067976698</v>
      </c>
      <c r="G73" s="1" cm="1">
        <f t="array" ref="G73">INDEX(Example_4_Adap!$AS$12:$CF$119,MATCH(Analysis_4_Adap!$C73,Example_4_Adap!$C$12:$C$119)+Analysis_4_Adap!$D73-COUNT($C$69:$C$77),MATCH(Analysis_4_Adap!G$68,Example_4_Adap!$AS$11:$CF$11,0))</f>
        <v>0.89354479623115901</v>
      </c>
      <c r="H73" s="1" cm="1">
        <f t="array" ref="H73">INDEX(Example_4_Adap!$AS$12:$CF$119,MATCH(Analysis_4_Adap!$C73,Example_4_Adap!$C$12:$C$119)+Analysis_4_Adap!$D73-COUNT($C$69:$C$77),MATCH(Analysis_4_Adap!H$68,Example_4_Adap!$AS$11:$CF$11,0))</f>
        <v>0.40699274067976698</v>
      </c>
      <c r="I73" s="1" cm="1">
        <f t="array" ref="I73">INDEX(Example_4_Adap!$AS$12:$CF$119,MATCH(Analysis_4_Adap!$C73,Example_4_Adap!$C$12:$C$119)+Analysis_4_Adap!$D73-COUNT($C$69:$C$77),MATCH(Analysis_4_Adap!I$68,Example_4_Adap!$AS$11:$CF$11,0))</f>
        <v>0.89354479623116001</v>
      </c>
      <c r="J73" s="1" cm="1">
        <f t="array" ref="J73">INDEX(Example_4_Adap!$AS$12:$CF$119,MATCH(Analysis_4_Adap!$C73,Example_4_Adap!$C$12:$C$119)+Analysis_4_Adap!$D73-COUNT($C$69:$C$77),MATCH(Analysis_4_Adap!J$68,Example_4_Adap!$AS$11:$CF$11,0))</f>
        <v>0.40699274068375502</v>
      </c>
      <c r="P73" s="57">
        <f t="shared" si="16"/>
        <v>-3.9428261381536281E-2</v>
      </c>
      <c r="Q73" s="57">
        <f t="shared" si="14"/>
        <v>2.3222931006575279E-3</v>
      </c>
      <c r="R73" s="57">
        <f t="shared" si="14"/>
        <v>-3.9428261381536281E-2</v>
      </c>
      <c r="S73" s="57">
        <f t="shared" si="14"/>
        <v>2.3222931006575279E-3</v>
      </c>
      <c r="T73" s="57">
        <f t="shared" si="14"/>
        <v>-3.942826138152624E-2</v>
      </c>
      <c r="U73" s="57">
        <f t="shared" si="14"/>
        <v>2.3222931006661634E-3</v>
      </c>
    </row>
    <row r="74" spans="3:22" x14ac:dyDescent="0.45">
      <c r="C74" s="48">
        <f t="shared" si="15"/>
        <v>0.5</v>
      </c>
      <c r="D74" s="48">
        <v>6</v>
      </c>
      <c r="E74" s="1" cm="1">
        <f t="array" ref="E74">INDEX(Example_4_Adap!$AS$12:$CF$119,MATCH(Analysis_4_Adap!$C74,Example_4_Adap!$C$12:$C$119)+Analysis_4_Adap!$D74-COUNT($C$69:$C$77),MATCH(Analysis_4_Adap!E$68,Example_4_Adap!$AS$11:$CF$11,0))</f>
        <v>0.90534267300466598</v>
      </c>
      <c r="F74" s="1" cm="1">
        <f t="array" ref="F74">INDEX(Example_4_Adap!$AS$12:$CF$119,MATCH(Analysis_4_Adap!$C74,Example_4_Adap!$C$12:$C$119)+Analysis_4_Adap!$D74-COUNT($C$69:$C$77),MATCH(Analysis_4_Adap!F$68,Example_4_Adap!$AS$11:$CF$11,0))</f>
        <v>0.40682906947320902</v>
      </c>
      <c r="G74" s="1" cm="1">
        <f t="array" ref="G74">INDEX(Example_4_Adap!$AS$12:$CF$119,MATCH(Analysis_4_Adap!$C74,Example_4_Adap!$C$12:$C$119)+Analysis_4_Adap!$D74-COUNT($C$69:$C$77),MATCH(Analysis_4_Adap!G$68,Example_4_Adap!$AS$11:$CF$11,0))</f>
        <v>0.90534267300466598</v>
      </c>
      <c r="H74" s="1" cm="1">
        <f t="array" ref="H74">INDEX(Example_4_Adap!$AS$12:$CF$119,MATCH(Analysis_4_Adap!$C74,Example_4_Adap!$C$12:$C$119)+Analysis_4_Adap!$D74-COUNT($C$69:$C$77),MATCH(Analysis_4_Adap!H$68,Example_4_Adap!$AS$11:$CF$11,0))</f>
        <v>0.40682906947320902</v>
      </c>
      <c r="I74" s="1" cm="1">
        <f t="array" ref="I74">INDEX(Example_4_Adap!$AS$12:$CF$119,MATCH(Analysis_4_Adap!$C74,Example_4_Adap!$C$12:$C$119)+Analysis_4_Adap!$D74-COUNT($C$69:$C$77),MATCH(Analysis_4_Adap!I$68,Example_4_Adap!$AS$11:$CF$11,0))</f>
        <v>0.90534267300466598</v>
      </c>
      <c r="J74" s="1" cm="1">
        <f t="array" ref="J74">INDEX(Example_4_Adap!$AS$12:$CF$119,MATCH(Analysis_4_Adap!$C74,Example_4_Adap!$C$12:$C$119)+Analysis_4_Adap!$D74-COUNT($C$69:$C$77),MATCH(Analysis_4_Adap!J$68,Example_4_Adap!$AS$11:$CF$11,0))</f>
        <v>0.40682906947719999</v>
      </c>
      <c r="P74" s="57">
        <f t="shared" si="16"/>
        <v>-1.8923898964452755E-2</v>
      </c>
      <c r="Q74" s="57">
        <f t="shared" si="14"/>
        <v>5.8029322457370106E-4</v>
      </c>
      <c r="R74" s="57">
        <f t="shared" si="14"/>
        <v>-1.8923898964452755E-2</v>
      </c>
      <c r="S74" s="57">
        <f t="shared" si="14"/>
        <v>5.8029322457370106E-4</v>
      </c>
      <c r="T74" s="57">
        <f t="shared" si="14"/>
        <v>-1.8923898964451132E-2</v>
      </c>
      <c r="U74" s="57">
        <f t="shared" si="14"/>
        <v>5.8029322455769043E-4</v>
      </c>
    </row>
    <row r="75" spans="3:22" x14ac:dyDescent="0.45">
      <c r="C75" s="48">
        <f t="shared" si="15"/>
        <v>0.5</v>
      </c>
      <c r="D75" s="48">
        <v>7</v>
      </c>
      <c r="E75" s="1" cm="1">
        <f t="array" ref="E75">INDEX(Example_4_Adap!$AS$12:$CF$119,MATCH(Analysis_4_Adap!$C75,Example_4_Adap!$C$12:$C$119)+Analysis_4_Adap!$D75-COUNT($C$69:$C$77),MATCH(Analysis_4_Adap!E$68,Example_4_Adap!$AS$11:$CF$11,0))</f>
        <v>0.91118186208853003</v>
      </c>
      <c r="F75" s="1" cm="1">
        <f t="array" ref="F75">INDEX(Example_4_Adap!$AS$12:$CF$119,MATCH(Analysis_4_Adap!$C75,Example_4_Adap!$C$12:$C$119)+Analysis_4_Adap!$D75-COUNT($C$69:$C$77),MATCH(Analysis_4_Adap!F$68,Example_4_Adap!$AS$11:$CF$11,0))</f>
        <v>0.40678817099617998</v>
      </c>
      <c r="G75" s="1" cm="1">
        <f t="array" ref="G75">INDEX(Example_4_Adap!$AS$12:$CF$119,MATCH(Analysis_4_Adap!$C75,Example_4_Adap!$C$12:$C$119)+Analysis_4_Adap!$D75-COUNT($C$69:$C$77),MATCH(Analysis_4_Adap!G$68,Example_4_Adap!$AS$11:$CF$11,0))</f>
        <v>0.91118186208853003</v>
      </c>
      <c r="H75" s="1" cm="1">
        <f t="array" ref="H75">INDEX(Example_4_Adap!$AS$12:$CF$119,MATCH(Analysis_4_Adap!$C75,Example_4_Adap!$C$12:$C$119)+Analysis_4_Adap!$D75-COUNT($C$69:$C$77),MATCH(Analysis_4_Adap!H$68,Example_4_Adap!$AS$11:$CF$11,0))</f>
        <v>0.40678817099617998</v>
      </c>
      <c r="I75" s="1" cm="1">
        <f t="array" ref="I75">INDEX(Example_4_Adap!$AS$12:$CF$119,MATCH(Analysis_4_Adap!$C75,Example_4_Adap!$C$12:$C$119)+Analysis_4_Adap!$D75-COUNT($C$69:$C$77),MATCH(Analysis_4_Adap!I$68,Example_4_Adap!$AS$11:$CF$11,0))</f>
        <v>0.91118186208853003</v>
      </c>
      <c r="J75" s="1" cm="1">
        <f t="array" ref="J75">INDEX(Example_4_Adap!$AS$12:$CF$119,MATCH(Analysis_4_Adap!$C75,Example_4_Adap!$C$12:$C$119)+Analysis_4_Adap!$D75-COUNT($C$69:$C$77),MATCH(Analysis_4_Adap!J$68,Example_4_Adap!$AS$11:$CF$11,0))</f>
        <v>0.40678817100016801</v>
      </c>
      <c r="P75" s="57">
        <f t="shared" si="16"/>
        <v>-9.275072245845702E-3</v>
      </c>
      <c r="Q75" s="57">
        <f t="shared" si="14"/>
        <v>1.4504124815599149E-4</v>
      </c>
      <c r="R75" s="57">
        <f t="shared" si="14"/>
        <v>-9.275072245845702E-3</v>
      </c>
      <c r="S75" s="57">
        <f t="shared" si="14"/>
        <v>1.4504124815599149E-4</v>
      </c>
      <c r="T75" s="57">
        <f t="shared" si="14"/>
        <v>-9.275072245845702E-3</v>
      </c>
      <c r="U75" s="57">
        <f t="shared" si="14"/>
        <v>1.450412481649602E-4</v>
      </c>
    </row>
    <row r="76" spans="3:22" x14ac:dyDescent="0.45">
      <c r="C76" s="48">
        <f t="shared" si="15"/>
        <v>0.5</v>
      </c>
      <c r="D76" s="48">
        <v>8</v>
      </c>
      <c r="E76" s="1" cm="1">
        <f t="array" ref="E76">INDEX(Example_4_Adap!$AS$12:$CF$119,MATCH(Analysis_4_Adap!$C76,Example_4_Adap!$C$12:$C$119)+Analysis_4_Adap!$D76-COUNT($C$69:$C$77),MATCH(Analysis_4_Adap!E$68,Example_4_Adap!$AS$11:$CF$11,0))</f>
        <v>0.91408668964226403</v>
      </c>
      <c r="F76" s="1" cm="1">
        <f t="array" ref="F76">INDEX(Example_4_Adap!$AS$12:$CF$119,MATCH(Analysis_4_Adap!$C76,Example_4_Adap!$C$12:$C$119)+Analysis_4_Adap!$D76-COUNT($C$69:$C$77),MATCH(Analysis_4_Adap!F$68,Example_4_Adap!$AS$11:$CF$11,0))</f>
        <v>0.40677794779563597</v>
      </c>
      <c r="G76" s="1" cm="1">
        <f t="array" ref="G76">INDEX(Example_4_Adap!$AS$12:$CF$119,MATCH(Analysis_4_Adap!$C76,Example_4_Adap!$C$12:$C$119)+Analysis_4_Adap!$D76-COUNT($C$69:$C$77),MATCH(Analysis_4_Adap!G$68,Example_4_Adap!$AS$11:$CF$11,0))</f>
        <v>0.91408668964226403</v>
      </c>
      <c r="H76" s="1" cm="1">
        <f t="array" ref="H76">INDEX(Example_4_Adap!$AS$12:$CF$119,MATCH(Analysis_4_Adap!$C76,Example_4_Adap!$C$12:$C$119)+Analysis_4_Adap!$D76-COUNT($C$69:$C$77),MATCH(Analysis_4_Adap!H$68,Example_4_Adap!$AS$11:$CF$11,0))</f>
        <v>0.40677794779563597</v>
      </c>
      <c r="I76" s="1" cm="1">
        <f t="array" ref="I76">INDEX(Example_4_Adap!$AS$12:$CF$119,MATCH(Analysis_4_Adap!$C76,Example_4_Adap!$C$12:$C$119)+Analysis_4_Adap!$D76-COUNT($C$69:$C$77),MATCH(Analysis_4_Adap!I$68,Example_4_Adap!$AS$11:$CF$11,0))</f>
        <v>0.91408668964226403</v>
      </c>
      <c r="J76" s="1" cm="1">
        <f t="array" ref="J76">INDEX(Example_4_Adap!$AS$12:$CF$119,MATCH(Analysis_4_Adap!$C76,Example_4_Adap!$C$12:$C$119)+Analysis_4_Adap!$D76-COUNT($C$69:$C$77),MATCH(Analysis_4_Adap!J$68,Example_4_Adap!$AS$11:$CF$11,0))</f>
        <v>0.40677794779962301</v>
      </c>
      <c r="P76" s="57">
        <f t="shared" si="16"/>
        <v>-4.5919641145029839E-3</v>
      </c>
      <c r="Q76" s="57">
        <f t="shared" si="14"/>
        <v>3.6257558880436588E-5</v>
      </c>
      <c r="R76" s="57">
        <f t="shared" si="14"/>
        <v>-4.5919641145029839E-3</v>
      </c>
      <c r="S76" s="57">
        <f t="shared" si="14"/>
        <v>3.6257558880436588E-5</v>
      </c>
      <c r="T76" s="57">
        <f t="shared" si="14"/>
        <v>-4.5919641145029839E-3</v>
      </c>
      <c r="U76" s="57">
        <f t="shared" si="14"/>
        <v>3.6257558883639944E-5</v>
      </c>
    </row>
    <row r="77" spans="3:22" x14ac:dyDescent="0.45">
      <c r="C77" s="48">
        <f t="shared" si="15"/>
        <v>0.5</v>
      </c>
      <c r="D77" s="48">
        <v>9</v>
      </c>
      <c r="E77" s="1" cm="1">
        <f t="array" ref="E77">INDEX(Example_4_Adap!$AS$12:$CF$119,MATCH(Analysis_4_Adap!$C77,Example_4_Adap!$C$12:$C$119)+Analysis_4_Adap!$D77-COUNT($C$69:$C$77),MATCH(Analysis_4_Adap!E$68,Example_4_Adap!$AS$11:$CF$11,0))</f>
        <v>0.91553624915478704</v>
      </c>
      <c r="F77" s="1" cm="1">
        <f t="array" ref="F77">INDEX(Example_4_Adap!$AS$12:$CF$119,MATCH(Analysis_4_Adap!$C77,Example_4_Adap!$C$12:$C$119)+Analysis_4_Adap!$D77-COUNT($C$69:$C$77),MATCH(Analysis_4_Adap!F$68,Example_4_Adap!$AS$11:$CF$11,0))</f>
        <v>0.406775391926259</v>
      </c>
      <c r="G77" s="1" cm="1">
        <f t="array" ref="G77">INDEX(Example_4_Adap!$AS$12:$CF$119,MATCH(Analysis_4_Adap!$C77,Example_4_Adap!$C$12:$C$119)+Analysis_4_Adap!$D77-COUNT($C$69:$C$77),MATCH(Analysis_4_Adap!G$68,Example_4_Adap!$AS$11:$CF$11,0))</f>
        <v>0.91553624915478704</v>
      </c>
      <c r="H77" s="1" cm="1">
        <f t="array" ref="H77">INDEX(Example_4_Adap!$AS$12:$CF$119,MATCH(Analysis_4_Adap!$C77,Example_4_Adap!$C$12:$C$119)+Analysis_4_Adap!$D77-COUNT($C$69:$C$77),MATCH(Analysis_4_Adap!H$68,Example_4_Adap!$AS$11:$CF$11,0))</f>
        <v>0.406775391926259</v>
      </c>
      <c r="I77" s="1" cm="1">
        <f t="array" ref="I77">INDEX(Example_4_Adap!$AS$12:$CF$119,MATCH(Analysis_4_Adap!$C77,Example_4_Adap!$C$12:$C$119)+Analysis_4_Adap!$D77-COUNT($C$69:$C$77),MATCH(Analysis_4_Adap!I$68,Example_4_Adap!$AS$11:$CF$11,0))</f>
        <v>0.91553624915478704</v>
      </c>
      <c r="J77" s="1" cm="1">
        <f t="array" ref="J77">INDEX(Example_4_Adap!$AS$12:$CF$119,MATCH(Analysis_4_Adap!$C77,Example_4_Adap!$C$12:$C$119)+Analysis_4_Adap!$D77-COUNT($C$69:$C$77),MATCH(Analysis_4_Adap!J$68,Example_4_Adap!$AS$11:$CF$11,0))</f>
        <v>0.40677539193024997</v>
      </c>
      <c r="P77" s="57">
        <f t="shared" si="16"/>
        <v>-2.2860150180737671E-3</v>
      </c>
      <c r="Q77" s="57">
        <f t="shared" si="14"/>
        <v>9.0647776740271746E-6</v>
      </c>
      <c r="R77" s="57">
        <f t="shared" si="14"/>
        <v>-2.2860150180737671E-3</v>
      </c>
      <c r="S77" s="57">
        <f t="shared" si="14"/>
        <v>9.0647776740271746E-6</v>
      </c>
      <c r="T77" s="57">
        <f t="shared" si="14"/>
        <v>-2.2860150180737671E-3</v>
      </c>
      <c r="U77" s="57">
        <f t="shared" si="14"/>
        <v>9.0647776602525283E-6</v>
      </c>
    </row>
  </sheetData>
  <mergeCells count="11">
    <mergeCell ref="B2:M2"/>
    <mergeCell ref="B4:M4"/>
    <mergeCell ref="B29:M29"/>
    <mergeCell ref="C31:J31"/>
    <mergeCell ref="O31:V31"/>
    <mergeCell ref="O55:V55"/>
    <mergeCell ref="C67:J67"/>
    <mergeCell ref="O67:V67"/>
    <mergeCell ref="C55:J55"/>
    <mergeCell ref="C43:J43"/>
    <mergeCell ref="O43:V43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56:J56 E44:J44 E32:J32 E68:J68" xr:uid="{5DB89545-0F8F-4017-9CBB-B572D6BADC7B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3BEF71-22E7-4BA8-A466-E55912FEA96C}">
  <sheetPr>
    <tabColor theme="4" tint="0.79998168889431442"/>
  </sheetPr>
  <dimension ref="A1:FD156"/>
  <sheetViews>
    <sheetView showGridLines="0" topLeftCell="EL118" zoomScaleNormal="100" workbookViewId="0">
      <selection activeCell="A13" sqref="A13:A119"/>
    </sheetView>
  </sheetViews>
  <sheetFormatPr defaultRowHeight="14.25" outlineLevelCol="1" x14ac:dyDescent="0.45"/>
  <cols>
    <col min="1" max="1" width="4.33203125" customWidth="1"/>
    <col min="2" max="3" width="11.265625" bestFit="1" customWidth="1"/>
    <col min="4" max="4" width="9.86328125" bestFit="1" customWidth="1"/>
    <col min="5" max="5" width="10.73046875" customWidth="1"/>
    <col min="6" max="11" width="10.73046875" customWidth="1" outlineLevel="1"/>
    <col min="12" max="12" width="13.796875" customWidth="1" outlineLevel="1"/>
    <col min="13" max="13" width="16.86328125" customWidth="1" outlineLevel="1"/>
    <col min="14" max="14" width="10.73046875" customWidth="1" outlineLevel="1"/>
    <col min="15" max="15" width="17.6640625" customWidth="1" outlineLevel="1"/>
    <col min="16" max="16" width="20.33203125" customWidth="1" outlineLevel="1"/>
    <col min="17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customWidth="1" outlineLevel="1"/>
    <col min="125" max="125" width="10.73046875" customWidth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FD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si="2"/>
        <v>EY</v>
      </c>
      <c r="EZ1" s="47" t="str">
        <f t="shared" si="2"/>
        <v>EZ</v>
      </c>
      <c r="FA1" s="47" t="str">
        <f t="shared" si="2"/>
        <v>FA</v>
      </c>
      <c r="FB1" s="47" t="str">
        <f t="shared" si="2"/>
        <v>FB</v>
      </c>
      <c r="FC1" s="47" t="str">
        <f t="shared" si="2"/>
        <v>FC</v>
      </c>
      <c r="FD1" s="47" t="str">
        <f t="shared" si="2"/>
        <v>FD</v>
      </c>
    </row>
    <row r="2" spans="1:160" ht="16.5" x14ac:dyDescent="0.6">
      <c r="A2" s="47"/>
      <c r="B2" s="87" t="str" cm="1">
        <f t="array" aca="1" ref="B2" ca="1">"Example " &amp; LEFT(_xlfn.TEXTAFTER(CELL("filename",A1),"e_"),1)</f>
        <v>Example s</v>
      </c>
      <c r="C2" s="87"/>
      <c r="D2" s="87"/>
      <c r="E2" s="82" t="s">
        <v>7</v>
      </c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C2" s="82"/>
      <c r="AD2" s="82"/>
      <c r="AE2" s="82"/>
      <c r="AF2" s="82"/>
      <c r="AG2" s="82"/>
      <c r="AH2" s="82"/>
      <c r="AI2" s="82"/>
      <c r="AJ2" s="82"/>
      <c r="AK2" s="82"/>
      <c r="AL2" s="82"/>
      <c r="AM2" s="82"/>
      <c r="AN2" s="82"/>
      <c r="AO2" s="82"/>
      <c r="AP2" s="82"/>
      <c r="AQ2" s="82"/>
      <c r="AR2" s="82"/>
      <c r="AS2" s="83" t="s">
        <v>15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4" t="s">
        <v>6</v>
      </c>
      <c r="CH2" s="84"/>
      <c r="CI2" s="84"/>
      <c r="CJ2" s="84"/>
      <c r="CK2" s="84"/>
      <c r="CL2" s="84"/>
      <c r="CM2" s="84"/>
      <c r="CN2" s="84"/>
      <c r="CO2" s="84"/>
      <c r="CP2" s="84"/>
      <c r="CQ2" s="84"/>
      <c r="CR2" s="84"/>
      <c r="CS2" s="84"/>
      <c r="CT2" s="84"/>
      <c r="CU2" s="84"/>
      <c r="CV2" s="84"/>
      <c r="CW2" s="84"/>
      <c r="CX2" s="84"/>
      <c r="CY2" s="84"/>
      <c r="CZ2" s="84"/>
      <c r="DA2" s="84"/>
      <c r="DB2" s="84"/>
      <c r="DC2" s="84"/>
      <c r="DD2" s="84"/>
      <c r="DE2" s="84"/>
      <c r="DF2" s="84"/>
      <c r="DG2" s="84"/>
      <c r="DH2" s="84"/>
      <c r="DI2" s="84"/>
      <c r="DJ2" s="84"/>
      <c r="DK2" s="84"/>
      <c r="DL2" s="84"/>
      <c r="DM2" s="84"/>
      <c r="DN2" s="84"/>
      <c r="DO2" s="84"/>
      <c r="DP2" s="84"/>
      <c r="DQ2" s="84"/>
      <c r="DR2" s="84"/>
      <c r="DS2" s="84"/>
      <c r="DT2" s="84"/>
      <c r="DU2" s="88" t="s">
        <v>16</v>
      </c>
      <c r="DV2" s="88"/>
      <c r="DW2" s="88"/>
      <c r="DX2" s="88"/>
      <c r="DY2" s="88"/>
      <c r="DZ2" s="88"/>
      <c r="EA2" s="88"/>
      <c r="EB2" s="88"/>
      <c r="EC2" s="88"/>
      <c r="ED2" s="88"/>
      <c r="EE2" s="88"/>
      <c r="EF2" s="88"/>
      <c r="EG2" s="88"/>
      <c r="EH2" s="88"/>
      <c r="EI2" s="88"/>
      <c r="EJ2" s="88"/>
      <c r="EK2" s="88"/>
      <c r="EL2" s="88"/>
      <c r="EM2" s="88"/>
      <c r="EN2" s="88"/>
      <c r="EO2" s="88"/>
      <c r="EP2" s="88"/>
      <c r="EQ2" s="88"/>
      <c r="ER2" s="88"/>
      <c r="ES2" s="88"/>
      <c r="ET2" s="88"/>
      <c r="EU2" s="88"/>
      <c r="EV2" s="88"/>
      <c r="EW2" s="88"/>
      <c r="EX2" s="88"/>
      <c r="EY2" s="88"/>
      <c r="EZ2" s="88"/>
      <c r="FA2" s="88"/>
      <c r="FB2" s="88"/>
      <c r="FC2" s="88"/>
      <c r="FD2" s="88"/>
    </row>
    <row r="3" spans="1:160" ht="16.5" x14ac:dyDescent="0.6">
      <c r="A3" s="47"/>
      <c r="B3" s="87"/>
      <c r="C3" s="87"/>
      <c r="D3" s="87"/>
      <c r="E3" s="23" t="s">
        <v>8</v>
      </c>
      <c r="F3" s="23" t="s">
        <v>8</v>
      </c>
      <c r="G3" s="23" t="s">
        <v>8</v>
      </c>
      <c r="H3" s="23" t="s">
        <v>8</v>
      </c>
      <c r="I3" s="24" t="s">
        <v>9</v>
      </c>
      <c r="J3" s="24" t="s">
        <v>9</v>
      </c>
      <c r="K3" s="24" t="s">
        <v>9</v>
      </c>
      <c r="L3" s="24" t="s">
        <v>9</v>
      </c>
      <c r="M3" s="26" t="str">
        <f xml:space="preserve"> "1E-6"&amp;"_"&amp;"CPLRBF_AD"</f>
        <v>1E-6_CPLRBF_AD</v>
      </c>
      <c r="N3" s="26" t="str">
        <f xml:space="preserve"> "1E-6"&amp;"_"&amp;"CPLRBF_AD"</f>
        <v>1E-6_CPLRBF_AD</v>
      </c>
      <c r="O3" s="26" t="str">
        <f xml:space="preserve"> "1E-6"&amp;"_"&amp;"CPLRBF_AD"</f>
        <v>1E-6_CPLRBF_AD</v>
      </c>
      <c r="P3" s="26" t="str">
        <f xml:space="preserve"> "1E-6"&amp;"_"&amp;"CPLRBF_AD"</f>
        <v>1E-6_CPLRBF_AD</v>
      </c>
      <c r="Q3" s="27" t="str">
        <f xml:space="preserve"> "1E-7"&amp;"_"&amp;"CPLRBF_AD"</f>
        <v>1E-7_CPLRBF_AD</v>
      </c>
      <c r="R3" s="27" t="str">
        <f xml:space="preserve"> "1E-7"&amp;"_"&amp;"CPLRBF_AD"</f>
        <v>1E-7_CPLRBF_AD</v>
      </c>
      <c r="S3" s="27" t="str">
        <f xml:space="preserve"> "1E-7"&amp;"_"&amp;"CPLRBF_AD"</f>
        <v>1E-7_CPLRBF_AD</v>
      </c>
      <c r="T3" s="27" t="str">
        <f xml:space="preserve"> "1E-7"&amp;"_"&amp;"CPLRBF_AD"</f>
        <v>1E-7_CPLRBF_AD</v>
      </c>
      <c r="U3" s="26" t="str">
        <f xml:space="preserve"> "1E-8"&amp;"_"&amp;"CPLRBF_AD"</f>
        <v>1E-8_CPLRBF_AD</v>
      </c>
      <c r="V3" s="26" t="str">
        <f xml:space="preserve"> "1E-8"&amp;"_"&amp;"CPLRBF_AD"</f>
        <v>1E-8_CPLRBF_AD</v>
      </c>
      <c r="W3" s="26" t="str">
        <f xml:space="preserve"> "1E-8"&amp;"_"&amp;"CPLRBF_AD"</f>
        <v>1E-8_CPLRBF_AD</v>
      </c>
      <c r="X3" s="26" t="str">
        <f xml:space="preserve"> "1E-8"&amp;"_"&amp;"CPLRBF_AD"</f>
        <v>1E-8_CPLRBF_AD</v>
      </c>
      <c r="Y3" s="27" t="str">
        <f xml:space="preserve"> "1E-9"&amp;"_"&amp;"CPLRBF_AD"</f>
        <v>1E-9_CPLRBF_AD</v>
      </c>
      <c r="Z3" s="27" t="str">
        <f xml:space="preserve"> "1E-9"&amp;"_"&amp;"CPLRBF_AD"</f>
        <v>1E-9_CPLRBF_AD</v>
      </c>
      <c r="AA3" s="27" t="str">
        <f xml:space="preserve"> "1E-9"&amp;"_"&amp;"CPLRBF_AD"</f>
        <v>1E-9_CPLRBF_AD</v>
      </c>
      <c r="AB3" s="27" t="str">
        <f xml:space="preserve"> "1E-9"&amp;"_"&amp;"CPLRBF_AD"</f>
        <v>1E-9_CPLRBF_AD</v>
      </c>
      <c r="AC3" s="26" t="str">
        <f xml:space="preserve"> "1E-10"&amp;"_"&amp;"CPLRBF_AD"</f>
        <v>1E-10_CPLRBF_AD</v>
      </c>
      <c r="AD3" s="26" t="str">
        <f xml:space="preserve"> "1E-10"&amp;"_"&amp;"CPLRBF_AD"</f>
        <v>1E-10_CPLRBF_AD</v>
      </c>
      <c r="AE3" s="26" t="str">
        <f xml:space="preserve"> "1E-10"&amp;"_"&amp;"CPLRBF_AD"</f>
        <v>1E-10_CPLRBF_AD</v>
      </c>
      <c r="AF3" s="26" t="str">
        <f xml:space="preserve"> "1E-10"&amp;"_"&amp;"CPLRBF_AD"</f>
        <v>1E-10_CPLRBF_AD</v>
      </c>
      <c r="AG3" s="27" t="str">
        <f xml:space="preserve"> "1E-11"&amp;"_"&amp;"CPLRBF_AD"</f>
        <v>1E-11_CPLRBF_AD</v>
      </c>
      <c r="AH3" s="27" t="str">
        <f xml:space="preserve"> "1E-11"&amp;"_"&amp;"CPLRBF_AD"</f>
        <v>1E-11_CPLRBF_AD</v>
      </c>
      <c r="AI3" s="27" t="str">
        <f xml:space="preserve"> "1E-11"&amp;"_"&amp;"CPLRBF_AD"</f>
        <v>1E-11_CPLRBF_AD</v>
      </c>
      <c r="AJ3" s="27" t="str">
        <f xml:space="preserve"> "1E-11"&amp;"_"&amp;"CPLRBF_AD"</f>
        <v>1E-11_CPLRBF_AD</v>
      </c>
      <c r="AK3" s="26" t="str">
        <f xml:space="preserve"> "1E-12"&amp;"_"&amp;"CPLRBF_AD"</f>
        <v>1E-12_CPLRBF_AD</v>
      </c>
      <c r="AL3" s="26" t="str">
        <f xml:space="preserve"> "1E-12"&amp;"_"&amp;"CPLRBF_AD"</f>
        <v>1E-12_CPLRBF_AD</v>
      </c>
      <c r="AM3" s="26" t="str">
        <f xml:space="preserve"> "1E-12"&amp;"_"&amp;"CPLRBF_AD"</f>
        <v>1E-12_CPLRBF_AD</v>
      </c>
      <c r="AN3" s="26" t="str">
        <f xml:space="preserve"> "1E-12"&amp;"_"&amp;"CPLRBF_AD"</f>
        <v>1E-12_CPLRBF_AD</v>
      </c>
      <c r="AO3" s="28" t="str">
        <f xml:space="preserve"> "1E-13"&amp;"_"&amp;"CPLRBF_AD"</f>
        <v>1E-13_CPLRBF_AD</v>
      </c>
      <c r="AP3" s="28" t="str">
        <f xml:space="preserve"> "1E-13"&amp;"_"&amp;"CPLRBF_AD"</f>
        <v>1E-13_CPLRBF_AD</v>
      </c>
      <c r="AQ3" s="28" t="str">
        <f xml:space="preserve"> "1E-13"&amp;"_"&amp;"CPLRBF_AD"</f>
        <v>1E-13_CPLRBF_AD</v>
      </c>
      <c r="AR3" s="28" t="str">
        <f xml:space="preserve"> "1E-13"&amp;"_"&amp;"CPLRBF_AD"</f>
        <v>1E-13_CPLRBF_AD</v>
      </c>
      <c r="AS3" s="23" t="s">
        <v>8</v>
      </c>
      <c r="AT3" s="23" t="s">
        <v>8</v>
      </c>
      <c r="AU3" s="23" t="s">
        <v>8</v>
      </c>
      <c r="AV3" s="23" t="s">
        <v>8</v>
      </c>
      <c r="AW3" s="24" t="s">
        <v>9</v>
      </c>
      <c r="AX3" s="24" t="s">
        <v>9</v>
      </c>
      <c r="AY3" s="24" t="s">
        <v>9</v>
      </c>
      <c r="AZ3" s="24" t="s">
        <v>9</v>
      </c>
      <c r="BA3" s="26" t="s">
        <v>81</v>
      </c>
      <c r="BB3" s="26" t="s">
        <v>81</v>
      </c>
      <c r="BC3" s="26" t="s">
        <v>81</v>
      </c>
      <c r="BD3" s="26" t="s">
        <v>81</v>
      </c>
      <c r="BE3" s="27" t="s">
        <v>82</v>
      </c>
      <c r="BF3" s="27" t="s">
        <v>82</v>
      </c>
      <c r="BG3" s="27" t="s">
        <v>82</v>
      </c>
      <c r="BH3" s="27" t="s">
        <v>82</v>
      </c>
      <c r="BI3" s="26" t="s">
        <v>83</v>
      </c>
      <c r="BJ3" s="26" t="s">
        <v>83</v>
      </c>
      <c r="BK3" s="26" t="s">
        <v>83</v>
      </c>
      <c r="BL3" s="26" t="s">
        <v>83</v>
      </c>
      <c r="BM3" s="27" t="s">
        <v>84</v>
      </c>
      <c r="BN3" s="27" t="s">
        <v>84</v>
      </c>
      <c r="BO3" s="27" t="s">
        <v>84</v>
      </c>
      <c r="BP3" s="27" t="s">
        <v>84</v>
      </c>
      <c r="BQ3" s="26" t="s">
        <v>85</v>
      </c>
      <c r="BR3" s="26" t="s">
        <v>85</v>
      </c>
      <c r="BS3" s="26" t="s">
        <v>85</v>
      </c>
      <c r="BT3" s="26" t="s">
        <v>85</v>
      </c>
      <c r="BU3" s="27" t="s">
        <v>86</v>
      </c>
      <c r="BV3" s="27" t="s">
        <v>86</v>
      </c>
      <c r="BW3" s="27" t="s">
        <v>86</v>
      </c>
      <c r="BX3" s="27" t="s">
        <v>86</v>
      </c>
      <c r="BY3" s="26" t="s">
        <v>87</v>
      </c>
      <c r="BZ3" s="26" t="s">
        <v>87</v>
      </c>
      <c r="CA3" s="26" t="s">
        <v>87</v>
      </c>
      <c r="CB3" s="26" t="s">
        <v>87</v>
      </c>
      <c r="CC3" s="28" t="s">
        <v>88</v>
      </c>
      <c r="CD3" s="28" t="s">
        <v>88</v>
      </c>
      <c r="CE3" s="28" t="s">
        <v>88</v>
      </c>
      <c r="CF3" s="28" t="s">
        <v>88</v>
      </c>
      <c r="CG3" s="23" t="s">
        <v>8</v>
      </c>
      <c r="CH3" s="23" t="s">
        <v>8</v>
      </c>
      <c r="CI3" s="23" t="s">
        <v>8</v>
      </c>
      <c r="CJ3" s="23" t="s">
        <v>8</v>
      </c>
      <c r="CK3" s="24" t="s">
        <v>9</v>
      </c>
      <c r="CL3" s="24" t="s">
        <v>9</v>
      </c>
      <c r="CM3" s="24" t="s">
        <v>9</v>
      </c>
      <c r="CN3" s="24" t="s">
        <v>9</v>
      </c>
      <c r="CO3" s="26" t="s">
        <v>81</v>
      </c>
      <c r="CP3" s="26" t="s">
        <v>81</v>
      </c>
      <c r="CQ3" s="26" t="s">
        <v>81</v>
      </c>
      <c r="CR3" s="26" t="s">
        <v>81</v>
      </c>
      <c r="CS3" s="27" t="s">
        <v>82</v>
      </c>
      <c r="CT3" s="27" t="s">
        <v>82</v>
      </c>
      <c r="CU3" s="27" t="s">
        <v>82</v>
      </c>
      <c r="CV3" s="27" t="s">
        <v>82</v>
      </c>
      <c r="CW3" s="26" t="s">
        <v>83</v>
      </c>
      <c r="CX3" s="26" t="s">
        <v>83</v>
      </c>
      <c r="CY3" s="26" t="s">
        <v>83</v>
      </c>
      <c r="CZ3" s="26" t="s">
        <v>83</v>
      </c>
      <c r="DA3" s="27" t="s">
        <v>84</v>
      </c>
      <c r="DB3" s="27" t="s">
        <v>84</v>
      </c>
      <c r="DC3" s="27" t="s">
        <v>84</v>
      </c>
      <c r="DD3" s="27" t="s">
        <v>84</v>
      </c>
      <c r="DE3" s="26" t="s">
        <v>85</v>
      </c>
      <c r="DF3" s="26" t="s">
        <v>85</v>
      </c>
      <c r="DG3" s="26" t="s">
        <v>85</v>
      </c>
      <c r="DH3" s="26" t="s">
        <v>85</v>
      </c>
      <c r="DI3" s="27" t="s">
        <v>86</v>
      </c>
      <c r="DJ3" s="27" t="s">
        <v>86</v>
      </c>
      <c r="DK3" s="27" t="s">
        <v>86</v>
      </c>
      <c r="DL3" s="27" t="s">
        <v>86</v>
      </c>
      <c r="DM3" s="26" t="s">
        <v>87</v>
      </c>
      <c r="DN3" s="26" t="s">
        <v>87</v>
      </c>
      <c r="DO3" s="26" t="s">
        <v>87</v>
      </c>
      <c r="DP3" s="26" t="s">
        <v>87</v>
      </c>
      <c r="DQ3" s="28" t="s">
        <v>88</v>
      </c>
      <c r="DR3" s="28" t="s">
        <v>88</v>
      </c>
      <c r="DS3" s="28" t="s">
        <v>88</v>
      </c>
      <c r="DT3" s="28" t="s">
        <v>88</v>
      </c>
      <c r="DU3" s="23" t="s">
        <v>8</v>
      </c>
      <c r="DV3" s="23" t="s">
        <v>8</v>
      </c>
      <c r="DW3" s="24" t="s">
        <v>9</v>
      </c>
      <c r="DX3" s="24" t="s">
        <v>9</v>
      </c>
      <c r="DY3" s="26" t="str">
        <f xml:space="preserve"> "1E-6"&amp;"_"&amp;"PLRBF_AD"</f>
        <v>1E-6_PLRBF_AD</v>
      </c>
      <c r="DZ3" s="26" t="str">
        <f xml:space="preserve"> "1E-6"&amp;"_"&amp;"PLRBF_AD"</f>
        <v>1E-6_PLRBF_AD</v>
      </c>
      <c r="EA3" s="36" t="str">
        <f xml:space="preserve"> "1E-6"&amp;"_"&amp;"CPLRBF_AD"</f>
        <v>1E-6_CPLRBF_AD</v>
      </c>
      <c r="EB3" s="36" t="str">
        <f xml:space="preserve"> "1E-6"&amp;"_"&amp;"CPLRBF_AD"</f>
        <v>1E-6_CPLRBF_AD</v>
      </c>
      <c r="EC3" s="27" t="str">
        <f xml:space="preserve"> "1E-7"&amp;"_"&amp;"PLRBF_AD"</f>
        <v>1E-7_PLRBF_AD</v>
      </c>
      <c r="ED3" s="27" t="str">
        <f xml:space="preserve"> "1E-7"&amp;"_"&amp;"PLRBF_AD"</f>
        <v>1E-7_PLRBF_AD</v>
      </c>
      <c r="EE3" s="38" t="str">
        <f xml:space="preserve"> "1E-7"&amp;"_"&amp;"CPLRBF_AD"</f>
        <v>1E-7_CPLRBF_AD</v>
      </c>
      <c r="EF3" s="38" t="str">
        <f xml:space="preserve"> "1E-7"&amp;"_"&amp;"CPLRBF_AD"</f>
        <v>1E-7_CPLRBF_AD</v>
      </c>
      <c r="EG3" s="26" t="str">
        <f xml:space="preserve"> "1E-8"&amp;"_"&amp;"PLRBF_AD"</f>
        <v>1E-8_PLRBF_AD</v>
      </c>
      <c r="EH3" s="26" t="str">
        <f xml:space="preserve"> "1E-8"&amp;"_"&amp;"PLRBF_AD"</f>
        <v>1E-8_PLRBF_AD</v>
      </c>
      <c r="EI3" s="36" t="str">
        <f xml:space="preserve"> "1E-8"&amp;"_"&amp;"CPLRBF_AD"</f>
        <v>1E-8_CPLRBF_AD</v>
      </c>
      <c r="EJ3" s="36" t="str">
        <f xml:space="preserve"> "1E-8"&amp;"_"&amp;"CPLRBF_AD"</f>
        <v>1E-8_CPLRBF_AD</v>
      </c>
      <c r="EK3" s="27" t="str">
        <f xml:space="preserve"> "1E-9"&amp;"_"&amp;"PLRBF_AD"</f>
        <v>1E-9_PLRBF_AD</v>
      </c>
      <c r="EL3" s="27" t="str">
        <f xml:space="preserve"> "1E-9"&amp;"_"&amp;"PLRBF_AD"</f>
        <v>1E-9_PLRBF_AD</v>
      </c>
      <c r="EM3" s="38" t="str">
        <f xml:space="preserve"> "1E-9"&amp;"_"&amp;"CPLRBF_AD"</f>
        <v>1E-9_CPLRBF_AD</v>
      </c>
      <c r="EN3" s="38" t="str">
        <f xml:space="preserve"> "1E-9"&amp;"_"&amp;"CPLRBF_AD"</f>
        <v>1E-9_CPLRBF_AD</v>
      </c>
      <c r="EO3" s="26" t="str">
        <f xml:space="preserve"> "1E-10"&amp;"_"&amp;"PLRBF_AD"</f>
        <v>1E-10_PLRBF_AD</v>
      </c>
      <c r="EP3" s="26" t="str">
        <f xml:space="preserve"> "1E-10"&amp;"_"&amp;"PLRBF_AD"</f>
        <v>1E-10_PLRBF_AD</v>
      </c>
      <c r="EQ3" s="36" t="str">
        <f xml:space="preserve"> "1E-10"&amp;"_"&amp;"CPLRBF_AD"</f>
        <v>1E-10_CPLRBF_AD</v>
      </c>
      <c r="ER3" s="36" t="str">
        <f xml:space="preserve"> "1E-10"&amp;"_"&amp;"CPLRBF_AD"</f>
        <v>1E-10_CPLRBF_AD</v>
      </c>
      <c r="ES3" s="27" t="str">
        <f xml:space="preserve"> "1E-11"&amp;"_"&amp;"PLRBF_AD"</f>
        <v>1E-11_PLRBF_AD</v>
      </c>
      <c r="ET3" s="27" t="str">
        <f xml:space="preserve"> "1E-11"&amp;"_"&amp;"PLRBF_AD"</f>
        <v>1E-11_PLRBF_AD</v>
      </c>
      <c r="EU3" s="38" t="str">
        <f xml:space="preserve"> "1E-11"&amp;"_"&amp;"CPLRBF_AD"</f>
        <v>1E-11_CPLRBF_AD</v>
      </c>
      <c r="EV3" s="38" t="str">
        <f xml:space="preserve"> "1E-11"&amp;"_"&amp;"CPLRBF_AD"</f>
        <v>1E-11_CPLRBF_AD</v>
      </c>
      <c r="EW3" s="26" t="str">
        <f xml:space="preserve"> "1E-12"&amp;"_"&amp;"PLRBF_AD"</f>
        <v>1E-12_PLRBF_AD</v>
      </c>
      <c r="EX3" s="26" t="str">
        <f xml:space="preserve"> "1E-12"&amp;"_"&amp;"PLRBF_AD"</f>
        <v>1E-12_PLRBF_AD</v>
      </c>
      <c r="EY3" s="36" t="str">
        <f xml:space="preserve"> "1E-12"&amp;"_"&amp;"CPLRBF_AD"</f>
        <v>1E-12_CPLRBF_AD</v>
      </c>
      <c r="EZ3" s="36" t="str">
        <f xml:space="preserve"> "1E-12"&amp;"_"&amp;"CPLRBF_AD"</f>
        <v>1E-12_CPLRBF_AD</v>
      </c>
      <c r="FA3" s="28" t="str">
        <f xml:space="preserve"> "1E-13"&amp;"_"&amp;"PLRBF_AD"</f>
        <v>1E-13_PLRBF_AD</v>
      </c>
      <c r="FB3" s="28" t="str">
        <f xml:space="preserve"> "1E-13"&amp;"_"&amp;"PLRBF_AD"</f>
        <v>1E-13_PLRBF_AD</v>
      </c>
      <c r="FC3" s="42" t="str">
        <f xml:space="preserve"> "1E-13"&amp;"_"&amp;"CPLRBF_AD"</f>
        <v>1E-13_CPLRBF_AD</v>
      </c>
      <c r="FD3" s="42" t="str">
        <f xml:space="preserve"> "1E-13"&amp;"_"&amp;"CPLRBF_AD"</f>
        <v>1E-13_CPLRBF_AD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St_RBF_AD</v>
      </c>
      <c r="F5" s="25" t="str">
        <f t="shared" ref="F5:BQ5" si="3">F4&amp;"_"&amp;F3</f>
        <v>Mu_RBF_AD</v>
      </c>
      <c r="G5" s="25" t="str">
        <f t="shared" si="3"/>
        <v>SIK_RBF_AD</v>
      </c>
      <c r="H5" s="25" t="str">
        <f t="shared" si="3"/>
        <v>MuSIK_RBF_AD</v>
      </c>
      <c r="I5" s="25" t="str">
        <f t="shared" si="3"/>
        <v>St_LRBF_AD</v>
      </c>
      <c r="J5" s="25" t="str">
        <f t="shared" si="3"/>
        <v>Mu_LRBF_AD</v>
      </c>
      <c r="K5" s="25" t="str">
        <f t="shared" si="3"/>
        <v>SIK_LRBF_AD</v>
      </c>
      <c r="L5" s="25" t="str">
        <f t="shared" si="3"/>
        <v>MuSIK_LRBF_AD</v>
      </c>
      <c r="M5" s="25" t="str">
        <f t="shared" si="3"/>
        <v>St_1E-6_CPLRBF_AD</v>
      </c>
      <c r="N5" s="25" t="str">
        <f t="shared" si="3"/>
        <v>Mu_1E-6_CPLRBF_AD</v>
      </c>
      <c r="O5" s="25" t="str">
        <f t="shared" si="3"/>
        <v>SIK_1E-6_CPLRBF_AD</v>
      </c>
      <c r="P5" s="25" t="str">
        <f t="shared" si="3"/>
        <v>MuSIK_1E-6_CPLRBF_AD</v>
      </c>
      <c r="Q5" t="str">
        <f t="shared" si="3"/>
        <v>St_1E-7_CPLRBF_AD</v>
      </c>
      <c r="R5" t="str">
        <f t="shared" si="3"/>
        <v>Mu_1E-7_CPLRBF_AD</v>
      </c>
      <c r="S5" t="str">
        <f t="shared" si="3"/>
        <v>SIK_1E-7_CPLRBF_AD</v>
      </c>
      <c r="T5" t="str">
        <f t="shared" si="3"/>
        <v>MuSIK_1E-7_CPLRBF_AD</v>
      </c>
      <c r="U5" s="25" t="str">
        <f t="shared" si="3"/>
        <v>St_1E-8_CPLRBF_AD</v>
      </c>
      <c r="V5" s="25" t="str">
        <f t="shared" si="3"/>
        <v>Mu_1E-8_CPLRBF_AD</v>
      </c>
      <c r="W5" s="25" t="str">
        <f t="shared" si="3"/>
        <v>SIK_1E-8_CPLRBF_AD</v>
      </c>
      <c r="X5" s="25" t="str">
        <f t="shared" si="3"/>
        <v>MuSIK_1E-8_CPLRBF_AD</v>
      </c>
      <c r="Y5" t="str">
        <f t="shared" si="3"/>
        <v>St_1E-9_CPLRBF_AD</v>
      </c>
      <c r="Z5" t="str">
        <f t="shared" si="3"/>
        <v>Mu_1E-9_CPLRBF_AD</v>
      </c>
      <c r="AA5" t="str">
        <f t="shared" si="3"/>
        <v>SIK_1E-9_CPLRBF_AD</v>
      </c>
      <c r="AB5" t="str">
        <f t="shared" si="3"/>
        <v>MuSIK_1E-9_CPLRBF_AD</v>
      </c>
      <c r="AC5" s="25" t="str">
        <f t="shared" si="3"/>
        <v>St_1E-10_CPLRBF_AD</v>
      </c>
      <c r="AD5" s="25" t="str">
        <f t="shared" si="3"/>
        <v>Mu_1E-10_CPLRBF_AD</v>
      </c>
      <c r="AE5" s="25" t="str">
        <f t="shared" si="3"/>
        <v>SIK_1E-10_CPLRBF_AD</v>
      </c>
      <c r="AF5" s="25" t="str">
        <f t="shared" si="3"/>
        <v>MuSIK_1E-10_CPLRBF_AD</v>
      </c>
      <c r="AG5" t="str">
        <f t="shared" si="3"/>
        <v>St_1E-11_CPLRBF_AD</v>
      </c>
      <c r="AH5" t="str">
        <f t="shared" si="3"/>
        <v>Mu_1E-11_CPLRBF_AD</v>
      </c>
      <c r="AI5" t="str">
        <f t="shared" si="3"/>
        <v>SIK_1E-11_CPLRBF_AD</v>
      </c>
      <c r="AJ5" t="str">
        <f t="shared" si="3"/>
        <v>MuSIK_1E-11_CPLRBF_AD</v>
      </c>
      <c r="AK5" s="25" t="str">
        <f t="shared" si="3"/>
        <v>St_1E-12_CPLRBF_AD</v>
      </c>
      <c r="AL5" s="25" t="str">
        <f t="shared" si="3"/>
        <v>Mu_1E-12_CPLRBF_AD</v>
      </c>
      <c r="AM5" s="25" t="str">
        <f t="shared" si="3"/>
        <v>SIK_1E-12_CPLRBF_AD</v>
      </c>
      <c r="AN5" s="25" t="str">
        <f t="shared" si="3"/>
        <v>MuSIK_1E-12_CPLRBF_AD</v>
      </c>
      <c r="AO5" t="str">
        <f t="shared" si="3"/>
        <v>St_1E-13_CPLRBF_AD</v>
      </c>
      <c r="AP5" t="str">
        <f t="shared" si="3"/>
        <v>Mu_1E-13_CPLRBF_AD</v>
      </c>
      <c r="AQ5" t="str">
        <f t="shared" si="3"/>
        <v>SIK_1E-13_CPLRBF_AD</v>
      </c>
      <c r="AR5" t="str">
        <f t="shared" si="3"/>
        <v>MuSIK_1E-13_CPLRBF_AD</v>
      </c>
      <c r="AS5" s="25" t="str">
        <f t="shared" si="3"/>
        <v>St_RBF_AD</v>
      </c>
      <c r="AT5" s="25" t="str">
        <f t="shared" si="3"/>
        <v>Mu_RBF_AD</v>
      </c>
      <c r="AU5" s="25" t="str">
        <f t="shared" si="3"/>
        <v>SIK_RBF_AD</v>
      </c>
      <c r="AV5" s="25" t="str">
        <f t="shared" si="3"/>
        <v>MuSIK_RBF_AD</v>
      </c>
      <c r="AW5" s="25" t="str">
        <f t="shared" si="3"/>
        <v>St_LRBF_AD</v>
      </c>
      <c r="AX5" s="25" t="str">
        <f t="shared" si="3"/>
        <v>Mu_LRBF_AD</v>
      </c>
      <c r="AY5" s="25" t="str">
        <f t="shared" si="3"/>
        <v>SIK_LRBF_AD</v>
      </c>
      <c r="AZ5" s="25" t="str">
        <f t="shared" si="3"/>
        <v>MuSIK_LRBF_AD</v>
      </c>
      <c r="BA5" s="25" t="str">
        <f t="shared" si="3"/>
        <v>St_1E-6_CPLRBF_AD</v>
      </c>
      <c r="BB5" s="25" t="str">
        <f t="shared" si="3"/>
        <v>Mu_1E-6_CPLRBF_AD</v>
      </c>
      <c r="BC5" s="25" t="str">
        <f t="shared" si="3"/>
        <v>SIK_1E-6_CPLRBF_AD</v>
      </c>
      <c r="BD5" s="25" t="str">
        <f t="shared" si="3"/>
        <v>MuSIK_1E-6_CPLRBF_AD</v>
      </c>
      <c r="BE5" t="str">
        <f t="shared" si="3"/>
        <v>St_1E-7_CPLRBF_AD</v>
      </c>
      <c r="BF5" t="str">
        <f t="shared" si="3"/>
        <v>Mu_1E-7_CPLRBF_AD</v>
      </c>
      <c r="BG5" t="str">
        <f t="shared" si="3"/>
        <v>SIK_1E-7_CPLRBF_AD</v>
      </c>
      <c r="BH5" t="str">
        <f t="shared" si="3"/>
        <v>MuSIK_1E-7_CPLRBF_AD</v>
      </c>
      <c r="BI5" s="25" t="str">
        <f t="shared" si="3"/>
        <v>St_1E-8_CPLRBF_AD</v>
      </c>
      <c r="BJ5" s="25" t="str">
        <f t="shared" si="3"/>
        <v>Mu_1E-8_CPLRBF_AD</v>
      </c>
      <c r="BK5" s="25" t="str">
        <f t="shared" si="3"/>
        <v>SIK_1E-8_CPLRBF_AD</v>
      </c>
      <c r="BL5" s="25" t="str">
        <f t="shared" si="3"/>
        <v>MuSIK_1E-8_CPLRBF_AD</v>
      </c>
      <c r="BM5" t="str">
        <f t="shared" si="3"/>
        <v>St_1E-9_CPLRBF_AD</v>
      </c>
      <c r="BN5" t="str">
        <f t="shared" si="3"/>
        <v>Mu_1E-9_CPLRBF_AD</v>
      </c>
      <c r="BO5" t="str">
        <f t="shared" si="3"/>
        <v>SIK_1E-9_CPLRBF_AD</v>
      </c>
      <c r="BP5" t="str">
        <f t="shared" si="3"/>
        <v>MuSIK_1E-9_CPLRBF_AD</v>
      </c>
      <c r="BQ5" s="25" t="str">
        <f t="shared" si="3"/>
        <v>St_1E-10_CPLRBF_AD</v>
      </c>
      <c r="BR5" s="25" t="str">
        <f t="shared" ref="BR5:EG5" si="4">BR4&amp;"_"&amp;BR3</f>
        <v>Mu_1E-10_CPLRBF_AD</v>
      </c>
      <c r="BS5" s="25" t="str">
        <f t="shared" si="4"/>
        <v>SIK_1E-10_CPLRBF_AD</v>
      </c>
      <c r="BT5" s="25" t="str">
        <f t="shared" si="4"/>
        <v>MuSIK_1E-10_CPLRBF_AD</v>
      </c>
      <c r="BU5" t="str">
        <f t="shared" si="4"/>
        <v>St_1E-11_CPLRBF_AD</v>
      </c>
      <c r="BV5" t="str">
        <f t="shared" si="4"/>
        <v>Mu_1E-11_CPLRBF_AD</v>
      </c>
      <c r="BW5" t="str">
        <f t="shared" si="4"/>
        <v>SIK_1E-11_CPLRBF_AD</v>
      </c>
      <c r="BX5" t="str">
        <f t="shared" si="4"/>
        <v>MuSIK_1E-11_CPLRBF_AD</v>
      </c>
      <c r="BY5" s="25" t="str">
        <f t="shared" si="4"/>
        <v>St_1E-12_CPLRBF_AD</v>
      </c>
      <c r="BZ5" s="25" t="str">
        <f t="shared" si="4"/>
        <v>Mu_1E-12_CPLRBF_AD</v>
      </c>
      <c r="CA5" s="25" t="str">
        <f t="shared" si="4"/>
        <v>SIK_1E-12_CPLRBF_AD</v>
      </c>
      <c r="CB5" s="25" t="str">
        <f t="shared" si="4"/>
        <v>MuSIK_1E-12_CPLRBF_AD</v>
      </c>
      <c r="CC5" t="str">
        <f t="shared" si="4"/>
        <v>St_1E-13_CPLRBF_AD</v>
      </c>
      <c r="CD5" t="str">
        <f t="shared" si="4"/>
        <v>Mu_1E-13_CPLRBF_AD</v>
      </c>
      <c r="CE5" t="str">
        <f t="shared" si="4"/>
        <v>SIK_1E-13_CPLRBF_AD</v>
      </c>
      <c r="CF5" t="str">
        <f t="shared" si="4"/>
        <v>MuSIK_1E-13_CPLRBF_AD</v>
      </c>
      <c r="CG5" s="25" t="str">
        <f t="shared" si="4"/>
        <v>St_RBF_AD</v>
      </c>
      <c r="CH5" s="25" t="str">
        <f t="shared" si="4"/>
        <v>Mu_RBF_AD</v>
      </c>
      <c r="CI5" s="25" t="str">
        <f t="shared" si="4"/>
        <v>SIK_RBF_AD</v>
      </c>
      <c r="CJ5" s="25" t="str">
        <f t="shared" si="4"/>
        <v>MuSIK_RBF_AD</v>
      </c>
      <c r="CK5" s="25" t="str">
        <f t="shared" si="4"/>
        <v>St_LRBF_AD</v>
      </c>
      <c r="CL5" s="25" t="str">
        <f t="shared" si="4"/>
        <v>Mu_LRBF_AD</v>
      </c>
      <c r="CM5" s="25" t="str">
        <f t="shared" si="4"/>
        <v>SIK_LRBF_AD</v>
      </c>
      <c r="CN5" s="25" t="str">
        <f t="shared" si="4"/>
        <v>MuSIK_LRBF_AD</v>
      </c>
      <c r="CO5" s="25" t="str">
        <f t="shared" si="4"/>
        <v>St_1E-6_CPLRBF_AD</v>
      </c>
      <c r="CP5" s="25" t="str">
        <f t="shared" si="4"/>
        <v>Mu_1E-6_CPLRBF_AD</v>
      </c>
      <c r="CQ5" s="25" t="str">
        <f t="shared" si="4"/>
        <v>SIK_1E-6_CPLRBF_AD</v>
      </c>
      <c r="CR5" s="25" t="str">
        <f t="shared" si="4"/>
        <v>MuSIK_1E-6_CPLRBF_AD</v>
      </c>
      <c r="CS5" t="str">
        <f t="shared" si="4"/>
        <v>St_1E-7_CPLRBF_AD</v>
      </c>
      <c r="CT5" t="str">
        <f t="shared" si="4"/>
        <v>Mu_1E-7_CPLRBF_AD</v>
      </c>
      <c r="CU5" t="str">
        <f t="shared" si="4"/>
        <v>SIK_1E-7_CPLRBF_AD</v>
      </c>
      <c r="CV5" t="str">
        <f t="shared" si="4"/>
        <v>MuSIK_1E-7_CPLRBF_AD</v>
      </c>
      <c r="CW5" s="25" t="str">
        <f t="shared" si="4"/>
        <v>St_1E-8_CPLRBF_AD</v>
      </c>
      <c r="CX5" s="25" t="str">
        <f t="shared" si="4"/>
        <v>Mu_1E-8_CPLRBF_AD</v>
      </c>
      <c r="CY5" s="25" t="str">
        <f t="shared" si="4"/>
        <v>SIK_1E-8_CPLRBF_AD</v>
      </c>
      <c r="CZ5" s="25" t="str">
        <f t="shared" si="4"/>
        <v>MuSIK_1E-8_CPLRBF_AD</v>
      </c>
      <c r="DA5" t="str">
        <f t="shared" si="4"/>
        <v>St_1E-9_CPLRBF_AD</v>
      </c>
      <c r="DB5" t="str">
        <f t="shared" si="4"/>
        <v>Mu_1E-9_CPLRBF_AD</v>
      </c>
      <c r="DC5" t="str">
        <f t="shared" si="4"/>
        <v>SIK_1E-9_CPLRBF_AD</v>
      </c>
      <c r="DD5" t="str">
        <f t="shared" si="4"/>
        <v>MuSIK_1E-9_CPLRBF_AD</v>
      </c>
      <c r="DE5" s="25" t="str">
        <f t="shared" si="4"/>
        <v>St_1E-10_CPLRBF_AD</v>
      </c>
      <c r="DF5" s="25" t="str">
        <f t="shared" si="4"/>
        <v>Mu_1E-10_CPLRBF_AD</v>
      </c>
      <c r="DG5" s="25" t="str">
        <f t="shared" si="4"/>
        <v>SIK_1E-10_CPLRBF_AD</v>
      </c>
      <c r="DH5" s="25" t="str">
        <f t="shared" si="4"/>
        <v>MuSIK_1E-10_CPLRBF_AD</v>
      </c>
      <c r="DI5" t="str">
        <f t="shared" si="4"/>
        <v>St_1E-11_CPLRBF_AD</v>
      </c>
      <c r="DJ5" t="str">
        <f t="shared" si="4"/>
        <v>Mu_1E-11_CPLRBF_AD</v>
      </c>
      <c r="DK5" t="str">
        <f t="shared" si="4"/>
        <v>SIK_1E-11_CPLRBF_AD</v>
      </c>
      <c r="DL5" t="str">
        <f t="shared" si="4"/>
        <v>MuSIK_1E-11_CPLRBF_AD</v>
      </c>
      <c r="DM5" s="25" t="str">
        <f t="shared" si="4"/>
        <v>St_1E-12_CPLRBF_AD</v>
      </c>
      <c r="DN5" s="25" t="str">
        <f t="shared" si="4"/>
        <v>Mu_1E-12_CPLRBF_AD</v>
      </c>
      <c r="DO5" s="25" t="str">
        <f t="shared" si="4"/>
        <v>SIK_1E-12_CPLRBF_AD</v>
      </c>
      <c r="DP5" s="25" t="str">
        <f t="shared" si="4"/>
        <v>MuSIK_1E-12_CPLRBF_AD</v>
      </c>
      <c r="DQ5" t="str">
        <f t="shared" si="4"/>
        <v>St_1E-13_CPLRBF_AD</v>
      </c>
      <c r="DR5" t="str">
        <f t="shared" si="4"/>
        <v>Mu_1E-13_CPLRBF_AD</v>
      </c>
      <c r="DS5" t="str">
        <f t="shared" si="4"/>
        <v>SIK_1E-13_CPLRBF_AD</v>
      </c>
      <c r="DT5" t="str">
        <f t="shared" si="4"/>
        <v>MuSIK_1E-13_CPLRBF_AD</v>
      </c>
      <c r="DU5" s="25" t="str">
        <f t="shared" si="4"/>
        <v>St_RBF_AD</v>
      </c>
      <c r="DV5" s="25" t="str">
        <f t="shared" si="4"/>
        <v>SIK_RBF_AD</v>
      </c>
      <c r="DW5" s="25" t="str">
        <f t="shared" si="4"/>
        <v>St_LRBF_AD</v>
      </c>
      <c r="DX5" s="25" t="str">
        <f t="shared" si="4"/>
        <v>SIK_LRBF_AD</v>
      </c>
      <c r="DY5" s="25" t="str">
        <f t="shared" si="4"/>
        <v>St_1E-6_PLRBF_AD</v>
      </c>
      <c r="DZ5" s="25" t="str">
        <f t="shared" si="4"/>
        <v>SIK_1E-6_PLRBF_AD</v>
      </c>
      <c r="EA5" s="25" t="str">
        <f t="shared" si="4"/>
        <v>St_1E-6_CPLRBF_AD</v>
      </c>
      <c r="EB5" s="25" t="str">
        <f t="shared" si="4"/>
        <v>SIK_1E-6_CPLRBF_AD</v>
      </c>
      <c r="EC5" t="str">
        <f t="shared" si="4"/>
        <v>St_1E-7_PLRBF_AD</v>
      </c>
      <c r="ED5" t="str">
        <f t="shared" si="4"/>
        <v>SIK_1E-7_PLRBF_AD</v>
      </c>
      <c r="EE5" t="str">
        <f t="shared" si="4"/>
        <v>St_1E-7_CPLRBF_AD</v>
      </c>
      <c r="EF5" t="str">
        <f t="shared" si="4"/>
        <v>SIK_1E-7_CPLRBF_AD</v>
      </c>
      <c r="EG5" s="25" t="str">
        <f t="shared" si="4"/>
        <v>St_1E-8_PLRBF_AD</v>
      </c>
      <c r="EH5" s="25" t="str">
        <f t="shared" ref="EH5:FD5" si="5">EH4&amp;"_"&amp;EH3</f>
        <v>SIK_1E-8_PLRBF_AD</v>
      </c>
      <c r="EI5" s="25" t="str">
        <f t="shared" si="5"/>
        <v>St_1E-8_CPLRBF_AD</v>
      </c>
      <c r="EJ5" s="25" t="str">
        <f t="shared" si="5"/>
        <v>SIK_1E-8_CPLRBF_AD</v>
      </c>
      <c r="EK5" t="str">
        <f t="shared" si="5"/>
        <v>St_1E-9_PLRBF_AD</v>
      </c>
      <c r="EL5" t="str">
        <f t="shared" si="5"/>
        <v>SIK_1E-9_PLRBF_AD</v>
      </c>
      <c r="EM5" t="str">
        <f t="shared" si="5"/>
        <v>St_1E-9_CPLRBF_AD</v>
      </c>
      <c r="EN5" t="str">
        <f t="shared" si="5"/>
        <v>SIK_1E-9_CPLRBF_AD</v>
      </c>
      <c r="EO5" s="25" t="str">
        <f t="shared" si="5"/>
        <v>St_1E-10_PLRBF_AD</v>
      </c>
      <c r="EP5" s="25" t="str">
        <f t="shared" si="5"/>
        <v>SIK_1E-10_PLRBF_AD</v>
      </c>
      <c r="EQ5" s="25" t="str">
        <f t="shared" si="5"/>
        <v>St_1E-10_CPLRBF_AD</v>
      </c>
      <c r="ER5" s="25" t="str">
        <f t="shared" si="5"/>
        <v>SIK_1E-10_CPLRBF_AD</v>
      </c>
      <c r="ES5" t="str">
        <f t="shared" si="5"/>
        <v>St_1E-11_PLRBF_AD</v>
      </c>
      <c r="ET5" t="str">
        <f t="shared" si="5"/>
        <v>SIK_1E-11_PLRBF_AD</v>
      </c>
      <c r="EU5" t="str">
        <f t="shared" si="5"/>
        <v>St_1E-11_CPLRBF_AD</v>
      </c>
      <c r="EV5" t="str">
        <f t="shared" si="5"/>
        <v>SIK_1E-11_CPLRBF_AD</v>
      </c>
      <c r="EW5" s="25" t="str">
        <f t="shared" si="5"/>
        <v>St_1E-12_PLRBF_AD</v>
      </c>
      <c r="EX5" s="25" t="str">
        <f t="shared" si="5"/>
        <v>SIK_1E-12_PLRBF_AD</v>
      </c>
      <c r="EY5" s="25" t="str">
        <f t="shared" si="5"/>
        <v>St_1E-12_CPLRBF_AD</v>
      </c>
      <c r="EZ5" s="25" t="str">
        <f t="shared" si="5"/>
        <v>SIK_1E-12_CPLRBF_AD</v>
      </c>
      <c r="FA5" t="str">
        <f t="shared" si="5"/>
        <v>St_1E-13_PLRBF_AD</v>
      </c>
      <c r="FB5" t="str">
        <f t="shared" si="5"/>
        <v>SIK_1E-13_PLRBF_AD</v>
      </c>
      <c r="FC5" t="str">
        <f t="shared" si="5"/>
        <v>St_1E-13_CPLRBF_AD</v>
      </c>
      <c r="FD5" t="str">
        <f t="shared" si="5"/>
        <v>SIK_1E-13_CPLRBF_AD</v>
      </c>
    </row>
    <row r="6" spans="1:160" s="4" customFormat="1" ht="33.6" customHeight="1" x14ac:dyDescent="0.45">
      <c r="D6" s="5" t="s">
        <v>5</v>
      </c>
      <c r="E6" s="6">
        <f t="shared" ref="E6:BP6" si="6">MIN(E12:E119)</f>
        <v>4.8229363502905102E-7</v>
      </c>
      <c r="F6" s="6">
        <f t="shared" si="6"/>
        <v>6.5902838741749203E-12</v>
      </c>
      <c r="G6" s="6">
        <f t="shared" si="6"/>
        <v>0</v>
      </c>
      <c r="H6" s="6">
        <f t="shared" si="6"/>
        <v>0</v>
      </c>
      <c r="I6" s="6">
        <f t="shared" si="6"/>
        <v>2.30249943311555E-5</v>
      </c>
      <c r="J6" s="6">
        <f t="shared" si="6"/>
        <v>8.5313978104295497E-12</v>
      </c>
      <c r="K6" s="6">
        <f t="shared" si="6"/>
        <v>0</v>
      </c>
      <c r="L6" s="6">
        <f t="shared" si="6"/>
        <v>0</v>
      </c>
      <c r="M6" s="6">
        <f t="shared" si="6"/>
        <v>4.63707904074794E-7</v>
      </c>
      <c r="N6" s="6">
        <f t="shared" si="6"/>
        <v>1.9854784483186401E-11</v>
      </c>
      <c r="O6" s="6">
        <f t="shared" si="6"/>
        <v>0</v>
      </c>
      <c r="P6" s="6">
        <f t="shared" si="6"/>
        <v>0</v>
      </c>
      <c r="Q6" s="6">
        <f t="shared" si="6"/>
        <v>1.6386893086917E-7</v>
      </c>
      <c r="R6" s="6">
        <f t="shared" si="6"/>
        <v>1.2828405004938701E-11</v>
      </c>
      <c r="S6" s="6">
        <f t="shared" si="6"/>
        <v>0</v>
      </c>
      <c r="T6" s="6">
        <f t="shared" si="6"/>
        <v>0</v>
      </c>
      <c r="U6" s="6">
        <f t="shared" si="6"/>
        <v>1.95195488661426E-7</v>
      </c>
      <c r="V6" s="6">
        <f t="shared" si="6"/>
        <v>9.5465857441467896E-12</v>
      </c>
      <c r="W6" s="6">
        <f t="shared" si="6"/>
        <v>0</v>
      </c>
      <c r="X6" s="6">
        <f t="shared" si="6"/>
        <v>0</v>
      </c>
      <c r="Y6" s="6">
        <f t="shared" si="6"/>
        <v>9.7760947603831006E-7</v>
      </c>
      <c r="Z6" s="6">
        <f t="shared" si="6"/>
        <v>7.6338935173225699E-12</v>
      </c>
      <c r="AA6" s="6">
        <f t="shared" si="6"/>
        <v>0</v>
      </c>
      <c r="AB6" s="6">
        <f t="shared" si="6"/>
        <v>0</v>
      </c>
      <c r="AC6" s="6">
        <f t="shared" si="6"/>
        <v>6.36814869947599E-6</v>
      </c>
      <c r="AD6" s="6">
        <f t="shared" si="6"/>
        <v>7.6465500598032999E-12</v>
      </c>
      <c r="AE6" s="6">
        <f t="shared" si="6"/>
        <v>0</v>
      </c>
      <c r="AF6" s="6">
        <f t="shared" si="6"/>
        <v>0</v>
      </c>
      <c r="AG6" s="6">
        <f t="shared" si="6"/>
        <v>2.3153174611323301E-5</v>
      </c>
      <c r="AH6" s="6">
        <f t="shared" si="6"/>
        <v>8.6566309676072706E-12</v>
      </c>
      <c r="AI6" s="6">
        <f t="shared" si="6"/>
        <v>0</v>
      </c>
      <c r="AJ6" s="6">
        <f t="shared" si="6"/>
        <v>0</v>
      </c>
      <c r="AK6" s="6">
        <f t="shared" si="6"/>
        <v>2.19289640503994E-5</v>
      </c>
      <c r="AL6" s="6">
        <f t="shared" si="6"/>
        <v>9.3745011753298903E-12</v>
      </c>
      <c r="AM6" s="6">
        <f t="shared" si="6"/>
        <v>0</v>
      </c>
      <c r="AN6" s="6">
        <f t="shared" si="6"/>
        <v>0</v>
      </c>
      <c r="AO6" s="6">
        <f t="shared" si="6"/>
        <v>2.2339395972181799E-5</v>
      </c>
      <c r="AP6" s="6">
        <f t="shared" si="6"/>
        <v>7.7760020644745899E-12</v>
      </c>
      <c r="AQ6" s="6">
        <f t="shared" si="6"/>
        <v>0</v>
      </c>
      <c r="AR6" s="6">
        <f t="shared" si="6"/>
        <v>0</v>
      </c>
      <c r="AS6" s="6">
        <f t="shared" si="6"/>
        <v>1.36730581589367E-7</v>
      </c>
      <c r="AT6" s="6">
        <f t="shared" si="6"/>
        <v>3.1244484558950202E-12</v>
      </c>
      <c r="AU6" s="6">
        <f t="shared" si="6"/>
        <v>0</v>
      </c>
      <c r="AV6" s="6">
        <f t="shared" si="6"/>
        <v>0</v>
      </c>
      <c r="AW6" s="6">
        <f t="shared" si="6"/>
        <v>1.0596259760830601E-5</v>
      </c>
      <c r="AX6" s="6">
        <f t="shared" si="6"/>
        <v>3.3750618118104002E-12</v>
      </c>
      <c r="AY6" s="6">
        <f t="shared" si="6"/>
        <v>0</v>
      </c>
      <c r="AZ6" s="6">
        <f t="shared" si="6"/>
        <v>0</v>
      </c>
      <c r="BA6" s="6">
        <f t="shared" si="6"/>
        <v>1.0547304570423899E-7</v>
      </c>
      <c r="BB6" s="6">
        <f t="shared" si="6"/>
        <v>8.0917237904711293E-12</v>
      </c>
      <c r="BC6" s="6">
        <f t="shared" si="6"/>
        <v>0</v>
      </c>
      <c r="BD6" s="6">
        <f t="shared" si="6"/>
        <v>0</v>
      </c>
      <c r="BE6" s="6">
        <f t="shared" si="6"/>
        <v>3.5179246869859201E-8</v>
      </c>
      <c r="BF6" s="6">
        <f t="shared" si="6"/>
        <v>6.0391027243857602E-12</v>
      </c>
      <c r="BG6" s="6">
        <f t="shared" si="6"/>
        <v>0</v>
      </c>
      <c r="BH6" s="6">
        <f t="shared" si="6"/>
        <v>0</v>
      </c>
      <c r="BI6" s="6">
        <f t="shared" si="6"/>
        <v>5.2123621297862199E-8</v>
      </c>
      <c r="BJ6" s="6">
        <f t="shared" si="6"/>
        <v>4.4843815950583798E-12</v>
      </c>
      <c r="BK6" s="6">
        <f t="shared" si="6"/>
        <v>0</v>
      </c>
      <c r="BL6" s="6">
        <f t="shared" si="6"/>
        <v>0</v>
      </c>
      <c r="BM6" s="6">
        <f t="shared" si="6"/>
        <v>2.8580496188030798E-7</v>
      </c>
      <c r="BN6" s="6">
        <f t="shared" si="6"/>
        <v>3.5363196590593998E-12</v>
      </c>
      <c r="BO6" s="6">
        <f t="shared" si="6"/>
        <v>0</v>
      </c>
      <c r="BP6" s="6">
        <f t="shared" si="6"/>
        <v>0</v>
      </c>
      <c r="BQ6" s="6">
        <f t="shared" ref="BQ6:EB6" si="7">MIN(BQ12:BQ119)</f>
        <v>1.4011511981514499E-6</v>
      </c>
      <c r="BR6" s="6">
        <f t="shared" si="7"/>
        <v>3.3556268133354501E-12</v>
      </c>
      <c r="BS6" s="6">
        <f t="shared" si="7"/>
        <v>0</v>
      </c>
      <c r="BT6" s="6">
        <f t="shared" si="7"/>
        <v>0</v>
      </c>
      <c r="BU6" s="6">
        <f t="shared" si="7"/>
        <v>6.4858216142770404E-6</v>
      </c>
      <c r="BV6" s="6">
        <f t="shared" si="7"/>
        <v>3.4725753490971799E-12</v>
      </c>
      <c r="BW6" s="6">
        <f t="shared" si="7"/>
        <v>0</v>
      </c>
      <c r="BX6" s="6">
        <f t="shared" si="7"/>
        <v>0</v>
      </c>
      <c r="BY6" s="6">
        <f t="shared" si="7"/>
        <v>1.01291387072155E-5</v>
      </c>
      <c r="BZ6" s="6">
        <f t="shared" si="7"/>
        <v>3.5100520016028199E-12</v>
      </c>
      <c r="CA6" s="6">
        <f t="shared" si="7"/>
        <v>0</v>
      </c>
      <c r="CB6" s="6">
        <f t="shared" si="7"/>
        <v>0</v>
      </c>
      <c r="CC6" s="6">
        <f t="shared" si="7"/>
        <v>1.03545983289885E-5</v>
      </c>
      <c r="CD6" s="6">
        <f t="shared" si="7"/>
        <v>3.1091674720217301E-12</v>
      </c>
      <c r="CE6" s="6">
        <f t="shared" si="7"/>
        <v>0</v>
      </c>
      <c r="CF6" s="6">
        <f t="shared" si="7"/>
        <v>0</v>
      </c>
      <c r="CG6" s="6">
        <f t="shared" si="7"/>
        <v>8.6359999999999996E-3</v>
      </c>
      <c r="CH6" s="6">
        <f t="shared" si="7"/>
        <v>8.7419999999999998E-3</v>
      </c>
      <c r="CI6" s="6">
        <f t="shared" si="7"/>
        <v>0</v>
      </c>
      <c r="CJ6" s="6">
        <f t="shared" si="7"/>
        <v>0</v>
      </c>
      <c r="CK6" s="6">
        <f t="shared" si="7"/>
        <v>8.6569999999999998E-3</v>
      </c>
      <c r="CL6" s="6">
        <f t="shared" si="7"/>
        <v>8.7399999999999995E-3</v>
      </c>
      <c r="CM6" s="6">
        <f t="shared" si="7"/>
        <v>0</v>
      </c>
      <c r="CN6" s="6">
        <f t="shared" si="7"/>
        <v>0</v>
      </c>
      <c r="CO6" s="6">
        <f t="shared" si="7"/>
        <v>8.6189999999999999E-3</v>
      </c>
      <c r="CP6" s="6">
        <f t="shared" si="7"/>
        <v>8.5599999999999999E-3</v>
      </c>
      <c r="CQ6" s="6">
        <f t="shared" si="7"/>
        <v>0</v>
      </c>
      <c r="CR6" s="6">
        <f t="shared" si="7"/>
        <v>0</v>
      </c>
      <c r="CS6" s="6">
        <f t="shared" si="7"/>
        <v>8.6770000000000007E-3</v>
      </c>
      <c r="CT6" s="6">
        <f t="shared" si="7"/>
        <v>8.5550000000000001E-3</v>
      </c>
      <c r="CU6" s="6">
        <f t="shared" si="7"/>
        <v>0</v>
      </c>
      <c r="CV6" s="6">
        <f t="shared" si="7"/>
        <v>0</v>
      </c>
      <c r="CW6" s="6">
        <f t="shared" si="7"/>
        <v>8.6160000000000004E-3</v>
      </c>
      <c r="CX6" s="6">
        <f t="shared" si="7"/>
        <v>8.5349999999999992E-3</v>
      </c>
      <c r="CY6" s="6">
        <f t="shared" si="7"/>
        <v>0</v>
      </c>
      <c r="CZ6" s="6">
        <f t="shared" si="7"/>
        <v>0</v>
      </c>
      <c r="DA6" s="6">
        <f t="shared" si="7"/>
        <v>8.6770000000000007E-3</v>
      </c>
      <c r="DB6" s="6">
        <f t="shared" si="7"/>
        <v>8.6390000000000008E-3</v>
      </c>
      <c r="DC6" s="6">
        <f t="shared" si="7"/>
        <v>0</v>
      </c>
      <c r="DD6" s="6">
        <f t="shared" si="7"/>
        <v>0</v>
      </c>
      <c r="DE6" s="6">
        <f t="shared" si="7"/>
        <v>8.6099999999999996E-3</v>
      </c>
      <c r="DF6" s="6">
        <f t="shared" si="7"/>
        <v>8.574E-3</v>
      </c>
      <c r="DG6" s="6">
        <f t="shared" si="7"/>
        <v>0</v>
      </c>
      <c r="DH6" s="6">
        <f t="shared" si="7"/>
        <v>0</v>
      </c>
      <c r="DI6" s="6">
        <f t="shared" si="7"/>
        <v>8.6210000000000002E-3</v>
      </c>
      <c r="DJ6" s="6">
        <f t="shared" si="7"/>
        <v>8.5869999999999991E-3</v>
      </c>
      <c r="DK6" s="6">
        <f t="shared" si="7"/>
        <v>0</v>
      </c>
      <c r="DL6" s="6">
        <f t="shared" si="7"/>
        <v>0</v>
      </c>
      <c r="DM6" s="6">
        <f t="shared" si="7"/>
        <v>8.6040000000000005E-3</v>
      </c>
      <c r="DN6" s="6">
        <f t="shared" si="7"/>
        <v>8.5679999999999992E-3</v>
      </c>
      <c r="DO6" s="6">
        <f t="shared" si="7"/>
        <v>0</v>
      </c>
      <c r="DP6" s="6">
        <f t="shared" si="7"/>
        <v>0</v>
      </c>
      <c r="DQ6" s="6">
        <f t="shared" si="7"/>
        <v>8.6079999999999993E-3</v>
      </c>
      <c r="DR6" s="6">
        <f t="shared" si="7"/>
        <v>8.5380000000000005E-3</v>
      </c>
      <c r="DS6" s="6">
        <f t="shared" si="7"/>
        <v>0</v>
      </c>
      <c r="DT6" s="6">
        <f t="shared" si="7"/>
        <v>0</v>
      </c>
      <c r="DU6" s="6">
        <f t="shared" si="7"/>
        <v>5.25886989075478</v>
      </c>
      <c r="DV6" s="6">
        <f t="shared" si="7"/>
        <v>0</v>
      </c>
      <c r="DW6" s="6">
        <f t="shared" si="7"/>
        <v>1</v>
      </c>
      <c r="DX6" s="6">
        <f t="shared" si="7"/>
        <v>0</v>
      </c>
      <c r="DY6" s="6">
        <f t="shared" si="7"/>
        <v>1</v>
      </c>
      <c r="DZ6" s="6">
        <f t="shared" si="7"/>
        <v>0</v>
      </c>
      <c r="EA6" s="6">
        <f t="shared" si="7"/>
        <v>1</v>
      </c>
      <c r="EB6" s="6">
        <f t="shared" si="7"/>
        <v>0</v>
      </c>
      <c r="EC6" s="6">
        <f t="shared" ref="EC6:FD6" si="8">MIN(EC12:EC119)</f>
        <v>1</v>
      </c>
      <c r="ED6" s="6">
        <f t="shared" si="8"/>
        <v>0</v>
      </c>
      <c r="EE6" s="6">
        <f t="shared" si="8"/>
        <v>1</v>
      </c>
      <c r="EF6" s="6">
        <f t="shared" si="8"/>
        <v>0</v>
      </c>
      <c r="EG6" s="6">
        <f t="shared" si="8"/>
        <v>1</v>
      </c>
      <c r="EH6" s="6">
        <f t="shared" si="8"/>
        <v>0</v>
      </c>
      <c r="EI6" s="6">
        <f t="shared" si="8"/>
        <v>1</v>
      </c>
      <c r="EJ6" s="6">
        <f t="shared" si="8"/>
        <v>0</v>
      </c>
      <c r="EK6" s="6">
        <f t="shared" si="8"/>
        <v>1</v>
      </c>
      <c r="EL6" s="6">
        <f t="shared" si="8"/>
        <v>0</v>
      </c>
      <c r="EM6" s="6">
        <f t="shared" si="8"/>
        <v>1</v>
      </c>
      <c r="EN6" s="6">
        <f t="shared" si="8"/>
        <v>0</v>
      </c>
      <c r="EO6" s="6">
        <f t="shared" si="8"/>
        <v>1</v>
      </c>
      <c r="EP6" s="6">
        <f t="shared" si="8"/>
        <v>0</v>
      </c>
      <c r="EQ6" s="6">
        <f t="shared" si="8"/>
        <v>1</v>
      </c>
      <c r="ER6" s="6">
        <f t="shared" si="8"/>
        <v>0</v>
      </c>
      <c r="ES6" s="6">
        <f t="shared" si="8"/>
        <v>1</v>
      </c>
      <c r="ET6" s="6">
        <f t="shared" si="8"/>
        <v>0</v>
      </c>
      <c r="EU6" s="6">
        <f t="shared" si="8"/>
        <v>1</v>
      </c>
      <c r="EV6" s="6">
        <f t="shared" si="8"/>
        <v>0</v>
      </c>
      <c r="EW6" s="6">
        <f t="shared" si="8"/>
        <v>1</v>
      </c>
      <c r="EX6" s="6">
        <f t="shared" si="8"/>
        <v>0</v>
      </c>
      <c r="EY6" s="6">
        <f t="shared" si="8"/>
        <v>1</v>
      </c>
      <c r="EZ6" s="6">
        <f t="shared" si="8"/>
        <v>0</v>
      </c>
      <c r="FA6" s="6">
        <f t="shared" si="8"/>
        <v>1</v>
      </c>
      <c r="FB6" s="6">
        <f t="shared" si="8"/>
        <v>0</v>
      </c>
      <c r="FC6" s="6">
        <f t="shared" si="8"/>
        <v>1</v>
      </c>
      <c r="FD6" s="6">
        <f t="shared" si="8"/>
        <v>0</v>
      </c>
    </row>
    <row r="7" spans="1:160" s="4" customFormat="1" ht="33.6" customHeight="1" x14ac:dyDescent="0.45">
      <c r="D7" s="35" t="s">
        <v>12</v>
      </c>
      <c r="E7" s="6">
        <f t="shared" ref="E7:BP7" si="9">MAX(E12:E119)</f>
        <v>7.8673624441090899</v>
      </c>
      <c r="F7" s="6">
        <f t="shared" si="9"/>
        <v>98477.992797784405</v>
      </c>
      <c r="G7" s="6">
        <f t="shared" si="9"/>
        <v>0</v>
      </c>
      <c r="H7" s="6">
        <f t="shared" si="9"/>
        <v>0</v>
      </c>
      <c r="I7" s="6">
        <f t="shared" si="9"/>
        <v>216535.97340987099</v>
      </c>
      <c r="J7" s="6">
        <f t="shared" si="9"/>
        <v>44408491546.190804</v>
      </c>
      <c r="K7" s="6">
        <f t="shared" si="9"/>
        <v>0</v>
      </c>
      <c r="L7" s="6">
        <f t="shared" si="9"/>
        <v>0</v>
      </c>
      <c r="M7" s="6">
        <f t="shared" si="9"/>
        <v>2.7160621427228202</v>
      </c>
      <c r="N7" s="6">
        <f t="shared" si="9"/>
        <v>2.3509887189130101</v>
      </c>
      <c r="O7" s="6">
        <f t="shared" si="9"/>
        <v>0</v>
      </c>
      <c r="P7" s="6">
        <f t="shared" si="9"/>
        <v>0</v>
      </c>
      <c r="Q7" s="6">
        <f t="shared" si="9"/>
        <v>2.7160621427228202</v>
      </c>
      <c r="R7" s="6">
        <f t="shared" si="9"/>
        <v>2.3509887189130101</v>
      </c>
      <c r="S7" s="6">
        <f t="shared" si="9"/>
        <v>0</v>
      </c>
      <c r="T7" s="6">
        <f t="shared" si="9"/>
        <v>0</v>
      </c>
      <c r="U7" s="6">
        <f t="shared" si="9"/>
        <v>2.7160621427228202</v>
      </c>
      <c r="V7" s="6">
        <f t="shared" si="9"/>
        <v>2.3509887189130101</v>
      </c>
      <c r="W7" s="6">
        <f t="shared" si="9"/>
        <v>0</v>
      </c>
      <c r="X7" s="6">
        <f t="shared" si="9"/>
        <v>0</v>
      </c>
      <c r="Y7" s="6">
        <f t="shared" si="9"/>
        <v>2.7160621427228202</v>
      </c>
      <c r="Z7" s="6">
        <f t="shared" si="9"/>
        <v>2.3509887189130101</v>
      </c>
      <c r="AA7" s="6">
        <f t="shared" si="9"/>
        <v>0</v>
      </c>
      <c r="AB7" s="6">
        <f t="shared" si="9"/>
        <v>0</v>
      </c>
      <c r="AC7" s="6">
        <f t="shared" si="9"/>
        <v>2.7160621427228202</v>
      </c>
      <c r="AD7" s="6">
        <f t="shared" si="9"/>
        <v>2.3509887189130101</v>
      </c>
      <c r="AE7" s="6">
        <f t="shared" si="9"/>
        <v>0</v>
      </c>
      <c r="AF7" s="6">
        <f t="shared" si="9"/>
        <v>0</v>
      </c>
      <c r="AG7" s="6">
        <f t="shared" si="9"/>
        <v>2.7160621427228202</v>
      </c>
      <c r="AH7" s="6">
        <f t="shared" si="9"/>
        <v>2.3509887189130101</v>
      </c>
      <c r="AI7" s="6">
        <f t="shared" si="9"/>
        <v>0</v>
      </c>
      <c r="AJ7" s="6">
        <f t="shared" si="9"/>
        <v>0</v>
      </c>
      <c r="AK7" s="6">
        <f t="shared" si="9"/>
        <v>2.7160621427228202</v>
      </c>
      <c r="AL7" s="6">
        <f t="shared" si="9"/>
        <v>2.3509887189130101</v>
      </c>
      <c r="AM7" s="6">
        <f t="shared" si="9"/>
        <v>0</v>
      </c>
      <c r="AN7" s="6">
        <f t="shared" si="9"/>
        <v>0</v>
      </c>
      <c r="AO7" s="6">
        <f t="shared" si="9"/>
        <v>166.93992535601501</v>
      </c>
      <c r="AP7" s="6">
        <f t="shared" si="9"/>
        <v>2.3509887189130101</v>
      </c>
      <c r="AQ7" s="6">
        <f t="shared" si="9"/>
        <v>0</v>
      </c>
      <c r="AR7" s="6">
        <f t="shared" si="9"/>
        <v>0</v>
      </c>
      <c r="AS7" s="6">
        <f t="shared" si="9"/>
        <v>2.0940180520471898</v>
      </c>
      <c r="AT7" s="6">
        <f t="shared" si="9"/>
        <v>23222.1041040456</v>
      </c>
      <c r="AU7" s="6">
        <f t="shared" si="9"/>
        <v>0</v>
      </c>
      <c r="AV7" s="6">
        <f t="shared" si="9"/>
        <v>0</v>
      </c>
      <c r="AW7" s="6">
        <f t="shared" si="9"/>
        <v>55705.881376324098</v>
      </c>
      <c r="AX7" s="6">
        <f t="shared" si="9"/>
        <v>9615363594.0453491</v>
      </c>
      <c r="AY7" s="6">
        <f t="shared" si="9"/>
        <v>0</v>
      </c>
      <c r="AZ7" s="6">
        <f t="shared" si="9"/>
        <v>0</v>
      </c>
      <c r="BA7" s="6">
        <f t="shared" si="9"/>
        <v>1.7866649392928899</v>
      </c>
      <c r="BB7" s="6">
        <f t="shared" si="9"/>
        <v>1.6184385282104199</v>
      </c>
      <c r="BC7" s="6">
        <f t="shared" si="9"/>
        <v>0</v>
      </c>
      <c r="BD7" s="6">
        <f t="shared" si="9"/>
        <v>0</v>
      </c>
      <c r="BE7" s="6">
        <f t="shared" si="9"/>
        <v>1.7866649392928899</v>
      </c>
      <c r="BF7" s="6">
        <f t="shared" si="9"/>
        <v>1.6184385282110201</v>
      </c>
      <c r="BG7" s="6">
        <f t="shared" si="9"/>
        <v>0</v>
      </c>
      <c r="BH7" s="6">
        <f t="shared" si="9"/>
        <v>0</v>
      </c>
      <c r="BI7" s="6">
        <f t="shared" si="9"/>
        <v>1.7866649392928899</v>
      </c>
      <c r="BJ7" s="6">
        <f t="shared" si="9"/>
        <v>1.61843852821108</v>
      </c>
      <c r="BK7" s="6">
        <f t="shared" si="9"/>
        <v>0</v>
      </c>
      <c r="BL7" s="6">
        <f t="shared" si="9"/>
        <v>0</v>
      </c>
      <c r="BM7" s="6">
        <f t="shared" si="9"/>
        <v>1.7866649392928899</v>
      </c>
      <c r="BN7" s="6">
        <f t="shared" si="9"/>
        <v>1.61843852821109</v>
      </c>
      <c r="BO7" s="6">
        <f t="shared" si="9"/>
        <v>0</v>
      </c>
      <c r="BP7" s="6">
        <f t="shared" si="9"/>
        <v>0</v>
      </c>
      <c r="BQ7" s="6">
        <f t="shared" ref="BQ7:EB7" si="10">MAX(BQ12:BQ119)</f>
        <v>1.7866649392928899</v>
      </c>
      <c r="BR7" s="6">
        <f t="shared" si="10"/>
        <v>1.61843852821109</v>
      </c>
      <c r="BS7" s="6">
        <f t="shared" si="10"/>
        <v>0</v>
      </c>
      <c r="BT7" s="6">
        <f t="shared" si="10"/>
        <v>0</v>
      </c>
      <c r="BU7" s="6">
        <f t="shared" si="10"/>
        <v>1.7866649392928899</v>
      </c>
      <c r="BV7" s="6">
        <f t="shared" si="10"/>
        <v>1.61843852821109</v>
      </c>
      <c r="BW7" s="6">
        <f t="shared" si="10"/>
        <v>0</v>
      </c>
      <c r="BX7" s="6">
        <f t="shared" si="10"/>
        <v>0</v>
      </c>
      <c r="BY7" s="6">
        <f t="shared" si="10"/>
        <v>1.7866649392928899</v>
      </c>
      <c r="BZ7" s="6">
        <f t="shared" si="10"/>
        <v>1.61843852821109</v>
      </c>
      <c r="CA7" s="6">
        <f t="shared" si="10"/>
        <v>0</v>
      </c>
      <c r="CB7" s="6">
        <f t="shared" si="10"/>
        <v>0</v>
      </c>
      <c r="CC7" s="6">
        <f t="shared" si="10"/>
        <v>109.058826839829</v>
      </c>
      <c r="CD7" s="6">
        <f t="shared" si="10"/>
        <v>1.61843852821109</v>
      </c>
      <c r="CE7" s="6">
        <f t="shared" si="10"/>
        <v>0</v>
      </c>
      <c r="CF7" s="6">
        <f t="shared" si="10"/>
        <v>0</v>
      </c>
      <c r="CG7" s="6">
        <f t="shared" si="10"/>
        <v>0.20477100000000001</v>
      </c>
      <c r="CH7" s="6">
        <f t="shared" si="10"/>
        <v>0.84868600000000005</v>
      </c>
      <c r="CI7" s="6">
        <f t="shared" si="10"/>
        <v>0</v>
      </c>
      <c r="CJ7" s="6">
        <f t="shared" si="10"/>
        <v>0</v>
      </c>
      <c r="CK7" s="6">
        <f t="shared" si="10"/>
        <v>6.8086999999999995E-2</v>
      </c>
      <c r="CL7" s="6">
        <f t="shared" si="10"/>
        <v>0.247229</v>
      </c>
      <c r="CM7" s="6">
        <f t="shared" si="10"/>
        <v>0</v>
      </c>
      <c r="CN7" s="6">
        <f t="shared" si="10"/>
        <v>0</v>
      </c>
      <c r="CO7" s="6">
        <f t="shared" si="10"/>
        <v>5.9873000000000003E-2</v>
      </c>
      <c r="CP7" s="6">
        <f t="shared" si="10"/>
        <v>0.15223700000000001</v>
      </c>
      <c r="CQ7" s="6">
        <f t="shared" si="10"/>
        <v>0</v>
      </c>
      <c r="CR7" s="6">
        <f t="shared" si="10"/>
        <v>0</v>
      </c>
      <c r="CS7" s="6">
        <f t="shared" si="10"/>
        <v>5.8173999999999997E-2</v>
      </c>
      <c r="CT7" s="6">
        <f t="shared" si="10"/>
        <v>0.15557299999999999</v>
      </c>
      <c r="CU7" s="6">
        <f t="shared" si="10"/>
        <v>0</v>
      </c>
      <c r="CV7" s="6">
        <f t="shared" si="10"/>
        <v>0</v>
      </c>
      <c r="CW7" s="6">
        <f t="shared" si="10"/>
        <v>5.8396000000000003E-2</v>
      </c>
      <c r="CX7" s="6">
        <f t="shared" si="10"/>
        <v>0.15500800000000001</v>
      </c>
      <c r="CY7" s="6">
        <f t="shared" si="10"/>
        <v>0</v>
      </c>
      <c r="CZ7" s="6">
        <f t="shared" si="10"/>
        <v>0</v>
      </c>
      <c r="DA7" s="6">
        <f t="shared" si="10"/>
        <v>0.103528</v>
      </c>
      <c r="DB7" s="6">
        <f t="shared" si="10"/>
        <v>0.29121599999999997</v>
      </c>
      <c r="DC7" s="6">
        <f t="shared" si="10"/>
        <v>0</v>
      </c>
      <c r="DD7" s="6">
        <f t="shared" si="10"/>
        <v>0</v>
      </c>
      <c r="DE7" s="6">
        <f t="shared" si="10"/>
        <v>6.1563E-2</v>
      </c>
      <c r="DF7" s="6">
        <f t="shared" si="10"/>
        <v>0.15920200000000001</v>
      </c>
      <c r="DG7" s="6">
        <f t="shared" si="10"/>
        <v>0</v>
      </c>
      <c r="DH7" s="6">
        <f t="shared" si="10"/>
        <v>0</v>
      </c>
      <c r="DI7" s="6">
        <f t="shared" si="10"/>
        <v>5.9560000000000002E-2</v>
      </c>
      <c r="DJ7" s="6">
        <f t="shared" si="10"/>
        <v>0.15653</v>
      </c>
      <c r="DK7" s="6">
        <f t="shared" si="10"/>
        <v>0</v>
      </c>
      <c r="DL7" s="6">
        <f t="shared" si="10"/>
        <v>0</v>
      </c>
      <c r="DM7" s="6">
        <f t="shared" si="10"/>
        <v>5.9845000000000002E-2</v>
      </c>
      <c r="DN7" s="6">
        <f t="shared" si="10"/>
        <v>0.15706899999999999</v>
      </c>
      <c r="DO7" s="6">
        <f t="shared" si="10"/>
        <v>0</v>
      </c>
      <c r="DP7" s="6">
        <f t="shared" si="10"/>
        <v>0</v>
      </c>
      <c r="DQ7" s="6">
        <f t="shared" si="10"/>
        <v>5.8791999999999997E-2</v>
      </c>
      <c r="DR7" s="6">
        <f t="shared" si="10"/>
        <v>0.15668699999999999</v>
      </c>
      <c r="DS7" s="6">
        <f t="shared" si="10"/>
        <v>0</v>
      </c>
      <c r="DT7" s="6">
        <f t="shared" si="10"/>
        <v>0</v>
      </c>
      <c r="DU7" s="6">
        <f t="shared" si="10"/>
        <v>6.4993090060172198E+20</v>
      </c>
      <c r="DV7" s="6">
        <f t="shared" si="10"/>
        <v>0</v>
      </c>
      <c r="DW7" s="6">
        <f t="shared" si="10"/>
        <v>1.6655876824380001E+20</v>
      </c>
      <c r="DX7" s="6">
        <f t="shared" si="10"/>
        <v>0</v>
      </c>
      <c r="DY7" s="6">
        <f t="shared" si="10"/>
        <v>170835955407.09</v>
      </c>
      <c r="DZ7" s="6">
        <f t="shared" si="10"/>
        <v>0</v>
      </c>
      <c r="EA7" s="6">
        <f t="shared" si="10"/>
        <v>413323.16480687697</v>
      </c>
      <c r="EB7" s="6">
        <f t="shared" si="10"/>
        <v>0</v>
      </c>
      <c r="EC7" s="6">
        <f t="shared" ref="EC7:FD7" si="11">MAX(EC12:EC119)</f>
        <v>1704324247454.1201</v>
      </c>
      <c r="ED7" s="6">
        <f t="shared" si="11"/>
        <v>0</v>
      </c>
      <c r="EE7" s="6">
        <f t="shared" si="11"/>
        <v>1305491.2506580299</v>
      </c>
      <c r="EF7" s="6">
        <f t="shared" si="11"/>
        <v>0</v>
      </c>
      <c r="EG7" s="6">
        <f t="shared" si="11"/>
        <v>16655405901446.6</v>
      </c>
      <c r="EH7" s="6">
        <f t="shared" si="11"/>
        <v>0</v>
      </c>
      <c r="EI7" s="6">
        <f t="shared" si="11"/>
        <v>4080885.3412239701</v>
      </c>
      <c r="EJ7" s="6">
        <f t="shared" si="11"/>
        <v>0</v>
      </c>
      <c r="EK7" s="6">
        <f t="shared" si="11"/>
        <v>135565226002777</v>
      </c>
      <c r="EL7" s="6">
        <f t="shared" si="11"/>
        <v>0</v>
      </c>
      <c r="EM7" s="6">
        <f t="shared" si="11"/>
        <v>11634681.7916601</v>
      </c>
      <c r="EN7" s="6">
        <f t="shared" si="11"/>
        <v>0</v>
      </c>
      <c r="EO7" s="6">
        <f t="shared" si="11"/>
        <v>1243653188563930</v>
      </c>
      <c r="EP7" s="6">
        <f t="shared" si="11"/>
        <v>0</v>
      </c>
      <c r="EQ7" s="6">
        <f t="shared" si="11"/>
        <v>30122676.296137299</v>
      </c>
      <c r="ER7" s="6">
        <f t="shared" si="11"/>
        <v>0</v>
      </c>
      <c r="ES7" s="6">
        <f t="shared" si="11"/>
        <v>6.5533111678328105E+18</v>
      </c>
      <c r="ET7" s="6">
        <f t="shared" si="11"/>
        <v>0</v>
      </c>
      <c r="EU7" s="6">
        <f t="shared" si="11"/>
        <v>6.5533111678328105E+18</v>
      </c>
      <c r="EV7" s="6">
        <f t="shared" si="11"/>
        <v>0</v>
      </c>
      <c r="EW7" s="6">
        <f t="shared" si="11"/>
        <v>1.19958835579449E+19</v>
      </c>
      <c r="EX7" s="6">
        <f t="shared" si="11"/>
        <v>0</v>
      </c>
      <c r="EY7" s="6">
        <f t="shared" si="11"/>
        <v>1.19958835579449E+19</v>
      </c>
      <c r="EZ7" s="6">
        <f t="shared" si="11"/>
        <v>0</v>
      </c>
      <c r="FA7" s="6">
        <f t="shared" si="11"/>
        <v>9.8135697436775596E+19</v>
      </c>
      <c r="FB7" s="6">
        <f t="shared" si="11"/>
        <v>0</v>
      </c>
      <c r="FC7" s="6">
        <f t="shared" si="11"/>
        <v>9.8135697436775596E+19</v>
      </c>
      <c r="FD7" s="6">
        <f t="shared" si="11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V8" si="12">F8+1</f>
        <v>3</v>
      </c>
      <c r="H8">
        <f t="shared" si="12"/>
        <v>4</v>
      </c>
      <c r="I8">
        <f t="shared" si="12"/>
        <v>5</v>
      </c>
      <c r="J8">
        <f t="shared" si="12"/>
        <v>6</v>
      </c>
      <c r="K8">
        <f t="shared" si="12"/>
        <v>7</v>
      </c>
      <c r="L8">
        <f t="shared" si="12"/>
        <v>8</v>
      </c>
      <c r="M8">
        <f t="shared" si="12"/>
        <v>9</v>
      </c>
      <c r="N8">
        <f t="shared" si="12"/>
        <v>10</v>
      </c>
      <c r="O8">
        <f t="shared" si="12"/>
        <v>11</v>
      </c>
      <c r="P8">
        <f t="shared" si="12"/>
        <v>12</v>
      </c>
      <c r="Q8">
        <f t="shared" si="12"/>
        <v>13</v>
      </c>
      <c r="R8">
        <f t="shared" si="12"/>
        <v>14</v>
      </c>
      <c r="S8">
        <f t="shared" si="12"/>
        <v>15</v>
      </c>
      <c r="T8">
        <f t="shared" si="12"/>
        <v>16</v>
      </c>
      <c r="U8">
        <f t="shared" si="12"/>
        <v>17</v>
      </c>
      <c r="V8">
        <f t="shared" si="12"/>
        <v>18</v>
      </c>
      <c r="W8">
        <f t="shared" ref="W8:AL8" si="13">V8+1</f>
        <v>19</v>
      </c>
      <c r="X8">
        <f t="shared" si="13"/>
        <v>20</v>
      </c>
      <c r="Y8">
        <f t="shared" si="13"/>
        <v>21</v>
      </c>
      <c r="Z8">
        <f t="shared" si="13"/>
        <v>22</v>
      </c>
      <c r="AA8">
        <f t="shared" si="13"/>
        <v>23</v>
      </c>
      <c r="AB8">
        <f t="shared" si="13"/>
        <v>24</v>
      </c>
      <c r="AC8">
        <f t="shared" si="13"/>
        <v>25</v>
      </c>
      <c r="AD8">
        <f t="shared" si="13"/>
        <v>26</v>
      </c>
      <c r="AE8">
        <f t="shared" si="13"/>
        <v>27</v>
      </c>
      <c r="AF8">
        <f t="shared" si="13"/>
        <v>28</v>
      </c>
      <c r="AG8">
        <f t="shared" si="13"/>
        <v>29</v>
      </c>
      <c r="AH8">
        <f t="shared" si="13"/>
        <v>30</v>
      </c>
      <c r="AI8">
        <f t="shared" si="13"/>
        <v>31</v>
      </c>
      <c r="AJ8">
        <f t="shared" si="13"/>
        <v>32</v>
      </c>
      <c r="AK8">
        <f t="shared" si="13"/>
        <v>33</v>
      </c>
      <c r="AL8">
        <f t="shared" si="13"/>
        <v>34</v>
      </c>
      <c r="AM8">
        <f t="shared" ref="AM8:BB9" si="14">AL8+1</f>
        <v>35</v>
      </c>
      <c r="AN8">
        <f t="shared" si="14"/>
        <v>36</v>
      </c>
      <c r="AO8">
        <f t="shared" si="14"/>
        <v>37</v>
      </c>
      <c r="AP8">
        <f t="shared" si="14"/>
        <v>38</v>
      </c>
      <c r="AQ8">
        <f t="shared" si="14"/>
        <v>39</v>
      </c>
      <c r="AR8">
        <f t="shared" si="14"/>
        <v>40</v>
      </c>
      <c r="AS8">
        <f t="shared" si="14"/>
        <v>41</v>
      </c>
      <c r="AT8">
        <f t="shared" si="14"/>
        <v>42</v>
      </c>
      <c r="AU8">
        <f t="shared" si="14"/>
        <v>43</v>
      </c>
      <c r="AV8">
        <f t="shared" si="14"/>
        <v>44</v>
      </c>
      <c r="AW8">
        <f t="shared" si="14"/>
        <v>45</v>
      </c>
      <c r="AX8">
        <f t="shared" si="14"/>
        <v>46</v>
      </c>
      <c r="AY8">
        <f t="shared" si="14"/>
        <v>47</v>
      </c>
      <c r="AZ8">
        <f t="shared" si="14"/>
        <v>48</v>
      </c>
      <c r="BA8">
        <f t="shared" si="14"/>
        <v>49</v>
      </c>
      <c r="BB8">
        <f t="shared" si="14"/>
        <v>50</v>
      </c>
      <c r="BC8">
        <f t="shared" ref="BC8:BR9" si="15">BB8+1</f>
        <v>51</v>
      </c>
      <c r="BD8">
        <f t="shared" si="15"/>
        <v>52</v>
      </c>
      <c r="BE8">
        <f t="shared" si="15"/>
        <v>53</v>
      </c>
      <c r="BF8">
        <f t="shared" si="15"/>
        <v>54</v>
      </c>
      <c r="BG8">
        <f t="shared" si="15"/>
        <v>55</v>
      </c>
      <c r="BH8">
        <f t="shared" si="15"/>
        <v>56</v>
      </c>
      <c r="BI8">
        <f t="shared" si="15"/>
        <v>57</v>
      </c>
      <c r="BJ8">
        <f t="shared" si="15"/>
        <v>58</v>
      </c>
      <c r="BK8">
        <f t="shared" si="15"/>
        <v>59</v>
      </c>
      <c r="BL8">
        <f t="shared" si="15"/>
        <v>60</v>
      </c>
      <c r="BM8">
        <f t="shared" si="15"/>
        <v>61</v>
      </c>
      <c r="BN8">
        <f t="shared" si="15"/>
        <v>62</v>
      </c>
      <c r="BO8">
        <f t="shared" si="15"/>
        <v>63</v>
      </c>
      <c r="BP8">
        <f t="shared" si="15"/>
        <v>64</v>
      </c>
      <c r="BQ8">
        <f t="shared" si="15"/>
        <v>65</v>
      </c>
      <c r="BR8">
        <f t="shared" si="15"/>
        <v>66</v>
      </c>
      <c r="BS8">
        <f t="shared" ref="BS8:CH9" si="16">BR8+1</f>
        <v>67</v>
      </c>
      <c r="BT8">
        <f t="shared" si="16"/>
        <v>68</v>
      </c>
      <c r="BU8">
        <f t="shared" si="16"/>
        <v>69</v>
      </c>
      <c r="BV8">
        <f t="shared" si="16"/>
        <v>70</v>
      </c>
      <c r="BW8">
        <f t="shared" si="16"/>
        <v>71</v>
      </c>
      <c r="BX8">
        <f t="shared" si="16"/>
        <v>72</v>
      </c>
      <c r="BY8">
        <f t="shared" si="16"/>
        <v>73</v>
      </c>
      <c r="BZ8">
        <f t="shared" si="16"/>
        <v>74</v>
      </c>
      <c r="CA8">
        <f t="shared" si="16"/>
        <v>75</v>
      </c>
      <c r="CB8">
        <f t="shared" si="16"/>
        <v>76</v>
      </c>
      <c r="CC8">
        <f t="shared" si="16"/>
        <v>77</v>
      </c>
      <c r="CD8">
        <f t="shared" si="16"/>
        <v>78</v>
      </c>
      <c r="CE8">
        <f t="shared" si="16"/>
        <v>79</v>
      </c>
      <c r="CF8">
        <f t="shared" si="16"/>
        <v>80</v>
      </c>
      <c r="CG8">
        <f t="shared" si="16"/>
        <v>81</v>
      </c>
      <c r="CH8">
        <f t="shared" si="16"/>
        <v>82</v>
      </c>
      <c r="CI8">
        <f t="shared" ref="CI8:CX9" si="17">CH8+1</f>
        <v>83</v>
      </c>
      <c r="CJ8">
        <f t="shared" si="17"/>
        <v>84</v>
      </c>
      <c r="CK8">
        <f t="shared" si="17"/>
        <v>85</v>
      </c>
      <c r="CL8">
        <f t="shared" si="17"/>
        <v>86</v>
      </c>
      <c r="CM8">
        <f t="shared" si="17"/>
        <v>87</v>
      </c>
      <c r="CN8">
        <f t="shared" si="17"/>
        <v>88</v>
      </c>
      <c r="CO8">
        <f t="shared" si="17"/>
        <v>89</v>
      </c>
      <c r="CP8">
        <f t="shared" si="17"/>
        <v>90</v>
      </c>
      <c r="CQ8">
        <f t="shared" si="17"/>
        <v>91</v>
      </c>
      <c r="CR8">
        <f t="shared" si="17"/>
        <v>92</v>
      </c>
      <c r="CS8">
        <f t="shared" si="17"/>
        <v>93</v>
      </c>
      <c r="CT8">
        <f t="shared" si="17"/>
        <v>94</v>
      </c>
      <c r="CU8">
        <f t="shared" si="17"/>
        <v>95</v>
      </c>
      <c r="CV8">
        <f t="shared" si="17"/>
        <v>96</v>
      </c>
      <c r="CW8">
        <f t="shared" si="17"/>
        <v>97</v>
      </c>
      <c r="CX8">
        <f t="shared" si="17"/>
        <v>98</v>
      </c>
      <c r="CY8">
        <f t="shared" ref="CY8:DN9" si="18">CX8+1</f>
        <v>99</v>
      </c>
      <c r="CZ8">
        <f t="shared" si="18"/>
        <v>100</v>
      </c>
      <c r="DA8">
        <f t="shared" si="18"/>
        <v>101</v>
      </c>
      <c r="DB8">
        <f t="shared" si="18"/>
        <v>102</v>
      </c>
      <c r="DC8">
        <f t="shared" si="18"/>
        <v>103</v>
      </c>
      <c r="DD8">
        <f t="shared" si="18"/>
        <v>104</v>
      </c>
      <c r="DE8">
        <f t="shared" si="18"/>
        <v>105</v>
      </c>
      <c r="DF8">
        <f t="shared" si="18"/>
        <v>106</v>
      </c>
      <c r="DG8">
        <f t="shared" si="18"/>
        <v>107</v>
      </c>
      <c r="DH8">
        <f t="shared" si="18"/>
        <v>108</v>
      </c>
      <c r="DI8">
        <f t="shared" si="18"/>
        <v>109</v>
      </c>
      <c r="DJ8">
        <f t="shared" si="18"/>
        <v>110</v>
      </c>
      <c r="DK8">
        <f t="shared" si="18"/>
        <v>111</v>
      </c>
      <c r="DL8">
        <f t="shared" si="18"/>
        <v>112</v>
      </c>
      <c r="DM8">
        <f t="shared" si="18"/>
        <v>113</v>
      </c>
      <c r="DN8">
        <f t="shared" si="18"/>
        <v>114</v>
      </c>
      <c r="DO8">
        <f t="shared" ref="DO8:ED9" si="19">DN8+1</f>
        <v>115</v>
      </c>
      <c r="DP8">
        <f t="shared" si="19"/>
        <v>116</v>
      </c>
      <c r="DQ8">
        <f t="shared" si="19"/>
        <v>117</v>
      </c>
      <c r="DR8">
        <f t="shared" si="19"/>
        <v>118</v>
      </c>
      <c r="DS8">
        <f t="shared" si="19"/>
        <v>119</v>
      </c>
      <c r="DT8">
        <f t="shared" si="19"/>
        <v>120</v>
      </c>
      <c r="DU8">
        <f t="shared" si="19"/>
        <v>121</v>
      </c>
      <c r="DV8">
        <f t="shared" si="19"/>
        <v>122</v>
      </c>
      <c r="DW8">
        <f t="shared" si="19"/>
        <v>123</v>
      </c>
      <c r="DX8">
        <f t="shared" si="19"/>
        <v>124</v>
      </c>
      <c r="DY8">
        <f t="shared" si="19"/>
        <v>125</v>
      </c>
      <c r="DZ8">
        <f t="shared" si="19"/>
        <v>126</v>
      </c>
      <c r="EA8">
        <f t="shared" si="19"/>
        <v>127</v>
      </c>
      <c r="EB8">
        <f t="shared" si="19"/>
        <v>128</v>
      </c>
      <c r="EC8">
        <f t="shared" si="19"/>
        <v>129</v>
      </c>
      <c r="ED8">
        <f t="shared" si="19"/>
        <v>130</v>
      </c>
      <c r="EE8">
        <f t="shared" ref="EE8:FD8" si="20">ED8+1</f>
        <v>131</v>
      </c>
      <c r="EF8">
        <f t="shared" si="20"/>
        <v>132</v>
      </c>
      <c r="EG8">
        <f t="shared" si="20"/>
        <v>133</v>
      </c>
      <c r="EH8">
        <f t="shared" si="20"/>
        <v>134</v>
      </c>
      <c r="EI8">
        <f t="shared" si="20"/>
        <v>135</v>
      </c>
      <c r="EJ8">
        <f t="shared" si="20"/>
        <v>136</v>
      </c>
      <c r="EK8">
        <f t="shared" si="20"/>
        <v>137</v>
      </c>
      <c r="EL8">
        <f t="shared" si="20"/>
        <v>138</v>
      </c>
      <c r="EM8">
        <f t="shared" si="20"/>
        <v>139</v>
      </c>
      <c r="EN8">
        <f t="shared" si="20"/>
        <v>140</v>
      </c>
      <c r="EO8">
        <f t="shared" si="20"/>
        <v>141</v>
      </c>
      <c r="EP8">
        <f t="shared" si="20"/>
        <v>142</v>
      </c>
      <c r="EQ8">
        <f t="shared" si="20"/>
        <v>143</v>
      </c>
      <c r="ER8">
        <f t="shared" si="20"/>
        <v>144</v>
      </c>
      <c r="ES8">
        <f t="shared" si="20"/>
        <v>145</v>
      </c>
      <c r="ET8">
        <f t="shared" si="20"/>
        <v>146</v>
      </c>
      <c r="EU8">
        <f t="shared" si="20"/>
        <v>147</v>
      </c>
      <c r="EV8">
        <f t="shared" si="20"/>
        <v>148</v>
      </c>
      <c r="EW8">
        <f t="shared" si="20"/>
        <v>149</v>
      </c>
      <c r="EX8">
        <f t="shared" si="20"/>
        <v>150</v>
      </c>
      <c r="EY8">
        <f t="shared" si="20"/>
        <v>151</v>
      </c>
      <c r="EZ8">
        <f t="shared" si="20"/>
        <v>152</v>
      </c>
      <c r="FA8">
        <f t="shared" si="20"/>
        <v>153</v>
      </c>
      <c r="FB8">
        <f t="shared" si="20"/>
        <v>154</v>
      </c>
      <c r="FC8">
        <f t="shared" si="20"/>
        <v>155</v>
      </c>
      <c r="FD8">
        <f t="shared" si="20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21">C9+1</f>
        <v>3</v>
      </c>
      <c r="E9">
        <f t="shared" si="21"/>
        <v>4</v>
      </c>
      <c r="F9">
        <f t="shared" si="21"/>
        <v>5</v>
      </c>
      <c r="G9">
        <f t="shared" si="21"/>
        <v>6</v>
      </c>
      <c r="H9">
        <f t="shared" si="21"/>
        <v>7</v>
      </c>
      <c r="I9">
        <f t="shared" si="21"/>
        <v>8</v>
      </c>
      <c r="J9">
        <f t="shared" si="21"/>
        <v>9</v>
      </c>
      <c r="K9">
        <f t="shared" si="21"/>
        <v>10</v>
      </c>
      <c r="L9">
        <f t="shared" si="21"/>
        <v>11</v>
      </c>
      <c r="M9">
        <f t="shared" si="21"/>
        <v>12</v>
      </c>
      <c r="N9">
        <f t="shared" si="21"/>
        <v>13</v>
      </c>
      <c r="O9">
        <f t="shared" si="21"/>
        <v>14</v>
      </c>
      <c r="P9">
        <f t="shared" si="21"/>
        <v>15</v>
      </c>
      <c r="Q9">
        <f t="shared" si="21"/>
        <v>16</v>
      </c>
      <c r="R9">
        <f t="shared" si="21"/>
        <v>17</v>
      </c>
      <c r="S9">
        <f t="shared" si="21"/>
        <v>18</v>
      </c>
      <c r="T9">
        <f t="shared" si="21"/>
        <v>19</v>
      </c>
      <c r="U9">
        <f t="shared" si="21"/>
        <v>20</v>
      </c>
      <c r="V9">
        <f t="shared" si="21"/>
        <v>21</v>
      </c>
      <c r="W9">
        <f t="shared" si="21"/>
        <v>22</v>
      </c>
      <c r="X9">
        <f t="shared" si="21"/>
        <v>23</v>
      </c>
      <c r="Y9">
        <f t="shared" si="21"/>
        <v>24</v>
      </c>
      <c r="Z9">
        <f t="shared" si="21"/>
        <v>25</v>
      </c>
      <c r="AA9">
        <f t="shared" si="21"/>
        <v>26</v>
      </c>
      <c r="AB9">
        <f t="shared" si="21"/>
        <v>27</v>
      </c>
      <c r="AC9">
        <f t="shared" si="21"/>
        <v>28</v>
      </c>
      <c r="AD9">
        <f t="shared" si="21"/>
        <v>29</v>
      </c>
      <c r="AE9">
        <f t="shared" si="21"/>
        <v>30</v>
      </c>
      <c r="AF9">
        <f t="shared" si="21"/>
        <v>31</v>
      </c>
      <c r="AG9">
        <f t="shared" si="21"/>
        <v>32</v>
      </c>
      <c r="AH9">
        <f t="shared" si="21"/>
        <v>33</v>
      </c>
      <c r="AI9">
        <f t="shared" si="21"/>
        <v>34</v>
      </c>
      <c r="AJ9">
        <f t="shared" si="21"/>
        <v>35</v>
      </c>
      <c r="AK9">
        <f t="shared" si="21"/>
        <v>36</v>
      </c>
      <c r="AL9">
        <f t="shared" si="21"/>
        <v>37</v>
      </c>
      <c r="AM9">
        <f t="shared" si="21"/>
        <v>38</v>
      </c>
      <c r="AN9">
        <f t="shared" si="21"/>
        <v>39</v>
      </c>
      <c r="AO9">
        <f t="shared" si="21"/>
        <v>40</v>
      </c>
      <c r="AP9">
        <f t="shared" si="21"/>
        <v>41</v>
      </c>
      <c r="AQ9">
        <f t="shared" si="21"/>
        <v>42</v>
      </c>
      <c r="AR9">
        <f t="shared" si="21"/>
        <v>43</v>
      </c>
      <c r="AS9">
        <f t="shared" si="14"/>
        <v>44</v>
      </c>
      <c r="AT9">
        <f t="shared" si="14"/>
        <v>45</v>
      </c>
      <c r="AU9">
        <f t="shared" si="14"/>
        <v>46</v>
      </c>
      <c r="AV9">
        <f t="shared" si="14"/>
        <v>47</v>
      </c>
      <c r="AW9">
        <f t="shared" si="14"/>
        <v>48</v>
      </c>
      <c r="AX9">
        <f t="shared" si="14"/>
        <v>49</v>
      </c>
      <c r="AY9">
        <f t="shared" si="14"/>
        <v>50</v>
      </c>
      <c r="AZ9">
        <f t="shared" si="14"/>
        <v>51</v>
      </c>
      <c r="BA9">
        <f t="shared" si="14"/>
        <v>52</v>
      </c>
      <c r="BB9">
        <f t="shared" si="14"/>
        <v>53</v>
      </c>
      <c r="BC9">
        <f t="shared" si="15"/>
        <v>54</v>
      </c>
      <c r="BD9">
        <f t="shared" si="15"/>
        <v>55</v>
      </c>
      <c r="BE9">
        <f t="shared" si="15"/>
        <v>56</v>
      </c>
      <c r="BF9">
        <f t="shared" si="15"/>
        <v>57</v>
      </c>
      <c r="BG9">
        <f t="shared" si="15"/>
        <v>58</v>
      </c>
      <c r="BH9">
        <f t="shared" si="15"/>
        <v>59</v>
      </c>
      <c r="BI9">
        <f t="shared" si="15"/>
        <v>60</v>
      </c>
      <c r="BJ9">
        <f t="shared" si="15"/>
        <v>61</v>
      </c>
      <c r="BK9">
        <f t="shared" si="15"/>
        <v>62</v>
      </c>
      <c r="BL9">
        <f t="shared" si="15"/>
        <v>63</v>
      </c>
      <c r="BM9">
        <f t="shared" si="15"/>
        <v>64</v>
      </c>
      <c r="BN9">
        <f t="shared" si="15"/>
        <v>65</v>
      </c>
      <c r="BO9">
        <f t="shared" si="15"/>
        <v>66</v>
      </c>
      <c r="BP9">
        <f t="shared" si="15"/>
        <v>67</v>
      </c>
      <c r="BQ9">
        <f t="shared" si="15"/>
        <v>68</v>
      </c>
      <c r="BR9">
        <f t="shared" si="15"/>
        <v>69</v>
      </c>
      <c r="BS9">
        <f t="shared" si="16"/>
        <v>70</v>
      </c>
      <c r="BT9">
        <f t="shared" si="16"/>
        <v>71</v>
      </c>
      <c r="BU9">
        <f t="shared" si="16"/>
        <v>72</v>
      </c>
      <c r="BV9">
        <f t="shared" si="16"/>
        <v>73</v>
      </c>
      <c r="BW9">
        <f t="shared" si="16"/>
        <v>74</v>
      </c>
      <c r="BX9">
        <f t="shared" si="16"/>
        <v>75</v>
      </c>
      <c r="BY9">
        <f t="shared" si="16"/>
        <v>76</v>
      </c>
      <c r="BZ9">
        <f t="shared" si="16"/>
        <v>77</v>
      </c>
      <c r="CA9">
        <f t="shared" si="16"/>
        <v>78</v>
      </c>
      <c r="CB9">
        <f t="shared" si="16"/>
        <v>79</v>
      </c>
      <c r="CC9">
        <f t="shared" si="16"/>
        <v>80</v>
      </c>
      <c r="CD9">
        <f t="shared" si="16"/>
        <v>81</v>
      </c>
      <c r="CE9">
        <f t="shared" si="16"/>
        <v>82</v>
      </c>
      <c r="CF9">
        <f t="shared" si="16"/>
        <v>83</v>
      </c>
      <c r="CG9">
        <f t="shared" si="16"/>
        <v>84</v>
      </c>
      <c r="CH9">
        <f t="shared" si="16"/>
        <v>85</v>
      </c>
      <c r="CI9">
        <f t="shared" si="17"/>
        <v>86</v>
      </c>
      <c r="CJ9">
        <f t="shared" si="17"/>
        <v>87</v>
      </c>
      <c r="CK9">
        <f t="shared" si="17"/>
        <v>88</v>
      </c>
      <c r="CL9">
        <f t="shared" si="17"/>
        <v>89</v>
      </c>
      <c r="CM9">
        <f t="shared" si="17"/>
        <v>90</v>
      </c>
      <c r="CN9">
        <f t="shared" si="17"/>
        <v>91</v>
      </c>
      <c r="CO9">
        <f t="shared" si="17"/>
        <v>92</v>
      </c>
      <c r="CP9">
        <f t="shared" si="17"/>
        <v>93</v>
      </c>
      <c r="CQ9">
        <f t="shared" si="17"/>
        <v>94</v>
      </c>
      <c r="CR9">
        <f t="shared" si="17"/>
        <v>95</v>
      </c>
      <c r="CS9">
        <f t="shared" si="17"/>
        <v>96</v>
      </c>
      <c r="CT9">
        <f t="shared" si="17"/>
        <v>97</v>
      </c>
      <c r="CU9">
        <f t="shared" si="17"/>
        <v>98</v>
      </c>
      <c r="CV9">
        <f t="shared" si="17"/>
        <v>99</v>
      </c>
      <c r="CW9">
        <f t="shared" si="17"/>
        <v>100</v>
      </c>
      <c r="CX9">
        <f t="shared" si="17"/>
        <v>101</v>
      </c>
      <c r="CY9">
        <f t="shared" si="18"/>
        <v>102</v>
      </c>
      <c r="CZ9">
        <f t="shared" si="18"/>
        <v>103</v>
      </c>
      <c r="DA9">
        <f t="shared" si="18"/>
        <v>104</v>
      </c>
      <c r="DB9">
        <f t="shared" si="18"/>
        <v>105</v>
      </c>
      <c r="DC9">
        <f t="shared" si="18"/>
        <v>106</v>
      </c>
      <c r="DD9">
        <f t="shared" si="18"/>
        <v>107</v>
      </c>
      <c r="DE9">
        <f t="shared" si="18"/>
        <v>108</v>
      </c>
      <c r="DF9">
        <f t="shared" si="18"/>
        <v>109</v>
      </c>
      <c r="DG9">
        <f t="shared" si="18"/>
        <v>110</v>
      </c>
      <c r="DH9">
        <f t="shared" si="18"/>
        <v>111</v>
      </c>
      <c r="DI9">
        <f t="shared" si="18"/>
        <v>112</v>
      </c>
      <c r="DJ9">
        <f t="shared" si="18"/>
        <v>113</v>
      </c>
      <c r="DK9">
        <f t="shared" si="18"/>
        <v>114</v>
      </c>
      <c r="DL9">
        <f t="shared" si="18"/>
        <v>115</v>
      </c>
      <c r="DM9">
        <f t="shared" si="18"/>
        <v>116</v>
      </c>
      <c r="DN9">
        <f t="shared" si="18"/>
        <v>117</v>
      </c>
      <c r="DO9">
        <f t="shared" si="19"/>
        <v>118</v>
      </c>
      <c r="DP9">
        <f t="shared" si="19"/>
        <v>119</v>
      </c>
      <c r="DQ9">
        <f t="shared" si="19"/>
        <v>120</v>
      </c>
      <c r="DR9">
        <f t="shared" si="19"/>
        <v>121</v>
      </c>
      <c r="DS9">
        <f>DR9+1</f>
        <v>122</v>
      </c>
      <c r="DT9">
        <f t="shared" si="19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82" t="str">
        <f>E2</f>
        <v>Maximum Norm</v>
      </c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3" t="str">
        <f>AS2</f>
        <v>RMSN Norm</v>
      </c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4" t="str">
        <f>CG2</f>
        <v>Time</v>
      </c>
      <c r="CH10" s="84"/>
      <c r="CI10" s="84"/>
      <c r="CJ10" s="84"/>
      <c r="CK10" s="84"/>
      <c r="CL10" s="84"/>
      <c r="CM10" s="84"/>
      <c r="CN10" s="84"/>
      <c r="CO10" s="84"/>
      <c r="CP10" s="84"/>
      <c r="CQ10" s="84"/>
      <c r="CR10" s="84"/>
      <c r="CS10" s="84"/>
      <c r="CT10" s="84"/>
      <c r="CU10" s="84"/>
      <c r="CV10" s="84"/>
      <c r="CW10" s="84"/>
      <c r="CX10" s="84"/>
      <c r="CY10" s="84"/>
      <c r="CZ10" s="84"/>
      <c r="DA10" s="84"/>
      <c r="DB10" s="84"/>
      <c r="DC10" s="84"/>
      <c r="DD10" s="84"/>
      <c r="DE10" s="84"/>
      <c r="DF10" s="84"/>
      <c r="DG10" s="84"/>
      <c r="DH10" s="84"/>
      <c r="DI10" s="84"/>
      <c r="DJ10" s="84"/>
      <c r="DK10" s="84"/>
      <c r="DL10" s="84"/>
      <c r="DM10" s="84"/>
      <c r="DN10" s="84"/>
      <c r="DO10" s="84"/>
      <c r="DP10" s="84"/>
      <c r="DQ10" s="84"/>
      <c r="DR10" s="84"/>
      <c r="DS10" s="84"/>
      <c r="DT10" s="84"/>
      <c r="DU10" s="85" t="str">
        <f>DU2</f>
        <v>Condition Number</v>
      </c>
      <c r="DV10" s="86"/>
      <c r="DW10" s="86"/>
      <c r="DX10" s="86"/>
      <c r="DY10" s="86"/>
      <c r="DZ10" s="86"/>
      <c r="EA10" s="86"/>
      <c r="EB10" s="86"/>
      <c r="EC10" s="86"/>
      <c r="ED10" s="86"/>
      <c r="EE10" s="86"/>
      <c r="EF10" s="86"/>
      <c r="EG10" s="86"/>
      <c r="EH10" s="86"/>
      <c r="EI10" s="86"/>
      <c r="EJ10" s="86"/>
      <c r="EK10" s="86"/>
      <c r="EL10" s="86"/>
      <c r="EM10" s="86"/>
      <c r="EN10" s="86"/>
      <c r="EO10" s="86"/>
      <c r="EP10" s="86"/>
      <c r="EQ10" s="86"/>
      <c r="ER10" s="86"/>
      <c r="ES10" s="86"/>
      <c r="ET10" s="86"/>
      <c r="EU10" s="86"/>
      <c r="EV10" s="86"/>
      <c r="EW10" s="86"/>
      <c r="EX10" s="86"/>
      <c r="EY10" s="86"/>
      <c r="EZ10" s="86"/>
      <c r="FA10" s="86"/>
      <c r="FB10" s="86"/>
      <c r="FC10" s="86"/>
      <c r="FD10" s="86"/>
    </row>
    <row r="11" spans="1:160" s="8" customFormat="1" ht="42.7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2">E5</f>
        <v>St_RBF_AD</v>
      </c>
      <c r="F11" s="31" t="str">
        <f t="shared" si="22"/>
        <v>Mu_RBF_AD</v>
      </c>
      <c r="G11" s="31" t="str">
        <f t="shared" si="22"/>
        <v>SIK_RBF_AD</v>
      </c>
      <c r="H11" s="31" t="str">
        <f t="shared" si="22"/>
        <v>MuSIK_RBF_AD</v>
      </c>
      <c r="I11" s="32" t="str">
        <f t="shared" si="22"/>
        <v>St_LRBF_AD</v>
      </c>
      <c r="J11" s="32" t="str">
        <f t="shared" si="22"/>
        <v>Mu_LRBF_AD</v>
      </c>
      <c r="K11" s="32" t="str">
        <f t="shared" si="22"/>
        <v>SIK_LRBF_AD</v>
      </c>
      <c r="L11" s="32" t="str">
        <f t="shared" si="22"/>
        <v>MuSIK_LRBF_AD</v>
      </c>
      <c r="M11" s="29" t="str">
        <f t="shared" si="22"/>
        <v>St_1E-6_CPLRBF_AD</v>
      </c>
      <c r="N11" s="29" t="str">
        <f t="shared" si="22"/>
        <v>Mu_1E-6_CPLRBF_AD</v>
      </c>
      <c r="O11" s="29" t="str">
        <f t="shared" si="22"/>
        <v>SIK_1E-6_CPLRBF_AD</v>
      </c>
      <c r="P11" s="29" t="str">
        <f t="shared" si="22"/>
        <v>MuSIK_1E-6_CPLRBF_AD</v>
      </c>
      <c r="Q11" s="30" t="str">
        <f t="shared" si="22"/>
        <v>St_1E-7_CPLRBF_AD</v>
      </c>
      <c r="R11" s="30" t="str">
        <f t="shared" si="22"/>
        <v>Mu_1E-7_CPLRBF_AD</v>
      </c>
      <c r="S11" s="30" t="str">
        <f t="shared" si="22"/>
        <v>SIK_1E-7_CPLRBF_AD</v>
      </c>
      <c r="T11" s="30" t="str">
        <f t="shared" si="22"/>
        <v>MuSIK_1E-7_CPLRBF_AD</v>
      </c>
      <c r="U11" s="29" t="str">
        <f t="shared" si="22"/>
        <v>St_1E-8_CPLRBF_AD</v>
      </c>
      <c r="V11" s="29" t="str">
        <f t="shared" si="22"/>
        <v>Mu_1E-8_CPLRBF_AD</v>
      </c>
      <c r="W11" s="29" t="str">
        <f t="shared" si="22"/>
        <v>SIK_1E-8_CPLRBF_AD</v>
      </c>
      <c r="X11" s="29" t="str">
        <f t="shared" si="22"/>
        <v>MuSIK_1E-8_CPLRBF_AD</v>
      </c>
      <c r="Y11" s="30" t="str">
        <f t="shared" si="22"/>
        <v>St_1E-9_CPLRBF_AD</v>
      </c>
      <c r="Z11" s="30" t="str">
        <f t="shared" si="22"/>
        <v>Mu_1E-9_CPLRBF_AD</v>
      </c>
      <c r="AA11" s="30" t="str">
        <f t="shared" si="22"/>
        <v>SIK_1E-9_CPLRBF_AD</v>
      </c>
      <c r="AB11" s="30" t="str">
        <f t="shared" si="22"/>
        <v>MuSIK_1E-9_CPLRBF_AD</v>
      </c>
      <c r="AC11" s="29" t="str">
        <f t="shared" si="22"/>
        <v>St_1E-10_CPLRBF_AD</v>
      </c>
      <c r="AD11" s="29" t="str">
        <f t="shared" si="22"/>
        <v>Mu_1E-10_CPLRBF_AD</v>
      </c>
      <c r="AE11" s="29" t="str">
        <f t="shared" si="22"/>
        <v>SIK_1E-10_CPLRBF_AD</v>
      </c>
      <c r="AF11" s="29" t="str">
        <f t="shared" si="22"/>
        <v>MuSIK_1E-10_CPLRBF_AD</v>
      </c>
      <c r="AG11" s="30" t="str">
        <f t="shared" si="22"/>
        <v>St_1E-11_CPLRBF_AD</v>
      </c>
      <c r="AH11" s="30" t="str">
        <f t="shared" si="22"/>
        <v>Mu_1E-11_CPLRBF_AD</v>
      </c>
      <c r="AI11" s="30" t="str">
        <f t="shared" si="22"/>
        <v>SIK_1E-11_CPLRBF_AD</v>
      </c>
      <c r="AJ11" s="30" t="str">
        <f t="shared" si="22"/>
        <v>MuSIK_1E-11_CPLRBF_AD</v>
      </c>
      <c r="AK11" s="29" t="str">
        <f t="shared" si="22"/>
        <v>St_1E-12_CPLRBF_AD</v>
      </c>
      <c r="AL11" s="29" t="str">
        <f t="shared" si="22"/>
        <v>Mu_1E-12_CPLRBF_AD</v>
      </c>
      <c r="AM11" s="29" t="str">
        <f t="shared" si="22"/>
        <v>SIK_1E-12_CPLRBF_AD</v>
      </c>
      <c r="AN11" s="29" t="str">
        <f t="shared" si="22"/>
        <v>MuSIK_1E-12_CPLRBF_AD</v>
      </c>
      <c r="AO11" s="30" t="str">
        <f t="shared" si="22"/>
        <v>St_1E-13_CPLRBF_AD</v>
      </c>
      <c r="AP11" s="30" t="str">
        <f t="shared" si="22"/>
        <v>Mu_1E-13_CPLRBF_AD</v>
      </c>
      <c r="AQ11" s="30" t="str">
        <f t="shared" si="22"/>
        <v>SIK_1E-13_CPLRBF_AD</v>
      </c>
      <c r="AR11" s="30" t="str">
        <f t="shared" si="22"/>
        <v>MuSIK_1E-13_CPLRBF_AD</v>
      </c>
      <c r="AS11" s="31" t="str">
        <f t="shared" si="22"/>
        <v>St_RBF_AD</v>
      </c>
      <c r="AT11" s="31" t="str">
        <f t="shared" si="22"/>
        <v>Mu_RBF_AD</v>
      </c>
      <c r="AU11" s="31" t="str">
        <f t="shared" si="22"/>
        <v>SIK_RBF_AD</v>
      </c>
      <c r="AV11" s="31" t="str">
        <f t="shared" si="22"/>
        <v>MuSIK_RBF_AD</v>
      </c>
      <c r="AW11" s="32" t="str">
        <f t="shared" si="22"/>
        <v>St_LRBF_AD</v>
      </c>
      <c r="AX11" s="32" t="str">
        <f t="shared" si="22"/>
        <v>Mu_LRBF_AD</v>
      </c>
      <c r="AY11" s="32" t="str">
        <f t="shared" si="22"/>
        <v>SIK_LRBF_AD</v>
      </c>
      <c r="AZ11" s="32" t="str">
        <f t="shared" si="22"/>
        <v>MuSIK_LRBF_AD</v>
      </c>
      <c r="BA11" s="29" t="str">
        <f t="shared" si="22"/>
        <v>St_1E-6_CPLRBF_AD</v>
      </c>
      <c r="BB11" s="29" t="str">
        <f t="shared" si="22"/>
        <v>Mu_1E-6_CPLRBF_AD</v>
      </c>
      <c r="BC11" s="29" t="str">
        <f t="shared" si="22"/>
        <v>SIK_1E-6_CPLRBF_AD</v>
      </c>
      <c r="BD11" s="29" t="str">
        <f t="shared" si="22"/>
        <v>MuSIK_1E-6_CPLRBF_AD</v>
      </c>
      <c r="BE11" s="30" t="str">
        <f t="shared" si="22"/>
        <v>St_1E-7_CPLRBF_AD</v>
      </c>
      <c r="BF11" s="30" t="str">
        <f t="shared" si="22"/>
        <v>Mu_1E-7_CPLRBF_AD</v>
      </c>
      <c r="BG11" s="30" t="str">
        <f t="shared" si="22"/>
        <v>SIK_1E-7_CPLRBF_AD</v>
      </c>
      <c r="BH11" s="30" t="str">
        <f t="shared" si="22"/>
        <v>MuSIK_1E-7_CPLRBF_AD</v>
      </c>
      <c r="BI11" s="29" t="str">
        <f t="shared" si="22"/>
        <v>St_1E-8_CPLRBF_AD</v>
      </c>
      <c r="BJ11" s="29" t="str">
        <f t="shared" si="22"/>
        <v>Mu_1E-8_CPLRBF_AD</v>
      </c>
      <c r="BK11" s="29" t="str">
        <f t="shared" si="22"/>
        <v>SIK_1E-8_CPLRBF_AD</v>
      </c>
      <c r="BL11" s="29" t="str">
        <f t="shared" si="22"/>
        <v>MuSIK_1E-8_CPLRBF_AD</v>
      </c>
      <c r="BM11" s="30" t="str">
        <f t="shared" si="22"/>
        <v>St_1E-9_CPLRBF_AD</v>
      </c>
      <c r="BN11" s="30" t="str">
        <f t="shared" si="22"/>
        <v>Mu_1E-9_CPLRBF_AD</v>
      </c>
      <c r="BO11" s="30" t="str">
        <f t="shared" si="22"/>
        <v>SIK_1E-9_CPLRBF_AD</v>
      </c>
      <c r="BP11" s="30" t="str">
        <f t="shared" si="22"/>
        <v>MuSIK_1E-9_CPLRBF_AD</v>
      </c>
      <c r="BQ11" s="29" t="str">
        <f t="shared" ref="BQ11:CF11" si="23">BQ5</f>
        <v>St_1E-10_CPLRBF_AD</v>
      </c>
      <c r="BR11" s="29" t="str">
        <f t="shared" si="23"/>
        <v>Mu_1E-10_CPLRBF_AD</v>
      </c>
      <c r="BS11" s="29" t="str">
        <f t="shared" si="23"/>
        <v>SIK_1E-10_CPLRBF_AD</v>
      </c>
      <c r="BT11" s="29" t="str">
        <f t="shared" si="23"/>
        <v>MuSIK_1E-10_CPLRBF_AD</v>
      </c>
      <c r="BU11" s="30" t="str">
        <f t="shared" si="23"/>
        <v>St_1E-11_CPLRBF_AD</v>
      </c>
      <c r="BV11" s="30" t="str">
        <f t="shared" si="23"/>
        <v>Mu_1E-11_CPLRBF_AD</v>
      </c>
      <c r="BW11" s="30" t="str">
        <f t="shared" si="23"/>
        <v>SIK_1E-11_CPLRBF_AD</v>
      </c>
      <c r="BX11" s="30" t="str">
        <f t="shared" si="23"/>
        <v>MuSIK_1E-11_CPLRBF_AD</v>
      </c>
      <c r="BY11" s="29" t="str">
        <f t="shared" si="23"/>
        <v>St_1E-12_CPLRBF_AD</v>
      </c>
      <c r="BZ11" s="29" t="str">
        <f t="shared" si="23"/>
        <v>Mu_1E-12_CPLRBF_AD</v>
      </c>
      <c r="CA11" s="29" t="str">
        <f t="shared" si="23"/>
        <v>SIK_1E-12_CPLRBF_AD</v>
      </c>
      <c r="CB11" s="29" t="str">
        <f t="shared" si="23"/>
        <v>MuSIK_1E-12_CPLRBF_AD</v>
      </c>
      <c r="CC11" s="30" t="str">
        <f t="shared" si="23"/>
        <v>St_1E-13_CPLRBF_AD</v>
      </c>
      <c r="CD11" s="30" t="str">
        <f t="shared" si="23"/>
        <v>Mu_1E-13_CPLRBF_AD</v>
      </c>
      <c r="CE11" s="30" t="str">
        <f t="shared" si="23"/>
        <v>SIK_1E-13_CPLRBF_AD</v>
      </c>
      <c r="CF11" s="30" t="str">
        <f t="shared" si="23"/>
        <v>MuSIK_1E-13_CPLRBF_AD</v>
      </c>
      <c r="CG11" s="31" t="str">
        <f>CG5</f>
        <v>St_RBF_AD</v>
      </c>
      <c r="CH11" s="31" t="str">
        <f t="shared" ref="CH11:ES11" si="24">CH5</f>
        <v>Mu_RBF_AD</v>
      </c>
      <c r="CI11" s="31" t="str">
        <f t="shared" si="24"/>
        <v>SIK_RBF_AD</v>
      </c>
      <c r="CJ11" s="31" t="str">
        <f t="shared" si="24"/>
        <v>MuSIK_RBF_AD</v>
      </c>
      <c r="CK11" s="32" t="str">
        <f t="shared" si="24"/>
        <v>St_LRBF_AD</v>
      </c>
      <c r="CL11" s="32" t="str">
        <f t="shared" si="24"/>
        <v>Mu_LRBF_AD</v>
      </c>
      <c r="CM11" s="32" t="str">
        <f t="shared" si="24"/>
        <v>SIK_LRBF_AD</v>
      </c>
      <c r="CN11" s="32" t="str">
        <f t="shared" si="24"/>
        <v>MuSIK_LRBF_AD</v>
      </c>
      <c r="CO11" s="29" t="str">
        <f t="shared" si="24"/>
        <v>St_1E-6_CPLRBF_AD</v>
      </c>
      <c r="CP11" s="29" t="str">
        <f t="shared" si="24"/>
        <v>Mu_1E-6_CPLRBF_AD</v>
      </c>
      <c r="CQ11" s="29" t="str">
        <f t="shared" si="24"/>
        <v>SIK_1E-6_CPLRBF_AD</v>
      </c>
      <c r="CR11" s="29" t="str">
        <f t="shared" si="24"/>
        <v>MuSIK_1E-6_CPLRBF_AD</v>
      </c>
      <c r="CS11" s="30" t="str">
        <f t="shared" si="24"/>
        <v>St_1E-7_CPLRBF_AD</v>
      </c>
      <c r="CT11" s="30" t="str">
        <f t="shared" si="24"/>
        <v>Mu_1E-7_CPLRBF_AD</v>
      </c>
      <c r="CU11" s="30" t="str">
        <f t="shared" si="24"/>
        <v>SIK_1E-7_CPLRBF_AD</v>
      </c>
      <c r="CV11" s="30" t="str">
        <f t="shared" si="24"/>
        <v>MuSIK_1E-7_CPLRBF_AD</v>
      </c>
      <c r="CW11" s="29" t="str">
        <f t="shared" si="24"/>
        <v>St_1E-8_CPLRBF_AD</v>
      </c>
      <c r="CX11" s="29" t="str">
        <f t="shared" si="24"/>
        <v>Mu_1E-8_CPLRBF_AD</v>
      </c>
      <c r="CY11" s="29" t="str">
        <f t="shared" si="24"/>
        <v>SIK_1E-8_CPLRBF_AD</v>
      </c>
      <c r="CZ11" s="29" t="str">
        <f t="shared" si="24"/>
        <v>MuSIK_1E-8_CPLRBF_AD</v>
      </c>
      <c r="DA11" s="30" t="str">
        <f t="shared" si="24"/>
        <v>St_1E-9_CPLRBF_AD</v>
      </c>
      <c r="DB11" s="30" t="str">
        <f t="shared" si="24"/>
        <v>Mu_1E-9_CPLRBF_AD</v>
      </c>
      <c r="DC11" s="30" t="str">
        <f t="shared" si="24"/>
        <v>SIK_1E-9_CPLRBF_AD</v>
      </c>
      <c r="DD11" s="30" t="str">
        <f t="shared" si="24"/>
        <v>MuSIK_1E-9_CPLRBF_AD</v>
      </c>
      <c r="DE11" s="29" t="str">
        <f t="shared" si="24"/>
        <v>St_1E-10_CPLRBF_AD</v>
      </c>
      <c r="DF11" s="29" t="str">
        <f t="shared" si="24"/>
        <v>Mu_1E-10_CPLRBF_AD</v>
      </c>
      <c r="DG11" s="29" t="str">
        <f t="shared" si="24"/>
        <v>SIK_1E-10_CPLRBF_AD</v>
      </c>
      <c r="DH11" s="29" t="str">
        <f t="shared" si="24"/>
        <v>MuSIK_1E-10_CPLRBF_AD</v>
      </c>
      <c r="DI11" s="30" t="str">
        <f t="shared" si="24"/>
        <v>St_1E-11_CPLRBF_AD</v>
      </c>
      <c r="DJ11" s="30" t="str">
        <f t="shared" si="24"/>
        <v>Mu_1E-11_CPLRBF_AD</v>
      </c>
      <c r="DK11" s="30" t="str">
        <f t="shared" si="24"/>
        <v>SIK_1E-11_CPLRBF_AD</v>
      </c>
      <c r="DL11" s="30" t="str">
        <f t="shared" si="24"/>
        <v>MuSIK_1E-11_CPLRBF_AD</v>
      </c>
      <c r="DM11" s="29" t="str">
        <f t="shared" si="24"/>
        <v>St_1E-12_CPLRBF_AD</v>
      </c>
      <c r="DN11" s="29" t="str">
        <f t="shared" si="24"/>
        <v>Mu_1E-12_CPLRBF_AD</v>
      </c>
      <c r="DO11" s="29" t="str">
        <f t="shared" si="24"/>
        <v>SIK_1E-12_CPLRBF_AD</v>
      </c>
      <c r="DP11" s="29" t="str">
        <f t="shared" si="24"/>
        <v>MuSIK_1E-12_CPLRBF_AD</v>
      </c>
      <c r="DQ11" s="30" t="str">
        <f t="shared" si="24"/>
        <v>St_1E-13_CPLRBF_AD</v>
      </c>
      <c r="DR11" s="30" t="str">
        <f t="shared" si="24"/>
        <v>Mu_1E-13_CPLRBF_AD</v>
      </c>
      <c r="DS11" s="30" t="str">
        <f t="shared" si="24"/>
        <v>SIK_1E-13_CPLRBF_AD</v>
      </c>
      <c r="DT11" s="30" t="str">
        <f t="shared" si="24"/>
        <v>MuSIK_1E-13_CPLRBF_AD</v>
      </c>
      <c r="DU11" s="31" t="str">
        <f t="shared" si="24"/>
        <v>St_RBF_AD</v>
      </c>
      <c r="DV11" s="31" t="str">
        <f t="shared" si="24"/>
        <v>SIK_RBF_AD</v>
      </c>
      <c r="DW11" s="32" t="str">
        <f t="shared" si="24"/>
        <v>St_LRBF_AD</v>
      </c>
      <c r="DX11" s="32" t="str">
        <f t="shared" si="24"/>
        <v>SIK_LRBF_AD</v>
      </c>
      <c r="DY11" s="29" t="str">
        <f t="shared" si="24"/>
        <v>St_1E-6_PLRBF_AD</v>
      </c>
      <c r="DZ11" s="29" t="str">
        <f t="shared" si="24"/>
        <v>SIK_1E-6_PLRBF_AD</v>
      </c>
      <c r="EA11" s="41" t="str">
        <f t="shared" si="24"/>
        <v>St_1E-6_CPLRBF_AD</v>
      </c>
      <c r="EB11" s="41" t="str">
        <f t="shared" si="24"/>
        <v>SIK_1E-6_CPLRBF_AD</v>
      </c>
      <c r="EC11" s="30" t="str">
        <f t="shared" si="24"/>
        <v>St_1E-7_PLRBF_AD</v>
      </c>
      <c r="ED11" s="30" t="str">
        <f t="shared" si="24"/>
        <v>SIK_1E-7_PLRBF_AD</v>
      </c>
      <c r="EE11" s="40" t="str">
        <f t="shared" si="24"/>
        <v>St_1E-7_CPLRBF_AD</v>
      </c>
      <c r="EF11" s="40" t="str">
        <f t="shared" si="24"/>
        <v>SIK_1E-7_CPLRBF_AD</v>
      </c>
      <c r="EG11" s="29" t="str">
        <f t="shared" si="24"/>
        <v>St_1E-8_PLRBF_AD</v>
      </c>
      <c r="EH11" s="29" t="str">
        <f t="shared" si="24"/>
        <v>SIK_1E-8_PLRBF_AD</v>
      </c>
      <c r="EI11" s="41" t="str">
        <f t="shared" si="24"/>
        <v>St_1E-8_CPLRBF_AD</v>
      </c>
      <c r="EJ11" s="41" t="str">
        <f t="shared" si="24"/>
        <v>SIK_1E-8_CPLRBF_AD</v>
      </c>
      <c r="EK11" s="30" t="str">
        <f t="shared" si="24"/>
        <v>St_1E-9_PLRBF_AD</v>
      </c>
      <c r="EL11" s="30" t="str">
        <f t="shared" si="24"/>
        <v>SIK_1E-9_PLRBF_AD</v>
      </c>
      <c r="EM11" s="40" t="str">
        <f t="shared" si="24"/>
        <v>St_1E-9_CPLRBF_AD</v>
      </c>
      <c r="EN11" s="40" t="str">
        <f t="shared" si="24"/>
        <v>SIK_1E-9_CPLRBF_AD</v>
      </c>
      <c r="EO11" s="29" t="str">
        <f t="shared" si="24"/>
        <v>St_1E-10_PLRBF_AD</v>
      </c>
      <c r="EP11" s="29" t="str">
        <f t="shared" si="24"/>
        <v>SIK_1E-10_PLRBF_AD</v>
      </c>
      <c r="EQ11" s="41" t="str">
        <f t="shared" si="24"/>
        <v>St_1E-10_CPLRBF_AD</v>
      </c>
      <c r="ER11" s="41" t="str">
        <f t="shared" si="24"/>
        <v>SIK_1E-10_CPLRBF_AD</v>
      </c>
      <c r="ES11" s="30" t="str">
        <f t="shared" si="24"/>
        <v>St_1E-11_PLRBF_AD</v>
      </c>
      <c r="ET11" s="30" t="str">
        <f t="shared" ref="ET11:FD11" si="25">ET5</f>
        <v>SIK_1E-11_PLRBF_AD</v>
      </c>
      <c r="EU11" s="40" t="str">
        <f t="shared" si="25"/>
        <v>St_1E-11_CPLRBF_AD</v>
      </c>
      <c r="EV11" s="40" t="str">
        <f t="shared" si="25"/>
        <v>SIK_1E-11_CPLRBF_AD</v>
      </c>
      <c r="EW11" s="29" t="str">
        <f t="shared" si="25"/>
        <v>St_1E-12_PLRBF_AD</v>
      </c>
      <c r="EX11" s="29" t="str">
        <f t="shared" si="25"/>
        <v>SIK_1E-12_PLRBF_AD</v>
      </c>
      <c r="EY11" s="41" t="str">
        <f t="shared" si="25"/>
        <v>St_1E-12_CPLRBF_AD</v>
      </c>
      <c r="EZ11" s="41" t="str">
        <f t="shared" si="25"/>
        <v>SIK_1E-12_CPLRBF_AD</v>
      </c>
      <c r="FA11" s="30" t="str">
        <f t="shared" si="25"/>
        <v>St_1E-13_PLRBF_AD</v>
      </c>
      <c r="FB11" s="30" t="str">
        <f t="shared" si="25"/>
        <v>SIK_1E-13_PLRBF_AD</v>
      </c>
      <c r="FC11" s="40" t="str">
        <f t="shared" si="25"/>
        <v>St_1E-13_CPLRBF_AD</v>
      </c>
      <c r="FD11" s="40" t="str">
        <f t="shared" si="25"/>
        <v>SIK_1E-13_CPLRBF_AD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2.35098871850257</v>
      </c>
      <c r="F12" s="10">
        <v>2.35098871850257</v>
      </c>
      <c r="G12" s="10">
        <v>0</v>
      </c>
      <c r="H12" s="10">
        <v>0</v>
      </c>
      <c r="I12" s="10">
        <v>2.35098871850257</v>
      </c>
      <c r="J12" s="10">
        <v>2.35098871850257</v>
      </c>
      <c r="K12" s="10">
        <v>0</v>
      </c>
      <c r="L12" s="10">
        <v>0</v>
      </c>
      <c r="M12" s="10">
        <v>2.35098871850257</v>
      </c>
      <c r="N12" s="10">
        <v>2.35098871850257</v>
      </c>
      <c r="O12" s="10">
        <v>0</v>
      </c>
      <c r="P12" s="10">
        <v>0</v>
      </c>
      <c r="Q12" s="10">
        <v>2.35098871850257</v>
      </c>
      <c r="R12" s="10">
        <v>2.35098871850257</v>
      </c>
      <c r="S12" s="10">
        <v>0</v>
      </c>
      <c r="T12" s="10">
        <v>0</v>
      </c>
      <c r="U12" s="10">
        <v>2.35098871850257</v>
      </c>
      <c r="V12" s="10">
        <v>2.35098871850257</v>
      </c>
      <c r="W12" s="10">
        <v>0</v>
      </c>
      <c r="X12" s="10">
        <v>0</v>
      </c>
      <c r="Y12" s="10">
        <v>2.35098871850257</v>
      </c>
      <c r="Z12" s="10">
        <v>2.35098871850257</v>
      </c>
      <c r="AA12" s="10">
        <v>0</v>
      </c>
      <c r="AB12" s="10">
        <v>0</v>
      </c>
      <c r="AC12" s="10">
        <v>2.35098871850257</v>
      </c>
      <c r="AD12" s="10">
        <v>2.35098871850257</v>
      </c>
      <c r="AE12" s="10">
        <v>0</v>
      </c>
      <c r="AF12" s="10">
        <v>0</v>
      </c>
      <c r="AG12" s="10">
        <v>2.35098871850257</v>
      </c>
      <c r="AH12" s="10">
        <v>2.35098871850257</v>
      </c>
      <c r="AI12" s="10">
        <v>0</v>
      </c>
      <c r="AJ12" s="10">
        <v>0</v>
      </c>
      <c r="AK12" s="10">
        <v>2.35098871850257</v>
      </c>
      <c r="AL12" s="10">
        <v>2.35098871850257</v>
      </c>
      <c r="AM12" s="10">
        <v>0</v>
      </c>
      <c r="AN12" s="10">
        <v>0</v>
      </c>
      <c r="AO12" s="10">
        <v>2.35098871850257</v>
      </c>
      <c r="AP12" s="10">
        <v>2.35098871850257</v>
      </c>
      <c r="AQ12" s="10">
        <v>0</v>
      </c>
      <c r="AR12" s="10">
        <v>0</v>
      </c>
      <c r="AS12" s="10">
        <v>1.6183362480285799</v>
      </c>
      <c r="AT12" s="10">
        <v>1.6183362480285799</v>
      </c>
      <c r="AU12" s="10">
        <v>0</v>
      </c>
      <c r="AV12" s="10">
        <v>0</v>
      </c>
      <c r="AW12" s="10">
        <v>1.6183362480285799</v>
      </c>
      <c r="AX12" s="10">
        <v>1.6183362480285799</v>
      </c>
      <c r="AY12" s="10">
        <v>0</v>
      </c>
      <c r="AZ12" s="10">
        <v>0</v>
      </c>
      <c r="BA12" s="10">
        <v>1.61833624802788</v>
      </c>
      <c r="BB12" s="10">
        <v>1.61833624802788</v>
      </c>
      <c r="BC12" s="10">
        <v>0</v>
      </c>
      <c r="BD12" s="10">
        <v>0</v>
      </c>
      <c r="BE12" s="10">
        <v>1.6183362480285099</v>
      </c>
      <c r="BF12" s="10">
        <v>1.6183362480285099</v>
      </c>
      <c r="BG12" s="10">
        <v>0</v>
      </c>
      <c r="BH12" s="10">
        <v>0</v>
      </c>
      <c r="BI12" s="10">
        <v>1.6183362480285799</v>
      </c>
      <c r="BJ12" s="10">
        <v>1.6183362480285799</v>
      </c>
      <c r="BK12" s="10">
        <v>0</v>
      </c>
      <c r="BL12" s="10">
        <v>0</v>
      </c>
      <c r="BM12" s="10">
        <v>1.6183362480285799</v>
      </c>
      <c r="BN12" s="10">
        <v>1.6183362480285799</v>
      </c>
      <c r="BO12" s="10">
        <v>0</v>
      </c>
      <c r="BP12" s="10">
        <v>0</v>
      </c>
      <c r="BQ12" s="10">
        <v>1.6183362480285799</v>
      </c>
      <c r="BR12" s="10">
        <v>1.6183362480285799</v>
      </c>
      <c r="BS12" s="10">
        <v>0</v>
      </c>
      <c r="BT12" s="10">
        <v>0</v>
      </c>
      <c r="BU12" s="10">
        <v>1.6183362480285799</v>
      </c>
      <c r="BV12" s="10">
        <v>1.6183362480285799</v>
      </c>
      <c r="BW12" s="10">
        <v>0</v>
      </c>
      <c r="BX12" s="10">
        <v>0</v>
      </c>
      <c r="BY12" s="10">
        <v>1.6183362480285799</v>
      </c>
      <c r="BZ12" s="10">
        <v>1.6183362480285799</v>
      </c>
      <c r="CA12" s="10">
        <v>0</v>
      </c>
      <c r="CB12" s="10">
        <v>0</v>
      </c>
      <c r="CC12" s="10">
        <v>1.6183362480285799</v>
      </c>
      <c r="CD12" s="10">
        <v>1.6183362480285799</v>
      </c>
      <c r="CE12" s="10">
        <v>0</v>
      </c>
      <c r="CF12" s="10">
        <v>0</v>
      </c>
      <c r="CG12" s="10">
        <v>8.1939999999999999E-2</v>
      </c>
      <c r="CH12" s="10">
        <v>7.1580000000000005E-2</v>
      </c>
      <c r="CI12" s="10">
        <v>0</v>
      </c>
      <c r="CJ12" s="10">
        <v>0</v>
      </c>
      <c r="CK12" s="10">
        <v>4.8150999999999999E-2</v>
      </c>
      <c r="CL12" s="10">
        <v>7.6759999999999995E-2</v>
      </c>
      <c r="CM12" s="10">
        <v>0</v>
      </c>
      <c r="CN12" s="10">
        <v>0</v>
      </c>
      <c r="CO12" s="10">
        <v>9.5519999999999997E-3</v>
      </c>
      <c r="CP12" s="10">
        <v>9.4629999999999992E-3</v>
      </c>
      <c r="CQ12" s="10">
        <v>0</v>
      </c>
      <c r="CR12" s="10">
        <v>0</v>
      </c>
      <c r="CS12" s="10">
        <v>9.0119999999999992E-3</v>
      </c>
      <c r="CT12" s="10">
        <v>8.6619999999999996E-3</v>
      </c>
      <c r="CU12" s="10">
        <v>0</v>
      </c>
      <c r="CV12" s="10">
        <v>0</v>
      </c>
      <c r="CW12" s="10">
        <v>8.7670000000000005E-3</v>
      </c>
      <c r="CX12" s="10">
        <v>8.5749999999999993E-3</v>
      </c>
      <c r="CY12" s="10">
        <v>0</v>
      </c>
      <c r="CZ12" s="10">
        <v>0</v>
      </c>
      <c r="DA12" s="10">
        <v>8.8070000000000006E-3</v>
      </c>
      <c r="DB12" s="10">
        <v>8.6719999999999992E-3</v>
      </c>
      <c r="DC12" s="10">
        <v>0</v>
      </c>
      <c r="DD12" s="10">
        <v>0</v>
      </c>
      <c r="DE12" s="10">
        <v>8.9680000000000003E-3</v>
      </c>
      <c r="DF12" s="10">
        <v>8.8610000000000008E-3</v>
      </c>
      <c r="DG12" s="10">
        <v>0</v>
      </c>
      <c r="DH12" s="10">
        <v>0</v>
      </c>
      <c r="DI12" s="10">
        <v>8.8719999999999997E-3</v>
      </c>
      <c r="DJ12" s="10">
        <v>8.8439999999999994E-3</v>
      </c>
      <c r="DK12" s="10">
        <v>0</v>
      </c>
      <c r="DL12" s="10">
        <v>0</v>
      </c>
      <c r="DM12" s="10">
        <v>8.8249999999999995E-3</v>
      </c>
      <c r="DN12" s="10">
        <v>8.8419999999999992E-3</v>
      </c>
      <c r="DO12" s="10">
        <v>0</v>
      </c>
      <c r="DP12" s="10">
        <v>0</v>
      </c>
      <c r="DQ12" s="10">
        <v>8.8509999999999995E-3</v>
      </c>
      <c r="DR12" s="10">
        <v>8.6309999999999998E-3</v>
      </c>
      <c r="DS12" s="10">
        <v>0</v>
      </c>
      <c r="DT12" s="10">
        <v>0</v>
      </c>
      <c r="DU12" s="10">
        <v>512</v>
      </c>
      <c r="DV12" s="10">
        <v>0</v>
      </c>
      <c r="DW12" s="10">
        <v>1</v>
      </c>
      <c r="DX12" s="10">
        <v>0</v>
      </c>
      <c r="DY12" s="10">
        <v>1</v>
      </c>
      <c r="DZ12" s="10">
        <v>0</v>
      </c>
      <c r="EA12" s="10">
        <v>1</v>
      </c>
      <c r="EB12" s="10">
        <v>0</v>
      </c>
      <c r="EC12" s="10">
        <v>1</v>
      </c>
      <c r="ED12" s="10">
        <v>0</v>
      </c>
      <c r="EE12" s="10">
        <v>1</v>
      </c>
      <c r="EF12" s="10">
        <v>0</v>
      </c>
      <c r="EG12" s="10">
        <v>1</v>
      </c>
      <c r="EH12" s="10">
        <v>0</v>
      </c>
      <c r="EI12" s="10">
        <v>1</v>
      </c>
      <c r="EJ12" s="10">
        <v>0</v>
      </c>
      <c r="EK12" s="10">
        <v>1</v>
      </c>
      <c r="EL12" s="10">
        <v>0</v>
      </c>
      <c r="EM12" s="10">
        <v>1</v>
      </c>
      <c r="EN12" s="10">
        <v>0</v>
      </c>
      <c r="EO12" s="10">
        <v>1</v>
      </c>
      <c r="EP12" s="10">
        <v>0</v>
      </c>
      <c r="EQ12" s="10">
        <v>1</v>
      </c>
      <c r="ER12" s="10">
        <v>0</v>
      </c>
      <c r="ES12" s="10">
        <v>1</v>
      </c>
      <c r="ET12" s="10">
        <v>0</v>
      </c>
      <c r="EU12" s="10">
        <v>1</v>
      </c>
      <c r="EV12" s="10">
        <v>0</v>
      </c>
      <c r="EW12" s="10">
        <v>1</v>
      </c>
      <c r="EX12" s="10">
        <v>0</v>
      </c>
      <c r="EY12" s="10">
        <v>1</v>
      </c>
      <c r="EZ12" s="10">
        <v>0</v>
      </c>
      <c r="FA12" s="10">
        <v>1</v>
      </c>
      <c r="FB12" s="10">
        <v>0</v>
      </c>
      <c r="FC12" s="10">
        <v>1</v>
      </c>
      <c r="FD12" s="10">
        <v>0</v>
      </c>
    </row>
    <row r="13" spans="1:160" x14ac:dyDescent="0.45">
      <c r="A13">
        <f>A12+1</f>
        <v>2</v>
      </c>
      <c r="B13" s="16">
        <f t="shared" ref="B13:B76" si="26">2^(-D13)</f>
        <v>0.25</v>
      </c>
      <c r="C13" s="16">
        <v>0.125</v>
      </c>
      <c r="D13" s="17">
        <v>2</v>
      </c>
      <c r="E13" s="10">
        <v>2.5165162040999398</v>
      </c>
      <c r="F13" s="10">
        <v>2.3509887189130101</v>
      </c>
      <c r="G13" s="10">
        <v>0</v>
      </c>
      <c r="H13" s="10">
        <v>0</v>
      </c>
      <c r="I13" s="10">
        <v>2.5165162040999398</v>
      </c>
      <c r="J13" s="10">
        <v>2.3509887189130101</v>
      </c>
      <c r="K13" s="10">
        <v>0</v>
      </c>
      <c r="L13" s="10">
        <v>0</v>
      </c>
      <c r="M13" s="10">
        <v>2.5165162040999398</v>
      </c>
      <c r="N13" s="10">
        <v>2.3509887189130101</v>
      </c>
      <c r="O13" s="10">
        <v>0</v>
      </c>
      <c r="P13" s="10">
        <v>0</v>
      </c>
      <c r="Q13" s="10">
        <v>2.5165162040999398</v>
      </c>
      <c r="R13" s="10">
        <v>2.3509887189130101</v>
      </c>
      <c r="S13" s="10">
        <v>0</v>
      </c>
      <c r="T13" s="10">
        <v>0</v>
      </c>
      <c r="U13" s="10">
        <v>2.5165162040999398</v>
      </c>
      <c r="V13" s="10">
        <v>2.3509887189130101</v>
      </c>
      <c r="W13" s="10">
        <v>0</v>
      </c>
      <c r="X13" s="10">
        <v>0</v>
      </c>
      <c r="Y13" s="10">
        <v>2.5165162040999398</v>
      </c>
      <c r="Z13" s="10">
        <v>2.3509887189130101</v>
      </c>
      <c r="AA13" s="10">
        <v>0</v>
      </c>
      <c r="AB13" s="10">
        <v>0</v>
      </c>
      <c r="AC13" s="10">
        <v>2.5165162040999398</v>
      </c>
      <c r="AD13" s="10">
        <v>2.3509887189130101</v>
      </c>
      <c r="AE13" s="10">
        <v>0</v>
      </c>
      <c r="AF13" s="10">
        <v>0</v>
      </c>
      <c r="AG13" s="10">
        <v>2.5165162040999398</v>
      </c>
      <c r="AH13" s="10">
        <v>2.3509887189130101</v>
      </c>
      <c r="AI13" s="10">
        <v>0</v>
      </c>
      <c r="AJ13" s="10">
        <v>0</v>
      </c>
      <c r="AK13" s="10">
        <v>2.5165162040999398</v>
      </c>
      <c r="AL13" s="10">
        <v>2.3509887189130101</v>
      </c>
      <c r="AM13" s="10">
        <v>0</v>
      </c>
      <c r="AN13" s="10">
        <v>0</v>
      </c>
      <c r="AO13" s="10">
        <v>2.5165162040999398</v>
      </c>
      <c r="AP13" s="10">
        <v>2.3509887189130101</v>
      </c>
      <c r="AQ13" s="10">
        <v>0</v>
      </c>
      <c r="AR13" s="10">
        <v>0</v>
      </c>
      <c r="AS13" s="10">
        <v>1.70315999202368</v>
      </c>
      <c r="AT13" s="10">
        <v>1.61843852821109</v>
      </c>
      <c r="AU13" s="10">
        <v>0</v>
      </c>
      <c r="AV13" s="10">
        <v>0</v>
      </c>
      <c r="AW13" s="10">
        <v>1.70315999202368</v>
      </c>
      <c r="AX13" s="10">
        <v>1.61843852821109</v>
      </c>
      <c r="AY13" s="10">
        <v>0</v>
      </c>
      <c r="AZ13" s="10">
        <v>0</v>
      </c>
      <c r="BA13" s="10">
        <v>1.70315999202361</v>
      </c>
      <c r="BB13" s="10">
        <v>1.6184385282104199</v>
      </c>
      <c r="BC13" s="10">
        <v>0</v>
      </c>
      <c r="BD13" s="10">
        <v>0</v>
      </c>
      <c r="BE13" s="10">
        <v>1.70315999202367</v>
      </c>
      <c r="BF13" s="10">
        <v>1.6184385282110201</v>
      </c>
      <c r="BG13" s="10">
        <v>0</v>
      </c>
      <c r="BH13" s="10">
        <v>0</v>
      </c>
      <c r="BI13" s="10">
        <v>1.70315999202368</v>
      </c>
      <c r="BJ13" s="10">
        <v>1.61843852821108</v>
      </c>
      <c r="BK13" s="10">
        <v>0</v>
      </c>
      <c r="BL13" s="10">
        <v>0</v>
      </c>
      <c r="BM13" s="10">
        <v>1.70315999202368</v>
      </c>
      <c r="BN13" s="10">
        <v>1.61843852821109</v>
      </c>
      <c r="BO13" s="10">
        <v>0</v>
      </c>
      <c r="BP13" s="10">
        <v>0</v>
      </c>
      <c r="BQ13" s="10">
        <v>1.70315999202368</v>
      </c>
      <c r="BR13" s="10">
        <v>1.61843852821109</v>
      </c>
      <c r="BS13" s="10">
        <v>0</v>
      </c>
      <c r="BT13" s="10">
        <v>0</v>
      </c>
      <c r="BU13" s="10">
        <v>1.70315999202368</v>
      </c>
      <c r="BV13" s="10">
        <v>1.61843852821109</v>
      </c>
      <c r="BW13" s="10">
        <v>0</v>
      </c>
      <c r="BX13" s="10">
        <v>0</v>
      </c>
      <c r="BY13" s="10">
        <v>1.70315999202368</v>
      </c>
      <c r="BZ13" s="10">
        <v>1.61843852821109</v>
      </c>
      <c r="CA13" s="10">
        <v>0</v>
      </c>
      <c r="CB13" s="10">
        <v>0</v>
      </c>
      <c r="CC13" s="10">
        <v>1.70315999202368</v>
      </c>
      <c r="CD13" s="10">
        <v>1.61843852821109</v>
      </c>
      <c r="CE13" s="10">
        <v>0</v>
      </c>
      <c r="CF13" s="10">
        <v>0</v>
      </c>
      <c r="CG13" s="10">
        <v>2.4077999999999999E-2</v>
      </c>
      <c r="CH13" s="10">
        <v>1.6813000000000002E-2</v>
      </c>
      <c r="CI13" s="10">
        <v>0</v>
      </c>
      <c r="CJ13" s="10">
        <v>0</v>
      </c>
      <c r="CK13" s="10">
        <v>1.0114E-2</v>
      </c>
      <c r="CL13" s="10">
        <v>1.5058E-2</v>
      </c>
      <c r="CM13" s="10">
        <v>0</v>
      </c>
      <c r="CN13" s="10">
        <v>0</v>
      </c>
      <c r="CO13" s="10">
        <v>9.1699999999999993E-3</v>
      </c>
      <c r="CP13" s="10">
        <v>9.2200000000000008E-3</v>
      </c>
      <c r="CQ13" s="10">
        <v>0</v>
      </c>
      <c r="CR13" s="10">
        <v>0</v>
      </c>
      <c r="CS13" s="10">
        <v>8.7410000000000005E-3</v>
      </c>
      <c r="CT13" s="10">
        <v>8.9440000000000006E-3</v>
      </c>
      <c r="CU13" s="10">
        <v>0</v>
      </c>
      <c r="CV13" s="10">
        <v>0</v>
      </c>
      <c r="CW13" s="10">
        <v>8.7760000000000008E-3</v>
      </c>
      <c r="CX13" s="10">
        <v>8.7840000000000001E-3</v>
      </c>
      <c r="CY13" s="10">
        <v>0</v>
      </c>
      <c r="CZ13" s="10">
        <v>0</v>
      </c>
      <c r="DA13" s="10">
        <v>8.6770000000000007E-3</v>
      </c>
      <c r="DB13" s="10">
        <v>8.7569999999999992E-3</v>
      </c>
      <c r="DC13" s="10">
        <v>0</v>
      </c>
      <c r="DD13" s="10">
        <v>0</v>
      </c>
      <c r="DE13" s="10">
        <v>9.0329999999999994E-3</v>
      </c>
      <c r="DF13" s="10">
        <v>9.0860000000000003E-3</v>
      </c>
      <c r="DG13" s="10">
        <v>0</v>
      </c>
      <c r="DH13" s="10">
        <v>0</v>
      </c>
      <c r="DI13" s="10">
        <v>8.7039999999999999E-3</v>
      </c>
      <c r="DJ13" s="10">
        <v>8.8299999999999993E-3</v>
      </c>
      <c r="DK13" s="10">
        <v>0</v>
      </c>
      <c r="DL13" s="10">
        <v>0</v>
      </c>
      <c r="DM13" s="10">
        <v>8.8140000000000007E-3</v>
      </c>
      <c r="DN13" s="10">
        <v>8.8350000000000008E-3</v>
      </c>
      <c r="DO13" s="10">
        <v>0</v>
      </c>
      <c r="DP13" s="10">
        <v>0</v>
      </c>
      <c r="DQ13" s="10">
        <v>8.7740000000000005E-3</v>
      </c>
      <c r="DR13" s="10">
        <v>8.9409999999999993E-3</v>
      </c>
      <c r="DS13" s="10">
        <v>0</v>
      </c>
      <c r="DT13" s="10">
        <v>0</v>
      </c>
      <c r="DU13" s="10">
        <v>2048</v>
      </c>
      <c r="DV13" s="10">
        <v>0</v>
      </c>
      <c r="DW13" s="10">
        <v>1</v>
      </c>
      <c r="DX13" s="10">
        <v>0</v>
      </c>
      <c r="DY13" s="10">
        <v>1</v>
      </c>
      <c r="DZ13" s="10">
        <v>0</v>
      </c>
      <c r="EA13" s="10">
        <v>1</v>
      </c>
      <c r="EB13" s="10">
        <v>0</v>
      </c>
      <c r="EC13" s="10">
        <v>1</v>
      </c>
      <c r="ED13" s="10">
        <v>0</v>
      </c>
      <c r="EE13" s="10">
        <v>1</v>
      </c>
      <c r="EF13" s="10">
        <v>0</v>
      </c>
      <c r="EG13" s="10">
        <v>1</v>
      </c>
      <c r="EH13" s="10">
        <v>0</v>
      </c>
      <c r="EI13" s="10">
        <v>1</v>
      </c>
      <c r="EJ13" s="10">
        <v>0</v>
      </c>
      <c r="EK13" s="10">
        <v>1</v>
      </c>
      <c r="EL13" s="10">
        <v>0</v>
      </c>
      <c r="EM13" s="10">
        <v>1</v>
      </c>
      <c r="EN13" s="10">
        <v>0</v>
      </c>
      <c r="EO13" s="10">
        <v>1</v>
      </c>
      <c r="EP13" s="10">
        <v>0</v>
      </c>
      <c r="EQ13" s="10">
        <v>1</v>
      </c>
      <c r="ER13" s="10">
        <v>0</v>
      </c>
      <c r="ES13" s="10">
        <v>1</v>
      </c>
      <c r="ET13" s="10">
        <v>0</v>
      </c>
      <c r="EU13" s="10">
        <v>1</v>
      </c>
      <c r="EV13" s="10">
        <v>0</v>
      </c>
      <c r="EW13" s="10">
        <v>1</v>
      </c>
      <c r="EX13" s="10">
        <v>0</v>
      </c>
      <c r="EY13" s="10">
        <v>1</v>
      </c>
      <c r="EZ13" s="10">
        <v>0</v>
      </c>
      <c r="FA13" s="10">
        <v>1</v>
      </c>
      <c r="FB13" s="10">
        <v>0</v>
      </c>
      <c r="FC13" s="10">
        <v>1</v>
      </c>
      <c r="FD13" s="10">
        <v>0</v>
      </c>
    </row>
    <row r="14" spans="1:160" x14ac:dyDescent="0.45">
      <c r="A14">
        <f t="shared" ref="A14:A77" si="27">A13+1</f>
        <v>3</v>
      </c>
      <c r="B14" s="16">
        <f t="shared" si="26"/>
        <v>0.125</v>
      </c>
      <c r="C14" s="16">
        <v>0.125</v>
      </c>
      <c r="D14" s="17">
        <v>3</v>
      </c>
      <c r="E14" s="10">
        <v>2.6096683863292398</v>
      </c>
      <c r="F14" s="10">
        <v>2.3366163253163901</v>
      </c>
      <c r="G14" s="10">
        <v>0</v>
      </c>
      <c r="H14" s="10">
        <v>0</v>
      </c>
      <c r="I14" s="10">
        <v>2.6096683863292398</v>
      </c>
      <c r="J14" s="10">
        <v>2.3366163253163901</v>
      </c>
      <c r="K14" s="10">
        <v>0</v>
      </c>
      <c r="L14" s="10">
        <v>0</v>
      </c>
      <c r="M14" s="10">
        <v>2.6096683863292398</v>
      </c>
      <c r="N14" s="10">
        <v>2.3366163253174599</v>
      </c>
      <c r="O14" s="10">
        <v>0</v>
      </c>
      <c r="P14" s="10">
        <v>0</v>
      </c>
      <c r="Q14" s="10">
        <v>2.6096683863292398</v>
      </c>
      <c r="R14" s="10">
        <v>2.3366163253165002</v>
      </c>
      <c r="S14" s="10">
        <v>0</v>
      </c>
      <c r="T14" s="10">
        <v>0</v>
      </c>
      <c r="U14" s="10">
        <v>2.6096683863292398</v>
      </c>
      <c r="V14" s="10">
        <v>2.3366163253163998</v>
      </c>
      <c r="W14" s="10">
        <v>0</v>
      </c>
      <c r="X14" s="10">
        <v>0</v>
      </c>
      <c r="Y14" s="10">
        <v>2.6096683863292398</v>
      </c>
      <c r="Z14" s="10">
        <v>2.3366163253163901</v>
      </c>
      <c r="AA14" s="10">
        <v>0</v>
      </c>
      <c r="AB14" s="10">
        <v>0</v>
      </c>
      <c r="AC14" s="10">
        <v>2.6096683863292398</v>
      </c>
      <c r="AD14" s="10">
        <v>2.3366163253163901</v>
      </c>
      <c r="AE14" s="10">
        <v>0</v>
      </c>
      <c r="AF14" s="10">
        <v>0</v>
      </c>
      <c r="AG14" s="10">
        <v>2.6096683863292398</v>
      </c>
      <c r="AH14" s="10">
        <v>2.3366163253163901</v>
      </c>
      <c r="AI14" s="10">
        <v>0</v>
      </c>
      <c r="AJ14" s="10">
        <v>0</v>
      </c>
      <c r="AK14" s="10">
        <v>2.6096683863292398</v>
      </c>
      <c r="AL14" s="10">
        <v>2.3366163253163901</v>
      </c>
      <c r="AM14" s="10">
        <v>0</v>
      </c>
      <c r="AN14" s="10">
        <v>0</v>
      </c>
      <c r="AO14" s="10">
        <v>2.6096683863292398</v>
      </c>
      <c r="AP14" s="10">
        <v>2.3366163253163901</v>
      </c>
      <c r="AQ14" s="10">
        <v>0</v>
      </c>
      <c r="AR14" s="10">
        <v>0</v>
      </c>
      <c r="AS14" s="10">
        <v>1.7452877157014799</v>
      </c>
      <c r="AT14" s="10">
        <v>1.6174452090568501</v>
      </c>
      <c r="AU14" s="10">
        <v>0</v>
      </c>
      <c r="AV14" s="10">
        <v>0</v>
      </c>
      <c r="AW14" s="10">
        <v>1.7452877157014799</v>
      </c>
      <c r="AX14" s="10">
        <v>1.6174452090568501</v>
      </c>
      <c r="AY14" s="10">
        <v>0</v>
      </c>
      <c r="AZ14" s="10">
        <v>0</v>
      </c>
      <c r="BA14" s="10">
        <v>1.7452877157014699</v>
      </c>
      <c r="BB14" s="10">
        <v>1.6174452090562901</v>
      </c>
      <c r="BC14" s="10">
        <v>0</v>
      </c>
      <c r="BD14" s="10">
        <v>0</v>
      </c>
      <c r="BE14" s="10">
        <v>1.7452877157014799</v>
      </c>
      <c r="BF14" s="10">
        <v>1.6174452090567999</v>
      </c>
      <c r="BG14" s="10">
        <v>0</v>
      </c>
      <c r="BH14" s="10">
        <v>0</v>
      </c>
      <c r="BI14" s="10">
        <v>1.7452877157014799</v>
      </c>
      <c r="BJ14" s="10">
        <v>1.6174452090568401</v>
      </c>
      <c r="BK14" s="10">
        <v>0</v>
      </c>
      <c r="BL14" s="10">
        <v>0</v>
      </c>
      <c r="BM14" s="10">
        <v>1.7452877157014799</v>
      </c>
      <c r="BN14" s="10">
        <v>1.6174452090568501</v>
      </c>
      <c r="BO14" s="10">
        <v>0</v>
      </c>
      <c r="BP14" s="10">
        <v>0</v>
      </c>
      <c r="BQ14" s="10">
        <v>1.7452877157014799</v>
      </c>
      <c r="BR14" s="10">
        <v>1.6174452090568501</v>
      </c>
      <c r="BS14" s="10">
        <v>0</v>
      </c>
      <c r="BT14" s="10">
        <v>0</v>
      </c>
      <c r="BU14" s="10">
        <v>1.7452877157014799</v>
      </c>
      <c r="BV14" s="10">
        <v>1.6174452090568501</v>
      </c>
      <c r="BW14" s="10">
        <v>0</v>
      </c>
      <c r="BX14" s="10">
        <v>0</v>
      </c>
      <c r="BY14" s="10">
        <v>1.7452877157014799</v>
      </c>
      <c r="BZ14" s="10">
        <v>1.6174452090568501</v>
      </c>
      <c r="CA14" s="10">
        <v>0</v>
      </c>
      <c r="CB14" s="10">
        <v>0</v>
      </c>
      <c r="CC14" s="10">
        <v>1.7452877157014799</v>
      </c>
      <c r="CD14" s="10">
        <v>1.6174452090568501</v>
      </c>
      <c r="CE14" s="10">
        <v>0</v>
      </c>
      <c r="CF14" s="10">
        <v>0</v>
      </c>
      <c r="CG14" s="10">
        <v>1.1613999999999999E-2</v>
      </c>
      <c r="CH14" s="10">
        <v>1.7597000000000002E-2</v>
      </c>
      <c r="CI14" s="10">
        <v>0</v>
      </c>
      <c r="CJ14" s="10">
        <v>0</v>
      </c>
      <c r="CK14" s="10">
        <v>1.1802E-2</v>
      </c>
      <c r="CL14" s="10">
        <v>1.8284999999999999E-2</v>
      </c>
      <c r="CM14" s="10">
        <v>0</v>
      </c>
      <c r="CN14" s="10">
        <v>0</v>
      </c>
      <c r="CO14" s="10">
        <v>9.5130000000000006E-3</v>
      </c>
      <c r="CP14" s="10">
        <v>9.7549999999999998E-3</v>
      </c>
      <c r="CQ14" s="10">
        <v>0</v>
      </c>
      <c r="CR14" s="10">
        <v>0</v>
      </c>
      <c r="CS14" s="10">
        <v>9.1830000000000002E-3</v>
      </c>
      <c r="CT14" s="10">
        <v>9.4149999999999998E-3</v>
      </c>
      <c r="CU14" s="10">
        <v>0</v>
      </c>
      <c r="CV14" s="10">
        <v>0</v>
      </c>
      <c r="CW14" s="10">
        <v>8.9750000000000003E-3</v>
      </c>
      <c r="CX14" s="10">
        <v>9.2479999999999993E-3</v>
      </c>
      <c r="CY14" s="10">
        <v>0</v>
      </c>
      <c r="CZ14" s="10">
        <v>0</v>
      </c>
      <c r="DA14" s="10">
        <v>8.8660000000000006E-3</v>
      </c>
      <c r="DB14" s="10">
        <v>9.2790000000000008E-3</v>
      </c>
      <c r="DC14" s="10">
        <v>0</v>
      </c>
      <c r="DD14" s="10">
        <v>0</v>
      </c>
      <c r="DE14" s="10">
        <v>9.3489999999999997E-3</v>
      </c>
      <c r="DF14" s="10">
        <v>9.5469999999999999E-3</v>
      </c>
      <c r="DG14" s="10">
        <v>0</v>
      </c>
      <c r="DH14" s="10">
        <v>0</v>
      </c>
      <c r="DI14" s="10">
        <v>8.9519999999999999E-3</v>
      </c>
      <c r="DJ14" s="10">
        <v>9.2280000000000001E-3</v>
      </c>
      <c r="DK14" s="10">
        <v>0</v>
      </c>
      <c r="DL14" s="10">
        <v>0</v>
      </c>
      <c r="DM14" s="10">
        <v>8.8859999999999998E-3</v>
      </c>
      <c r="DN14" s="10">
        <v>9.0600000000000003E-3</v>
      </c>
      <c r="DO14" s="10">
        <v>0</v>
      </c>
      <c r="DP14" s="10">
        <v>0</v>
      </c>
      <c r="DQ14" s="10">
        <v>8.966E-3</v>
      </c>
      <c r="DR14" s="10">
        <v>9.1280000000000007E-3</v>
      </c>
      <c r="DS14" s="10">
        <v>0</v>
      </c>
      <c r="DT14" s="10">
        <v>0</v>
      </c>
      <c r="DU14" s="10">
        <v>8192</v>
      </c>
      <c r="DV14" s="10">
        <v>0</v>
      </c>
      <c r="DW14" s="10">
        <v>1</v>
      </c>
      <c r="DX14" s="10">
        <v>0</v>
      </c>
      <c r="DY14" s="10">
        <v>1</v>
      </c>
      <c r="DZ14" s="10">
        <v>0</v>
      </c>
      <c r="EA14" s="10">
        <v>1</v>
      </c>
      <c r="EB14" s="10">
        <v>0</v>
      </c>
      <c r="EC14" s="10">
        <v>1</v>
      </c>
      <c r="ED14" s="10">
        <v>0</v>
      </c>
      <c r="EE14" s="10">
        <v>1</v>
      </c>
      <c r="EF14" s="10">
        <v>0</v>
      </c>
      <c r="EG14" s="10">
        <v>1</v>
      </c>
      <c r="EH14" s="10">
        <v>0</v>
      </c>
      <c r="EI14" s="10">
        <v>1</v>
      </c>
      <c r="EJ14" s="10">
        <v>0</v>
      </c>
      <c r="EK14" s="10">
        <v>1</v>
      </c>
      <c r="EL14" s="10">
        <v>0</v>
      </c>
      <c r="EM14" s="10">
        <v>1</v>
      </c>
      <c r="EN14" s="10">
        <v>0</v>
      </c>
      <c r="EO14" s="10">
        <v>1</v>
      </c>
      <c r="EP14" s="10">
        <v>0</v>
      </c>
      <c r="EQ14" s="10">
        <v>1</v>
      </c>
      <c r="ER14" s="10">
        <v>0</v>
      </c>
      <c r="ES14" s="10">
        <v>1</v>
      </c>
      <c r="ET14" s="10">
        <v>0</v>
      </c>
      <c r="EU14" s="10">
        <v>1</v>
      </c>
      <c r="EV14" s="10">
        <v>0</v>
      </c>
      <c r="EW14" s="10">
        <v>1</v>
      </c>
      <c r="EX14" s="10">
        <v>0</v>
      </c>
      <c r="EY14" s="10">
        <v>1</v>
      </c>
      <c r="EZ14" s="10">
        <v>0</v>
      </c>
      <c r="FA14" s="10">
        <v>1</v>
      </c>
      <c r="FB14" s="10">
        <v>0</v>
      </c>
      <c r="FC14" s="10">
        <v>1</v>
      </c>
      <c r="FD14" s="10">
        <v>0</v>
      </c>
    </row>
    <row r="15" spans="1:160" x14ac:dyDescent="0.45">
      <c r="A15">
        <f t="shared" si="27"/>
        <v>4</v>
      </c>
      <c r="B15" s="16">
        <f t="shared" si="26"/>
        <v>6.25E-2</v>
      </c>
      <c r="C15" s="16">
        <v>0.125</v>
      </c>
      <c r="D15" s="17">
        <v>4</v>
      </c>
      <c r="E15" s="10">
        <v>2.6605878080988501</v>
      </c>
      <c r="F15" s="10">
        <v>2.3366163253163901</v>
      </c>
      <c r="G15" s="10">
        <v>0</v>
      </c>
      <c r="H15" s="10">
        <v>0</v>
      </c>
      <c r="I15" s="10">
        <v>2.6605878080988501</v>
      </c>
      <c r="J15" s="10">
        <v>2.3366163253163901</v>
      </c>
      <c r="K15" s="10">
        <v>0</v>
      </c>
      <c r="L15" s="10">
        <v>0</v>
      </c>
      <c r="M15" s="10">
        <v>2.6605878080988501</v>
      </c>
      <c r="N15" s="10">
        <v>2.3366163253174399</v>
      </c>
      <c r="O15" s="10">
        <v>0</v>
      </c>
      <c r="P15" s="10">
        <v>0</v>
      </c>
      <c r="Q15" s="10">
        <v>2.6605878080988501</v>
      </c>
      <c r="R15" s="10">
        <v>2.33661632531649</v>
      </c>
      <c r="S15" s="10">
        <v>0</v>
      </c>
      <c r="T15" s="10">
        <v>0</v>
      </c>
      <c r="U15" s="10">
        <v>2.6605878080988501</v>
      </c>
      <c r="V15" s="10">
        <v>2.3366163253163998</v>
      </c>
      <c r="W15" s="10">
        <v>0</v>
      </c>
      <c r="X15" s="10">
        <v>0</v>
      </c>
      <c r="Y15" s="10">
        <v>2.6605878080988501</v>
      </c>
      <c r="Z15" s="10">
        <v>2.3366163253163901</v>
      </c>
      <c r="AA15" s="10">
        <v>0</v>
      </c>
      <c r="AB15" s="10">
        <v>0</v>
      </c>
      <c r="AC15" s="10">
        <v>2.6605878080988501</v>
      </c>
      <c r="AD15" s="10">
        <v>2.3366163253163901</v>
      </c>
      <c r="AE15" s="10">
        <v>0</v>
      </c>
      <c r="AF15" s="10">
        <v>0</v>
      </c>
      <c r="AG15" s="10">
        <v>2.6605878080988501</v>
      </c>
      <c r="AH15" s="10">
        <v>2.3366163253163901</v>
      </c>
      <c r="AI15" s="10">
        <v>0</v>
      </c>
      <c r="AJ15" s="10">
        <v>0</v>
      </c>
      <c r="AK15" s="10">
        <v>2.6605878080988501</v>
      </c>
      <c r="AL15" s="10">
        <v>2.3366163253163901</v>
      </c>
      <c r="AM15" s="10">
        <v>0</v>
      </c>
      <c r="AN15" s="10">
        <v>0</v>
      </c>
      <c r="AO15" s="10">
        <v>2.6605878080988501</v>
      </c>
      <c r="AP15" s="10">
        <v>2.3366163253163901</v>
      </c>
      <c r="AQ15" s="10">
        <v>0</v>
      </c>
      <c r="AR15" s="10">
        <v>0</v>
      </c>
      <c r="AS15" s="10">
        <v>1.7663128255755001</v>
      </c>
      <c r="AT15" s="10">
        <v>1.61720984168225</v>
      </c>
      <c r="AU15" s="10">
        <v>0</v>
      </c>
      <c r="AV15" s="10">
        <v>0</v>
      </c>
      <c r="AW15" s="10">
        <v>1.7663128255755001</v>
      </c>
      <c r="AX15" s="10">
        <v>1.61720984168225</v>
      </c>
      <c r="AY15" s="10">
        <v>0</v>
      </c>
      <c r="AZ15" s="10">
        <v>0</v>
      </c>
      <c r="BA15" s="10">
        <v>1.7663128255755001</v>
      </c>
      <c r="BB15" s="10">
        <v>1.61720984168169</v>
      </c>
      <c r="BC15" s="10">
        <v>0</v>
      </c>
      <c r="BD15" s="10">
        <v>0</v>
      </c>
      <c r="BE15" s="10">
        <v>1.7663128255755001</v>
      </c>
      <c r="BF15" s="10">
        <v>1.6172098416821901</v>
      </c>
      <c r="BG15" s="10">
        <v>0</v>
      </c>
      <c r="BH15" s="10">
        <v>0</v>
      </c>
      <c r="BI15" s="10">
        <v>1.7663128255755001</v>
      </c>
      <c r="BJ15" s="10">
        <v>1.61720984168224</v>
      </c>
      <c r="BK15" s="10">
        <v>0</v>
      </c>
      <c r="BL15" s="10">
        <v>0</v>
      </c>
      <c r="BM15" s="10">
        <v>1.7663128255755001</v>
      </c>
      <c r="BN15" s="10">
        <v>1.61720984168225</v>
      </c>
      <c r="BO15" s="10">
        <v>0</v>
      </c>
      <c r="BP15" s="10">
        <v>0</v>
      </c>
      <c r="BQ15" s="10">
        <v>1.7663128255755001</v>
      </c>
      <c r="BR15" s="10">
        <v>1.61720984168225</v>
      </c>
      <c r="BS15" s="10">
        <v>0</v>
      </c>
      <c r="BT15" s="10">
        <v>0</v>
      </c>
      <c r="BU15" s="10">
        <v>1.7663128255755001</v>
      </c>
      <c r="BV15" s="10">
        <v>1.61720984168225</v>
      </c>
      <c r="BW15" s="10">
        <v>0</v>
      </c>
      <c r="BX15" s="10">
        <v>0</v>
      </c>
      <c r="BY15" s="10">
        <v>1.7663128255755001</v>
      </c>
      <c r="BZ15" s="10">
        <v>1.61720984168225</v>
      </c>
      <c r="CA15" s="10">
        <v>0</v>
      </c>
      <c r="CB15" s="10">
        <v>0</v>
      </c>
      <c r="CC15" s="10">
        <v>1.7663128255755001</v>
      </c>
      <c r="CD15" s="10">
        <v>1.61720984168225</v>
      </c>
      <c r="CE15" s="10">
        <v>0</v>
      </c>
      <c r="CF15" s="10">
        <v>0</v>
      </c>
      <c r="CG15" s="10">
        <v>1.1403999999999999E-2</v>
      </c>
      <c r="CH15" s="10">
        <v>1.315E-2</v>
      </c>
      <c r="CI15" s="10">
        <v>0</v>
      </c>
      <c r="CJ15" s="10">
        <v>0</v>
      </c>
      <c r="CK15" s="10">
        <v>1.1698999999999999E-2</v>
      </c>
      <c r="CL15" s="10">
        <v>1.2434000000000001E-2</v>
      </c>
      <c r="CM15" s="10">
        <v>0</v>
      </c>
      <c r="CN15" s="10">
        <v>0</v>
      </c>
      <c r="CO15" s="10">
        <v>1.1723000000000001E-2</v>
      </c>
      <c r="CP15" s="10">
        <v>1.2322E-2</v>
      </c>
      <c r="CQ15" s="10">
        <v>0</v>
      </c>
      <c r="CR15" s="10">
        <v>0</v>
      </c>
      <c r="CS15" s="10">
        <v>1.1429E-2</v>
      </c>
      <c r="CT15" s="10">
        <v>1.2016000000000001E-2</v>
      </c>
      <c r="CU15" s="10">
        <v>0</v>
      </c>
      <c r="CV15" s="10">
        <v>0</v>
      </c>
      <c r="CW15" s="10">
        <v>1.1181999999999999E-2</v>
      </c>
      <c r="CX15" s="10">
        <v>1.1949E-2</v>
      </c>
      <c r="CY15" s="10">
        <v>0</v>
      </c>
      <c r="CZ15" s="10">
        <v>0</v>
      </c>
      <c r="DA15" s="10">
        <v>1.1096E-2</v>
      </c>
      <c r="DB15" s="10">
        <v>1.1492E-2</v>
      </c>
      <c r="DC15" s="10">
        <v>0</v>
      </c>
      <c r="DD15" s="10">
        <v>0</v>
      </c>
      <c r="DE15" s="10">
        <v>1.1554E-2</v>
      </c>
      <c r="DF15" s="10">
        <v>1.2408000000000001E-2</v>
      </c>
      <c r="DG15" s="10">
        <v>0</v>
      </c>
      <c r="DH15" s="10">
        <v>0</v>
      </c>
      <c r="DI15" s="10">
        <v>1.1198E-2</v>
      </c>
      <c r="DJ15" s="10">
        <v>1.2024999999999999E-2</v>
      </c>
      <c r="DK15" s="10">
        <v>0</v>
      </c>
      <c r="DL15" s="10">
        <v>0</v>
      </c>
      <c r="DM15" s="10">
        <v>1.1200999999999999E-2</v>
      </c>
      <c r="DN15" s="10">
        <v>1.1952000000000001E-2</v>
      </c>
      <c r="DO15" s="10">
        <v>0</v>
      </c>
      <c r="DP15" s="10">
        <v>0</v>
      </c>
      <c r="DQ15" s="10">
        <v>1.1434E-2</v>
      </c>
      <c r="DR15" s="10">
        <v>1.2009000000000001E-2</v>
      </c>
      <c r="DS15" s="10">
        <v>0</v>
      </c>
      <c r="DT15" s="10">
        <v>0</v>
      </c>
      <c r="DU15" s="10">
        <v>32768</v>
      </c>
      <c r="DV15" s="10">
        <v>0</v>
      </c>
      <c r="DW15" s="10">
        <v>1</v>
      </c>
      <c r="DX15" s="10">
        <v>0</v>
      </c>
      <c r="DY15" s="10">
        <v>1</v>
      </c>
      <c r="DZ15" s="10">
        <v>0</v>
      </c>
      <c r="EA15" s="10">
        <v>1</v>
      </c>
      <c r="EB15" s="10">
        <v>0</v>
      </c>
      <c r="EC15" s="10">
        <v>1</v>
      </c>
      <c r="ED15" s="10">
        <v>0</v>
      </c>
      <c r="EE15" s="10">
        <v>1</v>
      </c>
      <c r="EF15" s="10">
        <v>0</v>
      </c>
      <c r="EG15" s="10">
        <v>1</v>
      </c>
      <c r="EH15" s="10">
        <v>0</v>
      </c>
      <c r="EI15" s="10">
        <v>1</v>
      </c>
      <c r="EJ15" s="10">
        <v>0</v>
      </c>
      <c r="EK15" s="10">
        <v>1</v>
      </c>
      <c r="EL15" s="10">
        <v>0</v>
      </c>
      <c r="EM15" s="10">
        <v>1</v>
      </c>
      <c r="EN15" s="10">
        <v>0</v>
      </c>
      <c r="EO15" s="10">
        <v>1</v>
      </c>
      <c r="EP15" s="10">
        <v>0</v>
      </c>
      <c r="EQ15" s="10">
        <v>1</v>
      </c>
      <c r="ER15" s="10">
        <v>0</v>
      </c>
      <c r="ES15" s="10">
        <v>1</v>
      </c>
      <c r="ET15" s="10">
        <v>0</v>
      </c>
      <c r="EU15" s="10">
        <v>1</v>
      </c>
      <c r="EV15" s="10">
        <v>0</v>
      </c>
      <c r="EW15" s="10">
        <v>1</v>
      </c>
      <c r="EX15" s="10">
        <v>0</v>
      </c>
      <c r="EY15" s="10">
        <v>1</v>
      </c>
      <c r="EZ15" s="10">
        <v>0</v>
      </c>
      <c r="FA15" s="10">
        <v>1</v>
      </c>
      <c r="FB15" s="10">
        <v>0</v>
      </c>
      <c r="FC15" s="10">
        <v>1</v>
      </c>
      <c r="FD15" s="10">
        <v>0</v>
      </c>
    </row>
    <row r="16" spans="1:160" x14ac:dyDescent="0.45">
      <c r="A16">
        <f t="shared" si="27"/>
        <v>5</v>
      </c>
      <c r="B16" s="16">
        <f t="shared" si="26"/>
        <v>3.125E-2</v>
      </c>
      <c r="C16" s="16">
        <v>0.125</v>
      </c>
      <c r="D16" s="17">
        <v>5</v>
      </c>
      <c r="E16" s="10">
        <v>2.6879106836116802</v>
      </c>
      <c r="F16" s="10">
        <v>2.33661632530809</v>
      </c>
      <c r="G16" s="10">
        <v>0</v>
      </c>
      <c r="H16" s="10">
        <v>0</v>
      </c>
      <c r="I16" s="10">
        <v>2.6879106836116802</v>
      </c>
      <c r="J16" s="10">
        <v>2.33661632530809</v>
      </c>
      <c r="K16" s="10">
        <v>0</v>
      </c>
      <c r="L16" s="10">
        <v>0</v>
      </c>
      <c r="M16" s="10">
        <v>2.6879106836116802</v>
      </c>
      <c r="N16" s="10">
        <v>2.3366163253091399</v>
      </c>
      <c r="O16" s="10">
        <v>0</v>
      </c>
      <c r="P16" s="10">
        <v>0</v>
      </c>
      <c r="Q16" s="10">
        <v>2.6879106836116802</v>
      </c>
      <c r="R16" s="10">
        <v>2.3366163253082002</v>
      </c>
      <c r="S16" s="10">
        <v>0</v>
      </c>
      <c r="T16" s="10">
        <v>0</v>
      </c>
      <c r="U16" s="10">
        <v>2.6879106836116802</v>
      </c>
      <c r="V16" s="10">
        <v>2.3366163253080998</v>
      </c>
      <c r="W16" s="10">
        <v>0</v>
      </c>
      <c r="X16" s="10">
        <v>0</v>
      </c>
      <c r="Y16" s="10">
        <v>2.6879106836116802</v>
      </c>
      <c r="Z16" s="10">
        <v>2.33661632530809</v>
      </c>
      <c r="AA16" s="10">
        <v>0</v>
      </c>
      <c r="AB16" s="10">
        <v>0</v>
      </c>
      <c r="AC16" s="10">
        <v>2.6879106836116802</v>
      </c>
      <c r="AD16" s="10">
        <v>2.33661632530809</v>
      </c>
      <c r="AE16" s="10">
        <v>0</v>
      </c>
      <c r="AF16" s="10">
        <v>0</v>
      </c>
      <c r="AG16" s="10">
        <v>2.6879106836116802</v>
      </c>
      <c r="AH16" s="10">
        <v>2.33661632530809</v>
      </c>
      <c r="AI16" s="10">
        <v>0</v>
      </c>
      <c r="AJ16" s="10">
        <v>0</v>
      </c>
      <c r="AK16" s="10">
        <v>2.6879106836116802</v>
      </c>
      <c r="AL16" s="10">
        <v>2.33661632530809</v>
      </c>
      <c r="AM16" s="10">
        <v>0</v>
      </c>
      <c r="AN16" s="10">
        <v>0</v>
      </c>
      <c r="AO16" s="10">
        <v>2.6879106836116802</v>
      </c>
      <c r="AP16" s="10">
        <v>2.33661632530809</v>
      </c>
      <c r="AQ16" s="10">
        <v>0</v>
      </c>
      <c r="AR16" s="10">
        <v>0</v>
      </c>
      <c r="AS16" s="10">
        <v>1.7768196771339699</v>
      </c>
      <c r="AT16" s="10">
        <v>1.61717291389683</v>
      </c>
      <c r="AU16" s="10">
        <v>0</v>
      </c>
      <c r="AV16" s="10">
        <v>0</v>
      </c>
      <c r="AW16" s="10">
        <v>1.7768196771339699</v>
      </c>
      <c r="AX16" s="10">
        <v>1.61717291389683</v>
      </c>
      <c r="AY16" s="10">
        <v>0</v>
      </c>
      <c r="AZ16" s="10">
        <v>0</v>
      </c>
      <c r="BA16" s="10">
        <v>1.7768196771339699</v>
      </c>
      <c r="BB16" s="10">
        <v>1.61717291389627</v>
      </c>
      <c r="BC16" s="10">
        <v>0</v>
      </c>
      <c r="BD16" s="10">
        <v>0</v>
      </c>
      <c r="BE16" s="10">
        <v>1.7768196771339699</v>
      </c>
      <c r="BF16" s="10">
        <v>1.6171729138967801</v>
      </c>
      <c r="BG16" s="10">
        <v>0</v>
      </c>
      <c r="BH16" s="10">
        <v>0</v>
      </c>
      <c r="BI16" s="10">
        <v>1.7768196771339699</v>
      </c>
      <c r="BJ16" s="10">
        <v>1.61717291389683</v>
      </c>
      <c r="BK16" s="10">
        <v>0</v>
      </c>
      <c r="BL16" s="10">
        <v>0</v>
      </c>
      <c r="BM16" s="10">
        <v>1.7768196771339699</v>
      </c>
      <c r="BN16" s="10">
        <v>1.61717291389683</v>
      </c>
      <c r="BO16" s="10">
        <v>0</v>
      </c>
      <c r="BP16" s="10">
        <v>0</v>
      </c>
      <c r="BQ16" s="10">
        <v>1.7768196771339699</v>
      </c>
      <c r="BR16" s="10">
        <v>1.61717291389683</v>
      </c>
      <c r="BS16" s="10">
        <v>0</v>
      </c>
      <c r="BT16" s="10">
        <v>0</v>
      </c>
      <c r="BU16" s="10">
        <v>1.7768196771339699</v>
      </c>
      <c r="BV16" s="10">
        <v>1.61717291389683</v>
      </c>
      <c r="BW16" s="10">
        <v>0</v>
      </c>
      <c r="BX16" s="10">
        <v>0</v>
      </c>
      <c r="BY16" s="10">
        <v>1.7768196771339699</v>
      </c>
      <c r="BZ16" s="10">
        <v>1.61717291389683</v>
      </c>
      <c r="CA16" s="10">
        <v>0</v>
      </c>
      <c r="CB16" s="10">
        <v>0</v>
      </c>
      <c r="CC16" s="10">
        <v>1.7768196771339699</v>
      </c>
      <c r="CD16" s="10">
        <v>1.61717291389683</v>
      </c>
      <c r="CE16" s="10">
        <v>0</v>
      </c>
      <c r="CF16" s="10">
        <v>0</v>
      </c>
      <c r="CG16" s="10">
        <v>5.2691000000000002E-2</v>
      </c>
      <c r="CH16" s="10">
        <v>6.1026999999999998E-2</v>
      </c>
      <c r="CI16" s="10">
        <v>0</v>
      </c>
      <c r="CJ16" s="10">
        <v>0</v>
      </c>
      <c r="CK16" s="10">
        <v>2.0802000000000001E-2</v>
      </c>
      <c r="CL16" s="10">
        <v>7.1632000000000001E-2</v>
      </c>
      <c r="CM16" s="10">
        <v>0</v>
      </c>
      <c r="CN16" s="10">
        <v>0</v>
      </c>
      <c r="CO16" s="10">
        <v>1.6854999999999998E-2</v>
      </c>
      <c r="CP16" s="10">
        <v>1.7069999999999998E-2</v>
      </c>
      <c r="CQ16" s="10">
        <v>0</v>
      </c>
      <c r="CR16" s="10">
        <v>0</v>
      </c>
      <c r="CS16" s="10">
        <v>1.4827999999999999E-2</v>
      </c>
      <c r="CT16" s="10">
        <v>1.5136E-2</v>
      </c>
      <c r="CU16" s="10">
        <v>0</v>
      </c>
      <c r="CV16" s="10">
        <v>0</v>
      </c>
      <c r="CW16" s="10">
        <v>1.47E-2</v>
      </c>
      <c r="CX16" s="10">
        <v>1.4876E-2</v>
      </c>
      <c r="CY16" s="10">
        <v>0</v>
      </c>
      <c r="CZ16" s="10">
        <v>0</v>
      </c>
      <c r="DA16" s="10">
        <v>1.4781000000000001E-2</v>
      </c>
      <c r="DB16" s="10">
        <v>1.4873000000000001E-2</v>
      </c>
      <c r="DC16" s="10">
        <v>0</v>
      </c>
      <c r="DD16" s="10">
        <v>0</v>
      </c>
      <c r="DE16" s="10">
        <v>1.5003000000000001E-2</v>
      </c>
      <c r="DF16" s="10">
        <v>1.5129999999999999E-2</v>
      </c>
      <c r="DG16" s="10">
        <v>0</v>
      </c>
      <c r="DH16" s="10">
        <v>0</v>
      </c>
      <c r="DI16" s="10">
        <v>1.4775999999999999E-2</v>
      </c>
      <c r="DJ16" s="10">
        <v>1.4877E-2</v>
      </c>
      <c r="DK16" s="10">
        <v>0</v>
      </c>
      <c r="DL16" s="10">
        <v>0</v>
      </c>
      <c r="DM16" s="10">
        <v>1.4819000000000001E-2</v>
      </c>
      <c r="DN16" s="10">
        <v>1.4600999999999999E-2</v>
      </c>
      <c r="DO16" s="10">
        <v>0</v>
      </c>
      <c r="DP16" s="10">
        <v>0</v>
      </c>
      <c r="DQ16" s="10">
        <v>1.4685999999999999E-2</v>
      </c>
      <c r="DR16" s="10">
        <v>1.4803999999999999E-2</v>
      </c>
      <c r="DS16" s="10">
        <v>0</v>
      </c>
      <c r="DT16" s="10">
        <v>0</v>
      </c>
      <c r="DU16" s="10">
        <v>131072</v>
      </c>
      <c r="DV16" s="10">
        <v>0</v>
      </c>
      <c r="DW16" s="10">
        <v>1</v>
      </c>
      <c r="DX16" s="10">
        <v>0</v>
      </c>
      <c r="DY16" s="10">
        <v>1</v>
      </c>
      <c r="DZ16" s="10">
        <v>0</v>
      </c>
      <c r="EA16" s="10">
        <v>1</v>
      </c>
      <c r="EB16" s="10">
        <v>0</v>
      </c>
      <c r="EC16" s="10">
        <v>1</v>
      </c>
      <c r="ED16" s="10">
        <v>0</v>
      </c>
      <c r="EE16" s="10">
        <v>1</v>
      </c>
      <c r="EF16" s="10">
        <v>0</v>
      </c>
      <c r="EG16" s="10">
        <v>1</v>
      </c>
      <c r="EH16" s="10">
        <v>0</v>
      </c>
      <c r="EI16" s="10">
        <v>1</v>
      </c>
      <c r="EJ16" s="10">
        <v>0</v>
      </c>
      <c r="EK16" s="10">
        <v>1</v>
      </c>
      <c r="EL16" s="10">
        <v>0</v>
      </c>
      <c r="EM16" s="10">
        <v>1</v>
      </c>
      <c r="EN16" s="10">
        <v>0</v>
      </c>
      <c r="EO16" s="10">
        <v>1</v>
      </c>
      <c r="EP16" s="10">
        <v>0</v>
      </c>
      <c r="EQ16" s="10">
        <v>1</v>
      </c>
      <c r="ER16" s="10">
        <v>0</v>
      </c>
      <c r="ES16" s="10">
        <v>1</v>
      </c>
      <c r="ET16" s="10">
        <v>0</v>
      </c>
      <c r="EU16" s="10">
        <v>1</v>
      </c>
      <c r="EV16" s="10">
        <v>0</v>
      </c>
      <c r="EW16" s="10">
        <v>1</v>
      </c>
      <c r="EX16" s="10">
        <v>0</v>
      </c>
      <c r="EY16" s="10">
        <v>1</v>
      </c>
      <c r="EZ16" s="10">
        <v>0</v>
      </c>
      <c r="FA16" s="10">
        <v>1</v>
      </c>
      <c r="FB16" s="10">
        <v>0</v>
      </c>
      <c r="FC16" s="10">
        <v>1</v>
      </c>
      <c r="FD16" s="10">
        <v>0</v>
      </c>
    </row>
    <row r="17" spans="1:160" x14ac:dyDescent="0.45">
      <c r="A17">
        <f t="shared" si="27"/>
        <v>6</v>
      </c>
      <c r="B17" s="16">
        <f t="shared" si="26"/>
        <v>1.5625E-2</v>
      </c>
      <c r="C17" s="16">
        <v>0.125</v>
      </c>
      <c r="D17" s="17">
        <v>6</v>
      </c>
      <c r="E17" s="10">
        <v>2.7023948941001801</v>
      </c>
      <c r="F17" s="10">
        <v>2.33643179722687</v>
      </c>
      <c r="G17" s="10">
        <v>0</v>
      </c>
      <c r="H17" s="10">
        <v>0</v>
      </c>
      <c r="I17" s="10">
        <v>2.7023948941001801</v>
      </c>
      <c r="J17" s="10">
        <v>2.33643179722687</v>
      </c>
      <c r="K17" s="10">
        <v>0</v>
      </c>
      <c r="L17" s="10">
        <v>0</v>
      </c>
      <c r="M17" s="10">
        <v>2.7023948941001801</v>
      </c>
      <c r="N17" s="10">
        <v>2.3364317972280202</v>
      </c>
      <c r="O17" s="10">
        <v>0</v>
      </c>
      <c r="P17" s="10">
        <v>0</v>
      </c>
      <c r="Q17" s="10">
        <v>2.7023948941001801</v>
      </c>
      <c r="R17" s="10">
        <v>2.3364317972269801</v>
      </c>
      <c r="S17" s="10">
        <v>0</v>
      </c>
      <c r="T17" s="10">
        <v>0</v>
      </c>
      <c r="U17" s="10">
        <v>2.7023948941001801</v>
      </c>
      <c r="V17" s="10">
        <v>2.3364317972268802</v>
      </c>
      <c r="W17" s="10">
        <v>0</v>
      </c>
      <c r="X17" s="10">
        <v>0</v>
      </c>
      <c r="Y17" s="10">
        <v>2.7023948941001801</v>
      </c>
      <c r="Z17" s="10">
        <v>2.33643179722687</v>
      </c>
      <c r="AA17" s="10">
        <v>0</v>
      </c>
      <c r="AB17" s="10">
        <v>0</v>
      </c>
      <c r="AC17" s="10">
        <v>2.7023948941001801</v>
      </c>
      <c r="AD17" s="10">
        <v>2.33643179722687</v>
      </c>
      <c r="AE17" s="10">
        <v>0</v>
      </c>
      <c r="AF17" s="10">
        <v>0</v>
      </c>
      <c r="AG17" s="10">
        <v>2.7023948941001801</v>
      </c>
      <c r="AH17" s="10">
        <v>2.33643179722687</v>
      </c>
      <c r="AI17" s="10">
        <v>0</v>
      </c>
      <c r="AJ17" s="10">
        <v>0</v>
      </c>
      <c r="AK17" s="10">
        <v>2.7023948941001801</v>
      </c>
      <c r="AL17" s="10">
        <v>2.33643179722687</v>
      </c>
      <c r="AM17" s="10">
        <v>0</v>
      </c>
      <c r="AN17" s="10">
        <v>0</v>
      </c>
      <c r="AO17" s="10">
        <v>2.7023948941001801</v>
      </c>
      <c r="AP17" s="10">
        <v>2.33643179722687</v>
      </c>
      <c r="AQ17" s="10">
        <v>0</v>
      </c>
      <c r="AR17" s="10">
        <v>0</v>
      </c>
      <c r="AS17" s="10">
        <v>1.7820718864115199</v>
      </c>
      <c r="AT17" s="10">
        <v>1.61716072508853</v>
      </c>
      <c r="AU17" s="10">
        <v>0</v>
      </c>
      <c r="AV17" s="10">
        <v>0</v>
      </c>
      <c r="AW17" s="10">
        <v>1.7820718864115199</v>
      </c>
      <c r="AX17" s="10">
        <v>1.61716072508853</v>
      </c>
      <c r="AY17" s="10">
        <v>0</v>
      </c>
      <c r="AZ17" s="10">
        <v>0</v>
      </c>
      <c r="BA17" s="10">
        <v>1.7820718864115199</v>
      </c>
      <c r="BB17" s="10">
        <v>1.61716072508797</v>
      </c>
      <c r="BC17" s="10">
        <v>0</v>
      </c>
      <c r="BD17" s="10">
        <v>0</v>
      </c>
      <c r="BE17" s="10">
        <v>1.7820718864115199</v>
      </c>
      <c r="BF17" s="10">
        <v>1.6171607250884801</v>
      </c>
      <c r="BG17" s="10">
        <v>0</v>
      </c>
      <c r="BH17" s="10">
        <v>0</v>
      </c>
      <c r="BI17" s="10">
        <v>1.7820718864115199</v>
      </c>
      <c r="BJ17" s="10">
        <v>1.61716072508853</v>
      </c>
      <c r="BK17" s="10">
        <v>0</v>
      </c>
      <c r="BL17" s="10">
        <v>0</v>
      </c>
      <c r="BM17" s="10">
        <v>1.7820718864115199</v>
      </c>
      <c r="BN17" s="10">
        <v>1.61716072508853</v>
      </c>
      <c r="BO17" s="10">
        <v>0</v>
      </c>
      <c r="BP17" s="10">
        <v>0</v>
      </c>
      <c r="BQ17" s="10">
        <v>1.7820718864115199</v>
      </c>
      <c r="BR17" s="10">
        <v>1.61716072508853</v>
      </c>
      <c r="BS17" s="10">
        <v>0</v>
      </c>
      <c r="BT17" s="10">
        <v>0</v>
      </c>
      <c r="BU17" s="10">
        <v>1.7820718864115199</v>
      </c>
      <c r="BV17" s="10">
        <v>1.61716072508853</v>
      </c>
      <c r="BW17" s="10">
        <v>0</v>
      </c>
      <c r="BX17" s="10">
        <v>0</v>
      </c>
      <c r="BY17" s="10">
        <v>1.7820718864115199</v>
      </c>
      <c r="BZ17" s="10">
        <v>1.61716072508853</v>
      </c>
      <c r="CA17" s="10">
        <v>0</v>
      </c>
      <c r="CB17" s="10">
        <v>0</v>
      </c>
      <c r="CC17" s="10">
        <v>1.7820718864115199</v>
      </c>
      <c r="CD17" s="10">
        <v>1.61716072508853</v>
      </c>
      <c r="CE17" s="10">
        <v>0</v>
      </c>
      <c r="CF17" s="10">
        <v>0</v>
      </c>
      <c r="CG17" s="10">
        <v>4.1165E-2</v>
      </c>
      <c r="CH17" s="10">
        <v>8.4717000000000001E-2</v>
      </c>
      <c r="CI17" s="10">
        <v>0</v>
      </c>
      <c r="CJ17" s="10">
        <v>0</v>
      </c>
      <c r="CK17" s="10">
        <v>3.0866000000000001E-2</v>
      </c>
      <c r="CL17" s="10">
        <v>3.2224999999999997E-2</v>
      </c>
      <c r="CM17" s="10">
        <v>0</v>
      </c>
      <c r="CN17" s="10">
        <v>0</v>
      </c>
      <c r="CO17" s="10">
        <v>1.7897E-2</v>
      </c>
      <c r="CP17" s="10">
        <v>1.8977999999999998E-2</v>
      </c>
      <c r="CQ17" s="10">
        <v>0</v>
      </c>
      <c r="CR17" s="10">
        <v>0</v>
      </c>
      <c r="CS17" s="10">
        <v>1.7951000000000002E-2</v>
      </c>
      <c r="CT17" s="10">
        <v>1.9361E-2</v>
      </c>
      <c r="CU17" s="10">
        <v>0</v>
      </c>
      <c r="CV17" s="10">
        <v>0</v>
      </c>
      <c r="CW17" s="10">
        <v>1.7919999999999998E-2</v>
      </c>
      <c r="CX17" s="10">
        <v>1.8991000000000001E-2</v>
      </c>
      <c r="CY17" s="10">
        <v>0</v>
      </c>
      <c r="CZ17" s="10">
        <v>0</v>
      </c>
      <c r="DA17" s="10">
        <v>1.7611000000000002E-2</v>
      </c>
      <c r="DB17" s="10">
        <v>1.8960000000000001E-2</v>
      </c>
      <c r="DC17" s="10">
        <v>0</v>
      </c>
      <c r="DD17" s="10">
        <v>0</v>
      </c>
      <c r="DE17" s="10">
        <v>1.8019E-2</v>
      </c>
      <c r="DF17" s="10">
        <v>1.9369000000000001E-2</v>
      </c>
      <c r="DG17" s="10">
        <v>0</v>
      </c>
      <c r="DH17" s="10">
        <v>0</v>
      </c>
      <c r="DI17" s="10">
        <v>1.7798000000000001E-2</v>
      </c>
      <c r="DJ17" s="10">
        <v>1.9303000000000001E-2</v>
      </c>
      <c r="DK17" s="10">
        <v>0</v>
      </c>
      <c r="DL17" s="10">
        <v>0</v>
      </c>
      <c r="DM17" s="10">
        <v>1.7780000000000001E-2</v>
      </c>
      <c r="DN17" s="10">
        <v>1.9338999999999999E-2</v>
      </c>
      <c r="DO17" s="10">
        <v>0</v>
      </c>
      <c r="DP17" s="10">
        <v>0</v>
      </c>
      <c r="DQ17" s="10">
        <v>1.8114000000000002E-2</v>
      </c>
      <c r="DR17" s="10">
        <v>1.9279999999999999E-2</v>
      </c>
      <c r="DS17" s="10">
        <v>0</v>
      </c>
      <c r="DT17" s="10">
        <v>0</v>
      </c>
      <c r="DU17" s="10">
        <v>524288.00000000105</v>
      </c>
      <c r="DV17" s="10">
        <v>0</v>
      </c>
      <c r="DW17" s="10">
        <v>1</v>
      </c>
      <c r="DX17" s="10">
        <v>0</v>
      </c>
      <c r="DY17" s="10">
        <v>1</v>
      </c>
      <c r="DZ17" s="10">
        <v>0</v>
      </c>
      <c r="EA17" s="10">
        <v>1</v>
      </c>
      <c r="EB17" s="10">
        <v>0</v>
      </c>
      <c r="EC17" s="10">
        <v>1</v>
      </c>
      <c r="ED17" s="10">
        <v>0</v>
      </c>
      <c r="EE17" s="10">
        <v>1</v>
      </c>
      <c r="EF17" s="10">
        <v>0</v>
      </c>
      <c r="EG17" s="10">
        <v>1</v>
      </c>
      <c r="EH17" s="10">
        <v>0</v>
      </c>
      <c r="EI17" s="10">
        <v>1</v>
      </c>
      <c r="EJ17" s="10">
        <v>0</v>
      </c>
      <c r="EK17" s="10">
        <v>1</v>
      </c>
      <c r="EL17" s="10">
        <v>0</v>
      </c>
      <c r="EM17" s="10">
        <v>1</v>
      </c>
      <c r="EN17" s="10">
        <v>0</v>
      </c>
      <c r="EO17" s="10">
        <v>1</v>
      </c>
      <c r="EP17" s="10">
        <v>0</v>
      </c>
      <c r="EQ17" s="10">
        <v>1</v>
      </c>
      <c r="ER17" s="10">
        <v>0</v>
      </c>
      <c r="ES17" s="10">
        <v>1</v>
      </c>
      <c r="ET17" s="10">
        <v>0</v>
      </c>
      <c r="EU17" s="10">
        <v>1</v>
      </c>
      <c r="EV17" s="10">
        <v>0</v>
      </c>
      <c r="EW17" s="10">
        <v>1</v>
      </c>
      <c r="EX17" s="10">
        <v>0</v>
      </c>
      <c r="EY17" s="10">
        <v>1</v>
      </c>
      <c r="EZ17" s="10">
        <v>0</v>
      </c>
      <c r="FA17" s="10">
        <v>1</v>
      </c>
      <c r="FB17" s="10">
        <v>0</v>
      </c>
      <c r="FC17" s="10">
        <v>1</v>
      </c>
      <c r="FD17" s="10">
        <v>0</v>
      </c>
    </row>
    <row r="18" spans="1:160" x14ac:dyDescent="0.45">
      <c r="A18">
        <f t="shared" si="27"/>
        <v>7</v>
      </c>
      <c r="B18" s="16">
        <f t="shared" si="26"/>
        <v>7.8125E-3</v>
      </c>
      <c r="C18" s="16">
        <v>0.125</v>
      </c>
      <c r="D18" s="17">
        <v>7</v>
      </c>
      <c r="E18" s="10">
        <v>2.7100103979221699</v>
      </c>
      <c r="F18" s="10">
        <v>2.33643179722687</v>
      </c>
      <c r="G18" s="10">
        <v>0</v>
      </c>
      <c r="H18" s="10">
        <v>0</v>
      </c>
      <c r="I18" s="10">
        <v>2.7100103979221699</v>
      </c>
      <c r="J18" s="10">
        <v>2.33643179722687</v>
      </c>
      <c r="K18" s="10">
        <v>0</v>
      </c>
      <c r="L18" s="10">
        <v>0</v>
      </c>
      <c r="M18" s="10">
        <v>2.7100103979221699</v>
      </c>
      <c r="N18" s="10">
        <v>2.3364317972280202</v>
      </c>
      <c r="O18" s="10">
        <v>0</v>
      </c>
      <c r="P18" s="10">
        <v>0</v>
      </c>
      <c r="Q18" s="10">
        <v>2.7100103979221699</v>
      </c>
      <c r="R18" s="10">
        <v>2.3364317972269801</v>
      </c>
      <c r="S18" s="10">
        <v>0</v>
      </c>
      <c r="T18" s="10">
        <v>0</v>
      </c>
      <c r="U18" s="10">
        <v>2.7100103979221699</v>
      </c>
      <c r="V18" s="10">
        <v>2.3364317972268802</v>
      </c>
      <c r="W18" s="10">
        <v>0</v>
      </c>
      <c r="X18" s="10">
        <v>0</v>
      </c>
      <c r="Y18" s="10">
        <v>2.7100103979221699</v>
      </c>
      <c r="Z18" s="10">
        <v>2.33643179722687</v>
      </c>
      <c r="AA18" s="10">
        <v>0</v>
      </c>
      <c r="AB18" s="10">
        <v>0</v>
      </c>
      <c r="AC18" s="10">
        <v>2.7100103979221699</v>
      </c>
      <c r="AD18" s="10">
        <v>2.33643179722687</v>
      </c>
      <c r="AE18" s="10">
        <v>0</v>
      </c>
      <c r="AF18" s="10">
        <v>0</v>
      </c>
      <c r="AG18" s="10">
        <v>2.7100103979221699</v>
      </c>
      <c r="AH18" s="10">
        <v>2.33643179722687</v>
      </c>
      <c r="AI18" s="10">
        <v>0</v>
      </c>
      <c r="AJ18" s="10">
        <v>0</v>
      </c>
      <c r="AK18" s="10">
        <v>2.7100103979221699</v>
      </c>
      <c r="AL18" s="10">
        <v>2.33643179722687</v>
      </c>
      <c r="AM18" s="10">
        <v>0</v>
      </c>
      <c r="AN18" s="10">
        <v>0</v>
      </c>
      <c r="AO18" s="10">
        <v>2.7100103979221699</v>
      </c>
      <c r="AP18" s="10">
        <v>2.33643179722687</v>
      </c>
      <c r="AQ18" s="10">
        <v>0</v>
      </c>
      <c r="AR18" s="10">
        <v>0</v>
      </c>
      <c r="AS18" s="10">
        <v>1.78470171211659</v>
      </c>
      <c r="AT18" s="10">
        <v>1.6171577861354201</v>
      </c>
      <c r="AU18" s="10">
        <v>0</v>
      </c>
      <c r="AV18" s="10">
        <v>0</v>
      </c>
      <c r="AW18" s="10">
        <v>1.78470171211659</v>
      </c>
      <c r="AX18" s="10">
        <v>1.6171577861354201</v>
      </c>
      <c r="AY18" s="10">
        <v>0</v>
      </c>
      <c r="AZ18" s="10">
        <v>0</v>
      </c>
      <c r="BA18" s="10">
        <v>1.78470171211659</v>
      </c>
      <c r="BB18" s="10">
        <v>1.6171577861348601</v>
      </c>
      <c r="BC18" s="10">
        <v>0</v>
      </c>
      <c r="BD18" s="10">
        <v>0</v>
      </c>
      <c r="BE18" s="10">
        <v>1.78470171211659</v>
      </c>
      <c r="BF18" s="10">
        <v>1.6171577861353701</v>
      </c>
      <c r="BG18" s="10">
        <v>0</v>
      </c>
      <c r="BH18" s="10">
        <v>0</v>
      </c>
      <c r="BI18" s="10">
        <v>1.78470171211659</v>
      </c>
      <c r="BJ18" s="10">
        <v>1.6171577861354201</v>
      </c>
      <c r="BK18" s="10">
        <v>0</v>
      </c>
      <c r="BL18" s="10">
        <v>0</v>
      </c>
      <c r="BM18" s="10">
        <v>1.78470171211659</v>
      </c>
      <c r="BN18" s="10">
        <v>1.6171577861354201</v>
      </c>
      <c r="BO18" s="10">
        <v>0</v>
      </c>
      <c r="BP18" s="10">
        <v>0</v>
      </c>
      <c r="BQ18" s="10">
        <v>1.78470171211659</v>
      </c>
      <c r="BR18" s="10">
        <v>1.6171577861354201</v>
      </c>
      <c r="BS18" s="10">
        <v>0</v>
      </c>
      <c r="BT18" s="10">
        <v>0</v>
      </c>
      <c r="BU18" s="10">
        <v>1.78470171211659</v>
      </c>
      <c r="BV18" s="10">
        <v>1.6171577861354201</v>
      </c>
      <c r="BW18" s="10">
        <v>0</v>
      </c>
      <c r="BX18" s="10">
        <v>0</v>
      </c>
      <c r="BY18" s="10">
        <v>1.78470171211659</v>
      </c>
      <c r="BZ18" s="10">
        <v>1.6171577861354201</v>
      </c>
      <c r="CA18" s="10">
        <v>0</v>
      </c>
      <c r="CB18" s="10">
        <v>0</v>
      </c>
      <c r="CC18" s="10">
        <v>1.78470171211659</v>
      </c>
      <c r="CD18" s="10">
        <v>1.6171577861354201</v>
      </c>
      <c r="CE18" s="10">
        <v>0</v>
      </c>
      <c r="CF18" s="10">
        <v>0</v>
      </c>
      <c r="CG18" s="10">
        <v>5.0290000000000001E-2</v>
      </c>
      <c r="CH18" s="10">
        <v>0.14201900000000001</v>
      </c>
      <c r="CI18" s="10">
        <v>0</v>
      </c>
      <c r="CJ18" s="10">
        <v>0</v>
      </c>
      <c r="CK18" s="10">
        <v>4.8940999999999998E-2</v>
      </c>
      <c r="CL18" s="10">
        <v>9.4737000000000002E-2</v>
      </c>
      <c r="CM18" s="10">
        <v>0</v>
      </c>
      <c r="CN18" s="10">
        <v>0</v>
      </c>
      <c r="CO18" s="10">
        <v>2.2579999999999999E-2</v>
      </c>
      <c r="CP18" s="10">
        <v>2.8146999999999998E-2</v>
      </c>
      <c r="CQ18" s="10">
        <v>0</v>
      </c>
      <c r="CR18" s="10">
        <v>0</v>
      </c>
      <c r="CS18" s="10">
        <v>2.3043999999999999E-2</v>
      </c>
      <c r="CT18" s="10">
        <v>2.8740000000000002E-2</v>
      </c>
      <c r="CU18" s="10">
        <v>0</v>
      </c>
      <c r="CV18" s="10">
        <v>0</v>
      </c>
      <c r="CW18" s="10">
        <v>2.2693000000000001E-2</v>
      </c>
      <c r="CX18" s="10">
        <v>2.8114E-2</v>
      </c>
      <c r="CY18" s="10">
        <v>0</v>
      </c>
      <c r="CZ18" s="10">
        <v>0</v>
      </c>
      <c r="DA18" s="10">
        <v>2.2838000000000001E-2</v>
      </c>
      <c r="DB18" s="10">
        <v>2.8164000000000002E-2</v>
      </c>
      <c r="DC18" s="10">
        <v>0</v>
      </c>
      <c r="DD18" s="10">
        <v>0</v>
      </c>
      <c r="DE18" s="10">
        <v>2.3306E-2</v>
      </c>
      <c r="DF18" s="10">
        <v>2.9021000000000002E-2</v>
      </c>
      <c r="DG18" s="10">
        <v>0</v>
      </c>
      <c r="DH18" s="10">
        <v>0</v>
      </c>
      <c r="DI18" s="10">
        <v>2.299E-2</v>
      </c>
      <c r="DJ18" s="10">
        <v>2.8431999999999999E-2</v>
      </c>
      <c r="DK18" s="10">
        <v>0</v>
      </c>
      <c r="DL18" s="10">
        <v>0</v>
      </c>
      <c r="DM18" s="10">
        <v>2.2675000000000001E-2</v>
      </c>
      <c r="DN18" s="10">
        <v>2.8077000000000001E-2</v>
      </c>
      <c r="DO18" s="10">
        <v>0</v>
      </c>
      <c r="DP18" s="10">
        <v>0</v>
      </c>
      <c r="DQ18" s="10">
        <v>2.3040000000000001E-2</v>
      </c>
      <c r="DR18" s="10">
        <v>2.8657999999999999E-2</v>
      </c>
      <c r="DS18" s="10">
        <v>0</v>
      </c>
      <c r="DT18" s="10">
        <v>0</v>
      </c>
      <c r="DU18" s="10">
        <v>2097152</v>
      </c>
      <c r="DV18" s="10">
        <v>0</v>
      </c>
      <c r="DW18" s="10">
        <v>1</v>
      </c>
      <c r="DX18" s="10">
        <v>0</v>
      </c>
      <c r="DY18" s="10">
        <v>1</v>
      </c>
      <c r="DZ18" s="10">
        <v>0</v>
      </c>
      <c r="EA18" s="10">
        <v>1</v>
      </c>
      <c r="EB18" s="10">
        <v>0</v>
      </c>
      <c r="EC18" s="10">
        <v>1</v>
      </c>
      <c r="ED18" s="10">
        <v>0</v>
      </c>
      <c r="EE18" s="10">
        <v>1</v>
      </c>
      <c r="EF18" s="10">
        <v>0</v>
      </c>
      <c r="EG18" s="10">
        <v>1</v>
      </c>
      <c r="EH18" s="10">
        <v>0</v>
      </c>
      <c r="EI18" s="10">
        <v>1</v>
      </c>
      <c r="EJ18" s="10">
        <v>0</v>
      </c>
      <c r="EK18" s="10">
        <v>1</v>
      </c>
      <c r="EL18" s="10">
        <v>0</v>
      </c>
      <c r="EM18" s="10">
        <v>1</v>
      </c>
      <c r="EN18" s="10">
        <v>0</v>
      </c>
      <c r="EO18" s="10">
        <v>1</v>
      </c>
      <c r="EP18" s="10">
        <v>0</v>
      </c>
      <c r="EQ18" s="10">
        <v>1</v>
      </c>
      <c r="ER18" s="10">
        <v>0</v>
      </c>
      <c r="ES18" s="10">
        <v>1</v>
      </c>
      <c r="ET18" s="10">
        <v>0</v>
      </c>
      <c r="EU18" s="10">
        <v>1</v>
      </c>
      <c r="EV18" s="10">
        <v>0</v>
      </c>
      <c r="EW18" s="10">
        <v>1</v>
      </c>
      <c r="EX18" s="10">
        <v>0</v>
      </c>
      <c r="EY18" s="10">
        <v>1</v>
      </c>
      <c r="EZ18" s="10">
        <v>0</v>
      </c>
      <c r="FA18" s="10">
        <v>1</v>
      </c>
      <c r="FB18" s="10">
        <v>0</v>
      </c>
      <c r="FC18" s="10">
        <v>1</v>
      </c>
      <c r="FD18" s="10">
        <v>0</v>
      </c>
    </row>
    <row r="19" spans="1:160" x14ac:dyDescent="0.45">
      <c r="A19">
        <f t="shared" si="27"/>
        <v>8</v>
      </c>
      <c r="B19" s="16">
        <f t="shared" si="26"/>
        <v>3.90625E-3</v>
      </c>
      <c r="C19" s="16">
        <v>0.125</v>
      </c>
      <c r="D19" s="17">
        <v>8</v>
      </c>
      <c r="E19" s="10">
        <v>2.7139903916021102</v>
      </c>
      <c r="F19" s="10">
        <v>2.3364317972268598</v>
      </c>
      <c r="G19" s="10">
        <v>0</v>
      </c>
      <c r="H19" s="10">
        <v>0</v>
      </c>
      <c r="I19" s="10">
        <v>2.7139903916021102</v>
      </c>
      <c r="J19" s="10">
        <v>2.3364317972268598</v>
      </c>
      <c r="K19" s="10">
        <v>0</v>
      </c>
      <c r="L19" s="10">
        <v>0</v>
      </c>
      <c r="M19" s="10">
        <v>2.7139903916021102</v>
      </c>
      <c r="N19" s="10">
        <v>2.3364317972280202</v>
      </c>
      <c r="O19" s="10">
        <v>0</v>
      </c>
      <c r="P19" s="10">
        <v>0</v>
      </c>
      <c r="Q19" s="10">
        <v>2.7139903916021102</v>
      </c>
      <c r="R19" s="10">
        <v>2.3364317972269801</v>
      </c>
      <c r="S19" s="10">
        <v>0</v>
      </c>
      <c r="T19" s="10">
        <v>0</v>
      </c>
      <c r="U19" s="10">
        <v>2.7139903916021102</v>
      </c>
      <c r="V19" s="10">
        <v>2.33643179722687</v>
      </c>
      <c r="W19" s="10">
        <v>0</v>
      </c>
      <c r="X19" s="10">
        <v>0</v>
      </c>
      <c r="Y19" s="10">
        <v>2.7139903916021102</v>
      </c>
      <c r="Z19" s="10">
        <v>2.3364317972268598</v>
      </c>
      <c r="AA19" s="10">
        <v>0</v>
      </c>
      <c r="AB19" s="10">
        <v>0</v>
      </c>
      <c r="AC19" s="10">
        <v>2.7139903916021102</v>
      </c>
      <c r="AD19" s="10">
        <v>2.3364317972268598</v>
      </c>
      <c r="AE19" s="10">
        <v>0</v>
      </c>
      <c r="AF19" s="10">
        <v>0</v>
      </c>
      <c r="AG19" s="10">
        <v>2.7139903916021102</v>
      </c>
      <c r="AH19" s="10">
        <v>2.3364317972268598</v>
      </c>
      <c r="AI19" s="10">
        <v>0</v>
      </c>
      <c r="AJ19" s="10">
        <v>0</v>
      </c>
      <c r="AK19" s="10">
        <v>2.7139903916021102</v>
      </c>
      <c r="AL19" s="10">
        <v>2.3364317972268598</v>
      </c>
      <c r="AM19" s="10">
        <v>0</v>
      </c>
      <c r="AN19" s="10">
        <v>0</v>
      </c>
      <c r="AO19" s="10">
        <v>2.7139903916021102</v>
      </c>
      <c r="AP19" s="10">
        <v>2.3364317972268598</v>
      </c>
      <c r="AQ19" s="10">
        <v>0</v>
      </c>
      <c r="AR19" s="10">
        <v>0</v>
      </c>
      <c r="AS19" s="10">
        <v>1.78601144149983</v>
      </c>
      <c r="AT19" s="10">
        <v>1.6171570723839099</v>
      </c>
      <c r="AU19" s="10">
        <v>0</v>
      </c>
      <c r="AV19" s="10">
        <v>0</v>
      </c>
      <c r="AW19" s="10">
        <v>1.78601144149983</v>
      </c>
      <c r="AX19" s="10">
        <v>1.6171570723839099</v>
      </c>
      <c r="AY19" s="10">
        <v>0</v>
      </c>
      <c r="AZ19" s="10">
        <v>0</v>
      </c>
      <c r="BA19" s="10">
        <v>1.78601144149983</v>
      </c>
      <c r="BB19" s="10">
        <v>1.6171570723833399</v>
      </c>
      <c r="BC19" s="10">
        <v>0</v>
      </c>
      <c r="BD19" s="10">
        <v>0</v>
      </c>
      <c r="BE19" s="10">
        <v>1.78601144149983</v>
      </c>
      <c r="BF19" s="10">
        <v>1.61715707238385</v>
      </c>
      <c r="BG19" s="10">
        <v>0</v>
      </c>
      <c r="BH19" s="10">
        <v>0</v>
      </c>
      <c r="BI19" s="10">
        <v>1.78601144149983</v>
      </c>
      <c r="BJ19" s="10">
        <v>1.6171570723838999</v>
      </c>
      <c r="BK19" s="10">
        <v>0</v>
      </c>
      <c r="BL19" s="10">
        <v>0</v>
      </c>
      <c r="BM19" s="10">
        <v>1.78601144149983</v>
      </c>
      <c r="BN19" s="10">
        <v>1.6171570723839099</v>
      </c>
      <c r="BO19" s="10">
        <v>0</v>
      </c>
      <c r="BP19" s="10">
        <v>0</v>
      </c>
      <c r="BQ19" s="10">
        <v>1.78601144149983</v>
      </c>
      <c r="BR19" s="10">
        <v>1.6171570723839099</v>
      </c>
      <c r="BS19" s="10">
        <v>0</v>
      </c>
      <c r="BT19" s="10">
        <v>0</v>
      </c>
      <c r="BU19" s="10">
        <v>1.78601144149983</v>
      </c>
      <c r="BV19" s="10">
        <v>1.6171570723839099</v>
      </c>
      <c r="BW19" s="10">
        <v>0</v>
      </c>
      <c r="BX19" s="10">
        <v>0</v>
      </c>
      <c r="BY19" s="10">
        <v>1.78601144149983</v>
      </c>
      <c r="BZ19" s="10">
        <v>1.6171570723839099</v>
      </c>
      <c r="CA19" s="10">
        <v>0</v>
      </c>
      <c r="CB19" s="10">
        <v>0</v>
      </c>
      <c r="CC19" s="10">
        <v>1.78601144149983</v>
      </c>
      <c r="CD19" s="10">
        <v>1.6171570723839099</v>
      </c>
      <c r="CE19" s="10">
        <v>0</v>
      </c>
      <c r="CF19" s="10">
        <v>0</v>
      </c>
      <c r="CG19" s="10">
        <v>0.15495900000000001</v>
      </c>
      <c r="CH19" s="10">
        <v>0.17194000000000001</v>
      </c>
      <c r="CI19" s="10">
        <v>0</v>
      </c>
      <c r="CJ19" s="10">
        <v>0</v>
      </c>
      <c r="CK19" s="10">
        <v>5.5628999999999998E-2</v>
      </c>
      <c r="CL19" s="10">
        <v>5.7509999999999999E-2</v>
      </c>
      <c r="CM19" s="10">
        <v>0</v>
      </c>
      <c r="CN19" s="10">
        <v>0</v>
      </c>
      <c r="CO19" s="10">
        <v>3.5776000000000002E-2</v>
      </c>
      <c r="CP19" s="10">
        <v>5.6993000000000002E-2</v>
      </c>
      <c r="CQ19" s="10">
        <v>0</v>
      </c>
      <c r="CR19" s="10">
        <v>0</v>
      </c>
      <c r="CS19" s="10">
        <v>3.5976000000000001E-2</v>
      </c>
      <c r="CT19" s="10">
        <v>5.8212E-2</v>
      </c>
      <c r="CU19" s="10">
        <v>0</v>
      </c>
      <c r="CV19" s="10">
        <v>0</v>
      </c>
      <c r="CW19" s="10">
        <v>3.5140999999999999E-2</v>
      </c>
      <c r="CX19" s="10">
        <v>5.7623000000000001E-2</v>
      </c>
      <c r="CY19" s="10">
        <v>0</v>
      </c>
      <c r="CZ19" s="10">
        <v>0</v>
      </c>
      <c r="DA19" s="10">
        <v>3.5536999999999999E-2</v>
      </c>
      <c r="DB19" s="10">
        <v>5.7932999999999998E-2</v>
      </c>
      <c r="DC19" s="10">
        <v>0</v>
      </c>
      <c r="DD19" s="10">
        <v>0</v>
      </c>
      <c r="DE19" s="10">
        <v>3.7773000000000001E-2</v>
      </c>
      <c r="DF19" s="10">
        <v>6.0026000000000003E-2</v>
      </c>
      <c r="DG19" s="10">
        <v>0</v>
      </c>
      <c r="DH19" s="10">
        <v>0</v>
      </c>
      <c r="DI19" s="10">
        <v>3.6892000000000001E-2</v>
      </c>
      <c r="DJ19" s="10">
        <v>5.8647999999999999E-2</v>
      </c>
      <c r="DK19" s="10">
        <v>0</v>
      </c>
      <c r="DL19" s="10">
        <v>0</v>
      </c>
      <c r="DM19" s="10">
        <v>3.6239E-2</v>
      </c>
      <c r="DN19" s="10">
        <v>5.7955E-2</v>
      </c>
      <c r="DO19" s="10">
        <v>0</v>
      </c>
      <c r="DP19" s="10">
        <v>0</v>
      </c>
      <c r="DQ19" s="10">
        <v>3.6124999999999997E-2</v>
      </c>
      <c r="DR19" s="10">
        <v>5.8220000000000001E-2</v>
      </c>
      <c r="DS19" s="10">
        <v>0</v>
      </c>
      <c r="DT19" s="10">
        <v>0</v>
      </c>
      <c r="DU19" s="10">
        <v>8388608.0000000093</v>
      </c>
      <c r="DV19" s="10">
        <v>0</v>
      </c>
      <c r="DW19" s="10">
        <v>1</v>
      </c>
      <c r="DX19" s="10">
        <v>0</v>
      </c>
      <c r="DY19" s="10">
        <v>1</v>
      </c>
      <c r="DZ19" s="10">
        <v>0</v>
      </c>
      <c r="EA19" s="10">
        <v>1</v>
      </c>
      <c r="EB19" s="10">
        <v>0</v>
      </c>
      <c r="EC19" s="10">
        <v>1</v>
      </c>
      <c r="ED19" s="10">
        <v>0</v>
      </c>
      <c r="EE19" s="10">
        <v>1</v>
      </c>
      <c r="EF19" s="10">
        <v>0</v>
      </c>
      <c r="EG19" s="10">
        <v>1</v>
      </c>
      <c r="EH19" s="10">
        <v>0</v>
      </c>
      <c r="EI19" s="10">
        <v>1</v>
      </c>
      <c r="EJ19" s="10">
        <v>0</v>
      </c>
      <c r="EK19" s="10">
        <v>1</v>
      </c>
      <c r="EL19" s="10">
        <v>0</v>
      </c>
      <c r="EM19" s="10">
        <v>1</v>
      </c>
      <c r="EN19" s="10">
        <v>0</v>
      </c>
      <c r="EO19" s="10">
        <v>1</v>
      </c>
      <c r="EP19" s="10">
        <v>0</v>
      </c>
      <c r="EQ19" s="10">
        <v>1</v>
      </c>
      <c r="ER19" s="10">
        <v>0</v>
      </c>
      <c r="ES19" s="10">
        <v>1</v>
      </c>
      <c r="ET19" s="10">
        <v>0</v>
      </c>
      <c r="EU19" s="10">
        <v>1</v>
      </c>
      <c r="EV19" s="10">
        <v>0</v>
      </c>
      <c r="EW19" s="10">
        <v>1</v>
      </c>
      <c r="EX19" s="10">
        <v>0</v>
      </c>
      <c r="EY19" s="10">
        <v>1</v>
      </c>
      <c r="EZ19" s="10">
        <v>0</v>
      </c>
      <c r="FA19" s="10">
        <v>1</v>
      </c>
      <c r="FB19" s="10">
        <v>0</v>
      </c>
      <c r="FC19" s="10">
        <v>1</v>
      </c>
      <c r="FD19" s="10">
        <v>0</v>
      </c>
    </row>
    <row r="20" spans="1:160" x14ac:dyDescent="0.45">
      <c r="A20">
        <f t="shared" si="27"/>
        <v>9</v>
      </c>
      <c r="B20" s="16">
        <f t="shared" si="26"/>
        <v>1.953125E-3</v>
      </c>
      <c r="C20" s="16">
        <v>0.125</v>
      </c>
      <c r="D20" s="17">
        <v>9</v>
      </c>
      <c r="E20" s="10">
        <v>2.7160621427228202</v>
      </c>
      <c r="F20" s="10">
        <v>2.3364310279296898</v>
      </c>
      <c r="G20" s="10">
        <v>0</v>
      </c>
      <c r="H20" s="10">
        <v>0</v>
      </c>
      <c r="I20" s="10">
        <v>2.7160621427228202</v>
      </c>
      <c r="J20" s="10">
        <v>2.3364310279296898</v>
      </c>
      <c r="K20" s="10">
        <v>0</v>
      </c>
      <c r="L20" s="10">
        <v>0</v>
      </c>
      <c r="M20" s="10">
        <v>2.7160621427228202</v>
      </c>
      <c r="N20" s="10">
        <v>2.33643102793084</v>
      </c>
      <c r="O20" s="10">
        <v>0</v>
      </c>
      <c r="P20" s="10">
        <v>0</v>
      </c>
      <c r="Q20" s="10">
        <v>2.7160621427228202</v>
      </c>
      <c r="R20" s="10">
        <v>2.3364310279298</v>
      </c>
      <c r="S20" s="10">
        <v>0</v>
      </c>
      <c r="T20" s="10">
        <v>0</v>
      </c>
      <c r="U20" s="10">
        <v>2.7160621427228202</v>
      </c>
      <c r="V20" s="10">
        <v>2.3364310279297</v>
      </c>
      <c r="W20" s="10">
        <v>0</v>
      </c>
      <c r="X20" s="10">
        <v>0</v>
      </c>
      <c r="Y20" s="10">
        <v>2.7160621427228202</v>
      </c>
      <c r="Z20" s="10">
        <v>2.3364310279296898</v>
      </c>
      <c r="AA20" s="10">
        <v>0</v>
      </c>
      <c r="AB20" s="10">
        <v>0</v>
      </c>
      <c r="AC20" s="10">
        <v>2.7160621427228202</v>
      </c>
      <c r="AD20" s="10">
        <v>2.3364310279296898</v>
      </c>
      <c r="AE20" s="10">
        <v>0</v>
      </c>
      <c r="AF20" s="10">
        <v>0</v>
      </c>
      <c r="AG20" s="10">
        <v>2.7160621427228202</v>
      </c>
      <c r="AH20" s="10">
        <v>2.3364310279296898</v>
      </c>
      <c r="AI20" s="10">
        <v>0</v>
      </c>
      <c r="AJ20" s="10">
        <v>0</v>
      </c>
      <c r="AK20" s="10">
        <v>2.7160621427228202</v>
      </c>
      <c r="AL20" s="10">
        <v>2.3364310279296898</v>
      </c>
      <c r="AM20" s="10">
        <v>0</v>
      </c>
      <c r="AN20" s="10">
        <v>0</v>
      </c>
      <c r="AO20" s="10">
        <v>2.7160621427228202</v>
      </c>
      <c r="AP20" s="10">
        <v>2.3364310279296898</v>
      </c>
      <c r="AQ20" s="10">
        <v>0</v>
      </c>
      <c r="AR20" s="10">
        <v>0</v>
      </c>
      <c r="AS20" s="10">
        <v>1.7866649392928899</v>
      </c>
      <c r="AT20" s="10">
        <v>1.6171568922520201</v>
      </c>
      <c r="AU20" s="10">
        <v>0</v>
      </c>
      <c r="AV20" s="10">
        <v>0</v>
      </c>
      <c r="AW20" s="10">
        <v>1.7866649392928899</v>
      </c>
      <c r="AX20" s="10">
        <v>1.6171568922520201</v>
      </c>
      <c r="AY20" s="10">
        <v>0</v>
      </c>
      <c r="AZ20" s="10">
        <v>0</v>
      </c>
      <c r="BA20" s="10">
        <v>1.7866649392928899</v>
      </c>
      <c r="BB20" s="10">
        <v>1.6171568922514601</v>
      </c>
      <c r="BC20" s="10">
        <v>0</v>
      </c>
      <c r="BD20" s="10">
        <v>0</v>
      </c>
      <c r="BE20" s="10">
        <v>1.7866649392928899</v>
      </c>
      <c r="BF20" s="10">
        <v>1.6171568922519699</v>
      </c>
      <c r="BG20" s="10">
        <v>0</v>
      </c>
      <c r="BH20" s="10">
        <v>0</v>
      </c>
      <c r="BI20" s="10">
        <v>1.7866649392928899</v>
      </c>
      <c r="BJ20" s="10">
        <v>1.6171568922520101</v>
      </c>
      <c r="BK20" s="10">
        <v>0</v>
      </c>
      <c r="BL20" s="10">
        <v>0</v>
      </c>
      <c r="BM20" s="10">
        <v>1.7866649392928899</v>
      </c>
      <c r="BN20" s="10">
        <v>1.6171568922520201</v>
      </c>
      <c r="BO20" s="10">
        <v>0</v>
      </c>
      <c r="BP20" s="10">
        <v>0</v>
      </c>
      <c r="BQ20" s="10">
        <v>1.7866649392928899</v>
      </c>
      <c r="BR20" s="10">
        <v>1.6171568922520201</v>
      </c>
      <c r="BS20" s="10">
        <v>0</v>
      </c>
      <c r="BT20" s="10">
        <v>0</v>
      </c>
      <c r="BU20" s="10">
        <v>1.7866649392928899</v>
      </c>
      <c r="BV20" s="10">
        <v>1.6171568922520201</v>
      </c>
      <c r="BW20" s="10">
        <v>0</v>
      </c>
      <c r="BX20" s="10">
        <v>0</v>
      </c>
      <c r="BY20" s="10">
        <v>1.7866649392928899</v>
      </c>
      <c r="BZ20" s="10">
        <v>1.6171568922520201</v>
      </c>
      <c r="CA20" s="10">
        <v>0</v>
      </c>
      <c r="CB20" s="10">
        <v>0</v>
      </c>
      <c r="CC20" s="10">
        <v>1.7866649392928899</v>
      </c>
      <c r="CD20" s="10">
        <v>1.6171568922520201</v>
      </c>
      <c r="CE20" s="10">
        <v>0</v>
      </c>
      <c r="CF20" s="10">
        <v>0</v>
      </c>
      <c r="CG20" s="10">
        <v>0.174843</v>
      </c>
      <c r="CH20" s="10">
        <v>0.84868600000000005</v>
      </c>
      <c r="CI20" s="10">
        <v>0</v>
      </c>
      <c r="CJ20" s="10">
        <v>0</v>
      </c>
      <c r="CK20" s="10">
        <v>6.8086999999999995E-2</v>
      </c>
      <c r="CL20" s="10">
        <v>0.247229</v>
      </c>
      <c r="CM20" s="10">
        <v>0</v>
      </c>
      <c r="CN20" s="10">
        <v>0</v>
      </c>
      <c r="CO20" s="10">
        <v>5.1844000000000001E-2</v>
      </c>
      <c r="CP20" s="10">
        <v>0.13356100000000001</v>
      </c>
      <c r="CQ20" s="10">
        <v>0</v>
      </c>
      <c r="CR20" s="10">
        <v>0</v>
      </c>
      <c r="CS20" s="10">
        <v>5.2180999999999998E-2</v>
      </c>
      <c r="CT20" s="10">
        <v>0.137882</v>
      </c>
      <c r="CU20" s="10">
        <v>0</v>
      </c>
      <c r="CV20" s="10">
        <v>0</v>
      </c>
      <c r="CW20" s="10">
        <v>5.0210999999999999E-2</v>
      </c>
      <c r="CX20" s="10">
        <v>0.13661400000000001</v>
      </c>
      <c r="CY20" s="10">
        <v>0</v>
      </c>
      <c r="CZ20" s="10">
        <v>0</v>
      </c>
      <c r="DA20" s="10">
        <v>5.3204000000000001E-2</v>
      </c>
      <c r="DB20" s="10">
        <v>0.137655</v>
      </c>
      <c r="DC20" s="10">
        <v>0</v>
      </c>
      <c r="DD20" s="10">
        <v>0</v>
      </c>
      <c r="DE20" s="10">
        <v>5.5643999999999999E-2</v>
      </c>
      <c r="DF20" s="10">
        <v>0.142848</v>
      </c>
      <c r="DG20" s="10">
        <v>0</v>
      </c>
      <c r="DH20" s="10">
        <v>0</v>
      </c>
      <c r="DI20" s="10">
        <v>5.4973000000000001E-2</v>
      </c>
      <c r="DJ20" s="10">
        <v>0.139733</v>
      </c>
      <c r="DK20" s="10">
        <v>0</v>
      </c>
      <c r="DL20" s="10">
        <v>0</v>
      </c>
      <c r="DM20" s="10">
        <v>5.2537E-2</v>
      </c>
      <c r="DN20" s="10">
        <v>0.13634199999999999</v>
      </c>
      <c r="DO20" s="10">
        <v>0</v>
      </c>
      <c r="DP20" s="10">
        <v>0</v>
      </c>
      <c r="DQ20" s="10">
        <v>5.2954000000000001E-2</v>
      </c>
      <c r="DR20" s="10">
        <v>0.138766</v>
      </c>
      <c r="DS20" s="10">
        <v>0</v>
      </c>
      <c r="DT20" s="10">
        <v>0</v>
      </c>
      <c r="DU20" s="10">
        <v>33554432</v>
      </c>
      <c r="DV20" s="10">
        <v>0</v>
      </c>
      <c r="DW20" s="10">
        <v>1</v>
      </c>
      <c r="DX20" s="10">
        <v>0</v>
      </c>
      <c r="DY20" s="10">
        <v>1</v>
      </c>
      <c r="DZ20" s="10">
        <v>0</v>
      </c>
      <c r="EA20" s="10">
        <v>1</v>
      </c>
      <c r="EB20" s="10">
        <v>0</v>
      </c>
      <c r="EC20" s="10">
        <v>1</v>
      </c>
      <c r="ED20" s="10">
        <v>0</v>
      </c>
      <c r="EE20" s="10">
        <v>1</v>
      </c>
      <c r="EF20" s="10">
        <v>0</v>
      </c>
      <c r="EG20" s="10">
        <v>1</v>
      </c>
      <c r="EH20" s="10">
        <v>0</v>
      </c>
      <c r="EI20" s="10">
        <v>1</v>
      </c>
      <c r="EJ20" s="10">
        <v>0</v>
      </c>
      <c r="EK20" s="10">
        <v>1</v>
      </c>
      <c r="EL20" s="10">
        <v>0</v>
      </c>
      <c r="EM20" s="10">
        <v>1</v>
      </c>
      <c r="EN20" s="10">
        <v>0</v>
      </c>
      <c r="EO20" s="10">
        <v>1</v>
      </c>
      <c r="EP20" s="10">
        <v>0</v>
      </c>
      <c r="EQ20" s="10">
        <v>1</v>
      </c>
      <c r="ER20" s="10">
        <v>0</v>
      </c>
      <c r="ES20" s="10">
        <v>1</v>
      </c>
      <c r="ET20" s="10">
        <v>0</v>
      </c>
      <c r="EU20" s="10">
        <v>1</v>
      </c>
      <c r="EV20" s="10">
        <v>0</v>
      </c>
      <c r="EW20" s="10">
        <v>1</v>
      </c>
      <c r="EX20" s="10">
        <v>0</v>
      </c>
      <c r="EY20" s="10">
        <v>1</v>
      </c>
      <c r="EZ20" s="10">
        <v>0</v>
      </c>
      <c r="FA20" s="10">
        <v>1</v>
      </c>
      <c r="FB20" s="10">
        <v>0</v>
      </c>
      <c r="FC20" s="10">
        <v>1</v>
      </c>
      <c r="FD20" s="10">
        <v>0</v>
      </c>
    </row>
    <row r="21" spans="1:160" x14ac:dyDescent="0.45">
      <c r="A21">
        <f t="shared" si="27"/>
        <v>10</v>
      </c>
      <c r="B21" s="11">
        <f t="shared" si="26"/>
        <v>0.5</v>
      </c>
      <c r="C21" s="11">
        <f t="shared" ref="C21:C84" si="28">C12*2</f>
        <v>0.25</v>
      </c>
      <c r="D21" s="18">
        <f t="shared" ref="D21:D84" si="29">D12</f>
        <v>1</v>
      </c>
      <c r="E21" s="10">
        <v>2.0703352996729798</v>
      </c>
      <c r="F21" s="10">
        <v>2.0703352996729798</v>
      </c>
      <c r="G21" s="10">
        <v>0</v>
      </c>
      <c r="H21" s="10">
        <v>0</v>
      </c>
      <c r="I21" s="10">
        <v>2.0703352996729798</v>
      </c>
      <c r="J21" s="10">
        <v>2.0703352996729798</v>
      </c>
      <c r="K21" s="10">
        <v>0</v>
      </c>
      <c r="L21" s="10">
        <v>0</v>
      </c>
      <c r="M21" s="10">
        <v>2.07033529967168</v>
      </c>
      <c r="N21" s="10">
        <v>2.07033529967168</v>
      </c>
      <c r="O21" s="10">
        <v>0</v>
      </c>
      <c r="P21" s="10">
        <v>0</v>
      </c>
      <c r="Q21" s="10">
        <v>2.0703352996728501</v>
      </c>
      <c r="R21" s="10">
        <v>2.0703352996728501</v>
      </c>
      <c r="S21" s="10">
        <v>0</v>
      </c>
      <c r="T21" s="10">
        <v>0</v>
      </c>
      <c r="U21" s="10">
        <v>2.07033529967297</v>
      </c>
      <c r="V21" s="10">
        <v>2.07033529967297</v>
      </c>
      <c r="W21" s="10">
        <v>0</v>
      </c>
      <c r="X21" s="10">
        <v>0</v>
      </c>
      <c r="Y21" s="10">
        <v>2.0703352996729798</v>
      </c>
      <c r="Z21" s="10">
        <v>2.0703352996729798</v>
      </c>
      <c r="AA21" s="10">
        <v>0</v>
      </c>
      <c r="AB21" s="10">
        <v>0</v>
      </c>
      <c r="AC21" s="10">
        <v>2.0703352996729798</v>
      </c>
      <c r="AD21" s="10">
        <v>2.0703352996729798</v>
      </c>
      <c r="AE21" s="10">
        <v>0</v>
      </c>
      <c r="AF21" s="10">
        <v>0</v>
      </c>
      <c r="AG21" s="10">
        <v>2.0703352996729798</v>
      </c>
      <c r="AH21" s="10">
        <v>2.0703352996729798</v>
      </c>
      <c r="AI21" s="10">
        <v>0</v>
      </c>
      <c r="AJ21" s="10">
        <v>0</v>
      </c>
      <c r="AK21" s="10">
        <v>2.0703352996729798</v>
      </c>
      <c r="AL21" s="10">
        <v>2.0703352996729798</v>
      </c>
      <c r="AM21" s="10">
        <v>0</v>
      </c>
      <c r="AN21" s="10">
        <v>0</v>
      </c>
      <c r="AO21" s="10">
        <v>2.0703352996729798</v>
      </c>
      <c r="AP21" s="10">
        <v>2.0703352996729798</v>
      </c>
      <c r="AQ21" s="10">
        <v>0</v>
      </c>
      <c r="AR21" s="10">
        <v>0</v>
      </c>
      <c r="AS21" s="10">
        <v>1.44750893825051</v>
      </c>
      <c r="AT21" s="10">
        <v>1.44750893825051</v>
      </c>
      <c r="AU21" s="10">
        <v>0</v>
      </c>
      <c r="AV21" s="10">
        <v>0</v>
      </c>
      <c r="AW21" s="10">
        <v>1.44750893825051</v>
      </c>
      <c r="AX21" s="10">
        <v>1.44750893825051</v>
      </c>
      <c r="AY21" s="10">
        <v>0</v>
      </c>
      <c r="AZ21" s="10">
        <v>0</v>
      </c>
      <c r="BA21" s="10">
        <v>1.44750893822491</v>
      </c>
      <c r="BB21" s="10">
        <v>1.44750893822491</v>
      </c>
      <c r="BC21" s="10">
        <v>0</v>
      </c>
      <c r="BD21" s="10">
        <v>0</v>
      </c>
      <c r="BE21" s="10">
        <v>1.44750893824795</v>
      </c>
      <c r="BF21" s="10">
        <v>1.44750893824795</v>
      </c>
      <c r="BG21" s="10">
        <v>0</v>
      </c>
      <c r="BH21" s="10">
        <v>0</v>
      </c>
      <c r="BI21" s="10">
        <v>1.44750893825025</v>
      </c>
      <c r="BJ21" s="10">
        <v>1.44750893825025</v>
      </c>
      <c r="BK21" s="10">
        <v>0</v>
      </c>
      <c r="BL21" s="10">
        <v>0</v>
      </c>
      <c r="BM21" s="10">
        <v>1.44750893825048</v>
      </c>
      <c r="BN21" s="10">
        <v>1.44750893825048</v>
      </c>
      <c r="BO21" s="10">
        <v>0</v>
      </c>
      <c r="BP21" s="10">
        <v>0</v>
      </c>
      <c r="BQ21" s="10">
        <v>1.44750893825051</v>
      </c>
      <c r="BR21" s="10">
        <v>1.44750893825051</v>
      </c>
      <c r="BS21" s="10">
        <v>0</v>
      </c>
      <c r="BT21" s="10">
        <v>0</v>
      </c>
      <c r="BU21" s="10">
        <v>1.44750893825051</v>
      </c>
      <c r="BV21" s="10">
        <v>1.44750893825051</v>
      </c>
      <c r="BW21" s="10">
        <v>0</v>
      </c>
      <c r="BX21" s="10">
        <v>0</v>
      </c>
      <c r="BY21" s="10">
        <v>1.44750893825051</v>
      </c>
      <c r="BZ21" s="10">
        <v>1.44750893825051</v>
      </c>
      <c r="CA21" s="10">
        <v>0</v>
      </c>
      <c r="CB21" s="10">
        <v>0</v>
      </c>
      <c r="CC21" s="10">
        <v>1.44750893825051</v>
      </c>
      <c r="CD21" s="10">
        <v>1.44750893825051</v>
      </c>
      <c r="CE21" s="10">
        <v>0</v>
      </c>
      <c r="CF21" s="10">
        <v>0</v>
      </c>
      <c r="CG21" s="10">
        <v>9.9869999999999994E-3</v>
      </c>
      <c r="CH21" s="10">
        <v>1.0181000000000001E-2</v>
      </c>
      <c r="CI21" s="10">
        <v>0</v>
      </c>
      <c r="CJ21" s="10">
        <v>0</v>
      </c>
      <c r="CK21" s="10">
        <v>9.8899999999999995E-3</v>
      </c>
      <c r="CL21" s="10">
        <v>1.0685E-2</v>
      </c>
      <c r="CM21" s="10">
        <v>0</v>
      </c>
      <c r="CN21" s="10">
        <v>0</v>
      </c>
      <c r="CO21" s="10">
        <v>9.5209999999999999E-3</v>
      </c>
      <c r="CP21" s="10">
        <v>9.3369999999999998E-3</v>
      </c>
      <c r="CQ21" s="10">
        <v>0</v>
      </c>
      <c r="CR21" s="10">
        <v>0</v>
      </c>
      <c r="CS21" s="10">
        <v>8.8459999999999997E-3</v>
      </c>
      <c r="CT21" s="10">
        <v>8.6650000000000008E-3</v>
      </c>
      <c r="CU21" s="10">
        <v>0</v>
      </c>
      <c r="CV21" s="10">
        <v>0</v>
      </c>
      <c r="CW21" s="10">
        <v>8.7740000000000005E-3</v>
      </c>
      <c r="CX21" s="10">
        <v>8.5349999999999992E-3</v>
      </c>
      <c r="CY21" s="10">
        <v>0</v>
      </c>
      <c r="CZ21" s="10">
        <v>0</v>
      </c>
      <c r="DA21" s="10">
        <v>8.8990000000000007E-3</v>
      </c>
      <c r="DB21" s="10">
        <v>8.7360000000000007E-3</v>
      </c>
      <c r="DC21" s="10">
        <v>0</v>
      </c>
      <c r="DD21" s="10">
        <v>0</v>
      </c>
      <c r="DE21" s="10">
        <v>9.0679999999999997E-3</v>
      </c>
      <c r="DF21" s="10">
        <v>8.8819999999999993E-3</v>
      </c>
      <c r="DG21" s="10">
        <v>0</v>
      </c>
      <c r="DH21" s="10">
        <v>0</v>
      </c>
      <c r="DI21" s="10">
        <v>8.8360000000000001E-3</v>
      </c>
      <c r="DJ21" s="10">
        <v>8.7449999999999993E-3</v>
      </c>
      <c r="DK21" s="10">
        <v>0</v>
      </c>
      <c r="DL21" s="10">
        <v>0</v>
      </c>
      <c r="DM21" s="10">
        <v>8.8090000000000009E-3</v>
      </c>
      <c r="DN21" s="10">
        <v>8.914E-3</v>
      </c>
      <c r="DO21" s="10">
        <v>0</v>
      </c>
      <c r="DP21" s="10">
        <v>0</v>
      </c>
      <c r="DQ21" s="10">
        <v>8.9040000000000005E-3</v>
      </c>
      <c r="DR21" s="10">
        <v>8.8950000000000001E-3</v>
      </c>
      <c r="DS21" s="10">
        <v>0</v>
      </c>
      <c r="DT21" s="10">
        <v>0</v>
      </c>
      <c r="DU21" s="10">
        <v>128.000000003015</v>
      </c>
      <c r="DV21" s="10">
        <v>0</v>
      </c>
      <c r="DW21" s="10">
        <v>1.00000986727244</v>
      </c>
      <c r="DX21" s="10">
        <v>0</v>
      </c>
      <c r="DY21" s="10">
        <v>1.0000098672723601</v>
      </c>
      <c r="DZ21" s="10">
        <v>0</v>
      </c>
      <c r="EA21" s="10">
        <v>1.00000493362401</v>
      </c>
      <c r="EB21" s="10">
        <v>0</v>
      </c>
      <c r="EC21" s="10">
        <v>1.00000986727243</v>
      </c>
      <c r="ED21" s="10">
        <v>0</v>
      </c>
      <c r="EE21" s="10">
        <v>1.00000493362404</v>
      </c>
      <c r="EF21" s="10">
        <v>0</v>
      </c>
      <c r="EG21" s="10">
        <v>1.00000986727244</v>
      </c>
      <c r="EH21" s="10">
        <v>0</v>
      </c>
      <c r="EI21" s="10">
        <v>1.00000493362405</v>
      </c>
      <c r="EJ21" s="10">
        <v>0</v>
      </c>
      <c r="EK21" s="10">
        <v>1.00000986727244</v>
      </c>
      <c r="EL21" s="10">
        <v>0</v>
      </c>
      <c r="EM21" s="10">
        <v>1.00000493362405</v>
      </c>
      <c r="EN21" s="10">
        <v>0</v>
      </c>
      <c r="EO21" s="10">
        <v>1.00000986727244</v>
      </c>
      <c r="EP21" s="10">
        <v>0</v>
      </c>
      <c r="EQ21" s="10">
        <v>1.00000493362405</v>
      </c>
      <c r="ER21" s="10">
        <v>0</v>
      </c>
      <c r="ES21" s="10">
        <v>1.00000986727244</v>
      </c>
      <c r="ET21" s="10">
        <v>0</v>
      </c>
      <c r="EU21" s="10">
        <v>1.00000493362405</v>
      </c>
      <c r="EV21" s="10">
        <v>0</v>
      </c>
      <c r="EW21" s="10">
        <v>1.00000986727244</v>
      </c>
      <c r="EX21" s="10">
        <v>0</v>
      </c>
      <c r="EY21" s="10">
        <v>1.00000493362405</v>
      </c>
      <c r="EZ21" s="10">
        <v>0</v>
      </c>
      <c r="FA21" s="10">
        <v>1.00000986727244</v>
      </c>
      <c r="FB21" s="10">
        <v>0</v>
      </c>
      <c r="FC21" s="10">
        <v>1.00000493362405</v>
      </c>
      <c r="FD21" s="10">
        <v>0</v>
      </c>
    </row>
    <row r="22" spans="1:160" x14ac:dyDescent="0.45">
      <c r="A22">
        <f t="shared" si="27"/>
        <v>11</v>
      </c>
      <c r="B22" s="11">
        <f t="shared" si="26"/>
        <v>0.25</v>
      </c>
      <c r="C22" s="11">
        <f t="shared" si="28"/>
        <v>0.25</v>
      </c>
      <c r="D22" s="18">
        <f t="shared" si="29"/>
        <v>2</v>
      </c>
      <c r="E22" s="10">
        <v>2.35109244133367</v>
      </c>
      <c r="F22" s="10">
        <v>1.99386522487576</v>
      </c>
      <c r="G22" s="10">
        <v>0</v>
      </c>
      <c r="H22" s="10">
        <v>0</v>
      </c>
      <c r="I22" s="10">
        <v>2.35109244133367</v>
      </c>
      <c r="J22" s="10">
        <v>1.99386522487576</v>
      </c>
      <c r="K22" s="10">
        <v>0</v>
      </c>
      <c r="L22" s="10">
        <v>0</v>
      </c>
      <c r="M22" s="10">
        <v>2.3510924413334702</v>
      </c>
      <c r="N22" s="10">
        <v>1.9938652250096001</v>
      </c>
      <c r="O22" s="10">
        <v>0</v>
      </c>
      <c r="P22" s="10">
        <v>0</v>
      </c>
      <c r="Q22" s="10">
        <v>2.35109244133365</v>
      </c>
      <c r="R22" s="10">
        <v>1.99386522488914</v>
      </c>
      <c r="S22" s="10">
        <v>0</v>
      </c>
      <c r="T22" s="10">
        <v>0</v>
      </c>
      <c r="U22" s="10">
        <v>2.35109244133367</v>
      </c>
      <c r="V22" s="10">
        <v>1.9938652248771001</v>
      </c>
      <c r="W22" s="10">
        <v>0</v>
      </c>
      <c r="X22" s="10">
        <v>0</v>
      </c>
      <c r="Y22" s="10">
        <v>2.35109244133367</v>
      </c>
      <c r="Z22" s="10">
        <v>1.9938652248758999</v>
      </c>
      <c r="AA22" s="10">
        <v>0</v>
      </c>
      <c r="AB22" s="10">
        <v>0</v>
      </c>
      <c r="AC22" s="10">
        <v>2.35109244133367</v>
      </c>
      <c r="AD22" s="10">
        <v>1.99386522487577</v>
      </c>
      <c r="AE22" s="10">
        <v>0</v>
      </c>
      <c r="AF22" s="10">
        <v>0</v>
      </c>
      <c r="AG22" s="10">
        <v>2.35109244133367</v>
      </c>
      <c r="AH22" s="10">
        <v>1.99386522487576</v>
      </c>
      <c r="AI22" s="10">
        <v>0</v>
      </c>
      <c r="AJ22" s="10">
        <v>0</v>
      </c>
      <c r="AK22" s="10">
        <v>2.35109244133367</v>
      </c>
      <c r="AL22" s="10">
        <v>1.99386522487576</v>
      </c>
      <c r="AM22" s="10">
        <v>0</v>
      </c>
      <c r="AN22" s="10">
        <v>0</v>
      </c>
      <c r="AO22" s="10">
        <v>2.35109244133367</v>
      </c>
      <c r="AP22" s="10">
        <v>1.99386522487576</v>
      </c>
      <c r="AQ22" s="10">
        <v>0</v>
      </c>
      <c r="AR22" s="10">
        <v>0</v>
      </c>
      <c r="AS22" s="10">
        <v>1.6191551128672801</v>
      </c>
      <c r="AT22" s="10">
        <v>1.4320799580724599</v>
      </c>
      <c r="AU22" s="10">
        <v>0</v>
      </c>
      <c r="AV22" s="10">
        <v>0</v>
      </c>
      <c r="AW22" s="10">
        <v>1.6191551128672801</v>
      </c>
      <c r="AX22" s="10">
        <v>1.4320799580724599</v>
      </c>
      <c r="AY22" s="10">
        <v>0</v>
      </c>
      <c r="AZ22" s="10">
        <v>0</v>
      </c>
      <c r="BA22" s="10">
        <v>1.6191551128649699</v>
      </c>
      <c r="BB22" s="10">
        <v>1.4320799580789401</v>
      </c>
      <c r="BC22" s="10">
        <v>0</v>
      </c>
      <c r="BD22" s="10">
        <v>0</v>
      </c>
      <c r="BE22" s="10">
        <v>1.6191551128670501</v>
      </c>
      <c r="BF22" s="10">
        <v>1.4320799580731001</v>
      </c>
      <c r="BG22" s="10">
        <v>0</v>
      </c>
      <c r="BH22" s="10">
        <v>0</v>
      </c>
      <c r="BI22" s="10">
        <v>1.6191551128672601</v>
      </c>
      <c r="BJ22" s="10">
        <v>1.4320799580725201</v>
      </c>
      <c r="BK22" s="10">
        <v>0</v>
      </c>
      <c r="BL22" s="10">
        <v>0</v>
      </c>
      <c r="BM22" s="10">
        <v>1.6191551128672801</v>
      </c>
      <c r="BN22" s="10">
        <v>1.4320799580724699</v>
      </c>
      <c r="BO22" s="10">
        <v>0</v>
      </c>
      <c r="BP22" s="10">
        <v>0</v>
      </c>
      <c r="BQ22" s="10">
        <v>1.6191551128672801</v>
      </c>
      <c r="BR22" s="10">
        <v>1.4320799580724699</v>
      </c>
      <c r="BS22" s="10">
        <v>0</v>
      </c>
      <c r="BT22" s="10">
        <v>0</v>
      </c>
      <c r="BU22" s="10">
        <v>1.6191551128672801</v>
      </c>
      <c r="BV22" s="10">
        <v>1.4320799580724599</v>
      </c>
      <c r="BW22" s="10">
        <v>0</v>
      </c>
      <c r="BX22" s="10">
        <v>0</v>
      </c>
      <c r="BY22" s="10">
        <v>1.6191551128672801</v>
      </c>
      <c r="BZ22" s="10">
        <v>1.4320799580724599</v>
      </c>
      <c r="CA22" s="10">
        <v>0</v>
      </c>
      <c r="CB22" s="10">
        <v>0</v>
      </c>
      <c r="CC22" s="10">
        <v>1.6191551128672801</v>
      </c>
      <c r="CD22" s="10">
        <v>1.4320799580724599</v>
      </c>
      <c r="CE22" s="10">
        <v>0</v>
      </c>
      <c r="CF22" s="10">
        <v>0</v>
      </c>
      <c r="CG22" s="10">
        <v>9.0679999999999997E-3</v>
      </c>
      <c r="CH22" s="10">
        <v>1.0446E-2</v>
      </c>
      <c r="CI22" s="10">
        <v>0</v>
      </c>
      <c r="CJ22" s="10">
        <v>0</v>
      </c>
      <c r="CK22" s="10">
        <v>9.2060000000000006E-3</v>
      </c>
      <c r="CL22" s="10">
        <v>1.1466E-2</v>
      </c>
      <c r="CM22" s="10">
        <v>0</v>
      </c>
      <c r="CN22" s="10">
        <v>0</v>
      </c>
      <c r="CO22" s="10">
        <v>8.8920000000000006E-3</v>
      </c>
      <c r="CP22" s="10">
        <v>8.9320000000000007E-3</v>
      </c>
      <c r="CQ22" s="10">
        <v>0</v>
      </c>
      <c r="CR22" s="10">
        <v>0</v>
      </c>
      <c r="CS22" s="10">
        <v>8.8260000000000005E-3</v>
      </c>
      <c r="CT22" s="10">
        <v>8.7519999999999994E-3</v>
      </c>
      <c r="CU22" s="10">
        <v>0</v>
      </c>
      <c r="CV22" s="10">
        <v>0</v>
      </c>
      <c r="CW22" s="10">
        <v>8.6169999999999997E-3</v>
      </c>
      <c r="CX22" s="10">
        <v>8.744E-3</v>
      </c>
      <c r="CY22" s="10">
        <v>0</v>
      </c>
      <c r="CZ22" s="10">
        <v>0</v>
      </c>
      <c r="DA22" s="10">
        <v>8.8760000000000002E-3</v>
      </c>
      <c r="DB22" s="10">
        <v>9.1260000000000004E-3</v>
      </c>
      <c r="DC22" s="10">
        <v>0</v>
      </c>
      <c r="DD22" s="10">
        <v>0</v>
      </c>
      <c r="DE22" s="10">
        <v>9.0410000000000004E-3</v>
      </c>
      <c r="DF22" s="10">
        <v>9.0779999999999993E-3</v>
      </c>
      <c r="DG22" s="10">
        <v>0</v>
      </c>
      <c r="DH22" s="10">
        <v>0</v>
      </c>
      <c r="DI22" s="10">
        <v>8.8090000000000009E-3</v>
      </c>
      <c r="DJ22" s="10">
        <v>8.9309999999999997E-3</v>
      </c>
      <c r="DK22" s="10">
        <v>0</v>
      </c>
      <c r="DL22" s="10">
        <v>0</v>
      </c>
      <c r="DM22" s="10">
        <v>8.9020000000000002E-3</v>
      </c>
      <c r="DN22" s="10">
        <v>8.9549999999999994E-3</v>
      </c>
      <c r="DO22" s="10">
        <v>0</v>
      </c>
      <c r="DP22" s="10">
        <v>0</v>
      </c>
      <c r="DQ22" s="10">
        <v>8.8179999999999994E-3</v>
      </c>
      <c r="DR22" s="10">
        <v>9.0659999999999994E-3</v>
      </c>
      <c r="DS22" s="10">
        <v>0</v>
      </c>
      <c r="DT22" s="10">
        <v>0</v>
      </c>
      <c r="DU22" s="10">
        <v>512.00252601375496</v>
      </c>
      <c r="DV22" s="10">
        <v>0</v>
      </c>
      <c r="DW22" s="10">
        <v>1.0000120849047101</v>
      </c>
      <c r="DX22" s="10">
        <v>0</v>
      </c>
      <c r="DY22" s="10">
        <v>1.0000120849046901</v>
      </c>
      <c r="DZ22" s="10">
        <v>0</v>
      </c>
      <c r="EA22" s="10">
        <v>1.00000604243409</v>
      </c>
      <c r="EB22" s="10">
        <v>0</v>
      </c>
      <c r="EC22" s="10">
        <v>1.0000120849047101</v>
      </c>
      <c r="ED22" s="10">
        <v>0</v>
      </c>
      <c r="EE22" s="10">
        <v>1.0000060424341</v>
      </c>
      <c r="EF22" s="10">
        <v>0</v>
      </c>
      <c r="EG22" s="10">
        <v>1.0000120849047101</v>
      </c>
      <c r="EH22" s="10">
        <v>0</v>
      </c>
      <c r="EI22" s="10">
        <v>1.0000060424341</v>
      </c>
      <c r="EJ22" s="10">
        <v>0</v>
      </c>
      <c r="EK22" s="10">
        <v>1.0000120849047101</v>
      </c>
      <c r="EL22" s="10">
        <v>0</v>
      </c>
      <c r="EM22" s="10">
        <v>1.0000060424341</v>
      </c>
      <c r="EN22" s="10">
        <v>0</v>
      </c>
      <c r="EO22" s="10">
        <v>1.0000120849047101</v>
      </c>
      <c r="EP22" s="10">
        <v>0</v>
      </c>
      <c r="EQ22" s="10">
        <v>1.0000060424341</v>
      </c>
      <c r="ER22" s="10">
        <v>0</v>
      </c>
      <c r="ES22" s="10">
        <v>1.0000120849047101</v>
      </c>
      <c r="ET22" s="10">
        <v>0</v>
      </c>
      <c r="EU22" s="10">
        <v>1.0000060424341</v>
      </c>
      <c r="EV22" s="10">
        <v>0</v>
      </c>
      <c r="EW22" s="10">
        <v>1.0000120849047101</v>
      </c>
      <c r="EX22" s="10">
        <v>0</v>
      </c>
      <c r="EY22" s="10">
        <v>1.0000060424341</v>
      </c>
      <c r="EZ22" s="10">
        <v>0</v>
      </c>
      <c r="FA22" s="10">
        <v>1.0000120849047101</v>
      </c>
      <c r="FB22" s="10">
        <v>0</v>
      </c>
      <c r="FC22" s="10">
        <v>1.0000060424341</v>
      </c>
      <c r="FD22" s="10">
        <v>0</v>
      </c>
    </row>
    <row r="23" spans="1:160" x14ac:dyDescent="0.45">
      <c r="A23">
        <f t="shared" si="27"/>
        <v>12</v>
      </c>
      <c r="B23" s="11">
        <f t="shared" si="26"/>
        <v>0.125</v>
      </c>
      <c r="C23" s="11">
        <f t="shared" si="28"/>
        <v>0.25</v>
      </c>
      <c r="D23" s="18">
        <f t="shared" si="29"/>
        <v>3</v>
      </c>
      <c r="E23" s="10">
        <v>2.5165695539297799</v>
      </c>
      <c r="F23" s="10">
        <v>1.99386280472919</v>
      </c>
      <c r="G23" s="10">
        <v>0</v>
      </c>
      <c r="H23" s="10">
        <v>0</v>
      </c>
      <c r="I23" s="10">
        <v>2.5165695539297799</v>
      </c>
      <c r="J23" s="10">
        <v>1.99386280472919</v>
      </c>
      <c r="K23" s="10">
        <v>0</v>
      </c>
      <c r="L23" s="10">
        <v>0</v>
      </c>
      <c r="M23" s="10">
        <v>2.5165695539297599</v>
      </c>
      <c r="N23" s="10">
        <v>1.9938628048418101</v>
      </c>
      <c r="O23" s="10">
        <v>0</v>
      </c>
      <c r="P23" s="10">
        <v>0</v>
      </c>
      <c r="Q23" s="10">
        <v>2.5165695539297799</v>
      </c>
      <c r="R23" s="10">
        <v>1.9938628047404501</v>
      </c>
      <c r="S23" s="10">
        <v>0</v>
      </c>
      <c r="T23" s="10">
        <v>0</v>
      </c>
      <c r="U23" s="10">
        <v>2.5165695539297799</v>
      </c>
      <c r="V23" s="10">
        <v>1.99386280473031</v>
      </c>
      <c r="W23" s="10">
        <v>0</v>
      </c>
      <c r="X23" s="10">
        <v>0</v>
      </c>
      <c r="Y23" s="10">
        <v>2.5165695539297799</v>
      </c>
      <c r="Z23" s="10">
        <v>1.9938628047293001</v>
      </c>
      <c r="AA23" s="10">
        <v>0</v>
      </c>
      <c r="AB23" s="10">
        <v>0</v>
      </c>
      <c r="AC23" s="10">
        <v>2.5165695539297799</v>
      </c>
      <c r="AD23" s="10">
        <v>1.9938628047292</v>
      </c>
      <c r="AE23" s="10">
        <v>0</v>
      </c>
      <c r="AF23" s="10">
        <v>0</v>
      </c>
      <c r="AG23" s="10">
        <v>2.5165695539297799</v>
      </c>
      <c r="AH23" s="10">
        <v>1.99386280472919</v>
      </c>
      <c r="AI23" s="10">
        <v>0</v>
      </c>
      <c r="AJ23" s="10">
        <v>0</v>
      </c>
      <c r="AK23" s="10">
        <v>2.5165695539297799</v>
      </c>
      <c r="AL23" s="10">
        <v>1.99386280472919</v>
      </c>
      <c r="AM23" s="10">
        <v>0</v>
      </c>
      <c r="AN23" s="10">
        <v>0</v>
      </c>
      <c r="AO23" s="10">
        <v>2.5165695539297799</v>
      </c>
      <c r="AP23" s="10">
        <v>1.99386280472919</v>
      </c>
      <c r="AQ23" s="10">
        <v>0</v>
      </c>
      <c r="AR23" s="10">
        <v>0</v>
      </c>
      <c r="AS23" s="10">
        <v>1.7033599814609801</v>
      </c>
      <c r="AT23" s="10">
        <v>1.42793910077445</v>
      </c>
      <c r="AU23" s="10">
        <v>0</v>
      </c>
      <c r="AV23" s="10">
        <v>0</v>
      </c>
      <c r="AW23" s="10">
        <v>1.7033599814609801</v>
      </c>
      <c r="AX23" s="10">
        <v>1.42793910077445</v>
      </c>
      <c r="AY23" s="10">
        <v>0</v>
      </c>
      <c r="AZ23" s="10">
        <v>0</v>
      </c>
      <c r="BA23" s="10">
        <v>1.70335998146082</v>
      </c>
      <c r="BB23" s="10">
        <v>1.42793910077974</v>
      </c>
      <c r="BC23" s="10">
        <v>0</v>
      </c>
      <c r="BD23" s="10">
        <v>0</v>
      </c>
      <c r="BE23" s="10">
        <v>1.7033599814609599</v>
      </c>
      <c r="BF23" s="10">
        <v>1.42793910077499</v>
      </c>
      <c r="BG23" s="10">
        <v>0</v>
      </c>
      <c r="BH23" s="10">
        <v>0</v>
      </c>
      <c r="BI23" s="10">
        <v>1.7033599814609801</v>
      </c>
      <c r="BJ23" s="10">
        <v>1.4279391007745199</v>
      </c>
      <c r="BK23" s="10">
        <v>0</v>
      </c>
      <c r="BL23" s="10">
        <v>0</v>
      </c>
      <c r="BM23" s="10">
        <v>1.7033599814609801</v>
      </c>
      <c r="BN23" s="10">
        <v>1.42793910077446</v>
      </c>
      <c r="BO23" s="10">
        <v>0</v>
      </c>
      <c r="BP23" s="10">
        <v>0</v>
      </c>
      <c r="BQ23" s="10">
        <v>1.7033599814609801</v>
      </c>
      <c r="BR23" s="10">
        <v>1.42793910077445</v>
      </c>
      <c r="BS23" s="10">
        <v>0</v>
      </c>
      <c r="BT23" s="10">
        <v>0</v>
      </c>
      <c r="BU23" s="10">
        <v>1.7033599814609801</v>
      </c>
      <c r="BV23" s="10">
        <v>1.42793910077445</v>
      </c>
      <c r="BW23" s="10">
        <v>0</v>
      </c>
      <c r="BX23" s="10">
        <v>0</v>
      </c>
      <c r="BY23" s="10">
        <v>1.7033599814609801</v>
      </c>
      <c r="BZ23" s="10">
        <v>1.42793910077445</v>
      </c>
      <c r="CA23" s="10">
        <v>0</v>
      </c>
      <c r="CB23" s="10">
        <v>0</v>
      </c>
      <c r="CC23" s="10">
        <v>1.7033599814609801</v>
      </c>
      <c r="CD23" s="10">
        <v>1.42793910077445</v>
      </c>
      <c r="CE23" s="10">
        <v>0</v>
      </c>
      <c r="CF23" s="10">
        <v>0</v>
      </c>
      <c r="CG23" s="10">
        <v>1.0871E-2</v>
      </c>
      <c r="CH23" s="10">
        <v>1.0421E-2</v>
      </c>
      <c r="CI23" s="10">
        <v>0</v>
      </c>
      <c r="CJ23" s="10">
        <v>0</v>
      </c>
      <c r="CK23" s="10">
        <v>9.4739999999999998E-3</v>
      </c>
      <c r="CL23" s="10">
        <v>9.7179999999999992E-3</v>
      </c>
      <c r="CM23" s="10">
        <v>0</v>
      </c>
      <c r="CN23" s="10">
        <v>0</v>
      </c>
      <c r="CO23" s="10">
        <v>9.0519999999999993E-3</v>
      </c>
      <c r="CP23" s="10">
        <v>9.3530000000000002E-3</v>
      </c>
      <c r="CQ23" s="10">
        <v>0</v>
      </c>
      <c r="CR23" s="10">
        <v>0</v>
      </c>
      <c r="CS23" s="10">
        <v>9.018E-3</v>
      </c>
      <c r="CT23" s="10">
        <v>9.3329999999999993E-3</v>
      </c>
      <c r="CU23" s="10">
        <v>0</v>
      </c>
      <c r="CV23" s="10">
        <v>0</v>
      </c>
      <c r="CW23" s="10">
        <v>8.8959999999999994E-3</v>
      </c>
      <c r="CX23" s="10">
        <v>9.0740000000000005E-3</v>
      </c>
      <c r="CY23" s="10">
        <v>0</v>
      </c>
      <c r="CZ23" s="10">
        <v>0</v>
      </c>
      <c r="DA23" s="10">
        <v>9.1310000000000002E-3</v>
      </c>
      <c r="DB23" s="10">
        <v>9.3959999999999998E-3</v>
      </c>
      <c r="DC23" s="10">
        <v>0</v>
      </c>
      <c r="DD23" s="10">
        <v>0</v>
      </c>
      <c r="DE23" s="10">
        <v>9.2899999999999996E-3</v>
      </c>
      <c r="DF23" s="10">
        <v>9.5510000000000005E-3</v>
      </c>
      <c r="DG23" s="10">
        <v>0</v>
      </c>
      <c r="DH23" s="10">
        <v>0</v>
      </c>
      <c r="DI23" s="10">
        <v>9.0609999999999996E-3</v>
      </c>
      <c r="DJ23" s="10">
        <v>9.3489999999999997E-3</v>
      </c>
      <c r="DK23" s="10">
        <v>0</v>
      </c>
      <c r="DL23" s="10">
        <v>0</v>
      </c>
      <c r="DM23" s="10">
        <v>9.1039999999999992E-3</v>
      </c>
      <c r="DN23" s="10">
        <v>9.3790000000000002E-3</v>
      </c>
      <c r="DO23" s="10">
        <v>0</v>
      </c>
      <c r="DP23" s="10">
        <v>0</v>
      </c>
      <c r="DQ23" s="10">
        <v>9.2449999999999997E-3</v>
      </c>
      <c r="DR23" s="10">
        <v>9.3650000000000001E-3</v>
      </c>
      <c r="DS23" s="10">
        <v>0</v>
      </c>
      <c r="DT23" s="10">
        <v>0</v>
      </c>
      <c r="DU23" s="10">
        <v>2048.0132015733002</v>
      </c>
      <c r="DV23" s="10">
        <v>0</v>
      </c>
      <c r="DW23" s="10">
        <v>1.0000132714746499</v>
      </c>
      <c r="DX23" s="10">
        <v>0</v>
      </c>
      <c r="DY23" s="10">
        <v>1.0000132714746499</v>
      </c>
      <c r="DZ23" s="10">
        <v>0</v>
      </c>
      <c r="EA23" s="10">
        <v>1.0000066357152999</v>
      </c>
      <c r="EB23" s="10">
        <v>0</v>
      </c>
      <c r="EC23" s="10">
        <v>1.0000132714746499</v>
      </c>
      <c r="ED23" s="10">
        <v>0</v>
      </c>
      <c r="EE23" s="10">
        <v>1.0000066357153099</v>
      </c>
      <c r="EF23" s="10">
        <v>0</v>
      </c>
      <c r="EG23" s="10">
        <v>1.0000132714746499</v>
      </c>
      <c r="EH23" s="10">
        <v>0</v>
      </c>
      <c r="EI23" s="10">
        <v>1.0000066357153099</v>
      </c>
      <c r="EJ23" s="10">
        <v>0</v>
      </c>
      <c r="EK23" s="10">
        <v>1.0000132714746499</v>
      </c>
      <c r="EL23" s="10">
        <v>0</v>
      </c>
      <c r="EM23" s="10">
        <v>1.0000066357153099</v>
      </c>
      <c r="EN23" s="10">
        <v>0</v>
      </c>
      <c r="EO23" s="10">
        <v>1.0000132714746499</v>
      </c>
      <c r="EP23" s="10">
        <v>0</v>
      </c>
      <c r="EQ23" s="10">
        <v>1.0000066357153099</v>
      </c>
      <c r="ER23" s="10">
        <v>0</v>
      </c>
      <c r="ES23" s="10">
        <v>1.0000132714746499</v>
      </c>
      <c r="ET23" s="10">
        <v>0</v>
      </c>
      <c r="EU23" s="10">
        <v>1.0000066357153099</v>
      </c>
      <c r="EV23" s="10">
        <v>0</v>
      </c>
      <c r="EW23" s="10">
        <v>1.0000132714746499</v>
      </c>
      <c r="EX23" s="10">
        <v>0</v>
      </c>
      <c r="EY23" s="10">
        <v>1.0000066357153099</v>
      </c>
      <c r="EZ23" s="10">
        <v>0</v>
      </c>
      <c r="FA23" s="10">
        <v>1.0000132714746499</v>
      </c>
      <c r="FB23" s="10">
        <v>0</v>
      </c>
      <c r="FC23" s="10">
        <v>1.0000066357153099</v>
      </c>
      <c r="FD23" s="10">
        <v>0</v>
      </c>
    </row>
    <row r="24" spans="1:160" x14ac:dyDescent="0.45">
      <c r="A24">
        <f t="shared" si="27"/>
        <v>13</v>
      </c>
      <c r="B24" s="11">
        <f t="shared" si="26"/>
        <v>6.25E-2</v>
      </c>
      <c r="C24" s="11">
        <f t="shared" si="28"/>
        <v>0.25</v>
      </c>
      <c r="D24" s="18">
        <f t="shared" si="29"/>
        <v>4</v>
      </c>
      <c r="E24" s="10">
        <v>2.6096918529656099</v>
      </c>
      <c r="F24" s="10">
        <v>1.99380472397065</v>
      </c>
      <c r="G24" s="10">
        <v>0</v>
      </c>
      <c r="H24" s="10">
        <v>0</v>
      </c>
      <c r="I24" s="10">
        <v>2.6096918529656099</v>
      </c>
      <c r="J24" s="10">
        <v>1.99380472397065</v>
      </c>
      <c r="K24" s="10">
        <v>0</v>
      </c>
      <c r="L24" s="10">
        <v>0</v>
      </c>
      <c r="M24" s="10">
        <v>2.6096918529656099</v>
      </c>
      <c r="N24" s="10">
        <v>1.9938047240835</v>
      </c>
      <c r="O24" s="10">
        <v>0</v>
      </c>
      <c r="P24" s="10">
        <v>0</v>
      </c>
      <c r="Q24" s="10">
        <v>2.6096918529656099</v>
      </c>
      <c r="R24" s="10">
        <v>1.9938047239819301</v>
      </c>
      <c r="S24" s="10">
        <v>0</v>
      </c>
      <c r="T24" s="10">
        <v>0</v>
      </c>
      <c r="U24" s="10">
        <v>2.6096918529656099</v>
      </c>
      <c r="V24" s="10">
        <v>1.99380472397178</v>
      </c>
      <c r="W24" s="10">
        <v>0</v>
      </c>
      <c r="X24" s="10">
        <v>0</v>
      </c>
      <c r="Y24" s="10">
        <v>2.6096918529656099</v>
      </c>
      <c r="Z24" s="10">
        <v>1.9938047239707599</v>
      </c>
      <c r="AA24" s="10">
        <v>0</v>
      </c>
      <c r="AB24" s="10">
        <v>0</v>
      </c>
      <c r="AC24" s="10">
        <v>2.6096918529656099</v>
      </c>
      <c r="AD24" s="10">
        <v>1.99380472397066</v>
      </c>
      <c r="AE24" s="10">
        <v>0</v>
      </c>
      <c r="AF24" s="10">
        <v>0</v>
      </c>
      <c r="AG24" s="10">
        <v>2.6096918529656099</v>
      </c>
      <c r="AH24" s="10">
        <v>1.99380472397065</v>
      </c>
      <c r="AI24" s="10">
        <v>0</v>
      </c>
      <c r="AJ24" s="10">
        <v>0</v>
      </c>
      <c r="AK24" s="10">
        <v>2.6096918529656099</v>
      </c>
      <c r="AL24" s="10">
        <v>1.99380472397065</v>
      </c>
      <c r="AM24" s="10">
        <v>0</v>
      </c>
      <c r="AN24" s="10">
        <v>0</v>
      </c>
      <c r="AO24" s="10">
        <v>2.6096918529656099</v>
      </c>
      <c r="AP24" s="10">
        <v>1.99380472397065</v>
      </c>
      <c r="AQ24" s="10">
        <v>0</v>
      </c>
      <c r="AR24" s="10">
        <v>0</v>
      </c>
      <c r="AS24" s="10">
        <v>1.7453366486033299</v>
      </c>
      <c r="AT24" s="10">
        <v>1.42711759698032</v>
      </c>
      <c r="AU24" s="10">
        <v>0</v>
      </c>
      <c r="AV24" s="10">
        <v>0</v>
      </c>
      <c r="AW24" s="10">
        <v>1.7453366486033299</v>
      </c>
      <c r="AX24" s="10">
        <v>1.42711759698032</v>
      </c>
      <c r="AY24" s="10">
        <v>0</v>
      </c>
      <c r="AZ24" s="10">
        <v>0</v>
      </c>
      <c r="BA24" s="10">
        <v>1.7453366486033199</v>
      </c>
      <c r="BB24" s="10">
        <v>1.4271175969857599</v>
      </c>
      <c r="BC24" s="10">
        <v>0</v>
      </c>
      <c r="BD24" s="10">
        <v>0</v>
      </c>
      <c r="BE24" s="10">
        <v>1.7453366486033299</v>
      </c>
      <c r="BF24" s="10">
        <v>1.42711759698087</v>
      </c>
      <c r="BG24" s="10">
        <v>0</v>
      </c>
      <c r="BH24" s="10">
        <v>0</v>
      </c>
      <c r="BI24" s="10">
        <v>1.7453366486033299</v>
      </c>
      <c r="BJ24" s="10">
        <v>1.42711759698038</v>
      </c>
      <c r="BK24" s="10">
        <v>0</v>
      </c>
      <c r="BL24" s="10">
        <v>0</v>
      </c>
      <c r="BM24" s="10">
        <v>1.7453366486033299</v>
      </c>
      <c r="BN24" s="10">
        <v>1.42711759698033</v>
      </c>
      <c r="BO24" s="10">
        <v>0</v>
      </c>
      <c r="BP24" s="10">
        <v>0</v>
      </c>
      <c r="BQ24" s="10">
        <v>1.7453366486033299</v>
      </c>
      <c r="BR24" s="10">
        <v>1.42711759698033</v>
      </c>
      <c r="BS24" s="10">
        <v>0</v>
      </c>
      <c r="BT24" s="10">
        <v>0</v>
      </c>
      <c r="BU24" s="10">
        <v>1.7453366486033299</v>
      </c>
      <c r="BV24" s="10">
        <v>1.42711759698032</v>
      </c>
      <c r="BW24" s="10">
        <v>0</v>
      </c>
      <c r="BX24" s="10">
        <v>0</v>
      </c>
      <c r="BY24" s="10">
        <v>1.7453366486033299</v>
      </c>
      <c r="BZ24" s="10">
        <v>1.42711759698032</v>
      </c>
      <c r="CA24" s="10">
        <v>0</v>
      </c>
      <c r="CB24" s="10">
        <v>0</v>
      </c>
      <c r="CC24" s="10">
        <v>1.7453366486033299</v>
      </c>
      <c r="CD24" s="10">
        <v>1.42711759698032</v>
      </c>
      <c r="CE24" s="10">
        <v>0</v>
      </c>
      <c r="CF24" s="10">
        <v>0</v>
      </c>
      <c r="CG24" s="10">
        <v>1.2056000000000001E-2</v>
      </c>
      <c r="CH24" s="10">
        <v>1.2573000000000001E-2</v>
      </c>
      <c r="CI24" s="10">
        <v>0</v>
      </c>
      <c r="CJ24" s="10">
        <v>0</v>
      </c>
      <c r="CK24" s="10">
        <v>1.0194E-2</v>
      </c>
      <c r="CL24" s="10">
        <v>1.0777E-2</v>
      </c>
      <c r="CM24" s="10">
        <v>0</v>
      </c>
      <c r="CN24" s="10">
        <v>0</v>
      </c>
      <c r="CO24" s="10">
        <v>9.887E-3</v>
      </c>
      <c r="CP24" s="10">
        <v>1.0416E-2</v>
      </c>
      <c r="CQ24" s="10">
        <v>0</v>
      </c>
      <c r="CR24" s="10">
        <v>0</v>
      </c>
      <c r="CS24" s="10">
        <v>9.6609999999999994E-3</v>
      </c>
      <c r="CT24" s="10">
        <v>9.9000000000000008E-3</v>
      </c>
      <c r="CU24" s="10">
        <v>0</v>
      </c>
      <c r="CV24" s="10">
        <v>0</v>
      </c>
      <c r="CW24" s="10">
        <v>9.6229999999999996E-3</v>
      </c>
      <c r="CX24" s="10">
        <v>9.9089999999999994E-3</v>
      </c>
      <c r="CY24" s="10">
        <v>0</v>
      </c>
      <c r="CZ24" s="10">
        <v>0</v>
      </c>
      <c r="DA24" s="10">
        <v>1.0116999999999999E-2</v>
      </c>
      <c r="DB24" s="10">
        <v>1.0394E-2</v>
      </c>
      <c r="DC24" s="10">
        <v>0</v>
      </c>
      <c r="DD24" s="10">
        <v>0</v>
      </c>
      <c r="DE24" s="10">
        <v>1.0222E-2</v>
      </c>
      <c r="DF24" s="10">
        <v>1.0657E-2</v>
      </c>
      <c r="DG24" s="10">
        <v>0</v>
      </c>
      <c r="DH24" s="10">
        <v>0</v>
      </c>
      <c r="DI24" s="10">
        <v>1.0096000000000001E-2</v>
      </c>
      <c r="DJ24" s="10">
        <v>1.0465E-2</v>
      </c>
      <c r="DK24" s="10">
        <v>0</v>
      </c>
      <c r="DL24" s="10">
        <v>0</v>
      </c>
      <c r="DM24" s="10">
        <v>9.979E-3</v>
      </c>
      <c r="DN24" s="10">
        <v>1.0354E-2</v>
      </c>
      <c r="DO24" s="10">
        <v>0</v>
      </c>
      <c r="DP24" s="10">
        <v>0</v>
      </c>
      <c r="DQ24" s="10">
        <v>1.0038E-2</v>
      </c>
      <c r="DR24" s="10">
        <v>1.0335E-2</v>
      </c>
      <c r="DS24" s="10">
        <v>0</v>
      </c>
      <c r="DT24" s="10">
        <v>0</v>
      </c>
      <c r="DU24" s="10">
        <v>8192.0560588567896</v>
      </c>
      <c r="DV24" s="10">
        <v>0</v>
      </c>
      <c r="DW24" s="10">
        <v>1.00001374245798</v>
      </c>
      <c r="DX24" s="10">
        <v>0</v>
      </c>
      <c r="DY24" s="10">
        <v>1.00001374245798</v>
      </c>
      <c r="DZ24" s="10">
        <v>0</v>
      </c>
      <c r="EA24" s="10">
        <v>1.00000687120538</v>
      </c>
      <c r="EB24" s="10">
        <v>0</v>
      </c>
      <c r="EC24" s="10">
        <v>1.00001374245798</v>
      </c>
      <c r="ED24" s="10">
        <v>0</v>
      </c>
      <c r="EE24" s="10">
        <v>1.00000687120538</v>
      </c>
      <c r="EF24" s="10">
        <v>0</v>
      </c>
      <c r="EG24" s="10">
        <v>1.00001374245798</v>
      </c>
      <c r="EH24" s="10">
        <v>0</v>
      </c>
      <c r="EI24" s="10">
        <v>1.00000687120538</v>
      </c>
      <c r="EJ24" s="10">
        <v>0</v>
      </c>
      <c r="EK24" s="10">
        <v>1.00001374245798</v>
      </c>
      <c r="EL24" s="10">
        <v>0</v>
      </c>
      <c r="EM24" s="10">
        <v>1.00000687120538</v>
      </c>
      <c r="EN24" s="10">
        <v>0</v>
      </c>
      <c r="EO24" s="10">
        <v>1.00001374245798</v>
      </c>
      <c r="EP24" s="10">
        <v>0</v>
      </c>
      <c r="EQ24" s="10">
        <v>1.00000687120538</v>
      </c>
      <c r="ER24" s="10">
        <v>0</v>
      </c>
      <c r="ES24" s="10">
        <v>1.00001374245798</v>
      </c>
      <c r="ET24" s="10">
        <v>0</v>
      </c>
      <c r="EU24" s="10">
        <v>1.00000687120538</v>
      </c>
      <c r="EV24" s="10">
        <v>0</v>
      </c>
      <c r="EW24" s="10">
        <v>1.00001374245798</v>
      </c>
      <c r="EX24" s="10">
        <v>0</v>
      </c>
      <c r="EY24" s="10">
        <v>1.00000687120538</v>
      </c>
      <c r="EZ24" s="10">
        <v>0</v>
      </c>
      <c r="FA24" s="10">
        <v>1.00001374245798</v>
      </c>
      <c r="FB24" s="10">
        <v>0</v>
      </c>
      <c r="FC24" s="10">
        <v>1.00000687120538</v>
      </c>
      <c r="FD24" s="10">
        <v>0</v>
      </c>
    </row>
    <row r="25" spans="1:160" x14ac:dyDescent="0.45">
      <c r="A25">
        <f t="shared" si="27"/>
        <v>14</v>
      </c>
      <c r="B25" s="11">
        <f t="shared" si="26"/>
        <v>3.125E-2</v>
      </c>
      <c r="C25" s="11">
        <f t="shared" si="28"/>
        <v>0.25</v>
      </c>
      <c r="D25" s="18">
        <f t="shared" si="29"/>
        <v>5</v>
      </c>
      <c r="E25" s="10">
        <v>2.6605964750183002</v>
      </c>
      <c r="F25" s="10">
        <v>1.9930201780219401</v>
      </c>
      <c r="G25" s="10">
        <v>0</v>
      </c>
      <c r="H25" s="10">
        <v>0</v>
      </c>
      <c r="I25" s="10">
        <v>2.6605964750183002</v>
      </c>
      <c r="J25" s="10">
        <v>1.9930201780219401</v>
      </c>
      <c r="K25" s="10">
        <v>0</v>
      </c>
      <c r="L25" s="10">
        <v>0</v>
      </c>
      <c r="M25" s="10">
        <v>2.6605964750183002</v>
      </c>
      <c r="N25" s="10">
        <v>1.99302017813619</v>
      </c>
      <c r="O25" s="10">
        <v>0</v>
      </c>
      <c r="P25" s="10">
        <v>0</v>
      </c>
      <c r="Q25" s="10">
        <v>2.6605964750183002</v>
      </c>
      <c r="R25" s="10">
        <v>1.9930201780333601</v>
      </c>
      <c r="S25" s="10">
        <v>0</v>
      </c>
      <c r="T25" s="10">
        <v>0</v>
      </c>
      <c r="U25" s="10">
        <v>2.6605964750183002</v>
      </c>
      <c r="V25" s="10">
        <v>1.9930201780230801</v>
      </c>
      <c r="W25" s="10">
        <v>0</v>
      </c>
      <c r="X25" s="10">
        <v>0</v>
      </c>
      <c r="Y25" s="10">
        <v>2.6605964750183002</v>
      </c>
      <c r="Z25" s="10">
        <v>1.99302017802205</v>
      </c>
      <c r="AA25" s="10">
        <v>0</v>
      </c>
      <c r="AB25" s="10">
        <v>0</v>
      </c>
      <c r="AC25" s="10">
        <v>2.6605964750183002</v>
      </c>
      <c r="AD25" s="10">
        <v>1.9930201780219501</v>
      </c>
      <c r="AE25" s="10">
        <v>0</v>
      </c>
      <c r="AF25" s="10">
        <v>0</v>
      </c>
      <c r="AG25" s="10">
        <v>2.6605964750183002</v>
      </c>
      <c r="AH25" s="10">
        <v>1.9930201780219401</v>
      </c>
      <c r="AI25" s="10">
        <v>0</v>
      </c>
      <c r="AJ25" s="10">
        <v>0</v>
      </c>
      <c r="AK25" s="10">
        <v>2.6605964750183002</v>
      </c>
      <c r="AL25" s="10">
        <v>1.9930201780219401</v>
      </c>
      <c r="AM25" s="10">
        <v>0</v>
      </c>
      <c r="AN25" s="10">
        <v>0</v>
      </c>
      <c r="AO25" s="10">
        <v>2.6605964750183002</v>
      </c>
      <c r="AP25" s="10">
        <v>1.9930201780219401</v>
      </c>
      <c r="AQ25" s="10">
        <v>0</v>
      </c>
      <c r="AR25" s="10">
        <v>0</v>
      </c>
      <c r="AS25" s="10">
        <v>1.7663248220728101</v>
      </c>
      <c r="AT25" s="10">
        <v>1.42689008343811</v>
      </c>
      <c r="AU25" s="10">
        <v>0</v>
      </c>
      <c r="AV25" s="10">
        <v>0</v>
      </c>
      <c r="AW25" s="10">
        <v>1.7663248220728101</v>
      </c>
      <c r="AX25" s="10">
        <v>1.42689008343811</v>
      </c>
      <c r="AY25" s="10">
        <v>0</v>
      </c>
      <c r="AZ25" s="10">
        <v>0</v>
      </c>
      <c r="BA25" s="10">
        <v>1.7663248220728101</v>
      </c>
      <c r="BB25" s="10">
        <v>1.4268900834435101</v>
      </c>
      <c r="BC25" s="10">
        <v>0</v>
      </c>
      <c r="BD25" s="10">
        <v>0</v>
      </c>
      <c r="BE25" s="10">
        <v>1.7663248220728101</v>
      </c>
      <c r="BF25" s="10">
        <v>1.42689008343865</v>
      </c>
      <c r="BG25" s="10">
        <v>0</v>
      </c>
      <c r="BH25" s="10">
        <v>0</v>
      </c>
      <c r="BI25" s="10">
        <v>1.7663248220728101</v>
      </c>
      <c r="BJ25" s="10">
        <v>1.4268900834381599</v>
      </c>
      <c r="BK25" s="10">
        <v>0</v>
      </c>
      <c r="BL25" s="10">
        <v>0</v>
      </c>
      <c r="BM25" s="10">
        <v>1.7663248220728101</v>
      </c>
      <c r="BN25" s="10">
        <v>1.42689008343812</v>
      </c>
      <c r="BO25" s="10">
        <v>0</v>
      </c>
      <c r="BP25" s="10">
        <v>0</v>
      </c>
      <c r="BQ25" s="10">
        <v>1.7663248220728101</v>
      </c>
      <c r="BR25" s="10">
        <v>1.42689008343811</v>
      </c>
      <c r="BS25" s="10">
        <v>0</v>
      </c>
      <c r="BT25" s="10">
        <v>0</v>
      </c>
      <c r="BU25" s="10">
        <v>1.7663248220728101</v>
      </c>
      <c r="BV25" s="10">
        <v>1.42689008343811</v>
      </c>
      <c r="BW25" s="10">
        <v>0</v>
      </c>
      <c r="BX25" s="10">
        <v>0</v>
      </c>
      <c r="BY25" s="10">
        <v>1.7663248220728101</v>
      </c>
      <c r="BZ25" s="10">
        <v>1.42689008343811</v>
      </c>
      <c r="CA25" s="10">
        <v>0</v>
      </c>
      <c r="CB25" s="10">
        <v>0</v>
      </c>
      <c r="CC25" s="10">
        <v>1.7663248220728101</v>
      </c>
      <c r="CD25" s="10">
        <v>1.42689008343811</v>
      </c>
      <c r="CE25" s="10">
        <v>0</v>
      </c>
      <c r="CF25" s="10">
        <v>0</v>
      </c>
      <c r="CG25" s="10">
        <v>1.2548E-2</v>
      </c>
      <c r="CH25" s="10">
        <v>1.5379E-2</v>
      </c>
      <c r="CI25" s="10">
        <v>0</v>
      </c>
      <c r="CJ25" s="10">
        <v>0</v>
      </c>
      <c r="CK25" s="10">
        <v>1.0574E-2</v>
      </c>
      <c r="CL25" s="10">
        <v>1.1797999999999999E-2</v>
      </c>
      <c r="CM25" s="10">
        <v>0</v>
      </c>
      <c r="CN25" s="10">
        <v>0</v>
      </c>
      <c r="CO25" s="10">
        <v>1.0359E-2</v>
      </c>
      <c r="CP25" s="10">
        <v>1.1443E-2</v>
      </c>
      <c r="CQ25" s="10">
        <v>0</v>
      </c>
      <c r="CR25" s="10">
        <v>0</v>
      </c>
      <c r="CS25" s="10">
        <v>1.031E-2</v>
      </c>
      <c r="CT25" s="10">
        <v>1.1424999999999999E-2</v>
      </c>
      <c r="CU25" s="10">
        <v>0</v>
      </c>
      <c r="CV25" s="10">
        <v>0</v>
      </c>
      <c r="CW25" s="10">
        <v>1.0127000000000001E-2</v>
      </c>
      <c r="CX25" s="10">
        <v>1.119E-2</v>
      </c>
      <c r="CY25" s="10">
        <v>0</v>
      </c>
      <c r="CZ25" s="10">
        <v>0</v>
      </c>
      <c r="DA25" s="10">
        <v>1.0303E-2</v>
      </c>
      <c r="DB25" s="10">
        <v>1.1389E-2</v>
      </c>
      <c r="DC25" s="10">
        <v>0</v>
      </c>
      <c r="DD25" s="10">
        <v>0</v>
      </c>
      <c r="DE25" s="10">
        <v>1.0768E-2</v>
      </c>
      <c r="DF25" s="10">
        <v>1.1658E-2</v>
      </c>
      <c r="DG25" s="10">
        <v>0</v>
      </c>
      <c r="DH25" s="10">
        <v>0</v>
      </c>
      <c r="DI25" s="10">
        <v>1.0526000000000001E-2</v>
      </c>
      <c r="DJ25" s="10">
        <v>1.1422E-2</v>
      </c>
      <c r="DK25" s="10">
        <v>0</v>
      </c>
      <c r="DL25" s="10">
        <v>0</v>
      </c>
      <c r="DM25" s="10">
        <v>1.0378999999999999E-2</v>
      </c>
      <c r="DN25" s="10">
        <v>1.155E-2</v>
      </c>
      <c r="DO25" s="10">
        <v>0</v>
      </c>
      <c r="DP25" s="10">
        <v>0</v>
      </c>
      <c r="DQ25" s="10">
        <v>1.0356000000000001E-2</v>
      </c>
      <c r="DR25" s="10">
        <v>1.1625999999999999E-2</v>
      </c>
      <c r="DS25" s="10">
        <v>0</v>
      </c>
      <c r="DT25" s="10">
        <v>0</v>
      </c>
      <c r="DU25" s="10">
        <v>32768.227527996198</v>
      </c>
      <c r="DV25" s="10">
        <v>0</v>
      </c>
      <c r="DW25" s="10">
        <v>1.00001389493135</v>
      </c>
      <c r="DX25" s="10">
        <v>0</v>
      </c>
      <c r="DY25" s="10">
        <v>1.00001389493135</v>
      </c>
      <c r="DZ25" s="10">
        <v>0</v>
      </c>
      <c r="EA25" s="10">
        <v>1.0000069474415401</v>
      </c>
      <c r="EB25" s="10">
        <v>0</v>
      </c>
      <c r="EC25" s="10">
        <v>1.00001389493135</v>
      </c>
      <c r="ED25" s="10">
        <v>0</v>
      </c>
      <c r="EE25" s="10">
        <v>1.0000069474415401</v>
      </c>
      <c r="EF25" s="10">
        <v>0</v>
      </c>
      <c r="EG25" s="10">
        <v>1.00001389493135</v>
      </c>
      <c r="EH25" s="10">
        <v>0</v>
      </c>
      <c r="EI25" s="10">
        <v>1.0000069474415401</v>
      </c>
      <c r="EJ25" s="10">
        <v>0</v>
      </c>
      <c r="EK25" s="10">
        <v>1.00001389493135</v>
      </c>
      <c r="EL25" s="10">
        <v>0</v>
      </c>
      <c r="EM25" s="10">
        <v>1.0000069474415401</v>
      </c>
      <c r="EN25" s="10">
        <v>0</v>
      </c>
      <c r="EO25" s="10">
        <v>1.00001389493135</v>
      </c>
      <c r="EP25" s="10">
        <v>0</v>
      </c>
      <c r="EQ25" s="10">
        <v>1.0000069474415401</v>
      </c>
      <c r="ER25" s="10">
        <v>0</v>
      </c>
      <c r="ES25" s="10">
        <v>1.00001389493135</v>
      </c>
      <c r="ET25" s="10">
        <v>0</v>
      </c>
      <c r="EU25" s="10">
        <v>1.0000069474415401</v>
      </c>
      <c r="EV25" s="10">
        <v>0</v>
      </c>
      <c r="EW25" s="10">
        <v>1.00001389493135</v>
      </c>
      <c r="EX25" s="10">
        <v>0</v>
      </c>
      <c r="EY25" s="10">
        <v>1.0000069474415401</v>
      </c>
      <c r="EZ25" s="10">
        <v>0</v>
      </c>
      <c r="FA25" s="10">
        <v>1.00001389493135</v>
      </c>
      <c r="FB25" s="10">
        <v>0</v>
      </c>
      <c r="FC25" s="10">
        <v>1.0000069474415401</v>
      </c>
      <c r="FD25" s="10">
        <v>0</v>
      </c>
    </row>
    <row r="26" spans="1:160" x14ac:dyDescent="0.45">
      <c r="A26">
        <f t="shared" si="27"/>
        <v>15</v>
      </c>
      <c r="B26" s="11">
        <f t="shared" si="26"/>
        <v>1.5625E-2</v>
      </c>
      <c r="C26" s="11">
        <f t="shared" si="28"/>
        <v>0.25</v>
      </c>
      <c r="D26" s="18">
        <f t="shared" si="29"/>
        <v>6</v>
      </c>
      <c r="E26" s="10">
        <v>2.6879126564982001</v>
      </c>
      <c r="F26" s="10">
        <v>1.9929861884609701</v>
      </c>
      <c r="G26" s="10">
        <v>0</v>
      </c>
      <c r="H26" s="10">
        <v>0</v>
      </c>
      <c r="I26" s="10">
        <v>2.6879126564982001</v>
      </c>
      <c r="J26" s="10">
        <v>1.9929861884609701</v>
      </c>
      <c r="K26" s="10">
        <v>0</v>
      </c>
      <c r="L26" s="10">
        <v>0</v>
      </c>
      <c r="M26" s="10">
        <v>2.6879126564982001</v>
      </c>
      <c r="N26" s="10">
        <v>1.99298618857504</v>
      </c>
      <c r="O26" s="10">
        <v>0</v>
      </c>
      <c r="P26" s="10">
        <v>0</v>
      </c>
      <c r="Q26" s="10">
        <v>2.6879126564982001</v>
      </c>
      <c r="R26" s="10">
        <v>1.9929861884723701</v>
      </c>
      <c r="S26" s="10">
        <v>0</v>
      </c>
      <c r="T26" s="10">
        <v>0</v>
      </c>
      <c r="U26" s="10">
        <v>2.6879126564982001</v>
      </c>
      <c r="V26" s="10">
        <v>1.9929861884621101</v>
      </c>
      <c r="W26" s="10">
        <v>0</v>
      </c>
      <c r="X26" s="10">
        <v>0</v>
      </c>
      <c r="Y26" s="10">
        <v>2.6879126564982001</v>
      </c>
      <c r="Z26" s="10">
        <v>1.99298618846108</v>
      </c>
      <c r="AA26" s="10">
        <v>0</v>
      </c>
      <c r="AB26" s="10">
        <v>0</v>
      </c>
      <c r="AC26" s="10">
        <v>2.6879126564982001</v>
      </c>
      <c r="AD26" s="10">
        <v>1.9929861884609801</v>
      </c>
      <c r="AE26" s="10">
        <v>0</v>
      </c>
      <c r="AF26" s="10">
        <v>0</v>
      </c>
      <c r="AG26" s="10">
        <v>2.6879126564982001</v>
      </c>
      <c r="AH26" s="10">
        <v>1.9929861884609701</v>
      </c>
      <c r="AI26" s="10">
        <v>0</v>
      </c>
      <c r="AJ26" s="10">
        <v>0</v>
      </c>
      <c r="AK26" s="10">
        <v>2.6879126564982001</v>
      </c>
      <c r="AL26" s="10">
        <v>1.9929861884609701</v>
      </c>
      <c r="AM26" s="10">
        <v>0</v>
      </c>
      <c r="AN26" s="10">
        <v>0</v>
      </c>
      <c r="AO26" s="10">
        <v>2.6879126564982001</v>
      </c>
      <c r="AP26" s="10">
        <v>1.9929861884609701</v>
      </c>
      <c r="AQ26" s="10">
        <v>0</v>
      </c>
      <c r="AR26" s="10">
        <v>0</v>
      </c>
      <c r="AS26" s="10">
        <v>1.77682260302232</v>
      </c>
      <c r="AT26" s="10">
        <v>1.42683514651216</v>
      </c>
      <c r="AU26" s="10">
        <v>0</v>
      </c>
      <c r="AV26" s="10">
        <v>0</v>
      </c>
      <c r="AW26" s="10">
        <v>1.77682260302232</v>
      </c>
      <c r="AX26" s="10">
        <v>1.42683514651216</v>
      </c>
      <c r="AY26" s="10">
        <v>0</v>
      </c>
      <c r="AZ26" s="10">
        <v>0</v>
      </c>
      <c r="BA26" s="10">
        <v>1.77682260302232</v>
      </c>
      <c r="BB26" s="10">
        <v>1.4268351465175599</v>
      </c>
      <c r="BC26" s="10">
        <v>0</v>
      </c>
      <c r="BD26" s="10">
        <v>0</v>
      </c>
      <c r="BE26" s="10">
        <v>1.77682260302232</v>
      </c>
      <c r="BF26" s="10">
        <v>1.4268351465127</v>
      </c>
      <c r="BG26" s="10">
        <v>0</v>
      </c>
      <c r="BH26" s="10">
        <v>0</v>
      </c>
      <c r="BI26" s="10">
        <v>1.77682260302232</v>
      </c>
      <c r="BJ26" s="10">
        <v>1.42683514651221</v>
      </c>
      <c r="BK26" s="10">
        <v>0</v>
      </c>
      <c r="BL26" s="10">
        <v>0</v>
      </c>
      <c r="BM26" s="10">
        <v>1.77682260302232</v>
      </c>
      <c r="BN26" s="10">
        <v>1.42683514651217</v>
      </c>
      <c r="BO26" s="10">
        <v>0</v>
      </c>
      <c r="BP26" s="10">
        <v>0</v>
      </c>
      <c r="BQ26" s="10">
        <v>1.77682260302232</v>
      </c>
      <c r="BR26" s="10">
        <v>1.42683514651216</v>
      </c>
      <c r="BS26" s="10">
        <v>0</v>
      </c>
      <c r="BT26" s="10">
        <v>0</v>
      </c>
      <c r="BU26" s="10">
        <v>1.77682260302232</v>
      </c>
      <c r="BV26" s="10">
        <v>1.42683514651216</v>
      </c>
      <c r="BW26" s="10">
        <v>0</v>
      </c>
      <c r="BX26" s="10">
        <v>0</v>
      </c>
      <c r="BY26" s="10">
        <v>1.77682260302232</v>
      </c>
      <c r="BZ26" s="10">
        <v>1.42683514651216</v>
      </c>
      <c r="CA26" s="10">
        <v>0</v>
      </c>
      <c r="CB26" s="10">
        <v>0</v>
      </c>
      <c r="CC26" s="10">
        <v>1.77682260302232</v>
      </c>
      <c r="CD26" s="10">
        <v>1.42683514651216</v>
      </c>
      <c r="CE26" s="10">
        <v>0</v>
      </c>
      <c r="CF26" s="10">
        <v>0</v>
      </c>
      <c r="CG26" s="10">
        <v>1.6367E-2</v>
      </c>
      <c r="CH26" s="10">
        <v>2.3893000000000001E-2</v>
      </c>
      <c r="CI26" s="10">
        <v>0</v>
      </c>
      <c r="CJ26" s="10">
        <v>0</v>
      </c>
      <c r="CK26" s="10">
        <v>1.4537E-2</v>
      </c>
      <c r="CL26" s="10">
        <v>1.7332E-2</v>
      </c>
      <c r="CM26" s="10">
        <v>0</v>
      </c>
      <c r="CN26" s="10">
        <v>0</v>
      </c>
      <c r="CO26" s="10">
        <v>1.4344000000000001E-2</v>
      </c>
      <c r="CP26" s="10">
        <v>1.7025999999999999E-2</v>
      </c>
      <c r="CQ26" s="10">
        <v>0</v>
      </c>
      <c r="CR26" s="10">
        <v>0</v>
      </c>
      <c r="CS26" s="10">
        <v>1.3964000000000001E-2</v>
      </c>
      <c r="CT26" s="10">
        <v>1.6490999999999999E-2</v>
      </c>
      <c r="CU26" s="10">
        <v>0</v>
      </c>
      <c r="CV26" s="10">
        <v>0</v>
      </c>
      <c r="CW26" s="10">
        <v>1.4171E-2</v>
      </c>
      <c r="CX26" s="10">
        <v>1.6539999999999999E-2</v>
      </c>
      <c r="CY26" s="10">
        <v>0</v>
      </c>
      <c r="CZ26" s="10">
        <v>0</v>
      </c>
      <c r="DA26" s="10">
        <v>1.4108000000000001E-2</v>
      </c>
      <c r="DB26" s="10">
        <v>1.6499E-2</v>
      </c>
      <c r="DC26" s="10">
        <v>0</v>
      </c>
      <c r="DD26" s="10">
        <v>0</v>
      </c>
      <c r="DE26" s="10">
        <v>1.4674E-2</v>
      </c>
      <c r="DF26" s="10">
        <v>1.6916E-2</v>
      </c>
      <c r="DG26" s="10">
        <v>0</v>
      </c>
      <c r="DH26" s="10">
        <v>0</v>
      </c>
      <c r="DI26" s="10">
        <v>1.431E-2</v>
      </c>
      <c r="DJ26" s="10">
        <v>1.6497999999999999E-2</v>
      </c>
      <c r="DK26" s="10">
        <v>0</v>
      </c>
      <c r="DL26" s="10">
        <v>0</v>
      </c>
      <c r="DM26" s="10">
        <v>1.4369E-2</v>
      </c>
      <c r="DN26" s="10">
        <v>1.6906999999999998E-2</v>
      </c>
      <c r="DO26" s="10">
        <v>0</v>
      </c>
      <c r="DP26" s="10">
        <v>0</v>
      </c>
      <c r="DQ26" s="10">
        <v>1.4312999999999999E-2</v>
      </c>
      <c r="DR26" s="10">
        <v>1.7083000000000001E-2</v>
      </c>
      <c r="DS26" s="10">
        <v>0</v>
      </c>
      <c r="DT26" s="10">
        <v>0</v>
      </c>
      <c r="DU26" s="10">
        <v>131072.91341222101</v>
      </c>
      <c r="DV26" s="10">
        <v>0</v>
      </c>
      <c r="DW26" s="10">
        <v>1.0000139386532401</v>
      </c>
      <c r="DX26" s="10">
        <v>0</v>
      </c>
      <c r="DY26" s="10">
        <v>1.0000139386532401</v>
      </c>
      <c r="DZ26" s="10">
        <v>0</v>
      </c>
      <c r="EA26" s="10">
        <v>1.0000069693023299</v>
      </c>
      <c r="EB26" s="10">
        <v>0</v>
      </c>
      <c r="EC26" s="10">
        <v>1.0000139386532401</v>
      </c>
      <c r="ED26" s="10">
        <v>0</v>
      </c>
      <c r="EE26" s="10">
        <v>1.0000069693023299</v>
      </c>
      <c r="EF26" s="10">
        <v>0</v>
      </c>
      <c r="EG26" s="10">
        <v>1.0000139386532401</v>
      </c>
      <c r="EH26" s="10">
        <v>0</v>
      </c>
      <c r="EI26" s="10">
        <v>1.0000069693023299</v>
      </c>
      <c r="EJ26" s="10">
        <v>0</v>
      </c>
      <c r="EK26" s="10">
        <v>1.0000139386532401</v>
      </c>
      <c r="EL26" s="10">
        <v>0</v>
      </c>
      <c r="EM26" s="10">
        <v>1.0000069693023299</v>
      </c>
      <c r="EN26" s="10">
        <v>0</v>
      </c>
      <c r="EO26" s="10">
        <v>1.0000139386532401</v>
      </c>
      <c r="EP26" s="10">
        <v>0</v>
      </c>
      <c r="EQ26" s="10">
        <v>1.0000069693023299</v>
      </c>
      <c r="ER26" s="10">
        <v>0</v>
      </c>
      <c r="ES26" s="10">
        <v>1.0000139386532401</v>
      </c>
      <c r="ET26" s="10">
        <v>0</v>
      </c>
      <c r="EU26" s="10">
        <v>1.0000069693023299</v>
      </c>
      <c r="EV26" s="10">
        <v>0</v>
      </c>
      <c r="EW26" s="10">
        <v>1.0000139386532401</v>
      </c>
      <c r="EX26" s="10">
        <v>0</v>
      </c>
      <c r="EY26" s="10">
        <v>1.0000069693023299</v>
      </c>
      <c r="EZ26" s="10">
        <v>0</v>
      </c>
      <c r="FA26" s="10">
        <v>1.0000139386532401</v>
      </c>
      <c r="FB26" s="10">
        <v>0</v>
      </c>
      <c r="FC26" s="10">
        <v>1.0000069693023299</v>
      </c>
      <c r="FD26" s="10">
        <v>0</v>
      </c>
    </row>
    <row r="27" spans="1:160" x14ac:dyDescent="0.45">
      <c r="A27">
        <f t="shared" si="27"/>
        <v>16</v>
      </c>
      <c r="B27" s="11">
        <f t="shared" si="26"/>
        <v>7.8125E-3</v>
      </c>
      <c r="C27" s="11">
        <f t="shared" si="28"/>
        <v>0.25</v>
      </c>
      <c r="D27" s="18">
        <f t="shared" si="29"/>
        <v>7</v>
      </c>
      <c r="E27" s="10">
        <v>2.7023938152595401</v>
      </c>
      <c r="F27" s="10">
        <v>1.9929438303813301</v>
      </c>
      <c r="G27" s="10">
        <v>0</v>
      </c>
      <c r="H27" s="10">
        <v>0</v>
      </c>
      <c r="I27" s="10">
        <v>2.7023938152595401</v>
      </c>
      <c r="J27" s="10">
        <v>1.9929438303813301</v>
      </c>
      <c r="K27" s="10">
        <v>0</v>
      </c>
      <c r="L27" s="10">
        <v>0</v>
      </c>
      <c r="M27" s="10">
        <v>2.7023938152595401</v>
      </c>
      <c r="N27" s="10">
        <v>1.99294383049558</v>
      </c>
      <c r="O27" s="10">
        <v>0</v>
      </c>
      <c r="P27" s="10">
        <v>0</v>
      </c>
      <c r="Q27" s="10">
        <v>2.7023938152595401</v>
      </c>
      <c r="R27" s="10">
        <v>1.99294383039275</v>
      </c>
      <c r="S27" s="10">
        <v>0</v>
      </c>
      <c r="T27" s="10">
        <v>0</v>
      </c>
      <c r="U27" s="10">
        <v>2.7023938152595401</v>
      </c>
      <c r="V27" s="10">
        <v>1.99294383038247</v>
      </c>
      <c r="W27" s="10">
        <v>0</v>
      </c>
      <c r="X27" s="10">
        <v>0</v>
      </c>
      <c r="Y27" s="10">
        <v>2.7023938152595401</v>
      </c>
      <c r="Z27" s="10">
        <v>1.99294383038144</v>
      </c>
      <c r="AA27" s="10">
        <v>0</v>
      </c>
      <c r="AB27" s="10">
        <v>0</v>
      </c>
      <c r="AC27" s="10">
        <v>2.7023938152595401</v>
      </c>
      <c r="AD27" s="10">
        <v>1.99294383038134</v>
      </c>
      <c r="AE27" s="10">
        <v>0</v>
      </c>
      <c r="AF27" s="10">
        <v>0</v>
      </c>
      <c r="AG27" s="10">
        <v>2.7023938152595401</v>
      </c>
      <c r="AH27" s="10">
        <v>1.9929438303813301</v>
      </c>
      <c r="AI27" s="10">
        <v>0</v>
      </c>
      <c r="AJ27" s="10">
        <v>0</v>
      </c>
      <c r="AK27" s="10">
        <v>2.7023938152595401</v>
      </c>
      <c r="AL27" s="10">
        <v>1.9929438303813301</v>
      </c>
      <c r="AM27" s="10">
        <v>0</v>
      </c>
      <c r="AN27" s="10">
        <v>0</v>
      </c>
      <c r="AO27" s="10">
        <v>2.7023938152595401</v>
      </c>
      <c r="AP27" s="10">
        <v>1.9929438303813301</v>
      </c>
      <c r="AQ27" s="10">
        <v>0</v>
      </c>
      <c r="AR27" s="10">
        <v>0</v>
      </c>
      <c r="AS27" s="10">
        <v>1.7820725874072301</v>
      </c>
      <c r="AT27" s="10">
        <v>1.42682122240704</v>
      </c>
      <c r="AU27" s="10">
        <v>0</v>
      </c>
      <c r="AV27" s="10">
        <v>0</v>
      </c>
      <c r="AW27" s="10">
        <v>1.7820725874072301</v>
      </c>
      <c r="AX27" s="10">
        <v>1.42682122240704</v>
      </c>
      <c r="AY27" s="10">
        <v>0</v>
      </c>
      <c r="AZ27" s="10">
        <v>0</v>
      </c>
      <c r="BA27" s="10">
        <v>1.7820725874072301</v>
      </c>
      <c r="BB27" s="10">
        <v>1.4268212224124499</v>
      </c>
      <c r="BC27" s="10">
        <v>0</v>
      </c>
      <c r="BD27" s="10">
        <v>0</v>
      </c>
      <c r="BE27" s="10">
        <v>1.7820725874072301</v>
      </c>
      <c r="BF27" s="10">
        <v>1.42682122240759</v>
      </c>
      <c r="BG27" s="10">
        <v>0</v>
      </c>
      <c r="BH27" s="10">
        <v>0</v>
      </c>
      <c r="BI27" s="10">
        <v>1.7820725874072301</v>
      </c>
      <c r="BJ27" s="10">
        <v>1.42682122240709</v>
      </c>
      <c r="BK27" s="10">
        <v>0</v>
      </c>
      <c r="BL27" s="10">
        <v>0</v>
      </c>
      <c r="BM27" s="10">
        <v>1.7820725874072301</v>
      </c>
      <c r="BN27" s="10">
        <v>1.42682122240705</v>
      </c>
      <c r="BO27" s="10">
        <v>0</v>
      </c>
      <c r="BP27" s="10">
        <v>0</v>
      </c>
      <c r="BQ27" s="10">
        <v>1.7820725874072301</v>
      </c>
      <c r="BR27" s="10">
        <v>1.42682122240705</v>
      </c>
      <c r="BS27" s="10">
        <v>0</v>
      </c>
      <c r="BT27" s="10">
        <v>0</v>
      </c>
      <c r="BU27" s="10">
        <v>1.7820725874072301</v>
      </c>
      <c r="BV27" s="10">
        <v>1.42682122240705</v>
      </c>
      <c r="BW27" s="10">
        <v>0</v>
      </c>
      <c r="BX27" s="10">
        <v>0</v>
      </c>
      <c r="BY27" s="10">
        <v>1.7820725874072301</v>
      </c>
      <c r="BZ27" s="10">
        <v>1.42682122240704</v>
      </c>
      <c r="CA27" s="10">
        <v>0</v>
      </c>
      <c r="CB27" s="10">
        <v>0</v>
      </c>
      <c r="CC27" s="10">
        <v>1.7820725874072301</v>
      </c>
      <c r="CD27" s="10">
        <v>1.42682122240704</v>
      </c>
      <c r="CE27" s="10">
        <v>0</v>
      </c>
      <c r="CF27" s="10">
        <v>0</v>
      </c>
      <c r="CG27" s="10">
        <v>2.6592999999999999E-2</v>
      </c>
      <c r="CH27" s="10">
        <v>5.2706999999999997E-2</v>
      </c>
      <c r="CI27" s="10">
        <v>0</v>
      </c>
      <c r="CJ27" s="10">
        <v>0</v>
      </c>
      <c r="CK27" s="10">
        <v>2.5201000000000001E-2</v>
      </c>
      <c r="CL27" s="10">
        <v>3.2120999999999997E-2</v>
      </c>
      <c r="CM27" s="10">
        <v>0</v>
      </c>
      <c r="CN27" s="10">
        <v>0</v>
      </c>
      <c r="CO27" s="10">
        <v>2.4139000000000001E-2</v>
      </c>
      <c r="CP27" s="10">
        <v>3.1997999999999999E-2</v>
      </c>
      <c r="CQ27" s="10">
        <v>0</v>
      </c>
      <c r="CR27" s="10">
        <v>0</v>
      </c>
      <c r="CS27" s="10">
        <v>2.4362000000000002E-2</v>
      </c>
      <c r="CT27" s="10">
        <v>3.1639E-2</v>
      </c>
      <c r="CU27" s="10">
        <v>0</v>
      </c>
      <c r="CV27" s="10">
        <v>0</v>
      </c>
      <c r="CW27" s="10">
        <v>2.4101999999999998E-2</v>
      </c>
      <c r="CX27" s="10">
        <v>3.1275999999999998E-2</v>
      </c>
      <c r="CY27" s="10">
        <v>0</v>
      </c>
      <c r="CZ27" s="10">
        <v>0</v>
      </c>
      <c r="DA27" s="10">
        <v>2.4163E-2</v>
      </c>
      <c r="DB27" s="10">
        <v>3.1690999999999997E-2</v>
      </c>
      <c r="DC27" s="10">
        <v>0</v>
      </c>
      <c r="DD27" s="10">
        <v>0</v>
      </c>
      <c r="DE27" s="10">
        <v>2.5572000000000001E-2</v>
      </c>
      <c r="DF27" s="10">
        <v>3.2035000000000001E-2</v>
      </c>
      <c r="DG27" s="10">
        <v>0</v>
      </c>
      <c r="DH27" s="10">
        <v>0</v>
      </c>
      <c r="DI27" s="10">
        <v>2.4611000000000001E-2</v>
      </c>
      <c r="DJ27" s="10">
        <v>3.1368E-2</v>
      </c>
      <c r="DK27" s="10">
        <v>0</v>
      </c>
      <c r="DL27" s="10">
        <v>0</v>
      </c>
      <c r="DM27" s="10">
        <v>2.4076E-2</v>
      </c>
      <c r="DN27" s="10">
        <v>3.1407999999999998E-2</v>
      </c>
      <c r="DO27" s="10">
        <v>0</v>
      </c>
      <c r="DP27" s="10">
        <v>0</v>
      </c>
      <c r="DQ27" s="10">
        <v>2.4063999999999999E-2</v>
      </c>
      <c r="DR27" s="10">
        <v>3.1182000000000001E-2</v>
      </c>
      <c r="DS27" s="10">
        <v>0</v>
      </c>
      <c r="DT27" s="10">
        <v>0</v>
      </c>
      <c r="DU27" s="10">
        <v>524291.65699212195</v>
      </c>
      <c r="DV27" s="10">
        <v>0</v>
      </c>
      <c r="DW27" s="10">
        <v>1.00001395038449</v>
      </c>
      <c r="DX27" s="10">
        <v>0</v>
      </c>
      <c r="DY27" s="10">
        <v>1.00001395038449</v>
      </c>
      <c r="DZ27" s="10">
        <v>0</v>
      </c>
      <c r="EA27" s="10">
        <v>1.0000069751679199</v>
      </c>
      <c r="EB27" s="10">
        <v>0</v>
      </c>
      <c r="EC27" s="10">
        <v>1.00001395038449</v>
      </c>
      <c r="ED27" s="10">
        <v>0</v>
      </c>
      <c r="EE27" s="10">
        <v>1.0000069751679199</v>
      </c>
      <c r="EF27" s="10">
        <v>0</v>
      </c>
      <c r="EG27" s="10">
        <v>1.00001395038449</v>
      </c>
      <c r="EH27" s="10">
        <v>0</v>
      </c>
      <c r="EI27" s="10">
        <v>1.0000069751679199</v>
      </c>
      <c r="EJ27" s="10">
        <v>0</v>
      </c>
      <c r="EK27" s="10">
        <v>1.00001395038449</v>
      </c>
      <c r="EL27" s="10">
        <v>0</v>
      </c>
      <c r="EM27" s="10">
        <v>1.0000069751679199</v>
      </c>
      <c r="EN27" s="10">
        <v>0</v>
      </c>
      <c r="EO27" s="10">
        <v>1.00001395038449</v>
      </c>
      <c r="EP27" s="10">
        <v>0</v>
      </c>
      <c r="EQ27" s="10">
        <v>1.0000069751679199</v>
      </c>
      <c r="ER27" s="10">
        <v>0</v>
      </c>
      <c r="ES27" s="10">
        <v>1.00001395038449</v>
      </c>
      <c r="ET27" s="10">
        <v>0</v>
      </c>
      <c r="EU27" s="10">
        <v>1.0000069751679199</v>
      </c>
      <c r="EV27" s="10">
        <v>0</v>
      </c>
      <c r="EW27" s="10">
        <v>1.00001395038449</v>
      </c>
      <c r="EX27" s="10">
        <v>0</v>
      </c>
      <c r="EY27" s="10">
        <v>1.0000069751679199</v>
      </c>
      <c r="EZ27" s="10">
        <v>0</v>
      </c>
      <c r="FA27" s="10">
        <v>1.00001395038449</v>
      </c>
      <c r="FB27" s="10">
        <v>0</v>
      </c>
      <c r="FC27" s="10">
        <v>1.0000069751679199</v>
      </c>
      <c r="FD27" s="10">
        <v>0</v>
      </c>
    </row>
    <row r="28" spans="1:160" x14ac:dyDescent="0.45">
      <c r="A28">
        <f t="shared" si="27"/>
        <v>17</v>
      </c>
      <c r="B28" s="11">
        <f t="shared" si="26"/>
        <v>3.90625E-3</v>
      </c>
      <c r="C28" s="11">
        <f t="shared" si="28"/>
        <v>0.25</v>
      </c>
      <c r="D28" s="18">
        <f t="shared" si="29"/>
        <v>8</v>
      </c>
      <c r="E28" s="10">
        <v>2.7100076600209899</v>
      </c>
      <c r="F28" s="10">
        <v>1.9929397018944</v>
      </c>
      <c r="G28" s="10">
        <v>0</v>
      </c>
      <c r="H28" s="10">
        <v>0</v>
      </c>
      <c r="I28" s="10">
        <v>2.7100076600209899</v>
      </c>
      <c r="J28" s="10">
        <v>1.9929397018944</v>
      </c>
      <c r="K28" s="10">
        <v>0</v>
      </c>
      <c r="L28" s="10">
        <v>0</v>
      </c>
      <c r="M28" s="10">
        <v>2.7100076600209899</v>
      </c>
      <c r="N28" s="10">
        <v>1.9929397020086099</v>
      </c>
      <c r="O28" s="10">
        <v>0</v>
      </c>
      <c r="P28" s="10">
        <v>0</v>
      </c>
      <c r="Q28" s="10">
        <v>2.7100076600209899</v>
      </c>
      <c r="R28" s="10">
        <v>1.9929397019058199</v>
      </c>
      <c r="S28" s="10">
        <v>0</v>
      </c>
      <c r="T28" s="10">
        <v>0</v>
      </c>
      <c r="U28" s="10">
        <v>2.7100076600209899</v>
      </c>
      <c r="V28" s="10">
        <v>1.9929397018955499</v>
      </c>
      <c r="W28" s="10">
        <v>0</v>
      </c>
      <c r="X28" s="10">
        <v>0</v>
      </c>
      <c r="Y28" s="10">
        <v>2.7100076600209899</v>
      </c>
      <c r="Z28" s="10">
        <v>1.9929397018945201</v>
      </c>
      <c r="AA28" s="10">
        <v>0</v>
      </c>
      <c r="AB28" s="10">
        <v>0</v>
      </c>
      <c r="AC28" s="10">
        <v>2.7100076600209899</v>
      </c>
      <c r="AD28" s="10">
        <v>1.9929397018944199</v>
      </c>
      <c r="AE28" s="10">
        <v>0</v>
      </c>
      <c r="AF28" s="10">
        <v>0</v>
      </c>
      <c r="AG28" s="10">
        <v>2.7100076600209899</v>
      </c>
      <c r="AH28" s="10">
        <v>1.9929397018944099</v>
      </c>
      <c r="AI28" s="10">
        <v>0</v>
      </c>
      <c r="AJ28" s="10">
        <v>0</v>
      </c>
      <c r="AK28" s="10">
        <v>2.7100076600209899</v>
      </c>
      <c r="AL28" s="10">
        <v>1.9929397018944</v>
      </c>
      <c r="AM28" s="10">
        <v>0</v>
      </c>
      <c r="AN28" s="10">
        <v>0</v>
      </c>
      <c r="AO28" s="10">
        <v>2.7100076600209899</v>
      </c>
      <c r="AP28" s="10">
        <v>1.9929397018944</v>
      </c>
      <c r="AQ28" s="10">
        <v>0</v>
      </c>
      <c r="AR28" s="10">
        <v>0</v>
      </c>
      <c r="AS28" s="10">
        <v>1.78470187293628</v>
      </c>
      <c r="AT28" s="10">
        <v>1.4268177581529999</v>
      </c>
      <c r="AU28" s="10">
        <v>0</v>
      </c>
      <c r="AV28" s="10">
        <v>0</v>
      </c>
      <c r="AW28" s="10">
        <v>1.78470187293628</v>
      </c>
      <c r="AX28" s="10">
        <v>1.4268177581529999</v>
      </c>
      <c r="AY28" s="10">
        <v>0</v>
      </c>
      <c r="AZ28" s="10">
        <v>0</v>
      </c>
      <c r="BA28" s="10">
        <v>1.78470187293628</v>
      </c>
      <c r="BB28" s="10">
        <v>1.4268177581584001</v>
      </c>
      <c r="BC28" s="10">
        <v>0</v>
      </c>
      <c r="BD28" s="10">
        <v>0</v>
      </c>
      <c r="BE28" s="10">
        <v>1.78470187293628</v>
      </c>
      <c r="BF28" s="10">
        <v>1.42681775815354</v>
      </c>
      <c r="BG28" s="10">
        <v>0</v>
      </c>
      <c r="BH28" s="10">
        <v>0</v>
      </c>
      <c r="BI28" s="10">
        <v>1.78470187293628</v>
      </c>
      <c r="BJ28" s="10">
        <v>1.4268177581530599</v>
      </c>
      <c r="BK28" s="10">
        <v>0</v>
      </c>
      <c r="BL28" s="10">
        <v>0</v>
      </c>
      <c r="BM28" s="10">
        <v>1.78470187293628</v>
      </c>
      <c r="BN28" s="10">
        <v>1.4268177581529999</v>
      </c>
      <c r="BO28" s="10">
        <v>0</v>
      </c>
      <c r="BP28" s="10">
        <v>0</v>
      </c>
      <c r="BQ28" s="10">
        <v>1.78470187293628</v>
      </c>
      <c r="BR28" s="10">
        <v>1.4268177581529999</v>
      </c>
      <c r="BS28" s="10">
        <v>0</v>
      </c>
      <c r="BT28" s="10">
        <v>0</v>
      </c>
      <c r="BU28" s="10">
        <v>1.78470187293628</v>
      </c>
      <c r="BV28" s="10">
        <v>1.4268177581529999</v>
      </c>
      <c r="BW28" s="10">
        <v>0</v>
      </c>
      <c r="BX28" s="10">
        <v>0</v>
      </c>
      <c r="BY28" s="10">
        <v>1.78470187293628</v>
      </c>
      <c r="BZ28" s="10">
        <v>1.4268177581529999</v>
      </c>
      <c r="CA28" s="10">
        <v>0</v>
      </c>
      <c r="CB28" s="10">
        <v>0</v>
      </c>
      <c r="CC28" s="10">
        <v>1.78470187293628</v>
      </c>
      <c r="CD28" s="10">
        <v>1.4268177581529999</v>
      </c>
      <c r="CE28" s="10">
        <v>0</v>
      </c>
      <c r="CF28" s="10">
        <v>0</v>
      </c>
      <c r="CG28" s="10">
        <v>6.5568000000000001E-2</v>
      </c>
      <c r="CH28" s="10">
        <v>0.157884</v>
      </c>
      <c r="CI28" s="10">
        <v>0</v>
      </c>
      <c r="CJ28" s="10">
        <v>0</v>
      </c>
      <c r="CK28" s="10">
        <v>4.1835999999999998E-2</v>
      </c>
      <c r="CL28" s="10">
        <v>6.6143999999999994E-2</v>
      </c>
      <c r="CM28" s="10">
        <v>0</v>
      </c>
      <c r="CN28" s="10">
        <v>0</v>
      </c>
      <c r="CO28" s="10">
        <v>4.0113999999999997E-2</v>
      </c>
      <c r="CP28" s="10">
        <v>6.4981999999999998E-2</v>
      </c>
      <c r="CQ28" s="10">
        <v>0</v>
      </c>
      <c r="CR28" s="10">
        <v>0</v>
      </c>
      <c r="CS28" s="10">
        <v>3.9176000000000002E-2</v>
      </c>
      <c r="CT28" s="10">
        <v>6.4214999999999994E-2</v>
      </c>
      <c r="CU28" s="10">
        <v>0</v>
      </c>
      <c r="CV28" s="10">
        <v>0</v>
      </c>
      <c r="CW28" s="10">
        <v>3.9758000000000002E-2</v>
      </c>
      <c r="CX28" s="10">
        <v>6.4473000000000003E-2</v>
      </c>
      <c r="CY28" s="10">
        <v>0</v>
      </c>
      <c r="CZ28" s="10">
        <v>0</v>
      </c>
      <c r="DA28" s="10">
        <v>3.9883000000000002E-2</v>
      </c>
      <c r="DB28" s="10">
        <v>6.5115999999999993E-2</v>
      </c>
      <c r="DC28" s="10">
        <v>0</v>
      </c>
      <c r="DD28" s="10">
        <v>0</v>
      </c>
      <c r="DE28" s="10">
        <v>4.1369000000000003E-2</v>
      </c>
      <c r="DF28" s="10">
        <v>6.7353999999999997E-2</v>
      </c>
      <c r="DG28" s="10">
        <v>0</v>
      </c>
      <c r="DH28" s="10">
        <v>0</v>
      </c>
      <c r="DI28" s="10">
        <v>4.0049000000000001E-2</v>
      </c>
      <c r="DJ28" s="10">
        <v>6.4154000000000003E-2</v>
      </c>
      <c r="DK28" s="10">
        <v>0</v>
      </c>
      <c r="DL28" s="10">
        <v>0</v>
      </c>
      <c r="DM28" s="10">
        <v>4.0034E-2</v>
      </c>
      <c r="DN28" s="10">
        <v>6.3562999999999995E-2</v>
      </c>
      <c r="DO28" s="10">
        <v>0</v>
      </c>
      <c r="DP28" s="10">
        <v>0</v>
      </c>
      <c r="DQ28" s="10">
        <v>4.0099000000000003E-2</v>
      </c>
      <c r="DR28" s="10">
        <v>6.4061000000000007E-2</v>
      </c>
      <c r="DS28" s="10">
        <v>0</v>
      </c>
      <c r="DT28" s="10">
        <v>0</v>
      </c>
      <c r="DU28" s="10">
        <v>2097166.6311880001</v>
      </c>
      <c r="DV28" s="10">
        <v>0</v>
      </c>
      <c r="DW28" s="10">
        <v>1.0000139534245001</v>
      </c>
      <c r="DX28" s="10">
        <v>0</v>
      </c>
      <c r="DY28" s="10">
        <v>1.0000139534245001</v>
      </c>
      <c r="DZ28" s="10">
        <v>0</v>
      </c>
      <c r="EA28" s="10">
        <v>1.0000069766879101</v>
      </c>
      <c r="EB28" s="10">
        <v>0</v>
      </c>
      <c r="EC28" s="10">
        <v>1.0000139534245001</v>
      </c>
      <c r="ED28" s="10">
        <v>0</v>
      </c>
      <c r="EE28" s="10">
        <v>1.0000069766879101</v>
      </c>
      <c r="EF28" s="10">
        <v>0</v>
      </c>
      <c r="EG28" s="10">
        <v>1.0000139534245001</v>
      </c>
      <c r="EH28" s="10">
        <v>0</v>
      </c>
      <c r="EI28" s="10">
        <v>1.0000069766879101</v>
      </c>
      <c r="EJ28" s="10">
        <v>0</v>
      </c>
      <c r="EK28" s="10">
        <v>1.0000139534245001</v>
      </c>
      <c r="EL28" s="10">
        <v>0</v>
      </c>
      <c r="EM28" s="10">
        <v>1.0000069766879101</v>
      </c>
      <c r="EN28" s="10">
        <v>0</v>
      </c>
      <c r="EO28" s="10">
        <v>1.0000139534245001</v>
      </c>
      <c r="EP28" s="10">
        <v>0</v>
      </c>
      <c r="EQ28" s="10">
        <v>1.0000069766879101</v>
      </c>
      <c r="ER28" s="10">
        <v>0</v>
      </c>
      <c r="ES28" s="10">
        <v>1.0000139534245001</v>
      </c>
      <c r="ET28" s="10">
        <v>0</v>
      </c>
      <c r="EU28" s="10">
        <v>1.0000069766879101</v>
      </c>
      <c r="EV28" s="10">
        <v>0</v>
      </c>
      <c r="EW28" s="10">
        <v>1.0000139534245001</v>
      </c>
      <c r="EX28" s="10">
        <v>0</v>
      </c>
      <c r="EY28" s="10">
        <v>1.0000069766879101</v>
      </c>
      <c r="EZ28" s="10">
        <v>0</v>
      </c>
      <c r="FA28" s="10">
        <v>1.0000139534245001</v>
      </c>
      <c r="FB28" s="10">
        <v>0</v>
      </c>
      <c r="FC28" s="10">
        <v>1.0000069766879101</v>
      </c>
      <c r="FD28" s="10">
        <v>0</v>
      </c>
    </row>
    <row r="29" spans="1:160" x14ac:dyDescent="0.45">
      <c r="A29">
        <f t="shared" si="27"/>
        <v>18</v>
      </c>
      <c r="B29" s="11">
        <f t="shared" si="26"/>
        <v>1.953125E-3</v>
      </c>
      <c r="C29" s="11">
        <f t="shared" si="28"/>
        <v>0.25</v>
      </c>
      <c r="D29" s="18">
        <f t="shared" si="29"/>
        <v>9</v>
      </c>
      <c r="E29" s="10">
        <v>2.7139865882160299</v>
      </c>
      <c r="F29" s="10">
        <v>1.9929336758598599</v>
      </c>
      <c r="G29" s="10">
        <v>0</v>
      </c>
      <c r="H29" s="10">
        <v>0</v>
      </c>
      <c r="I29" s="10">
        <v>2.7139865882160299</v>
      </c>
      <c r="J29" s="10">
        <v>1.9929336758598599</v>
      </c>
      <c r="K29" s="10">
        <v>0</v>
      </c>
      <c r="L29" s="10">
        <v>0</v>
      </c>
      <c r="M29" s="10">
        <v>2.7139865882160299</v>
      </c>
      <c r="N29" s="10">
        <v>1.9929336759741201</v>
      </c>
      <c r="O29" s="10">
        <v>0</v>
      </c>
      <c r="P29" s="10">
        <v>0</v>
      </c>
      <c r="Q29" s="10">
        <v>2.7139865882160299</v>
      </c>
      <c r="R29" s="10">
        <v>1.9929336758712899</v>
      </c>
      <c r="S29" s="10">
        <v>0</v>
      </c>
      <c r="T29" s="10">
        <v>0</v>
      </c>
      <c r="U29" s="10">
        <v>2.7139865882160299</v>
      </c>
      <c r="V29" s="10">
        <v>1.9929336758609999</v>
      </c>
      <c r="W29" s="10">
        <v>0</v>
      </c>
      <c r="X29" s="10">
        <v>0</v>
      </c>
      <c r="Y29" s="10">
        <v>2.7139865882160299</v>
      </c>
      <c r="Z29" s="10">
        <v>1.9929336758599701</v>
      </c>
      <c r="AA29" s="10">
        <v>0</v>
      </c>
      <c r="AB29" s="10">
        <v>0</v>
      </c>
      <c r="AC29" s="10">
        <v>2.7139865882160299</v>
      </c>
      <c r="AD29" s="10">
        <v>1.9929336758598699</v>
      </c>
      <c r="AE29" s="10">
        <v>0</v>
      </c>
      <c r="AF29" s="10">
        <v>0</v>
      </c>
      <c r="AG29" s="10">
        <v>2.7139865882160299</v>
      </c>
      <c r="AH29" s="10">
        <v>1.9929336758598599</v>
      </c>
      <c r="AI29" s="10">
        <v>0</v>
      </c>
      <c r="AJ29" s="10">
        <v>0</v>
      </c>
      <c r="AK29" s="10">
        <v>2.7139865882160299</v>
      </c>
      <c r="AL29" s="10">
        <v>1.9929336758598599</v>
      </c>
      <c r="AM29" s="10">
        <v>0</v>
      </c>
      <c r="AN29" s="10">
        <v>0</v>
      </c>
      <c r="AO29" s="10">
        <v>2.7139865882160299</v>
      </c>
      <c r="AP29" s="10">
        <v>1.9929336758598599</v>
      </c>
      <c r="AQ29" s="10">
        <v>0</v>
      </c>
      <c r="AR29" s="10">
        <v>0</v>
      </c>
      <c r="AS29" s="10">
        <v>1.78601147455298</v>
      </c>
      <c r="AT29" s="10">
        <v>1.4268168913522701</v>
      </c>
      <c r="AU29" s="10">
        <v>0</v>
      </c>
      <c r="AV29" s="10">
        <v>0</v>
      </c>
      <c r="AW29" s="10">
        <v>1.78601147455298</v>
      </c>
      <c r="AX29" s="10">
        <v>1.4268168913522701</v>
      </c>
      <c r="AY29" s="10">
        <v>0</v>
      </c>
      <c r="AZ29" s="10">
        <v>0</v>
      </c>
      <c r="BA29" s="10">
        <v>1.78601147455298</v>
      </c>
      <c r="BB29" s="10">
        <v>1.42681689135768</v>
      </c>
      <c r="BC29" s="10">
        <v>0</v>
      </c>
      <c r="BD29" s="10">
        <v>0</v>
      </c>
      <c r="BE29" s="10">
        <v>1.78601147455298</v>
      </c>
      <c r="BF29" s="10">
        <v>1.4268168913528201</v>
      </c>
      <c r="BG29" s="10">
        <v>0</v>
      </c>
      <c r="BH29" s="10">
        <v>0</v>
      </c>
      <c r="BI29" s="10">
        <v>1.78601147455298</v>
      </c>
      <c r="BJ29" s="10">
        <v>1.42681689135233</v>
      </c>
      <c r="BK29" s="10">
        <v>0</v>
      </c>
      <c r="BL29" s="10">
        <v>0</v>
      </c>
      <c r="BM29" s="10">
        <v>1.78601147455298</v>
      </c>
      <c r="BN29" s="10">
        <v>1.4268168913522801</v>
      </c>
      <c r="BO29" s="10">
        <v>0</v>
      </c>
      <c r="BP29" s="10">
        <v>0</v>
      </c>
      <c r="BQ29" s="10">
        <v>1.78601147455298</v>
      </c>
      <c r="BR29" s="10">
        <v>1.4268168913522701</v>
      </c>
      <c r="BS29" s="10">
        <v>0</v>
      </c>
      <c r="BT29" s="10">
        <v>0</v>
      </c>
      <c r="BU29" s="10">
        <v>1.78601147455298</v>
      </c>
      <c r="BV29" s="10">
        <v>1.4268168913522701</v>
      </c>
      <c r="BW29" s="10">
        <v>0</v>
      </c>
      <c r="BX29" s="10">
        <v>0</v>
      </c>
      <c r="BY29" s="10">
        <v>1.78601147455298</v>
      </c>
      <c r="BZ29" s="10">
        <v>1.4268168913522701</v>
      </c>
      <c r="CA29" s="10">
        <v>0</v>
      </c>
      <c r="CB29" s="10">
        <v>0</v>
      </c>
      <c r="CC29" s="10">
        <v>1.78601147455298</v>
      </c>
      <c r="CD29" s="10">
        <v>1.4268168913522701</v>
      </c>
      <c r="CE29" s="10">
        <v>0</v>
      </c>
      <c r="CF29" s="10">
        <v>0</v>
      </c>
      <c r="CG29" s="10">
        <v>0.20477100000000001</v>
      </c>
      <c r="CH29" s="10">
        <v>0.55683000000000005</v>
      </c>
      <c r="CI29" s="10">
        <v>0</v>
      </c>
      <c r="CJ29" s="10">
        <v>0</v>
      </c>
      <c r="CK29" s="10">
        <v>6.1469999999999997E-2</v>
      </c>
      <c r="CL29" s="10">
        <v>0.150426</v>
      </c>
      <c r="CM29" s="10">
        <v>0</v>
      </c>
      <c r="CN29" s="10">
        <v>0</v>
      </c>
      <c r="CO29" s="10">
        <v>5.8377999999999999E-2</v>
      </c>
      <c r="CP29" s="10">
        <v>0.14630199999999999</v>
      </c>
      <c r="CQ29" s="10">
        <v>0</v>
      </c>
      <c r="CR29" s="10">
        <v>0</v>
      </c>
      <c r="CS29" s="10">
        <v>5.6529000000000003E-2</v>
      </c>
      <c r="CT29" s="10">
        <v>0.14729400000000001</v>
      </c>
      <c r="CU29" s="10">
        <v>0</v>
      </c>
      <c r="CV29" s="10">
        <v>0</v>
      </c>
      <c r="CW29" s="10">
        <v>5.8396000000000003E-2</v>
      </c>
      <c r="CX29" s="10">
        <v>0.148589</v>
      </c>
      <c r="CY29" s="10">
        <v>0</v>
      </c>
      <c r="CZ29" s="10">
        <v>0</v>
      </c>
      <c r="DA29" s="10">
        <v>5.9721000000000003E-2</v>
      </c>
      <c r="DB29" s="10">
        <v>0.14904600000000001</v>
      </c>
      <c r="DC29" s="10">
        <v>0</v>
      </c>
      <c r="DD29" s="10">
        <v>0</v>
      </c>
      <c r="DE29" s="10">
        <v>6.1563E-2</v>
      </c>
      <c r="DF29" s="10">
        <v>0.15104699999999999</v>
      </c>
      <c r="DG29" s="10">
        <v>0</v>
      </c>
      <c r="DH29" s="10">
        <v>0</v>
      </c>
      <c r="DI29" s="10">
        <v>5.7886E-2</v>
      </c>
      <c r="DJ29" s="10">
        <v>0.147645</v>
      </c>
      <c r="DK29" s="10">
        <v>0</v>
      </c>
      <c r="DL29" s="10">
        <v>0</v>
      </c>
      <c r="DM29" s="10">
        <v>5.8423999999999997E-2</v>
      </c>
      <c r="DN29" s="10">
        <v>0.14922099999999999</v>
      </c>
      <c r="DO29" s="10">
        <v>0</v>
      </c>
      <c r="DP29" s="10">
        <v>0</v>
      </c>
      <c r="DQ29" s="10">
        <v>5.8680000000000003E-2</v>
      </c>
      <c r="DR29" s="10">
        <v>0.14676700000000001</v>
      </c>
      <c r="DS29" s="10">
        <v>0</v>
      </c>
      <c r="DT29" s="10">
        <v>0</v>
      </c>
      <c r="DU29" s="10">
        <v>8388666.5292061493</v>
      </c>
      <c r="DV29" s="10">
        <v>0</v>
      </c>
      <c r="DW29" s="10">
        <v>1.0000139541983699</v>
      </c>
      <c r="DX29" s="10">
        <v>0</v>
      </c>
      <c r="DY29" s="10">
        <v>1.0000139541983699</v>
      </c>
      <c r="DZ29" s="10">
        <v>0</v>
      </c>
      <c r="EA29" s="10">
        <v>1.0000069770748401</v>
      </c>
      <c r="EB29" s="10">
        <v>0</v>
      </c>
      <c r="EC29" s="10">
        <v>1.0000139541983699</v>
      </c>
      <c r="ED29" s="10">
        <v>0</v>
      </c>
      <c r="EE29" s="10">
        <v>1.0000069770748401</v>
      </c>
      <c r="EF29" s="10">
        <v>0</v>
      </c>
      <c r="EG29" s="10">
        <v>1.0000139541983699</v>
      </c>
      <c r="EH29" s="10">
        <v>0</v>
      </c>
      <c r="EI29" s="10">
        <v>1.0000069770748401</v>
      </c>
      <c r="EJ29" s="10">
        <v>0</v>
      </c>
      <c r="EK29" s="10">
        <v>1.0000139541983699</v>
      </c>
      <c r="EL29" s="10">
        <v>0</v>
      </c>
      <c r="EM29" s="10">
        <v>1.0000069770748401</v>
      </c>
      <c r="EN29" s="10">
        <v>0</v>
      </c>
      <c r="EO29" s="10">
        <v>1.0000139541983699</v>
      </c>
      <c r="EP29" s="10">
        <v>0</v>
      </c>
      <c r="EQ29" s="10">
        <v>1.0000069770748401</v>
      </c>
      <c r="ER29" s="10">
        <v>0</v>
      </c>
      <c r="ES29" s="10">
        <v>1.0000139541983699</v>
      </c>
      <c r="ET29" s="10">
        <v>0</v>
      </c>
      <c r="EU29" s="10">
        <v>1.0000069770748401</v>
      </c>
      <c r="EV29" s="10">
        <v>0</v>
      </c>
      <c r="EW29" s="10">
        <v>1.0000139541983699</v>
      </c>
      <c r="EX29" s="10">
        <v>0</v>
      </c>
      <c r="EY29" s="10">
        <v>1.0000069770748401</v>
      </c>
      <c r="EZ29" s="10">
        <v>0</v>
      </c>
      <c r="FA29" s="10">
        <v>1.0000139541983699</v>
      </c>
      <c r="FB29" s="10">
        <v>0</v>
      </c>
      <c r="FC29" s="10">
        <v>1.0000069770748401</v>
      </c>
      <c r="FD29" s="10">
        <v>0</v>
      </c>
    </row>
    <row r="30" spans="1:160" x14ac:dyDescent="0.45">
      <c r="A30">
        <f t="shared" si="27"/>
        <v>19</v>
      </c>
      <c r="B30" s="12">
        <f t="shared" si="26"/>
        <v>0.5</v>
      </c>
      <c r="C30" s="12">
        <f t="shared" si="28"/>
        <v>0.5</v>
      </c>
      <c r="D30" s="19">
        <f t="shared" si="29"/>
        <v>1</v>
      </c>
      <c r="E30" s="10">
        <v>1.25187905242291</v>
      </c>
      <c r="F30" s="10">
        <v>1.25187905242291</v>
      </c>
      <c r="G30" s="10">
        <v>0</v>
      </c>
      <c r="H30" s="10">
        <v>0</v>
      </c>
      <c r="I30" s="10">
        <v>1.25187905242291</v>
      </c>
      <c r="J30" s="10">
        <v>1.25187905242291</v>
      </c>
      <c r="K30" s="10">
        <v>0</v>
      </c>
      <c r="L30" s="10">
        <v>0</v>
      </c>
      <c r="M30" s="10">
        <v>1.2518790629855201</v>
      </c>
      <c r="N30" s="10">
        <v>1.2518790629855201</v>
      </c>
      <c r="O30" s="10">
        <v>0</v>
      </c>
      <c r="P30" s="10">
        <v>0</v>
      </c>
      <c r="Q30" s="10">
        <v>1.2518790534791699</v>
      </c>
      <c r="R30" s="10">
        <v>1.2518790534791699</v>
      </c>
      <c r="S30" s="10">
        <v>0</v>
      </c>
      <c r="T30" s="10">
        <v>0</v>
      </c>
      <c r="U30" s="10">
        <v>1.2518790525285399</v>
      </c>
      <c r="V30" s="10">
        <v>1.2518790525285399</v>
      </c>
      <c r="W30" s="10">
        <v>0</v>
      </c>
      <c r="X30" s="10">
        <v>0</v>
      </c>
      <c r="Y30" s="10">
        <v>1.25187905243347</v>
      </c>
      <c r="Z30" s="10">
        <v>1.25187905243347</v>
      </c>
      <c r="AA30" s="10">
        <v>0</v>
      </c>
      <c r="AB30" s="10">
        <v>0</v>
      </c>
      <c r="AC30" s="10">
        <v>1.25187905242397</v>
      </c>
      <c r="AD30" s="10">
        <v>1.25187905242397</v>
      </c>
      <c r="AE30" s="10">
        <v>0</v>
      </c>
      <c r="AF30" s="10">
        <v>0</v>
      </c>
      <c r="AG30" s="10">
        <v>1.2518790524230199</v>
      </c>
      <c r="AH30" s="10">
        <v>1.2518790524230199</v>
      </c>
      <c r="AI30" s="10">
        <v>0</v>
      </c>
      <c r="AJ30" s="10">
        <v>0</v>
      </c>
      <c r="AK30" s="10">
        <v>1.25187905242292</v>
      </c>
      <c r="AL30" s="10">
        <v>1.25187905242292</v>
      </c>
      <c r="AM30" s="10">
        <v>0</v>
      </c>
      <c r="AN30" s="10">
        <v>0</v>
      </c>
      <c r="AO30" s="10">
        <v>1.25187905242291</v>
      </c>
      <c r="AP30" s="10">
        <v>1.25187905242291</v>
      </c>
      <c r="AQ30" s="10">
        <v>0</v>
      </c>
      <c r="AR30" s="10">
        <v>0</v>
      </c>
      <c r="AS30" s="10">
        <v>0.83747955737483204</v>
      </c>
      <c r="AT30" s="10">
        <v>0.83747955737483204</v>
      </c>
      <c r="AU30" s="10">
        <v>0</v>
      </c>
      <c r="AV30" s="10">
        <v>0</v>
      </c>
      <c r="AW30" s="10">
        <v>0.83747955737483204</v>
      </c>
      <c r="AX30" s="10">
        <v>0.83747955737483204</v>
      </c>
      <c r="AY30" s="10">
        <v>0</v>
      </c>
      <c r="AZ30" s="10">
        <v>0</v>
      </c>
      <c r="BA30" s="10">
        <v>0.837479564432551</v>
      </c>
      <c r="BB30" s="10">
        <v>0.837479564432551</v>
      </c>
      <c r="BC30" s="10">
        <v>0</v>
      </c>
      <c r="BD30" s="10">
        <v>0</v>
      </c>
      <c r="BE30" s="10">
        <v>0.83747955808060304</v>
      </c>
      <c r="BF30" s="10">
        <v>0.83747955808060304</v>
      </c>
      <c r="BG30" s="10">
        <v>0</v>
      </c>
      <c r="BH30" s="10">
        <v>0</v>
      </c>
      <c r="BI30" s="10">
        <v>0.83747955744541203</v>
      </c>
      <c r="BJ30" s="10">
        <v>0.83747955744541203</v>
      </c>
      <c r="BK30" s="10">
        <v>0</v>
      </c>
      <c r="BL30" s="10">
        <v>0</v>
      </c>
      <c r="BM30" s="10">
        <v>0.83747955738188395</v>
      </c>
      <c r="BN30" s="10">
        <v>0.83747955738188395</v>
      </c>
      <c r="BO30" s="10">
        <v>0</v>
      </c>
      <c r="BP30" s="10">
        <v>0</v>
      </c>
      <c r="BQ30" s="10">
        <v>0.83747955737553703</v>
      </c>
      <c r="BR30" s="10">
        <v>0.83747955737553703</v>
      </c>
      <c r="BS30" s="10">
        <v>0</v>
      </c>
      <c r="BT30" s="10">
        <v>0</v>
      </c>
      <c r="BU30" s="10">
        <v>0.83747955737489899</v>
      </c>
      <c r="BV30" s="10">
        <v>0.83747955737489899</v>
      </c>
      <c r="BW30" s="10">
        <v>0</v>
      </c>
      <c r="BX30" s="10">
        <v>0</v>
      </c>
      <c r="BY30" s="10">
        <v>0.83747955737483903</v>
      </c>
      <c r="BZ30" s="10">
        <v>0.83747955737483903</v>
      </c>
      <c r="CA30" s="10">
        <v>0</v>
      </c>
      <c r="CB30" s="10">
        <v>0</v>
      </c>
      <c r="CC30" s="10">
        <v>0.83747955737483304</v>
      </c>
      <c r="CD30" s="10">
        <v>0.83747955737483304</v>
      </c>
      <c r="CE30" s="10">
        <v>0</v>
      </c>
      <c r="CF30" s="10">
        <v>0</v>
      </c>
      <c r="CG30" s="10">
        <v>9.3209999999999994E-3</v>
      </c>
      <c r="CH30" s="10">
        <v>1.0037000000000001E-2</v>
      </c>
      <c r="CI30" s="10">
        <v>0</v>
      </c>
      <c r="CJ30" s="10">
        <v>0</v>
      </c>
      <c r="CK30" s="10">
        <v>8.9259999999999999E-3</v>
      </c>
      <c r="CL30" s="10">
        <v>1.0052999999999999E-2</v>
      </c>
      <c r="CM30" s="10">
        <v>0</v>
      </c>
      <c r="CN30" s="10">
        <v>0</v>
      </c>
      <c r="CO30" s="10">
        <v>8.7720000000000003E-3</v>
      </c>
      <c r="CP30" s="10">
        <v>8.5769999999999996E-3</v>
      </c>
      <c r="CQ30" s="10">
        <v>0</v>
      </c>
      <c r="CR30" s="10">
        <v>0</v>
      </c>
      <c r="CS30" s="10">
        <v>8.7840000000000001E-3</v>
      </c>
      <c r="CT30" s="10">
        <v>8.5550000000000001E-3</v>
      </c>
      <c r="CU30" s="10">
        <v>0</v>
      </c>
      <c r="CV30" s="10">
        <v>0</v>
      </c>
      <c r="CW30" s="10">
        <v>8.7729999999999995E-3</v>
      </c>
      <c r="CX30" s="10">
        <v>8.5629999999999994E-3</v>
      </c>
      <c r="CY30" s="10">
        <v>0</v>
      </c>
      <c r="CZ30" s="10">
        <v>0</v>
      </c>
      <c r="DA30" s="10">
        <v>8.8030000000000001E-3</v>
      </c>
      <c r="DB30" s="10">
        <v>8.7039999999999999E-3</v>
      </c>
      <c r="DC30" s="10">
        <v>0</v>
      </c>
      <c r="DD30" s="10">
        <v>0</v>
      </c>
      <c r="DE30" s="10">
        <v>9.1540000000000007E-3</v>
      </c>
      <c r="DF30" s="10">
        <v>8.8129999999999997E-3</v>
      </c>
      <c r="DG30" s="10">
        <v>0</v>
      </c>
      <c r="DH30" s="10">
        <v>0</v>
      </c>
      <c r="DI30" s="10">
        <v>8.8450000000000004E-3</v>
      </c>
      <c r="DJ30" s="10">
        <v>8.6899999999999998E-3</v>
      </c>
      <c r="DK30" s="10">
        <v>0</v>
      </c>
      <c r="DL30" s="10">
        <v>0</v>
      </c>
      <c r="DM30" s="10">
        <v>8.7930000000000005E-3</v>
      </c>
      <c r="DN30" s="10">
        <v>8.6719999999999992E-3</v>
      </c>
      <c r="DO30" s="10">
        <v>0</v>
      </c>
      <c r="DP30" s="10">
        <v>0</v>
      </c>
      <c r="DQ30" s="10">
        <v>8.8520000000000005E-3</v>
      </c>
      <c r="DR30" s="10">
        <v>8.7229999999999999E-3</v>
      </c>
      <c r="DS30" s="10">
        <v>0</v>
      </c>
      <c r="DT30" s="10">
        <v>0</v>
      </c>
      <c r="DU30" s="10">
        <v>32.898232755050699</v>
      </c>
      <c r="DV30" s="10">
        <v>0</v>
      </c>
      <c r="DW30" s="10">
        <v>1.4429446929790299</v>
      </c>
      <c r="DX30" s="10">
        <v>0</v>
      </c>
      <c r="DY30" s="10">
        <v>1.44294467607135</v>
      </c>
      <c r="DZ30" s="10">
        <v>0</v>
      </c>
      <c r="EA30" s="10">
        <v>1.20122632175263</v>
      </c>
      <c r="EB30" s="10">
        <v>0</v>
      </c>
      <c r="EC30" s="10">
        <v>1.44294469128826</v>
      </c>
      <c r="ED30" s="10">
        <v>0</v>
      </c>
      <c r="EE30" s="10">
        <v>1.2012263280865301</v>
      </c>
      <c r="EF30" s="10">
        <v>0</v>
      </c>
      <c r="EG30" s="10">
        <v>1.4429446928099501</v>
      </c>
      <c r="EH30" s="10">
        <v>0</v>
      </c>
      <c r="EI30" s="10">
        <v>1.2012263287199201</v>
      </c>
      <c r="EJ30" s="10">
        <v>0</v>
      </c>
      <c r="EK30" s="10">
        <v>1.4429446929621199</v>
      </c>
      <c r="EL30" s="10">
        <v>0</v>
      </c>
      <c r="EM30" s="10">
        <v>1.2012263287832601</v>
      </c>
      <c r="EN30" s="10">
        <v>0</v>
      </c>
      <c r="EO30" s="10">
        <v>1.44294469297734</v>
      </c>
      <c r="EP30" s="10">
        <v>0</v>
      </c>
      <c r="EQ30" s="10">
        <v>1.2012263287895999</v>
      </c>
      <c r="ER30" s="10">
        <v>0</v>
      </c>
      <c r="ES30" s="10">
        <v>1.4429446929788601</v>
      </c>
      <c r="ET30" s="10">
        <v>0</v>
      </c>
      <c r="EU30" s="10">
        <v>1.2012263287902301</v>
      </c>
      <c r="EV30" s="10">
        <v>0</v>
      </c>
      <c r="EW30" s="10">
        <v>1.44294469297901</v>
      </c>
      <c r="EX30" s="10">
        <v>0</v>
      </c>
      <c r="EY30" s="10">
        <v>1.20122632879029</v>
      </c>
      <c r="EZ30" s="10">
        <v>0</v>
      </c>
      <c r="FA30" s="10">
        <v>1.4429446929790299</v>
      </c>
      <c r="FB30" s="10">
        <v>0</v>
      </c>
      <c r="FC30" s="10">
        <v>1.2012263287903</v>
      </c>
      <c r="FD30" s="10">
        <v>0</v>
      </c>
    </row>
    <row r="31" spans="1:160" x14ac:dyDescent="0.45">
      <c r="A31">
        <f t="shared" si="27"/>
        <v>20</v>
      </c>
      <c r="B31" s="12">
        <f t="shared" si="26"/>
        <v>0.25</v>
      </c>
      <c r="C31" s="12">
        <f t="shared" si="28"/>
        <v>0.5</v>
      </c>
      <c r="D31" s="19">
        <f t="shared" si="29"/>
        <v>2</v>
      </c>
      <c r="E31" s="10">
        <v>1.7404707635894301</v>
      </c>
      <c r="F31" s="10">
        <v>1.15996601605278</v>
      </c>
      <c r="G31" s="10">
        <v>0</v>
      </c>
      <c r="H31" s="10">
        <v>0</v>
      </c>
      <c r="I31" s="10">
        <v>1.7404707635894301</v>
      </c>
      <c r="J31" s="10">
        <v>1.15996601605278</v>
      </c>
      <c r="K31" s="10">
        <v>0</v>
      </c>
      <c r="L31" s="10">
        <v>0</v>
      </c>
      <c r="M31" s="10">
        <v>1.7404707661837899</v>
      </c>
      <c r="N31" s="10">
        <v>1.1599660268851999</v>
      </c>
      <c r="O31" s="10">
        <v>0</v>
      </c>
      <c r="P31" s="10">
        <v>0</v>
      </c>
      <c r="Q31" s="10">
        <v>1.7404707638488699</v>
      </c>
      <c r="R31" s="10">
        <v>1.15996601713602</v>
      </c>
      <c r="S31" s="10">
        <v>0</v>
      </c>
      <c r="T31" s="10">
        <v>0</v>
      </c>
      <c r="U31" s="10">
        <v>1.74047076361538</v>
      </c>
      <c r="V31" s="10">
        <v>1.1599660161611001</v>
      </c>
      <c r="W31" s="10">
        <v>0</v>
      </c>
      <c r="X31" s="10">
        <v>0</v>
      </c>
      <c r="Y31" s="10">
        <v>1.74047076359203</v>
      </c>
      <c r="Z31" s="10">
        <v>1.1599660160636101</v>
      </c>
      <c r="AA31" s="10">
        <v>0</v>
      </c>
      <c r="AB31" s="10">
        <v>0</v>
      </c>
      <c r="AC31" s="10">
        <v>1.7404707635896901</v>
      </c>
      <c r="AD31" s="10">
        <v>1.1599660160538601</v>
      </c>
      <c r="AE31" s="10">
        <v>0</v>
      </c>
      <c r="AF31" s="10">
        <v>0</v>
      </c>
      <c r="AG31" s="10">
        <v>1.7404707635894601</v>
      </c>
      <c r="AH31" s="10">
        <v>1.15996601605289</v>
      </c>
      <c r="AI31" s="10">
        <v>0</v>
      </c>
      <c r="AJ31" s="10">
        <v>0</v>
      </c>
      <c r="AK31" s="10">
        <v>1.7404707635894301</v>
      </c>
      <c r="AL31" s="10">
        <v>1.15996601605279</v>
      </c>
      <c r="AM31" s="10">
        <v>0</v>
      </c>
      <c r="AN31" s="10">
        <v>0</v>
      </c>
      <c r="AO31" s="10">
        <v>1.7404707635894301</v>
      </c>
      <c r="AP31" s="10">
        <v>1.15996601605278</v>
      </c>
      <c r="AQ31" s="10">
        <v>0</v>
      </c>
      <c r="AR31" s="10">
        <v>0</v>
      </c>
      <c r="AS31" s="10">
        <v>1.3154201380662001</v>
      </c>
      <c r="AT31" s="10">
        <v>0.73742831621955296</v>
      </c>
      <c r="AU31" s="10">
        <v>0</v>
      </c>
      <c r="AV31" s="10">
        <v>0</v>
      </c>
      <c r="AW31" s="10">
        <v>1.3154201380662001</v>
      </c>
      <c r="AX31" s="10">
        <v>0.73742831621955296</v>
      </c>
      <c r="AY31" s="10">
        <v>0</v>
      </c>
      <c r="AZ31" s="10">
        <v>0</v>
      </c>
      <c r="BA31" s="10">
        <v>1.31542013923585</v>
      </c>
      <c r="BB31" s="10">
        <v>0.73742832365727196</v>
      </c>
      <c r="BC31" s="10">
        <v>0</v>
      </c>
      <c r="BD31" s="10">
        <v>0</v>
      </c>
      <c r="BE31" s="10">
        <v>1.3154201381831601</v>
      </c>
      <c r="BF31" s="10">
        <v>0.73742831696333</v>
      </c>
      <c r="BG31" s="10">
        <v>0</v>
      </c>
      <c r="BH31" s="10">
        <v>0</v>
      </c>
      <c r="BI31" s="10">
        <v>1.31542013807789</v>
      </c>
      <c r="BJ31" s="10">
        <v>0.73742831629393202</v>
      </c>
      <c r="BK31" s="10">
        <v>0</v>
      </c>
      <c r="BL31" s="10">
        <v>0</v>
      </c>
      <c r="BM31" s="10">
        <v>1.31542013806737</v>
      </c>
      <c r="BN31" s="10">
        <v>0.73742831622699201</v>
      </c>
      <c r="BO31" s="10">
        <v>0</v>
      </c>
      <c r="BP31" s="10">
        <v>0</v>
      </c>
      <c r="BQ31" s="10">
        <v>1.31542013806631</v>
      </c>
      <c r="BR31" s="10">
        <v>0.73742831622029703</v>
      </c>
      <c r="BS31" s="10">
        <v>0</v>
      </c>
      <c r="BT31" s="10">
        <v>0</v>
      </c>
      <c r="BU31" s="10">
        <v>1.3154201380662101</v>
      </c>
      <c r="BV31" s="10">
        <v>0.73742831621962801</v>
      </c>
      <c r="BW31" s="10">
        <v>0</v>
      </c>
      <c r="BX31" s="10">
        <v>0</v>
      </c>
      <c r="BY31" s="10">
        <v>1.3154201380662001</v>
      </c>
      <c r="BZ31" s="10">
        <v>0.73742831621956095</v>
      </c>
      <c r="CA31" s="10">
        <v>0</v>
      </c>
      <c r="CB31" s="10">
        <v>0</v>
      </c>
      <c r="CC31" s="10">
        <v>1.3154201380662001</v>
      </c>
      <c r="CD31" s="10">
        <v>0.73742831621955396</v>
      </c>
      <c r="CE31" s="10">
        <v>0</v>
      </c>
      <c r="CF31" s="10">
        <v>0</v>
      </c>
      <c r="CG31" s="10">
        <v>9.2420000000000002E-3</v>
      </c>
      <c r="CH31" s="10">
        <v>9.4070000000000004E-3</v>
      </c>
      <c r="CI31" s="10">
        <v>0</v>
      </c>
      <c r="CJ31" s="10">
        <v>0</v>
      </c>
      <c r="CK31" s="10">
        <v>8.9460000000000008E-3</v>
      </c>
      <c r="CL31" s="10">
        <v>9.2099999999999994E-3</v>
      </c>
      <c r="CM31" s="10">
        <v>0</v>
      </c>
      <c r="CN31" s="10">
        <v>0</v>
      </c>
      <c r="CO31" s="10">
        <v>8.6409999999999994E-3</v>
      </c>
      <c r="CP31" s="10">
        <v>8.8109999999999994E-3</v>
      </c>
      <c r="CQ31" s="10">
        <v>0</v>
      </c>
      <c r="CR31" s="10">
        <v>0</v>
      </c>
      <c r="CS31" s="10">
        <v>8.6770000000000007E-3</v>
      </c>
      <c r="CT31" s="10">
        <v>8.9219999999999994E-3</v>
      </c>
      <c r="CU31" s="10">
        <v>0</v>
      </c>
      <c r="CV31" s="10">
        <v>0</v>
      </c>
      <c r="CW31" s="10">
        <v>8.6540000000000002E-3</v>
      </c>
      <c r="CX31" s="10">
        <v>8.7530000000000004E-3</v>
      </c>
      <c r="CY31" s="10">
        <v>0</v>
      </c>
      <c r="CZ31" s="10">
        <v>0</v>
      </c>
      <c r="DA31" s="10">
        <v>8.7360000000000007E-3</v>
      </c>
      <c r="DB31" s="10">
        <v>8.8400000000000006E-3</v>
      </c>
      <c r="DC31" s="10">
        <v>0</v>
      </c>
      <c r="DD31" s="10">
        <v>0</v>
      </c>
      <c r="DE31" s="10">
        <v>8.855E-3</v>
      </c>
      <c r="DF31" s="10">
        <v>8.9239999999999996E-3</v>
      </c>
      <c r="DG31" s="10">
        <v>0</v>
      </c>
      <c r="DH31" s="10">
        <v>0</v>
      </c>
      <c r="DI31" s="10">
        <v>8.7559999999999999E-3</v>
      </c>
      <c r="DJ31" s="10">
        <v>8.8990000000000007E-3</v>
      </c>
      <c r="DK31" s="10">
        <v>0</v>
      </c>
      <c r="DL31" s="10">
        <v>0</v>
      </c>
      <c r="DM31" s="10">
        <v>8.796E-3</v>
      </c>
      <c r="DN31" s="10">
        <v>8.9060000000000007E-3</v>
      </c>
      <c r="DO31" s="10">
        <v>0</v>
      </c>
      <c r="DP31" s="10">
        <v>0</v>
      </c>
      <c r="DQ31" s="10">
        <v>8.7810000000000006E-3</v>
      </c>
      <c r="DR31" s="10">
        <v>8.9269999999999992E-3</v>
      </c>
      <c r="DS31" s="10">
        <v>0</v>
      </c>
      <c r="DT31" s="10">
        <v>0</v>
      </c>
      <c r="DU31" s="10">
        <v>152.65750341678401</v>
      </c>
      <c r="DV31" s="10">
        <v>0</v>
      </c>
      <c r="DW31" s="10">
        <v>1.57091292470108</v>
      </c>
      <c r="DX31" s="10">
        <v>0</v>
      </c>
      <c r="DY31" s="10">
        <v>1.5709129189676001</v>
      </c>
      <c r="DZ31" s="10">
        <v>0</v>
      </c>
      <c r="EA31" s="10">
        <v>1.2533606499996699</v>
      </c>
      <c r="EB31" s="10">
        <v>0</v>
      </c>
      <c r="EC31" s="10">
        <v>1.57091292412774</v>
      </c>
      <c r="ED31" s="10">
        <v>0</v>
      </c>
      <c r="EE31" s="10">
        <v>1.2533606520581899</v>
      </c>
      <c r="EF31" s="10">
        <v>0</v>
      </c>
      <c r="EG31" s="10">
        <v>1.5709129246437501</v>
      </c>
      <c r="EH31" s="10">
        <v>0</v>
      </c>
      <c r="EI31" s="10">
        <v>1.2533606522640399</v>
      </c>
      <c r="EJ31" s="10">
        <v>0</v>
      </c>
      <c r="EK31" s="10">
        <v>1.5709129246953499</v>
      </c>
      <c r="EL31" s="10">
        <v>0</v>
      </c>
      <c r="EM31" s="10">
        <v>1.2533606522846299</v>
      </c>
      <c r="EN31" s="10">
        <v>0</v>
      </c>
      <c r="EO31" s="10">
        <v>1.57091292470051</v>
      </c>
      <c r="EP31" s="10">
        <v>0</v>
      </c>
      <c r="EQ31" s="10">
        <v>1.25336065228668</v>
      </c>
      <c r="ER31" s="10">
        <v>0</v>
      </c>
      <c r="ES31" s="10">
        <v>1.5709129247010301</v>
      </c>
      <c r="ET31" s="10">
        <v>0</v>
      </c>
      <c r="EU31" s="10">
        <v>1.2533606522868901</v>
      </c>
      <c r="EV31" s="10">
        <v>0</v>
      </c>
      <c r="EW31" s="10">
        <v>1.57091292470108</v>
      </c>
      <c r="EX31" s="10">
        <v>0</v>
      </c>
      <c r="EY31" s="10">
        <v>1.2533606522869101</v>
      </c>
      <c r="EZ31" s="10">
        <v>0</v>
      </c>
      <c r="FA31" s="10">
        <v>1.57091292470108</v>
      </c>
      <c r="FB31" s="10">
        <v>0</v>
      </c>
      <c r="FC31" s="10">
        <v>1.2533606522869101</v>
      </c>
      <c r="FD31" s="10">
        <v>0</v>
      </c>
    </row>
    <row r="32" spans="1:160" x14ac:dyDescent="0.45">
      <c r="A32">
        <f t="shared" si="27"/>
        <v>21</v>
      </c>
      <c r="B32" s="12">
        <f t="shared" si="26"/>
        <v>0.125</v>
      </c>
      <c r="C32" s="12">
        <f t="shared" si="28"/>
        <v>0.5</v>
      </c>
      <c r="D32" s="19">
        <f t="shared" si="29"/>
        <v>3</v>
      </c>
      <c r="E32" s="10">
        <v>2.12251076439594</v>
      </c>
      <c r="F32" s="10">
        <v>1.11933349391623</v>
      </c>
      <c r="G32" s="10">
        <v>0</v>
      </c>
      <c r="H32" s="10">
        <v>0</v>
      </c>
      <c r="I32" s="10">
        <v>2.12251076439594</v>
      </c>
      <c r="J32" s="10">
        <v>1.11933349391623</v>
      </c>
      <c r="K32" s="10">
        <v>0</v>
      </c>
      <c r="L32" s="10">
        <v>0</v>
      </c>
      <c r="M32" s="10">
        <v>2.1225107646344799</v>
      </c>
      <c r="N32" s="10">
        <v>1.1193335047411399</v>
      </c>
      <c r="O32" s="10">
        <v>0</v>
      </c>
      <c r="P32" s="10">
        <v>0</v>
      </c>
      <c r="Q32" s="10">
        <v>2.1225107644197898</v>
      </c>
      <c r="R32" s="10">
        <v>1.1193334949987199</v>
      </c>
      <c r="S32" s="10">
        <v>0</v>
      </c>
      <c r="T32" s="10">
        <v>0</v>
      </c>
      <c r="U32" s="10">
        <v>2.1225107643983199</v>
      </c>
      <c r="V32" s="10">
        <v>1.1193334940244699</v>
      </c>
      <c r="W32" s="10">
        <v>0</v>
      </c>
      <c r="X32" s="10">
        <v>0</v>
      </c>
      <c r="Y32" s="10">
        <v>2.12251076439617</v>
      </c>
      <c r="Z32" s="10">
        <v>1.1193334939270501</v>
      </c>
      <c r="AA32" s="10">
        <v>0</v>
      </c>
      <c r="AB32" s="10">
        <v>0</v>
      </c>
      <c r="AC32" s="10">
        <v>2.12251076439596</v>
      </c>
      <c r="AD32" s="10">
        <v>1.1193334939173101</v>
      </c>
      <c r="AE32" s="10">
        <v>0</v>
      </c>
      <c r="AF32" s="10">
        <v>0</v>
      </c>
      <c r="AG32" s="10">
        <v>2.12251076439594</v>
      </c>
      <c r="AH32" s="10">
        <v>1.11933349391633</v>
      </c>
      <c r="AI32" s="10">
        <v>0</v>
      </c>
      <c r="AJ32" s="10">
        <v>0</v>
      </c>
      <c r="AK32" s="10">
        <v>2.12251076439594</v>
      </c>
      <c r="AL32" s="10">
        <v>1.11933349391624</v>
      </c>
      <c r="AM32" s="10">
        <v>0</v>
      </c>
      <c r="AN32" s="10">
        <v>0</v>
      </c>
      <c r="AO32" s="10">
        <v>2.12251076439594</v>
      </c>
      <c r="AP32" s="10">
        <v>1.11933349391623</v>
      </c>
      <c r="AQ32" s="10">
        <v>0</v>
      </c>
      <c r="AR32" s="10">
        <v>0</v>
      </c>
      <c r="AS32" s="10">
        <v>1.5535079139069099</v>
      </c>
      <c r="AT32" s="10">
        <v>0.71708687823422501</v>
      </c>
      <c r="AU32" s="10">
        <v>0</v>
      </c>
      <c r="AV32" s="10">
        <v>0</v>
      </c>
      <c r="AW32" s="10">
        <v>1.5535079139069099</v>
      </c>
      <c r="AX32" s="10">
        <v>0.71708687823422501</v>
      </c>
      <c r="AY32" s="10">
        <v>0</v>
      </c>
      <c r="AZ32" s="10">
        <v>0</v>
      </c>
      <c r="BA32" s="10">
        <v>1.55350791405233</v>
      </c>
      <c r="BB32" s="10">
        <v>0.71708688553878797</v>
      </c>
      <c r="BC32" s="10">
        <v>0</v>
      </c>
      <c r="BD32" s="10">
        <v>0</v>
      </c>
      <c r="BE32" s="10">
        <v>1.55350791392145</v>
      </c>
      <c r="BF32" s="10">
        <v>0.71708687896468204</v>
      </c>
      <c r="BG32" s="10">
        <v>0</v>
      </c>
      <c r="BH32" s="10">
        <v>0</v>
      </c>
      <c r="BI32" s="10">
        <v>1.5535079139083601</v>
      </c>
      <c r="BJ32" s="10">
        <v>0.71708687830727103</v>
      </c>
      <c r="BK32" s="10">
        <v>0</v>
      </c>
      <c r="BL32" s="10">
        <v>0</v>
      </c>
      <c r="BM32" s="10">
        <v>1.55350791390705</v>
      </c>
      <c r="BN32" s="10">
        <v>0.71708687824152795</v>
      </c>
      <c r="BO32" s="10">
        <v>0</v>
      </c>
      <c r="BP32" s="10">
        <v>0</v>
      </c>
      <c r="BQ32" s="10">
        <v>1.5535079139069199</v>
      </c>
      <c r="BR32" s="10">
        <v>0.71708687823495798</v>
      </c>
      <c r="BS32" s="10">
        <v>0</v>
      </c>
      <c r="BT32" s="10">
        <v>0</v>
      </c>
      <c r="BU32" s="10">
        <v>1.5535079139069099</v>
      </c>
      <c r="BV32" s="10">
        <v>0.71708687823430095</v>
      </c>
      <c r="BW32" s="10">
        <v>0</v>
      </c>
      <c r="BX32" s="10">
        <v>0</v>
      </c>
      <c r="BY32" s="10">
        <v>1.5535079139069099</v>
      </c>
      <c r="BZ32" s="10">
        <v>0.71708687823423201</v>
      </c>
      <c r="CA32" s="10">
        <v>0</v>
      </c>
      <c r="CB32" s="10">
        <v>0</v>
      </c>
      <c r="CC32" s="10">
        <v>1.5535079139069099</v>
      </c>
      <c r="CD32" s="10">
        <v>0.71708687823422601</v>
      </c>
      <c r="CE32" s="10">
        <v>0</v>
      </c>
      <c r="CF32" s="10">
        <v>0</v>
      </c>
      <c r="CG32" s="10">
        <v>1.0037000000000001E-2</v>
      </c>
      <c r="CH32" s="10">
        <v>9.8200000000000006E-3</v>
      </c>
      <c r="CI32" s="10">
        <v>0</v>
      </c>
      <c r="CJ32" s="10">
        <v>0</v>
      </c>
      <c r="CK32" s="10">
        <v>9.2499999999999995E-3</v>
      </c>
      <c r="CL32" s="10">
        <v>9.5499999999999995E-3</v>
      </c>
      <c r="CM32" s="10">
        <v>0</v>
      </c>
      <c r="CN32" s="10">
        <v>0</v>
      </c>
      <c r="CO32" s="10">
        <v>9.1009999999999997E-3</v>
      </c>
      <c r="CP32" s="10">
        <v>9.7409999999999997E-3</v>
      </c>
      <c r="CQ32" s="10">
        <v>0</v>
      </c>
      <c r="CR32" s="10">
        <v>0</v>
      </c>
      <c r="CS32" s="10">
        <v>8.9700000000000005E-3</v>
      </c>
      <c r="CT32" s="10">
        <v>9.11E-3</v>
      </c>
      <c r="CU32" s="10">
        <v>0</v>
      </c>
      <c r="CV32" s="10">
        <v>0</v>
      </c>
      <c r="CW32" s="10">
        <v>8.8739999999999999E-3</v>
      </c>
      <c r="CX32" s="10">
        <v>9.0519999999999993E-3</v>
      </c>
      <c r="CY32" s="10">
        <v>0</v>
      </c>
      <c r="CZ32" s="10">
        <v>0</v>
      </c>
      <c r="DA32" s="10">
        <v>9.0340000000000004E-3</v>
      </c>
      <c r="DB32" s="10">
        <v>9.2560000000000003E-3</v>
      </c>
      <c r="DC32" s="10">
        <v>0</v>
      </c>
      <c r="DD32" s="10">
        <v>0</v>
      </c>
      <c r="DE32" s="10">
        <v>9.1549999999999999E-3</v>
      </c>
      <c r="DF32" s="10">
        <v>9.384E-3</v>
      </c>
      <c r="DG32" s="10">
        <v>0</v>
      </c>
      <c r="DH32" s="10">
        <v>0</v>
      </c>
      <c r="DI32" s="10">
        <v>9.0580000000000001E-3</v>
      </c>
      <c r="DJ32" s="10">
        <v>9.2890000000000004E-3</v>
      </c>
      <c r="DK32" s="10">
        <v>0</v>
      </c>
      <c r="DL32" s="10">
        <v>0</v>
      </c>
      <c r="DM32" s="10">
        <v>9.0600000000000003E-3</v>
      </c>
      <c r="DN32" s="10">
        <v>9.5329999999999998E-3</v>
      </c>
      <c r="DO32" s="10">
        <v>0</v>
      </c>
      <c r="DP32" s="10">
        <v>0</v>
      </c>
      <c r="DQ32" s="10">
        <v>9.0989999999999994E-3</v>
      </c>
      <c r="DR32" s="10">
        <v>9.3360000000000005E-3</v>
      </c>
      <c r="DS32" s="10">
        <v>0</v>
      </c>
      <c r="DT32" s="10">
        <v>0</v>
      </c>
      <c r="DU32" s="10">
        <v>637.48077690380796</v>
      </c>
      <c r="DV32" s="10">
        <v>0</v>
      </c>
      <c r="DW32" s="10">
        <v>1.6450489184175201</v>
      </c>
      <c r="DX32" s="10">
        <v>0</v>
      </c>
      <c r="DY32" s="10">
        <v>1.64504891675132</v>
      </c>
      <c r="DZ32" s="10">
        <v>0</v>
      </c>
      <c r="EA32" s="10">
        <v>1.28259460343138</v>
      </c>
      <c r="EB32" s="10">
        <v>0</v>
      </c>
      <c r="EC32" s="10">
        <v>1.6450489182509</v>
      </c>
      <c r="ED32" s="10">
        <v>0</v>
      </c>
      <c r="EE32" s="10">
        <v>1.2825946040159799</v>
      </c>
      <c r="EF32" s="10">
        <v>0</v>
      </c>
      <c r="EG32" s="10">
        <v>1.6450489184008601</v>
      </c>
      <c r="EH32" s="10">
        <v>0</v>
      </c>
      <c r="EI32" s="10">
        <v>1.28259460407443</v>
      </c>
      <c r="EJ32" s="10">
        <v>0</v>
      </c>
      <c r="EK32" s="10">
        <v>1.6450489184158601</v>
      </c>
      <c r="EL32" s="10">
        <v>0</v>
      </c>
      <c r="EM32" s="10">
        <v>1.28259460408028</v>
      </c>
      <c r="EN32" s="10">
        <v>0</v>
      </c>
      <c r="EO32" s="10">
        <v>1.64504891841736</v>
      </c>
      <c r="EP32" s="10">
        <v>0</v>
      </c>
      <c r="EQ32" s="10">
        <v>1.28259460408086</v>
      </c>
      <c r="ER32" s="10">
        <v>0</v>
      </c>
      <c r="ES32" s="10">
        <v>1.6450489184175101</v>
      </c>
      <c r="ET32" s="10">
        <v>0</v>
      </c>
      <c r="EU32" s="10">
        <v>1.28259460408092</v>
      </c>
      <c r="EV32" s="10">
        <v>0</v>
      </c>
      <c r="EW32" s="10">
        <v>1.6450489184175201</v>
      </c>
      <c r="EX32" s="10">
        <v>0</v>
      </c>
      <c r="EY32" s="10">
        <v>1.28259460408093</v>
      </c>
      <c r="EZ32" s="10">
        <v>0</v>
      </c>
      <c r="FA32" s="10">
        <v>1.6450489184175201</v>
      </c>
      <c r="FB32" s="10">
        <v>0</v>
      </c>
      <c r="FC32" s="10">
        <v>1.28259460408093</v>
      </c>
      <c r="FD32" s="10">
        <v>0</v>
      </c>
    </row>
    <row r="33" spans="1:160" x14ac:dyDescent="0.45">
      <c r="A33">
        <f t="shared" si="27"/>
        <v>22</v>
      </c>
      <c r="B33" s="12">
        <f t="shared" si="26"/>
        <v>6.25E-2</v>
      </c>
      <c r="C33" s="12">
        <f t="shared" si="28"/>
        <v>0.5</v>
      </c>
      <c r="D33" s="19">
        <f t="shared" si="29"/>
        <v>4</v>
      </c>
      <c r="E33" s="10">
        <v>2.3648044665839301</v>
      </c>
      <c r="F33" s="10">
        <v>1.1025671258837899</v>
      </c>
      <c r="G33" s="10">
        <v>0</v>
      </c>
      <c r="H33" s="10">
        <v>0</v>
      </c>
      <c r="I33" s="10">
        <v>2.3648044665839301</v>
      </c>
      <c r="J33" s="10">
        <v>1.1025671258837899</v>
      </c>
      <c r="K33" s="10">
        <v>0</v>
      </c>
      <c r="L33" s="10">
        <v>0</v>
      </c>
      <c r="M33" s="10">
        <v>2.3648044666380601</v>
      </c>
      <c r="N33" s="10">
        <v>1.10256713668205</v>
      </c>
      <c r="O33" s="10">
        <v>0</v>
      </c>
      <c r="P33" s="10">
        <v>0</v>
      </c>
      <c r="Q33" s="10">
        <v>2.36480446658934</v>
      </c>
      <c r="R33" s="10">
        <v>1.1025671269636199</v>
      </c>
      <c r="S33" s="10">
        <v>0</v>
      </c>
      <c r="T33" s="10">
        <v>0</v>
      </c>
      <c r="U33" s="10">
        <v>2.3648044665844701</v>
      </c>
      <c r="V33" s="10">
        <v>1.10256712599178</v>
      </c>
      <c r="W33" s="10">
        <v>0</v>
      </c>
      <c r="X33" s="10">
        <v>0</v>
      </c>
      <c r="Y33" s="10">
        <v>2.3648044665839798</v>
      </c>
      <c r="Z33" s="10">
        <v>1.1025671258945899</v>
      </c>
      <c r="AA33" s="10">
        <v>0</v>
      </c>
      <c r="AB33" s="10">
        <v>0</v>
      </c>
      <c r="AC33" s="10">
        <v>2.3648044665839398</v>
      </c>
      <c r="AD33" s="10">
        <v>1.1025671258848699</v>
      </c>
      <c r="AE33" s="10">
        <v>0</v>
      </c>
      <c r="AF33" s="10">
        <v>0</v>
      </c>
      <c r="AG33" s="10">
        <v>2.3648044665839301</v>
      </c>
      <c r="AH33" s="10">
        <v>1.1025671258839</v>
      </c>
      <c r="AI33" s="10">
        <v>0</v>
      </c>
      <c r="AJ33" s="10">
        <v>0</v>
      </c>
      <c r="AK33" s="10">
        <v>2.3648044665839301</v>
      </c>
      <c r="AL33" s="10">
        <v>1.1025671258837999</v>
      </c>
      <c r="AM33" s="10">
        <v>0</v>
      </c>
      <c r="AN33" s="10">
        <v>0</v>
      </c>
      <c r="AO33" s="10">
        <v>2.3648044665839301</v>
      </c>
      <c r="AP33" s="10">
        <v>1.1025671258837899</v>
      </c>
      <c r="AQ33" s="10">
        <v>0</v>
      </c>
      <c r="AR33" s="10">
        <v>0</v>
      </c>
      <c r="AS33" s="10">
        <v>1.67014802198889</v>
      </c>
      <c r="AT33" s="10">
        <v>0.71197100602253305</v>
      </c>
      <c r="AU33" s="10">
        <v>0</v>
      </c>
      <c r="AV33" s="10">
        <v>0</v>
      </c>
      <c r="AW33" s="10">
        <v>1.67014802198889</v>
      </c>
      <c r="AX33" s="10">
        <v>0.71197100602253305</v>
      </c>
      <c r="AY33" s="10">
        <v>0</v>
      </c>
      <c r="AZ33" s="10">
        <v>0</v>
      </c>
      <c r="BA33" s="10">
        <v>1.6701480220073901</v>
      </c>
      <c r="BB33" s="10">
        <v>0.71197101328511303</v>
      </c>
      <c r="BC33" s="10">
        <v>0</v>
      </c>
      <c r="BD33" s="10">
        <v>0</v>
      </c>
      <c r="BE33" s="10">
        <v>1.6701480219907401</v>
      </c>
      <c r="BF33" s="10">
        <v>0.71197100674878799</v>
      </c>
      <c r="BG33" s="10">
        <v>0</v>
      </c>
      <c r="BH33" s="10">
        <v>0</v>
      </c>
      <c r="BI33" s="10">
        <v>1.6701480219890701</v>
      </c>
      <c r="BJ33" s="10">
        <v>0.71197100609515696</v>
      </c>
      <c r="BK33" s="10">
        <v>0</v>
      </c>
      <c r="BL33" s="10">
        <v>0</v>
      </c>
      <c r="BM33" s="10">
        <v>1.6701480219889</v>
      </c>
      <c r="BN33" s="10">
        <v>0.71197100602979602</v>
      </c>
      <c r="BO33" s="10">
        <v>0</v>
      </c>
      <c r="BP33" s="10">
        <v>0</v>
      </c>
      <c r="BQ33" s="10">
        <v>1.67014802198889</v>
      </c>
      <c r="BR33" s="10">
        <v>0.71197100602326202</v>
      </c>
      <c r="BS33" s="10">
        <v>0</v>
      </c>
      <c r="BT33" s="10">
        <v>0</v>
      </c>
      <c r="BU33" s="10">
        <v>1.67014802198889</v>
      </c>
      <c r="BV33" s="10">
        <v>0.71197100602260499</v>
      </c>
      <c r="BW33" s="10">
        <v>0</v>
      </c>
      <c r="BX33" s="10">
        <v>0</v>
      </c>
      <c r="BY33" s="10">
        <v>1.67014802198889</v>
      </c>
      <c r="BZ33" s="10">
        <v>0.71197100602253904</v>
      </c>
      <c r="CA33" s="10">
        <v>0</v>
      </c>
      <c r="CB33" s="10">
        <v>0</v>
      </c>
      <c r="CC33" s="10">
        <v>1.67014802198889</v>
      </c>
      <c r="CD33" s="10">
        <v>0.71197100602253305</v>
      </c>
      <c r="CE33" s="10">
        <v>0</v>
      </c>
      <c r="CF33" s="10">
        <v>0</v>
      </c>
      <c r="CG33" s="10">
        <v>1.1801000000000001E-2</v>
      </c>
      <c r="CH33" s="10">
        <v>1.1912000000000001E-2</v>
      </c>
      <c r="CI33" s="10">
        <v>0</v>
      </c>
      <c r="CJ33" s="10">
        <v>0</v>
      </c>
      <c r="CK33" s="10">
        <v>1.0066E-2</v>
      </c>
      <c r="CL33" s="10">
        <v>1.0522E-2</v>
      </c>
      <c r="CM33" s="10">
        <v>0</v>
      </c>
      <c r="CN33" s="10">
        <v>0</v>
      </c>
      <c r="CO33" s="10">
        <v>1.0064E-2</v>
      </c>
      <c r="CP33" s="10">
        <v>1.0276E-2</v>
      </c>
      <c r="CQ33" s="10">
        <v>0</v>
      </c>
      <c r="CR33" s="10">
        <v>0</v>
      </c>
      <c r="CS33" s="10">
        <v>9.9240000000000005E-3</v>
      </c>
      <c r="CT33" s="10">
        <v>1.0116999999999999E-2</v>
      </c>
      <c r="CU33" s="10">
        <v>0</v>
      </c>
      <c r="CV33" s="10">
        <v>0</v>
      </c>
      <c r="CW33" s="10">
        <v>9.6769999999999998E-3</v>
      </c>
      <c r="CX33" s="10">
        <v>1.0145E-2</v>
      </c>
      <c r="CY33" s="10">
        <v>0</v>
      </c>
      <c r="CZ33" s="10">
        <v>0</v>
      </c>
      <c r="DA33" s="10">
        <v>1.0008E-2</v>
      </c>
      <c r="DB33" s="10">
        <v>1.0465E-2</v>
      </c>
      <c r="DC33" s="10">
        <v>0</v>
      </c>
      <c r="DD33" s="10">
        <v>0</v>
      </c>
      <c r="DE33" s="10">
        <v>1.0200000000000001E-2</v>
      </c>
      <c r="DF33" s="10">
        <v>1.0430999999999999E-2</v>
      </c>
      <c r="DG33" s="10">
        <v>0</v>
      </c>
      <c r="DH33" s="10">
        <v>0</v>
      </c>
      <c r="DI33" s="10">
        <v>9.9100000000000004E-3</v>
      </c>
      <c r="DJ33" s="10">
        <v>1.0425E-2</v>
      </c>
      <c r="DK33" s="10">
        <v>0</v>
      </c>
      <c r="DL33" s="10">
        <v>0</v>
      </c>
      <c r="DM33" s="10">
        <v>9.887E-3</v>
      </c>
      <c r="DN33" s="10">
        <v>1.0292000000000001E-2</v>
      </c>
      <c r="DO33" s="10">
        <v>0</v>
      </c>
      <c r="DP33" s="10">
        <v>0</v>
      </c>
      <c r="DQ33" s="10">
        <v>9.8989999999999998E-3</v>
      </c>
      <c r="DR33" s="10">
        <v>1.0636E-2</v>
      </c>
      <c r="DS33" s="10">
        <v>0</v>
      </c>
      <c r="DT33" s="10">
        <v>0</v>
      </c>
      <c r="DU33" s="10">
        <v>2579.0875584196401</v>
      </c>
      <c r="DV33" s="10">
        <v>0</v>
      </c>
      <c r="DW33" s="10">
        <v>1.6756748650380699</v>
      </c>
      <c r="DX33" s="10">
        <v>0</v>
      </c>
      <c r="DY33" s="10">
        <v>1.6756748645966899</v>
      </c>
      <c r="DZ33" s="10">
        <v>0</v>
      </c>
      <c r="EA33" s="10">
        <v>1.2944786072379399</v>
      </c>
      <c r="EB33" s="10">
        <v>0</v>
      </c>
      <c r="EC33" s="10">
        <v>1.6756748649939399</v>
      </c>
      <c r="ED33" s="10">
        <v>0</v>
      </c>
      <c r="EE33" s="10">
        <v>1.2944786073913801</v>
      </c>
      <c r="EF33" s="10">
        <v>0</v>
      </c>
      <c r="EG33" s="10">
        <v>1.6756748650336599</v>
      </c>
      <c r="EH33" s="10">
        <v>0</v>
      </c>
      <c r="EI33" s="10">
        <v>1.29447860740672</v>
      </c>
      <c r="EJ33" s="10">
        <v>0</v>
      </c>
      <c r="EK33" s="10">
        <v>1.6756748650376301</v>
      </c>
      <c r="EL33" s="10">
        <v>0</v>
      </c>
      <c r="EM33" s="10">
        <v>1.2944786074082599</v>
      </c>
      <c r="EN33" s="10">
        <v>0</v>
      </c>
      <c r="EO33" s="10">
        <v>1.67567486503803</v>
      </c>
      <c r="EP33" s="10">
        <v>0</v>
      </c>
      <c r="EQ33" s="10">
        <v>1.29447860740841</v>
      </c>
      <c r="ER33" s="10">
        <v>0</v>
      </c>
      <c r="ES33" s="10">
        <v>1.6756748650380699</v>
      </c>
      <c r="ET33" s="10">
        <v>0</v>
      </c>
      <c r="EU33" s="10">
        <v>1.29447860740843</v>
      </c>
      <c r="EV33" s="10">
        <v>0</v>
      </c>
      <c r="EW33" s="10">
        <v>1.6756748650380699</v>
      </c>
      <c r="EX33" s="10">
        <v>0</v>
      </c>
      <c r="EY33" s="10">
        <v>1.29447860740843</v>
      </c>
      <c r="EZ33" s="10">
        <v>0</v>
      </c>
      <c r="FA33" s="10">
        <v>1.6756748650380699</v>
      </c>
      <c r="FB33" s="10">
        <v>0</v>
      </c>
      <c r="FC33" s="10">
        <v>1.29447860740843</v>
      </c>
      <c r="FD33" s="10">
        <v>0</v>
      </c>
    </row>
    <row r="34" spans="1:160" x14ac:dyDescent="0.45">
      <c r="A34">
        <f t="shared" si="27"/>
        <v>23</v>
      </c>
      <c r="B34" s="12">
        <f t="shared" si="26"/>
        <v>3.125E-2</v>
      </c>
      <c r="C34" s="12">
        <f t="shared" si="28"/>
        <v>0.5</v>
      </c>
      <c r="D34" s="19">
        <f t="shared" si="29"/>
        <v>5</v>
      </c>
      <c r="E34" s="10">
        <v>2.50416594632342</v>
      </c>
      <c r="F34" s="10">
        <v>1.0996152494182201</v>
      </c>
      <c r="G34" s="10">
        <v>0</v>
      </c>
      <c r="H34" s="10">
        <v>0</v>
      </c>
      <c r="I34" s="10">
        <v>2.50416594632342</v>
      </c>
      <c r="J34" s="10">
        <v>1.0996152494182201</v>
      </c>
      <c r="K34" s="10">
        <v>0</v>
      </c>
      <c r="L34" s="10">
        <v>0</v>
      </c>
      <c r="M34" s="10">
        <v>2.5041659463364501</v>
      </c>
      <c r="N34" s="10">
        <v>1.0996152601886999</v>
      </c>
      <c r="O34" s="10">
        <v>0</v>
      </c>
      <c r="P34" s="10">
        <v>0</v>
      </c>
      <c r="Q34" s="10">
        <v>2.5041659463247301</v>
      </c>
      <c r="R34" s="10">
        <v>1.0996152504952701</v>
      </c>
      <c r="S34" s="10">
        <v>0</v>
      </c>
      <c r="T34" s="10">
        <v>0</v>
      </c>
      <c r="U34" s="10">
        <v>2.5041659463235502</v>
      </c>
      <c r="V34" s="10">
        <v>1.0996152495259199</v>
      </c>
      <c r="W34" s="10">
        <v>0</v>
      </c>
      <c r="X34" s="10">
        <v>0</v>
      </c>
      <c r="Y34" s="10">
        <v>2.50416594632344</v>
      </c>
      <c r="Z34" s="10">
        <v>1.0996152494289899</v>
      </c>
      <c r="AA34" s="10">
        <v>0</v>
      </c>
      <c r="AB34" s="10">
        <v>0</v>
      </c>
      <c r="AC34" s="10">
        <v>2.5041659463234298</v>
      </c>
      <c r="AD34" s="10">
        <v>1.0996152494192999</v>
      </c>
      <c r="AE34" s="10">
        <v>0</v>
      </c>
      <c r="AF34" s="10">
        <v>0</v>
      </c>
      <c r="AG34" s="10">
        <v>2.50416594632342</v>
      </c>
      <c r="AH34" s="10">
        <v>1.09961524941833</v>
      </c>
      <c r="AI34" s="10">
        <v>0</v>
      </c>
      <c r="AJ34" s="10">
        <v>0</v>
      </c>
      <c r="AK34" s="10">
        <v>2.50416594632342</v>
      </c>
      <c r="AL34" s="10">
        <v>1.0996152494182301</v>
      </c>
      <c r="AM34" s="10">
        <v>0</v>
      </c>
      <c r="AN34" s="10">
        <v>0</v>
      </c>
      <c r="AO34" s="10">
        <v>2.50416594632342</v>
      </c>
      <c r="AP34" s="10">
        <v>1.0996152494182201</v>
      </c>
      <c r="AQ34" s="10">
        <v>0</v>
      </c>
      <c r="AR34" s="10">
        <v>0</v>
      </c>
      <c r="AS34" s="10">
        <v>1.7285715447897401</v>
      </c>
      <c r="AT34" s="10">
        <v>0.71069349026379003</v>
      </c>
      <c r="AU34" s="10">
        <v>0</v>
      </c>
      <c r="AV34" s="10">
        <v>0</v>
      </c>
      <c r="AW34" s="10">
        <v>1.7285715447897401</v>
      </c>
      <c r="AX34" s="10">
        <v>0.71069349026379003</v>
      </c>
      <c r="AY34" s="10">
        <v>0</v>
      </c>
      <c r="AZ34" s="10">
        <v>0</v>
      </c>
      <c r="BA34" s="10">
        <v>1.72857154479209</v>
      </c>
      <c r="BB34" s="10">
        <v>0.71069349751536004</v>
      </c>
      <c r="BC34" s="10">
        <v>0</v>
      </c>
      <c r="BD34" s="10">
        <v>0</v>
      </c>
      <c r="BE34" s="10">
        <v>1.7285715447899701</v>
      </c>
      <c r="BF34" s="10">
        <v>0.71069349098895096</v>
      </c>
      <c r="BG34" s="10">
        <v>0</v>
      </c>
      <c r="BH34" s="10">
        <v>0</v>
      </c>
      <c r="BI34" s="10">
        <v>1.7285715447897601</v>
      </c>
      <c r="BJ34" s="10">
        <v>0.71069349033630602</v>
      </c>
      <c r="BK34" s="10">
        <v>0</v>
      </c>
      <c r="BL34" s="10">
        <v>0</v>
      </c>
      <c r="BM34" s="10">
        <v>1.7285715447897401</v>
      </c>
      <c r="BN34" s="10">
        <v>0.710693490271043</v>
      </c>
      <c r="BO34" s="10">
        <v>0</v>
      </c>
      <c r="BP34" s="10">
        <v>0</v>
      </c>
      <c r="BQ34" s="10">
        <v>1.7285715447897401</v>
      </c>
      <c r="BR34" s="10">
        <v>0.710693490264517</v>
      </c>
      <c r="BS34" s="10">
        <v>0</v>
      </c>
      <c r="BT34" s="10">
        <v>0</v>
      </c>
      <c r="BU34" s="10">
        <v>1.7285715447897401</v>
      </c>
      <c r="BV34" s="10">
        <v>0.71069349026386297</v>
      </c>
      <c r="BW34" s="10">
        <v>0</v>
      </c>
      <c r="BX34" s="10">
        <v>0</v>
      </c>
      <c r="BY34" s="10">
        <v>1.7285715447897401</v>
      </c>
      <c r="BZ34" s="10">
        <v>0.71069349026379802</v>
      </c>
      <c r="CA34" s="10">
        <v>0</v>
      </c>
      <c r="CB34" s="10">
        <v>0</v>
      </c>
      <c r="CC34" s="10">
        <v>1.7285715447897401</v>
      </c>
      <c r="CD34" s="10">
        <v>0.71069349026379103</v>
      </c>
      <c r="CE34" s="10">
        <v>0</v>
      </c>
      <c r="CF34" s="10">
        <v>0</v>
      </c>
      <c r="CG34" s="10">
        <v>1.3115E-2</v>
      </c>
      <c r="CH34" s="10">
        <v>1.5768999999999998E-2</v>
      </c>
      <c r="CI34" s="10">
        <v>0</v>
      </c>
      <c r="CJ34" s="10">
        <v>0</v>
      </c>
      <c r="CK34" s="10">
        <v>1.0659E-2</v>
      </c>
      <c r="CL34" s="10">
        <v>1.1719E-2</v>
      </c>
      <c r="CM34" s="10">
        <v>0</v>
      </c>
      <c r="CN34" s="10">
        <v>0</v>
      </c>
      <c r="CO34" s="10">
        <v>1.0264000000000001E-2</v>
      </c>
      <c r="CP34" s="10">
        <v>1.1343000000000001E-2</v>
      </c>
      <c r="CQ34" s="10">
        <v>0</v>
      </c>
      <c r="CR34" s="10">
        <v>0</v>
      </c>
      <c r="CS34" s="10">
        <v>1.0170999999999999E-2</v>
      </c>
      <c r="CT34" s="10">
        <v>1.1422E-2</v>
      </c>
      <c r="CU34" s="10">
        <v>0</v>
      </c>
      <c r="CV34" s="10">
        <v>0</v>
      </c>
      <c r="CW34" s="10">
        <v>1.0135999999999999E-2</v>
      </c>
      <c r="CX34" s="10">
        <v>1.1254E-2</v>
      </c>
      <c r="CY34" s="10">
        <v>0</v>
      </c>
      <c r="CZ34" s="10">
        <v>0</v>
      </c>
      <c r="DA34" s="10">
        <v>1.0286999999999999E-2</v>
      </c>
      <c r="DB34" s="10">
        <v>1.1474E-2</v>
      </c>
      <c r="DC34" s="10">
        <v>0</v>
      </c>
      <c r="DD34" s="10">
        <v>0</v>
      </c>
      <c r="DE34" s="10">
        <v>1.0557E-2</v>
      </c>
      <c r="DF34" s="10">
        <v>1.1488999999999999E-2</v>
      </c>
      <c r="DG34" s="10">
        <v>0</v>
      </c>
      <c r="DH34" s="10">
        <v>0</v>
      </c>
      <c r="DI34" s="10">
        <v>1.0436000000000001E-2</v>
      </c>
      <c r="DJ34" s="10">
        <v>1.1609E-2</v>
      </c>
      <c r="DK34" s="10">
        <v>0</v>
      </c>
      <c r="DL34" s="10">
        <v>0</v>
      </c>
      <c r="DM34" s="10">
        <v>1.0328E-2</v>
      </c>
      <c r="DN34" s="10">
        <v>1.1413E-2</v>
      </c>
      <c r="DO34" s="10">
        <v>0</v>
      </c>
      <c r="DP34" s="10">
        <v>0</v>
      </c>
      <c r="DQ34" s="10">
        <v>1.0486000000000001E-2</v>
      </c>
      <c r="DR34" s="10">
        <v>1.1431999999999999E-2</v>
      </c>
      <c r="DS34" s="10">
        <v>0</v>
      </c>
      <c r="DT34" s="10">
        <v>0</v>
      </c>
      <c r="DU34" s="10">
        <v>10346.3118285726</v>
      </c>
      <c r="DV34" s="10">
        <v>0</v>
      </c>
      <c r="DW34" s="10">
        <v>1.68574209060636</v>
      </c>
      <c r="DX34" s="10">
        <v>0</v>
      </c>
      <c r="DY34" s="10">
        <v>1.68574209049394</v>
      </c>
      <c r="DZ34" s="10">
        <v>0</v>
      </c>
      <c r="EA34" s="10">
        <v>1.29836130968769</v>
      </c>
      <c r="EB34" s="10">
        <v>0</v>
      </c>
      <c r="EC34" s="10">
        <v>1.6857420905951099</v>
      </c>
      <c r="ED34" s="10">
        <v>0</v>
      </c>
      <c r="EE34" s="10">
        <v>1.29836130972665</v>
      </c>
      <c r="EF34" s="10">
        <v>0</v>
      </c>
      <c r="EG34" s="10">
        <v>1.6857420906052301</v>
      </c>
      <c r="EH34" s="10">
        <v>0</v>
      </c>
      <c r="EI34" s="10">
        <v>1.29836130973055</v>
      </c>
      <c r="EJ34" s="10">
        <v>0</v>
      </c>
      <c r="EK34" s="10">
        <v>1.6857420906062399</v>
      </c>
      <c r="EL34" s="10">
        <v>0</v>
      </c>
      <c r="EM34" s="10">
        <v>1.2983613097309401</v>
      </c>
      <c r="EN34" s="10">
        <v>0</v>
      </c>
      <c r="EO34" s="10">
        <v>1.6857420906063401</v>
      </c>
      <c r="EP34" s="10">
        <v>0</v>
      </c>
      <c r="EQ34" s="10">
        <v>1.2983613097309801</v>
      </c>
      <c r="ER34" s="10">
        <v>0</v>
      </c>
      <c r="ES34" s="10">
        <v>1.6857420906063501</v>
      </c>
      <c r="ET34" s="10">
        <v>0</v>
      </c>
      <c r="EU34" s="10">
        <v>1.2983613097309801</v>
      </c>
      <c r="EV34" s="10">
        <v>0</v>
      </c>
      <c r="EW34" s="10">
        <v>1.6857420906063501</v>
      </c>
      <c r="EX34" s="10">
        <v>0</v>
      </c>
      <c r="EY34" s="10">
        <v>1.2983613097309801</v>
      </c>
      <c r="EZ34" s="10">
        <v>0</v>
      </c>
      <c r="FA34" s="10">
        <v>1.68574209060636</v>
      </c>
      <c r="FB34" s="10">
        <v>0</v>
      </c>
      <c r="FC34" s="10">
        <v>1.2983613097309801</v>
      </c>
      <c r="FD34" s="10">
        <v>0</v>
      </c>
    </row>
    <row r="35" spans="1:160" x14ac:dyDescent="0.45">
      <c r="A35">
        <f t="shared" si="27"/>
        <v>24</v>
      </c>
      <c r="B35" s="12">
        <f t="shared" si="26"/>
        <v>1.5625E-2</v>
      </c>
      <c r="C35" s="12">
        <f t="shared" si="28"/>
        <v>0.5</v>
      </c>
      <c r="D35" s="19">
        <f t="shared" si="29"/>
        <v>6</v>
      </c>
      <c r="E35" s="10">
        <v>2.5960447147135501</v>
      </c>
      <c r="F35" s="10">
        <v>1.0983205265064599</v>
      </c>
      <c r="G35" s="10">
        <v>0</v>
      </c>
      <c r="H35" s="10">
        <v>0</v>
      </c>
      <c r="I35" s="10">
        <v>2.5960447147135501</v>
      </c>
      <c r="J35" s="10">
        <v>1.0983205265064599</v>
      </c>
      <c r="K35" s="10">
        <v>0</v>
      </c>
      <c r="L35" s="10">
        <v>0</v>
      </c>
      <c r="M35" s="10">
        <v>2.5960447147145098</v>
      </c>
      <c r="N35" s="10">
        <v>1.09832053727449</v>
      </c>
      <c r="O35" s="10">
        <v>0</v>
      </c>
      <c r="P35" s="10">
        <v>0</v>
      </c>
      <c r="Q35" s="10">
        <v>2.5960447147136501</v>
      </c>
      <c r="R35" s="10">
        <v>1.0983205275832699</v>
      </c>
      <c r="S35" s="10">
        <v>0</v>
      </c>
      <c r="T35" s="10">
        <v>0</v>
      </c>
      <c r="U35" s="10">
        <v>2.5960447147135599</v>
      </c>
      <c r="V35" s="10">
        <v>1.09832052661414</v>
      </c>
      <c r="W35" s="10">
        <v>0</v>
      </c>
      <c r="X35" s="10">
        <v>0</v>
      </c>
      <c r="Y35" s="10">
        <v>2.5960447147135501</v>
      </c>
      <c r="Z35" s="10">
        <v>1.09832052651723</v>
      </c>
      <c r="AA35" s="10">
        <v>0</v>
      </c>
      <c r="AB35" s="10">
        <v>0</v>
      </c>
      <c r="AC35" s="10">
        <v>2.5960447147135501</v>
      </c>
      <c r="AD35" s="10">
        <v>1.09832052650754</v>
      </c>
      <c r="AE35" s="10">
        <v>0</v>
      </c>
      <c r="AF35" s="10">
        <v>0</v>
      </c>
      <c r="AG35" s="10">
        <v>2.5960447147135501</v>
      </c>
      <c r="AH35" s="10">
        <v>1.0983205265065701</v>
      </c>
      <c r="AI35" s="10">
        <v>0</v>
      </c>
      <c r="AJ35" s="10">
        <v>0</v>
      </c>
      <c r="AK35" s="10">
        <v>2.5960447147135501</v>
      </c>
      <c r="AL35" s="10">
        <v>1.0983205265064799</v>
      </c>
      <c r="AM35" s="10">
        <v>0</v>
      </c>
      <c r="AN35" s="10">
        <v>0</v>
      </c>
      <c r="AO35" s="10">
        <v>2.5960447147135501</v>
      </c>
      <c r="AP35" s="10">
        <v>1.0983205265064699</v>
      </c>
      <c r="AQ35" s="10">
        <v>0</v>
      </c>
      <c r="AR35" s="10">
        <v>0</v>
      </c>
      <c r="AS35" s="10">
        <v>1.7578953151741901</v>
      </c>
      <c r="AT35" s="10">
        <v>0.71037440964652698</v>
      </c>
      <c r="AU35" s="10">
        <v>0</v>
      </c>
      <c r="AV35" s="10">
        <v>0</v>
      </c>
      <c r="AW35" s="10">
        <v>1.7578953151741901</v>
      </c>
      <c r="AX35" s="10">
        <v>0.71037440964652698</v>
      </c>
      <c r="AY35" s="10">
        <v>0</v>
      </c>
      <c r="AZ35" s="10">
        <v>0</v>
      </c>
      <c r="BA35" s="10">
        <v>1.7578953151744801</v>
      </c>
      <c r="BB35" s="10">
        <v>0.710374416895314</v>
      </c>
      <c r="BC35" s="10">
        <v>0</v>
      </c>
      <c r="BD35" s="10">
        <v>0</v>
      </c>
      <c r="BE35" s="10">
        <v>1.75789531517422</v>
      </c>
      <c r="BF35" s="10">
        <v>0.71037441037140603</v>
      </c>
      <c r="BG35" s="10">
        <v>0</v>
      </c>
      <c r="BH35" s="10">
        <v>0</v>
      </c>
      <c r="BI35" s="10">
        <v>1.7578953151741901</v>
      </c>
      <c r="BJ35" s="10">
        <v>0.71037440971901</v>
      </c>
      <c r="BK35" s="10">
        <v>0</v>
      </c>
      <c r="BL35" s="10">
        <v>0</v>
      </c>
      <c r="BM35" s="10">
        <v>1.7578953151741901</v>
      </c>
      <c r="BN35" s="10">
        <v>0.71037440965377496</v>
      </c>
      <c r="BO35" s="10">
        <v>0</v>
      </c>
      <c r="BP35" s="10">
        <v>0</v>
      </c>
      <c r="BQ35" s="10">
        <v>1.7578953151741901</v>
      </c>
      <c r="BR35" s="10">
        <v>0.71037440964725196</v>
      </c>
      <c r="BS35" s="10">
        <v>0</v>
      </c>
      <c r="BT35" s="10">
        <v>0</v>
      </c>
      <c r="BU35" s="10">
        <v>1.7578953151741901</v>
      </c>
      <c r="BV35" s="10">
        <v>0.71037440964660103</v>
      </c>
      <c r="BW35" s="10">
        <v>0</v>
      </c>
      <c r="BX35" s="10">
        <v>0</v>
      </c>
      <c r="BY35" s="10">
        <v>1.7578953151741901</v>
      </c>
      <c r="BZ35" s="10">
        <v>0.71037440964653398</v>
      </c>
      <c r="CA35" s="10">
        <v>0</v>
      </c>
      <c r="CB35" s="10">
        <v>0</v>
      </c>
      <c r="CC35" s="10">
        <v>1.7578953151741901</v>
      </c>
      <c r="CD35" s="10">
        <v>0.71037440964652798</v>
      </c>
      <c r="CE35" s="10">
        <v>0</v>
      </c>
      <c r="CF35" s="10">
        <v>0</v>
      </c>
      <c r="CG35" s="10">
        <v>1.6957E-2</v>
      </c>
      <c r="CH35" s="10">
        <v>2.5073999999999999E-2</v>
      </c>
      <c r="CI35" s="10">
        <v>0</v>
      </c>
      <c r="CJ35" s="10">
        <v>0</v>
      </c>
      <c r="CK35" s="10">
        <v>1.2704999999999999E-2</v>
      </c>
      <c r="CL35" s="10">
        <v>1.5288E-2</v>
      </c>
      <c r="CM35" s="10">
        <v>0</v>
      </c>
      <c r="CN35" s="10">
        <v>0</v>
      </c>
      <c r="CO35" s="10">
        <v>1.2474000000000001E-2</v>
      </c>
      <c r="CP35" s="10">
        <v>1.9595999999999999E-2</v>
      </c>
      <c r="CQ35" s="10">
        <v>0</v>
      </c>
      <c r="CR35" s="10">
        <v>0</v>
      </c>
      <c r="CS35" s="10">
        <v>1.2453000000000001E-2</v>
      </c>
      <c r="CT35" s="10">
        <v>1.4964999999999999E-2</v>
      </c>
      <c r="CU35" s="10">
        <v>0</v>
      </c>
      <c r="CV35" s="10">
        <v>0</v>
      </c>
      <c r="CW35" s="10">
        <v>1.2283000000000001E-2</v>
      </c>
      <c r="CX35" s="10">
        <v>1.4678999999999999E-2</v>
      </c>
      <c r="CY35" s="10">
        <v>0</v>
      </c>
      <c r="CZ35" s="10">
        <v>0</v>
      </c>
      <c r="DA35" s="10">
        <v>1.2298999999999999E-2</v>
      </c>
      <c r="DB35" s="10">
        <v>1.4795000000000001E-2</v>
      </c>
      <c r="DC35" s="10">
        <v>0</v>
      </c>
      <c r="DD35" s="10">
        <v>0</v>
      </c>
      <c r="DE35" s="10">
        <v>1.2559000000000001E-2</v>
      </c>
      <c r="DF35" s="10">
        <v>1.5013E-2</v>
      </c>
      <c r="DG35" s="10">
        <v>0</v>
      </c>
      <c r="DH35" s="10">
        <v>0</v>
      </c>
      <c r="DI35" s="10">
        <v>1.2473E-2</v>
      </c>
      <c r="DJ35" s="10">
        <v>1.4800000000000001E-2</v>
      </c>
      <c r="DK35" s="10">
        <v>0</v>
      </c>
      <c r="DL35" s="10">
        <v>0</v>
      </c>
      <c r="DM35" s="10">
        <v>1.2473E-2</v>
      </c>
      <c r="DN35" s="10">
        <v>1.4848E-2</v>
      </c>
      <c r="DO35" s="10">
        <v>0</v>
      </c>
      <c r="DP35" s="10">
        <v>0</v>
      </c>
      <c r="DQ35" s="10">
        <v>1.2472E-2</v>
      </c>
      <c r="DR35" s="10">
        <v>1.4789E-2</v>
      </c>
      <c r="DS35" s="10">
        <v>0</v>
      </c>
      <c r="DT35" s="10">
        <v>0</v>
      </c>
      <c r="DU35" s="10">
        <v>41415.532658753102</v>
      </c>
      <c r="DV35" s="10">
        <v>0</v>
      </c>
      <c r="DW35" s="10">
        <v>1.68864287298002</v>
      </c>
      <c r="DX35" s="10">
        <v>0</v>
      </c>
      <c r="DY35" s="10">
        <v>1.68864287295176</v>
      </c>
      <c r="DZ35" s="10">
        <v>0</v>
      </c>
      <c r="EA35" s="10">
        <v>1.2994779232260001</v>
      </c>
      <c r="EB35" s="10">
        <v>0</v>
      </c>
      <c r="EC35" s="10">
        <v>1.6886428729771901</v>
      </c>
      <c r="ED35" s="10">
        <v>0</v>
      </c>
      <c r="EE35" s="10">
        <v>1.29947792323578</v>
      </c>
      <c r="EF35" s="10">
        <v>0</v>
      </c>
      <c r="EG35" s="10">
        <v>1.68864287297973</v>
      </c>
      <c r="EH35" s="10">
        <v>0</v>
      </c>
      <c r="EI35" s="10">
        <v>1.2994779232367599</v>
      </c>
      <c r="EJ35" s="10">
        <v>0</v>
      </c>
      <c r="EK35" s="10">
        <v>1.6886428729799901</v>
      </c>
      <c r="EL35" s="10">
        <v>0</v>
      </c>
      <c r="EM35" s="10">
        <v>1.2994779232368601</v>
      </c>
      <c r="EN35" s="10">
        <v>0</v>
      </c>
      <c r="EO35" s="10">
        <v>1.68864287298001</v>
      </c>
      <c r="EP35" s="10">
        <v>0</v>
      </c>
      <c r="EQ35" s="10">
        <v>1.2994779232368701</v>
      </c>
      <c r="ER35" s="10">
        <v>0</v>
      </c>
      <c r="ES35" s="10">
        <v>1.68864287298002</v>
      </c>
      <c r="ET35" s="10">
        <v>0</v>
      </c>
      <c r="EU35" s="10">
        <v>1.2994779232368701</v>
      </c>
      <c r="EV35" s="10">
        <v>0</v>
      </c>
      <c r="EW35" s="10">
        <v>1.68864287298002</v>
      </c>
      <c r="EX35" s="10">
        <v>0</v>
      </c>
      <c r="EY35" s="10">
        <v>1.2994779232368701</v>
      </c>
      <c r="EZ35" s="10">
        <v>0</v>
      </c>
      <c r="FA35" s="10">
        <v>1.68864287298002</v>
      </c>
      <c r="FB35" s="10">
        <v>0</v>
      </c>
      <c r="FC35" s="10">
        <v>1.2994779232368701</v>
      </c>
      <c r="FD35" s="10">
        <v>0</v>
      </c>
    </row>
    <row r="36" spans="1:160" x14ac:dyDescent="0.45">
      <c r="A36">
        <f t="shared" si="27"/>
        <v>25</v>
      </c>
      <c r="B36" s="12">
        <f t="shared" si="26"/>
        <v>7.8125E-3</v>
      </c>
      <c r="C36" s="12">
        <f t="shared" si="28"/>
        <v>0.5</v>
      </c>
      <c r="D36" s="19">
        <f t="shared" si="29"/>
        <v>7</v>
      </c>
      <c r="E36" s="10">
        <v>2.6509846328453301</v>
      </c>
      <c r="F36" s="10">
        <v>1.0982253628737699</v>
      </c>
      <c r="G36" s="10">
        <v>0</v>
      </c>
      <c r="H36" s="10">
        <v>0</v>
      </c>
      <c r="I36" s="10">
        <v>2.6509846328453301</v>
      </c>
      <c r="J36" s="10">
        <v>1.0982253628737699</v>
      </c>
      <c r="K36" s="10">
        <v>0</v>
      </c>
      <c r="L36" s="10">
        <v>0</v>
      </c>
      <c r="M36" s="10">
        <v>2.6509846328455202</v>
      </c>
      <c r="N36" s="10">
        <v>1.09822537364004</v>
      </c>
      <c r="O36" s="10">
        <v>0</v>
      </c>
      <c r="P36" s="10">
        <v>0</v>
      </c>
      <c r="Q36" s="10">
        <v>2.6509846328453501</v>
      </c>
      <c r="R36" s="10">
        <v>1.0982253639504</v>
      </c>
      <c r="S36" s="10">
        <v>0</v>
      </c>
      <c r="T36" s="10">
        <v>0</v>
      </c>
      <c r="U36" s="10">
        <v>2.6509846328453301</v>
      </c>
      <c r="V36" s="10">
        <v>1.09822536298143</v>
      </c>
      <c r="W36" s="10">
        <v>0</v>
      </c>
      <c r="X36" s="10">
        <v>0</v>
      </c>
      <c r="Y36" s="10">
        <v>2.6509846328453301</v>
      </c>
      <c r="Z36" s="10">
        <v>1.09822536288454</v>
      </c>
      <c r="AA36" s="10">
        <v>0</v>
      </c>
      <c r="AB36" s="10">
        <v>0</v>
      </c>
      <c r="AC36" s="10">
        <v>2.6509846328453301</v>
      </c>
      <c r="AD36" s="10">
        <v>1.09822536287485</v>
      </c>
      <c r="AE36" s="10">
        <v>0</v>
      </c>
      <c r="AF36" s="10">
        <v>0</v>
      </c>
      <c r="AG36" s="10">
        <v>2.6509846328453301</v>
      </c>
      <c r="AH36" s="10">
        <v>1.0982253628738801</v>
      </c>
      <c r="AI36" s="10">
        <v>0</v>
      </c>
      <c r="AJ36" s="10">
        <v>0</v>
      </c>
      <c r="AK36" s="10">
        <v>2.6509846328453301</v>
      </c>
      <c r="AL36" s="10">
        <v>1.0982253628737799</v>
      </c>
      <c r="AM36" s="10">
        <v>0</v>
      </c>
      <c r="AN36" s="10">
        <v>0</v>
      </c>
      <c r="AO36" s="10">
        <v>2.6509846328453301</v>
      </c>
      <c r="AP36" s="10">
        <v>1.0982253628737699</v>
      </c>
      <c r="AQ36" s="10">
        <v>0</v>
      </c>
      <c r="AR36" s="10">
        <v>0</v>
      </c>
      <c r="AS36" s="10">
        <v>1.7725952426640801</v>
      </c>
      <c r="AT36" s="10">
        <v>0.71029466670417296</v>
      </c>
      <c r="AU36" s="10">
        <v>0</v>
      </c>
      <c r="AV36" s="10">
        <v>0</v>
      </c>
      <c r="AW36" s="10">
        <v>1.7725952426640801</v>
      </c>
      <c r="AX36" s="10">
        <v>0.71029466670417396</v>
      </c>
      <c r="AY36" s="10">
        <v>0</v>
      </c>
      <c r="AZ36" s="10">
        <v>0</v>
      </c>
      <c r="BA36" s="10">
        <v>1.7725952426641101</v>
      </c>
      <c r="BB36" s="10">
        <v>0.71029467395226198</v>
      </c>
      <c r="BC36" s="10">
        <v>0</v>
      </c>
      <c r="BD36" s="10">
        <v>0</v>
      </c>
      <c r="BE36" s="10">
        <v>1.7725952426640801</v>
      </c>
      <c r="BF36" s="10">
        <v>0.71029466742897995</v>
      </c>
      <c r="BG36" s="10">
        <v>0</v>
      </c>
      <c r="BH36" s="10">
        <v>0</v>
      </c>
      <c r="BI36" s="10">
        <v>1.7725952426640801</v>
      </c>
      <c r="BJ36" s="10">
        <v>0.71029466677665398</v>
      </c>
      <c r="BK36" s="10">
        <v>0</v>
      </c>
      <c r="BL36" s="10">
        <v>0</v>
      </c>
      <c r="BM36" s="10">
        <v>1.7725952426640801</v>
      </c>
      <c r="BN36" s="10">
        <v>0.71029466671142405</v>
      </c>
      <c r="BO36" s="10">
        <v>0</v>
      </c>
      <c r="BP36" s="10">
        <v>0</v>
      </c>
      <c r="BQ36" s="10">
        <v>1.7725952426640801</v>
      </c>
      <c r="BR36" s="10">
        <v>0.71029466670489905</v>
      </c>
      <c r="BS36" s="10">
        <v>0</v>
      </c>
      <c r="BT36" s="10">
        <v>0</v>
      </c>
      <c r="BU36" s="10">
        <v>1.7725952426640801</v>
      </c>
      <c r="BV36" s="10">
        <v>0.71029466670424601</v>
      </c>
      <c r="BW36" s="10">
        <v>0</v>
      </c>
      <c r="BX36" s="10">
        <v>0</v>
      </c>
      <c r="BY36" s="10">
        <v>1.7725952426640801</v>
      </c>
      <c r="BZ36" s="10">
        <v>0.71029466670418095</v>
      </c>
      <c r="CA36" s="10">
        <v>0</v>
      </c>
      <c r="CB36" s="10">
        <v>0</v>
      </c>
      <c r="CC36" s="10">
        <v>1.7725952426640801</v>
      </c>
      <c r="CD36" s="10">
        <v>0.71029466670417496</v>
      </c>
      <c r="CE36" s="10">
        <v>0</v>
      </c>
      <c r="CF36" s="10">
        <v>0</v>
      </c>
      <c r="CG36" s="10">
        <v>2.7231999999999999E-2</v>
      </c>
      <c r="CH36" s="10">
        <v>5.3088000000000003E-2</v>
      </c>
      <c r="CI36" s="10">
        <v>0</v>
      </c>
      <c r="CJ36" s="10">
        <v>0</v>
      </c>
      <c r="CK36" s="10">
        <v>1.7593999999999999E-2</v>
      </c>
      <c r="CL36" s="10">
        <v>2.4625999999999999E-2</v>
      </c>
      <c r="CM36" s="10">
        <v>0</v>
      </c>
      <c r="CN36" s="10">
        <v>0</v>
      </c>
      <c r="CO36" s="10">
        <v>4.0658E-2</v>
      </c>
      <c r="CP36" s="10">
        <v>5.0577999999999998E-2</v>
      </c>
      <c r="CQ36" s="10">
        <v>0</v>
      </c>
      <c r="CR36" s="10">
        <v>0</v>
      </c>
      <c r="CS36" s="10">
        <v>1.7826999999999999E-2</v>
      </c>
      <c r="CT36" s="10">
        <v>2.3983999999999998E-2</v>
      </c>
      <c r="CU36" s="10">
        <v>0</v>
      </c>
      <c r="CV36" s="10">
        <v>0</v>
      </c>
      <c r="CW36" s="10">
        <v>1.6775999999999999E-2</v>
      </c>
      <c r="CX36" s="10">
        <v>2.3771E-2</v>
      </c>
      <c r="CY36" s="10">
        <v>0</v>
      </c>
      <c r="CZ36" s="10">
        <v>0</v>
      </c>
      <c r="DA36" s="10">
        <v>1.7541000000000001E-2</v>
      </c>
      <c r="DB36" s="10">
        <v>2.4083E-2</v>
      </c>
      <c r="DC36" s="10">
        <v>0</v>
      </c>
      <c r="DD36" s="10">
        <v>0</v>
      </c>
      <c r="DE36" s="10">
        <v>1.7413999999999999E-2</v>
      </c>
      <c r="DF36" s="10">
        <v>2.4389000000000001E-2</v>
      </c>
      <c r="DG36" s="10">
        <v>0</v>
      </c>
      <c r="DH36" s="10">
        <v>0</v>
      </c>
      <c r="DI36" s="10">
        <v>1.6929E-2</v>
      </c>
      <c r="DJ36" s="10">
        <v>2.4254999999999999E-2</v>
      </c>
      <c r="DK36" s="10">
        <v>0</v>
      </c>
      <c r="DL36" s="10">
        <v>0</v>
      </c>
      <c r="DM36" s="10">
        <v>1.7021999999999999E-2</v>
      </c>
      <c r="DN36" s="10">
        <v>2.4028000000000001E-2</v>
      </c>
      <c r="DO36" s="10">
        <v>0</v>
      </c>
      <c r="DP36" s="10">
        <v>0</v>
      </c>
      <c r="DQ36" s="10">
        <v>1.7957999999999998E-2</v>
      </c>
      <c r="DR36" s="10">
        <v>2.3947E-2</v>
      </c>
      <c r="DS36" s="10">
        <v>0</v>
      </c>
      <c r="DT36" s="10">
        <v>0</v>
      </c>
      <c r="DU36" s="10">
        <v>165692.55753568199</v>
      </c>
      <c r="DV36" s="10">
        <v>0</v>
      </c>
      <c r="DW36" s="10">
        <v>1.68942226367643</v>
      </c>
      <c r="DX36" s="10">
        <v>0</v>
      </c>
      <c r="DY36" s="10">
        <v>1.6894222636693601</v>
      </c>
      <c r="DZ36" s="10">
        <v>0</v>
      </c>
      <c r="EA36" s="10">
        <v>1.29977777472511</v>
      </c>
      <c r="EB36" s="10">
        <v>0</v>
      </c>
      <c r="EC36" s="10">
        <v>1.6894222636757299</v>
      </c>
      <c r="ED36" s="10">
        <v>0</v>
      </c>
      <c r="EE36" s="10">
        <v>1.2997777747275601</v>
      </c>
      <c r="EF36" s="10">
        <v>0</v>
      </c>
      <c r="EG36" s="10">
        <v>1.6894222636763601</v>
      </c>
      <c r="EH36" s="10">
        <v>0</v>
      </c>
      <c r="EI36" s="10">
        <v>1.2997777747278001</v>
      </c>
      <c r="EJ36" s="10">
        <v>0</v>
      </c>
      <c r="EK36" s="10">
        <v>1.68942226367643</v>
      </c>
      <c r="EL36" s="10">
        <v>0</v>
      </c>
      <c r="EM36" s="10">
        <v>1.2997777747278301</v>
      </c>
      <c r="EN36" s="10">
        <v>0</v>
      </c>
      <c r="EO36" s="10">
        <v>1.68942226367643</v>
      </c>
      <c r="EP36" s="10">
        <v>0</v>
      </c>
      <c r="EQ36" s="10">
        <v>1.2997777747278301</v>
      </c>
      <c r="ER36" s="10">
        <v>0</v>
      </c>
      <c r="ES36" s="10">
        <v>1.68942226367643</v>
      </c>
      <c r="ET36" s="10">
        <v>0</v>
      </c>
      <c r="EU36" s="10">
        <v>1.2997777747278301</v>
      </c>
      <c r="EV36" s="10">
        <v>0</v>
      </c>
      <c r="EW36" s="10">
        <v>1.68942226367643</v>
      </c>
      <c r="EX36" s="10">
        <v>0</v>
      </c>
      <c r="EY36" s="10">
        <v>1.2997777747278301</v>
      </c>
      <c r="EZ36" s="10">
        <v>0</v>
      </c>
      <c r="FA36" s="10">
        <v>1.68942226367643</v>
      </c>
      <c r="FB36" s="10">
        <v>0</v>
      </c>
      <c r="FC36" s="10">
        <v>1.2997777747278301</v>
      </c>
      <c r="FD36" s="10">
        <v>0</v>
      </c>
    </row>
    <row r="37" spans="1:160" x14ac:dyDescent="0.45">
      <c r="A37">
        <f t="shared" si="27"/>
        <v>26</v>
      </c>
      <c r="B37" s="12">
        <f t="shared" si="26"/>
        <v>3.90625E-3</v>
      </c>
      <c r="C37" s="12">
        <f t="shared" si="28"/>
        <v>0.5</v>
      </c>
      <c r="D37" s="19">
        <f t="shared" si="29"/>
        <v>8</v>
      </c>
      <c r="E37" s="10">
        <v>2.68013131357396</v>
      </c>
      <c r="F37" s="10">
        <v>1.0982004884111001</v>
      </c>
      <c r="G37" s="10">
        <v>0</v>
      </c>
      <c r="H37" s="10">
        <v>0</v>
      </c>
      <c r="I37" s="10">
        <v>2.68013131357396</v>
      </c>
      <c r="J37" s="10">
        <v>1.0982004884111001</v>
      </c>
      <c r="K37" s="10">
        <v>0</v>
      </c>
      <c r="L37" s="10">
        <v>0</v>
      </c>
      <c r="M37" s="10">
        <v>2.6801313135739999</v>
      </c>
      <c r="N37" s="10">
        <v>1.09820049917647</v>
      </c>
      <c r="O37" s="10">
        <v>0</v>
      </c>
      <c r="P37" s="10">
        <v>0</v>
      </c>
      <c r="Q37" s="10">
        <v>2.68013131357396</v>
      </c>
      <c r="R37" s="10">
        <v>1.09820048948764</v>
      </c>
      <c r="S37" s="10">
        <v>0</v>
      </c>
      <c r="T37" s="10">
        <v>0</v>
      </c>
      <c r="U37" s="10">
        <v>2.68013131357396</v>
      </c>
      <c r="V37" s="10">
        <v>1.09820048851876</v>
      </c>
      <c r="W37" s="10">
        <v>0</v>
      </c>
      <c r="X37" s="10">
        <v>0</v>
      </c>
      <c r="Y37" s="10">
        <v>2.68013131357396</v>
      </c>
      <c r="Z37" s="10">
        <v>1.0982004884218699</v>
      </c>
      <c r="AA37" s="10">
        <v>0</v>
      </c>
      <c r="AB37" s="10">
        <v>0</v>
      </c>
      <c r="AC37" s="10">
        <v>2.68013131357396</v>
      </c>
      <c r="AD37" s="10">
        <v>1.0982004884121801</v>
      </c>
      <c r="AE37" s="10">
        <v>0</v>
      </c>
      <c r="AF37" s="10">
        <v>0</v>
      </c>
      <c r="AG37" s="10">
        <v>2.68013131357396</v>
      </c>
      <c r="AH37" s="10">
        <v>1.09820048841121</v>
      </c>
      <c r="AI37" s="10">
        <v>0</v>
      </c>
      <c r="AJ37" s="10">
        <v>0</v>
      </c>
      <c r="AK37" s="10">
        <v>2.68013131357396</v>
      </c>
      <c r="AL37" s="10">
        <v>1.0982004884111201</v>
      </c>
      <c r="AM37" s="10">
        <v>0</v>
      </c>
      <c r="AN37" s="10">
        <v>0</v>
      </c>
      <c r="AO37" s="10">
        <v>2.68013131357396</v>
      </c>
      <c r="AP37" s="10">
        <v>1.0982004884111101</v>
      </c>
      <c r="AQ37" s="10">
        <v>0</v>
      </c>
      <c r="AR37" s="10">
        <v>0</v>
      </c>
      <c r="AS37" s="10">
        <v>1.77995565444072</v>
      </c>
      <c r="AT37" s="10">
        <v>0.71027473287313603</v>
      </c>
      <c r="AU37" s="10">
        <v>0</v>
      </c>
      <c r="AV37" s="10">
        <v>0</v>
      </c>
      <c r="AW37" s="10">
        <v>1.77995565444072</v>
      </c>
      <c r="AX37" s="10">
        <v>0.71027473287313603</v>
      </c>
      <c r="AY37" s="10">
        <v>0</v>
      </c>
      <c r="AZ37" s="10">
        <v>0</v>
      </c>
      <c r="BA37" s="10">
        <v>1.77995565444072</v>
      </c>
      <c r="BB37" s="10">
        <v>0.71027474012105196</v>
      </c>
      <c r="BC37" s="10">
        <v>0</v>
      </c>
      <c r="BD37" s="10">
        <v>0</v>
      </c>
      <c r="BE37" s="10">
        <v>1.77995565444072</v>
      </c>
      <c r="BF37" s="10">
        <v>0.71027473359793303</v>
      </c>
      <c r="BG37" s="10">
        <v>0</v>
      </c>
      <c r="BH37" s="10">
        <v>0</v>
      </c>
      <c r="BI37" s="10">
        <v>1.77995565444072</v>
      </c>
      <c r="BJ37" s="10">
        <v>0.71027473294561705</v>
      </c>
      <c r="BK37" s="10">
        <v>0</v>
      </c>
      <c r="BL37" s="10">
        <v>0</v>
      </c>
      <c r="BM37" s="10">
        <v>1.77995565444072</v>
      </c>
      <c r="BN37" s="10">
        <v>0.710274732880392</v>
      </c>
      <c r="BO37" s="10">
        <v>0</v>
      </c>
      <c r="BP37" s="10">
        <v>0</v>
      </c>
      <c r="BQ37" s="10">
        <v>1.77995565444072</v>
      </c>
      <c r="BR37" s="10">
        <v>0.710274732873865</v>
      </c>
      <c r="BS37" s="10">
        <v>0</v>
      </c>
      <c r="BT37" s="10">
        <v>0</v>
      </c>
      <c r="BU37" s="10">
        <v>1.77995565444072</v>
      </c>
      <c r="BV37" s="10">
        <v>0.71027473287320897</v>
      </c>
      <c r="BW37" s="10">
        <v>0</v>
      </c>
      <c r="BX37" s="10">
        <v>0</v>
      </c>
      <c r="BY37" s="10">
        <v>1.77995565444072</v>
      </c>
      <c r="BZ37" s="10">
        <v>0.71027473287314302</v>
      </c>
      <c r="CA37" s="10">
        <v>0</v>
      </c>
      <c r="CB37" s="10">
        <v>0</v>
      </c>
      <c r="CC37" s="10">
        <v>1.77995565444072</v>
      </c>
      <c r="CD37" s="10">
        <v>0.71027473287313603</v>
      </c>
      <c r="CE37" s="10">
        <v>0</v>
      </c>
      <c r="CF37" s="10">
        <v>0</v>
      </c>
      <c r="CG37" s="10">
        <v>6.5059000000000006E-2</v>
      </c>
      <c r="CH37" s="10">
        <v>0.156752</v>
      </c>
      <c r="CI37" s="10">
        <v>0</v>
      </c>
      <c r="CJ37" s="10">
        <v>0</v>
      </c>
      <c r="CK37" s="10">
        <v>3.1659E-2</v>
      </c>
      <c r="CL37" s="10">
        <v>5.5201E-2</v>
      </c>
      <c r="CM37" s="10">
        <v>0</v>
      </c>
      <c r="CN37" s="10">
        <v>0</v>
      </c>
      <c r="CO37" s="10">
        <v>5.6154000000000003E-2</v>
      </c>
      <c r="CP37" s="10">
        <v>8.0395999999999995E-2</v>
      </c>
      <c r="CQ37" s="10">
        <v>0</v>
      </c>
      <c r="CR37" s="10">
        <v>0</v>
      </c>
      <c r="CS37" s="10">
        <v>3.0155000000000001E-2</v>
      </c>
      <c r="CT37" s="10">
        <v>5.3575999999999999E-2</v>
      </c>
      <c r="CU37" s="10">
        <v>0</v>
      </c>
      <c r="CV37" s="10">
        <v>0</v>
      </c>
      <c r="CW37" s="10">
        <v>2.8986000000000001E-2</v>
      </c>
      <c r="CX37" s="10">
        <v>5.3082999999999998E-2</v>
      </c>
      <c r="CY37" s="10">
        <v>0</v>
      </c>
      <c r="CZ37" s="10">
        <v>0</v>
      </c>
      <c r="DA37" s="10">
        <v>3.0540999999999999E-2</v>
      </c>
      <c r="DB37" s="10">
        <v>5.4163000000000003E-2</v>
      </c>
      <c r="DC37" s="10">
        <v>0</v>
      </c>
      <c r="DD37" s="10">
        <v>0</v>
      </c>
      <c r="DE37" s="10">
        <v>3.1296999999999998E-2</v>
      </c>
      <c r="DF37" s="10">
        <v>5.4455000000000003E-2</v>
      </c>
      <c r="DG37" s="10">
        <v>0</v>
      </c>
      <c r="DH37" s="10">
        <v>0</v>
      </c>
      <c r="DI37" s="10">
        <v>2.9552999999999999E-2</v>
      </c>
      <c r="DJ37" s="10">
        <v>5.4573000000000003E-2</v>
      </c>
      <c r="DK37" s="10">
        <v>0</v>
      </c>
      <c r="DL37" s="10">
        <v>0</v>
      </c>
      <c r="DM37" s="10">
        <v>2.9959E-2</v>
      </c>
      <c r="DN37" s="10">
        <v>5.3835000000000001E-2</v>
      </c>
      <c r="DO37" s="10">
        <v>0</v>
      </c>
      <c r="DP37" s="10">
        <v>0</v>
      </c>
      <c r="DQ37" s="10">
        <v>3.0457000000000001E-2</v>
      </c>
      <c r="DR37" s="10">
        <v>5.3665999999999998E-2</v>
      </c>
      <c r="DS37" s="10">
        <v>0</v>
      </c>
      <c r="DT37" s="10">
        <v>0</v>
      </c>
      <c r="DU37" s="10">
        <v>662800.72283544601</v>
      </c>
      <c r="DV37" s="10">
        <v>0</v>
      </c>
      <c r="DW37" s="10">
        <v>1.6896243070402901</v>
      </c>
      <c r="DX37" s="10">
        <v>0</v>
      </c>
      <c r="DY37" s="10">
        <v>1.68962430703852</v>
      </c>
      <c r="DZ37" s="10">
        <v>0</v>
      </c>
      <c r="EA37" s="10">
        <v>1.29985549467566</v>
      </c>
      <c r="EB37" s="10">
        <v>0</v>
      </c>
      <c r="EC37" s="10">
        <v>1.68962430704011</v>
      </c>
      <c r="ED37" s="10">
        <v>0</v>
      </c>
      <c r="EE37" s="10">
        <v>1.2998554946762799</v>
      </c>
      <c r="EF37" s="10">
        <v>0</v>
      </c>
      <c r="EG37" s="10">
        <v>1.6896243070402699</v>
      </c>
      <c r="EH37" s="10">
        <v>0</v>
      </c>
      <c r="EI37" s="10">
        <v>1.2998554946763401</v>
      </c>
      <c r="EJ37" s="10">
        <v>0</v>
      </c>
      <c r="EK37" s="10">
        <v>1.6896243070402901</v>
      </c>
      <c r="EL37" s="10">
        <v>0</v>
      </c>
      <c r="EM37" s="10">
        <v>1.2998554946763401</v>
      </c>
      <c r="EN37" s="10">
        <v>0</v>
      </c>
      <c r="EO37" s="10">
        <v>1.6896243070402901</v>
      </c>
      <c r="EP37" s="10">
        <v>0</v>
      </c>
      <c r="EQ37" s="10">
        <v>1.2998554946763401</v>
      </c>
      <c r="ER37" s="10">
        <v>0</v>
      </c>
      <c r="ES37" s="10">
        <v>1.6896243070402901</v>
      </c>
      <c r="ET37" s="10">
        <v>0</v>
      </c>
      <c r="EU37" s="10">
        <v>1.2998554946763401</v>
      </c>
      <c r="EV37" s="10">
        <v>0</v>
      </c>
      <c r="EW37" s="10">
        <v>1.6896243070402901</v>
      </c>
      <c r="EX37" s="10">
        <v>0</v>
      </c>
      <c r="EY37" s="10">
        <v>1.2998554946763401</v>
      </c>
      <c r="EZ37" s="10">
        <v>0</v>
      </c>
      <c r="FA37" s="10">
        <v>1.6896243070402901</v>
      </c>
      <c r="FB37" s="10">
        <v>0</v>
      </c>
      <c r="FC37" s="10">
        <v>1.2998554946763401</v>
      </c>
      <c r="FD37" s="10">
        <v>0</v>
      </c>
    </row>
    <row r="38" spans="1:160" x14ac:dyDescent="0.45">
      <c r="A38">
        <f t="shared" si="27"/>
        <v>27</v>
      </c>
      <c r="B38" s="12">
        <f t="shared" si="26"/>
        <v>1.953125E-3</v>
      </c>
      <c r="C38" s="12">
        <f t="shared" si="28"/>
        <v>0.5</v>
      </c>
      <c r="D38" s="19">
        <f t="shared" si="29"/>
        <v>9</v>
      </c>
      <c r="E38" s="10">
        <v>2.6973986023936698</v>
      </c>
      <c r="F38" s="10">
        <v>1.09819451744312</v>
      </c>
      <c r="G38" s="10">
        <v>0</v>
      </c>
      <c r="H38" s="10">
        <v>0</v>
      </c>
      <c r="I38" s="10">
        <v>2.6973986023936698</v>
      </c>
      <c r="J38" s="10">
        <v>1.09819451744312</v>
      </c>
      <c r="K38" s="10">
        <v>0</v>
      </c>
      <c r="L38" s="10">
        <v>0</v>
      </c>
      <c r="M38" s="10">
        <v>2.6973986023936698</v>
      </c>
      <c r="N38" s="10">
        <v>1.0981945282079999</v>
      </c>
      <c r="O38" s="10">
        <v>0</v>
      </c>
      <c r="P38" s="10">
        <v>0</v>
      </c>
      <c r="Q38" s="10">
        <v>2.6973986023936698</v>
      </c>
      <c r="R38" s="10">
        <v>1.0981945185196</v>
      </c>
      <c r="S38" s="10">
        <v>0</v>
      </c>
      <c r="T38" s="10">
        <v>0</v>
      </c>
      <c r="U38" s="10">
        <v>2.6973986023936698</v>
      </c>
      <c r="V38" s="10">
        <v>1.0981945175507699</v>
      </c>
      <c r="W38" s="10">
        <v>0</v>
      </c>
      <c r="X38" s="10">
        <v>0</v>
      </c>
      <c r="Y38" s="10">
        <v>2.6973986023936698</v>
      </c>
      <c r="Z38" s="10">
        <v>1.0981945174538801</v>
      </c>
      <c r="AA38" s="10">
        <v>0</v>
      </c>
      <c r="AB38" s="10">
        <v>0</v>
      </c>
      <c r="AC38" s="10">
        <v>2.6973986023936698</v>
      </c>
      <c r="AD38" s="10">
        <v>1.0981945174441901</v>
      </c>
      <c r="AE38" s="10">
        <v>0</v>
      </c>
      <c r="AF38" s="10">
        <v>0</v>
      </c>
      <c r="AG38" s="10">
        <v>2.6973986023936698</v>
      </c>
      <c r="AH38" s="10">
        <v>1.0981945174432199</v>
      </c>
      <c r="AI38" s="10">
        <v>0</v>
      </c>
      <c r="AJ38" s="10">
        <v>0</v>
      </c>
      <c r="AK38" s="10">
        <v>2.6973986023936698</v>
      </c>
      <c r="AL38" s="10">
        <v>1.09819451744313</v>
      </c>
      <c r="AM38" s="10">
        <v>0</v>
      </c>
      <c r="AN38" s="10">
        <v>0</v>
      </c>
      <c r="AO38" s="10">
        <v>2.6973986023936698</v>
      </c>
      <c r="AP38" s="10">
        <v>1.09819451744312</v>
      </c>
      <c r="AQ38" s="10">
        <v>0</v>
      </c>
      <c r="AR38" s="10">
        <v>0</v>
      </c>
      <c r="AS38" s="10">
        <v>1.78364246299431</v>
      </c>
      <c r="AT38" s="10">
        <v>0.71026974920184405</v>
      </c>
      <c r="AU38" s="10">
        <v>0</v>
      </c>
      <c r="AV38" s="10">
        <v>0</v>
      </c>
      <c r="AW38" s="10">
        <v>1.78364246299431</v>
      </c>
      <c r="AX38" s="10">
        <v>0.71026974920184405</v>
      </c>
      <c r="AY38" s="10">
        <v>0</v>
      </c>
      <c r="AZ38" s="10">
        <v>0</v>
      </c>
      <c r="BA38" s="10">
        <v>1.78364246299431</v>
      </c>
      <c r="BB38" s="10">
        <v>0.71026975644971102</v>
      </c>
      <c r="BC38" s="10">
        <v>0</v>
      </c>
      <c r="BD38" s="10">
        <v>0</v>
      </c>
      <c r="BE38" s="10">
        <v>1.78364246299431</v>
      </c>
      <c r="BF38" s="10">
        <v>0.71026974992662795</v>
      </c>
      <c r="BG38" s="10">
        <v>0</v>
      </c>
      <c r="BH38" s="10">
        <v>0</v>
      </c>
      <c r="BI38" s="10">
        <v>1.78364246299431</v>
      </c>
      <c r="BJ38" s="10">
        <v>0.71026974927431896</v>
      </c>
      <c r="BK38" s="10">
        <v>0</v>
      </c>
      <c r="BL38" s="10">
        <v>0</v>
      </c>
      <c r="BM38" s="10">
        <v>1.78364246299431</v>
      </c>
      <c r="BN38" s="10">
        <v>0.71026974920909203</v>
      </c>
      <c r="BO38" s="10">
        <v>0</v>
      </c>
      <c r="BP38" s="10">
        <v>0</v>
      </c>
      <c r="BQ38" s="10">
        <v>1.78364246299431</v>
      </c>
      <c r="BR38" s="10">
        <v>0.71026974920256603</v>
      </c>
      <c r="BS38" s="10">
        <v>0</v>
      </c>
      <c r="BT38" s="10">
        <v>0</v>
      </c>
      <c r="BU38" s="10">
        <v>1.78364246299431</v>
      </c>
      <c r="BV38" s="10">
        <v>0.71026974920191699</v>
      </c>
      <c r="BW38" s="10">
        <v>0</v>
      </c>
      <c r="BX38" s="10">
        <v>0</v>
      </c>
      <c r="BY38" s="10">
        <v>1.78364246299431</v>
      </c>
      <c r="BZ38" s="10">
        <v>0.71026974920185104</v>
      </c>
      <c r="CA38" s="10">
        <v>0</v>
      </c>
      <c r="CB38" s="10">
        <v>0</v>
      </c>
      <c r="CC38" s="10">
        <v>1.78364246299431</v>
      </c>
      <c r="CD38" s="10">
        <v>0.71026974920184505</v>
      </c>
      <c r="CE38" s="10">
        <v>0</v>
      </c>
      <c r="CF38" s="10">
        <v>0</v>
      </c>
      <c r="CG38" s="10">
        <v>0.20336399999999999</v>
      </c>
      <c r="CH38" s="10">
        <v>0.54983300000000002</v>
      </c>
      <c r="CI38" s="10">
        <v>0</v>
      </c>
      <c r="CJ38" s="10">
        <v>0</v>
      </c>
      <c r="CK38" s="10">
        <v>6.1787000000000002E-2</v>
      </c>
      <c r="CL38" s="10">
        <v>0.15853400000000001</v>
      </c>
      <c r="CM38" s="10">
        <v>0</v>
      </c>
      <c r="CN38" s="10">
        <v>0</v>
      </c>
      <c r="CO38" s="10">
        <v>5.9873000000000003E-2</v>
      </c>
      <c r="CP38" s="10">
        <v>0.15223700000000001</v>
      </c>
      <c r="CQ38" s="10">
        <v>0</v>
      </c>
      <c r="CR38" s="10">
        <v>0</v>
      </c>
      <c r="CS38" s="10">
        <v>5.8173999999999997E-2</v>
      </c>
      <c r="CT38" s="10">
        <v>0.15557299999999999</v>
      </c>
      <c r="CU38" s="10">
        <v>0</v>
      </c>
      <c r="CV38" s="10">
        <v>0</v>
      </c>
      <c r="CW38" s="10">
        <v>5.7678E-2</v>
      </c>
      <c r="CX38" s="10">
        <v>0.15500800000000001</v>
      </c>
      <c r="CY38" s="10">
        <v>0</v>
      </c>
      <c r="CZ38" s="10">
        <v>0</v>
      </c>
      <c r="DA38" s="10">
        <v>5.8175999999999999E-2</v>
      </c>
      <c r="DB38" s="10">
        <v>0.15676200000000001</v>
      </c>
      <c r="DC38" s="10">
        <v>0</v>
      </c>
      <c r="DD38" s="10">
        <v>0</v>
      </c>
      <c r="DE38" s="10">
        <v>6.0752E-2</v>
      </c>
      <c r="DF38" s="10">
        <v>0.15920200000000001</v>
      </c>
      <c r="DG38" s="10">
        <v>0</v>
      </c>
      <c r="DH38" s="10">
        <v>0</v>
      </c>
      <c r="DI38" s="10">
        <v>5.9560000000000002E-2</v>
      </c>
      <c r="DJ38" s="10">
        <v>0.15653</v>
      </c>
      <c r="DK38" s="10">
        <v>0</v>
      </c>
      <c r="DL38" s="10">
        <v>0</v>
      </c>
      <c r="DM38" s="10">
        <v>5.9845000000000002E-2</v>
      </c>
      <c r="DN38" s="10">
        <v>0.15706899999999999</v>
      </c>
      <c r="DO38" s="10">
        <v>0</v>
      </c>
      <c r="DP38" s="10">
        <v>0</v>
      </c>
      <c r="DQ38" s="10">
        <v>5.8791999999999997E-2</v>
      </c>
      <c r="DR38" s="10">
        <v>0.15668699999999999</v>
      </c>
      <c r="DS38" s="10">
        <v>0</v>
      </c>
      <c r="DT38" s="10">
        <v>0</v>
      </c>
      <c r="DU38" s="10">
        <v>2651233.41415647</v>
      </c>
      <c r="DV38" s="10">
        <v>0</v>
      </c>
      <c r="DW38" s="10">
        <v>1.6896757447237301</v>
      </c>
      <c r="DX38" s="10">
        <v>0</v>
      </c>
      <c r="DY38" s="10">
        <v>1.68967574472329</v>
      </c>
      <c r="DZ38" s="10">
        <v>0</v>
      </c>
      <c r="EA38" s="10">
        <v>1.2998752804493501</v>
      </c>
      <c r="EB38" s="10">
        <v>0</v>
      </c>
      <c r="EC38" s="10">
        <v>1.6896757447236801</v>
      </c>
      <c r="ED38" s="10">
        <v>0</v>
      </c>
      <c r="EE38" s="10">
        <v>1.2998752804495</v>
      </c>
      <c r="EF38" s="10">
        <v>0</v>
      </c>
      <c r="EG38" s="10">
        <v>1.6896757447237201</v>
      </c>
      <c r="EH38" s="10">
        <v>0</v>
      </c>
      <c r="EI38" s="10">
        <v>1.2998752804495199</v>
      </c>
      <c r="EJ38" s="10">
        <v>0</v>
      </c>
      <c r="EK38" s="10">
        <v>1.6896757447237301</v>
      </c>
      <c r="EL38" s="10">
        <v>0</v>
      </c>
      <c r="EM38" s="10">
        <v>1.2998752804495199</v>
      </c>
      <c r="EN38" s="10">
        <v>0</v>
      </c>
      <c r="EO38" s="10">
        <v>1.6896757447237301</v>
      </c>
      <c r="EP38" s="10">
        <v>0</v>
      </c>
      <c r="EQ38" s="10">
        <v>1.2998752804495199</v>
      </c>
      <c r="ER38" s="10">
        <v>0</v>
      </c>
      <c r="ES38" s="10">
        <v>1.6896757447237301</v>
      </c>
      <c r="ET38" s="10">
        <v>0</v>
      </c>
      <c r="EU38" s="10">
        <v>1.2998752804495199</v>
      </c>
      <c r="EV38" s="10">
        <v>0</v>
      </c>
      <c r="EW38" s="10">
        <v>1.6896757447237301</v>
      </c>
      <c r="EX38" s="10">
        <v>0</v>
      </c>
      <c r="EY38" s="10">
        <v>1.2998752804495199</v>
      </c>
      <c r="EZ38" s="10">
        <v>0</v>
      </c>
      <c r="FA38" s="10">
        <v>1.6896757447237301</v>
      </c>
      <c r="FB38" s="10">
        <v>0</v>
      </c>
      <c r="FC38" s="10">
        <v>1.2998752804495199</v>
      </c>
      <c r="FD38" s="10">
        <v>0</v>
      </c>
    </row>
    <row r="39" spans="1:160" x14ac:dyDescent="0.45">
      <c r="A39">
        <f t="shared" si="27"/>
        <v>28</v>
      </c>
      <c r="B39" s="13">
        <f t="shared" si="26"/>
        <v>0.5</v>
      </c>
      <c r="C39" s="13">
        <f t="shared" si="28"/>
        <v>1</v>
      </c>
      <c r="D39" s="20">
        <f t="shared" si="29"/>
        <v>1</v>
      </c>
      <c r="E39" s="10">
        <v>0.50152409187957603</v>
      </c>
      <c r="F39" s="10">
        <v>0.50152409187957603</v>
      </c>
      <c r="G39" s="10">
        <v>0</v>
      </c>
      <c r="H39" s="10">
        <v>0</v>
      </c>
      <c r="I39" s="10">
        <v>0.50152409187957603</v>
      </c>
      <c r="J39" s="10">
        <v>0.50152409187957603</v>
      </c>
      <c r="K39" s="10">
        <v>0</v>
      </c>
      <c r="L39" s="10">
        <v>0</v>
      </c>
      <c r="M39" s="10">
        <v>0.50152404762035596</v>
      </c>
      <c r="N39" s="10">
        <v>0.50152404762035596</v>
      </c>
      <c r="O39" s="10">
        <v>0</v>
      </c>
      <c r="P39" s="10">
        <v>0</v>
      </c>
      <c r="Q39" s="10">
        <v>0.50152408745365396</v>
      </c>
      <c r="R39" s="10">
        <v>0.50152408745365396</v>
      </c>
      <c r="S39" s="10">
        <v>0</v>
      </c>
      <c r="T39" s="10">
        <v>0</v>
      </c>
      <c r="U39" s="10">
        <v>0.50152409143698296</v>
      </c>
      <c r="V39" s="10">
        <v>0.50152409143698296</v>
      </c>
      <c r="W39" s="10">
        <v>0</v>
      </c>
      <c r="X39" s="10">
        <v>0</v>
      </c>
      <c r="Y39" s="10">
        <v>0.50152409183531699</v>
      </c>
      <c r="Z39" s="10">
        <v>0.50152409183531699</v>
      </c>
      <c r="AA39" s="10">
        <v>0</v>
      </c>
      <c r="AB39" s="10">
        <v>0</v>
      </c>
      <c r="AC39" s="10">
        <v>0.50152409187515001</v>
      </c>
      <c r="AD39" s="10">
        <v>0.50152409187515001</v>
      </c>
      <c r="AE39" s="10">
        <v>0</v>
      </c>
      <c r="AF39" s="10">
        <v>0</v>
      </c>
      <c r="AG39" s="10">
        <v>0.50152409187913305</v>
      </c>
      <c r="AH39" s="10">
        <v>0.50152409187913305</v>
      </c>
      <c r="AI39" s="10">
        <v>0</v>
      </c>
      <c r="AJ39" s="10">
        <v>0</v>
      </c>
      <c r="AK39" s="10">
        <v>0.50152409187953195</v>
      </c>
      <c r="AL39" s="10">
        <v>0.50152409187953195</v>
      </c>
      <c r="AM39" s="10">
        <v>0</v>
      </c>
      <c r="AN39" s="10">
        <v>0</v>
      </c>
      <c r="AO39" s="10">
        <v>0.50152409187957203</v>
      </c>
      <c r="AP39" s="10">
        <v>0.50152409187957203</v>
      </c>
      <c r="AQ39" s="10">
        <v>0</v>
      </c>
      <c r="AR39" s="10">
        <v>0</v>
      </c>
      <c r="AS39" s="10">
        <v>0.31974335142654797</v>
      </c>
      <c r="AT39" s="10">
        <v>0.31974335142654797</v>
      </c>
      <c r="AU39" s="10">
        <v>0</v>
      </c>
      <c r="AV39" s="10">
        <v>0</v>
      </c>
      <c r="AW39" s="10">
        <v>0.31974335142654797</v>
      </c>
      <c r="AX39" s="10">
        <v>0.31974335142654797</v>
      </c>
      <c r="AY39" s="10">
        <v>0</v>
      </c>
      <c r="AZ39" s="10">
        <v>0</v>
      </c>
      <c r="BA39" s="10">
        <v>0.319743312576103</v>
      </c>
      <c r="BB39" s="10">
        <v>0.319743312576103</v>
      </c>
      <c r="BC39" s="10">
        <v>0</v>
      </c>
      <c r="BD39" s="10">
        <v>0</v>
      </c>
      <c r="BE39" s="10">
        <v>0.31974334754150302</v>
      </c>
      <c r="BF39" s="10">
        <v>0.31974334754150302</v>
      </c>
      <c r="BG39" s="10">
        <v>0</v>
      </c>
      <c r="BH39" s="10">
        <v>0</v>
      </c>
      <c r="BI39" s="10">
        <v>0.31974335103804302</v>
      </c>
      <c r="BJ39" s="10">
        <v>0.31974335103804302</v>
      </c>
      <c r="BK39" s="10">
        <v>0</v>
      </c>
      <c r="BL39" s="10">
        <v>0</v>
      </c>
      <c r="BM39" s="10">
        <v>0.31974335138769699</v>
      </c>
      <c r="BN39" s="10">
        <v>0.31974335138769699</v>
      </c>
      <c r="BO39" s="10">
        <v>0</v>
      </c>
      <c r="BP39" s="10">
        <v>0</v>
      </c>
      <c r="BQ39" s="10">
        <v>0.31974335142266302</v>
      </c>
      <c r="BR39" s="10">
        <v>0.31974335142266302</v>
      </c>
      <c r="BS39" s="10">
        <v>0</v>
      </c>
      <c r="BT39" s="10">
        <v>0</v>
      </c>
      <c r="BU39" s="10">
        <v>0.319743351426161</v>
      </c>
      <c r="BV39" s="10">
        <v>0.319743351426161</v>
      </c>
      <c r="BW39" s="10">
        <v>0</v>
      </c>
      <c r="BX39" s="10">
        <v>0</v>
      </c>
      <c r="BY39" s="10">
        <v>0.319743351426509</v>
      </c>
      <c r="BZ39" s="10">
        <v>0.319743351426509</v>
      </c>
      <c r="CA39" s="10">
        <v>0</v>
      </c>
      <c r="CB39" s="10">
        <v>0</v>
      </c>
      <c r="CC39" s="10">
        <v>0.31974335142654398</v>
      </c>
      <c r="CD39" s="10">
        <v>0.31974335142654398</v>
      </c>
      <c r="CE39" s="10">
        <v>0</v>
      </c>
      <c r="CF39" s="10">
        <v>0</v>
      </c>
      <c r="CG39" s="10">
        <v>9.2490000000000003E-3</v>
      </c>
      <c r="CH39" s="10">
        <v>8.9589999999999999E-3</v>
      </c>
      <c r="CI39" s="10">
        <v>0</v>
      </c>
      <c r="CJ39" s="10">
        <v>0</v>
      </c>
      <c r="CK39" s="10">
        <v>8.6730000000000002E-3</v>
      </c>
      <c r="CL39" s="10">
        <v>8.8649999999999996E-3</v>
      </c>
      <c r="CM39" s="10">
        <v>0</v>
      </c>
      <c r="CN39" s="10">
        <v>0</v>
      </c>
      <c r="CO39" s="10">
        <v>8.8179999999999994E-3</v>
      </c>
      <c r="CP39" s="10">
        <v>8.8400000000000006E-3</v>
      </c>
      <c r="CQ39" s="10">
        <v>0</v>
      </c>
      <c r="CR39" s="10">
        <v>0</v>
      </c>
      <c r="CS39" s="10">
        <v>8.7930000000000005E-3</v>
      </c>
      <c r="CT39" s="10">
        <v>8.7189999999999993E-3</v>
      </c>
      <c r="CU39" s="10">
        <v>0</v>
      </c>
      <c r="CV39" s="10">
        <v>0</v>
      </c>
      <c r="CW39" s="10">
        <v>9.1669999999999998E-3</v>
      </c>
      <c r="CX39" s="10">
        <v>9.0360000000000006E-3</v>
      </c>
      <c r="CY39" s="10">
        <v>0</v>
      </c>
      <c r="CZ39" s="10">
        <v>0</v>
      </c>
      <c r="DA39" s="10">
        <v>8.8240000000000002E-3</v>
      </c>
      <c r="DB39" s="10">
        <v>8.6510000000000007E-3</v>
      </c>
      <c r="DC39" s="10">
        <v>0</v>
      </c>
      <c r="DD39" s="10">
        <v>0</v>
      </c>
      <c r="DE39" s="10">
        <v>9.0050000000000009E-3</v>
      </c>
      <c r="DF39" s="10">
        <v>8.8579999999999996E-3</v>
      </c>
      <c r="DG39" s="10">
        <v>0</v>
      </c>
      <c r="DH39" s="10">
        <v>0</v>
      </c>
      <c r="DI39" s="10">
        <v>9.0399999999999994E-3</v>
      </c>
      <c r="DJ39" s="10">
        <v>8.6800000000000002E-3</v>
      </c>
      <c r="DK39" s="10">
        <v>0</v>
      </c>
      <c r="DL39" s="10">
        <v>0</v>
      </c>
      <c r="DM39" s="10">
        <v>8.8360000000000001E-3</v>
      </c>
      <c r="DN39" s="10">
        <v>8.7060000000000002E-3</v>
      </c>
      <c r="DO39" s="10">
        <v>0</v>
      </c>
      <c r="DP39" s="10">
        <v>0</v>
      </c>
      <c r="DQ39" s="10">
        <v>8.8299999999999993E-3</v>
      </c>
      <c r="DR39" s="10">
        <v>8.7559999999999999E-3</v>
      </c>
      <c r="DS39" s="10">
        <v>0</v>
      </c>
      <c r="DT39" s="10">
        <v>0</v>
      </c>
      <c r="DU39" s="10">
        <v>9.1861766690652793</v>
      </c>
      <c r="DV39" s="10">
        <v>0</v>
      </c>
      <c r="DW39" s="10">
        <v>3.5464841658522199</v>
      </c>
      <c r="DX39" s="10">
        <v>0</v>
      </c>
      <c r="DY39" s="10">
        <v>3.5464833926923598</v>
      </c>
      <c r="DZ39" s="10">
        <v>0</v>
      </c>
      <c r="EA39" s="10">
        <v>1.88321092623539</v>
      </c>
      <c r="EB39" s="10">
        <v>0</v>
      </c>
      <c r="EC39" s="10">
        <v>3.5464840885362099</v>
      </c>
      <c r="ED39" s="10">
        <v>0</v>
      </c>
      <c r="EE39" s="10">
        <v>1.8832111109846901</v>
      </c>
      <c r="EF39" s="10">
        <v>0</v>
      </c>
      <c r="EG39" s="10">
        <v>3.5464841581206201</v>
      </c>
      <c r="EH39" s="10">
        <v>0</v>
      </c>
      <c r="EI39" s="10">
        <v>1.8832111294596301</v>
      </c>
      <c r="EJ39" s="10">
        <v>0</v>
      </c>
      <c r="EK39" s="10">
        <v>3.5464841650790602</v>
      </c>
      <c r="EL39" s="10">
        <v>0</v>
      </c>
      <c r="EM39" s="10">
        <v>1.88321113130712</v>
      </c>
      <c r="EN39" s="10">
        <v>0</v>
      </c>
      <c r="EO39" s="10">
        <v>3.5464841657749</v>
      </c>
      <c r="EP39" s="10">
        <v>0</v>
      </c>
      <c r="EQ39" s="10">
        <v>1.88321113149187</v>
      </c>
      <c r="ER39" s="10">
        <v>0</v>
      </c>
      <c r="ES39" s="10">
        <v>3.5464841658444901</v>
      </c>
      <c r="ET39" s="10">
        <v>0</v>
      </c>
      <c r="EU39" s="10">
        <v>1.8832111315103499</v>
      </c>
      <c r="EV39" s="10">
        <v>0</v>
      </c>
      <c r="EW39" s="10">
        <v>3.5464841658514499</v>
      </c>
      <c r="EX39" s="10">
        <v>0</v>
      </c>
      <c r="EY39" s="10">
        <v>1.88321113151219</v>
      </c>
      <c r="EZ39" s="10">
        <v>0</v>
      </c>
      <c r="FA39" s="10">
        <v>3.54648416585214</v>
      </c>
      <c r="FB39" s="10">
        <v>0</v>
      </c>
      <c r="FC39" s="10">
        <v>1.8832111315123801</v>
      </c>
      <c r="FD39" s="10">
        <v>0</v>
      </c>
    </row>
    <row r="40" spans="1:160" x14ac:dyDescent="0.45">
      <c r="A40">
        <f t="shared" si="27"/>
        <v>29</v>
      </c>
      <c r="B40" s="13">
        <f t="shared" si="26"/>
        <v>0.25</v>
      </c>
      <c r="C40" s="13">
        <f t="shared" si="28"/>
        <v>1</v>
      </c>
      <c r="D40" s="20">
        <f t="shared" si="29"/>
        <v>2</v>
      </c>
      <c r="E40" s="10">
        <v>0.441533662905297</v>
      </c>
      <c r="F40" s="10">
        <v>0.20359804535428599</v>
      </c>
      <c r="G40" s="10">
        <v>0</v>
      </c>
      <c r="H40" s="10">
        <v>0</v>
      </c>
      <c r="I40" s="10">
        <v>0.441533662905297</v>
      </c>
      <c r="J40" s="10">
        <v>0.20359804535428599</v>
      </c>
      <c r="K40" s="10">
        <v>0</v>
      </c>
      <c r="L40" s="10">
        <v>0</v>
      </c>
      <c r="M40" s="10">
        <v>0.44153361704013899</v>
      </c>
      <c r="N40" s="10">
        <v>0.20359805083747601</v>
      </c>
      <c r="O40" s="10">
        <v>0</v>
      </c>
      <c r="P40" s="10">
        <v>0</v>
      </c>
      <c r="Q40" s="10">
        <v>0.441533658318781</v>
      </c>
      <c r="R40" s="10">
        <v>0.203598045902605</v>
      </c>
      <c r="S40" s="10">
        <v>0</v>
      </c>
      <c r="T40" s="10">
        <v>0</v>
      </c>
      <c r="U40" s="10">
        <v>0.44153366244664499</v>
      </c>
      <c r="V40" s="10">
        <v>0.20359804540911799</v>
      </c>
      <c r="W40" s="10">
        <v>0</v>
      </c>
      <c r="X40" s="10">
        <v>0</v>
      </c>
      <c r="Y40" s="10">
        <v>0.44153366285943102</v>
      </c>
      <c r="Z40" s="10">
        <v>0.203598045359768</v>
      </c>
      <c r="AA40" s="10">
        <v>0</v>
      </c>
      <c r="AB40" s="10">
        <v>0</v>
      </c>
      <c r="AC40" s="10">
        <v>0.44153366290071</v>
      </c>
      <c r="AD40" s="10">
        <v>0.203598045354834</v>
      </c>
      <c r="AE40" s="10">
        <v>0</v>
      </c>
      <c r="AF40" s="10">
        <v>0</v>
      </c>
      <c r="AG40" s="10">
        <v>0.44153366290483698</v>
      </c>
      <c r="AH40" s="10">
        <v>0.20359804535434101</v>
      </c>
      <c r="AI40" s="10">
        <v>0</v>
      </c>
      <c r="AJ40" s="10">
        <v>0</v>
      </c>
      <c r="AK40" s="10">
        <v>0.44153366290525098</v>
      </c>
      <c r="AL40" s="10">
        <v>0.20359804535429199</v>
      </c>
      <c r="AM40" s="10">
        <v>0</v>
      </c>
      <c r="AN40" s="10">
        <v>0</v>
      </c>
      <c r="AO40" s="10">
        <v>0.441533662905292</v>
      </c>
      <c r="AP40" s="10">
        <v>0.20359804535428599</v>
      </c>
      <c r="AQ40" s="10">
        <v>0</v>
      </c>
      <c r="AR40" s="10">
        <v>0</v>
      </c>
      <c r="AS40" s="10">
        <v>0.255602089876725</v>
      </c>
      <c r="AT40" s="10">
        <v>0.113492191250153</v>
      </c>
      <c r="AU40" s="10">
        <v>0</v>
      </c>
      <c r="AV40" s="10">
        <v>0</v>
      </c>
      <c r="AW40" s="10">
        <v>0.255602089876725</v>
      </c>
      <c r="AX40" s="10">
        <v>0.113492191250153</v>
      </c>
      <c r="AY40" s="10">
        <v>0</v>
      </c>
      <c r="AZ40" s="10">
        <v>0</v>
      </c>
      <c r="BA40" s="10">
        <v>0.25560202616937999</v>
      </c>
      <c r="BB40" s="10">
        <v>0.11349219811062999</v>
      </c>
      <c r="BC40" s="10">
        <v>0</v>
      </c>
      <c r="BD40" s="10">
        <v>0</v>
      </c>
      <c r="BE40" s="10">
        <v>0.25560208350599001</v>
      </c>
      <c r="BF40" s="10">
        <v>0.113492191936201</v>
      </c>
      <c r="BG40" s="10">
        <v>0</v>
      </c>
      <c r="BH40" s="10">
        <v>0</v>
      </c>
      <c r="BI40" s="10">
        <v>0.255602089239651</v>
      </c>
      <c r="BJ40" s="10">
        <v>0.113492191318758</v>
      </c>
      <c r="BK40" s="10">
        <v>0</v>
      </c>
      <c r="BL40" s="10">
        <v>0</v>
      </c>
      <c r="BM40" s="10">
        <v>0.25560208981301802</v>
      </c>
      <c r="BN40" s="10">
        <v>0.113492191257012</v>
      </c>
      <c r="BO40" s="10">
        <v>0</v>
      </c>
      <c r="BP40" s="10">
        <v>0</v>
      </c>
      <c r="BQ40" s="10">
        <v>0.25560208987035299</v>
      </c>
      <c r="BR40" s="10">
        <v>0.113492191250838</v>
      </c>
      <c r="BS40" s="10">
        <v>0</v>
      </c>
      <c r="BT40" s="10">
        <v>0</v>
      </c>
      <c r="BU40" s="10">
        <v>0.25560208987608701</v>
      </c>
      <c r="BV40" s="10">
        <v>0.113492191250222</v>
      </c>
      <c r="BW40" s="10">
        <v>0</v>
      </c>
      <c r="BX40" s="10">
        <v>0</v>
      </c>
      <c r="BY40" s="10">
        <v>0.255602089876661</v>
      </c>
      <c r="BZ40" s="10">
        <v>0.11349219125016</v>
      </c>
      <c r="CA40" s="10">
        <v>0</v>
      </c>
      <c r="CB40" s="10">
        <v>0</v>
      </c>
      <c r="CC40" s="10">
        <v>0.25560208987671801</v>
      </c>
      <c r="CD40" s="10">
        <v>0.113492191250153</v>
      </c>
      <c r="CE40" s="10">
        <v>0</v>
      </c>
      <c r="CF40" s="10">
        <v>0</v>
      </c>
      <c r="CG40" s="10">
        <v>8.6359999999999996E-3</v>
      </c>
      <c r="CH40" s="10">
        <v>9.1229999999999992E-3</v>
      </c>
      <c r="CI40" s="10">
        <v>0</v>
      </c>
      <c r="CJ40" s="10">
        <v>0</v>
      </c>
      <c r="CK40" s="10">
        <v>8.6569999999999998E-3</v>
      </c>
      <c r="CL40" s="10">
        <v>8.9519999999999999E-3</v>
      </c>
      <c r="CM40" s="10">
        <v>0</v>
      </c>
      <c r="CN40" s="10">
        <v>0</v>
      </c>
      <c r="CO40" s="10">
        <v>8.6309999999999998E-3</v>
      </c>
      <c r="CP40" s="10">
        <v>8.7639999999999992E-3</v>
      </c>
      <c r="CQ40" s="10">
        <v>0</v>
      </c>
      <c r="CR40" s="10">
        <v>0</v>
      </c>
      <c r="CS40" s="10">
        <v>8.8629999999999994E-3</v>
      </c>
      <c r="CT40" s="10">
        <v>9.1409999999999998E-3</v>
      </c>
      <c r="CU40" s="10">
        <v>0</v>
      </c>
      <c r="CV40" s="10">
        <v>0</v>
      </c>
      <c r="CW40" s="10">
        <v>9.2770000000000005E-3</v>
      </c>
      <c r="CX40" s="10">
        <v>9.3919999999999993E-3</v>
      </c>
      <c r="CY40" s="10">
        <v>0</v>
      </c>
      <c r="CZ40" s="10">
        <v>0</v>
      </c>
      <c r="DA40" s="10">
        <v>8.7240000000000009E-3</v>
      </c>
      <c r="DB40" s="10">
        <v>8.8389999999999996E-3</v>
      </c>
      <c r="DC40" s="10">
        <v>0</v>
      </c>
      <c r="DD40" s="10">
        <v>0</v>
      </c>
      <c r="DE40" s="10">
        <v>9.1690000000000001E-3</v>
      </c>
      <c r="DF40" s="10">
        <v>9.0419999999999997E-3</v>
      </c>
      <c r="DG40" s="10">
        <v>0</v>
      </c>
      <c r="DH40" s="10">
        <v>0</v>
      </c>
      <c r="DI40" s="10">
        <v>8.7790000000000003E-3</v>
      </c>
      <c r="DJ40" s="10">
        <v>8.8699999999999994E-3</v>
      </c>
      <c r="DK40" s="10">
        <v>0</v>
      </c>
      <c r="DL40" s="10">
        <v>0</v>
      </c>
      <c r="DM40" s="10">
        <v>8.6040000000000005E-3</v>
      </c>
      <c r="DN40" s="10">
        <v>8.8280000000000008E-3</v>
      </c>
      <c r="DO40" s="10">
        <v>0</v>
      </c>
      <c r="DP40" s="10">
        <v>0</v>
      </c>
      <c r="DQ40" s="10">
        <v>8.8889999999999993E-3</v>
      </c>
      <c r="DR40" s="10">
        <v>8.9650000000000007E-3</v>
      </c>
      <c r="DS40" s="10">
        <v>0</v>
      </c>
      <c r="DT40" s="10">
        <v>0</v>
      </c>
      <c r="DU40" s="10">
        <v>50.212704127400897</v>
      </c>
      <c r="DV40" s="10">
        <v>0</v>
      </c>
      <c r="DW40" s="10">
        <v>7.1297930824542197</v>
      </c>
      <c r="DX40" s="10">
        <v>0</v>
      </c>
      <c r="DY40" s="10">
        <v>7.1297921685053902</v>
      </c>
      <c r="DZ40" s="10">
        <v>0</v>
      </c>
      <c r="EA40" s="10">
        <v>2.67016706752693</v>
      </c>
      <c r="EB40" s="10">
        <v>0</v>
      </c>
      <c r="EC40" s="10">
        <v>7.1297929910593201</v>
      </c>
      <c r="ED40" s="10">
        <v>0</v>
      </c>
      <c r="EE40" s="10">
        <v>2.6701672215536099</v>
      </c>
      <c r="EF40" s="10">
        <v>0</v>
      </c>
      <c r="EG40" s="10">
        <v>7.1297930733147297</v>
      </c>
      <c r="EH40" s="10">
        <v>0</v>
      </c>
      <c r="EI40" s="10">
        <v>2.6701672369562801</v>
      </c>
      <c r="EJ40" s="10">
        <v>0</v>
      </c>
      <c r="EK40" s="10">
        <v>7.1297930815402797</v>
      </c>
      <c r="EL40" s="10">
        <v>0</v>
      </c>
      <c r="EM40" s="10">
        <v>2.67016723849654</v>
      </c>
      <c r="EN40" s="10">
        <v>0</v>
      </c>
      <c r="EO40" s="10">
        <v>7.1297930823628297</v>
      </c>
      <c r="EP40" s="10">
        <v>0</v>
      </c>
      <c r="EQ40" s="10">
        <v>2.6701672386505702</v>
      </c>
      <c r="ER40" s="10">
        <v>0</v>
      </c>
      <c r="ES40" s="10">
        <v>7.1297930824450804</v>
      </c>
      <c r="ET40" s="10">
        <v>0</v>
      </c>
      <c r="EU40" s="10">
        <v>2.6701672386659698</v>
      </c>
      <c r="EV40" s="10">
        <v>0</v>
      </c>
      <c r="EW40" s="10">
        <v>7.1297930824532996</v>
      </c>
      <c r="EX40" s="10">
        <v>0</v>
      </c>
      <c r="EY40" s="10">
        <v>2.6701672386675099</v>
      </c>
      <c r="EZ40" s="10">
        <v>0</v>
      </c>
      <c r="FA40" s="10">
        <v>7.12979308245413</v>
      </c>
      <c r="FB40" s="10">
        <v>0</v>
      </c>
      <c r="FC40" s="10">
        <v>2.6701672386676698</v>
      </c>
      <c r="FD40" s="10">
        <v>0</v>
      </c>
    </row>
    <row r="41" spans="1:160" x14ac:dyDescent="0.45">
      <c r="A41">
        <f t="shared" si="27"/>
        <v>30</v>
      </c>
      <c r="B41" s="13">
        <f t="shared" si="26"/>
        <v>0.125</v>
      </c>
      <c r="C41" s="13">
        <f t="shared" si="28"/>
        <v>1</v>
      </c>
      <c r="D41" s="20">
        <f t="shared" si="29"/>
        <v>3</v>
      </c>
      <c r="E41" s="10">
        <v>0.39962449325341298</v>
      </c>
      <c r="F41" s="10">
        <v>7.8809348196073797E-2</v>
      </c>
      <c r="G41" s="10">
        <v>0</v>
      </c>
      <c r="H41" s="10">
        <v>0</v>
      </c>
      <c r="I41" s="10">
        <v>0.39962449325341298</v>
      </c>
      <c r="J41" s="10">
        <v>7.8809348196073395E-2</v>
      </c>
      <c r="K41" s="10">
        <v>0</v>
      </c>
      <c r="L41" s="10">
        <v>0</v>
      </c>
      <c r="M41" s="10">
        <v>0.39962446436077997</v>
      </c>
      <c r="N41" s="10">
        <v>7.8809349192454095E-2</v>
      </c>
      <c r="O41" s="10">
        <v>0</v>
      </c>
      <c r="P41" s="10">
        <v>0</v>
      </c>
      <c r="Q41" s="10">
        <v>0.39962449036414899</v>
      </c>
      <c r="R41" s="10">
        <v>7.88093482957124E-2</v>
      </c>
      <c r="S41" s="10">
        <v>0</v>
      </c>
      <c r="T41" s="10">
        <v>0</v>
      </c>
      <c r="U41" s="10">
        <v>0.39962449296448499</v>
      </c>
      <c r="V41" s="10">
        <v>7.8809348206037896E-2</v>
      </c>
      <c r="W41" s="10">
        <v>0</v>
      </c>
      <c r="X41" s="10">
        <v>0</v>
      </c>
      <c r="Y41" s="10">
        <v>0.39962449322451998</v>
      </c>
      <c r="Z41" s="10">
        <v>7.8809348197069501E-2</v>
      </c>
      <c r="AA41" s="10">
        <v>0</v>
      </c>
      <c r="AB41" s="10">
        <v>0</v>
      </c>
      <c r="AC41" s="10">
        <v>0.39962449325052302</v>
      </c>
      <c r="AD41" s="10">
        <v>7.8809348196173301E-2</v>
      </c>
      <c r="AE41" s="10">
        <v>0</v>
      </c>
      <c r="AF41" s="10">
        <v>0</v>
      </c>
      <c r="AG41" s="10">
        <v>0.39962449325312299</v>
      </c>
      <c r="AH41" s="10">
        <v>7.8809348196083595E-2</v>
      </c>
      <c r="AI41" s="10">
        <v>0</v>
      </c>
      <c r="AJ41" s="10">
        <v>0</v>
      </c>
      <c r="AK41" s="10">
        <v>0.39962449325338401</v>
      </c>
      <c r="AL41" s="10">
        <v>7.8809348196074699E-2</v>
      </c>
      <c r="AM41" s="10">
        <v>0</v>
      </c>
      <c r="AN41" s="10">
        <v>0</v>
      </c>
      <c r="AO41" s="10">
        <v>0.39962449325340998</v>
      </c>
      <c r="AP41" s="10">
        <v>7.8809348196074699E-2</v>
      </c>
      <c r="AQ41" s="10">
        <v>0</v>
      </c>
      <c r="AR41" s="10">
        <v>0</v>
      </c>
      <c r="AS41" s="10">
        <v>0.205786642133794</v>
      </c>
      <c r="AT41" s="10">
        <v>4.21121314385835E-2</v>
      </c>
      <c r="AU41" s="10">
        <v>0</v>
      </c>
      <c r="AV41" s="10">
        <v>0</v>
      </c>
      <c r="AW41" s="10">
        <v>0.205786642133793</v>
      </c>
      <c r="AX41" s="10">
        <v>4.2112131438583597E-2</v>
      </c>
      <c r="AY41" s="10">
        <v>0</v>
      </c>
      <c r="AZ41" s="10">
        <v>0</v>
      </c>
      <c r="BA41" s="10">
        <v>0.205786573431845</v>
      </c>
      <c r="BB41" s="10">
        <v>4.21121340768945E-2</v>
      </c>
      <c r="BC41" s="10">
        <v>0</v>
      </c>
      <c r="BD41" s="10">
        <v>0</v>
      </c>
      <c r="BE41" s="10">
        <v>0.2057866352636</v>
      </c>
      <c r="BF41" s="10">
        <v>4.2112131702414402E-2</v>
      </c>
      <c r="BG41" s="10">
        <v>0</v>
      </c>
      <c r="BH41" s="10">
        <v>0</v>
      </c>
      <c r="BI41" s="10">
        <v>0.205786641446773</v>
      </c>
      <c r="BJ41" s="10">
        <v>4.2112131464966403E-2</v>
      </c>
      <c r="BK41" s="10">
        <v>0</v>
      </c>
      <c r="BL41" s="10">
        <v>0</v>
      </c>
      <c r="BM41" s="10">
        <v>0.20578664206509301</v>
      </c>
      <c r="BN41" s="10">
        <v>4.2112131441221397E-2</v>
      </c>
      <c r="BO41" s="10">
        <v>0</v>
      </c>
      <c r="BP41" s="10">
        <v>0</v>
      </c>
      <c r="BQ41" s="10">
        <v>0.20578664212692599</v>
      </c>
      <c r="BR41" s="10">
        <v>4.2112131438847199E-2</v>
      </c>
      <c r="BS41" s="10">
        <v>0</v>
      </c>
      <c r="BT41" s="10">
        <v>0</v>
      </c>
      <c r="BU41" s="10">
        <v>0.20578664213310699</v>
      </c>
      <c r="BV41" s="10">
        <v>4.2112131438609597E-2</v>
      </c>
      <c r="BW41" s="10">
        <v>0</v>
      </c>
      <c r="BX41" s="10">
        <v>0</v>
      </c>
      <c r="BY41" s="10">
        <v>0.20578664213372699</v>
      </c>
      <c r="BZ41" s="10">
        <v>4.2112131438586303E-2</v>
      </c>
      <c r="CA41" s="10">
        <v>0</v>
      </c>
      <c r="CB41" s="10">
        <v>0</v>
      </c>
      <c r="CC41" s="10">
        <v>0.205786642133786</v>
      </c>
      <c r="CD41" s="10">
        <v>4.2112131438584E-2</v>
      </c>
      <c r="CE41" s="10">
        <v>0</v>
      </c>
      <c r="CF41" s="10">
        <v>0</v>
      </c>
      <c r="CG41" s="10">
        <v>9.6989999999999993E-3</v>
      </c>
      <c r="CH41" s="10">
        <v>9.4299999999999991E-3</v>
      </c>
      <c r="CI41" s="10">
        <v>0</v>
      </c>
      <c r="CJ41" s="10">
        <v>0</v>
      </c>
      <c r="CK41" s="10">
        <v>8.9219999999999994E-3</v>
      </c>
      <c r="CL41" s="10">
        <v>9.1830000000000002E-3</v>
      </c>
      <c r="CM41" s="10">
        <v>0</v>
      </c>
      <c r="CN41" s="10">
        <v>0</v>
      </c>
      <c r="CO41" s="10">
        <v>8.9219999999999994E-3</v>
      </c>
      <c r="CP41" s="10">
        <v>9.1240000000000002E-3</v>
      </c>
      <c r="CQ41" s="10">
        <v>0</v>
      </c>
      <c r="CR41" s="10">
        <v>0</v>
      </c>
      <c r="CS41" s="10">
        <v>9.0830000000000008E-3</v>
      </c>
      <c r="CT41" s="10">
        <v>9.3620000000000005E-3</v>
      </c>
      <c r="CU41" s="10">
        <v>0</v>
      </c>
      <c r="CV41" s="10">
        <v>0</v>
      </c>
      <c r="CW41" s="10">
        <v>9.5429999999999994E-3</v>
      </c>
      <c r="CX41" s="10">
        <v>9.6729999999999993E-3</v>
      </c>
      <c r="CY41" s="10">
        <v>0</v>
      </c>
      <c r="CZ41" s="10">
        <v>0</v>
      </c>
      <c r="DA41" s="10">
        <v>8.9599999999999992E-3</v>
      </c>
      <c r="DB41" s="10">
        <v>9.2309999999999996E-3</v>
      </c>
      <c r="DC41" s="10">
        <v>0</v>
      </c>
      <c r="DD41" s="10">
        <v>0</v>
      </c>
      <c r="DE41" s="10">
        <v>9.2519999999999998E-3</v>
      </c>
      <c r="DF41" s="10">
        <v>9.4940000000000007E-3</v>
      </c>
      <c r="DG41" s="10">
        <v>0</v>
      </c>
      <c r="DH41" s="10">
        <v>0</v>
      </c>
      <c r="DI41" s="10">
        <v>8.9390000000000008E-3</v>
      </c>
      <c r="DJ41" s="10">
        <v>9.1570000000000002E-3</v>
      </c>
      <c r="DK41" s="10">
        <v>0</v>
      </c>
      <c r="DL41" s="10">
        <v>0</v>
      </c>
      <c r="DM41" s="10">
        <v>9.1199999999999996E-3</v>
      </c>
      <c r="DN41" s="10">
        <v>9.1750000000000009E-3</v>
      </c>
      <c r="DO41" s="10">
        <v>0</v>
      </c>
      <c r="DP41" s="10">
        <v>0</v>
      </c>
      <c r="DQ41" s="10">
        <v>9.1730000000000006E-3</v>
      </c>
      <c r="DR41" s="10">
        <v>9.4090000000000007E-3</v>
      </c>
      <c r="DS41" s="10">
        <v>0</v>
      </c>
      <c r="DT41" s="10">
        <v>0</v>
      </c>
      <c r="DU41" s="10">
        <v>263.084814413483</v>
      </c>
      <c r="DV41" s="10">
        <v>0</v>
      </c>
      <c r="DW41" s="10">
        <v>17.842926535554</v>
      </c>
      <c r="DX41" s="10">
        <v>0</v>
      </c>
      <c r="DY41" s="10">
        <v>17.842924975490899</v>
      </c>
      <c r="DZ41" s="10">
        <v>0</v>
      </c>
      <c r="EA41" s="10">
        <v>4.2240886562063302</v>
      </c>
      <c r="EB41" s="10">
        <v>0</v>
      </c>
      <c r="EC41" s="10">
        <v>17.842926379547698</v>
      </c>
      <c r="ED41" s="10">
        <v>0</v>
      </c>
      <c r="EE41" s="10">
        <v>4.22408882240273</v>
      </c>
      <c r="EF41" s="10">
        <v>0</v>
      </c>
      <c r="EG41" s="10">
        <v>17.842926519953298</v>
      </c>
      <c r="EH41" s="10">
        <v>0</v>
      </c>
      <c r="EI41" s="10">
        <v>4.2240888390223699</v>
      </c>
      <c r="EJ41" s="10">
        <v>0</v>
      </c>
      <c r="EK41" s="10">
        <v>17.8429265339939</v>
      </c>
      <c r="EL41" s="10">
        <v>0</v>
      </c>
      <c r="EM41" s="10">
        <v>4.22408884068434</v>
      </c>
      <c r="EN41" s="10">
        <v>0</v>
      </c>
      <c r="EO41" s="10">
        <v>17.842926535398</v>
      </c>
      <c r="EP41" s="10">
        <v>0</v>
      </c>
      <c r="EQ41" s="10">
        <v>4.2240888408505404</v>
      </c>
      <c r="ER41" s="10">
        <v>0</v>
      </c>
      <c r="ES41" s="10">
        <v>17.8429265355384</v>
      </c>
      <c r="ET41" s="10">
        <v>0</v>
      </c>
      <c r="EU41" s="10">
        <v>4.22408884086716</v>
      </c>
      <c r="EV41" s="10">
        <v>0</v>
      </c>
      <c r="EW41" s="10">
        <v>17.8429265355525</v>
      </c>
      <c r="EX41" s="10">
        <v>0</v>
      </c>
      <c r="EY41" s="10">
        <v>4.22408884086882</v>
      </c>
      <c r="EZ41" s="10">
        <v>0</v>
      </c>
      <c r="FA41" s="10">
        <v>17.842926535553801</v>
      </c>
      <c r="FB41" s="10">
        <v>0</v>
      </c>
      <c r="FC41" s="10">
        <v>4.2240888408689798</v>
      </c>
      <c r="FD41" s="10">
        <v>0</v>
      </c>
    </row>
    <row r="42" spans="1:160" x14ac:dyDescent="0.45">
      <c r="A42">
        <f t="shared" si="27"/>
        <v>31</v>
      </c>
      <c r="B42" s="13">
        <f t="shared" si="26"/>
        <v>6.25E-2</v>
      </c>
      <c r="C42" s="13">
        <f t="shared" si="28"/>
        <v>1</v>
      </c>
      <c r="D42" s="20">
        <f t="shared" si="29"/>
        <v>4</v>
      </c>
      <c r="E42" s="10">
        <v>0.36627213024931499</v>
      </c>
      <c r="F42" s="10">
        <v>3.02512586035939E-2</v>
      </c>
      <c r="G42" s="10">
        <v>0</v>
      </c>
      <c r="H42" s="10">
        <v>0</v>
      </c>
      <c r="I42" s="10">
        <v>0.36627213024931499</v>
      </c>
      <c r="J42" s="10">
        <v>3.0251258603594702E-2</v>
      </c>
      <c r="K42" s="10">
        <v>0</v>
      </c>
      <c r="L42" s="10">
        <v>0</v>
      </c>
      <c r="M42" s="10">
        <v>0.36627211632293299</v>
      </c>
      <c r="N42" s="10">
        <v>3.0251258748584101E-2</v>
      </c>
      <c r="O42" s="10">
        <v>0</v>
      </c>
      <c r="P42" s="10">
        <v>0</v>
      </c>
      <c r="Q42" s="10">
        <v>0.36627212885667598</v>
      </c>
      <c r="R42" s="10">
        <v>3.0251258618093399E-2</v>
      </c>
      <c r="S42" s="10">
        <v>0</v>
      </c>
      <c r="T42" s="10">
        <v>0</v>
      </c>
      <c r="U42" s="10">
        <v>0.366272130110051</v>
      </c>
      <c r="V42" s="10">
        <v>3.0251258605044701E-2</v>
      </c>
      <c r="W42" s="10">
        <v>0</v>
      </c>
      <c r="X42" s="10">
        <v>0</v>
      </c>
      <c r="Y42" s="10">
        <v>0.36627213023538902</v>
      </c>
      <c r="Z42" s="10">
        <v>3.0251258603739499E-2</v>
      </c>
      <c r="AA42" s="10">
        <v>0</v>
      </c>
      <c r="AB42" s="10">
        <v>0</v>
      </c>
      <c r="AC42" s="10">
        <v>0.36627213024792299</v>
      </c>
      <c r="AD42" s="10">
        <v>3.0251258603608101E-2</v>
      </c>
      <c r="AE42" s="10">
        <v>0</v>
      </c>
      <c r="AF42" s="10">
        <v>0</v>
      </c>
      <c r="AG42" s="10">
        <v>0.36627213024917499</v>
      </c>
      <c r="AH42" s="10">
        <v>3.0251258603595201E-2</v>
      </c>
      <c r="AI42" s="10">
        <v>0</v>
      </c>
      <c r="AJ42" s="10">
        <v>0</v>
      </c>
      <c r="AK42" s="10">
        <v>0.366272130249301</v>
      </c>
      <c r="AL42" s="10">
        <v>3.02512586035956E-2</v>
      </c>
      <c r="AM42" s="10">
        <v>0</v>
      </c>
      <c r="AN42" s="10">
        <v>0</v>
      </c>
      <c r="AO42" s="10">
        <v>0.36627213024931499</v>
      </c>
      <c r="AP42" s="10">
        <v>3.0251258603595201E-2</v>
      </c>
      <c r="AQ42" s="10">
        <v>0</v>
      </c>
      <c r="AR42" s="10">
        <v>0</v>
      </c>
      <c r="AS42" s="10">
        <v>0.116706404838576</v>
      </c>
      <c r="AT42" s="10">
        <v>1.6909814409515202E-2</v>
      </c>
      <c r="AU42" s="10">
        <v>0</v>
      </c>
      <c r="AV42" s="10">
        <v>0</v>
      </c>
      <c r="AW42" s="10">
        <v>0.116706404838575</v>
      </c>
      <c r="AX42" s="10">
        <v>1.6909814409515399E-2</v>
      </c>
      <c r="AY42" s="10">
        <v>0</v>
      </c>
      <c r="AZ42" s="10">
        <v>0</v>
      </c>
      <c r="BA42" s="10">
        <v>0.116706374243897</v>
      </c>
      <c r="BB42" s="10">
        <v>1.6909815473185898E-2</v>
      </c>
      <c r="BC42" s="10">
        <v>0</v>
      </c>
      <c r="BD42" s="10">
        <v>0</v>
      </c>
      <c r="BE42" s="10">
        <v>0.116706401779105</v>
      </c>
      <c r="BF42" s="10">
        <v>1.6909814515882499E-2</v>
      </c>
      <c r="BG42" s="10">
        <v>0</v>
      </c>
      <c r="BH42" s="10">
        <v>0</v>
      </c>
      <c r="BI42" s="10">
        <v>0.116706404532628</v>
      </c>
      <c r="BJ42" s="10">
        <v>1.69098144201522E-2</v>
      </c>
      <c r="BK42" s="10">
        <v>0</v>
      </c>
      <c r="BL42" s="10">
        <v>0</v>
      </c>
      <c r="BM42" s="10">
        <v>0.116706404807981</v>
      </c>
      <c r="BN42" s="10">
        <v>1.6909814410578799E-2</v>
      </c>
      <c r="BO42" s="10">
        <v>0</v>
      </c>
      <c r="BP42" s="10">
        <v>0</v>
      </c>
      <c r="BQ42" s="10">
        <v>0.116706404835514</v>
      </c>
      <c r="BR42" s="10">
        <v>1.6909814409621599E-2</v>
      </c>
      <c r="BS42" s="10">
        <v>0</v>
      </c>
      <c r="BT42" s="10">
        <v>0</v>
      </c>
      <c r="BU42" s="10">
        <v>0.116706404838269</v>
      </c>
      <c r="BV42" s="10">
        <v>1.6909814409525901E-2</v>
      </c>
      <c r="BW42" s="10">
        <v>0</v>
      </c>
      <c r="BX42" s="10">
        <v>0</v>
      </c>
      <c r="BY42" s="10">
        <v>0.116706404838544</v>
      </c>
      <c r="BZ42" s="10">
        <v>1.69098144095166E-2</v>
      </c>
      <c r="CA42" s="10">
        <v>0</v>
      </c>
      <c r="CB42" s="10">
        <v>0</v>
      </c>
      <c r="CC42" s="10">
        <v>0.116706404838572</v>
      </c>
      <c r="CD42" s="10">
        <v>1.6909814409515601E-2</v>
      </c>
      <c r="CE42" s="10">
        <v>0</v>
      </c>
      <c r="CF42" s="10">
        <v>0</v>
      </c>
      <c r="CG42" s="10">
        <v>1.0492E-2</v>
      </c>
      <c r="CH42" s="10">
        <v>1.0994E-2</v>
      </c>
      <c r="CI42" s="10">
        <v>0</v>
      </c>
      <c r="CJ42" s="10">
        <v>0</v>
      </c>
      <c r="CK42" s="10">
        <v>9.6430000000000005E-3</v>
      </c>
      <c r="CL42" s="10">
        <v>1.0019E-2</v>
      </c>
      <c r="CM42" s="10">
        <v>0</v>
      </c>
      <c r="CN42" s="10">
        <v>0</v>
      </c>
      <c r="CO42" s="10">
        <v>9.7020000000000006E-3</v>
      </c>
      <c r="CP42" s="10">
        <v>9.9979999999999999E-3</v>
      </c>
      <c r="CQ42" s="10">
        <v>0</v>
      </c>
      <c r="CR42" s="10">
        <v>0</v>
      </c>
      <c r="CS42" s="10">
        <v>9.9109999999999997E-3</v>
      </c>
      <c r="CT42" s="10">
        <v>1.03E-2</v>
      </c>
      <c r="CU42" s="10">
        <v>0</v>
      </c>
      <c r="CV42" s="10">
        <v>0</v>
      </c>
      <c r="CW42" s="10">
        <v>1.0529999999999999E-2</v>
      </c>
      <c r="CX42" s="10">
        <v>1.0697999999999999E-2</v>
      </c>
      <c r="CY42" s="10">
        <v>0</v>
      </c>
      <c r="CZ42" s="10">
        <v>0</v>
      </c>
      <c r="DA42" s="10">
        <v>9.9120000000000007E-3</v>
      </c>
      <c r="DB42" s="10">
        <v>1.0342E-2</v>
      </c>
      <c r="DC42" s="10">
        <v>0</v>
      </c>
      <c r="DD42" s="10">
        <v>0</v>
      </c>
      <c r="DE42" s="10">
        <v>1.026E-2</v>
      </c>
      <c r="DF42" s="10">
        <v>1.0630000000000001E-2</v>
      </c>
      <c r="DG42" s="10">
        <v>0</v>
      </c>
      <c r="DH42" s="10">
        <v>0</v>
      </c>
      <c r="DI42" s="10">
        <v>9.7330000000000003E-3</v>
      </c>
      <c r="DJ42" s="10">
        <v>1.0101000000000001E-2</v>
      </c>
      <c r="DK42" s="10">
        <v>0</v>
      </c>
      <c r="DL42" s="10">
        <v>0</v>
      </c>
      <c r="DM42" s="10">
        <v>9.6629999999999997E-3</v>
      </c>
      <c r="DN42" s="10">
        <v>9.8329999999999997E-3</v>
      </c>
      <c r="DO42" s="10">
        <v>0</v>
      </c>
      <c r="DP42" s="10">
        <v>0</v>
      </c>
      <c r="DQ42" s="10">
        <v>9.9959999999999997E-3</v>
      </c>
      <c r="DR42" s="10">
        <v>1.0388E-2</v>
      </c>
      <c r="DS42" s="10">
        <v>0</v>
      </c>
      <c r="DT42" s="10">
        <v>0</v>
      </c>
      <c r="DU42" s="10">
        <v>1356.8949623185399</v>
      </c>
      <c r="DV42" s="10">
        <v>0</v>
      </c>
      <c r="DW42" s="10">
        <v>50.851052012897398</v>
      </c>
      <c r="DX42" s="10">
        <v>0</v>
      </c>
      <c r="DY42" s="10">
        <v>50.851048739511</v>
      </c>
      <c r="DZ42" s="10">
        <v>0</v>
      </c>
      <c r="EA42" s="10">
        <v>7.1309921286950599</v>
      </c>
      <c r="EB42" s="10">
        <v>0</v>
      </c>
      <c r="EC42" s="10">
        <v>50.851051685558502</v>
      </c>
      <c r="ED42" s="10">
        <v>0</v>
      </c>
      <c r="EE42" s="10">
        <v>7.1309923352615403</v>
      </c>
      <c r="EF42" s="10">
        <v>0</v>
      </c>
      <c r="EG42" s="10">
        <v>50.851051980163597</v>
      </c>
      <c r="EH42" s="10">
        <v>0</v>
      </c>
      <c r="EI42" s="10">
        <v>7.1309923559181803</v>
      </c>
      <c r="EJ42" s="10">
        <v>0</v>
      </c>
      <c r="EK42" s="10">
        <v>50.8510520096238</v>
      </c>
      <c r="EL42" s="10">
        <v>0</v>
      </c>
      <c r="EM42" s="10">
        <v>7.1309923579838603</v>
      </c>
      <c r="EN42" s="10">
        <v>0</v>
      </c>
      <c r="EO42" s="10">
        <v>50.851052012570101</v>
      </c>
      <c r="EP42" s="10">
        <v>0</v>
      </c>
      <c r="EQ42" s="10">
        <v>7.1309923581904</v>
      </c>
      <c r="ER42" s="10">
        <v>0</v>
      </c>
      <c r="ES42" s="10">
        <v>50.851052012864102</v>
      </c>
      <c r="ET42" s="10">
        <v>0</v>
      </c>
      <c r="EU42" s="10">
        <v>7.1309923582110697</v>
      </c>
      <c r="EV42" s="10">
        <v>0</v>
      </c>
      <c r="EW42" s="10">
        <v>50.851052012893703</v>
      </c>
      <c r="EX42" s="10">
        <v>0</v>
      </c>
      <c r="EY42" s="10">
        <v>7.1309923582131303</v>
      </c>
      <c r="EZ42" s="10">
        <v>0</v>
      </c>
      <c r="FA42" s="10">
        <v>50.851052012896702</v>
      </c>
      <c r="FB42" s="10">
        <v>0</v>
      </c>
      <c r="FC42" s="10">
        <v>7.1309923582133301</v>
      </c>
      <c r="FD42" s="10">
        <v>0</v>
      </c>
    </row>
    <row r="43" spans="1:160" x14ac:dyDescent="0.45">
      <c r="A43">
        <f t="shared" si="27"/>
        <v>32</v>
      </c>
      <c r="B43" s="13">
        <f t="shared" si="26"/>
        <v>3.125E-2</v>
      </c>
      <c r="C43" s="13">
        <f t="shared" si="28"/>
        <v>1</v>
      </c>
      <c r="D43" s="20">
        <f t="shared" si="29"/>
        <v>5</v>
      </c>
      <c r="E43" s="10">
        <v>0.457500541674499</v>
      </c>
      <c r="F43" s="10">
        <v>1.1612307366521499E-2</v>
      </c>
      <c r="G43" s="10">
        <v>0</v>
      </c>
      <c r="H43" s="10">
        <v>0</v>
      </c>
      <c r="I43" s="10">
        <v>0.457500541674495</v>
      </c>
      <c r="J43" s="10">
        <v>1.1612307366521499E-2</v>
      </c>
      <c r="K43" s="10">
        <v>0</v>
      </c>
      <c r="L43" s="10">
        <v>0</v>
      </c>
      <c r="M43" s="10">
        <v>0.45750060542474902</v>
      </c>
      <c r="N43" s="10">
        <v>1.1612307385815399E-2</v>
      </c>
      <c r="O43" s="10">
        <v>0</v>
      </c>
      <c r="P43" s="10">
        <v>0</v>
      </c>
      <c r="Q43" s="10">
        <v>0.45750054804950901</v>
      </c>
      <c r="R43" s="10">
        <v>1.1612307368451501E-2</v>
      </c>
      <c r="S43" s="10">
        <v>0</v>
      </c>
      <c r="T43" s="10">
        <v>0</v>
      </c>
      <c r="U43" s="10">
        <v>0.457500542311986</v>
      </c>
      <c r="V43" s="10">
        <v>1.1612307366714701E-2</v>
      </c>
      <c r="W43" s="10">
        <v>0</v>
      </c>
      <c r="X43" s="10">
        <v>0</v>
      </c>
      <c r="Y43" s="10">
        <v>0.457500541738246</v>
      </c>
      <c r="Z43" s="10">
        <v>1.1612307366540999E-2</v>
      </c>
      <c r="AA43" s="10">
        <v>0</v>
      </c>
      <c r="AB43" s="10">
        <v>0</v>
      </c>
      <c r="AC43" s="10">
        <v>0.45750054168087101</v>
      </c>
      <c r="AD43" s="10">
        <v>1.16123073665233E-2</v>
      </c>
      <c r="AE43" s="10">
        <v>0</v>
      </c>
      <c r="AF43" s="10">
        <v>0</v>
      </c>
      <c r="AG43" s="10">
        <v>0.45750054167513698</v>
      </c>
      <c r="AH43" s="10">
        <v>1.1612307366521499E-2</v>
      </c>
      <c r="AI43" s="10">
        <v>0</v>
      </c>
      <c r="AJ43" s="10">
        <v>0</v>
      </c>
      <c r="AK43" s="10">
        <v>0.45750054167455401</v>
      </c>
      <c r="AL43" s="10">
        <v>1.16123073665224E-2</v>
      </c>
      <c r="AM43" s="10">
        <v>0</v>
      </c>
      <c r="AN43" s="10">
        <v>0</v>
      </c>
      <c r="AO43" s="10">
        <v>0.457500541674492</v>
      </c>
      <c r="AP43" s="10">
        <v>1.16123073665224E-2</v>
      </c>
      <c r="AQ43" s="10">
        <v>0</v>
      </c>
      <c r="AR43" s="10">
        <v>0</v>
      </c>
      <c r="AS43" s="10">
        <v>0.31404474397215099</v>
      </c>
      <c r="AT43" s="10">
        <v>8.2483128764804202E-3</v>
      </c>
      <c r="AU43" s="10">
        <v>0</v>
      </c>
      <c r="AV43" s="10">
        <v>0</v>
      </c>
      <c r="AW43" s="10">
        <v>0.31404474397214799</v>
      </c>
      <c r="AX43" s="10">
        <v>8.2483128764804705E-3</v>
      </c>
      <c r="AY43" s="10">
        <v>0</v>
      </c>
      <c r="AZ43" s="10">
        <v>0</v>
      </c>
      <c r="BA43" s="10">
        <v>0.31404478898567001</v>
      </c>
      <c r="BB43" s="10">
        <v>8.2483134356735807E-3</v>
      </c>
      <c r="BC43" s="10">
        <v>0</v>
      </c>
      <c r="BD43" s="10">
        <v>0</v>
      </c>
      <c r="BE43" s="10">
        <v>0.31404474847349101</v>
      </c>
      <c r="BF43" s="10">
        <v>8.2483129323997796E-3</v>
      </c>
      <c r="BG43" s="10">
        <v>0</v>
      </c>
      <c r="BH43" s="10">
        <v>0</v>
      </c>
      <c r="BI43" s="10">
        <v>0.31404474442227398</v>
      </c>
      <c r="BJ43" s="10">
        <v>8.2483128820723499E-3</v>
      </c>
      <c r="BK43" s="10">
        <v>0</v>
      </c>
      <c r="BL43" s="10">
        <v>0</v>
      </c>
      <c r="BM43" s="10">
        <v>0.31404474401716298</v>
      </c>
      <c r="BN43" s="10">
        <v>8.2483128770395198E-3</v>
      </c>
      <c r="BO43" s="10">
        <v>0</v>
      </c>
      <c r="BP43" s="10">
        <v>0</v>
      </c>
      <c r="BQ43" s="10">
        <v>0.314044743976647</v>
      </c>
      <c r="BR43" s="10">
        <v>8.2483128765362904E-3</v>
      </c>
      <c r="BS43" s="10">
        <v>0</v>
      </c>
      <c r="BT43" s="10">
        <v>0</v>
      </c>
      <c r="BU43" s="10">
        <v>0.31404474397260002</v>
      </c>
      <c r="BV43" s="10">
        <v>8.2483128764859592E-3</v>
      </c>
      <c r="BW43" s="10">
        <v>0</v>
      </c>
      <c r="BX43" s="10">
        <v>0</v>
      </c>
      <c r="BY43" s="10">
        <v>0.31404474397218901</v>
      </c>
      <c r="BZ43" s="10">
        <v>8.2483128764812095E-3</v>
      </c>
      <c r="CA43" s="10">
        <v>0</v>
      </c>
      <c r="CB43" s="10">
        <v>0</v>
      </c>
      <c r="CC43" s="10">
        <v>0.31404474397214599</v>
      </c>
      <c r="CD43" s="10">
        <v>8.2483128764806006E-3</v>
      </c>
      <c r="CE43" s="10">
        <v>0</v>
      </c>
      <c r="CF43" s="10">
        <v>0</v>
      </c>
      <c r="CG43" s="10">
        <v>1.1809E-2</v>
      </c>
      <c r="CH43" s="10">
        <v>1.4286999999999999E-2</v>
      </c>
      <c r="CI43" s="10">
        <v>0</v>
      </c>
      <c r="CJ43" s="10">
        <v>0</v>
      </c>
      <c r="CK43" s="10">
        <v>1.0144E-2</v>
      </c>
      <c r="CL43" s="10">
        <v>1.1231E-2</v>
      </c>
      <c r="CM43" s="10">
        <v>0</v>
      </c>
      <c r="CN43" s="10">
        <v>0</v>
      </c>
      <c r="CO43" s="10">
        <v>1.0199E-2</v>
      </c>
      <c r="CP43" s="10">
        <v>1.1258000000000001E-2</v>
      </c>
      <c r="CQ43" s="10">
        <v>0</v>
      </c>
      <c r="CR43" s="10">
        <v>0</v>
      </c>
      <c r="CS43" s="10">
        <v>1.0378999999999999E-2</v>
      </c>
      <c r="CT43" s="10">
        <v>1.1485E-2</v>
      </c>
      <c r="CU43" s="10">
        <v>0</v>
      </c>
      <c r="CV43" s="10">
        <v>0</v>
      </c>
      <c r="CW43" s="10">
        <v>1.0721E-2</v>
      </c>
      <c r="CX43" s="10">
        <v>1.1764999999999999E-2</v>
      </c>
      <c r="CY43" s="10">
        <v>0</v>
      </c>
      <c r="CZ43" s="10">
        <v>0</v>
      </c>
      <c r="DA43" s="10">
        <v>1.0292000000000001E-2</v>
      </c>
      <c r="DB43" s="10">
        <v>1.1353E-2</v>
      </c>
      <c r="DC43" s="10">
        <v>0</v>
      </c>
      <c r="DD43" s="10">
        <v>0</v>
      </c>
      <c r="DE43" s="10">
        <v>1.0461E-2</v>
      </c>
      <c r="DF43" s="10">
        <v>1.1603E-2</v>
      </c>
      <c r="DG43" s="10">
        <v>0</v>
      </c>
      <c r="DH43" s="10">
        <v>0</v>
      </c>
      <c r="DI43" s="10">
        <v>1.0234999999999999E-2</v>
      </c>
      <c r="DJ43" s="10">
        <v>1.14E-2</v>
      </c>
      <c r="DK43" s="10">
        <v>0</v>
      </c>
      <c r="DL43" s="10">
        <v>0</v>
      </c>
      <c r="DM43" s="10">
        <v>1.0123999999999999E-2</v>
      </c>
      <c r="DN43" s="10">
        <v>1.1098E-2</v>
      </c>
      <c r="DO43" s="10">
        <v>0</v>
      </c>
      <c r="DP43" s="10">
        <v>0</v>
      </c>
      <c r="DQ43" s="10">
        <v>1.0633E-2</v>
      </c>
      <c r="DR43" s="10">
        <v>1.1476E-2</v>
      </c>
      <c r="DS43" s="10">
        <v>0</v>
      </c>
      <c r="DT43" s="10">
        <v>0</v>
      </c>
      <c r="DU43" s="10">
        <v>6288.3970145091798</v>
      </c>
      <c r="DV43" s="10">
        <v>0</v>
      </c>
      <c r="DW43" s="10">
        <v>136.31795082890699</v>
      </c>
      <c r="DX43" s="10">
        <v>0</v>
      </c>
      <c r="DY43" s="10">
        <v>136.31794488736099</v>
      </c>
      <c r="DZ43" s="10">
        <v>0</v>
      </c>
      <c r="EA43" s="10">
        <v>11.6755276063808</v>
      </c>
      <c r="EB43" s="10">
        <v>0</v>
      </c>
      <c r="EC43" s="10">
        <v>136.31795023474999</v>
      </c>
      <c r="ED43" s="10">
        <v>0</v>
      </c>
      <c r="EE43" s="10">
        <v>11.6755278353808</v>
      </c>
      <c r="EF43" s="10">
        <v>0</v>
      </c>
      <c r="EG43" s="10">
        <v>136.317950769492</v>
      </c>
      <c r="EH43" s="10">
        <v>0</v>
      </c>
      <c r="EI43" s="10">
        <v>11.6755278582808</v>
      </c>
      <c r="EJ43" s="10">
        <v>0</v>
      </c>
      <c r="EK43" s="10">
        <v>136.31795082296799</v>
      </c>
      <c r="EL43" s="10">
        <v>0</v>
      </c>
      <c r="EM43" s="10">
        <v>11.675527860570799</v>
      </c>
      <c r="EN43" s="10">
        <v>0</v>
      </c>
      <c r="EO43" s="10">
        <v>136.31795082831101</v>
      </c>
      <c r="EP43" s="10">
        <v>0</v>
      </c>
      <c r="EQ43" s="10">
        <v>11.6755278607998</v>
      </c>
      <c r="ER43" s="10">
        <v>0</v>
      </c>
      <c r="ES43" s="10">
        <v>136.31795082884901</v>
      </c>
      <c r="ET43" s="10">
        <v>0</v>
      </c>
      <c r="EU43" s="10">
        <v>11.675527860822701</v>
      </c>
      <c r="EV43" s="10">
        <v>0</v>
      </c>
      <c r="EW43" s="10">
        <v>136.3179508289</v>
      </c>
      <c r="EX43" s="10">
        <v>0</v>
      </c>
      <c r="EY43" s="10">
        <v>11.675527860824999</v>
      </c>
      <c r="EZ43" s="10">
        <v>0</v>
      </c>
      <c r="FA43" s="10">
        <v>136.31795082890699</v>
      </c>
      <c r="FB43" s="10">
        <v>0</v>
      </c>
      <c r="FC43" s="10">
        <v>11.6755278608252</v>
      </c>
      <c r="FD43" s="10">
        <v>0</v>
      </c>
    </row>
    <row r="44" spans="1:160" x14ac:dyDescent="0.45">
      <c r="A44">
        <f t="shared" si="27"/>
        <v>33</v>
      </c>
      <c r="B44" s="13">
        <f t="shared" si="26"/>
        <v>1.5625E-2</v>
      </c>
      <c r="C44" s="13">
        <f t="shared" si="28"/>
        <v>1</v>
      </c>
      <c r="D44" s="20">
        <f t="shared" si="29"/>
        <v>6</v>
      </c>
      <c r="E44" s="10">
        <v>1.20937330920792</v>
      </c>
      <c r="F44" s="10">
        <v>7.2557542707618597E-3</v>
      </c>
      <c r="G44" s="10">
        <v>0</v>
      </c>
      <c r="H44" s="10">
        <v>0</v>
      </c>
      <c r="I44" s="10">
        <v>1.20937330920792</v>
      </c>
      <c r="J44" s="10">
        <v>7.2557542707623003E-3</v>
      </c>
      <c r="K44" s="10">
        <v>0</v>
      </c>
      <c r="L44" s="10">
        <v>0</v>
      </c>
      <c r="M44" s="10">
        <v>1.2093733266653399</v>
      </c>
      <c r="N44" s="10">
        <v>7.2557548372733597E-3</v>
      </c>
      <c r="O44" s="10">
        <v>0</v>
      </c>
      <c r="P44" s="10">
        <v>0</v>
      </c>
      <c r="Q44" s="10">
        <v>1.20937331095367</v>
      </c>
      <c r="R44" s="10">
        <v>7.2557543274129801E-3</v>
      </c>
      <c r="S44" s="10">
        <v>0</v>
      </c>
      <c r="T44" s="10">
        <v>0</v>
      </c>
      <c r="U44" s="10">
        <v>1.2093733093825001</v>
      </c>
      <c r="V44" s="10">
        <v>7.2557542764275498E-3</v>
      </c>
      <c r="W44" s="10">
        <v>0</v>
      </c>
      <c r="X44" s="10">
        <v>0</v>
      </c>
      <c r="Y44" s="10">
        <v>1.20937330922538</v>
      </c>
      <c r="Z44" s="10">
        <v>7.2557542713285097E-3</v>
      </c>
      <c r="AA44" s="10">
        <v>0</v>
      </c>
      <c r="AB44" s="10">
        <v>0</v>
      </c>
      <c r="AC44" s="10">
        <v>1.2093733092096599</v>
      </c>
      <c r="AD44" s="10">
        <v>7.25575427081803E-3</v>
      </c>
      <c r="AE44" s="10">
        <v>0</v>
      </c>
      <c r="AF44" s="10">
        <v>0</v>
      </c>
      <c r="AG44" s="10">
        <v>1.2093733092080701</v>
      </c>
      <c r="AH44" s="10">
        <v>7.25575427076807E-3</v>
      </c>
      <c r="AI44" s="10">
        <v>0</v>
      </c>
      <c r="AJ44" s="10">
        <v>0</v>
      </c>
      <c r="AK44" s="10">
        <v>1.2093733092079499</v>
      </c>
      <c r="AL44" s="10">
        <v>7.2557542707629699E-3</v>
      </c>
      <c r="AM44" s="10">
        <v>0</v>
      </c>
      <c r="AN44" s="10">
        <v>0</v>
      </c>
      <c r="AO44" s="10">
        <v>1.20937330920791</v>
      </c>
      <c r="AP44" s="10">
        <v>7.25575427076208E-3</v>
      </c>
      <c r="AQ44" s="10">
        <v>0</v>
      </c>
      <c r="AR44" s="10">
        <v>0</v>
      </c>
      <c r="AS44" s="10">
        <v>0.87857242343053599</v>
      </c>
      <c r="AT44" s="10">
        <v>5.5655962109478901E-3</v>
      </c>
      <c r="AU44" s="10">
        <v>0</v>
      </c>
      <c r="AV44" s="10">
        <v>0</v>
      </c>
      <c r="AW44" s="10">
        <v>0.878572423430521</v>
      </c>
      <c r="AX44" s="10">
        <v>5.5655962109479396E-3</v>
      </c>
      <c r="AY44" s="10">
        <v>0</v>
      </c>
      <c r="AZ44" s="10">
        <v>0</v>
      </c>
      <c r="BA44" s="10">
        <v>0.878572437182503</v>
      </c>
      <c r="BB44" s="10">
        <v>5.5655966168079302E-3</v>
      </c>
      <c r="BC44" s="10">
        <v>0</v>
      </c>
      <c r="BD44" s="10">
        <v>0</v>
      </c>
      <c r="BE44" s="10">
        <v>0.87857242480572295</v>
      </c>
      <c r="BF44" s="10">
        <v>5.5655962515339698E-3</v>
      </c>
      <c r="BG44" s="10">
        <v>0</v>
      </c>
      <c r="BH44" s="10">
        <v>0</v>
      </c>
      <c r="BI44" s="10">
        <v>0.87857242356804799</v>
      </c>
      <c r="BJ44" s="10">
        <v>5.56559621500649E-3</v>
      </c>
      <c r="BK44" s="10">
        <v>0</v>
      </c>
      <c r="BL44" s="10">
        <v>0</v>
      </c>
      <c r="BM44" s="10">
        <v>0.878572423444273</v>
      </c>
      <c r="BN44" s="10">
        <v>5.5655962113537001E-3</v>
      </c>
      <c r="BO44" s="10">
        <v>0</v>
      </c>
      <c r="BP44" s="10">
        <v>0</v>
      </c>
      <c r="BQ44" s="10">
        <v>0.87857242343188902</v>
      </c>
      <c r="BR44" s="10">
        <v>5.5655962109884098E-3</v>
      </c>
      <c r="BS44" s="10">
        <v>0</v>
      </c>
      <c r="BT44" s="10">
        <v>0</v>
      </c>
      <c r="BU44" s="10">
        <v>0.87857242343064701</v>
      </c>
      <c r="BV44" s="10">
        <v>5.5655962109518401E-3</v>
      </c>
      <c r="BW44" s="10">
        <v>0</v>
      </c>
      <c r="BX44" s="10">
        <v>0</v>
      </c>
      <c r="BY44" s="10">
        <v>0.87857242343054498</v>
      </c>
      <c r="BZ44" s="10">
        <v>5.5655962109485398E-3</v>
      </c>
      <c r="CA44" s="10">
        <v>0</v>
      </c>
      <c r="CB44" s="10">
        <v>0</v>
      </c>
      <c r="CC44" s="10">
        <v>0.878572423430518</v>
      </c>
      <c r="CD44" s="10">
        <v>5.5655962109480497E-3</v>
      </c>
      <c r="CE44" s="10">
        <v>0</v>
      </c>
      <c r="CF44" s="10">
        <v>0</v>
      </c>
      <c r="CG44" s="10">
        <v>1.8086000000000001E-2</v>
      </c>
      <c r="CH44" s="10">
        <v>2.5641000000000001E-2</v>
      </c>
      <c r="CI44" s="10">
        <v>0</v>
      </c>
      <c r="CJ44" s="10">
        <v>0</v>
      </c>
      <c r="CK44" s="10">
        <v>1.2274999999999999E-2</v>
      </c>
      <c r="CL44" s="10">
        <v>1.4951000000000001E-2</v>
      </c>
      <c r="CM44" s="10">
        <v>0</v>
      </c>
      <c r="CN44" s="10">
        <v>0</v>
      </c>
      <c r="CO44" s="10">
        <v>1.2529E-2</v>
      </c>
      <c r="CP44" s="10">
        <v>1.4841999999999999E-2</v>
      </c>
      <c r="CQ44" s="10">
        <v>0</v>
      </c>
      <c r="CR44" s="10">
        <v>0</v>
      </c>
      <c r="CS44" s="10">
        <v>1.2498E-2</v>
      </c>
      <c r="CT44" s="10">
        <v>1.4897000000000001E-2</v>
      </c>
      <c r="CU44" s="10">
        <v>0</v>
      </c>
      <c r="CV44" s="10">
        <v>0</v>
      </c>
      <c r="CW44" s="10">
        <v>1.2860999999999999E-2</v>
      </c>
      <c r="CX44" s="10">
        <v>1.5264E-2</v>
      </c>
      <c r="CY44" s="10">
        <v>0</v>
      </c>
      <c r="CZ44" s="10">
        <v>0</v>
      </c>
      <c r="DA44" s="10">
        <v>1.2607E-2</v>
      </c>
      <c r="DB44" s="10">
        <v>1.4747E-2</v>
      </c>
      <c r="DC44" s="10">
        <v>0</v>
      </c>
      <c r="DD44" s="10">
        <v>0</v>
      </c>
      <c r="DE44" s="10">
        <v>1.2578000000000001E-2</v>
      </c>
      <c r="DF44" s="10">
        <v>1.5062000000000001E-2</v>
      </c>
      <c r="DG44" s="10">
        <v>0</v>
      </c>
      <c r="DH44" s="10">
        <v>0</v>
      </c>
      <c r="DI44" s="10">
        <v>1.2437999999999999E-2</v>
      </c>
      <c r="DJ44" s="10">
        <v>1.4807000000000001E-2</v>
      </c>
      <c r="DK44" s="10">
        <v>0</v>
      </c>
      <c r="DL44" s="10">
        <v>0</v>
      </c>
      <c r="DM44" s="10">
        <v>1.2448000000000001E-2</v>
      </c>
      <c r="DN44" s="10">
        <v>1.4846E-2</v>
      </c>
      <c r="DO44" s="10">
        <v>0</v>
      </c>
      <c r="DP44" s="10">
        <v>0</v>
      </c>
      <c r="DQ44" s="10">
        <v>1.2592000000000001E-2</v>
      </c>
      <c r="DR44" s="10">
        <v>1.4912999999999999E-2</v>
      </c>
      <c r="DS44" s="10">
        <v>0</v>
      </c>
      <c r="DT44" s="10">
        <v>0</v>
      </c>
      <c r="DU44" s="10">
        <v>24413.646029179101</v>
      </c>
      <c r="DV44" s="10">
        <v>0</v>
      </c>
      <c r="DW44" s="10">
        <v>269.28019122562301</v>
      </c>
      <c r="DX44" s="10">
        <v>0</v>
      </c>
      <c r="DY44" s="10">
        <v>269.280185412729</v>
      </c>
      <c r="DZ44" s="10">
        <v>0</v>
      </c>
      <c r="EA44" s="10">
        <v>16.409758846879502</v>
      </c>
      <c r="EB44" s="10">
        <v>0</v>
      </c>
      <c r="EC44" s="10">
        <v>269.28019064433602</v>
      </c>
      <c r="ED44" s="10">
        <v>0</v>
      </c>
      <c r="EE44" s="10">
        <v>16.409759006283799</v>
      </c>
      <c r="EF44" s="10">
        <v>0</v>
      </c>
      <c r="EG44" s="10">
        <v>269.28019116746299</v>
      </c>
      <c r="EH44" s="10">
        <v>0</v>
      </c>
      <c r="EI44" s="10">
        <v>16.4097590222242</v>
      </c>
      <c r="EJ44" s="10">
        <v>0</v>
      </c>
      <c r="EK44" s="10">
        <v>269.28019121977701</v>
      </c>
      <c r="EL44" s="10">
        <v>0</v>
      </c>
      <c r="EM44" s="10">
        <v>16.409759023818399</v>
      </c>
      <c r="EN44" s="10">
        <v>0</v>
      </c>
      <c r="EO44" s="10">
        <v>269.280191225019</v>
      </c>
      <c r="EP44" s="10">
        <v>0</v>
      </c>
      <c r="EQ44" s="10">
        <v>16.409759023977799</v>
      </c>
      <c r="ER44" s="10">
        <v>0</v>
      </c>
      <c r="ES44" s="10">
        <v>269.28019122553798</v>
      </c>
      <c r="ET44" s="10">
        <v>0</v>
      </c>
      <c r="EU44" s="10">
        <v>16.4097590239939</v>
      </c>
      <c r="EV44" s="10">
        <v>0</v>
      </c>
      <c r="EW44" s="10">
        <v>269.28019122558999</v>
      </c>
      <c r="EX44" s="10">
        <v>0</v>
      </c>
      <c r="EY44" s="10">
        <v>16.4097590239952</v>
      </c>
      <c r="EZ44" s="10">
        <v>0</v>
      </c>
      <c r="FA44" s="10">
        <v>269.28019122562301</v>
      </c>
      <c r="FB44" s="10">
        <v>0</v>
      </c>
      <c r="FC44" s="10">
        <v>16.409759023995601</v>
      </c>
      <c r="FD44" s="10">
        <v>0</v>
      </c>
    </row>
    <row r="45" spans="1:160" x14ac:dyDescent="0.45">
      <c r="A45">
        <f t="shared" si="27"/>
        <v>34</v>
      </c>
      <c r="B45" s="13">
        <f t="shared" si="26"/>
        <v>7.8125E-3</v>
      </c>
      <c r="C45" s="13">
        <f t="shared" si="28"/>
        <v>1</v>
      </c>
      <c r="D45" s="20">
        <f t="shared" si="29"/>
        <v>7</v>
      </c>
      <c r="E45" s="10">
        <v>1.77000987966713</v>
      </c>
      <c r="F45" s="10">
        <v>6.4996573541942198E-3</v>
      </c>
      <c r="G45" s="10">
        <v>0</v>
      </c>
      <c r="H45" s="10">
        <v>0</v>
      </c>
      <c r="I45" s="10">
        <v>1.7700098796672099</v>
      </c>
      <c r="J45" s="10">
        <v>6.4996573541939899E-3</v>
      </c>
      <c r="K45" s="10">
        <v>0</v>
      </c>
      <c r="L45" s="10">
        <v>0</v>
      </c>
      <c r="M45" s="10">
        <v>1.7700098821928201</v>
      </c>
      <c r="N45" s="10">
        <v>6.4996578619871404E-3</v>
      </c>
      <c r="O45" s="10">
        <v>0</v>
      </c>
      <c r="P45" s="10">
        <v>0</v>
      </c>
      <c r="Q45" s="10">
        <v>1.7700098799197701</v>
      </c>
      <c r="R45" s="10">
        <v>6.4996574049744904E-3</v>
      </c>
      <c r="S45" s="10">
        <v>0</v>
      </c>
      <c r="T45" s="10">
        <v>0</v>
      </c>
      <c r="U45" s="10">
        <v>1.7700098796924599</v>
      </c>
      <c r="V45" s="10">
        <v>6.4996573592726002E-3</v>
      </c>
      <c r="W45" s="10">
        <v>0</v>
      </c>
      <c r="X45" s="10">
        <v>0</v>
      </c>
      <c r="Y45" s="10">
        <v>1.7700098796697299</v>
      </c>
      <c r="Z45" s="10">
        <v>6.4996573547022596E-3</v>
      </c>
      <c r="AA45" s="10">
        <v>0</v>
      </c>
      <c r="AB45" s="10">
        <v>0</v>
      </c>
      <c r="AC45" s="10">
        <v>1.7700098796674699</v>
      </c>
      <c r="AD45" s="10">
        <v>6.4996573542457298E-3</v>
      </c>
      <c r="AE45" s="10">
        <v>0</v>
      </c>
      <c r="AF45" s="10">
        <v>0</v>
      </c>
      <c r="AG45" s="10">
        <v>1.7700098796672299</v>
      </c>
      <c r="AH45" s="10">
        <v>6.4996573541990996E-3</v>
      </c>
      <c r="AI45" s="10">
        <v>0</v>
      </c>
      <c r="AJ45" s="10">
        <v>0</v>
      </c>
      <c r="AK45" s="10">
        <v>1.7700098796672099</v>
      </c>
      <c r="AL45" s="10">
        <v>6.49965735419533E-3</v>
      </c>
      <c r="AM45" s="10">
        <v>0</v>
      </c>
      <c r="AN45" s="10">
        <v>0</v>
      </c>
      <c r="AO45" s="10">
        <v>1.7700098796672099</v>
      </c>
      <c r="AP45" s="10">
        <v>6.4996573541948799E-3</v>
      </c>
      <c r="AQ45" s="10">
        <v>0</v>
      </c>
      <c r="AR45" s="10">
        <v>0</v>
      </c>
      <c r="AS45" s="10">
        <v>1.3293318831826999</v>
      </c>
      <c r="AT45" s="10">
        <v>4.8336471290051598E-3</v>
      </c>
      <c r="AU45" s="10">
        <v>0</v>
      </c>
      <c r="AV45" s="10">
        <v>0</v>
      </c>
      <c r="AW45" s="10">
        <v>1.3293318831837599</v>
      </c>
      <c r="AX45" s="10">
        <v>4.8336471290065996E-3</v>
      </c>
      <c r="AY45" s="10">
        <v>0</v>
      </c>
      <c r="AZ45" s="10">
        <v>0</v>
      </c>
      <c r="BA45" s="10">
        <v>1.3293318851285001</v>
      </c>
      <c r="BB45" s="10">
        <v>4.8336474920567998E-3</v>
      </c>
      <c r="BC45" s="10">
        <v>0</v>
      </c>
      <c r="BD45" s="10">
        <v>0</v>
      </c>
      <c r="BE45" s="10">
        <v>1.3293318833782399</v>
      </c>
      <c r="BF45" s="10">
        <v>4.8336471653116697E-3</v>
      </c>
      <c r="BG45" s="10">
        <v>0</v>
      </c>
      <c r="BH45" s="10">
        <v>0</v>
      </c>
      <c r="BI45" s="10">
        <v>1.3293318832032099</v>
      </c>
      <c r="BJ45" s="10">
        <v>4.8336471326370697E-3</v>
      </c>
      <c r="BK45" s="10">
        <v>0</v>
      </c>
      <c r="BL45" s="10">
        <v>0</v>
      </c>
      <c r="BM45" s="10">
        <v>1.3293318831856999</v>
      </c>
      <c r="BN45" s="10">
        <v>4.8336471293695601E-3</v>
      </c>
      <c r="BO45" s="10">
        <v>0</v>
      </c>
      <c r="BP45" s="10">
        <v>0</v>
      </c>
      <c r="BQ45" s="10">
        <v>1.32933188318396</v>
      </c>
      <c r="BR45" s="10">
        <v>4.8336471290428302E-3</v>
      </c>
      <c r="BS45" s="10">
        <v>0</v>
      </c>
      <c r="BT45" s="10">
        <v>0</v>
      </c>
      <c r="BU45" s="10">
        <v>1.3293318831837699</v>
      </c>
      <c r="BV45" s="10">
        <v>4.8336471290100604E-3</v>
      </c>
      <c r="BW45" s="10">
        <v>0</v>
      </c>
      <c r="BX45" s="10">
        <v>0</v>
      </c>
      <c r="BY45" s="10">
        <v>1.3293318831837599</v>
      </c>
      <c r="BZ45" s="10">
        <v>4.8336471290071504E-3</v>
      </c>
      <c r="CA45" s="10">
        <v>0</v>
      </c>
      <c r="CB45" s="10">
        <v>0</v>
      </c>
      <c r="CC45" s="10">
        <v>1.3293318831837599</v>
      </c>
      <c r="CD45" s="10">
        <v>4.8336471290067297E-3</v>
      </c>
      <c r="CE45" s="10">
        <v>0</v>
      </c>
      <c r="CF45" s="10">
        <v>0</v>
      </c>
      <c r="CG45" s="10">
        <v>2.7994999999999999E-2</v>
      </c>
      <c r="CH45" s="10">
        <v>5.3688E-2</v>
      </c>
      <c r="CI45" s="10">
        <v>0</v>
      </c>
      <c r="CJ45" s="10">
        <v>0</v>
      </c>
      <c r="CK45" s="10">
        <v>1.7274000000000001E-2</v>
      </c>
      <c r="CL45" s="10">
        <v>2.3736E-2</v>
      </c>
      <c r="CM45" s="10">
        <v>0</v>
      </c>
      <c r="CN45" s="10">
        <v>0</v>
      </c>
      <c r="CO45" s="10">
        <v>1.7069999999999998E-2</v>
      </c>
      <c r="CP45" s="10">
        <v>2.3945999999999999E-2</v>
      </c>
      <c r="CQ45" s="10">
        <v>0</v>
      </c>
      <c r="CR45" s="10">
        <v>0</v>
      </c>
      <c r="CS45" s="10">
        <v>1.7278000000000002E-2</v>
      </c>
      <c r="CT45" s="10">
        <v>2.4369999999999999E-2</v>
      </c>
      <c r="CU45" s="10">
        <v>0</v>
      </c>
      <c r="CV45" s="10">
        <v>0</v>
      </c>
      <c r="CW45" s="10">
        <v>1.7854999999999999E-2</v>
      </c>
      <c r="CX45" s="10">
        <v>2.4993000000000001E-2</v>
      </c>
      <c r="CY45" s="10">
        <v>0</v>
      </c>
      <c r="CZ45" s="10">
        <v>0</v>
      </c>
      <c r="DA45" s="10">
        <v>1.7132000000000001E-2</v>
      </c>
      <c r="DB45" s="10">
        <v>2.4083E-2</v>
      </c>
      <c r="DC45" s="10">
        <v>0</v>
      </c>
      <c r="DD45" s="10">
        <v>0</v>
      </c>
      <c r="DE45" s="10">
        <v>1.7493999999999999E-2</v>
      </c>
      <c r="DF45" s="10">
        <v>2.4468E-2</v>
      </c>
      <c r="DG45" s="10">
        <v>0</v>
      </c>
      <c r="DH45" s="10">
        <v>0</v>
      </c>
      <c r="DI45" s="10">
        <v>1.7292999999999999E-2</v>
      </c>
      <c r="DJ45" s="10">
        <v>2.4139000000000001E-2</v>
      </c>
      <c r="DK45" s="10">
        <v>0</v>
      </c>
      <c r="DL45" s="10">
        <v>0</v>
      </c>
      <c r="DM45" s="10">
        <v>1.6719999999999999E-2</v>
      </c>
      <c r="DN45" s="10">
        <v>2.3535E-2</v>
      </c>
      <c r="DO45" s="10">
        <v>0</v>
      </c>
      <c r="DP45" s="10">
        <v>0</v>
      </c>
      <c r="DQ45" s="10">
        <v>1.7413999999999999E-2</v>
      </c>
      <c r="DR45" s="10">
        <v>2.4326E-2</v>
      </c>
      <c r="DS45" s="10">
        <v>0</v>
      </c>
      <c r="DT45" s="10">
        <v>0</v>
      </c>
      <c r="DU45" s="10">
        <v>93744.098049075503</v>
      </c>
      <c r="DV45" s="10">
        <v>0</v>
      </c>
      <c r="DW45" s="10">
        <v>366.39256316927703</v>
      </c>
      <c r="DX45" s="10">
        <v>0</v>
      </c>
      <c r="DY45" s="10">
        <v>366.39256047684</v>
      </c>
      <c r="DZ45" s="10">
        <v>0</v>
      </c>
      <c r="EA45" s="10">
        <v>19.141383452531901</v>
      </c>
      <c r="EB45" s="10">
        <v>0</v>
      </c>
      <c r="EC45" s="10">
        <v>366.39256290005301</v>
      </c>
      <c r="ED45" s="10">
        <v>0</v>
      </c>
      <c r="EE45" s="10">
        <v>19.141383515828402</v>
      </c>
      <c r="EF45" s="10">
        <v>0</v>
      </c>
      <c r="EG45" s="10">
        <v>366.39256314237002</v>
      </c>
      <c r="EH45" s="10">
        <v>0</v>
      </c>
      <c r="EI45" s="10">
        <v>19.141383522158399</v>
      </c>
      <c r="EJ45" s="10">
        <v>0</v>
      </c>
      <c r="EK45" s="10">
        <v>366.39256316657202</v>
      </c>
      <c r="EL45" s="10">
        <v>0</v>
      </c>
      <c r="EM45" s="10">
        <v>19.141383522791401</v>
      </c>
      <c r="EN45" s="10">
        <v>0</v>
      </c>
      <c r="EO45" s="10">
        <v>366.39256316899701</v>
      </c>
      <c r="EP45" s="10">
        <v>0</v>
      </c>
      <c r="EQ45" s="10">
        <v>19.141383522854301</v>
      </c>
      <c r="ER45" s="10">
        <v>0</v>
      </c>
      <c r="ES45" s="10">
        <v>366.39256316925099</v>
      </c>
      <c r="ET45" s="10">
        <v>0</v>
      </c>
      <c r="EU45" s="10">
        <v>19.141383522860899</v>
      </c>
      <c r="EV45" s="10">
        <v>0</v>
      </c>
      <c r="EW45" s="10">
        <v>366.39256316927703</v>
      </c>
      <c r="EX45" s="10">
        <v>0</v>
      </c>
      <c r="EY45" s="10">
        <v>19.1413835228614</v>
      </c>
      <c r="EZ45" s="10">
        <v>0</v>
      </c>
      <c r="FA45" s="10">
        <v>366.39256316927703</v>
      </c>
      <c r="FB45" s="10">
        <v>0</v>
      </c>
      <c r="FC45" s="10">
        <v>19.1413835228614</v>
      </c>
      <c r="FD45" s="10">
        <v>0</v>
      </c>
    </row>
    <row r="46" spans="1:160" x14ac:dyDescent="0.45">
      <c r="A46">
        <f t="shared" si="27"/>
        <v>35</v>
      </c>
      <c r="B46" s="13">
        <f t="shared" si="26"/>
        <v>3.90625E-3</v>
      </c>
      <c r="C46" s="13">
        <f t="shared" si="28"/>
        <v>1</v>
      </c>
      <c r="D46" s="20">
        <f t="shared" si="29"/>
        <v>8</v>
      </c>
      <c r="E46" s="10">
        <v>2.1162118767550702</v>
      </c>
      <c r="F46" s="10">
        <v>6.3137035589713097E-3</v>
      </c>
      <c r="G46" s="10">
        <v>0</v>
      </c>
      <c r="H46" s="10">
        <v>0</v>
      </c>
      <c r="I46" s="10">
        <v>2.1162118767550702</v>
      </c>
      <c r="J46" s="10">
        <v>6.31370355897153E-3</v>
      </c>
      <c r="K46" s="10">
        <v>0</v>
      </c>
      <c r="L46" s="10">
        <v>0</v>
      </c>
      <c r="M46" s="10">
        <v>2.1162118771916898</v>
      </c>
      <c r="N46" s="10">
        <v>6.3137040510172701E-3</v>
      </c>
      <c r="O46" s="10">
        <v>0</v>
      </c>
      <c r="P46" s="10">
        <v>0</v>
      </c>
      <c r="Q46" s="10">
        <v>2.1162118767987299</v>
      </c>
      <c r="R46" s="10">
        <v>6.3137036081757298E-3</v>
      </c>
      <c r="S46" s="10">
        <v>0</v>
      </c>
      <c r="T46" s="10">
        <v>0</v>
      </c>
      <c r="U46" s="10">
        <v>2.11621187675944</v>
      </c>
      <c r="V46" s="10">
        <v>6.3137035638918199E-3</v>
      </c>
      <c r="W46" s="10">
        <v>0</v>
      </c>
      <c r="X46" s="10">
        <v>0</v>
      </c>
      <c r="Y46" s="10">
        <v>2.1162118767555</v>
      </c>
      <c r="Z46" s="10">
        <v>6.3137035594631402E-3</v>
      </c>
      <c r="AA46" s="10">
        <v>0</v>
      </c>
      <c r="AB46" s="10">
        <v>0</v>
      </c>
      <c r="AC46" s="10">
        <v>2.1162118767551101</v>
      </c>
      <c r="AD46" s="10">
        <v>6.3137035590206097E-3</v>
      </c>
      <c r="AE46" s="10">
        <v>0</v>
      </c>
      <c r="AF46" s="10">
        <v>0</v>
      </c>
      <c r="AG46" s="10">
        <v>2.1162118767550702</v>
      </c>
      <c r="AH46" s="10">
        <v>6.3137035589755303E-3</v>
      </c>
      <c r="AI46" s="10">
        <v>0</v>
      </c>
      <c r="AJ46" s="10">
        <v>0</v>
      </c>
      <c r="AK46" s="10">
        <v>2.1162118767550702</v>
      </c>
      <c r="AL46" s="10">
        <v>6.3137035589721996E-3</v>
      </c>
      <c r="AM46" s="10">
        <v>0</v>
      </c>
      <c r="AN46" s="10">
        <v>0</v>
      </c>
      <c r="AO46" s="10">
        <v>2.1162118767550702</v>
      </c>
      <c r="AP46" s="10">
        <v>6.31370355897153E-3</v>
      </c>
      <c r="AQ46" s="10">
        <v>0</v>
      </c>
      <c r="AR46" s="10">
        <v>0</v>
      </c>
      <c r="AS46" s="10">
        <v>1.5583555987594</v>
      </c>
      <c r="AT46" s="10">
        <v>4.6460790396001903E-3</v>
      </c>
      <c r="AU46" s="10">
        <v>0</v>
      </c>
      <c r="AV46" s="10">
        <v>0</v>
      </c>
      <c r="AW46" s="10">
        <v>1.55835559875939</v>
      </c>
      <c r="AX46" s="10">
        <v>4.6460790396015902E-3</v>
      </c>
      <c r="AY46" s="10">
        <v>0</v>
      </c>
      <c r="AZ46" s="10">
        <v>0</v>
      </c>
      <c r="BA46" s="10">
        <v>1.5583555989968201</v>
      </c>
      <c r="BB46" s="10">
        <v>4.6460793913313701E-3</v>
      </c>
      <c r="BC46" s="10">
        <v>0</v>
      </c>
      <c r="BD46" s="10">
        <v>0</v>
      </c>
      <c r="BE46" s="10">
        <v>1.5583555987831299</v>
      </c>
      <c r="BF46" s="10">
        <v>4.6460790747745997E-3</v>
      </c>
      <c r="BG46" s="10">
        <v>0</v>
      </c>
      <c r="BH46" s="10">
        <v>0</v>
      </c>
      <c r="BI46" s="10">
        <v>1.5583555987617601</v>
      </c>
      <c r="BJ46" s="10">
        <v>4.6460790431188496E-3</v>
      </c>
      <c r="BK46" s="10">
        <v>0</v>
      </c>
      <c r="BL46" s="10">
        <v>0</v>
      </c>
      <c r="BM46" s="10">
        <v>1.55835559875962</v>
      </c>
      <c r="BN46" s="10">
        <v>4.6460790399531502E-3</v>
      </c>
      <c r="BO46" s="10">
        <v>0</v>
      </c>
      <c r="BP46" s="10">
        <v>0</v>
      </c>
      <c r="BQ46" s="10">
        <v>1.55835559875941</v>
      </c>
      <c r="BR46" s="10">
        <v>4.6460790396366204E-3</v>
      </c>
      <c r="BS46" s="10">
        <v>0</v>
      </c>
      <c r="BT46" s="10">
        <v>0</v>
      </c>
      <c r="BU46" s="10">
        <v>1.55835559875939</v>
      </c>
      <c r="BV46" s="10">
        <v>4.6460790396049296E-3</v>
      </c>
      <c r="BW46" s="10">
        <v>0</v>
      </c>
      <c r="BX46" s="10">
        <v>0</v>
      </c>
      <c r="BY46" s="10">
        <v>1.55835559875939</v>
      </c>
      <c r="BZ46" s="10">
        <v>4.6460790396021202E-3</v>
      </c>
      <c r="CA46" s="10">
        <v>0</v>
      </c>
      <c r="CB46" s="10">
        <v>0</v>
      </c>
      <c r="CC46" s="10">
        <v>1.55835559875939</v>
      </c>
      <c r="CD46" s="10">
        <v>4.64607903960169E-3</v>
      </c>
      <c r="CE46" s="10">
        <v>0</v>
      </c>
      <c r="CF46" s="10">
        <v>0</v>
      </c>
      <c r="CG46" s="10">
        <v>6.0874999999999999E-2</v>
      </c>
      <c r="CH46" s="10">
        <v>0.15213099999999999</v>
      </c>
      <c r="CI46" s="10">
        <v>0</v>
      </c>
      <c r="CJ46" s="10">
        <v>0</v>
      </c>
      <c r="CK46" s="10">
        <v>2.955E-2</v>
      </c>
      <c r="CL46" s="10">
        <v>5.2408999999999997E-2</v>
      </c>
      <c r="CM46" s="10">
        <v>0</v>
      </c>
      <c r="CN46" s="10">
        <v>0</v>
      </c>
      <c r="CO46" s="10">
        <v>3.0026000000000001E-2</v>
      </c>
      <c r="CP46" s="10">
        <v>5.3260000000000002E-2</v>
      </c>
      <c r="CQ46" s="10">
        <v>0</v>
      </c>
      <c r="CR46" s="10">
        <v>0</v>
      </c>
      <c r="CS46" s="10">
        <v>2.9822999999999999E-2</v>
      </c>
      <c r="CT46" s="10">
        <v>5.3947000000000002E-2</v>
      </c>
      <c r="CU46" s="10">
        <v>0</v>
      </c>
      <c r="CV46" s="10">
        <v>0</v>
      </c>
      <c r="CW46" s="10">
        <v>3.2133000000000002E-2</v>
      </c>
      <c r="CX46" s="10">
        <v>5.6161999999999997E-2</v>
      </c>
      <c r="CY46" s="10">
        <v>0</v>
      </c>
      <c r="CZ46" s="10">
        <v>0</v>
      </c>
      <c r="DA46" s="10">
        <v>2.9909999999999999E-2</v>
      </c>
      <c r="DB46" s="10">
        <v>5.4117999999999999E-2</v>
      </c>
      <c r="DC46" s="10">
        <v>0</v>
      </c>
      <c r="DD46" s="10">
        <v>0</v>
      </c>
      <c r="DE46" s="10">
        <v>3.1358999999999998E-2</v>
      </c>
      <c r="DF46" s="10">
        <v>5.5374E-2</v>
      </c>
      <c r="DG46" s="10">
        <v>0</v>
      </c>
      <c r="DH46" s="10">
        <v>0</v>
      </c>
      <c r="DI46" s="10">
        <v>3.0313E-2</v>
      </c>
      <c r="DJ46" s="10">
        <v>5.3954000000000002E-2</v>
      </c>
      <c r="DK46" s="10">
        <v>0</v>
      </c>
      <c r="DL46" s="10">
        <v>0</v>
      </c>
      <c r="DM46" s="10">
        <v>2.9322999999999998E-2</v>
      </c>
      <c r="DN46" s="10">
        <v>5.3043E-2</v>
      </c>
      <c r="DO46" s="10">
        <v>0</v>
      </c>
      <c r="DP46" s="10">
        <v>0</v>
      </c>
      <c r="DQ46" s="10">
        <v>3.0693999999999999E-2</v>
      </c>
      <c r="DR46" s="10">
        <v>5.4808999999999997E-2</v>
      </c>
      <c r="DS46" s="10">
        <v>0</v>
      </c>
      <c r="DT46" s="10">
        <v>0</v>
      </c>
      <c r="DU46" s="10">
        <v>374294.36346942798</v>
      </c>
      <c r="DV46" s="10">
        <v>0</v>
      </c>
      <c r="DW46" s="10">
        <v>404.43452651231797</v>
      </c>
      <c r="DX46" s="10">
        <v>0</v>
      </c>
      <c r="DY46" s="10">
        <v>404.43452569205903</v>
      </c>
      <c r="DZ46" s="10">
        <v>0</v>
      </c>
      <c r="EA46" s="10">
        <v>20.110557567905499</v>
      </c>
      <c r="EB46" s="10">
        <v>0</v>
      </c>
      <c r="EC46" s="10">
        <v>404.43452643029599</v>
      </c>
      <c r="ED46" s="10">
        <v>0</v>
      </c>
      <c r="EE46" s="10">
        <v>20.1105575862607</v>
      </c>
      <c r="EF46" s="10">
        <v>0</v>
      </c>
      <c r="EG46" s="10">
        <v>404.43452650412399</v>
      </c>
      <c r="EH46" s="10">
        <v>0</v>
      </c>
      <c r="EI46" s="10">
        <v>20.1105575880961</v>
      </c>
      <c r="EJ46" s="10">
        <v>0</v>
      </c>
      <c r="EK46" s="10">
        <v>404.43452651152199</v>
      </c>
      <c r="EL46" s="10">
        <v>0</v>
      </c>
      <c r="EM46" s="10">
        <v>20.110557588280098</v>
      </c>
      <c r="EN46" s="10">
        <v>0</v>
      </c>
      <c r="EO46" s="10">
        <v>404.43452651225101</v>
      </c>
      <c r="EP46" s="10">
        <v>0</v>
      </c>
      <c r="EQ46" s="10">
        <v>20.110557588298398</v>
      </c>
      <c r="ER46" s="10">
        <v>0</v>
      </c>
      <c r="ES46" s="10">
        <v>404.43452651231797</v>
      </c>
      <c r="ET46" s="10">
        <v>0</v>
      </c>
      <c r="EU46" s="10">
        <v>20.1105575883002</v>
      </c>
      <c r="EV46" s="10">
        <v>0</v>
      </c>
      <c r="EW46" s="10">
        <v>404.43452651231797</v>
      </c>
      <c r="EX46" s="10">
        <v>0</v>
      </c>
      <c r="EY46" s="10">
        <v>20.1105575883002</v>
      </c>
      <c r="EZ46" s="10">
        <v>0</v>
      </c>
      <c r="FA46" s="10">
        <v>404.43452651231797</v>
      </c>
      <c r="FB46" s="10">
        <v>0</v>
      </c>
      <c r="FC46" s="10">
        <v>20.1105575883002</v>
      </c>
      <c r="FD46" s="10">
        <v>0</v>
      </c>
    </row>
    <row r="47" spans="1:160" x14ac:dyDescent="0.45">
      <c r="A47">
        <f t="shared" si="27"/>
        <v>36</v>
      </c>
      <c r="B47" s="13">
        <f t="shared" si="26"/>
        <v>1.953125E-3</v>
      </c>
      <c r="C47" s="13">
        <f t="shared" si="28"/>
        <v>1</v>
      </c>
      <c r="D47" s="20">
        <f t="shared" si="29"/>
        <v>9</v>
      </c>
      <c r="E47" s="10">
        <v>2.3522441140039398</v>
      </c>
      <c r="F47" s="10">
        <v>6.2674567519123096E-3</v>
      </c>
      <c r="G47" s="10">
        <v>0</v>
      </c>
      <c r="H47" s="10">
        <v>0</v>
      </c>
      <c r="I47" s="10">
        <v>2.3522441140039398</v>
      </c>
      <c r="J47" s="10">
        <v>6.2674567519127502E-3</v>
      </c>
      <c r="K47" s="10">
        <v>0</v>
      </c>
      <c r="L47" s="10">
        <v>0</v>
      </c>
      <c r="M47" s="10">
        <v>2.3522441140755599</v>
      </c>
      <c r="N47" s="10">
        <v>6.2674572398233597E-3</v>
      </c>
      <c r="O47" s="10">
        <v>0</v>
      </c>
      <c r="P47" s="10">
        <v>0</v>
      </c>
      <c r="Q47" s="10">
        <v>2.3522441140110999</v>
      </c>
      <c r="R47" s="10">
        <v>6.2674568007039496E-3</v>
      </c>
      <c r="S47" s="10">
        <v>0</v>
      </c>
      <c r="T47" s="10">
        <v>0</v>
      </c>
      <c r="U47" s="10">
        <v>2.3522441140046602</v>
      </c>
      <c r="V47" s="10">
        <v>6.2674567567917398E-3</v>
      </c>
      <c r="W47" s="10">
        <v>0</v>
      </c>
      <c r="X47" s="10">
        <v>0</v>
      </c>
      <c r="Y47" s="10">
        <v>2.35224411400401</v>
      </c>
      <c r="Z47" s="10">
        <v>6.26745675240059E-3</v>
      </c>
      <c r="AA47" s="10">
        <v>0</v>
      </c>
      <c r="AB47" s="10">
        <v>0</v>
      </c>
      <c r="AC47" s="10">
        <v>2.3522441140039501</v>
      </c>
      <c r="AD47" s="10">
        <v>6.2674567519611602E-3</v>
      </c>
      <c r="AE47" s="10">
        <v>0</v>
      </c>
      <c r="AF47" s="10">
        <v>0</v>
      </c>
      <c r="AG47" s="10">
        <v>2.3522441140039398</v>
      </c>
      <c r="AH47" s="10">
        <v>6.2674567519169699E-3</v>
      </c>
      <c r="AI47" s="10">
        <v>0</v>
      </c>
      <c r="AJ47" s="10">
        <v>0</v>
      </c>
      <c r="AK47" s="10">
        <v>2.3522441140039398</v>
      </c>
      <c r="AL47" s="10">
        <v>6.2674567519136401E-3</v>
      </c>
      <c r="AM47" s="10">
        <v>0</v>
      </c>
      <c r="AN47" s="10">
        <v>0</v>
      </c>
      <c r="AO47" s="10">
        <v>2.3522441140039398</v>
      </c>
      <c r="AP47" s="10">
        <v>6.2674567519125299E-3</v>
      </c>
      <c r="AQ47" s="10">
        <v>0</v>
      </c>
      <c r="AR47" s="10">
        <v>0</v>
      </c>
      <c r="AS47" s="10">
        <v>1.6719925408229599</v>
      </c>
      <c r="AT47" s="10">
        <v>4.5987519275937404E-3</v>
      </c>
      <c r="AU47" s="10">
        <v>0</v>
      </c>
      <c r="AV47" s="10">
        <v>0</v>
      </c>
      <c r="AW47" s="10">
        <v>1.6719925408229599</v>
      </c>
      <c r="AX47" s="10">
        <v>4.5987519275951603E-3</v>
      </c>
      <c r="AY47" s="10">
        <v>0</v>
      </c>
      <c r="AZ47" s="10">
        <v>0</v>
      </c>
      <c r="BA47" s="10">
        <v>1.67199254085287</v>
      </c>
      <c r="BB47" s="10">
        <v>4.5987522764329601E-3</v>
      </c>
      <c r="BC47" s="10">
        <v>0</v>
      </c>
      <c r="BD47" s="10">
        <v>0</v>
      </c>
      <c r="BE47" s="10">
        <v>1.6719925408259499</v>
      </c>
      <c r="BF47" s="10">
        <v>4.5987519624789497E-3</v>
      </c>
      <c r="BG47" s="10">
        <v>0</v>
      </c>
      <c r="BH47" s="10">
        <v>0</v>
      </c>
      <c r="BI47" s="10">
        <v>1.6719925408232601</v>
      </c>
      <c r="BJ47" s="10">
        <v>4.5987519310834897E-3</v>
      </c>
      <c r="BK47" s="10">
        <v>0</v>
      </c>
      <c r="BL47" s="10">
        <v>0</v>
      </c>
      <c r="BM47" s="10">
        <v>1.6719925408229901</v>
      </c>
      <c r="BN47" s="10">
        <v>4.5987519279438701E-3</v>
      </c>
      <c r="BO47" s="10">
        <v>0</v>
      </c>
      <c r="BP47" s="10">
        <v>0</v>
      </c>
      <c r="BQ47" s="10">
        <v>1.6719925408229701</v>
      </c>
      <c r="BR47" s="10">
        <v>4.5987519276299302E-3</v>
      </c>
      <c r="BS47" s="10">
        <v>0</v>
      </c>
      <c r="BT47" s="10">
        <v>0</v>
      </c>
      <c r="BU47" s="10">
        <v>1.6719925408229599</v>
      </c>
      <c r="BV47" s="10">
        <v>4.5987519275984797E-3</v>
      </c>
      <c r="BW47" s="10">
        <v>0</v>
      </c>
      <c r="BX47" s="10">
        <v>0</v>
      </c>
      <c r="BY47" s="10">
        <v>1.6719925408229599</v>
      </c>
      <c r="BZ47" s="10">
        <v>4.5987519275956798E-3</v>
      </c>
      <c r="CA47" s="10">
        <v>0</v>
      </c>
      <c r="CB47" s="10">
        <v>0</v>
      </c>
      <c r="CC47" s="10">
        <v>1.6719925408229599</v>
      </c>
      <c r="CD47" s="10">
        <v>4.59875192759526E-3</v>
      </c>
      <c r="CE47" s="10">
        <v>0</v>
      </c>
      <c r="CF47" s="10">
        <v>0</v>
      </c>
      <c r="CG47" s="10">
        <v>0.18137300000000001</v>
      </c>
      <c r="CH47" s="10">
        <v>0.53170499999999998</v>
      </c>
      <c r="CI47" s="10">
        <v>0</v>
      </c>
      <c r="CJ47" s="10">
        <v>0</v>
      </c>
      <c r="CK47" s="10">
        <v>4.4359999999999997E-2</v>
      </c>
      <c r="CL47" s="10">
        <v>0.134328</v>
      </c>
      <c r="CM47" s="10">
        <v>0</v>
      </c>
      <c r="CN47" s="10">
        <v>0</v>
      </c>
      <c r="CO47" s="10">
        <v>4.5495000000000001E-2</v>
      </c>
      <c r="CP47" s="10">
        <v>0.134322</v>
      </c>
      <c r="CQ47" s="10">
        <v>0</v>
      </c>
      <c r="CR47" s="10">
        <v>0</v>
      </c>
      <c r="CS47" s="10">
        <v>4.6129999999999997E-2</v>
      </c>
      <c r="CT47" s="10">
        <v>0.13878399999999999</v>
      </c>
      <c r="CU47" s="10">
        <v>0</v>
      </c>
      <c r="CV47" s="10">
        <v>0</v>
      </c>
      <c r="CW47" s="10">
        <v>4.9459999999999997E-2</v>
      </c>
      <c r="CX47" s="10">
        <v>0.143842</v>
      </c>
      <c r="CY47" s="10">
        <v>0</v>
      </c>
      <c r="CZ47" s="10">
        <v>0</v>
      </c>
      <c r="DA47" s="10">
        <v>4.6025000000000003E-2</v>
      </c>
      <c r="DB47" s="10">
        <v>0.13719100000000001</v>
      </c>
      <c r="DC47" s="10">
        <v>0</v>
      </c>
      <c r="DD47" s="10">
        <v>0</v>
      </c>
      <c r="DE47" s="10">
        <v>4.8104000000000001E-2</v>
      </c>
      <c r="DF47" s="10">
        <v>0.14038</v>
      </c>
      <c r="DG47" s="10">
        <v>0</v>
      </c>
      <c r="DH47" s="10">
        <v>0</v>
      </c>
      <c r="DI47" s="10">
        <v>4.5971999999999999E-2</v>
      </c>
      <c r="DJ47" s="10">
        <v>0.137294</v>
      </c>
      <c r="DK47" s="10">
        <v>0</v>
      </c>
      <c r="DL47" s="10">
        <v>0</v>
      </c>
      <c r="DM47" s="10">
        <v>4.3973999999999999E-2</v>
      </c>
      <c r="DN47" s="10">
        <v>0.13525200000000001</v>
      </c>
      <c r="DO47" s="10">
        <v>0</v>
      </c>
      <c r="DP47" s="10">
        <v>0</v>
      </c>
      <c r="DQ47" s="10">
        <v>4.7528000000000001E-2</v>
      </c>
      <c r="DR47" s="10">
        <v>0.137517</v>
      </c>
      <c r="DS47" s="10">
        <v>0</v>
      </c>
      <c r="DT47" s="10">
        <v>0</v>
      </c>
      <c r="DU47" s="10">
        <v>1497199.6864960999</v>
      </c>
      <c r="DV47" s="10">
        <v>0</v>
      </c>
      <c r="DW47" s="10">
        <v>415.45181136672301</v>
      </c>
      <c r="DX47" s="10">
        <v>0</v>
      </c>
      <c r="DY47" s="10">
        <v>415.45181115030402</v>
      </c>
      <c r="DZ47" s="10">
        <v>0</v>
      </c>
      <c r="EA47" s="10">
        <v>20.382635039423</v>
      </c>
      <c r="EB47" s="10">
        <v>0</v>
      </c>
      <c r="EC47" s="10">
        <v>415.45181134510602</v>
      </c>
      <c r="ED47" s="10">
        <v>0</v>
      </c>
      <c r="EE47" s="10">
        <v>20.382635044200601</v>
      </c>
      <c r="EF47" s="10">
        <v>0</v>
      </c>
      <c r="EG47" s="10">
        <v>415.45181136453101</v>
      </c>
      <c r="EH47" s="10">
        <v>0</v>
      </c>
      <c r="EI47" s="10">
        <v>20.382635044678299</v>
      </c>
      <c r="EJ47" s="10">
        <v>0</v>
      </c>
      <c r="EK47" s="10">
        <v>415.45181136650302</v>
      </c>
      <c r="EL47" s="10">
        <v>0</v>
      </c>
      <c r="EM47" s="10">
        <v>20.382635044725902</v>
      </c>
      <c r="EN47" s="10">
        <v>0</v>
      </c>
      <c r="EO47" s="10">
        <v>415.45181136670902</v>
      </c>
      <c r="EP47" s="10">
        <v>0</v>
      </c>
      <c r="EQ47" s="10">
        <v>20.3826350447309</v>
      </c>
      <c r="ER47" s="10">
        <v>0</v>
      </c>
      <c r="ES47" s="10">
        <v>415.45181136672301</v>
      </c>
      <c r="ET47" s="10">
        <v>0</v>
      </c>
      <c r="EU47" s="10">
        <v>20.3826350447316</v>
      </c>
      <c r="EV47" s="10">
        <v>0</v>
      </c>
      <c r="EW47" s="10">
        <v>415.45181136672301</v>
      </c>
      <c r="EX47" s="10">
        <v>0</v>
      </c>
      <c r="EY47" s="10">
        <v>20.3826350447316</v>
      </c>
      <c r="EZ47" s="10">
        <v>0</v>
      </c>
      <c r="FA47" s="10">
        <v>415.45181136672301</v>
      </c>
      <c r="FB47" s="10">
        <v>0</v>
      </c>
      <c r="FC47" s="10">
        <v>20.3826350447316</v>
      </c>
      <c r="FD47" s="10">
        <v>0</v>
      </c>
    </row>
    <row r="48" spans="1:160" x14ac:dyDescent="0.45">
      <c r="A48">
        <f t="shared" si="27"/>
        <v>37</v>
      </c>
      <c r="B48" s="14">
        <f t="shared" si="26"/>
        <v>0.5</v>
      </c>
      <c r="C48" s="14">
        <f t="shared" si="28"/>
        <v>2</v>
      </c>
      <c r="D48" s="21">
        <f t="shared" si="29"/>
        <v>1</v>
      </c>
      <c r="E48" s="10">
        <v>0.165447813689236</v>
      </c>
      <c r="F48" s="10">
        <v>0.165447813689236</v>
      </c>
      <c r="G48" s="10">
        <v>0</v>
      </c>
      <c r="H48" s="10">
        <v>0</v>
      </c>
      <c r="I48" s="10">
        <v>0.165447813689236</v>
      </c>
      <c r="J48" s="10">
        <v>0.165447813689236</v>
      </c>
      <c r="K48" s="10">
        <v>0</v>
      </c>
      <c r="L48" s="10">
        <v>0</v>
      </c>
      <c r="M48" s="10">
        <v>0.16544805585905401</v>
      </c>
      <c r="N48" s="10">
        <v>0.16544805585905401</v>
      </c>
      <c r="O48" s="10">
        <v>0</v>
      </c>
      <c r="P48" s="10">
        <v>0</v>
      </c>
      <c r="Q48" s="10">
        <v>0.16544783790623799</v>
      </c>
      <c r="R48" s="10">
        <v>0.16544783790623799</v>
      </c>
      <c r="S48" s="10">
        <v>0</v>
      </c>
      <c r="T48" s="10">
        <v>0</v>
      </c>
      <c r="U48" s="10">
        <v>0.16544781611093601</v>
      </c>
      <c r="V48" s="10">
        <v>0.16544781611093601</v>
      </c>
      <c r="W48" s="10">
        <v>0</v>
      </c>
      <c r="X48" s="10">
        <v>0</v>
      </c>
      <c r="Y48" s="10">
        <v>0.16544781393140601</v>
      </c>
      <c r="Z48" s="10">
        <v>0.16544781393140601</v>
      </c>
      <c r="AA48" s="10">
        <v>0</v>
      </c>
      <c r="AB48" s="10">
        <v>0</v>
      </c>
      <c r="AC48" s="10">
        <v>0.16544781371345299</v>
      </c>
      <c r="AD48" s="10">
        <v>0.16544781371345299</v>
      </c>
      <c r="AE48" s="10">
        <v>0</v>
      </c>
      <c r="AF48" s="10">
        <v>0</v>
      </c>
      <c r="AG48" s="10">
        <v>0.16544781369165701</v>
      </c>
      <c r="AH48" s="10">
        <v>0.16544781369165701</v>
      </c>
      <c r="AI48" s="10">
        <v>0</v>
      </c>
      <c r="AJ48" s="10">
        <v>0</v>
      </c>
      <c r="AK48" s="10">
        <v>0.165447813689478</v>
      </c>
      <c r="AL48" s="10">
        <v>0.165447813689478</v>
      </c>
      <c r="AM48" s="10">
        <v>0</v>
      </c>
      <c r="AN48" s="10">
        <v>0</v>
      </c>
      <c r="AO48" s="10">
        <v>0.16544781368926101</v>
      </c>
      <c r="AP48" s="10">
        <v>0.16544781368926101</v>
      </c>
      <c r="AQ48" s="10">
        <v>0</v>
      </c>
      <c r="AR48" s="10">
        <v>0</v>
      </c>
      <c r="AS48" s="10">
        <v>9.5192540148689095E-2</v>
      </c>
      <c r="AT48" s="10">
        <v>9.5192540148689095E-2</v>
      </c>
      <c r="AU48" s="10">
        <v>0</v>
      </c>
      <c r="AV48" s="10">
        <v>0</v>
      </c>
      <c r="AW48" s="10">
        <v>9.5192540148688706E-2</v>
      </c>
      <c r="AX48" s="10">
        <v>9.5192540148688706E-2</v>
      </c>
      <c r="AY48" s="10">
        <v>0</v>
      </c>
      <c r="AZ48" s="10">
        <v>0</v>
      </c>
      <c r="BA48" s="10">
        <v>9.5192720432636102E-2</v>
      </c>
      <c r="BB48" s="10">
        <v>9.5192720432636102E-2</v>
      </c>
      <c r="BC48" s="10">
        <v>0</v>
      </c>
      <c r="BD48" s="10">
        <v>0</v>
      </c>
      <c r="BE48" s="10">
        <v>9.5192558177085607E-2</v>
      </c>
      <c r="BF48" s="10">
        <v>9.5192558177085607E-2</v>
      </c>
      <c r="BG48" s="10">
        <v>0</v>
      </c>
      <c r="BH48" s="10">
        <v>0</v>
      </c>
      <c r="BI48" s="10">
        <v>9.5192541951528195E-2</v>
      </c>
      <c r="BJ48" s="10">
        <v>9.5192541951528195E-2</v>
      </c>
      <c r="BK48" s="10">
        <v>0</v>
      </c>
      <c r="BL48" s="10">
        <v>0</v>
      </c>
      <c r="BM48" s="10">
        <v>9.5192540328973493E-2</v>
      </c>
      <c r="BN48" s="10">
        <v>9.5192540328973493E-2</v>
      </c>
      <c r="BO48" s="10">
        <v>0</v>
      </c>
      <c r="BP48" s="10">
        <v>0</v>
      </c>
      <c r="BQ48" s="10">
        <v>9.5192540166717299E-2</v>
      </c>
      <c r="BR48" s="10">
        <v>9.5192540166717299E-2</v>
      </c>
      <c r="BS48" s="10">
        <v>0</v>
      </c>
      <c r="BT48" s="10">
        <v>0</v>
      </c>
      <c r="BU48" s="10">
        <v>9.5192540150491098E-2</v>
      </c>
      <c r="BV48" s="10">
        <v>9.5192540150491098E-2</v>
      </c>
      <c r="BW48" s="10">
        <v>0</v>
      </c>
      <c r="BX48" s="10">
        <v>0</v>
      </c>
      <c r="BY48" s="10">
        <v>9.5192540148868798E-2</v>
      </c>
      <c r="BZ48" s="10">
        <v>9.5192540148868798E-2</v>
      </c>
      <c r="CA48" s="10">
        <v>0</v>
      </c>
      <c r="CB48" s="10">
        <v>0</v>
      </c>
      <c r="CC48" s="10">
        <v>9.5192540148707594E-2</v>
      </c>
      <c r="CD48" s="10">
        <v>9.5192540148707594E-2</v>
      </c>
      <c r="CE48" s="10">
        <v>0</v>
      </c>
      <c r="CF48" s="10">
        <v>0</v>
      </c>
      <c r="CG48" s="10">
        <v>9.0620000000000006E-3</v>
      </c>
      <c r="CH48" s="10">
        <v>9.4409999999999997E-3</v>
      </c>
      <c r="CI48" s="10">
        <v>0</v>
      </c>
      <c r="CJ48" s="10">
        <v>0</v>
      </c>
      <c r="CK48" s="10">
        <v>8.7849999999999994E-3</v>
      </c>
      <c r="CL48" s="10">
        <v>9.4210000000000006E-3</v>
      </c>
      <c r="CM48" s="10">
        <v>0</v>
      </c>
      <c r="CN48" s="10">
        <v>0</v>
      </c>
      <c r="CO48" s="10">
        <v>8.8570000000000003E-3</v>
      </c>
      <c r="CP48" s="10">
        <v>8.6870000000000003E-3</v>
      </c>
      <c r="CQ48" s="10">
        <v>0</v>
      </c>
      <c r="CR48" s="10">
        <v>0</v>
      </c>
      <c r="CS48" s="10">
        <v>8.9859999999999992E-3</v>
      </c>
      <c r="CT48" s="10">
        <v>8.94E-3</v>
      </c>
      <c r="CU48" s="10">
        <v>0</v>
      </c>
      <c r="CV48" s="10">
        <v>0</v>
      </c>
      <c r="CW48" s="10">
        <v>8.8149999999999999E-3</v>
      </c>
      <c r="CX48" s="10">
        <v>8.6149999999999994E-3</v>
      </c>
      <c r="CY48" s="10">
        <v>0</v>
      </c>
      <c r="CZ48" s="10">
        <v>0</v>
      </c>
      <c r="DA48" s="10">
        <v>8.8140000000000007E-3</v>
      </c>
      <c r="DB48" s="10">
        <v>8.6789999999999992E-3</v>
      </c>
      <c r="DC48" s="10">
        <v>0</v>
      </c>
      <c r="DD48" s="10">
        <v>0</v>
      </c>
      <c r="DE48" s="10">
        <v>8.9149999999999993E-3</v>
      </c>
      <c r="DF48" s="10">
        <v>8.9859999999999992E-3</v>
      </c>
      <c r="DG48" s="10">
        <v>0</v>
      </c>
      <c r="DH48" s="10">
        <v>0</v>
      </c>
      <c r="DI48" s="10">
        <v>8.8640000000000004E-3</v>
      </c>
      <c r="DJ48" s="10">
        <v>8.6770000000000007E-3</v>
      </c>
      <c r="DK48" s="10">
        <v>0</v>
      </c>
      <c r="DL48" s="10">
        <v>0</v>
      </c>
      <c r="DM48" s="10">
        <v>8.8020000000000008E-3</v>
      </c>
      <c r="DN48" s="10">
        <v>8.6510000000000007E-3</v>
      </c>
      <c r="DO48" s="10">
        <v>0</v>
      </c>
      <c r="DP48" s="10">
        <v>0</v>
      </c>
      <c r="DQ48" s="10">
        <v>8.7620000000000007E-3</v>
      </c>
      <c r="DR48" s="10">
        <v>8.5380000000000005E-3</v>
      </c>
      <c r="DS48" s="10">
        <v>0</v>
      </c>
      <c r="DT48" s="10">
        <v>0</v>
      </c>
      <c r="DU48" s="10">
        <v>5.25886989075478</v>
      </c>
      <c r="DV48" s="10">
        <v>0</v>
      </c>
      <c r="DW48" s="10">
        <v>5.9316881025649604</v>
      </c>
      <c r="DX48" s="10">
        <v>0</v>
      </c>
      <c r="DY48" s="10">
        <v>5.9316776300385996</v>
      </c>
      <c r="DZ48" s="10">
        <v>0</v>
      </c>
      <c r="EA48" s="10">
        <v>2.4355035680611499</v>
      </c>
      <c r="EB48" s="10">
        <v>0</v>
      </c>
      <c r="EC48" s="10">
        <v>5.9316870553103298</v>
      </c>
      <c r="ED48" s="10">
        <v>0</v>
      </c>
      <c r="EE48" s="10">
        <v>2.4355055030342898</v>
      </c>
      <c r="EF48" s="10">
        <v>0</v>
      </c>
      <c r="EG48" s="10">
        <v>5.9316879978394796</v>
      </c>
      <c r="EH48" s="10">
        <v>0</v>
      </c>
      <c r="EI48" s="10">
        <v>2.4355056965319299</v>
      </c>
      <c r="EJ48" s="10">
        <v>0</v>
      </c>
      <c r="EK48" s="10">
        <v>5.9316880920924104</v>
      </c>
      <c r="EL48" s="10">
        <v>0</v>
      </c>
      <c r="EM48" s="10">
        <v>2.43550571588169</v>
      </c>
      <c r="EN48" s="10">
        <v>0</v>
      </c>
      <c r="EO48" s="10">
        <v>5.9316881015177101</v>
      </c>
      <c r="EP48" s="10">
        <v>0</v>
      </c>
      <c r="EQ48" s="10">
        <v>2.4355057178166701</v>
      </c>
      <c r="ER48" s="10">
        <v>0</v>
      </c>
      <c r="ES48" s="10">
        <v>5.9316881024602397</v>
      </c>
      <c r="ET48" s="10">
        <v>0</v>
      </c>
      <c r="EU48" s="10">
        <v>2.43550571801017</v>
      </c>
      <c r="EV48" s="10">
        <v>0</v>
      </c>
      <c r="EW48" s="10">
        <v>5.9316881025544896</v>
      </c>
      <c r="EX48" s="10">
        <v>0</v>
      </c>
      <c r="EY48" s="10">
        <v>2.4355057180295199</v>
      </c>
      <c r="EZ48" s="10">
        <v>0</v>
      </c>
      <c r="FA48" s="10">
        <v>5.9316881025639097</v>
      </c>
      <c r="FB48" s="10">
        <v>0</v>
      </c>
      <c r="FC48" s="10">
        <v>2.4355057180314499</v>
      </c>
      <c r="FD48" s="10">
        <v>0</v>
      </c>
    </row>
    <row r="49" spans="1:160" x14ac:dyDescent="0.45">
      <c r="A49">
        <f t="shared" si="27"/>
        <v>38</v>
      </c>
      <c r="B49" s="14">
        <f t="shared" si="26"/>
        <v>0.25</v>
      </c>
      <c r="C49" s="14">
        <f t="shared" si="28"/>
        <v>2</v>
      </c>
      <c r="D49" s="21">
        <f t="shared" si="29"/>
        <v>2</v>
      </c>
      <c r="E49" s="10">
        <v>0.106109109094148</v>
      </c>
      <c r="F49" s="10">
        <v>4.2566901879314202E-2</v>
      </c>
      <c r="G49" s="10">
        <v>0</v>
      </c>
      <c r="H49" s="10">
        <v>0</v>
      </c>
      <c r="I49" s="10">
        <v>0.106109109094147</v>
      </c>
      <c r="J49" s="10">
        <v>4.2566901879313702E-2</v>
      </c>
      <c r="K49" s="10">
        <v>0</v>
      </c>
      <c r="L49" s="10">
        <v>0</v>
      </c>
      <c r="M49" s="10">
        <v>0.10610919720655899</v>
      </c>
      <c r="N49" s="10">
        <v>4.2566940119349798E-2</v>
      </c>
      <c r="O49" s="10">
        <v>0</v>
      </c>
      <c r="P49" s="10">
        <v>0</v>
      </c>
      <c r="Q49" s="10">
        <v>0.106109117905395</v>
      </c>
      <c r="R49" s="10">
        <v>4.2566905703318003E-2</v>
      </c>
      <c r="S49" s="10">
        <v>0</v>
      </c>
      <c r="T49" s="10">
        <v>0</v>
      </c>
      <c r="U49" s="10">
        <v>0.106109109975272</v>
      </c>
      <c r="V49" s="10">
        <v>4.2566902261715403E-2</v>
      </c>
      <c r="W49" s="10">
        <v>0</v>
      </c>
      <c r="X49" s="10">
        <v>0</v>
      </c>
      <c r="Y49" s="10">
        <v>0.10610910918226001</v>
      </c>
      <c r="Z49" s="10">
        <v>4.2566901917553801E-2</v>
      </c>
      <c r="AA49" s="10">
        <v>0</v>
      </c>
      <c r="AB49" s="10">
        <v>0</v>
      </c>
      <c r="AC49" s="10">
        <v>0.106109109102959</v>
      </c>
      <c r="AD49" s="10">
        <v>4.2566901883137803E-2</v>
      </c>
      <c r="AE49" s="10">
        <v>0</v>
      </c>
      <c r="AF49" s="10">
        <v>0</v>
      </c>
      <c r="AG49" s="10">
        <v>0.10610910909502901</v>
      </c>
      <c r="AH49" s="10">
        <v>4.2566901879695598E-2</v>
      </c>
      <c r="AI49" s="10">
        <v>0</v>
      </c>
      <c r="AJ49" s="10">
        <v>0</v>
      </c>
      <c r="AK49" s="10">
        <v>0.106109109094234</v>
      </c>
      <c r="AL49" s="10">
        <v>4.2566901879352401E-2</v>
      </c>
      <c r="AM49" s="10">
        <v>0</v>
      </c>
      <c r="AN49" s="10">
        <v>0</v>
      </c>
      <c r="AO49" s="10">
        <v>0.106109109094156</v>
      </c>
      <c r="AP49" s="10">
        <v>4.2566901879318601E-2</v>
      </c>
      <c r="AQ49" s="10">
        <v>0</v>
      </c>
      <c r="AR49" s="10">
        <v>0</v>
      </c>
      <c r="AS49" s="10">
        <v>5.7006982842732E-2</v>
      </c>
      <c r="AT49" s="10">
        <v>2.17520418110775E-2</v>
      </c>
      <c r="AU49" s="10">
        <v>0</v>
      </c>
      <c r="AV49" s="10">
        <v>0</v>
      </c>
      <c r="AW49" s="10">
        <v>5.7006982842731202E-2</v>
      </c>
      <c r="AX49" s="10">
        <v>2.1752041811077101E-2</v>
      </c>
      <c r="AY49" s="10">
        <v>0</v>
      </c>
      <c r="AZ49" s="10">
        <v>0</v>
      </c>
      <c r="BA49" s="10">
        <v>5.7007016801378402E-2</v>
      </c>
      <c r="BB49" s="10">
        <v>2.17520631611802E-2</v>
      </c>
      <c r="BC49" s="10">
        <v>0</v>
      </c>
      <c r="BD49" s="10">
        <v>0</v>
      </c>
      <c r="BE49" s="10">
        <v>5.7006986238597998E-2</v>
      </c>
      <c r="BF49" s="10">
        <v>2.1752043946086999E-2</v>
      </c>
      <c r="BG49" s="10">
        <v>0</v>
      </c>
      <c r="BH49" s="10">
        <v>0</v>
      </c>
      <c r="BI49" s="10">
        <v>5.7006983182317998E-2</v>
      </c>
      <c r="BJ49" s="10">
        <v>2.1752042024578099E-2</v>
      </c>
      <c r="BK49" s="10">
        <v>0</v>
      </c>
      <c r="BL49" s="10">
        <v>0</v>
      </c>
      <c r="BM49" s="10">
        <v>5.7006982876689399E-2</v>
      </c>
      <c r="BN49" s="10">
        <v>2.1752041832427401E-2</v>
      </c>
      <c r="BO49" s="10">
        <v>0</v>
      </c>
      <c r="BP49" s="10">
        <v>0</v>
      </c>
      <c r="BQ49" s="10">
        <v>5.70069828461265E-2</v>
      </c>
      <c r="BR49" s="10">
        <v>2.17520418132124E-2</v>
      </c>
      <c r="BS49" s="10">
        <v>0</v>
      </c>
      <c r="BT49" s="10">
        <v>0</v>
      </c>
      <c r="BU49" s="10">
        <v>5.7006982843070902E-2</v>
      </c>
      <c r="BV49" s="10">
        <v>2.17520418112906E-2</v>
      </c>
      <c r="BW49" s="10">
        <v>0</v>
      </c>
      <c r="BX49" s="10">
        <v>0</v>
      </c>
      <c r="BY49" s="10">
        <v>5.7006982842764599E-2</v>
      </c>
      <c r="BZ49" s="10">
        <v>2.1752041811098799E-2</v>
      </c>
      <c r="CA49" s="10">
        <v>0</v>
      </c>
      <c r="CB49" s="10">
        <v>0</v>
      </c>
      <c r="CC49" s="10">
        <v>5.7006982842734602E-2</v>
      </c>
      <c r="CD49" s="10">
        <v>2.17520418110798E-2</v>
      </c>
      <c r="CE49" s="10">
        <v>0</v>
      </c>
      <c r="CF49" s="10">
        <v>0</v>
      </c>
      <c r="CG49" s="10">
        <v>8.8470000000000007E-3</v>
      </c>
      <c r="CH49" s="10">
        <v>9.3069999999999993E-3</v>
      </c>
      <c r="CI49" s="10">
        <v>0</v>
      </c>
      <c r="CJ49" s="10">
        <v>0</v>
      </c>
      <c r="CK49" s="10">
        <v>9.0449999999999992E-3</v>
      </c>
      <c r="CL49" s="10">
        <v>9.136E-3</v>
      </c>
      <c r="CM49" s="10">
        <v>0</v>
      </c>
      <c r="CN49" s="10">
        <v>0</v>
      </c>
      <c r="CO49" s="10">
        <v>8.7410000000000005E-3</v>
      </c>
      <c r="CP49" s="10">
        <v>8.8699999999999994E-3</v>
      </c>
      <c r="CQ49" s="10">
        <v>0</v>
      </c>
      <c r="CR49" s="10">
        <v>0</v>
      </c>
      <c r="CS49" s="10">
        <v>9.0919999999999994E-3</v>
      </c>
      <c r="CT49" s="10">
        <v>9.2460000000000007E-3</v>
      </c>
      <c r="CU49" s="10">
        <v>0</v>
      </c>
      <c r="CV49" s="10">
        <v>0</v>
      </c>
      <c r="CW49" s="10">
        <v>8.6920000000000001E-3</v>
      </c>
      <c r="CX49" s="10">
        <v>8.848E-3</v>
      </c>
      <c r="CY49" s="10">
        <v>0</v>
      </c>
      <c r="CZ49" s="10">
        <v>0</v>
      </c>
      <c r="DA49" s="10">
        <v>8.7150000000000005E-3</v>
      </c>
      <c r="DB49" s="10">
        <v>8.8260000000000005E-3</v>
      </c>
      <c r="DC49" s="10">
        <v>0</v>
      </c>
      <c r="DD49" s="10">
        <v>0</v>
      </c>
      <c r="DE49" s="10">
        <v>8.7089999999999997E-3</v>
      </c>
      <c r="DF49" s="10">
        <v>8.9309999999999997E-3</v>
      </c>
      <c r="DG49" s="10">
        <v>0</v>
      </c>
      <c r="DH49" s="10">
        <v>0</v>
      </c>
      <c r="DI49" s="10">
        <v>8.7279999999999996E-3</v>
      </c>
      <c r="DJ49" s="10">
        <v>8.8590000000000006E-3</v>
      </c>
      <c r="DK49" s="10">
        <v>0</v>
      </c>
      <c r="DL49" s="10">
        <v>0</v>
      </c>
      <c r="DM49" s="10">
        <v>8.6859999999999993E-3</v>
      </c>
      <c r="DN49" s="10">
        <v>8.8360000000000001E-3</v>
      </c>
      <c r="DO49" s="10">
        <v>0</v>
      </c>
      <c r="DP49" s="10">
        <v>0</v>
      </c>
      <c r="DQ49" s="10">
        <v>8.6079999999999993E-3</v>
      </c>
      <c r="DR49" s="10">
        <v>8.7240000000000009E-3</v>
      </c>
      <c r="DS49" s="10">
        <v>0</v>
      </c>
      <c r="DT49" s="10">
        <v>0</v>
      </c>
      <c r="DU49" s="10">
        <v>31.841226903367801</v>
      </c>
      <c r="DV49" s="10">
        <v>0</v>
      </c>
      <c r="DW49" s="10">
        <v>25.057127356432201</v>
      </c>
      <c r="DX49" s="10">
        <v>0</v>
      </c>
      <c r="DY49" s="10">
        <v>25.057089975755702</v>
      </c>
      <c r="DZ49" s="10">
        <v>0</v>
      </c>
      <c r="EA49" s="10">
        <v>5.0057057420263602</v>
      </c>
      <c r="EB49" s="10">
        <v>0</v>
      </c>
      <c r="EC49" s="10">
        <v>25.057123618359299</v>
      </c>
      <c r="ED49" s="10">
        <v>0</v>
      </c>
      <c r="EE49" s="10">
        <v>5.00570910245085</v>
      </c>
      <c r="EF49" s="10">
        <v>0</v>
      </c>
      <c r="EG49" s="10">
        <v>25.057126982624801</v>
      </c>
      <c r="EH49" s="10">
        <v>0</v>
      </c>
      <c r="EI49" s="10">
        <v>5.0057094384936898</v>
      </c>
      <c r="EJ49" s="10">
        <v>0</v>
      </c>
      <c r="EK49" s="10">
        <v>25.057127319051499</v>
      </c>
      <c r="EL49" s="10">
        <v>0</v>
      </c>
      <c r="EM49" s="10">
        <v>5.0057094720979798</v>
      </c>
      <c r="EN49" s="10">
        <v>0</v>
      </c>
      <c r="EO49" s="10">
        <v>25.057127352694199</v>
      </c>
      <c r="EP49" s="10">
        <v>0</v>
      </c>
      <c r="EQ49" s="10">
        <v>5.0057094754584099</v>
      </c>
      <c r="ER49" s="10">
        <v>0</v>
      </c>
      <c r="ES49" s="10">
        <v>25.057127356058398</v>
      </c>
      <c r="ET49" s="10">
        <v>0</v>
      </c>
      <c r="EU49" s="10">
        <v>5.0057094757944602</v>
      </c>
      <c r="EV49" s="10">
        <v>0</v>
      </c>
      <c r="EW49" s="10">
        <v>25.057127356394901</v>
      </c>
      <c r="EX49" s="10">
        <v>0</v>
      </c>
      <c r="EY49" s="10">
        <v>5.00570947582806</v>
      </c>
      <c r="EZ49" s="10">
        <v>0</v>
      </c>
      <c r="FA49" s="10">
        <v>25.057127356428499</v>
      </c>
      <c r="FB49" s="10">
        <v>0</v>
      </c>
      <c r="FC49" s="10">
        <v>5.00570947583142</v>
      </c>
      <c r="FD49" s="10">
        <v>0</v>
      </c>
    </row>
    <row r="50" spans="1:160" x14ac:dyDescent="0.45">
      <c r="A50">
        <f t="shared" si="27"/>
        <v>39</v>
      </c>
      <c r="B50" s="14">
        <f t="shared" si="26"/>
        <v>0.125</v>
      </c>
      <c r="C50" s="14">
        <f t="shared" si="28"/>
        <v>2</v>
      </c>
      <c r="D50" s="21">
        <f t="shared" si="29"/>
        <v>3</v>
      </c>
      <c r="E50" s="10">
        <v>8.4607179521542994E-2</v>
      </c>
      <c r="F50" s="10">
        <v>1.07928132302057E-2</v>
      </c>
      <c r="G50" s="10">
        <v>0</v>
      </c>
      <c r="H50" s="10">
        <v>0</v>
      </c>
      <c r="I50" s="10">
        <v>8.4607179521542605E-2</v>
      </c>
      <c r="J50" s="10">
        <v>1.07928132302057E-2</v>
      </c>
      <c r="K50" s="10">
        <v>0</v>
      </c>
      <c r="L50" s="10">
        <v>0</v>
      </c>
      <c r="M50" s="10">
        <v>8.4607201479317704E-2</v>
      </c>
      <c r="N50" s="10">
        <v>1.07928203863649E-2</v>
      </c>
      <c r="O50" s="10">
        <v>0</v>
      </c>
      <c r="P50" s="10">
        <v>0</v>
      </c>
      <c r="Q50" s="10">
        <v>8.4607181717322094E-2</v>
      </c>
      <c r="R50" s="10">
        <v>1.07928139458213E-2</v>
      </c>
      <c r="S50" s="10">
        <v>0</v>
      </c>
      <c r="T50" s="10">
        <v>0</v>
      </c>
      <c r="U50" s="10">
        <v>8.4607179741122002E-2</v>
      </c>
      <c r="V50" s="10">
        <v>1.0792813301767099E-2</v>
      </c>
      <c r="W50" s="10">
        <v>0</v>
      </c>
      <c r="X50" s="10">
        <v>0</v>
      </c>
      <c r="Y50" s="10">
        <v>8.4607179543501498E-2</v>
      </c>
      <c r="Z50" s="10">
        <v>1.07928132373618E-2</v>
      </c>
      <c r="AA50" s="10">
        <v>0</v>
      </c>
      <c r="AB50" s="10">
        <v>0</v>
      </c>
      <c r="AC50" s="10">
        <v>8.4607179523738599E-2</v>
      </c>
      <c r="AD50" s="10">
        <v>1.07928132309216E-2</v>
      </c>
      <c r="AE50" s="10">
        <v>0</v>
      </c>
      <c r="AF50" s="10">
        <v>0</v>
      </c>
      <c r="AG50" s="10">
        <v>8.4607179521762402E-2</v>
      </c>
      <c r="AH50" s="10">
        <v>1.07928132302772E-2</v>
      </c>
      <c r="AI50" s="10">
        <v>0</v>
      </c>
      <c r="AJ50" s="10">
        <v>0</v>
      </c>
      <c r="AK50" s="10">
        <v>8.4607179521565698E-2</v>
      </c>
      <c r="AL50" s="10">
        <v>1.07928132302133E-2</v>
      </c>
      <c r="AM50" s="10">
        <v>0</v>
      </c>
      <c r="AN50" s="10">
        <v>0</v>
      </c>
      <c r="AO50" s="10">
        <v>8.4607179521544798E-2</v>
      </c>
      <c r="AP50" s="10">
        <v>1.0792813230207501E-2</v>
      </c>
      <c r="AQ50" s="10">
        <v>0</v>
      </c>
      <c r="AR50" s="10">
        <v>0</v>
      </c>
      <c r="AS50" s="10">
        <v>4.6658024940455997E-2</v>
      </c>
      <c r="AT50" s="10">
        <v>5.2375250132111603E-3</v>
      </c>
      <c r="AU50" s="10">
        <v>0</v>
      </c>
      <c r="AV50" s="10">
        <v>0</v>
      </c>
      <c r="AW50" s="10">
        <v>4.66580249404564E-2</v>
      </c>
      <c r="AX50" s="10">
        <v>5.2375250132108003E-3</v>
      </c>
      <c r="AY50" s="10">
        <v>0</v>
      </c>
      <c r="AZ50" s="10">
        <v>0</v>
      </c>
      <c r="BA50" s="10">
        <v>4.6658008523143099E-2</v>
      </c>
      <c r="BB50" s="10">
        <v>5.23752905947137E-3</v>
      </c>
      <c r="BC50" s="10">
        <v>0</v>
      </c>
      <c r="BD50" s="10">
        <v>0</v>
      </c>
      <c r="BE50" s="10">
        <v>4.6658023298726398E-2</v>
      </c>
      <c r="BF50" s="10">
        <v>5.2375254178373297E-3</v>
      </c>
      <c r="BG50" s="10">
        <v>0</v>
      </c>
      <c r="BH50" s="10">
        <v>0</v>
      </c>
      <c r="BI50" s="10">
        <v>4.6658024776284598E-2</v>
      </c>
      <c r="BJ50" s="10">
        <v>5.2375250536734804E-3</v>
      </c>
      <c r="BK50" s="10">
        <v>0</v>
      </c>
      <c r="BL50" s="10">
        <v>0</v>
      </c>
      <c r="BM50" s="10">
        <v>4.66580249240389E-2</v>
      </c>
      <c r="BN50" s="10">
        <v>5.2375250172572102E-3</v>
      </c>
      <c r="BO50" s="10">
        <v>0</v>
      </c>
      <c r="BP50" s="10">
        <v>0</v>
      </c>
      <c r="BQ50" s="10">
        <v>4.6658024938814498E-2</v>
      </c>
      <c r="BR50" s="10">
        <v>5.2375250136158001E-3</v>
      </c>
      <c r="BS50" s="10">
        <v>0</v>
      </c>
      <c r="BT50" s="10">
        <v>0</v>
      </c>
      <c r="BU50" s="10">
        <v>4.6658024940292898E-2</v>
      </c>
      <c r="BV50" s="10">
        <v>5.2375250132512203E-3</v>
      </c>
      <c r="BW50" s="10">
        <v>0</v>
      </c>
      <c r="BX50" s="10">
        <v>0</v>
      </c>
      <c r="BY50" s="10">
        <v>4.6658024940440898E-2</v>
      </c>
      <c r="BZ50" s="10">
        <v>5.23752501321521E-3</v>
      </c>
      <c r="CA50" s="10">
        <v>0</v>
      </c>
      <c r="CB50" s="10">
        <v>0</v>
      </c>
      <c r="CC50" s="10">
        <v>4.6658024940455303E-2</v>
      </c>
      <c r="CD50" s="10">
        <v>5.2375250132118698E-3</v>
      </c>
      <c r="CE50" s="10">
        <v>0</v>
      </c>
      <c r="CF50" s="10">
        <v>0</v>
      </c>
      <c r="CG50" s="10">
        <v>9.8270000000000007E-3</v>
      </c>
      <c r="CH50" s="10">
        <v>9.7359999999999999E-3</v>
      </c>
      <c r="CI50" s="10">
        <v>0</v>
      </c>
      <c r="CJ50" s="10">
        <v>0</v>
      </c>
      <c r="CK50" s="10">
        <v>9.1269999999999997E-3</v>
      </c>
      <c r="CL50" s="10">
        <v>9.7949999999999999E-3</v>
      </c>
      <c r="CM50" s="10">
        <v>0</v>
      </c>
      <c r="CN50" s="10">
        <v>0</v>
      </c>
      <c r="CO50" s="10">
        <v>9.0270000000000003E-3</v>
      </c>
      <c r="CP50" s="10">
        <v>9.3259999999999992E-3</v>
      </c>
      <c r="CQ50" s="10">
        <v>0</v>
      </c>
      <c r="CR50" s="10">
        <v>0</v>
      </c>
      <c r="CS50" s="10">
        <v>1.0264000000000001E-2</v>
      </c>
      <c r="CT50" s="10">
        <v>9.8270000000000007E-3</v>
      </c>
      <c r="CU50" s="10">
        <v>0</v>
      </c>
      <c r="CV50" s="10">
        <v>0</v>
      </c>
      <c r="CW50" s="10">
        <v>8.9569999999999997E-3</v>
      </c>
      <c r="CX50" s="10">
        <v>9.4280000000000006E-3</v>
      </c>
      <c r="CY50" s="10">
        <v>0</v>
      </c>
      <c r="CZ50" s="10">
        <v>0</v>
      </c>
      <c r="DA50" s="10">
        <v>8.933E-3</v>
      </c>
      <c r="DB50" s="10">
        <v>9.1929999999999998E-3</v>
      </c>
      <c r="DC50" s="10">
        <v>0</v>
      </c>
      <c r="DD50" s="10">
        <v>0</v>
      </c>
      <c r="DE50" s="10">
        <v>9.2020000000000001E-3</v>
      </c>
      <c r="DF50" s="10">
        <v>9.4199999999999996E-3</v>
      </c>
      <c r="DG50" s="10">
        <v>0</v>
      </c>
      <c r="DH50" s="10">
        <v>0</v>
      </c>
      <c r="DI50" s="10">
        <v>9.0729999999999995E-3</v>
      </c>
      <c r="DJ50" s="10">
        <v>9.2239999999999996E-3</v>
      </c>
      <c r="DK50" s="10">
        <v>0</v>
      </c>
      <c r="DL50" s="10">
        <v>0</v>
      </c>
      <c r="DM50" s="10">
        <v>8.9680000000000003E-3</v>
      </c>
      <c r="DN50" s="10">
        <v>9.1789999999999997E-3</v>
      </c>
      <c r="DO50" s="10">
        <v>0</v>
      </c>
      <c r="DP50" s="10">
        <v>0</v>
      </c>
      <c r="DQ50" s="10">
        <v>8.8679999999999991E-3</v>
      </c>
      <c r="DR50" s="10">
        <v>9.2949999999999994E-3</v>
      </c>
      <c r="DS50" s="10">
        <v>0</v>
      </c>
      <c r="DT50" s="10">
        <v>0</v>
      </c>
      <c r="DU50" s="10">
        <v>236.462987565753</v>
      </c>
      <c r="DV50" s="10">
        <v>0</v>
      </c>
      <c r="DW50" s="10">
        <v>90.506505795437604</v>
      </c>
      <c r="DX50" s="10">
        <v>0</v>
      </c>
      <c r="DY50" s="10">
        <v>90.5063948481788</v>
      </c>
      <c r="DZ50" s="10">
        <v>0</v>
      </c>
      <c r="EA50" s="10">
        <v>9.5134848950412607</v>
      </c>
      <c r="EB50" s="10">
        <v>0</v>
      </c>
      <c r="EC50" s="10">
        <v>90.506494700700202</v>
      </c>
      <c r="ED50" s="10">
        <v>0</v>
      </c>
      <c r="EE50" s="10">
        <v>9.5134901429864094</v>
      </c>
      <c r="EF50" s="10">
        <v>0</v>
      </c>
      <c r="EG50" s="10">
        <v>90.506504685964003</v>
      </c>
      <c r="EH50" s="10">
        <v>0</v>
      </c>
      <c r="EI50" s="10">
        <v>9.5134906677814008</v>
      </c>
      <c r="EJ50" s="10">
        <v>0</v>
      </c>
      <c r="EK50" s="10">
        <v>90.506505684491302</v>
      </c>
      <c r="EL50" s="10">
        <v>0</v>
      </c>
      <c r="EM50" s="10">
        <v>9.5134907202609398</v>
      </c>
      <c r="EN50" s="10">
        <v>0</v>
      </c>
      <c r="EO50" s="10">
        <v>90.506505784343005</v>
      </c>
      <c r="EP50" s="10">
        <v>0</v>
      </c>
      <c r="EQ50" s="10">
        <v>9.5134907255088397</v>
      </c>
      <c r="ER50" s="10">
        <v>0</v>
      </c>
      <c r="ES50" s="10">
        <v>90.506505794329101</v>
      </c>
      <c r="ET50" s="10">
        <v>0</v>
      </c>
      <c r="EU50" s="10">
        <v>9.5134907260337105</v>
      </c>
      <c r="EV50" s="10">
        <v>0</v>
      </c>
      <c r="EW50" s="10">
        <v>90.5065057953272</v>
      </c>
      <c r="EX50" s="10">
        <v>0</v>
      </c>
      <c r="EY50" s="10">
        <v>9.5134907260861308</v>
      </c>
      <c r="EZ50" s="10">
        <v>0</v>
      </c>
      <c r="FA50" s="10">
        <v>90.506505795426605</v>
      </c>
      <c r="FB50" s="10">
        <v>0</v>
      </c>
      <c r="FC50" s="10">
        <v>9.5134907260913995</v>
      </c>
      <c r="FD50" s="10">
        <v>0</v>
      </c>
    </row>
    <row r="51" spans="1:160" x14ac:dyDescent="0.45">
      <c r="A51">
        <f t="shared" si="27"/>
        <v>40</v>
      </c>
      <c r="B51" s="14">
        <f t="shared" si="26"/>
        <v>6.25E-2</v>
      </c>
      <c r="C51" s="14">
        <f t="shared" si="28"/>
        <v>2</v>
      </c>
      <c r="D51" s="21">
        <f t="shared" si="29"/>
        <v>4</v>
      </c>
      <c r="E51" s="10">
        <v>7.6813073492762493E-2</v>
      </c>
      <c r="F51" s="10">
        <v>2.7226175374330799E-3</v>
      </c>
      <c r="G51" s="10">
        <v>0</v>
      </c>
      <c r="H51" s="10">
        <v>0</v>
      </c>
      <c r="I51" s="10">
        <v>7.6813073492763395E-2</v>
      </c>
      <c r="J51" s="10">
        <v>2.7226175374313001E-3</v>
      </c>
      <c r="K51" s="10">
        <v>0</v>
      </c>
      <c r="L51" s="10">
        <v>0</v>
      </c>
      <c r="M51" s="10">
        <v>7.6813073514340399E-2</v>
      </c>
      <c r="N51" s="10">
        <v>2.7226190431206502E-3</v>
      </c>
      <c r="O51" s="10">
        <v>0</v>
      </c>
      <c r="P51" s="10">
        <v>0</v>
      </c>
      <c r="Q51" s="10">
        <v>7.6813073494920295E-2</v>
      </c>
      <c r="R51" s="10">
        <v>2.72261768800152E-3</v>
      </c>
      <c r="S51" s="10">
        <v>0</v>
      </c>
      <c r="T51" s="10">
        <v>0</v>
      </c>
      <c r="U51" s="10">
        <v>7.6813073492980097E-2</v>
      </c>
      <c r="V51" s="10">
        <v>2.72261755248948E-3</v>
      </c>
      <c r="W51" s="10">
        <v>0</v>
      </c>
      <c r="X51" s="10">
        <v>0</v>
      </c>
      <c r="Y51" s="10">
        <v>7.6813073492784698E-2</v>
      </c>
      <c r="Z51" s="10">
        <v>2.72261753893809E-3</v>
      </c>
      <c r="AA51" s="10">
        <v>0</v>
      </c>
      <c r="AB51" s="10">
        <v>0</v>
      </c>
      <c r="AC51" s="10">
        <v>7.68130734927647E-2</v>
      </c>
      <c r="AD51" s="10">
        <v>2.7226175375827302E-3</v>
      </c>
      <c r="AE51" s="10">
        <v>0</v>
      </c>
      <c r="AF51" s="10">
        <v>0</v>
      </c>
      <c r="AG51" s="10">
        <v>7.6813073492762104E-2</v>
      </c>
      <c r="AH51" s="10">
        <v>2.7226175374481798E-3</v>
      </c>
      <c r="AI51" s="10">
        <v>0</v>
      </c>
      <c r="AJ51" s="10">
        <v>0</v>
      </c>
      <c r="AK51" s="10">
        <v>7.6813073492763395E-2</v>
      </c>
      <c r="AL51" s="10">
        <v>2.7226175374335201E-3</v>
      </c>
      <c r="AM51" s="10">
        <v>0</v>
      </c>
      <c r="AN51" s="10">
        <v>0</v>
      </c>
      <c r="AO51" s="10">
        <v>7.6813073492760703E-2</v>
      </c>
      <c r="AP51" s="10">
        <v>2.7226175374330799E-3</v>
      </c>
      <c r="AQ51" s="10">
        <v>0</v>
      </c>
      <c r="AR51" s="10">
        <v>0</v>
      </c>
      <c r="AS51" s="10">
        <v>4.3554553177554897E-2</v>
      </c>
      <c r="AT51" s="10">
        <v>1.2882163143530499E-3</v>
      </c>
      <c r="AU51" s="10">
        <v>0</v>
      </c>
      <c r="AV51" s="10">
        <v>0</v>
      </c>
      <c r="AW51" s="10">
        <v>4.3554553177556202E-2</v>
      </c>
      <c r="AX51" s="10">
        <v>1.28821631435265E-3</v>
      </c>
      <c r="AY51" s="10">
        <v>0</v>
      </c>
      <c r="AZ51" s="10">
        <v>0</v>
      </c>
      <c r="BA51" s="10">
        <v>4.3554519182568197E-2</v>
      </c>
      <c r="BB51" s="10">
        <v>1.2882172423030001E-3</v>
      </c>
      <c r="BC51" s="10">
        <v>0</v>
      </c>
      <c r="BD51" s="10">
        <v>0</v>
      </c>
      <c r="BE51" s="10">
        <v>4.35545497780584E-2</v>
      </c>
      <c r="BF51" s="10">
        <v>1.2882164071481099E-3</v>
      </c>
      <c r="BG51" s="10">
        <v>0</v>
      </c>
      <c r="BH51" s="10">
        <v>0</v>
      </c>
      <c r="BI51" s="10">
        <v>4.3554552837607598E-2</v>
      </c>
      <c r="BJ51" s="10">
        <v>1.2882163236322599E-3</v>
      </c>
      <c r="BK51" s="10">
        <v>0</v>
      </c>
      <c r="BL51" s="10">
        <v>0</v>
      </c>
      <c r="BM51" s="10">
        <v>4.3554553143562103E-2</v>
      </c>
      <c r="BN51" s="10">
        <v>1.28821631528086E-3</v>
      </c>
      <c r="BO51" s="10">
        <v>0</v>
      </c>
      <c r="BP51" s="10">
        <v>0</v>
      </c>
      <c r="BQ51" s="10">
        <v>4.3554553174157899E-2</v>
      </c>
      <c r="BR51" s="10">
        <v>1.28821631444585E-3</v>
      </c>
      <c r="BS51" s="10">
        <v>0</v>
      </c>
      <c r="BT51" s="10">
        <v>0</v>
      </c>
      <c r="BU51" s="10">
        <v>4.3554553177217299E-2</v>
      </c>
      <c r="BV51" s="10">
        <v>1.28821631436191E-3</v>
      </c>
      <c r="BW51" s="10">
        <v>0</v>
      </c>
      <c r="BX51" s="10">
        <v>0</v>
      </c>
      <c r="BY51" s="10">
        <v>4.3554553177524297E-2</v>
      </c>
      <c r="BZ51" s="10">
        <v>1.2882163143538999E-3</v>
      </c>
      <c r="CA51" s="10">
        <v>0</v>
      </c>
      <c r="CB51" s="10">
        <v>0</v>
      </c>
      <c r="CC51" s="10">
        <v>4.35545531775519E-2</v>
      </c>
      <c r="CD51" s="10">
        <v>1.28821631435345E-3</v>
      </c>
      <c r="CE51" s="10">
        <v>0</v>
      </c>
      <c r="CF51" s="10">
        <v>0</v>
      </c>
      <c r="CG51" s="10">
        <v>1.0748000000000001E-2</v>
      </c>
      <c r="CH51" s="10">
        <v>1.1181E-2</v>
      </c>
      <c r="CI51" s="10">
        <v>0</v>
      </c>
      <c r="CJ51" s="10">
        <v>0</v>
      </c>
      <c r="CK51" s="10">
        <v>1.0142E-2</v>
      </c>
      <c r="CL51" s="10">
        <v>1.0377000000000001E-2</v>
      </c>
      <c r="CM51" s="10">
        <v>0</v>
      </c>
      <c r="CN51" s="10">
        <v>0</v>
      </c>
      <c r="CO51" s="10">
        <v>9.8329999999999997E-3</v>
      </c>
      <c r="CP51" s="10">
        <v>1.0434000000000001E-2</v>
      </c>
      <c r="CQ51" s="10">
        <v>0</v>
      </c>
      <c r="CR51" s="10">
        <v>0</v>
      </c>
      <c r="CS51" s="10">
        <v>1.0416999999999999E-2</v>
      </c>
      <c r="CT51" s="10">
        <v>1.0881E-2</v>
      </c>
      <c r="CU51" s="10">
        <v>0</v>
      </c>
      <c r="CV51" s="10">
        <v>0</v>
      </c>
      <c r="CW51" s="10">
        <v>9.7380000000000001E-3</v>
      </c>
      <c r="CX51" s="10">
        <v>1.004E-2</v>
      </c>
      <c r="CY51" s="10">
        <v>0</v>
      </c>
      <c r="CZ51" s="10">
        <v>0</v>
      </c>
      <c r="DA51" s="10">
        <v>9.7370000000000009E-3</v>
      </c>
      <c r="DB51" s="10">
        <v>1.0167000000000001E-2</v>
      </c>
      <c r="DC51" s="10">
        <v>0</v>
      </c>
      <c r="DD51" s="10">
        <v>0</v>
      </c>
      <c r="DE51" s="10">
        <v>9.9679999999999994E-3</v>
      </c>
      <c r="DF51" s="10">
        <v>1.0429000000000001E-2</v>
      </c>
      <c r="DG51" s="10">
        <v>0</v>
      </c>
      <c r="DH51" s="10">
        <v>0</v>
      </c>
      <c r="DI51" s="10">
        <v>9.8790000000000006E-3</v>
      </c>
      <c r="DJ51" s="10">
        <v>1.0428E-2</v>
      </c>
      <c r="DK51" s="10">
        <v>0</v>
      </c>
      <c r="DL51" s="10">
        <v>0</v>
      </c>
      <c r="DM51" s="10">
        <v>1.0018000000000001E-2</v>
      </c>
      <c r="DN51" s="10">
        <v>1.0397E-2</v>
      </c>
      <c r="DO51" s="10">
        <v>0</v>
      </c>
      <c r="DP51" s="10">
        <v>0</v>
      </c>
      <c r="DQ51" s="10">
        <v>9.6520000000000009E-3</v>
      </c>
      <c r="DR51" s="10">
        <v>9.8910000000000005E-3</v>
      </c>
      <c r="DS51" s="10">
        <v>0</v>
      </c>
      <c r="DT51" s="10">
        <v>0</v>
      </c>
      <c r="DU51" s="10">
        <v>1025.27785695938</v>
      </c>
      <c r="DV51" s="10">
        <v>0</v>
      </c>
      <c r="DW51" s="10">
        <v>216.89962264627101</v>
      </c>
      <c r="DX51" s="10">
        <v>0</v>
      </c>
      <c r="DY51" s="10">
        <v>216.89947581717101</v>
      </c>
      <c r="DZ51" s="10">
        <v>0</v>
      </c>
      <c r="EA51" s="10">
        <v>14.727507454324</v>
      </c>
      <c r="EB51" s="10">
        <v>0</v>
      </c>
      <c r="EC51" s="10">
        <v>216.89960796335399</v>
      </c>
      <c r="ED51" s="10">
        <v>0</v>
      </c>
      <c r="EE51" s="10">
        <v>14.727511940696299</v>
      </c>
      <c r="EF51" s="10">
        <v>0</v>
      </c>
      <c r="EG51" s="10">
        <v>216.89962117798001</v>
      </c>
      <c r="EH51" s="10">
        <v>0</v>
      </c>
      <c r="EI51" s="10">
        <v>14.727512389333601</v>
      </c>
      <c r="EJ51" s="10">
        <v>0</v>
      </c>
      <c r="EK51" s="10">
        <v>216.89962249944301</v>
      </c>
      <c r="EL51" s="10">
        <v>0</v>
      </c>
      <c r="EM51" s="10">
        <v>14.7275124341976</v>
      </c>
      <c r="EN51" s="10">
        <v>0</v>
      </c>
      <c r="EO51" s="10">
        <v>216.899622631591</v>
      </c>
      <c r="EP51" s="10">
        <v>0</v>
      </c>
      <c r="EQ51" s="10">
        <v>14.727512438683901</v>
      </c>
      <c r="ER51" s="10">
        <v>0</v>
      </c>
      <c r="ES51" s="10">
        <v>216.89962264480101</v>
      </c>
      <c r="ET51" s="10">
        <v>0</v>
      </c>
      <c r="EU51" s="10">
        <v>14.7275124391325</v>
      </c>
      <c r="EV51" s="10">
        <v>0</v>
      </c>
      <c r="EW51" s="10">
        <v>216.89962264612601</v>
      </c>
      <c r="EX51" s="10">
        <v>0</v>
      </c>
      <c r="EY51" s="10">
        <v>14.727512439177399</v>
      </c>
      <c r="EZ51" s="10">
        <v>0</v>
      </c>
      <c r="FA51" s="10">
        <v>216.89962264625399</v>
      </c>
      <c r="FB51" s="10">
        <v>0</v>
      </c>
      <c r="FC51" s="10">
        <v>14.727512439181799</v>
      </c>
      <c r="FD51" s="10">
        <v>0</v>
      </c>
    </row>
    <row r="52" spans="1:160" x14ac:dyDescent="0.45">
      <c r="A52">
        <f t="shared" si="27"/>
        <v>41</v>
      </c>
      <c r="B52" s="14">
        <f t="shared" si="26"/>
        <v>3.125E-2</v>
      </c>
      <c r="C52" s="14">
        <f t="shared" si="28"/>
        <v>2</v>
      </c>
      <c r="D52" s="21">
        <f t="shared" si="29"/>
        <v>5</v>
      </c>
      <c r="E52" s="10">
        <v>7.2896517455461204E-2</v>
      </c>
      <c r="F52" s="10">
        <v>6.8193702005325796E-4</v>
      </c>
      <c r="G52" s="10">
        <v>0</v>
      </c>
      <c r="H52" s="10">
        <v>0</v>
      </c>
      <c r="I52" s="10">
        <v>7.2896517455461607E-2</v>
      </c>
      <c r="J52" s="10">
        <v>6.8193702005414603E-4</v>
      </c>
      <c r="K52" s="10">
        <v>0</v>
      </c>
      <c r="L52" s="10">
        <v>0</v>
      </c>
      <c r="M52" s="10">
        <v>7.2896514641952598E-2</v>
      </c>
      <c r="N52" s="10">
        <v>6.8193736816368701E-4</v>
      </c>
      <c r="O52" s="10">
        <v>0</v>
      </c>
      <c r="P52" s="10">
        <v>0</v>
      </c>
      <c r="Q52" s="10">
        <v>7.2896517174110706E-2</v>
      </c>
      <c r="R52" s="10">
        <v>6.8193705486541102E-4</v>
      </c>
      <c r="S52" s="10">
        <v>0</v>
      </c>
      <c r="T52" s="10">
        <v>0</v>
      </c>
      <c r="U52" s="10">
        <v>7.2896517427327195E-2</v>
      </c>
      <c r="V52" s="10">
        <v>6.8193702353491704E-4</v>
      </c>
      <c r="W52" s="10">
        <v>0</v>
      </c>
      <c r="X52" s="10">
        <v>0</v>
      </c>
      <c r="Y52" s="10">
        <v>7.2896517452649204E-2</v>
      </c>
      <c r="Z52" s="10">
        <v>6.8193702040186799E-4</v>
      </c>
      <c r="AA52" s="10">
        <v>0</v>
      </c>
      <c r="AB52" s="10">
        <v>0</v>
      </c>
      <c r="AC52" s="10">
        <v>7.2896517455180498E-2</v>
      </c>
      <c r="AD52" s="10">
        <v>6.8193702008967295E-4</v>
      </c>
      <c r="AE52" s="10">
        <v>0</v>
      </c>
      <c r="AF52" s="10">
        <v>0</v>
      </c>
      <c r="AG52" s="10">
        <v>7.2896517455435003E-2</v>
      </c>
      <c r="AH52" s="10">
        <v>6.8193702005636605E-4</v>
      </c>
      <c r="AI52" s="10">
        <v>0</v>
      </c>
      <c r="AJ52" s="10">
        <v>0</v>
      </c>
      <c r="AK52" s="10">
        <v>7.2896517455458998E-2</v>
      </c>
      <c r="AL52" s="10">
        <v>6.8193702005370205E-4</v>
      </c>
      <c r="AM52" s="10">
        <v>0</v>
      </c>
      <c r="AN52" s="10">
        <v>0</v>
      </c>
      <c r="AO52" s="10">
        <v>7.2896517455460705E-2</v>
      </c>
      <c r="AP52" s="10">
        <v>6.8193702005414603E-4</v>
      </c>
      <c r="AQ52" s="10">
        <v>0</v>
      </c>
      <c r="AR52" s="10">
        <v>0</v>
      </c>
      <c r="AS52" s="10">
        <v>4.1877642639762999E-2</v>
      </c>
      <c r="AT52" s="10">
        <v>3.1816737001989998E-4</v>
      </c>
      <c r="AU52" s="10">
        <v>0</v>
      </c>
      <c r="AV52" s="10">
        <v>0</v>
      </c>
      <c r="AW52" s="10">
        <v>4.1877642639765497E-2</v>
      </c>
      <c r="AX52" s="10">
        <v>3.18167370019456E-4</v>
      </c>
      <c r="AY52" s="10">
        <v>0</v>
      </c>
      <c r="AZ52" s="10">
        <v>0</v>
      </c>
      <c r="BA52" s="10">
        <v>4.18776043837467E-2</v>
      </c>
      <c r="BB52" s="10">
        <v>3.1816759433779302E-4</v>
      </c>
      <c r="BC52" s="10">
        <v>0</v>
      </c>
      <c r="BD52" s="10">
        <v>0</v>
      </c>
      <c r="BE52" s="10">
        <v>4.1877638814164703E-2</v>
      </c>
      <c r="BF52" s="10">
        <v>3.1816739245169398E-4</v>
      </c>
      <c r="BG52" s="10">
        <v>0</v>
      </c>
      <c r="BH52" s="10">
        <v>0</v>
      </c>
      <c r="BI52" s="10">
        <v>4.1877642257205597E-2</v>
      </c>
      <c r="BJ52" s="10">
        <v>3.1816737226272201E-4</v>
      </c>
      <c r="BK52" s="10">
        <v>0</v>
      </c>
      <c r="BL52" s="10">
        <v>0</v>
      </c>
      <c r="BM52" s="10">
        <v>4.1877642601508502E-2</v>
      </c>
      <c r="BN52" s="10">
        <v>3.1816737024399302E-4</v>
      </c>
      <c r="BO52" s="10">
        <v>0</v>
      </c>
      <c r="BP52" s="10">
        <v>0</v>
      </c>
      <c r="BQ52" s="10">
        <v>4.1877642635938801E-2</v>
      </c>
      <c r="BR52" s="10">
        <v>3.1816737004226902E-4</v>
      </c>
      <c r="BS52" s="10">
        <v>0</v>
      </c>
      <c r="BT52" s="10">
        <v>0</v>
      </c>
      <c r="BU52" s="10">
        <v>4.1877642639381603E-2</v>
      </c>
      <c r="BV52" s="10">
        <v>3.1816737002163801E-4</v>
      </c>
      <c r="BW52" s="10">
        <v>0</v>
      </c>
      <c r="BX52" s="10">
        <v>0</v>
      </c>
      <c r="BY52" s="10">
        <v>4.1877642639726598E-2</v>
      </c>
      <c r="BZ52" s="10">
        <v>3.1816737001996303E-4</v>
      </c>
      <c r="CA52" s="10">
        <v>0</v>
      </c>
      <c r="CB52" s="10">
        <v>0</v>
      </c>
      <c r="CC52" s="10">
        <v>4.1877642639761299E-2</v>
      </c>
      <c r="CD52" s="10">
        <v>3.1816737002019201E-4</v>
      </c>
      <c r="CE52" s="10">
        <v>0</v>
      </c>
      <c r="CF52" s="10">
        <v>0</v>
      </c>
      <c r="CG52" s="10">
        <v>1.1083000000000001E-2</v>
      </c>
      <c r="CH52" s="10">
        <v>1.3594E-2</v>
      </c>
      <c r="CI52" s="10">
        <v>0</v>
      </c>
      <c r="CJ52" s="10">
        <v>0</v>
      </c>
      <c r="CK52" s="10">
        <v>1.0390999999999999E-2</v>
      </c>
      <c r="CL52" s="10">
        <v>1.1469999999999999E-2</v>
      </c>
      <c r="CM52" s="10">
        <v>0</v>
      </c>
      <c r="CN52" s="10">
        <v>0</v>
      </c>
      <c r="CO52" s="10">
        <v>1.0456E-2</v>
      </c>
      <c r="CP52" s="10">
        <v>1.1391E-2</v>
      </c>
      <c r="CQ52" s="10">
        <v>0</v>
      </c>
      <c r="CR52" s="10">
        <v>0</v>
      </c>
      <c r="CS52" s="10">
        <v>1.0713E-2</v>
      </c>
      <c r="CT52" s="10">
        <v>1.1997000000000001E-2</v>
      </c>
      <c r="CU52" s="10">
        <v>0</v>
      </c>
      <c r="CV52" s="10">
        <v>0</v>
      </c>
      <c r="CW52" s="10">
        <v>1.031E-2</v>
      </c>
      <c r="CX52" s="10">
        <v>1.1285E-2</v>
      </c>
      <c r="CY52" s="10">
        <v>0</v>
      </c>
      <c r="CZ52" s="10">
        <v>0</v>
      </c>
      <c r="DA52" s="10">
        <v>1.0444E-2</v>
      </c>
      <c r="DB52" s="10">
        <v>1.1338000000000001E-2</v>
      </c>
      <c r="DC52" s="10">
        <v>0</v>
      </c>
      <c r="DD52" s="10">
        <v>0</v>
      </c>
      <c r="DE52" s="10">
        <v>1.0534999999999999E-2</v>
      </c>
      <c r="DF52" s="10">
        <v>1.1442000000000001E-2</v>
      </c>
      <c r="DG52" s="10">
        <v>0</v>
      </c>
      <c r="DH52" s="10">
        <v>0</v>
      </c>
      <c r="DI52" s="10">
        <v>1.0564E-2</v>
      </c>
      <c r="DJ52" s="10">
        <v>1.1431E-2</v>
      </c>
      <c r="DK52" s="10">
        <v>0</v>
      </c>
      <c r="DL52" s="10">
        <v>0</v>
      </c>
      <c r="DM52" s="10">
        <v>1.0604000000000001E-2</v>
      </c>
      <c r="DN52" s="10">
        <v>1.1311E-2</v>
      </c>
      <c r="DO52" s="10">
        <v>0</v>
      </c>
      <c r="DP52" s="10">
        <v>0</v>
      </c>
      <c r="DQ52" s="10">
        <v>1.0193000000000001E-2</v>
      </c>
      <c r="DR52" s="10">
        <v>1.124E-2</v>
      </c>
      <c r="DS52" s="10">
        <v>0</v>
      </c>
      <c r="DT52" s="10">
        <v>0</v>
      </c>
      <c r="DU52" s="10">
        <v>4265.0988289247598</v>
      </c>
      <c r="DV52" s="10">
        <v>0</v>
      </c>
      <c r="DW52" s="10">
        <v>310.57387120299302</v>
      </c>
      <c r="DX52" s="10">
        <v>0</v>
      </c>
      <c r="DY52" s="10">
        <v>310.57379815169998</v>
      </c>
      <c r="DZ52" s="10">
        <v>0</v>
      </c>
      <c r="EA52" s="10">
        <v>17.623104100915299</v>
      </c>
      <c r="EB52" s="10">
        <v>0</v>
      </c>
      <c r="EC52" s="10">
        <v>310.57386389786598</v>
      </c>
      <c r="ED52" s="10">
        <v>0</v>
      </c>
      <c r="EE52" s="10">
        <v>17.623105966255199</v>
      </c>
      <c r="EF52" s="10">
        <v>0</v>
      </c>
      <c r="EG52" s="10">
        <v>310.57387047247602</v>
      </c>
      <c r="EH52" s="10">
        <v>0</v>
      </c>
      <c r="EI52" s="10">
        <v>17.623106152789202</v>
      </c>
      <c r="EJ52" s="10">
        <v>0</v>
      </c>
      <c r="EK52" s="10">
        <v>310.57387112993501</v>
      </c>
      <c r="EL52" s="10">
        <v>0</v>
      </c>
      <c r="EM52" s="10">
        <v>17.6231061714426</v>
      </c>
      <c r="EN52" s="10">
        <v>0</v>
      </c>
      <c r="EO52" s="10">
        <v>310.57387119568602</v>
      </c>
      <c r="EP52" s="10">
        <v>0</v>
      </c>
      <c r="EQ52" s="10">
        <v>17.623106173307701</v>
      </c>
      <c r="ER52" s="10">
        <v>0</v>
      </c>
      <c r="ES52" s="10">
        <v>310.57387120226599</v>
      </c>
      <c r="ET52" s="10">
        <v>0</v>
      </c>
      <c r="EU52" s="10">
        <v>17.623106173494499</v>
      </c>
      <c r="EV52" s="10">
        <v>0</v>
      </c>
      <c r="EW52" s="10">
        <v>310.57387120291099</v>
      </c>
      <c r="EX52" s="10">
        <v>0</v>
      </c>
      <c r="EY52" s="10">
        <v>17.623106173513101</v>
      </c>
      <c r="EZ52" s="10">
        <v>0</v>
      </c>
      <c r="FA52" s="10">
        <v>310.57387120298102</v>
      </c>
      <c r="FB52" s="10">
        <v>0</v>
      </c>
      <c r="FC52" s="10">
        <v>17.623106173515101</v>
      </c>
      <c r="FD52" s="10">
        <v>0</v>
      </c>
    </row>
    <row r="53" spans="1:160" x14ac:dyDescent="0.45">
      <c r="A53">
        <f t="shared" si="27"/>
        <v>42</v>
      </c>
      <c r="B53" s="14">
        <f t="shared" si="26"/>
        <v>1.5625E-2</v>
      </c>
      <c r="C53" s="14">
        <f t="shared" si="28"/>
        <v>2</v>
      </c>
      <c r="D53" s="21">
        <f t="shared" si="29"/>
        <v>6</v>
      </c>
      <c r="E53" s="10">
        <v>7.0890574958932806E-2</v>
      </c>
      <c r="F53" s="10">
        <v>1.69765458964743E-4</v>
      </c>
      <c r="G53" s="10">
        <v>0</v>
      </c>
      <c r="H53" s="10">
        <v>0</v>
      </c>
      <c r="I53" s="10">
        <v>7.0890574958933195E-2</v>
      </c>
      <c r="J53" s="10">
        <v>1.6976545896429899E-4</v>
      </c>
      <c r="K53" s="10">
        <v>0</v>
      </c>
      <c r="L53" s="10">
        <v>0</v>
      </c>
      <c r="M53" s="10">
        <v>7.0890572912329003E-2</v>
      </c>
      <c r="N53" s="10">
        <v>1.6976554303660399E-4</v>
      </c>
      <c r="O53" s="10">
        <v>0</v>
      </c>
      <c r="P53" s="10">
        <v>0</v>
      </c>
      <c r="Q53" s="10">
        <v>7.0890574754273794E-2</v>
      </c>
      <c r="R53" s="10">
        <v>1.6976546737224E-4</v>
      </c>
      <c r="S53" s="10">
        <v>0</v>
      </c>
      <c r="T53" s="10">
        <v>0</v>
      </c>
      <c r="U53" s="10">
        <v>7.0890574938467399E-2</v>
      </c>
      <c r="V53" s="10">
        <v>1.6976545980540401E-4</v>
      </c>
      <c r="W53" s="10">
        <v>0</v>
      </c>
      <c r="X53" s="10">
        <v>0</v>
      </c>
      <c r="Y53" s="10">
        <v>7.0890574956885999E-2</v>
      </c>
      <c r="Z53" s="10">
        <v>1.69765459047344E-4</v>
      </c>
      <c r="AA53" s="10">
        <v>0</v>
      </c>
      <c r="AB53" s="10">
        <v>0</v>
      </c>
      <c r="AC53" s="10">
        <v>7.0890574958727096E-2</v>
      </c>
      <c r="AD53" s="10">
        <v>1.6976545897318099E-4</v>
      </c>
      <c r="AE53" s="10">
        <v>0</v>
      </c>
      <c r="AF53" s="10">
        <v>0</v>
      </c>
      <c r="AG53" s="10">
        <v>7.0890574958912794E-2</v>
      </c>
      <c r="AH53" s="10">
        <v>1.69765458964743E-4</v>
      </c>
      <c r="AI53" s="10">
        <v>0</v>
      </c>
      <c r="AJ53" s="10">
        <v>0</v>
      </c>
      <c r="AK53" s="10">
        <v>7.0890574958930502E-2</v>
      </c>
      <c r="AL53" s="10">
        <v>1.6976545896385501E-4</v>
      </c>
      <c r="AM53" s="10">
        <v>0</v>
      </c>
      <c r="AN53" s="10">
        <v>0</v>
      </c>
      <c r="AO53" s="10">
        <v>7.0890574958933694E-2</v>
      </c>
      <c r="AP53" s="10">
        <v>1.6976545896518701E-4</v>
      </c>
      <c r="AQ53" s="10">
        <v>0</v>
      </c>
      <c r="AR53" s="10">
        <v>0</v>
      </c>
      <c r="AS53" s="10">
        <v>4.1024982838936297E-2</v>
      </c>
      <c r="AT53" s="10">
        <v>7.8612889374715894E-5</v>
      </c>
      <c r="AU53" s="10">
        <v>0</v>
      </c>
      <c r="AV53" s="10">
        <v>0</v>
      </c>
      <c r="AW53" s="10">
        <v>4.10249828389131E-2</v>
      </c>
      <c r="AX53" s="10">
        <v>7.8612889374265205E-5</v>
      </c>
      <c r="AY53" s="10">
        <v>0</v>
      </c>
      <c r="AZ53" s="10">
        <v>0</v>
      </c>
      <c r="BA53" s="10">
        <v>4.1024943500842001E-2</v>
      </c>
      <c r="BB53" s="10">
        <v>7.8612944453448498E-5</v>
      </c>
      <c r="BC53" s="10">
        <v>0</v>
      </c>
      <c r="BD53" s="10">
        <v>0</v>
      </c>
      <c r="BE53" s="10">
        <v>4.1024978905116097E-2</v>
      </c>
      <c r="BF53" s="10">
        <v>7.8612894882585296E-5</v>
      </c>
      <c r="BG53" s="10">
        <v>0</v>
      </c>
      <c r="BH53" s="10">
        <v>0</v>
      </c>
      <c r="BI53" s="10">
        <v>4.1024982445537497E-2</v>
      </c>
      <c r="BJ53" s="10">
        <v>7.8612889925117497E-5</v>
      </c>
      <c r="BK53" s="10">
        <v>0</v>
      </c>
      <c r="BL53" s="10">
        <v>0</v>
      </c>
      <c r="BM53" s="10">
        <v>4.10249827995747E-2</v>
      </c>
      <c r="BN53" s="10">
        <v>7.8612889429561101E-5</v>
      </c>
      <c r="BO53" s="10">
        <v>0</v>
      </c>
      <c r="BP53" s="10">
        <v>0</v>
      </c>
      <c r="BQ53" s="10">
        <v>4.1024982834977797E-2</v>
      </c>
      <c r="BR53" s="10">
        <v>7.8612889380142299E-5</v>
      </c>
      <c r="BS53" s="10">
        <v>0</v>
      </c>
      <c r="BT53" s="10">
        <v>0</v>
      </c>
      <c r="BU53" s="10">
        <v>4.1024982838518798E-2</v>
      </c>
      <c r="BV53" s="10">
        <v>7.86128893747649E-5</v>
      </c>
      <c r="BW53" s="10">
        <v>0</v>
      </c>
      <c r="BX53" s="10">
        <v>0</v>
      </c>
      <c r="BY53" s="10">
        <v>4.10249828388769E-2</v>
      </c>
      <c r="BZ53" s="10">
        <v>7.8612889374600494E-5</v>
      </c>
      <c r="CA53" s="10">
        <v>0</v>
      </c>
      <c r="CB53" s="10">
        <v>0</v>
      </c>
      <c r="CC53" s="10">
        <v>4.1024982838911803E-2</v>
      </c>
      <c r="CD53" s="10">
        <v>7.8612889374977499E-5</v>
      </c>
      <c r="CE53" s="10">
        <v>0</v>
      </c>
      <c r="CF53" s="10">
        <v>0</v>
      </c>
      <c r="CG53" s="10">
        <v>1.6279999999999999E-2</v>
      </c>
      <c r="CH53" s="10">
        <v>2.3567999999999999E-2</v>
      </c>
      <c r="CI53" s="10">
        <v>0</v>
      </c>
      <c r="CJ53" s="10">
        <v>0</v>
      </c>
      <c r="CK53" s="10">
        <v>1.2775999999999999E-2</v>
      </c>
      <c r="CL53" s="10">
        <v>1.4847000000000001E-2</v>
      </c>
      <c r="CM53" s="10">
        <v>0</v>
      </c>
      <c r="CN53" s="10">
        <v>0</v>
      </c>
      <c r="CO53" s="10">
        <v>1.24E-2</v>
      </c>
      <c r="CP53" s="10">
        <v>1.4741000000000001E-2</v>
      </c>
      <c r="CQ53" s="10">
        <v>0</v>
      </c>
      <c r="CR53" s="10">
        <v>0</v>
      </c>
      <c r="CS53" s="10">
        <v>1.2966E-2</v>
      </c>
      <c r="CT53" s="10">
        <v>1.5324000000000001E-2</v>
      </c>
      <c r="CU53" s="10">
        <v>0</v>
      </c>
      <c r="CV53" s="10">
        <v>0</v>
      </c>
      <c r="CW53" s="10">
        <v>1.2414E-2</v>
      </c>
      <c r="CX53" s="10">
        <v>1.4612E-2</v>
      </c>
      <c r="CY53" s="10">
        <v>0</v>
      </c>
      <c r="CZ53" s="10">
        <v>0</v>
      </c>
      <c r="DA53" s="10">
        <v>1.2408000000000001E-2</v>
      </c>
      <c r="DB53" s="10">
        <v>1.487E-2</v>
      </c>
      <c r="DC53" s="10">
        <v>0</v>
      </c>
      <c r="DD53" s="10">
        <v>0</v>
      </c>
      <c r="DE53" s="10">
        <v>1.2388E-2</v>
      </c>
      <c r="DF53" s="10">
        <v>1.4971999999999999E-2</v>
      </c>
      <c r="DG53" s="10">
        <v>0</v>
      </c>
      <c r="DH53" s="10">
        <v>0</v>
      </c>
      <c r="DI53" s="10">
        <v>1.2482E-2</v>
      </c>
      <c r="DJ53" s="10">
        <v>1.4886999999999999E-2</v>
      </c>
      <c r="DK53" s="10">
        <v>0</v>
      </c>
      <c r="DL53" s="10">
        <v>0</v>
      </c>
      <c r="DM53" s="10">
        <v>1.2397999999999999E-2</v>
      </c>
      <c r="DN53" s="10">
        <v>1.4614E-2</v>
      </c>
      <c r="DO53" s="10">
        <v>0</v>
      </c>
      <c r="DP53" s="10">
        <v>0</v>
      </c>
      <c r="DQ53" s="10">
        <v>1.2397E-2</v>
      </c>
      <c r="DR53" s="10">
        <v>1.4663000000000001E-2</v>
      </c>
      <c r="DS53" s="10">
        <v>0</v>
      </c>
      <c r="DT53" s="10">
        <v>0</v>
      </c>
      <c r="DU53" s="10">
        <v>17517.2356368412</v>
      </c>
      <c r="DV53" s="10">
        <v>0</v>
      </c>
      <c r="DW53" s="10">
        <v>346.46133746091499</v>
      </c>
      <c r="DX53" s="10">
        <v>0</v>
      </c>
      <c r="DY53" s="10">
        <v>346.46131496010503</v>
      </c>
      <c r="DZ53" s="10">
        <v>0</v>
      </c>
      <c r="EA53" s="10">
        <v>18.613471330198202</v>
      </c>
      <c r="EB53" s="10">
        <v>0</v>
      </c>
      <c r="EC53" s="10">
        <v>346.46133521083601</v>
      </c>
      <c r="ED53" s="10">
        <v>0</v>
      </c>
      <c r="EE53" s="10">
        <v>18.6134718741786</v>
      </c>
      <c r="EF53" s="10">
        <v>0</v>
      </c>
      <c r="EG53" s="10">
        <v>346.46133723591498</v>
      </c>
      <c r="EH53" s="10">
        <v>0</v>
      </c>
      <c r="EI53" s="10">
        <v>18.613471928576601</v>
      </c>
      <c r="EJ53" s="10">
        <v>0</v>
      </c>
      <c r="EK53" s="10">
        <v>346.46133743841398</v>
      </c>
      <c r="EL53" s="10">
        <v>0</v>
      </c>
      <c r="EM53" s="10">
        <v>18.6134719340163</v>
      </c>
      <c r="EN53" s="10">
        <v>0</v>
      </c>
      <c r="EO53" s="10">
        <v>346.46133745866098</v>
      </c>
      <c r="EP53" s="10">
        <v>0</v>
      </c>
      <c r="EQ53" s="10">
        <v>18.613471934560302</v>
      </c>
      <c r="ER53" s="10">
        <v>0</v>
      </c>
      <c r="ES53" s="10">
        <v>346.46133746069302</v>
      </c>
      <c r="ET53" s="10">
        <v>0</v>
      </c>
      <c r="EU53" s="10">
        <v>18.6134719346148</v>
      </c>
      <c r="EV53" s="10">
        <v>0</v>
      </c>
      <c r="EW53" s="10">
        <v>346.46133746089299</v>
      </c>
      <c r="EX53" s="10">
        <v>0</v>
      </c>
      <c r="EY53" s="10">
        <v>18.6134719346202</v>
      </c>
      <c r="EZ53" s="10">
        <v>0</v>
      </c>
      <c r="FA53" s="10">
        <v>346.46133746091499</v>
      </c>
      <c r="FB53" s="10">
        <v>0</v>
      </c>
      <c r="FC53" s="10">
        <v>18.6134719346209</v>
      </c>
      <c r="FD53" s="10">
        <v>0</v>
      </c>
    </row>
    <row r="54" spans="1:160" x14ac:dyDescent="0.45">
      <c r="A54">
        <f t="shared" si="27"/>
        <v>43</v>
      </c>
      <c r="B54" s="14">
        <f t="shared" si="26"/>
        <v>7.8125E-3</v>
      </c>
      <c r="C54" s="14">
        <f t="shared" si="28"/>
        <v>2</v>
      </c>
      <c r="D54" s="21">
        <f t="shared" si="29"/>
        <v>7</v>
      </c>
      <c r="E54" s="10">
        <v>6.9890816023750302E-2</v>
      </c>
      <c r="F54" s="10">
        <v>4.2108870058843403E-5</v>
      </c>
      <c r="G54" s="10">
        <v>0</v>
      </c>
      <c r="H54" s="10">
        <v>0</v>
      </c>
      <c r="I54" s="10">
        <v>6.9890816023749899E-2</v>
      </c>
      <c r="J54" s="10">
        <v>4.21088700583993E-5</v>
      </c>
      <c r="K54" s="10">
        <v>0</v>
      </c>
      <c r="L54" s="10">
        <v>0</v>
      </c>
      <c r="M54" s="10">
        <v>6.9890814847029401E-2</v>
      </c>
      <c r="N54" s="10">
        <v>4.2108890678793602E-5</v>
      </c>
      <c r="O54" s="10">
        <v>0</v>
      </c>
      <c r="P54" s="10">
        <v>0</v>
      </c>
      <c r="Q54" s="10">
        <v>6.9890815906078194E-2</v>
      </c>
      <c r="R54" s="10">
        <v>4.21088721211937E-5</v>
      </c>
      <c r="S54" s="10">
        <v>0</v>
      </c>
      <c r="T54" s="10">
        <v>0</v>
      </c>
      <c r="U54" s="10">
        <v>6.9890816011982798E-2</v>
      </c>
      <c r="V54" s="10">
        <v>4.2108870264012598E-5</v>
      </c>
      <c r="W54" s="10">
        <v>0</v>
      </c>
      <c r="X54" s="10">
        <v>0</v>
      </c>
      <c r="Y54" s="10">
        <v>6.9890816022572994E-2</v>
      </c>
      <c r="Z54" s="10">
        <v>4.21088700792715E-5</v>
      </c>
      <c r="AA54" s="10">
        <v>0</v>
      </c>
      <c r="AB54" s="10">
        <v>0</v>
      </c>
      <c r="AC54" s="10">
        <v>6.98908160236313E-2</v>
      </c>
      <c r="AD54" s="10">
        <v>4.2108870061507898E-5</v>
      </c>
      <c r="AE54" s="10">
        <v>0</v>
      </c>
      <c r="AF54" s="10">
        <v>0</v>
      </c>
      <c r="AG54" s="10">
        <v>6.9890816023741004E-2</v>
      </c>
      <c r="AH54" s="10">
        <v>4.2108870057955198E-5</v>
      </c>
      <c r="AI54" s="10">
        <v>0</v>
      </c>
      <c r="AJ54" s="10">
        <v>0</v>
      </c>
      <c r="AK54" s="10">
        <v>6.9890816023747596E-2</v>
      </c>
      <c r="AL54" s="10">
        <v>4.2108870058843403E-5</v>
      </c>
      <c r="AM54" s="10">
        <v>0</v>
      </c>
      <c r="AN54" s="10">
        <v>0</v>
      </c>
      <c r="AO54" s="10">
        <v>6.98908160237494E-2</v>
      </c>
      <c r="AP54" s="10">
        <v>4.2108870059731602E-5</v>
      </c>
      <c r="AQ54" s="10">
        <v>0</v>
      </c>
      <c r="AR54" s="10">
        <v>0</v>
      </c>
      <c r="AS54" s="10">
        <v>4.0613954805904698E-2</v>
      </c>
      <c r="AT54" s="10">
        <v>1.9423671838404699E-5</v>
      </c>
      <c r="AU54" s="10">
        <v>0</v>
      </c>
      <c r="AV54" s="10">
        <v>0</v>
      </c>
      <c r="AW54" s="10">
        <v>4.0613954805874597E-2</v>
      </c>
      <c r="AX54" s="10">
        <v>1.9423671837950802E-5</v>
      </c>
      <c r="AY54" s="10">
        <v>0</v>
      </c>
      <c r="AZ54" s="10">
        <v>0</v>
      </c>
      <c r="BA54" s="10">
        <v>4.0613915133716198E-2</v>
      </c>
      <c r="BB54" s="10">
        <v>1.9423685424900699E-5</v>
      </c>
      <c r="BC54" s="10">
        <v>0</v>
      </c>
      <c r="BD54" s="10">
        <v>0</v>
      </c>
      <c r="BE54" s="10">
        <v>4.06139508386337E-2</v>
      </c>
      <c r="BF54" s="10">
        <v>1.9423673197055399E-5</v>
      </c>
      <c r="BG54" s="10">
        <v>0</v>
      </c>
      <c r="BH54" s="10">
        <v>0</v>
      </c>
      <c r="BI54" s="10">
        <v>4.0613954409112099E-2</v>
      </c>
      <c r="BJ54" s="10">
        <v>1.9423671973894301E-5</v>
      </c>
      <c r="BK54" s="10">
        <v>0</v>
      </c>
      <c r="BL54" s="10">
        <v>0</v>
      </c>
      <c r="BM54" s="10">
        <v>4.0613954766186497E-2</v>
      </c>
      <c r="BN54" s="10">
        <v>1.9423671851762399E-5</v>
      </c>
      <c r="BO54" s="10">
        <v>0</v>
      </c>
      <c r="BP54" s="10">
        <v>0</v>
      </c>
      <c r="BQ54" s="10">
        <v>4.0613954801907201E-2</v>
      </c>
      <c r="BR54" s="10">
        <v>1.9423671839682601E-5</v>
      </c>
      <c r="BS54" s="10">
        <v>0</v>
      </c>
      <c r="BT54" s="10">
        <v>0</v>
      </c>
      <c r="BU54" s="10">
        <v>4.0613954805517903E-2</v>
      </c>
      <c r="BV54" s="10">
        <v>1.94236718380377E-5</v>
      </c>
      <c r="BW54" s="10">
        <v>0</v>
      </c>
      <c r="BX54" s="10">
        <v>0</v>
      </c>
      <c r="BY54" s="10">
        <v>4.0613954805801197E-2</v>
      </c>
      <c r="BZ54" s="10">
        <v>1.9423671838249899E-5</v>
      </c>
      <c r="CA54" s="10">
        <v>0</v>
      </c>
      <c r="CB54" s="10">
        <v>0</v>
      </c>
      <c r="CC54" s="10">
        <v>4.06139548058757E-2</v>
      </c>
      <c r="CD54" s="10">
        <v>1.9423671838658799E-5</v>
      </c>
      <c r="CE54" s="10">
        <v>0</v>
      </c>
      <c r="CF54" s="10">
        <v>0</v>
      </c>
      <c r="CG54" s="10">
        <v>2.9248E-2</v>
      </c>
      <c r="CH54" s="10">
        <v>5.4835000000000002E-2</v>
      </c>
      <c r="CI54" s="10">
        <v>0</v>
      </c>
      <c r="CJ54" s="10">
        <v>0</v>
      </c>
      <c r="CK54" s="10">
        <v>1.7288999999999999E-2</v>
      </c>
      <c r="CL54" s="10">
        <v>2.3836E-2</v>
      </c>
      <c r="CM54" s="10">
        <v>0</v>
      </c>
      <c r="CN54" s="10">
        <v>0</v>
      </c>
      <c r="CO54" s="10">
        <v>1.6858000000000001E-2</v>
      </c>
      <c r="CP54" s="10">
        <v>2.3796999999999999E-2</v>
      </c>
      <c r="CQ54" s="10">
        <v>0</v>
      </c>
      <c r="CR54" s="10">
        <v>0</v>
      </c>
      <c r="CS54" s="10">
        <v>1.8082000000000001E-2</v>
      </c>
      <c r="CT54" s="10">
        <v>2.5153999999999999E-2</v>
      </c>
      <c r="CU54" s="10">
        <v>0</v>
      </c>
      <c r="CV54" s="10">
        <v>0</v>
      </c>
      <c r="CW54" s="10">
        <v>1.7475999999999998E-2</v>
      </c>
      <c r="CX54" s="10">
        <v>2.3602000000000001E-2</v>
      </c>
      <c r="CY54" s="10">
        <v>0</v>
      </c>
      <c r="CZ54" s="10">
        <v>0</v>
      </c>
      <c r="DA54" s="10">
        <v>1.7659999999999999E-2</v>
      </c>
      <c r="DB54" s="10">
        <v>2.3720000000000001E-2</v>
      </c>
      <c r="DC54" s="10">
        <v>0</v>
      </c>
      <c r="DD54" s="10">
        <v>0</v>
      </c>
      <c r="DE54" s="10">
        <v>1.7328E-2</v>
      </c>
      <c r="DF54" s="10">
        <v>2.4563000000000001E-2</v>
      </c>
      <c r="DG54" s="10">
        <v>0</v>
      </c>
      <c r="DH54" s="10">
        <v>0</v>
      </c>
      <c r="DI54" s="10">
        <v>1.7871000000000001E-2</v>
      </c>
      <c r="DJ54" s="10">
        <v>2.3767E-2</v>
      </c>
      <c r="DK54" s="10">
        <v>0</v>
      </c>
      <c r="DL54" s="10">
        <v>0</v>
      </c>
      <c r="DM54" s="10">
        <v>1.7916000000000001E-2</v>
      </c>
      <c r="DN54" s="10">
        <v>2.3616000000000002E-2</v>
      </c>
      <c r="DO54" s="10">
        <v>0</v>
      </c>
      <c r="DP54" s="10">
        <v>0</v>
      </c>
      <c r="DQ54" s="10">
        <v>1.711E-2</v>
      </c>
      <c r="DR54" s="10">
        <v>2.4138E-2</v>
      </c>
      <c r="DS54" s="10">
        <v>0</v>
      </c>
      <c r="DT54" s="10">
        <v>0</v>
      </c>
      <c r="DU54" s="10">
        <v>78429.080184511797</v>
      </c>
      <c r="DV54" s="10">
        <v>0</v>
      </c>
      <c r="DW54" s="10">
        <v>654.56522086626705</v>
      </c>
      <c r="DX54" s="10">
        <v>0</v>
      </c>
      <c r="DY54" s="10">
        <v>654.56520082131499</v>
      </c>
      <c r="DZ54" s="10">
        <v>0</v>
      </c>
      <c r="EA54" s="10">
        <v>25.584471869110502</v>
      </c>
      <c r="EB54" s="10">
        <v>0</v>
      </c>
      <c r="EC54" s="10">
        <v>654.565218861777</v>
      </c>
      <c r="ED54" s="10">
        <v>0</v>
      </c>
      <c r="EE54" s="10">
        <v>25.584472221676901</v>
      </c>
      <c r="EF54" s="10">
        <v>0</v>
      </c>
      <c r="EG54" s="10">
        <v>654.56522066579805</v>
      </c>
      <c r="EH54" s="10">
        <v>0</v>
      </c>
      <c r="EI54" s="10">
        <v>25.584472256933498</v>
      </c>
      <c r="EJ54" s="10">
        <v>0</v>
      </c>
      <c r="EK54" s="10">
        <v>654.56522084621099</v>
      </c>
      <c r="EL54" s="10">
        <v>0</v>
      </c>
      <c r="EM54" s="10">
        <v>25.584472260459499</v>
      </c>
      <c r="EN54" s="10">
        <v>0</v>
      </c>
      <c r="EO54" s="10">
        <v>654.56522086427594</v>
      </c>
      <c r="EP54" s="10">
        <v>0</v>
      </c>
      <c r="EQ54" s="10">
        <v>25.584472260812099</v>
      </c>
      <c r="ER54" s="10">
        <v>0</v>
      </c>
      <c r="ES54" s="10">
        <v>654.565220866088</v>
      </c>
      <c r="ET54" s="10">
        <v>0</v>
      </c>
      <c r="EU54" s="10">
        <v>25.5844722608478</v>
      </c>
      <c r="EV54" s="10">
        <v>0</v>
      </c>
      <c r="EW54" s="10">
        <v>654.56522086626501</v>
      </c>
      <c r="EX54" s="10">
        <v>0</v>
      </c>
      <c r="EY54" s="10">
        <v>25.5844722608506</v>
      </c>
      <c r="EZ54" s="10">
        <v>0</v>
      </c>
      <c r="FA54" s="10">
        <v>654.56522086626705</v>
      </c>
      <c r="FB54" s="10">
        <v>0</v>
      </c>
      <c r="FC54" s="10">
        <v>25.584472260851399</v>
      </c>
      <c r="FD54" s="10">
        <v>0</v>
      </c>
    </row>
    <row r="55" spans="1:160" x14ac:dyDescent="0.45">
      <c r="A55">
        <f t="shared" si="27"/>
        <v>44</v>
      </c>
      <c r="B55" s="14">
        <f t="shared" si="26"/>
        <v>3.90625E-3</v>
      </c>
      <c r="C55" s="14">
        <f t="shared" si="28"/>
        <v>2</v>
      </c>
      <c r="D55" s="21">
        <f t="shared" si="29"/>
        <v>8</v>
      </c>
      <c r="E55" s="10">
        <v>6.9391946569183002E-2</v>
      </c>
      <c r="F55" s="10">
        <v>1.04244289556021E-5</v>
      </c>
      <c r="G55" s="10">
        <v>0</v>
      </c>
      <c r="H55" s="10">
        <v>0</v>
      </c>
      <c r="I55" s="10">
        <v>6.9391946569183002E-2</v>
      </c>
      <c r="J55" s="10">
        <v>1.04244289542698E-5</v>
      </c>
      <c r="K55" s="10">
        <v>0</v>
      </c>
      <c r="L55" s="10">
        <v>0</v>
      </c>
      <c r="M55" s="10">
        <v>6.93919459414504E-2</v>
      </c>
      <c r="N55" s="10">
        <v>1.0424434037314901E-5</v>
      </c>
      <c r="O55" s="10">
        <v>0</v>
      </c>
      <c r="P55" s="10">
        <v>0</v>
      </c>
      <c r="Q55" s="10">
        <v>6.93919465064083E-2</v>
      </c>
      <c r="R55" s="10">
        <v>1.04244294636401E-5</v>
      </c>
      <c r="S55" s="10">
        <v>0</v>
      </c>
      <c r="T55" s="10">
        <v>0</v>
      </c>
      <c r="U55" s="10">
        <v>6.9391946562907106E-2</v>
      </c>
      <c r="V55" s="10">
        <v>1.04244290053401E-5</v>
      </c>
      <c r="W55" s="10">
        <v>0</v>
      </c>
      <c r="X55" s="10">
        <v>0</v>
      </c>
      <c r="Y55" s="10">
        <v>6.9391946568557697E-2</v>
      </c>
      <c r="Z55" s="10">
        <v>1.0424428960931201E-5</v>
      </c>
      <c r="AA55" s="10">
        <v>0</v>
      </c>
      <c r="AB55" s="10">
        <v>0</v>
      </c>
      <c r="AC55" s="10">
        <v>6.9391946569118998E-2</v>
      </c>
      <c r="AD55" s="10">
        <v>1.0424428955158E-5</v>
      </c>
      <c r="AE55" s="10">
        <v>0</v>
      </c>
      <c r="AF55" s="10">
        <v>0</v>
      </c>
      <c r="AG55" s="10">
        <v>6.9391946569179394E-2</v>
      </c>
      <c r="AH55" s="10">
        <v>1.0424428954713901E-5</v>
      </c>
      <c r="AI55" s="10">
        <v>0</v>
      </c>
      <c r="AJ55" s="10">
        <v>0</v>
      </c>
      <c r="AK55" s="10">
        <v>6.9391946569182503E-2</v>
      </c>
      <c r="AL55" s="10">
        <v>1.0424428954713901E-5</v>
      </c>
      <c r="AM55" s="10">
        <v>0</v>
      </c>
      <c r="AN55" s="10">
        <v>0</v>
      </c>
      <c r="AO55" s="10">
        <v>6.9391946569182503E-2</v>
      </c>
      <c r="AP55" s="10">
        <v>1.04244289556021E-5</v>
      </c>
      <c r="AQ55" s="10">
        <v>0</v>
      </c>
      <c r="AR55" s="10">
        <v>0</v>
      </c>
      <c r="AS55" s="10">
        <v>4.0412554677711002E-2</v>
      </c>
      <c r="AT55" s="10">
        <v>4.7990311852395901E-6</v>
      </c>
      <c r="AU55" s="10">
        <v>0</v>
      </c>
      <c r="AV55" s="10">
        <v>0</v>
      </c>
      <c r="AW55" s="10">
        <v>4.0412554677659397E-2</v>
      </c>
      <c r="AX55" s="10">
        <v>4.7990311848002604E-6</v>
      </c>
      <c r="AY55" s="10">
        <v>0</v>
      </c>
      <c r="AZ55" s="10">
        <v>0</v>
      </c>
      <c r="BA55" s="10">
        <v>4.0412514887990698E-2</v>
      </c>
      <c r="BB55" s="10">
        <v>4.7990345407529399E-6</v>
      </c>
      <c r="BC55" s="10">
        <v>0</v>
      </c>
      <c r="BD55" s="10">
        <v>0</v>
      </c>
      <c r="BE55" s="10">
        <v>4.0412550698676199E-2</v>
      </c>
      <c r="BF55" s="10">
        <v>4.7990315208004496E-6</v>
      </c>
      <c r="BG55" s="10">
        <v>0</v>
      </c>
      <c r="BH55" s="10">
        <v>0</v>
      </c>
      <c r="BI55" s="10">
        <v>4.0412554279892002E-2</v>
      </c>
      <c r="BJ55" s="10">
        <v>4.7990312184269102E-6</v>
      </c>
      <c r="BK55" s="10">
        <v>0</v>
      </c>
      <c r="BL55" s="10">
        <v>0</v>
      </c>
      <c r="BM55" s="10">
        <v>4.0412554638005901E-2</v>
      </c>
      <c r="BN55" s="10">
        <v>4.7990311883706898E-6</v>
      </c>
      <c r="BO55" s="10">
        <v>0</v>
      </c>
      <c r="BP55" s="10">
        <v>0</v>
      </c>
      <c r="BQ55" s="10">
        <v>4.0412554673620101E-2</v>
      </c>
      <c r="BR55" s="10">
        <v>4.7990311855050401E-6</v>
      </c>
      <c r="BS55" s="10">
        <v>0</v>
      </c>
      <c r="BT55" s="10">
        <v>0</v>
      </c>
      <c r="BU55" s="10">
        <v>4.0412554677380801E-2</v>
      </c>
      <c r="BV55" s="10">
        <v>4.7990311847735704E-6</v>
      </c>
      <c r="BW55" s="10">
        <v>0</v>
      </c>
      <c r="BX55" s="10">
        <v>0</v>
      </c>
      <c r="BY55" s="10">
        <v>4.0412554677652299E-2</v>
      </c>
      <c r="BZ55" s="10">
        <v>4.79903118508831E-6</v>
      </c>
      <c r="CA55" s="10">
        <v>0</v>
      </c>
      <c r="CB55" s="10">
        <v>0</v>
      </c>
      <c r="CC55" s="10">
        <v>4.0412554677652299E-2</v>
      </c>
      <c r="CD55" s="10">
        <v>4.7990311855049401E-6</v>
      </c>
      <c r="CE55" s="10">
        <v>0</v>
      </c>
      <c r="CF55" s="10">
        <v>0</v>
      </c>
      <c r="CG55" s="10">
        <v>6.2647999999999995E-2</v>
      </c>
      <c r="CH55" s="10">
        <v>0.155805</v>
      </c>
      <c r="CI55" s="10">
        <v>0</v>
      </c>
      <c r="CJ55" s="10">
        <v>0</v>
      </c>
      <c r="CK55" s="10">
        <v>2.9776E-2</v>
      </c>
      <c r="CL55" s="10">
        <v>5.3351000000000003E-2</v>
      </c>
      <c r="CM55" s="10">
        <v>0</v>
      </c>
      <c r="CN55" s="10">
        <v>0</v>
      </c>
      <c r="CO55" s="10">
        <v>2.9995999999999998E-2</v>
      </c>
      <c r="CP55" s="10">
        <v>5.4514E-2</v>
      </c>
      <c r="CQ55" s="10">
        <v>0</v>
      </c>
      <c r="CR55" s="10">
        <v>0</v>
      </c>
      <c r="CS55" s="10">
        <v>3.2459000000000002E-2</v>
      </c>
      <c r="CT55" s="10">
        <v>5.6814000000000003E-2</v>
      </c>
      <c r="CU55" s="10">
        <v>0</v>
      </c>
      <c r="CV55" s="10">
        <v>0</v>
      </c>
      <c r="CW55" s="10">
        <v>3.0561000000000001E-2</v>
      </c>
      <c r="CX55" s="10">
        <v>5.3932000000000001E-2</v>
      </c>
      <c r="CY55" s="10">
        <v>0</v>
      </c>
      <c r="CZ55" s="10">
        <v>0</v>
      </c>
      <c r="DA55" s="10">
        <v>2.9648000000000001E-2</v>
      </c>
      <c r="DB55" s="10">
        <v>5.3717000000000001E-2</v>
      </c>
      <c r="DC55" s="10">
        <v>0</v>
      </c>
      <c r="DD55" s="10">
        <v>0</v>
      </c>
      <c r="DE55" s="10">
        <v>3.0856000000000001E-2</v>
      </c>
      <c r="DF55" s="10">
        <v>5.4286000000000001E-2</v>
      </c>
      <c r="DG55" s="10">
        <v>0</v>
      </c>
      <c r="DH55" s="10">
        <v>0</v>
      </c>
      <c r="DI55" s="10">
        <v>3.0232999999999999E-2</v>
      </c>
      <c r="DJ55" s="10">
        <v>5.3802000000000003E-2</v>
      </c>
      <c r="DK55" s="10">
        <v>0</v>
      </c>
      <c r="DL55" s="10">
        <v>0</v>
      </c>
      <c r="DM55" s="10">
        <v>2.9527999999999999E-2</v>
      </c>
      <c r="DN55" s="10">
        <v>5.3706999999999998E-2</v>
      </c>
      <c r="DO55" s="10">
        <v>0</v>
      </c>
      <c r="DP55" s="10">
        <v>0</v>
      </c>
      <c r="DQ55" s="10">
        <v>3.0290000000000001E-2</v>
      </c>
      <c r="DR55" s="10">
        <v>5.4681E-2</v>
      </c>
      <c r="DS55" s="10">
        <v>0</v>
      </c>
      <c r="DT55" s="10">
        <v>0</v>
      </c>
      <c r="DU55" s="10">
        <v>370589.22246844397</v>
      </c>
      <c r="DV55" s="10">
        <v>0</v>
      </c>
      <c r="DW55" s="10">
        <v>2529.6088257643</v>
      </c>
      <c r="DX55" s="10">
        <v>0</v>
      </c>
      <c r="DY55" s="10">
        <v>2529.6087509008698</v>
      </c>
      <c r="DZ55" s="10">
        <v>0</v>
      </c>
      <c r="EA55" s="10">
        <v>50.295215984233302</v>
      </c>
      <c r="EB55" s="10">
        <v>0</v>
      </c>
      <c r="EC55" s="10">
        <v>2529.60881827803</v>
      </c>
      <c r="ED55" s="10">
        <v>0</v>
      </c>
      <c r="EE55" s="10">
        <v>50.295216654051103</v>
      </c>
      <c r="EF55" s="10">
        <v>0</v>
      </c>
      <c r="EG55" s="10">
        <v>2529.6088250160001</v>
      </c>
      <c r="EH55" s="10">
        <v>0</v>
      </c>
      <c r="EI55" s="10">
        <v>50.295216721035999</v>
      </c>
      <c r="EJ55" s="10">
        <v>0</v>
      </c>
      <c r="EK55" s="10">
        <v>2529.6088256898001</v>
      </c>
      <c r="EL55" s="10">
        <v>0</v>
      </c>
      <c r="EM55" s="10">
        <v>50.295216727734001</v>
      </c>
      <c r="EN55" s="10">
        <v>0</v>
      </c>
      <c r="EO55" s="10">
        <v>2529.6088257567799</v>
      </c>
      <c r="EP55" s="10">
        <v>0</v>
      </c>
      <c r="EQ55" s="10">
        <v>50.295216728400199</v>
      </c>
      <c r="ER55" s="10">
        <v>0</v>
      </c>
      <c r="ES55" s="10">
        <v>2529.6088257637498</v>
      </c>
      <c r="ET55" s="10">
        <v>0</v>
      </c>
      <c r="EU55" s="10">
        <v>50.295216728470699</v>
      </c>
      <c r="EV55" s="10">
        <v>0</v>
      </c>
      <c r="EW55" s="10">
        <v>2529.6088257643</v>
      </c>
      <c r="EX55" s="10">
        <v>0</v>
      </c>
      <c r="EY55" s="10">
        <v>50.2952167284759</v>
      </c>
      <c r="EZ55" s="10">
        <v>0</v>
      </c>
      <c r="FA55" s="10">
        <v>2529.6088257643</v>
      </c>
      <c r="FB55" s="10">
        <v>0</v>
      </c>
      <c r="FC55" s="10">
        <v>50.2952167284759</v>
      </c>
      <c r="FD55" s="10">
        <v>0</v>
      </c>
    </row>
    <row r="56" spans="1:160" x14ac:dyDescent="0.45">
      <c r="A56">
        <f t="shared" si="27"/>
        <v>45</v>
      </c>
      <c r="B56" s="14">
        <f t="shared" si="26"/>
        <v>1.953125E-3</v>
      </c>
      <c r="C56" s="14">
        <f t="shared" si="28"/>
        <v>2</v>
      </c>
      <c r="D56" s="21">
        <f t="shared" si="29"/>
        <v>9</v>
      </c>
      <c r="E56" s="10">
        <v>6.9141609933806206E-2</v>
      </c>
      <c r="F56" s="10">
        <v>2.5780627690430402E-6</v>
      </c>
      <c r="G56" s="10">
        <v>0</v>
      </c>
      <c r="H56" s="10">
        <v>0</v>
      </c>
      <c r="I56" s="10">
        <v>6.9141609933801806E-2</v>
      </c>
      <c r="J56" s="10">
        <v>2.5780627685989501E-6</v>
      </c>
      <c r="K56" s="10">
        <v>0</v>
      </c>
      <c r="L56" s="10">
        <v>0</v>
      </c>
      <c r="M56" s="10">
        <v>6.9141609612886498E-2</v>
      </c>
      <c r="N56" s="10">
        <v>2.57806402270688E-6</v>
      </c>
      <c r="O56" s="10">
        <v>0</v>
      </c>
      <c r="P56" s="10">
        <v>0</v>
      </c>
      <c r="Q56" s="10">
        <v>6.91416099017092E-2</v>
      </c>
      <c r="R56" s="10">
        <v>2.5780628947202899E-6</v>
      </c>
      <c r="S56" s="10">
        <v>0</v>
      </c>
      <c r="T56" s="10">
        <v>0</v>
      </c>
      <c r="U56" s="10">
        <v>6.9141609930589196E-2</v>
      </c>
      <c r="V56" s="10">
        <v>2.57806278058936E-6</v>
      </c>
      <c r="W56" s="10">
        <v>0</v>
      </c>
      <c r="X56" s="10">
        <v>0</v>
      </c>
      <c r="Y56" s="10">
        <v>6.9141609933482895E-2</v>
      </c>
      <c r="Z56" s="10">
        <v>2.5780627712634799E-6</v>
      </c>
      <c r="AA56" s="10">
        <v>0</v>
      </c>
      <c r="AB56" s="10">
        <v>0</v>
      </c>
      <c r="AC56" s="10">
        <v>6.9141609933772497E-2</v>
      </c>
      <c r="AD56" s="10">
        <v>2.5780627699312198E-6</v>
      </c>
      <c r="AE56" s="10">
        <v>0</v>
      </c>
      <c r="AF56" s="10">
        <v>0</v>
      </c>
      <c r="AG56" s="10">
        <v>6.9141609933802195E-2</v>
      </c>
      <c r="AH56" s="10">
        <v>2.57806276815486E-6</v>
      </c>
      <c r="AI56" s="10">
        <v>0</v>
      </c>
      <c r="AJ56" s="10">
        <v>0</v>
      </c>
      <c r="AK56" s="10">
        <v>6.9141609933802195E-2</v>
      </c>
      <c r="AL56" s="10">
        <v>2.5780627685989501E-6</v>
      </c>
      <c r="AM56" s="10">
        <v>0</v>
      </c>
      <c r="AN56" s="10">
        <v>0</v>
      </c>
      <c r="AO56" s="10">
        <v>6.9141609933802195E-2</v>
      </c>
      <c r="AP56" s="10">
        <v>2.5780627690430402E-6</v>
      </c>
      <c r="AQ56" s="10">
        <v>0</v>
      </c>
      <c r="AR56" s="10">
        <v>0</v>
      </c>
      <c r="AS56" s="10">
        <v>4.0312883871556501E-2</v>
      </c>
      <c r="AT56" s="10">
        <v>1.1856707396841199E-6</v>
      </c>
      <c r="AU56" s="10">
        <v>0</v>
      </c>
      <c r="AV56" s="10">
        <v>0</v>
      </c>
      <c r="AW56" s="10">
        <v>4.0312883871437402E-2</v>
      </c>
      <c r="AX56" s="10">
        <v>1.18567073924582E-6</v>
      </c>
      <c r="AY56" s="10">
        <v>0</v>
      </c>
      <c r="AZ56" s="10">
        <v>0</v>
      </c>
      <c r="BA56" s="10">
        <v>4.0312844034968098E-2</v>
      </c>
      <c r="BB56" s="10">
        <v>1.18567156847127E-6</v>
      </c>
      <c r="BC56" s="10">
        <v>0</v>
      </c>
      <c r="BD56" s="10">
        <v>0</v>
      </c>
      <c r="BE56" s="10">
        <v>4.0312879887773899E-2</v>
      </c>
      <c r="BF56" s="10">
        <v>1.18567082256509E-6</v>
      </c>
      <c r="BG56" s="10">
        <v>0</v>
      </c>
      <c r="BH56" s="10">
        <v>0</v>
      </c>
      <c r="BI56" s="10">
        <v>4.0312883472709497E-2</v>
      </c>
      <c r="BJ56" s="10">
        <v>1.1856707476084299E-6</v>
      </c>
      <c r="BK56" s="10">
        <v>0</v>
      </c>
      <c r="BL56" s="10">
        <v>0</v>
      </c>
      <c r="BM56" s="10">
        <v>4.0312883832071399E-2</v>
      </c>
      <c r="BN56" s="10">
        <v>1.18567074028791E-6</v>
      </c>
      <c r="BO56" s="10">
        <v>0</v>
      </c>
      <c r="BP56" s="10">
        <v>0</v>
      </c>
      <c r="BQ56" s="10">
        <v>4.0312883867995003E-2</v>
      </c>
      <c r="BR56" s="10">
        <v>1.18567073969577E-6</v>
      </c>
      <c r="BS56" s="10">
        <v>0</v>
      </c>
      <c r="BT56" s="10">
        <v>0</v>
      </c>
      <c r="BU56" s="10">
        <v>4.0312883871450697E-2</v>
      </c>
      <c r="BV56" s="10">
        <v>1.1856707391908799E-6</v>
      </c>
      <c r="BW56" s="10">
        <v>0</v>
      </c>
      <c r="BX56" s="10">
        <v>0</v>
      </c>
      <c r="BY56" s="10">
        <v>4.0312883871450697E-2</v>
      </c>
      <c r="BZ56" s="10">
        <v>1.18567073952699E-6</v>
      </c>
      <c r="CA56" s="10">
        <v>0</v>
      </c>
      <c r="CB56" s="10">
        <v>0</v>
      </c>
      <c r="CC56" s="10">
        <v>4.0312883871450697E-2</v>
      </c>
      <c r="CD56" s="10">
        <v>1.18567073995217E-6</v>
      </c>
      <c r="CE56" s="10">
        <v>0</v>
      </c>
      <c r="CF56" s="10">
        <v>0</v>
      </c>
      <c r="CG56" s="10">
        <v>0.17819599999999999</v>
      </c>
      <c r="CH56" s="10">
        <v>0.53031499999999998</v>
      </c>
      <c r="CI56" s="10">
        <v>0</v>
      </c>
      <c r="CJ56" s="10">
        <v>0</v>
      </c>
      <c r="CK56" s="10">
        <v>4.6148000000000002E-2</v>
      </c>
      <c r="CL56" s="10">
        <v>0.13839000000000001</v>
      </c>
      <c r="CM56" s="10">
        <v>0</v>
      </c>
      <c r="CN56" s="10">
        <v>0</v>
      </c>
      <c r="CO56" s="10">
        <v>4.6461000000000002E-2</v>
      </c>
      <c r="CP56" s="10">
        <v>0.13819400000000001</v>
      </c>
      <c r="CQ56" s="10">
        <v>0</v>
      </c>
      <c r="CR56" s="10">
        <v>0</v>
      </c>
      <c r="CS56" s="10">
        <v>4.9385999999999999E-2</v>
      </c>
      <c r="CT56" s="10">
        <v>0.14572199999999999</v>
      </c>
      <c r="CU56" s="10">
        <v>0</v>
      </c>
      <c r="CV56" s="10">
        <v>0</v>
      </c>
      <c r="CW56" s="10">
        <v>4.7718000000000003E-2</v>
      </c>
      <c r="CX56" s="10">
        <v>0.14035800000000001</v>
      </c>
      <c r="CY56" s="10">
        <v>0</v>
      </c>
      <c r="CZ56" s="10">
        <v>0</v>
      </c>
      <c r="DA56" s="10">
        <v>4.4401999999999997E-2</v>
      </c>
      <c r="DB56" s="10">
        <v>0.13803699999999999</v>
      </c>
      <c r="DC56" s="10">
        <v>0</v>
      </c>
      <c r="DD56" s="10">
        <v>0</v>
      </c>
      <c r="DE56" s="10">
        <v>4.6963999999999999E-2</v>
      </c>
      <c r="DF56" s="10">
        <v>0.14050099999999999</v>
      </c>
      <c r="DG56" s="10">
        <v>0</v>
      </c>
      <c r="DH56" s="10">
        <v>0</v>
      </c>
      <c r="DI56" s="10">
        <v>4.5571E-2</v>
      </c>
      <c r="DJ56" s="10">
        <v>0.140597</v>
      </c>
      <c r="DK56" s="10">
        <v>0</v>
      </c>
      <c r="DL56" s="10">
        <v>0</v>
      </c>
      <c r="DM56" s="10">
        <v>4.5439E-2</v>
      </c>
      <c r="DN56" s="10">
        <v>0.13883499999999999</v>
      </c>
      <c r="DO56" s="10">
        <v>0</v>
      </c>
      <c r="DP56" s="10">
        <v>0</v>
      </c>
      <c r="DQ56" s="10">
        <v>4.5170000000000002E-2</v>
      </c>
      <c r="DR56" s="10">
        <v>0.13925599999999999</v>
      </c>
      <c r="DS56" s="10">
        <v>0</v>
      </c>
      <c r="DT56" s="10">
        <v>0</v>
      </c>
      <c r="DU56" s="10">
        <v>1854421.7383230201</v>
      </c>
      <c r="DV56" s="10">
        <v>0</v>
      </c>
      <c r="DW56" s="10">
        <v>9944.1756552726602</v>
      </c>
      <c r="DX56" s="10">
        <v>0</v>
      </c>
      <c r="DY56" s="10">
        <v>9944.1753660140694</v>
      </c>
      <c r="DZ56" s="10">
        <v>0</v>
      </c>
      <c r="EA56" s="10">
        <v>99.720486190259393</v>
      </c>
      <c r="EB56" s="10">
        <v>0</v>
      </c>
      <c r="EC56" s="10">
        <v>9944.1756263495008</v>
      </c>
      <c r="ED56" s="10">
        <v>0</v>
      </c>
      <c r="EE56" s="10">
        <v>99.720487495544802</v>
      </c>
      <c r="EF56" s="10">
        <v>0</v>
      </c>
      <c r="EG56" s="10">
        <v>9944.1756523780205</v>
      </c>
      <c r="EH56" s="10">
        <v>0</v>
      </c>
      <c r="EI56" s="10">
        <v>99.720487626062095</v>
      </c>
      <c r="EJ56" s="10">
        <v>0</v>
      </c>
      <c r="EK56" s="10">
        <v>9944.1756549874408</v>
      </c>
      <c r="EL56" s="10">
        <v>0</v>
      </c>
      <c r="EM56" s="10">
        <v>99.720487639145503</v>
      </c>
      <c r="EN56" s="10">
        <v>0</v>
      </c>
      <c r="EO56" s="10">
        <v>9944.1756552565294</v>
      </c>
      <c r="EP56" s="10">
        <v>0</v>
      </c>
      <c r="EQ56" s="10">
        <v>99.7204876404533</v>
      </c>
      <c r="ER56" s="10">
        <v>0</v>
      </c>
      <c r="ES56" s="10">
        <v>9944.1756552726602</v>
      </c>
      <c r="ET56" s="10">
        <v>0</v>
      </c>
      <c r="EU56" s="10">
        <v>99.720487640577701</v>
      </c>
      <c r="EV56" s="10">
        <v>0</v>
      </c>
      <c r="EW56" s="10">
        <v>9944.1756552726602</v>
      </c>
      <c r="EX56" s="10">
        <v>0</v>
      </c>
      <c r="EY56" s="10">
        <v>99.720487640577701</v>
      </c>
      <c r="EZ56" s="10">
        <v>0</v>
      </c>
      <c r="FA56" s="10">
        <v>9944.1756552726602</v>
      </c>
      <c r="FB56" s="10">
        <v>0</v>
      </c>
      <c r="FC56" s="10">
        <v>99.720487640577701</v>
      </c>
      <c r="FD56" s="10">
        <v>0</v>
      </c>
    </row>
    <row r="57" spans="1:160" x14ac:dyDescent="0.45">
      <c r="A57">
        <f t="shared" si="27"/>
        <v>46</v>
      </c>
      <c r="B57" s="15">
        <f t="shared" si="26"/>
        <v>0.5</v>
      </c>
      <c r="C57" s="15">
        <f t="shared" si="28"/>
        <v>4</v>
      </c>
      <c r="D57" s="22">
        <f t="shared" si="29"/>
        <v>1</v>
      </c>
      <c r="E57" s="10">
        <v>5.1338284209774203E-2</v>
      </c>
      <c r="F57" s="10">
        <v>5.1338284209774203E-2</v>
      </c>
      <c r="G57" s="10">
        <v>0</v>
      </c>
      <c r="H57" s="10">
        <v>0</v>
      </c>
      <c r="I57" s="10">
        <v>5.1338284209779497E-2</v>
      </c>
      <c r="J57" s="10">
        <v>5.1338284209779497E-2</v>
      </c>
      <c r="K57" s="10">
        <v>0</v>
      </c>
      <c r="L57" s="10">
        <v>0</v>
      </c>
      <c r="M57" s="10">
        <v>5.1341431926480198E-2</v>
      </c>
      <c r="N57" s="10">
        <v>5.1341431926480198E-2</v>
      </c>
      <c r="O57" s="10">
        <v>0</v>
      </c>
      <c r="P57" s="10">
        <v>0</v>
      </c>
      <c r="Q57" s="10">
        <v>5.1338598985735999E-2</v>
      </c>
      <c r="R57" s="10">
        <v>5.1338598985735999E-2</v>
      </c>
      <c r="S57" s="10">
        <v>0</v>
      </c>
      <c r="T57" s="10">
        <v>0</v>
      </c>
      <c r="U57" s="10">
        <v>5.1338315687428498E-2</v>
      </c>
      <c r="V57" s="10">
        <v>5.1338315687428498E-2</v>
      </c>
      <c r="W57" s="10">
        <v>0</v>
      </c>
      <c r="X57" s="10">
        <v>0</v>
      </c>
      <c r="Y57" s="10">
        <v>5.1338287357521203E-2</v>
      </c>
      <c r="Z57" s="10">
        <v>5.1338287357521203E-2</v>
      </c>
      <c r="AA57" s="10">
        <v>0</v>
      </c>
      <c r="AB57" s="10">
        <v>0</v>
      </c>
      <c r="AC57" s="10">
        <v>5.1338284524528703E-2</v>
      </c>
      <c r="AD57" s="10">
        <v>5.1338284524528703E-2</v>
      </c>
      <c r="AE57" s="10">
        <v>0</v>
      </c>
      <c r="AF57" s="10">
        <v>0</v>
      </c>
      <c r="AG57" s="10">
        <v>5.1338284241233503E-2</v>
      </c>
      <c r="AH57" s="10">
        <v>5.1338284241233503E-2</v>
      </c>
      <c r="AI57" s="10">
        <v>0</v>
      </c>
      <c r="AJ57" s="10">
        <v>0</v>
      </c>
      <c r="AK57" s="10">
        <v>5.1338284212930803E-2</v>
      </c>
      <c r="AL57" s="10">
        <v>5.1338284212930803E-2</v>
      </c>
      <c r="AM57" s="10">
        <v>0</v>
      </c>
      <c r="AN57" s="10">
        <v>0</v>
      </c>
      <c r="AO57" s="10">
        <v>5.1338284210099297E-2</v>
      </c>
      <c r="AP57" s="10">
        <v>5.1338284210099297E-2</v>
      </c>
      <c r="AQ57" s="10">
        <v>0</v>
      </c>
      <c r="AR57" s="10">
        <v>0</v>
      </c>
      <c r="AS57" s="10">
        <v>2.9220259416012799E-2</v>
      </c>
      <c r="AT57" s="10">
        <v>2.9220259416012799E-2</v>
      </c>
      <c r="AU57" s="10">
        <v>0</v>
      </c>
      <c r="AV57" s="10">
        <v>0</v>
      </c>
      <c r="AW57" s="10">
        <v>2.9220259416012799E-2</v>
      </c>
      <c r="AX57" s="10">
        <v>2.9220259416012799E-2</v>
      </c>
      <c r="AY57" s="10">
        <v>0</v>
      </c>
      <c r="AZ57" s="10">
        <v>0</v>
      </c>
      <c r="BA57" s="10">
        <v>2.9222068540095798E-2</v>
      </c>
      <c r="BB57" s="10">
        <v>2.9222068540095798E-2</v>
      </c>
      <c r="BC57" s="10">
        <v>0</v>
      </c>
      <c r="BD57" s="10">
        <v>0</v>
      </c>
      <c r="BE57" s="10">
        <v>2.92204403197148E-2</v>
      </c>
      <c r="BF57" s="10">
        <v>2.92204403197148E-2</v>
      </c>
      <c r="BG57" s="10">
        <v>0</v>
      </c>
      <c r="BH57" s="10">
        <v>0</v>
      </c>
      <c r="BI57" s="10">
        <v>2.92202775062993E-2</v>
      </c>
      <c r="BJ57" s="10">
        <v>2.92202775062993E-2</v>
      </c>
      <c r="BK57" s="10">
        <v>0</v>
      </c>
      <c r="BL57" s="10">
        <v>0</v>
      </c>
      <c r="BM57" s="10">
        <v>2.9220261225035401E-2</v>
      </c>
      <c r="BN57" s="10">
        <v>2.9220261225035401E-2</v>
      </c>
      <c r="BO57" s="10">
        <v>0</v>
      </c>
      <c r="BP57" s="10">
        <v>0</v>
      </c>
      <c r="BQ57" s="10">
        <v>2.92202595969051E-2</v>
      </c>
      <c r="BR57" s="10">
        <v>2.92202595969051E-2</v>
      </c>
      <c r="BS57" s="10">
        <v>0</v>
      </c>
      <c r="BT57" s="10">
        <v>0</v>
      </c>
      <c r="BU57" s="10">
        <v>2.9220259434098499E-2</v>
      </c>
      <c r="BV57" s="10">
        <v>2.9220259434098499E-2</v>
      </c>
      <c r="BW57" s="10">
        <v>0</v>
      </c>
      <c r="BX57" s="10">
        <v>0</v>
      </c>
      <c r="BY57" s="10">
        <v>2.92202594178241E-2</v>
      </c>
      <c r="BZ57" s="10">
        <v>2.92202594178241E-2</v>
      </c>
      <c r="CA57" s="10">
        <v>0</v>
      </c>
      <c r="CB57" s="10">
        <v>0</v>
      </c>
      <c r="CC57" s="10">
        <v>2.9220259416198199E-2</v>
      </c>
      <c r="CD57" s="10">
        <v>2.9220259416198199E-2</v>
      </c>
      <c r="CE57" s="10">
        <v>0</v>
      </c>
      <c r="CF57" s="10">
        <v>0</v>
      </c>
      <c r="CG57" s="10">
        <v>9.0650000000000001E-3</v>
      </c>
      <c r="CH57" s="10">
        <v>9.0290000000000006E-3</v>
      </c>
      <c r="CI57" s="10">
        <v>0</v>
      </c>
      <c r="CJ57" s="10">
        <v>0</v>
      </c>
      <c r="CK57" s="10">
        <v>8.8679999999999991E-3</v>
      </c>
      <c r="CL57" s="10">
        <v>9.0060000000000001E-3</v>
      </c>
      <c r="CM57" s="10">
        <v>0</v>
      </c>
      <c r="CN57" s="10">
        <v>0</v>
      </c>
      <c r="CO57" s="10">
        <v>8.8850000000000005E-3</v>
      </c>
      <c r="CP57" s="10">
        <v>8.7250000000000001E-3</v>
      </c>
      <c r="CQ57" s="10">
        <v>0</v>
      </c>
      <c r="CR57" s="10">
        <v>0</v>
      </c>
      <c r="CS57" s="10">
        <v>9.0539999999999995E-3</v>
      </c>
      <c r="CT57" s="10">
        <v>9.0270000000000003E-3</v>
      </c>
      <c r="CU57" s="10">
        <v>0</v>
      </c>
      <c r="CV57" s="10">
        <v>0</v>
      </c>
      <c r="CW57" s="10">
        <v>8.7530000000000004E-3</v>
      </c>
      <c r="CX57" s="10">
        <v>8.548E-3</v>
      </c>
      <c r="CY57" s="10">
        <v>0</v>
      </c>
      <c r="CZ57" s="10">
        <v>0</v>
      </c>
      <c r="DA57" s="10">
        <v>8.7899999999999992E-3</v>
      </c>
      <c r="DB57" s="10">
        <v>8.6390000000000008E-3</v>
      </c>
      <c r="DC57" s="10">
        <v>0</v>
      </c>
      <c r="DD57" s="10">
        <v>0</v>
      </c>
      <c r="DE57" s="10">
        <v>8.8450000000000004E-3</v>
      </c>
      <c r="DF57" s="10">
        <v>8.6280000000000003E-3</v>
      </c>
      <c r="DG57" s="10">
        <v>0</v>
      </c>
      <c r="DH57" s="10">
        <v>0</v>
      </c>
      <c r="DI57" s="10">
        <v>8.7919999999999995E-3</v>
      </c>
      <c r="DJ57" s="10">
        <v>8.8719999999999997E-3</v>
      </c>
      <c r="DK57" s="10">
        <v>0</v>
      </c>
      <c r="DL57" s="10">
        <v>0</v>
      </c>
      <c r="DM57" s="10">
        <v>8.763E-3</v>
      </c>
      <c r="DN57" s="10">
        <v>8.5679999999999992E-3</v>
      </c>
      <c r="DO57" s="10">
        <v>0</v>
      </c>
      <c r="DP57" s="10">
        <v>0</v>
      </c>
      <c r="DQ57" s="10">
        <v>8.8170000000000002E-3</v>
      </c>
      <c r="DR57" s="10">
        <v>8.6960000000000006E-3</v>
      </c>
      <c r="DS57" s="10">
        <v>0</v>
      </c>
      <c r="DT57" s="10">
        <v>0</v>
      </c>
      <c r="DU57" s="10">
        <v>47.045489299694502</v>
      </c>
      <c r="DV57" s="10">
        <v>0</v>
      </c>
      <c r="DW57" s="10">
        <v>147.93238487985201</v>
      </c>
      <c r="DX57" s="10">
        <v>0</v>
      </c>
      <c r="DY57" s="10">
        <v>147.91407044166701</v>
      </c>
      <c r="DZ57" s="10">
        <v>0</v>
      </c>
      <c r="EA57" s="10">
        <v>12.1619928647268</v>
      </c>
      <c r="EB57" s="10">
        <v>0</v>
      </c>
      <c r="EC57" s="10">
        <v>147.930553230557</v>
      </c>
      <c r="ED57" s="10">
        <v>0</v>
      </c>
      <c r="EE57" s="10">
        <v>12.162670481048</v>
      </c>
      <c r="EF57" s="10">
        <v>0</v>
      </c>
      <c r="EG57" s="10">
        <v>147.93220171286501</v>
      </c>
      <c r="EH57" s="10">
        <v>0</v>
      </c>
      <c r="EI57" s="10">
        <v>12.1627382489662</v>
      </c>
      <c r="EJ57" s="10">
        <v>0</v>
      </c>
      <c r="EK57" s="10">
        <v>147.932366563133</v>
      </c>
      <c r="EL57" s="10">
        <v>0</v>
      </c>
      <c r="EM57" s="10">
        <v>12.1627450258209</v>
      </c>
      <c r="EN57" s="10">
        <v>0</v>
      </c>
      <c r="EO57" s="10">
        <v>147.93238304817899</v>
      </c>
      <c r="EP57" s="10">
        <v>0</v>
      </c>
      <c r="EQ57" s="10">
        <v>12.162745703506999</v>
      </c>
      <c r="ER57" s="10">
        <v>0</v>
      </c>
      <c r="ES57" s="10">
        <v>147.93238469668501</v>
      </c>
      <c r="ET57" s="10">
        <v>0</v>
      </c>
      <c r="EU57" s="10">
        <v>12.162745771275601</v>
      </c>
      <c r="EV57" s="10">
        <v>0</v>
      </c>
      <c r="EW57" s="10">
        <v>147.932384861537</v>
      </c>
      <c r="EX57" s="10">
        <v>0</v>
      </c>
      <c r="EY57" s="10">
        <v>12.1627457780525</v>
      </c>
      <c r="EZ57" s="10">
        <v>0</v>
      </c>
      <c r="FA57" s="10">
        <v>147.93238487801801</v>
      </c>
      <c r="FB57" s="10">
        <v>0</v>
      </c>
      <c r="FC57" s="10">
        <v>12.1627457787301</v>
      </c>
      <c r="FD57" s="10">
        <v>0</v>
      </c>
    </row>
    <row r="58" spans="1:160" x14ac:dyDescent="0.45">
      <c r="A58">
        <f t="shared" si="27"/>
        <v>47</v>
      </c>
      <c r="B58" s="15">
        <f t="shared" si="26"/>
        <v>0.25</v>
      </c>
      <c r="C58" s="15">
        <f t="shared" si="28"/>
        <v>4</v>
      </c>
      <c r="D58" s="22">
        <f t="shared" si="29"/>
        <v>2</v>
      </c>
      <c r="E58" s="10">
        <v>1.0633338654717901E-2</v>
      </c>
      <c r="F58" s="10">
        <v>5.57744207965216E-3</v>
      </c>
      <c r="G58" s="10">
        <v>0</v>
      </c>
      <c r="H58" s="10">
        <v>0</v>
      </c>
      <c r="I58" s="10">
        <v>1.0633338654812001E-2</v>
      </c>
      <c r="J58" s="10">
        <v>5.57744207965216E-3</v>
      </c>
      <c r="K58" s="10">
        <v>0</v>
      </c>
      <c r="L58" s="10">
        <v>0</v>
      </c>
      <c r="M58" s="10">
        <v>1.06387709101705E-2</v>
      </c>
      <c r="N58" s="10">
        <v>5.5787140255101298E-3</v>
      </c>
      <c r="O58" s="10">
        <v>0</v>
      </c>
      <c r="P58" s="10">
        <v>0</v>
      </c>
      <c r="Q58" s="10">
        <v>1.0633881963815201E-2</v>
      </c>
      <c r="R58" s="10">
        <v>5.5775692916166797E-3</v>
      </c>
      <c r="S58" s="10">
        <v>0</v>
      </c>
      <c r="T58" s="10">
        <v>0</v>
      </c>
      <c r="U58" s="10">
        <v>1.0633392986510301E-2</v>
      </c>
      <c r="V58" s="10">
        <v>5.57745480103344E-3</v>
      </c>
      <c r="W58" s="10">
        <v>0</v>
      </c>
      <c r="X58" s="10">
        <v>0</v>
      </c>
      <c r="Y58" s="10">
        <v>1.0633344087922001E-2</v>
      </c>
      <c r="Z58" s="10">
        <v>5.5774433517661298E-3</v>
      </c>
      <c r="AA58" s="10">
        <v>0</v>
      </c>
      <c r="AB58" s="10">
        <v>0</v>
      </c>
      <c r="AC58" s="10">
        <v>1.06333391981054E-2</v>
      </c>
      <c r="AD58" s="10">
        <v>5.5774422068579597E-3</v>
      </c>
      <c r="AE58" s="10">
        <v>0</v>
      </c>
      <c r="AF58" s="10">
        <v>0</v>
      </c>
      <c r="AG58" s="10">
        <v>1.0633338709026399E-2</v>
      </c>
      <c r="AH58" s="10">
        <v>5.5774420924037298E-3</v>
      </c>
      <c r="AI58" s="10">
        <v>0</v>
      </c>
      <c r="AJ58" s="10">
        <v>0</v>
      </c>
      <c r="AK58" s="10">
        <v>1.06333386601713E-2</v>
      </c>
      <c r="AL58" s="10">
        <v>5.5774420809773196E-3</v>
      </c>
      <c r="AM58" s="10">
        <v>0</v>
      </c>
      <c r="AN58" s="10">
        <v>0</v>
      </c>
      <c r="AO58" s="10">
        <v>1.06333386553219E-2</v>
      </c>
      <c r="AP58" s="10">
        <v>5.5774420797187699E-3</v>
      </c>
      <c r="AQ58" s="10">
        <v>0</v>
      </c>
      <c r="AR58" s="10">
        <v>0</v>
      </c>
      <c r="AS58" s="10">
        <v>5.4262072726489101E-3</v>
      </c>
      <c r="AT58" s="10">
        <v>2.8513512426204101E-3</v>
      </c>
      <c r="AU58" s="10">
        <v>0</v>
      </c>
      <c r="AV58" s="10">
        <v>0</v>
      </c>
      <c r="AW58" s="10">
        <v>5.42620727267718E-3</v>
      </c>
      <c r="AX58" s="10">
        <v>2.85135124263448E-3</v>
      </c>
      <c r="AY58" s="10">
        <v>0</v>
      </c>
      <c r="AZ58" s="10">
        <v>0</v>
      </c>
      <c r="BA58" s="10">
        <v>5.4285481619550597E-3</v>
      </c>
      <c r="BB58" s="10">
        <v>2.85182274847631E-3</v>
      </c>
      <c r="BC58" s="10">
        <v>0</v>
      </c>
      <c r="BD58" s="10">
        <v>0</v>
      </c>
      <c r="BE58" s="10">
        <v>5.4264413382056897E-3</v>
      </c>
      <c r="BF58" s="10">
        <v>2.8513983921840502E-3</v>
      </c>
      <c r="BG58" s="10">
        <v>0</v>
      </c>
      <c r="BH58" s="10">
        <v>0</v>
      </c>
      <c r="BI58" s="10">
        <v>5.4262306789341396E-3</v>
      </c>
      <c r="BJ58" s="10">
        <v>2.8513559575568202E-3</v>
      </c>
      <c r="BK58" s="10">
        <v>0</v>
      </c>
      <c r="BL58" s="10">
        <v>0</v>
      </c>
      <c r="BM58" s="10">
        <v>5.4262096132915204E-3</v>
      </c>
      <c r="BN58" s="10">
        <v>2.8513517141122201E-3</v>
      </c>
      <c r="BO58" s="10">
        <v>0</v>
      </c>
      <c r="BP58" s="10">
        <v>0</v>
      </c>
      <c r="BQ58" s="10">
        <v>5.42620750671758E-3</v>
      </c>
      <c r="BR58" s="10">
        <v>2.85135128977527E-3</v>
      </c>
      <c r="BS58" s="10">
        <v>0</v>
      </c>
      <c r="BT58" s="10">
        <v>0</v>
      </c>
      <c r="BU58" s="10">
        <v>5.4262072960532598E-3</v>
      </c>
      <c r="BV58" s="10">
        <v>2.85135124734422E-3</v>
      </c>
      <c r="BW58" s="10">
        <v>0</v>
      </c>
      <c r="BX58" s="10">
        <v>0</v>
      </c>
      <c r="BY58" s="10">
        <v>5.4262072749780002E-3</v>
      </c>
      <c r="BZ58" s="10">
        <v>2.8513512430802601E-3</v>
      </c>
      <c r="CA58" s="10">
        <v>0</v>
      </c>
      <c r="CB58" s="10">
        <v>0</v>
      </c>
      <c r="CC58" s="10">
        <v>5.4262072728598603E-3</v>
      </c>
      <c r="CD58" s="10">
        <v>2.85135124266291E-3</v>
      </c>
      <c r="CE58" s="10">
        <v>0</v>
      </c>
      <c r="CF58" s="10">
        <v>0</v>
      </c>
      <c r="CG58" s="10">
        <v>8.7659999999999995E-3</v>
      </c>
      <c r="CH58" s="10">
        <v>9.1120000000000003E-3</v>
      </c>
      <c r="CI58" s="10">
        <v>0</v>
      </c>
      <c r="CJ58" s="10">
        <v>0</v>
      </c>
      <c r="CK58" s="10">
        <v>8.7679999999999998E-3</v>
      </c>
      <c r="CL58" s="10">
        <v>8.9510000000000006E-3</v>
      </c>
      <c r="CM58" s="10">
        <v>0</v>
      </c>
      <c r="CN58" s="10">
        <v>0</v>
      </c>
      <c r="CO58" s="10">
        <v>8.8240000000000002E-3</v>
      </c>
      <c r="CP58" s="10">
        <v>8.9339999999999992E-3</v>
      </c>
      <c r="CQ58" s="10">
        <v>0</v>
      </c>
      <c r="CR58" s="10">
        <v>0</v>
      </c>
      <c r="CS58" s="10">
        <v>9.1190000000000004E-3</v>
      </c>
      <c r="CT58" s="10">
        <v>9.2840000000000006E-3</v>
      </c>
      <c r="CU58" s="10">
        <v>0</v>
      </c>
      <c r="CV58" s="10">
        <v>0</v>
      </c>
      <c r="CW58" s="10">
        <v>8.6160000000000004E-3</v>
      </c>
      <c r="CX58" s="10">
        <v>8.7290000000000006E-3</v>
      </c>
      <c r="CY58" s="10">
        <v>0</v>
      </c>
      <c r="CZ58" s="10">
        <v>0</v>
      </c>
      <c r="DA58" s="10">
        <v>8.7399999999999995E-3</v>
      </c>
      <c r="DB58" s="10">
        <v>8.8509999999999995E-3</v>
      </c>
      <c r="DC58" s="10">
        <v>0</v>
      </c>
      <c r="DD58" s="10">
        <v>0</v>
      </c>
      <c r="DE58" s="10">
        <v>8.7320000000000002E-3</v>
      </c>
      <c r="DF58" s="10">
        <v>8.8800000000000007E-3</v>
      </c>
      <c r="DG58" s="10">
        <v>0</v>
      </c>
      <c r="DH58" s="10">
        <v>0</v>
      </c>
      <c r="DI58" s="10">
        <v>9.0550000000000005E-3</v>
      </c>
      <c r="DJ58" s="10">
        <v>8.8649999999999996E-3</v>
      </c>
      <c r="DK58" s="10">
        <v>0</v>
      </c>
      <c r="DL58" s="10">
        <v>0</v>
      </c>
      <c r="DM58" s="10">
        <v>8.7270000000000004E-3</v>
      </c>
      <c r="DN58" s="10">
        <v>8.8159999999999992E-3</v>
      </c>
      <c r="DO58" s="10">
        <v>0</v>
      </c>
      <c r="DP58" s="10">
        <v>0</v>
      </c>
      <c r="DQ58" s="10">
        <v>8.6110000000000006E-3</v>
      </c>
      <c r="DR58" s="10">
        <v>8.9049999999999997E-3</v>
      </c>
      <c r="DS58" s="10">
        <v>0</v>
      </c>
      <c r="DT58" s="10">
        <v>0</v>
      </c>
      <c r="DU58" s="10">
        <v>1205.1100994236201</v>
      </c>
      <c r="DV58" s="10">
        <v>0</v>
      </c>
      <c r="DW58" s="10">
        <v>6523.5006180637001</v>
      </c>
      <c r="DX58" s="10">
        <v>0</v>
      </c>
      <c r="DY58" s="10">
        <v>6515.8459166890598</v>
      </c>
      <c r="DZ58" s="10">
        <v>0</v>
      </c>
      <c r="EA58" s="10">
        <v>80.720789866602004</v>
      </c>
      <c r="EB58" s="10">
        <v>0</v>
      </c>
      <c r="EC58" s="10">
        <v>6522.7343385621198</v>
      </c>
      <c r="ED58" s="10">
        <v>0</v>
      </c>
      <c r="EE58" s="10">
        <v>80.763446797201993</v>
      </c>
      <c r="EF58" s="10">
        <v>0</v>
      </c>
      <c r="EG58" s="10">
        <v>6523.4239820098401</v>
      </c>
      <c r="EH58" s="10">
        <v>0</v>
      </c>
      <c r="EI58" s="10">
        <v>80.767716211428095</v>
      </c>
      <c r="EJ58" s="10">
        <v>0</v>
      </c>
      <c r="EK58" s="10">
        <v>6523.4929543762701</v>
      </c>
      <c r="EL58" s="10">
        <v>0</v>
      </c>
      <c r="EM58" s="10">
        <v>80.768143190097703</v>
      </c>
      <c r="EN58" s="10">
        <v>0</v>
      </c>
      <c r="EO58" s="10">
        <v>6523.4998516936303</v>
      </c>
      <c r="EP58" s="10">
        <v>0</v>
      </c>
      <c r="EQ58" s="10">
        <v>80.768185888338394</v>
      </c>
      <c r="ER58" s="10">
        <v>0</v>
      </c>
      <c r="ES58" s="10">
        <v>6523.50054142525</v>
      </c>
      <c r="ET58" s="10">
        <v>0</v>
      </c>
      <c r="EU58" s="10">
        <v>80.768190158166405</v>
      </c>
      <c r="EV58" s="10">
        <v>0</v>
      </c>
      <c r="EW58" s="10">
        <v>6523.5006103981495</v>
      </c>
      <c r="EX58" s="10">
        <v>0</v>
      </c>
      <c r="EY58" s="10">
        <v>80.768190585138498</v>
      </c>
      <c r="EZ58" s="10">
        <v>0</v>
      </c>
      <c r="FA58" s="10">
        <v>6523.5006172974699</v>
      </c>
      <c r="FB58" s="10">
        <v>0</v>
      </c>
      <c r="FC58" s="10">
        <v>80.768190627849407</v>
      </c>
      <c r="FD58" s="10">
        <v>0</v>
      </c>
    </row>
    <row r="59" spans="1:160" x14ac:dyDescent="0.45">
      <c r="A59">
        <f t="shared" si="27"/>
        <v>48</v>
      </c>
      <c r="B59" s="15">
        <f t="shared" si="26"/>
        <v>0.125</v>
      </c>
      <c r="C59" s="15">
        <f t="shared" si="28"/>
        <v>4</v>
      </c>
      <c r="D59" s="22">
        <f t="shared" si="29"/>
        <v>3</v>
      </c>
      <c r="E59" s="10">
        <v>2.2001994654434701E-3</v>
      </c>
      <c r="F59" s="10">
        <v>3.5902380776242599E-4</v>
      </c>
      <c r="G59" s="10">
        <v>0</v>
      </c>
      <c r="H59" s="10">
        <v>0</v>
      </c>
      <c r="I59" s="10">
        <v>2.2001994623312899E-3</v>
      </c>
      <c r="J59" s="10">
        <v>3.5902380783969697E-4</v>
      </c>
      <c r="K59" s="10">
        <v>0</v>
      </c>
      <c r="L59" s="10">
        <v>0</v>
      </c>
      <c r="M59" s="10">
        <v>2.2620239099264599E-3</v>
      </c>
      <c r="N59" s="10">
        <v>3.6246765065417398E-4</v>
      </c>
      <c r="O59" s="10">
        <v>0</v>
      </c>
      <c r="P59" s="10">
        <v>0</v>
      </c>
      <c r="Q59" s="10">
        <v>2.20650382797726E-3</v>
      </c>
      <c r="R59" s="10">
        <v>3.5937458697832199E-4</v>
      </c>
      <c r="S59" s="10">
        <v>0</v>
      </c>
      <c r="T59" s="10">
        <v>0</v>
      </c>
      <c r="U59" s="10">
        <v>2.2008311473786699E-3</v>
      </c>
      <c r="V59" s="10">
        <v>3.5905895084686797E-4</v>
      </c>
      <c r="W59" s="10">
        <v>0</v>
      </c>
      <c r="X59" s="10">
        <v>0</v>
      </c>
      <c r="Y59" s="10">
        <v>2.2002626501791398E-3</v>
      </c>
      <c r="Z59" s="10">
        <v>3.5902732275694399E-4</v>
      </c>
      <c r="AA59" s="10">
        <v>0</v>
      </c>
      <c r="AB59" s="10">
        <v>0</v>
      </c>
      <c r="AC59" s="10">
        <v>2.2002057861190099E-3</v>
      </c>
      <c r="AD59" s="10">
        <v>3.5902415935362599E-4</v>
      </c>
      <c r="AE59" s="10">
        <v>0</v>
      </c>
      <c r="AF59" s="10">
        <v>0</v>
      </c>
      <c r="AG59" s="10">
        <v>2.2002000979188798E-3</v>
      </c>
      <c r="AH59" s="10">
        <v>3.5902384291297502E-4</v>
      </c>
      <c r="AI59" s="10">
        <v>0</v>
      </c>
      <c r="AJ59" s="10">
        <v>0</v>
      </c>
      <c r="AK59" s="10">
        <v>2.2001995320710599E-3</v>
      </c>
      <c r="AL59" s="10">
        <v>3.5902381134622602E-4</v>
      </c>
      <c r="AM59" s="10">
        <v>0</v>
      </c>
      <c r="AN59" s="10">
        <v>0</v>
      </c>
      <c r="AO59" s="10">
        <v>2.2001994733873401E-3</v>
      </c>
      <c r="AP59" s="10">
        <v>3.5902380811325598E-4</v>
      </c>
      <c r="AQ59" s="10">
        <v>0</v>
      </c>
      <c r="AR59" s="10">
        <v>0</v>
      </c>
      <c r="AS59" s="10">
        <v>1.1229802705709801E-3</v>
      </c>
      <c r="AT59" s="10">
        <v>1.7707752067204E-4</v>
      </c>
      <c r="AU59" s="10">
        <v>0</v>
      </c>
      <c r="AV59" s="10">
        <v>0</v>
      </c>
      <c r="AW59" s="10">
        <v>1.12298027009918E-3</v>
      </c>
      <c r="AX59" s="10">
        <v>1.7707752073355099E-4</v>
      </c>
      <c r="AY59" s="10">
        <v>0</v>
      </c>
      <c r="AZ59" s="10">
        <v>0</v>
      </c>
      <c r="BA59" s="10">
        <v>1.16175827830117E-3</v>
      </c>
      <c r="BB59" s="10">
        <v>1.78474704054367E-4</v>
      </c>
      <c r="BC59" s="10">
        <v>0</v>
      </c>
      <c r="BD59" s="10">
        <v>0</v>
      </c>
      <c r="BE59" s="10">
        <v>1.1268951081602201E-3</v>
      </c>
      <c r="BF59" s="10">
        <v>1.7721848862251399E-4</v>
      </c>
      <c r="BG59" s="10">
        <v>0</v>
      </c>
      <c r="BH59" s="10">
        <v>0</v>
      </c>
      <c r="BI59" s="10">
        <v>1.1233721099905599E-3</v>
      </c>
      <c r="BJ59" s="10">
        <v>1.7709162977247201E-4</v>
      </c>
      <c r="BK59" s="10">
        <v>0</v>
      </c>
      <c r="BL59" s="10">
        <v>0</v>
      </c>
      <c r="BM59" s="10">
        <v>1.1230194585979199E-3</v>
      </c>
      <c r="BN59" s="10">
        <v>1.77078931709718E-4</v>
      </c>
      <c r="BO59" s="10">
        <v>0</v>
      </c>
      <c r="BP59" s="10">
        <v>0</v>
      </c>
      <c r="BQ59" s="10">
        <v>1.1229841889602401E-3</v>
      </c>
      <c r="BR59" s="10">
        <v>1.7707766176967699E-4</v>
      </c>
      <c r="BS59" s="10">
        <v>0</v>
      </c>
      <c r="BT59" s="10">
        <v>0</v>
      </c>
      <c r="BU59" s="10">
        <v>1.1229806625146701E-3</v>
      </c>
      <c r="BV59" s="10">
        <v>1.7707753471845E-4</v>
      </c>
      <c r="BW59" s="10">
        <v>0</v>
      </c>
      <c r="BX59" s="10">
        <v>0</v>
      </c>
      <c r="BY59" s="10">
        <v>1.1229803098512701E-3</v>
      </c>
      <c r="BZ59" s="10">
        <v>1.77077522068185E-4</v>
      </c>
      <c r="CA59" s="10">
        <v>0</v>
      </c>
      <c r="CB59" s="10">
        <v>0</v>
      </c>
      <c r="CC59" s="10">
        <v>1.1229802747999701E-3</v>
      </c>
      <c r="CD59" s="10">
        <v>1.77077520861868E-4</v>
      </c>
      <c r="CE59" s="10">
        <v>0</v>
      </c>
      <c r="CF59" s="10">
        <v>0</v>
      </c>
      <c r="CG59" s="10">
        <v>9.8930000000000008E-3</v>
      </c>
      <c r="CH59" s="10">
        <v>9.7420000000000007E-3</v>
      </c>
      <c r="CI59" s="10">
        <v>0</v>
      </c>
      <c r="CJ59" s="10">
        <v>0</v>
      </c>
      <c r="CK59" s="10">
        <v>9.0539999999999995E-3</v>
      </c>
      <c r="CL59" s="10">
        <v>9.5099999999999994E-3</v>
      </c>
      <c r="CM59" s="10">
        <v>0</v>
      </c>
      <c r="CN59" s="10">
        <v>0</v>
      </c>
      <c r="CO59" s="10">
        <v>9.0889999999999999E-3</v>
      </c>
      <c r="CP59" s="10">
        <v>9.4029999999999999E-3</v>
      </c>
      <c r="CQ59" s="10">
        <v>0</v>
      </c>
      <c r="CR59" s="10">
        <v>0</v>
      </c>
      <c r="CS59" s="10">
        <v>9.4719999999999995E-3</v>
      </c>
      <c r="CT59" s="10">
        <v>9.9830000000000006E-3</v>
      </c>
      <c r="CU59" s="10">
        <v>0</v>
      </c>
      <c r="CV59" s="10">
        <v>0</v>
      </c>
      <c r="CW59" s="10">
        <v>8.8769999999999995E-3</v>
      </c>
      <c r="CX59" s="10">
        <v>9.2669999999999992E-3</v>
      </c>
      <c r="CY59" s="10">
        <v>0</v>
      </c>
      <c r="CZ59" s="10">
        <v>0</v>
      </c>
      <c r="DA59" s="10">
        <v>9.0119999999999992E-3</v>
      </c>
      <c r="DB59" s="10">
        <v>9.2589999999999999E-3</v>
      </c>
      <c r="DC59" s="10">
        <v>0</v>
      </c>
      <c r="DD59" s="10">
        <v>0</v>
      </c>
      <c r="DE59" s="10">
        <v>9.1789999999999997E-3</v>
      </c>
      <c r="DF59" s="10">
        <v>9.2029999999999994E-3</v>
      </c>
      <c r="DG59" s="10">
        <v>0</v>
      </c>
      <c r="DH59" s="10">
        <v>0</v>
      </c>
      <c r="DI59" s="10">
        <v>8.9560000000000004E-3</v>
      </c>
      <c r="DJ59" s="10">
        <v>9.1979999999999996E-3</v>
      </c>
      <c r="DK59" s="10">
        <v>0</v>
      </c>
      <c r="DL59" s="10">
        <v>0</v>
      </c>
      <c r="DM59" s="10">
        <v>8.9029999999999995E-3</v>
      </c>
      <c r="DN59" s="10">
        <v>9.1120000000000003E-3</v>
      </c>
      <c r="DO59" s="10">
        <v>0</v>
      </c>
      <c r="DP59" s="10">
        <v>0</v>
      </c>
      <c r="DQ59" s="10">
        <v>9.1000000000000004E-3</v>
      </c>
      <c r="DR59" s="10">
        <v>9.2420000000000002E-3</v>
      </c>
      <c r="DS59" s="10">
        <v>0</v>
      </c>
      <c r="DT59" s="10">
        <v>0</v>
      </c>
      <c r="DU59" s="10">
        <v>636012.740885632</v>
      </c>
      <c r="DV59" s="10">
        <v>0</v>
      </c>
      <c r="DW59" s="10">
        <v>2417498.0596444299</v>
      </c>
      <c r="DX59" s="10">
        <v>0</v>
      </c>
      <c r="DY59" s="10">
        <v>2240463.0319596301</v>
      </c>
      <c r="DZ59" s="10">
        <v>0</v>
      </c>
      <c r="EA59" s="10">
        <v>1496.81763484777</v>
      </c>
      <c r="EB59" s="10">
        <v>0</v>
      </c>
      <c r="EC59" s="10">
        <v>2398545.43413065</v>
      </c>
      <c r="ED59" s="10">
        <v>0</v>
      </c>
      <c r="EE59" s="10">
        <v>1548.7238082450001</v>
      </c>
      <c r="EF59" s="10">
        <v>0</v>
      </c>
      <c r="EG59" s="10">
        <v>2415589.3294969401</v>
      </c>
      <c r="EH59" s="10">
        <v>0</v>
      </c>
      <c r="EI59" s="10">
        <v>1554.2166288036401</v>
      </c>
      <c r="EJ59" s="10">
        <v>0</v>
      </c>
      <c r="EK59" s="10">
        <v>2417307.0509061902</v>
      </c>
      <c r="EL59" s="10">
        <v>0</v>
      </c>
      <c r="EM59" s="10">
        <v>1554.7691310913699</v>
      </c>
      <c r="EN59" s="10">
        <v>0</v>
      </c>
      <c r="EO59" s="10">
        <v>2417478.9574526502</v>
      </c>
      <c r="EP59" s="10">
        <v>0</v>
      </c>
      <c r="EQ59" s="10">
        <v>1554.8244137092099</v>
      </c>
      <c r="ER59" s="10">
        <v>0</v>
      </c>
      <c r="ES59" s="10">
        <v>2417496.1495969901</v>
      </c>
      <c r="ET59" s="10">
        <v>0</v>
      </c>
      <c r="EU59" s="10">
        <v>1554.8299423685601</v>
      </c>
      <c r="EV59" s="10">
        <v>0</v>
      </c>
      <c r="EW59" s="10">
        <v>2417497.86867757</v>
      </c>
      <c r="EX59" s="10">
        <v>0</v>
      </c>
      <c r="EY59" s="10">
        <v>1554.8304951508901</v>
      </c>
      <c r="EZ59" s="10">
        <v>0</v>
      </c>
      <c r="FA59" s="10">
        <v>2417498.0407764399</v>
      </c>
      <c r="FB59" s="10">
        <v>0</v>
      </c>
      <c r="FC59" s="10">
        <v>1554.8305504816501</v>
      </c>
      <c r="FD59" s="10">
        <v>0</v>
      </c>
    </row>
    <row r="60" spans="1:160" x14ac:dyDescent="0.45">
      <c r="A60">
        <f t="shared" si="27"/>
        <v>49</v>
      </c>
      <c r="B60" s="15">
        <f t="shared" si="26"/>
        <v>6.25E-2</v>
      </c>
      <c r="C60" s="15">
        <f t="shared" si="28"/>
        <v>4</v>
      </c>
      <c r="D60" s="22">
        <f t="shared" si="29"/>
        <v>4</v>
      </c>
      <c r="E60" s="10">
        <v>6.5300310058624602E-4</v>
      </c>
      <c r="F60" s="10">
        <v>1.7065573000074601E-5</v>
      </c>
      <c r="G60" s="10">
        <v>0</v>
      </c>
      <c r="H60" s="10">
        <v>0</v>
      </c>
      <c r="I60" s="10">
        <v>6.5300327437078898E-4</v>
      </c>
      <c r="J60" s="10">
        <v>1.70655731421831E-5</v>
      </c>
      <c r="K60" s="10">
        <v>0</v>
      </c>
      <c r="L60" s="10">
        <v>0</v>
      </c>
      <c r="M60" s="10">
        <v>1.1440604776691201E-3</v>
      </c>
      <c r="N60" s="10">
        <v>2.25653228249633E-5</v>
      </c>
      <c r="O60" s="10">
        <v>0</v>
      </c>
      <c r="P60" s="10">
        <v>0</v>
      </c>
      <c r="Q60" s="10">
        <v>8.8760788442776497E-4</v>
      </c>
      <c r="R60" s="10">
        <v>1.89857050205688E-5</v>
      </c>
      <c r="S60" s="10">
        <v>0</v>
      </c>
      <c r="T60" s="10">
        <v>0</v>
      </c>
      <c r="U60" s="10">
        <v>6.9916798366076395E-4</v>
      </c>
      <c r="V60" s="10">
        <v>1.74177401737196E-5</v>
      </c>
      <c r="W60" s="10">
        <v>0</v>
      </c>
      <c r="X60" s="10">
        <v>0</v>
      </c>
      <c r="Y60" s="10">
        <v>6.5813704963524301E-4</v>
      </c>
      <c r="Z60" s="10">
        <v>1.7104425621194899E-5</v>
      </c>
      <c r="AA60" s="10">
        <v>0</v>
      </c>
      <c r="AB60" s="10">
        <v>0</v>
      </c>
      <c r="AC60" s="10">
        <v>6.5352255281503303E-4</v>
      </c>
      <c r="AD60" s="10">
        <v>1.7069499398836201E-5</v>
      </c>
      <c r="AE60" s="10">
        <v>0</v>
      </c>
      <c r="AF60" s="10">
        <v>0</v>
      </c>
      <c r="AG60" s="10">
        <v>6.5305541324356398E-4</v>
      </c>
      <c r="AH60" s="10">
        <v>1.7065966136264798E-5</v>
      </c>
      <c r="AI60" s="10">
        <v>0</v>
      </c>
      <c r="AJ60" s="10">
        <v>0</v>
      </c>
      <c r="AK60" s="10">
        <v>6.5300875492901801E-4</v>
      </c>
      <c r="AL60" s="10">
        <v>1.7065612745170701E-5</v>
      </c>
      <c r="AM60" s="10">
        <v>0</v>
      </c>
      <c r="AN60" s="10">
        <v>0</v>
      </c>
      <c r="AO60" s="10">
        <v>6.5300364913944899E-4</v>
      </c>
      <c r="AP60" s="10">
        <v>1.7065576940922202E-5</v>
      </c>
      <c r="AQ60" s="10">
        <v>0</v>
      </c>
      <c r="AR60" s="10">
        <v>0</v>
      </c>
      <c r="AS60" s="10">
        <v>3.6049523498014402E-4</v>
      </c>
      <c r="AT60" s="10">
        <v>8.3015005394107606E-6</v>
      </c>
      <c r="AU60" s="10">
        <v>0</v>
      </c>
      <c r="AV60" s="10">
        <v>0</v>
      </c>
      <c r="AW60" s="10">
        <v>3.6049552259672703E-4</v>
      </c>
      <c r="AX60" s="10">
        <v>8.3015007270927906E-6</v>
      </c>
      <c r="AY60" s="10">
        <v>0</v>
      </c>
      <c r="AZ60" s="10">
        <v>0</v>
      </c>
      <c r="BA60" s="10">
        <v>6.9607098936242296E-4</v>
      </c>
      <c r="BB60" s="10">
        <v>1.08811429063908E-5</v>
      </c>
      <c r="BC60" s="10">
        <v>0</v>
      </c>
      <c r="BD60" s="10">
        <v>0</v>
      </c>
      <c r="BE60" s="10">
        <v>5.4380940645171703E-4</v>
      </c>
      <c r="BF60" s="10">
        <v>9.2038943943610392E-6</v>
      </c>
      <c r="BG60" s="10">
        <v>0</v>
      </c>
      <c r="BH60" s="10">
        <v>0</v>
      </c>
      <c r="BI60" s="10">
        <v>3.9624523223861401E-4</v>
      </c>
      <c r="BJ60" s="10">
        <v>8.4557748976047005E-6</v>
      </c>
      <c r="BK60" s="10">
        <v>0</v>
      </c>
      <c r="BL60" s="10">
        <v>0</v>
      </c>
      <c r="BM60" s="10">
        <v>3.6443420641603901E-4</v>
      </c>
      <c r="BN60" s="10">
        <v>8.3181662431228197E-6</v>
      </c>
      <c r="BO60" s="10">
        <v>0</v>
      </c>
      <c r="BP60" s="10">
        <v>0</v>
      </c>
      <c r="BQ60" s="10">
        <v>3.60892936719234E-4</v>
      </c>
      <c r="BR60" s="10">
        <v>8.3031806036599196E-6</v>
      </c>
      <c r="BS60" s="10">
        <v>0</v>
      </c>
      <c r="BT60" s="10">
        <v>0</v>
      </c>
      <c r="BU60" s="10">
        <v>3.6053536333730901E-4</v>
      </c>
      <c r="BV60" s="10">
        <v>8.30166881423071E-6</v>
      </c>
      <c r="BW60" s="10">
        <v>0</v>
      </c>
      <c r="BX60" s="10">
        <v>0</v>
      </c>
      <c r="BY60" s="10">
        <v>3.6049976444121299E-4</v>
      </c>
      <c r="BZ60" s="10">
        <v>8.3015177260118595E-6</v>
      </c>
      <c r="CA60" s="10">
        <v>0</v>
      </c>
      <c r="CB60" s="10">
        <v>0</v>
      </c>
      <c r="CC60" s="10">
        <v>3.6049539164733897E-4</v>
      </c>
      <c r="CD60" s="10">
        <v>8.3015020327090807E-6</v>
      </c>
      <c r="CE60" s="10">
        <v>0</v>
      </c>
      <c r="CF60" s="10">
        <v>0</v>
      </c>
      <c r="CG60" s="10">
        <v>1.0602E-2</v>
      </c>
      <c r="CH60" s="10">
        <v>1.1124E-2</v>
      </c>
      <c r="CI60" s="10">
        <v>0</v>
      </c>
      <c r="CJ60" s="10">
        <v>0</v>
      </c>
      <c r="CK60" s="10">
        <v>9.7169999999999999E-3</v>
      </c>
      <c r="CL60" s="10">
        <v>1.0357E-2</v>
      </c>
      <c r="CM60" s="10">
        <v>0</v>
      </c>
      <c r="CN60" s="10">
        <v>0</v>
      </c>
      <c r="CO60" s="10">
        <v>9.9909999999999999E-3</v>
      </c>
      <c r="CP60" s="10">
        <v>1.0349000000000001E-2</v>
      </c>
      <c r="CQ60" s="10">
        <v>0</v>
      </c>
      <c r="CR60" s="10">
        <v>0</v>
      </c>
      <c r="CS60" s="10">
        <v>1.0427000000000001E-2</v>
      </c>
      <c r="CT60" s="10">
        <v>1.0723999999999999E-2</v>
      </c>
      <c r="CU60" s="10">
        <v>0</v>
      </c>
      <c r="CV60" s="10">
        <v>0</v>
      </c>
      <c r="CW60" s="10">
        <v>9.639E-3</v>
      </c>
      <c r="CX60" s="10">
        <v>9.8340000000000007E-3</v>
      </c>
      <c r="CY60" s="10">
        <v>0</v>
      </c>
      <c r="CZ60" s="10">
        <v>0</v>
      </c>
      <c r="DA60" s="10">
        <v>9.783E-3</v>
      </c>
      <c r="DB60" s="10">
        <v>1.0217E-2</v>
      </c>
      <c r="DC60" s="10">
        <v>0</v>
      </c>
      <c r="DD60" s="10">
        <v>0</v>
      </c>
      <c r="DE60" s="10">
        <v>9.9869999999999994E-3</v>
      </c>
      <c r="DF60" s="10">
        <v>1.0182999999999999E-2</v>
      </c>
      <c r="DG60" s="10">
        <v>0</v>
      </c>
      <c r="DH60" s="10">
        <v>0</v>
      </c>
      <c r="DI60" s="10">
        <v>9.757E-3</v>
      </c>
      <c r="DJ60" s="10">
        <v>9.8989999999999998E-3</v>
      </c>
      <c r="DK60" s="10">
        <v>0</v>
      </c>
      <c r="DL60" s="10">
        <v>0</v>
      </c>
      <c r="DM60" s="10">
        <v>9.6760000000000006E-3</v>
      </c>
      <c r="DN60" s="10">
        <v>9.9229999999999995E-3</v>
      </c>
      <c r="DO60" s="10">
        <v>0</v>
      </c>
      <c r="DP60" s="10">
        <v>0</v>
      </c>
      <c r="DQ60" s="10">
        <v>9.7330000000000003E-3</v>
      </c>
      <c r="DR60" s="10">
        <v>1.0196E-2</v>
      </c>
      <c r="DS60" s="10">
        <v>0</v>
      </c>
      <c r="DT60" s="10">
        <v>0</v>
      </c>
      <c r="DU60" s="10">
        <v>1873952842.55092</v>
      </c>
      <c r="DV60" s="10">
        <v>0</v>
      </c>
      <c r="DW60" s="10">
        <v>3827252294.7490401</v>
      </c>
      <c r="DX60" s="10">
        <v>0</v>
      </c>
      <c r="DY60" s="10">
        <v>139963351.526272</v>
      </c>
      <c r="DZ60" s="10">
        <v>0</v>
      </c>
      <c r="EA60" s="10">
        <v>11830.6107862801</v>
      </c>
      <c r="EB60" s="10">
        <v>0</v>
      </c>
      <c r="EC60" s="10">
        <v>1053043470.74079</v>
      </c>
      <c r="ED60" s="10">
        <v>0</v>
      </c>
      <c r="EE60" s="10">
        <v>32450.631115658001</v>
      </c>
      <c r="EF60" s="10">
        <v>0</v>
      </c>
      <c r="EG60" s="10">
        <v>3029215087.48453</v>
      </c>
      <c r="EH60" s="10">
        <v>0</v>
      </c>
      <c r="EI60" s="10">
        <v>55038.309088091897</v>
      </c>
      <c r="EJ60" s="10">
        <v>0</v>
      </c>
      <c r="EK60" s="10">
        <v>3729012873.3281398</v>
      </c>
      <c r="EL60" s="10">
        <v>0</v>
      </c>
      <c r="EM60" s="10">
        <v>61065.645302375597</v>
      </c>
      <c r="EN60" s="10">
        <v>0</v>
      </c>
      <c r="EO60" s="10">
        <v>3817195897.1917801</v>
      </c>
      <c r="EP60" s="10">
        <v>0</v>
      </c>
      <c r="EQ60" s="10">
        <v>61783.457047188</v>
      </c>
      <c r="ER60" s="10">
        <v>0</v>
      </c>
      <c r="ES60" s="10">
        <v>3826244124.0915699</v>
      </c>
      <c r="ET60" s="10">
        <v>0</v>
      </c>
      <c r="EU60" s="10">
        <v>61856.642825463801</v>
      </c>
      <c r="EV60" s="10">
        <v>0</v>
      </c>
      <c r="EW60" s="10">
        <v>3827151295.0955701</v>
      </c>
      <c r="EX60" s="10">
        <v>0</v>
      </c>
      <c r="EY60" s="10">
        <v>61863.974473925897</v>
      </c>
      <c r="EZ60" s="10">
        <v>0</v>
      </c>
      <c r="FA60" s="10">
        <v>3827242150.4970498</v>
      </c>
      <c r="FB60" s="10">
        <v>0</v>
      </c>
      <c r="FC60" s="10">
        <v>61864.712803260802</v>
      </c>
      <c r="FD60" s="10">
        <v>0</v>
      </c>
    </row>
    <row r="61" spans="1:160" x14ac:dyDescent="0.45">
      <c r="A61">
        <f t="shared" si="27"/>
        <v>50</v>
      </c>
      <c r="B61" s="15">
        <f t="shared" si="26"/>
        <v>3.125E-2</v>
      </c>
      <c r="C61" s="15">
        <f t="shared" si="28"/>
        <v>4</v>
      </c>
      <c r="D61" s="22">
        <f t="shared" si="29"/>
        <v>5</v>
      </c>
      <c r="E61" s="10">
        <v>3.7094074849619498E-4</v>
      </c>
      <c r="F61" s="10">
        <v>8.12140725781063E-7</v>
      </c>
      <c r="G61" s="10">
        <v>0</v>
      </c>
      <c r="H61" s="10">
        <v>0</v>
      </c>
      <c r="I61" s="10">
        <v>3.7094129347448003E-4</v>
      </c>
      <c r="J61" s="10">
        <v>8.1213890323894504E-7</v>
      </c>
      <c r="K61" s="10">
        <v>0</v>
      </c>
      <c r="L61" s="10">
        <v>0</v>
      </c>
      <c r="M61" s="10">
        <v>8.0508628707809296E-4</v>
      </c>
      <c r="N61" s="10">
        <v>1.4983565339576799E-6</v>
      </c>
      <c r="O61" s="10">
        <v>0</v>
      </c>
      <c r="P61" s="10">
        <v>0</v>
      </c>
      <c r="Q61" s="10">
        <v>6.3180354939973405E-4</v>
      </c>
      <c r="R61" s="10">
        <v>1.1623691142936799E-6</v>
      </c>
      <c r="S61" s="10">
        <v>0</v>
      </c>
      <c r="T61" s="10">
        <v>0</v>
      </c>
      <c r="U61" s="10">
        <v>5.1536220057357696E-4</v>
      </c>
      <c r="V61" s="10">
        <v>9.85691413379896E-7</v>
      </c>
      <c r="W61" s="10">
        <v>0</v>
      </c>
      <c r="X61" s="10">
        <v>0</v>
      </c>
      <c r="Y61" s="10">
        <v>4.4651957047925301E-4</v>
      </c>
      <c r="Z61" s="10">
        <v>8.7760791478430601E-7</v>
      </c>
      <c r="AA61" s="10">
        <v>0</v>
      </c>
      <c r="AB61" s="10">
        <v>0</v>
      </c>
      <c r="AC61" s="10">
        <v>3.9564422630666802E-4</v>
      </c>
      <c r="AD61" s="10">
        <v>8.2828421055225402E-7</v>
      </c>
      <c r="AE61" s="10">
        <v>0</v>
      </c>
      <c r="AF61" s="10">
        <v>0</v>
      </c>
      <c r="AG61" s="10">
        <v>3.7430373894187198E-4</v>
      </c>
      <c r="AH61" s="10">
        <v>8.1423387765511205E-7</v>
      </c>
      <c r="AI61" s="10">
        <v>0</v>
      </c>
      <c r="AJ61" s="10">
        <v>0</v>
      </c>
      <c r="AK61" s="10">
        <v>3.7128581870904398E-4</v>
      </c>
      <c r="AL61" s="10">
        <v>8.1235513205157798E-7</v>
      </c>
      <c r="AM61" s="10">
        <v>0</v>
      </c>
      <c r="AN61" s="10">
        <v>0</v>
      </c>
      <c r="AO61" s="10">
        <v>3.7098190124940002E-4</v>
      </c>
      <c r="AP61" s="10">
        <v>8.12152169071822E-7</v>
      </c>
      <c r="AQ61" s="10">
        <v>0</v>
      </c>
      <c r="AR61" s="10">
        <v>0</v>
      </c>
      <c r="AS61" s="10">
        <v>2.25313182788234E-4</v>
      </c>
      <c r="AT61" s="10">
        <v>3.9115565284749201E-7</v>
      </c>
      <c r="AU61" s="10">
        <v>0</v>
      </c>
      <c r="AV61" s="10">
        <v>0</v>
      </c>
      <c r="AW61" s="10">
        <v>2.2548250311866199E-4</v>
      </c>
      <c r="AX61" s="10">
        <v>3.9115510661452198E-7</v>
      </c>
      <c r="AY61" s="10">
        <v>0</v>
      </c>
      <c r="AZ61" s="10">
        <v>0</v>
      </c>
      <c r="BA61" s="10">
        <v>4.9739290575436001E-4</v>
      </c>
      <c r="BB61" s="10">
        <v>7.14094341473351E-7</v>
      </c>
      <c r="BC61" s="10">
        <v>0</v>
      </c>
      <c r="BD61" s="10">
        <v>0</v>
      </c>
      <c r="BE61" s="10">
        <v>3.9492337789511102E-4</v>
      </c>
      <c r="BF61" s="10">
        <v>5.5658097109905701E-7</v>
      </c>
      <c r="BG61" s="10">
        <v>0</v>
      </c>
      <c r="BH61" s="10">
        <v>0</v>
      </c>
      <c r="BI61" s="10">
        <v>3.1978750124494798E-4</v>
      </c>
      <c r="BJ61" s="10">
        <v>4.72323625925985E-7</v>
      </c>
      <c r="BK61" s="10">
        <v>0</v>
      </c>
      <c r="BL61" s="10">
        <v>0</v>
      </c>
      <c r="BM61" s="10">
        <v>2.82356603616965E-4</v>
      </c>
      <c r="BN61" s="10">
        <v>4.2165977894985901E-7</v>
      </c>
      <c r="BO61" s="10">
        <v>0</v>
      </c>
      <c r="BP61" s="10">
        <v>0</v>
      </c>
      <c r="BQ61" s="10">
        <v>2.4558343804285E-4</v>
      </c>
      <c r="BR61" s="10">
        <v>3.9852548808743598E-7</v>
      </c>
      <c r="BS61" s="10">
        <v>0</v>
      </c>
      <c r="BT61" s="10">
        <v>0</v>
      </c>
      <c r="BU61" s="10">
        <v>2.28128603065552E-4</v>
      </c>
      <c r="BV61" s="10">
        <v>3.9209647664443601E-7</v>
      </c>
      <c r="BW61" s="10">
        <v>0</v>
      </c>
      <c r="BX61" s="10">
        <v>0</v>
      </c>
      <c r="BY61" s="10">
        <v>2.2563583104999999E-4</v>
      </c>
      <c r="BZ61" s="10">
        <v>3.9125148166144298E-7</v>
      </c>
      <c r="CA61" s="10">
        <v>0</v>
      </c>
      <c r="CB61" s="10">
        <v>0</v>
      </c>
      <c r="CC61" s="10">
        <v>2.25394137752081E-4</v>
      </c>
      <c r="CD61" s="10">
        <v>3.91160866424497E-7</v>
      </c>
      <c r="CE61" s="10">
        <v>0</v>
      </c>
      <c r="CF61" s="10">
        <v>0</v>
      </c>
      <c r="CG61" s="10">
        <v>1.0972000000000001E-2</v>
      </c>
      <c r="CH61" s="10">
        <v>1.3398999999999999E-2</v>
      </c>
      <c r="CI61" s="10">
        <v>0</v>
      </c>
      <c r="CJ61" s="10">
        <v>0</v>
      </c>
      <c r="CK61" s="10">
        <v>1.0403000000000001E-2</v>
      </c>
      <c r="CL61" s="10">
        <v>1.1679999999999999E-2</v>
      </c>
      <c r="CM61" s="10">
        <v>0</v>
      </c>
      <c r="CN61" s="10">
        <v>0</v>
      </c>
      <c r="CO61" s="10">
        <v>1.043E-2</v>
      </c>
      <c r="CP61" s="10">
        <v>1.1646E-2</v>
      </c>
      <c r="CQ61" s="10">
        <v>0</v>
      </c>
      <c r="CR61" s="10">
        <v>0</v>
      </c>
      <c r="CS61" s="10">
        <v>1.0658000000000001E-2</v>
      </c>
      <c r="CT61" s="10">
        <v>1.1804E-2</v>
      </c>
      <c r="CU61" s="10">
        <v>0</v>
      </c>
      <c r="CV61" s="10">
        <v>0</v>
      </c>
      <c r="CW61" s="10">
        <v>1.0109999999999999E-2</v>
      </c>
      <c r="CX61" s="10">
        <v>1.1108E-2</v>
      </c>
      <c r="CY61" s="10">
        <v>0</v>
      </c>
      <c r="CZ61" s="10">
        <v>0</v>
      </c>
      <c r="DA61" s="10">
        <v>1.0279E-2</v>
      </c>
      <c r="DB61" s="10">
        <v>1.1332999999999999E-2</v>
      </c>
      <c r="DC61" s="10">
        <v>0</v>
      </c>
      <c r="DD61" s="10">
        <v>0</v>
      </c>
      <c r="DE61" s="10">
        <v>1.0421E-2</v>
      </c>
      <c r="DF61" s="10">
        <v>1.1353E-2</v>
      </c>
      <c r="DG61" s="10">
        <v>0</v>
      </c>
      <c r="DH61" s="10">
        <v>0</v>
      </c>
      <c r="DI61" s="10">
        <v>1.0163999999999999E-2</v>
      </c>
      <c r="DJ61" s="10">
        <v>1.1462999999999999E-2</v>
      </c>
      <c r="DK61" s="10">
        <v>0</v>
      </c>
      <c r="DL61" s="10">
        <v>0</v>
      </c>
      <c r="DM61" s="10">
        <v>1.0148000000000001E-2</v>
      </c>
      <c r="DN61" s="10">
        <v>1.1518E-2</v>
      </c>
      <c r="DO61" s="10">
        <v>0</v>
      </c>
      <c r="DP61" s="10">
        <v>0</v>
      </c>
      <c r="DQ61" s="10">
        <v>1.0427000000000001E-2</v>
      </c>
      <c r="DR61" s="10">
        <v>1.1502E-2</v>
      </c>
      <c r="DS61" s="10">
        <v>0</v>
      </c>
      <c r="DT61" s="10">
        <v>0</v>
      </c>
      <c r="DU61" s="10">
        <v>2870861637713.02</v>
      </c>
      <c r="DV61" s="10">
        <v>0</v>
      </c>
      <c r="DW61" s="10">
        <v>3744319606461.8398</v>
      </c>
      <c r="DX61" s="10">
        <v>0</v>
      </c>
      <c r="DY61" s="10">
        <v>634134045.02906203</v>
      </c>
      <c r="DZ61" s="10">
        <v>0</v>
      </c>
      <c r="EA61" s="10">
        <v>25182.018049926599</v>
      </c>
      <c r="EB61" s="10">
        <v>0</v>
      </c>
      <c r="EC61" s="10">
        <v>6331689562.2129803</v>
      </c>
      <c r="ED61" s="10">
        <v>0</v>
      </c>
      <c r="EE61" s="10">
        <v>79571.920824098896</v>
      </c>
      <c r="EF61" s="10">
        <v>0</v>
      </c>
      <c r="EG61" s="10">
        <v>62367560132.027199</v>
      </c>
      <c r="EH61" s="10">
        <v>0</v>
      </c>
      <c r="EI61" s="10">
        <v>249735.47292012899</v>
      </c>
      <c r="EJ61" s="10">
        <v>0</v>
      </c>
      <c r="EK61" s="10">
        <v>542381681704.63702</v>
      </c>
      <c r="EL61" s="10">
        <v>0</v>
      </c>
      <c r="EM61" s="10">
        <v>736464.691052604</v>
      </c>
      <c r="EN61" s="10">
        <v>0</v>
      </c>
      <c r="EO61" s="10">
        <v>2354711952995.4702</v>
      </c>
      <c r="EP61" s="10">
        <v>0</v>
      </c>
      <c r="EQ61" s="10">
        <v>1534453.9423390301</v>
      </c>
      <c r="ER61" s="10">
        <v>0</v>
      </c>
      <c r="ES61" s="10">
        <v>3536312432617.7002</v>
      </c>
      <c r="ET61" s="10">
        <v>0</v>
      </c>
      <c r="EU61" s="10">
        <v>1880488.3065486201</v>
      </c>
      <c r="EV61" s="10">
        <v>0</v>
      </c>
      <c r="EW61" s="10">
        <v>3722759438626.3501</v>
      </c>
      <c r="EX61" s="10">
        <v>0</v>
      </c>
      <c r="EY61" s="10">
        <v>1929475.58501217</v>
      </c>
      <c r="EZ61" s="10">
        <v>0</v>
      </c>
      <c r="FA61" s="10">
        <v>3741708850687.3101</v>
      </c>
      <c r="FB61" s="10">
        <v>0</v>
      </c>
      <c r="FC61" s="10">
        <v>1934511.96577503</v>
      </c>
      <c r="FD61" s="10">
        <v>0</v>
      </c>
    </row>
    <row r="62" spans="1:160" x14ac:dyDescent="0.45">
      <c r="A62">
        <f t="shared" si="27"/>
        <v>51</v>
      </c>
      <c r="B62" s="15">
        <f t="shared" si="26"/>
        <v>1.5625E-2</v>
      </c>
      <c r="C62" s="15">
        <f t="shared" si="28"/>
        <v>4</v>
      </c>
      <c r="D62" s="22">
        <f t="shared" si="29"/>
        <v>6</v>
      </c>
      <c r="E62" s="10">
        <v>3.2441625364310002E-4</v>
      </c>
      <c r="F62" s="10">
        <v>4.23371155910956E-8</v>
      </c>
      <c r="G62" s="10">
        <v>0</v>
      </c>
      <c r="H62" s="10">
        <v>0</v>
      </c>
      <c r="I62" s="10">
        <v>3.2447782522382302E-4</v>
      </c>
      <c r="J62" s="10">
        <v>4.2327276350562202E-8</v>
      </c>
      <c r="K62" s="10">
        <v>0</v>
      </c>
      <c r="L62" s="10">
        <v>0</v>
      </c>
      <c r="M62" s="10">
        <v>6.3446363577535005E-4</v>
      </c>
      <c r="N62" s="10">
        <v>9.5314650394584506E-8</v>
      </c>
      <c r="O62" s="10">
        <v>0</v>
      </c>
      <c r="P62" s="10">
        <v>0</v>
      </c>
      <c r="Q62" s="10">
        <v>5.0999613883151397E-4</v>
      </c>
      <c r="R62" s="10">
        <v>6.9672393632202998E-8</v>
      </c>
      <c r="S62" s="10">
        <v>0</v>
      </c>
      <c r="T62" s="10">
        <v>0</v>
      </c>
      <c r="U62" s="10">
        <v>4.2941789342965098E-4</v>
      </c>
      <c r="V62" s="10">
        <v>5.6132874348691002E-8</v>
      </c>
      <c r="W62" s="10">
        <v>0</v>
      </c>
      <c r="X62" s="10">
        <v>0</v>
      </c>
      <c r="Y62" s="10">
        <v>3.77793837548434E-4</v>
      </c>
      <c r="Z62" s="10">
        <v>4.8363265392481401E-8</v>
      </c>
      <c r="AA62" s="10">
        <v>0</v>
      </c>
      <c r="AB62" s="10">
        <v>0</v>
      </c>
      <c r="AC62" s="10">
        <v>3.4652858330996801E-4</v>
      </c>
      <c r="AD62" s="10">
        <v>4.4386265773965701E-8</v>
      </c>
      <c r="AE62" s="10">
        <v>0</v>
      </c>
      <c r="AF62" s="10">
        <v>0</v>
      </c>
      <c r="AG62" s="10">
        <v>3.3059252681510998E-4</v>
      </c>
      <c r="AH62" s="10">
        <v>4.2719770831922602E-8</v>
      </c>
      <c r="AI62" s="10">
        <v>0</v>
      </c>
      <c r="AJ62" s="10">
        <v>0</v>
      </c>
      <c r="AK62" s="10">
        <v>3.2532108089622299E-4</v>
      </c>
      <c r="AL62" s="10">
        <v>4.2394748600571502E-8</v>
      </c>
      <c r="AM62" s="10">
        <v>0</v>
      </c>
      <c r="AN62" s="10">
        <v>0</v>
      </c>
      <c r="AO62" s="10">
        <v>3.2448816663332899E-4</v>
      </c>
      <c r="AP62" s="10">
        <v>4.2327168880973398E-8</v>
      </c>
      <c r="AQ62" s="10">
        <v>0</v>
      </c>
      <c r="AR62" s="10">
        <v>0</v>
      </c>
      <c r="AS62" s="10">
        <v>2.0826399752983999E-4</v>
      </c>
      <c r="AT62" s="10">
        <v>2.0240768122132501E-8</v>
      </c>
      <c r="AU62" s="10">
        <v>0</v>
      </c>
      <c r="AV62" s="10">
        <v>0</v>
      </c>
      <c r="AW62" s="10">
        <v>2.0837349965955999E-4</v>
      </c>
      <c r="AX62" s="10">
        <v>2.0236253787078299E-8</v>
      </c>
      <c r="AY62" s="10">
        <v>0</v>
      </c>
      <c r="AZ62" s="10">
        <v>0</v>
      </c>
      <c r="BA62" s="10">
        <v>4.0412873693777102E-4</v>
      </c>
      <c r="BB62" s="10">
        <v>4.5205080592524202E-8</v>
      </c>
      <c r="BC62" s="10">
        <v>0</v>
      </c>
      <c r="BD62" s="10">
        <v>0</v>
      </c>
      <c r="BE62" s="10">
        <v>3.2632643876216499E-4</v>
      </c>
      <c r="BF62" s="10">
        <v>3.31613563211523E-8</v>
      </c>
      <c r="BG62" s="10">
        <v>0</v>
      </c>
      <c r="BH62" s="10">
        <v>0</v>
      </c>
      <c r="BI62" s="10">
        <v>2.75639638454759E-4</v>
      </c>
      <c r="BJ62" s="10">
        <v>2.6723087700480599E-8</v>
      </c>
      <c r="BK62" s="10">
        <v>0</v>
      </c>
      <c r="BL62" s="10">
        <v>0</v>
      </c>
      <c r="BM62" s="10">
        <v>2.4304818068252501E-4</v>
      </c>
      <c r="BN62" s="10">
        <v>2.30718713508726E-8</v>
      </c>
      <c r="BO62" s="10">
        <v>0</v>
      </c>
      <c r="BP62" s="10">
        <v>0</v>
      </c>
      <c r="BQ62" s="10">
        <v>2.2335568511434601E-4</v>
      </c>
      <c r="BR62" s="10">
        <v>2.1199095394176298E-8</v>
      </c>
      <c r="BS62" s="10">
        <v>0</v>
      </c>
      <c r="BT62" s="10">
        <v>0</v>
      </c>
      <c r="BU62" s="10">
        <v>2.1296827610096499E-4</v>
      </c>
      <c r="BV62" s="10">
        <v>2.0418912463808101E-8</v>
      </c>
      <c r="BW62" s="10">
        <v>0</v>
      </c>
      <c r="BX62" s="10">
        <v>0</v>
      </c>
      <c r="BY62" s="10">
        <v>2.0923014647245E-4</v>
      </c>
      <c r="BZ62" s="10">
        <v>2.0267947593040999E-8</v>
      </c>
      <c r="CA62" s="10">
        <v>0</v>
      </c>
      <c r="CB62" s="10">
        <v>0</v>
      </c>
      <c r="CC62" s="10">
        <v>2.0696018309060001E-4</v>
      </c>
      <c r="CD62" s="10">
        <v>2.0236314887044899E-8</v>
      </c>
      <c r="CE62" s="10">
        <v>0</v>
      </c>
      <c r="CF62" s="10">
        <v>0</v>
      </c>
      <c r="CG62" s="10">
        <v>1.4558E-2</v>
      </c>
      <c r="CH62" s="10">
        <v>2.1454999999999998E-2</v>
      </c>
      <c r="CI62" s="10">
        <v>0</v>
      </c>
      <c r="CJ62" s="10">
        <v>0</v>
      </c>
      <c r="CK62" s="10">
        <v>1.2397999999999999E-2</v>
      </c>
      <c r="CL62" s="10">
        <v>1.4685E-2</v>
      </c>
      <c r="CM62" s="10">
        <v>0</v>
      </c>
      <c r="CN62" s="10">
        <v>0</v>
      </c>
      <c r="CO62" s="10">
        <v>1.269E-2</v>
      </c>
      <c r="CP62" s="10">
        <v>1.4847000000000001E-2</v>
      </c>
      <c r="CQ62" s="10">
        <v>0</v>
      </c>
      <c r="CR62" s="10">
        <v>0</v>
      </c>
      <c r="CS62" s="10">
        <v>1.2855999999999999E-2</v>
      </c>
      <c r="CT62" s="10">
        <v>1.525E-2</v>
      </c>
      <c r="CU62" s="10">
        <v>0</v>
      </c>
      <c r="CV62" s="10">
        <v>0</v>
      </c>
      <c r="CW62" s="10">
        <v>1.2241999999999999E-2</v>
      </c>
      <c r="CX62" s="10">
        <v>1.4563E-2</v>
      </c>
      <c r="CY62" s="10">
        <v>0</v>
      </c>
      <c r="CZ62" s="10">
        <v>0</v>
      </c>
      <c r="DA62" s="10">
        <v>1.2403000000000001E-2</v>
      </c>
      <c r="DB62" s="10">
        <v>1.4893E-2</v>
      </c>
      <c r="DC62" s="10">
        <v>0</v>
      </c>
      <c r="DD62" s="10">
        <v>0</v>
      </c>
      <c r="DE62" s="10">
        <v>1.2581999999999999E-2</v>
      </c>
      <c r="DF62" s="10">
        <v>1.4733E-2</v>
      </c>
      <c r="DG62" s="10">
        <v>0</v>
      </c>
      <c r="DH62" s="10">
        <v>0</v>
      </c>
      <c r="DI62" s="10">
        <v>1.2449E-2</v>
      </c>
      <c r="DJ62" s="10">
        <v>1.4631E-2</v>
      </c>
      <c r="DK62" s="10">
        <v>0</v>
      </c>
      <c r="DL62" s="10">
        <v>0</v>
      </c>
      <c r="DM62" s="10">
        <v>1.2354E-2</v>
      </c>
      <c r="DN62" s="10">
        <v>1.4707E-2</v>
      </c>
      <c r="DO62" s="10">
        <v>0</v>
      </c>
      <c r="DP62" s="10">
        <v>0</v>
      </c>
      <c r="DQ62" s="10">
        <v>1.265E-2</v>
      </c>
      <c r="DR62" s="10">
        <v>1.4886999999999999E-2</v>
      </c>
      <c r="DS62" s="10">
        <v>0</v>
      </c>
      <c r="DT62" s="10">
        <v>0</v>
      </c>
      <c r="DU62" s="10">
        <v>160270660173029</v>
      </c>
      <c r="DV62" s="10">
        <v>0</v>
      </c>
      <c r="DW62" s="10">
        <v>168429810959689</v>
      </c>
      <c r="DX62" s="10">
        <v>0</v>
      </c>
      <c r="DY62" s="10">
        <v>2629953082.2199302</v>
      </c>
      <c r="DZ62" s="10">
        <v>0</v>
      </c>
      <c r="EA62" s="10">
        <v>51283.069461715597</v>
      </c>
      <c r="EB62" s="10">
        <v>0</v>
      </c>
      <c r="EC62" s="10">
        <v>26295855424.707401</v>
      </c>
      <c r="ED62" s="10">
        <v>0</v>
      </c>
      <c r="EE62" s="10">
        <v>162160.028820487</v>
      </c>
      <c r="EF62" s="10">
        <v>0</v>
      </c>
      <c r="EG62" s="10">
        <v>262590060908.48801</v>
      </c>
      <c r="EH62" s="10">
        <v>0</v>
      </c>
      <c r="EI62" s="10">
        <v>512436.15956881503</v>
      </c>
      <c r="EJ62" s="10">
        <v>0</v>
      </c>
      <c r="EK62" s="10">
        <v>2589645301280.6602</v>
      </c>
      <c r="EL62" s="10">
        <v>0</v>
      </c>
      <c r="EM62" s="10">
        <v>1609256.1001504399</v>
      </c>
      <c r="EN62" s="10">
        <v>0</v>
      </c>
      <c r="EO62" s="10">
        <v>22750324686411</v>
      </c>
      <c r="EP62" s="10">
        <v>0</v>
      </c>
      <c r="EQ62" s="10">
        <v>4769183.66828286</v>
      </c>
      <c r="ER62" s="10">
        <v>0</v>
      </c>
      <c r="ES62" s="10">
        <v>102831969392987</v>
      </c>
      <c r="ET62" s="10">
        <v>0</v>
      </c>
      <c r="EU62" s="10">
        <v>10136525.3638868</v>
      </c>
      <c r="EV62" s="10">
        <v>0</v>
      </c>
      <c r="EW62" s="10">
        <v>158383221490217</v>
      </c>
      <c r="EX62" s="10">
        <v>0</v>
      </c>
      <c r="EY62" s="10">
        <v>12592689.6082418</v>
      </c>
      <c r="EZ62" s="10">
        <v>0</v>
      </c>
      <c r="FA62" s="10">
        <v>167605298233296</v>
      </c>
      <c r="FB62" s="10">
        <v>0</v>
      </c>
      <c r="FC62" s="10">
        <v>12981447.6017664</v>
      </c>
      <c r="FD62" s="10">
        <v>0</v>
      </c>
    </row>
    <row r="63" spans="1:160" x14ac:dyDescent="0.45">
      <c r="A63">
        <f t="shared" si="27"/>
        <v>52</v>
      </c>
      <c r="B63" s="15">
        <f t="shared" si="26"/>
        <v>7.8125E-3</v>
      </c>
      <c r="C63" s="15">
        <f t="shared" si="28"/>
        <v>4</v>
      </c>
      <c r="D63" s="22">
        <f t="shared" si="29"/>
        <v>7</v>
      </c>
      <c r="E63" s="10">
        <v>3.1042175478912499E-4</v>
      </c>
      <c r="F63" s="10">
        <v>2.26992913354706E-9</v>
      </c>
      <c r="G63" s="10">
        <v>0</v>
      </c>
      <c r="H63" s="10">
        <v>0</v>
      </c>
      <c r="I63" s="10">
        <v>3.1046296535830399E-4</v>
      </c>
      <c r="J63" s="10">
        <v>2.27014007592174E-9</v>
      </c>
      <c r="K63" s="10">
        <v>0</v>
      </c>
      <c r="L63" s="10">
        <v>0</v>
      </c>
      <c r="M63" s="10">
        <v>5.2940649373356397E-4</v>
      </c>
      <c r="N63" s="10">
        <v>5.8197398011827698E-9</v>
      </c>
      <c r="O63" s="10">
        <v>0</v>
      </c>
      <c r="P63" s="10">
        <v>0</v>
      </c>
      <c r="Q63" s="10">
        <v>4.3745010191775698E-4</v>
      </c>
      <c r="R63" s="10">
        <v>4.0433243420068199E-9</v>
      </c>
      <c r="S63" s="10">
        <v>0</v>
      </c>
      <c r="T63" s="10">
        <v>0</v>
      </c>
      <c r="U63" s="10">
        <v>3.78098780889235E-4</v>
      </c>
      <c r="V63" s="10">
        <v>3.1362699104420199E-9</v>
      </c>
      <c r="W63" s="10">
        <v>0</v>
      </c>
      <c r="X63" s="10">
        <v>0</v>
      </c>
      <c r="Y63" s="10">
        <v>3.41071438644036E-4</v>
      </c>
      <c r="Z63" s="10">
        <v>2.6356969939911298E-9</v>
      </c>
      <c r="AA63" s="10">
        <v>0</v>
      </c>
      <c r="AB63" s="10">
        <v>0</v>
      </c>
      <c r="AC63" s="10">
        <v>3.2048835069442501E-4</v>
      </c>
      <c r="AD63" s="10">
        <v>2.3871202792235999E-9</v>
      </c>
      <c r="AE63" s="10">
        <v>0</v>
      </c>
      <c r="AF63" s="10">
        <v>0</v>
      </c>
      <c r="AG63" s="10">
        <v>3.1232416657145297E-4</v>
      </c>
      <c r="AH63" s="10">
        <v>2.29205765478468E-9</v>
      </c>
      <c r="AI63" s="10">
        <v>0</v>
      </c>
      <c r="AJ63" s="10">
        <v>0</v>
      </c>
      <c r="AK63" s="10">
        <v>3.1064366115129901E-4</v>
      </c>
      <c r="AL63" s="10">
        <v>2.2759065743116401E-9</v>
      </c>
      <c r="AM63" s="10">
        <v>0</v>
      </c>
      <c r="AN63" s="10">
        <v>0</v>
      </c>
      <c r="AO63" s="10">
        <v>3.10413872767423E-4</v>
      </c>
      <c r="AP63" s="10">
        <v>2.2705726188121298E-9</v>
      </c>
      <c r="AQ63" s="10">
        <v>0</v>
      </c>
      <c r="AR63" s="10">
        <v>0</v>
      </c>
      <c r="AS63" s="10">
        <v>2.0332008461444999E-4</v>
      </c>
      <c r="AT63" s="10">
        <v>1.0805967550736599E-9</v>
      </c>
      <c r="AU63" s="10">
        <v>0</v>
      </c>
      <c r="AV63" s="10">
        <v>0</v>
      </c>
      <c r="AW63" s="10">
        <v>2.02629604219895E-4</v>
      </c>
      <c r="AX63" s="10">
        <v>1.0803486495836501E-9</v>
      </c>
      <c r="AY63" s="10">
        <v>0</v>
      </c>
      <c r="AZ63" s="10">
        <v>0</v>
      </c>
      <c r="BA63" s="10">
        <v>3.4341016864829302E-4</v>
      </c>
      <c r="BB63" s="10">
        <v>2.7559214578925299E-9</v>
      </c>
      <c r="BC63" s="10">
        <v>0</v>
      </c>
      <c r="BD63" s="10">
        <v>0</v>
      </c>
      <c r="BE63" s="10">
        <v>2.8485862451862299E-4</v>
      </c>
      <c r="BF63" s="10">
        <v>1.9199433499555201E-9</v>
      </c>
      <c r="BG63" s="10">
        <v>0</v>
      </c>
      <c r="BH63" s="10">
        <v>0</v>
      </c>
      <c r="BI63" s="10">
        <v>2.4685112054594901E-4</v>
      </c>
      <c r="BJ63" s="10">
        <v>1.4885548619004E-9</v>
      </c>
      <c r="BK63" s="10">
        <v>0</v>
      </c>
      <c r="BL63" s="10">
        <v>0</v>
      </c>
      <c r="BM63" s="10">
        <v>2.2308416884016E-4</v>
      </c>
      <c r="BN63" s="10">
        <v>1.2529884884829501E-9</v>
      </c>
      <c r="BO63" s="10">
        <v>0</v>
      </c>
      <c r="BP63" s="10">
        <v>0</v>
      </c>
      <c r="BQ63" s="10">
        <v>2.0998357946371999E-4</v>
      </c>
      <c r="BR63" s="10">
        <v>1.1355394364658499E-9</v>
      </c>
      <c r="BS63" s="10">
        <v>0</v>
      </c>
      <c r="BT63" s="10">
        <v>0</v>
      </c>
      <c r="BU63" s="10">
        <v>2.0432695147465699E-4</v>
      </c>
      <c r="BV63" s="10">
        <v>1.0907189641141001E-9</v>
      </c>
      <c r="BW63" s="10">
        <v>0</v>
      </c>
      <c r="BX63" s="10">
        <v>0</v>
      </c>
      <c r="BY63" s="10">
        <v>2.0472497750045299E-4</v>
      </c>
      <c r="BZ63" s="10">
        <v>1.08406954508216E-9</v>
      </c>
      <c r="CA63" s="10">
        <v>0</v>
      </c>
      <c r="CB63" s="10">
        <v>0</v>
      </c>
      <c r="CC63" s="10">
        <v>2.0298383035598699E-4</v>
      </c>
      <c r="CD63" s="10">
        <v>1.0808519344729901E-9</v>
      </c>
      <c r="CE63" s="10">
        <v>0</v>
      </c>
      <c r="CF63" s="10">
        <v>0</v>
      </c>
      <c r="CG63" s="10">
        <v>2.5184999999999999E-2</v>
      </c>
      <c r="CH63" s="10">
        <v>5.0837E-2</v>
      </c>
      <c r="CI63" s="10">
        <v>0</v>
      </c>
      <c r="CJ63" s="10">
        <v>0</v>
      </c>
      <c r="CK63" s="10">
        <v>1.7267000000000001E-2</v>
      </c>
      <c r="CL63" s="10">
        <v>2.3664000000000001E-2</v>
      </c>
      <c r="CM63" s="10">
        <v>0</v>
      </c>
      <c r="CN63" s="10">
        <v>0</v>
      </c>
      <c r="CO63" s="10">
        <v>1.7849E-2</v>
      </c>
      <c r="CP63" s="10">
        <v>2.3921000000000001E-2</v>
      </c>
      <c r="CQ63" s="10">
        <v>0</v>
      </c>
      <c r="CR63" s="10">
        <v>0</v>
      </c>
      <c r="CS63" s="10">
        <v>1.8194999999999999E-2</v>
      </c>
      <c r="CT63" s="10">
        <v>2.4930000000000001E-2</v>
      </c>
      <c r="CU63" s="10">
        <v>0</v>
      </c>
      <c r="CV63" s="10">
        <v>0</v>
      </c>
      <c r="CW63" s="10">
        <v>1.6865999999999999E-2</v>
      </c>
      <c r="CX63" s="10">
        <v>2.3872000000000001E-2</v>
      </c>
      <c r="CY63" s="10">
        <v>0</v>
      </c>
      <c r="CZ63" s="10">
        <v>0</v>
      </c>
      <c r="DA63" s="10">
        <v>1.6933E-2</v>
      </c>
      <c r="DB63" s="10">
        <v>2.3741000000000002E-2</v>
      </c>
      <c r="DC63" s="10">
        <v>0</v>
      </c>
      <c r="DD63" s="10">
        <v>0</v>
      </c>
      <c r="DE63" s="10">
        <v>1.8036E-2</v>
      </c>
      <c r="DF63" s="10">
        <v>2.3979E-2</v>
      </c>
      <c r="DG63" s="10">
        <v>0</v>
      </c>
      <c r="DH63" s="10">
        <v>0</v>
      </c>
      <c r="DI63" s="10">
        <v>1.7092E-2</v>
      </c>
      <c r="DJ63" s="10">
        <v>2.4191000000000001E-2</v>
      </c>
      <c r="DK63" s="10">
        <v>0</v>
      </c>
      <c r="DL63" s="10">
        <v>0</v>
      </c>
      <c r="DM63" s="10">
        <v>1.6830999999999999E-2</v>
      </c>
      <c r="DN63" s="10">
        <v>2.3813000000000001E-2</v>
      </c>
      <c r="DO63" s="10">
        <v>0</v>
      </c>
      <c r="DP63" s="10">
        <v>0</v>
      </c>
      <c r="DQ63" s="10">
        <v>1.7517000000000001E-2</v>
      </c>
      <c r="DR63" s="10">
        <v>2.4239E-2</v>
      </c>
      <c r="DS63" s="10">
        <v>0</v>
      </c>
      <c r="DT63" s="10">
        <v>0</v>
      </c>
      <c r="DU63" s="10">
        <v>502621847086868</v>
      </c>
      <c r="DV63" s="10">
        <v>0</v>
      </c>
      <c r="DW63" s="10">
        <v>499256787010186</v>
      </c>
      <c r="DX63" s="10">
        <v>0</v>
      </c>
      <c r="DY63" s="10">
        <v>10637528430.0525</v>
      </c>
      <c r="DZ63" s="10">
        <v>0</v>
      </c>
      <c r="EA63" s="10">
        <v>103138.411568437</v>
      </c>
      <c r="EB63" s="10">
        <v>0</v>
      </c>
      <c r="EC63" s="10">
        <v>106355285422.467</v>
      </c>
      <c r="ED63" s="10">
        <v>0</v>
      </c>
      <c r="EE63" s="10">
        <v>326121.67597920197</v>
      </c>
      <c r="EF63" s="10">
        <v>0</v>
      </c>
      <c r="EG63" s="10">
        <v>1061541453587.95</v>
      </c>
      <c r="EH63" s="10">
        <v>0</v>
      </c>
      <c r="EI63" s="10">
        <v>1030299.68329807</v>
      </c>
      <c r="EJ63" s="10">
        <v>0</v>
      </c>
      <c r="EK63" s="10">
        <v>10417857893861.699</v>
      </c>
      <c r="EL63" s="10">
        <v>0</v>
      </c>
      <c r="EM63" s="10">
        <v>3227423.7399180098</v>
      </c>
      <c r="EN63" s="10">
        <v>0</v>
      </c>
      <c r="EO63" s="10">
        <v>87619852204111.406</v>
      </c>
      <c r="EP63" s="10">
        <v>0</v>
      </c>
      <c r="EQ63" s="10">
        <v>9360188.7921197694</v>
      </c>
      <c r="ER63" s="10">
        <v>0</v>
      </c>
      <c r="ES63" s="10">
        <v>340783286767616</v>
      </c>
      <c r="ET63" s="10">
        <v>0</v>
      </c>
      <c r="EU63" s="10">
        <v>18423931.802517399</v>
      </c>
      <c r="EV63" s="10">
        <v>0</v>
      </c>
      <c r="EW63" s="10">
        <v>479140949307693</v>
      </c>
      <c r="EX63" s="10">
        <v>0</v>
      </c>
      <c r="EY63" s="10">
        <v>21858345.102866199</v>
      </c>
      <c r="EZ63" s="10">
        <v>0</v>
      </c>
      <c r="FA63" s="10">
        <v>499256787010186</v>
      </c>
      <c r="FB63" s="10">
        <v>0</v>
      </c>
      <c r="FC63" s="10">
        <v>22322511.188716099</v>
      </c>
      <c r="FD63" s="10">
        <v>0</v>
      </c>
    </row>
    <row r="64" spans="1:160" x14ac:dyDescent="0.45">
      <c r="A64">
        <f t="shared" si="27"/>
        <v>53</v>
      </c>
      <c r="B64" s="15">
        <f t="shared" si="26"/>
        <v>3.90625E-3</v>
      </c>
      <c r="C64" s="15">
        <f t="shared" si="28"/>
        <v>4</v>
      </c>
      <c r="D64" s="22">
        <f t="shared" si="29"/>
        <v>8</v>
      </c>
      <c r="E64" s="10">
        <v>3.03388891066624E-4</v>
      </c>
      <c r="F64" s="10">
        <v>1.2204948163230199E-10</v>
      </c>
      <c r="G64" s="10">
        <v>0</v>
      </c>
      <c r="H64" s="10">
        <v>0</v>
      </c>
      <c r="I64" s="10">
        <v>3.0339535649392903E-4</v>
      </c>
      <c r="J64" s="10">
        <v>1.22370558131024E-10</v>
      </c>
      <c r="K64" s="10">
        <v>0</v>
      </c>
      <c r="L64" s="10">
        <v>0</v>
      </c>
      <c r="M64" s="10">
        <v>4.5899209605248999E-4</v>
      </c>
      <c r="N64" s="10">
        <v>3.4325076114782798E-10</v>
      </c>
      <c r="O64" s="10">
        <v>0</v>
      </c>
      <c r="P64" s="10">
        <v>0</v>
      </c>
      <c r="Q64" s="10">
        <v>3.8968223046609198E-4</v>
      </c>
      <c r="R64" s="10">
        <v>2.2862467474737899E-10</v>
      </c>
      <c r="S64" s="10">
        <v>0</v>
      </c>
      <c r="T64" s="10">
        <v>0</v>
      </c>
      <c r="U64" s="10">
        <v>3.4560588114285098E-4</v>
      </c>
      <c r="V64" s="10">
        <v>1.7220846970644699E-10</v>
      </c>
      <c r="W64" s="10">
        <v>0</v>
      </c>
      <c r="X64" s="10">
        <v>0</v>
      </c>
      <c r="Y64" s="10">
        <v>3.19552672888967E-4</v>
      </c>
      <c r="Z64" s="10">
        <v>1.4206857912313299E-10</v>
      </c>
      <c r="AA64" s="10">
        <v>0</v>
      </c>
      <c r="AB64" s="10">
        <v>0</v>
      </c>
      <c r="AC64" s="10">
        <v>3.0722351652645499E-4</v>
      </c>
      <c r="AD64" s="10">
        <v>1.28610899707837E-10</v>
      </c>
      <c r="AE64" s="10">
        <v>0</v>
      </c>
      <c r="AF64" s="10">
        <v>0</v>
      </c>
      <c r="AG64" s="10">
        <v>3.0387126471698102E-4</v>
      </c>
      <c r="AH64" s="10">
        <v>1.2349010702905601E-10</v>
      </c>
      <c r="AI64" s="10">
        <v>0</v>
      </c>
      <c r="AJ64" s="10">
        <v>0</v>
      </c>
      <c r="AK64" s="10">
        <v>3.0346324396379699E-4</v>
      </c>
      <c r="AL64" s="10">
        <v>1.2326983878096999E-10</v>
      </c>
      <c r="AM64" s="10">
        <v>0</v>
      </c>
      <c r="AN64" s="10">
        <v>0</v>
      </c>
      <c r="AO64" s="10">
        <v>3.0333910515611902E-4</v>
      </c>
      <c r="AP64" s="10">
        <v>1.2204814936467301E-10</v>
      </c>
      <c r="AQ64" s="10">
        <v>0</v>
      </c>
      <c r="AR64" s="10">
        <v>0</v>
      </c>
      <c r="AS64" s="10">
        <v>2.0047423797800399E-4</v>
      </c>
      <c r="AT64" s="10">
        <v>5.7969320238414697E-11</v>
      </c>
      <c r="AU64" s="10">
        <v>0</v>
      </c>
      <c r="AV64" s="10">
        <v>0</v>
      </c>
      <c r="AW64" s="10">
        <v>2.00441921134054E-4</v>
      </c>
      <c r="AX64" s="10">
        <v>5.7762018907971903E-11</v>
      </c>
      <c r="AY64" s="10">
        <v>0</v>
      </c>
      <c r="AZ64" s="10">
        <v>0</v>
      </c>
      <c r="BA64" s="10">
        <v>3.0101714820416503E-4</v>
      </c>
      <c r="BB64" s="10">
        <v>1.62488594369798E-10</v>
      </c>
      <c r="BC64" s="10">
        <v>0</v>
      </c>
      <c r="BD64" s="10">
        <v>0</v>
      </c>
      <c r="BE64" s="10">
        <v>2.5638976161098401E-4</v>
      </c>
      <c r="BF64" s="10">
        <v>1.0841533101529801E-10</v>
      </c>
      <c r="BG64" s="10">
        <v>0</v>
      </c>
      <c r="BH64" s="10">
        <v>0</v>
      </c>
      <c r="BI64" s="10">
        <v>2.2787551640582801E-4</v>
      </c>
      <c r="BJ64" s="10">
        <v>8.1593477344582101E-11</v>
      </c>
      <c r="BK64" s="10">
        <v>0</v>
      </c>
      <c r="BL64" s="10">
        <v>0</v>
      </c>
      <c r="BM64" s="10">
        <v>2.10959223131651E-4</v>
      </c>
      <c r="BN64" s="10">
        <v>6.7334425218727702E-11</v>
      </c>
      <c r="BO64" s="10">
        <v>0</v>
      </c>
      <c r="BP64" s="10">
        <v>0</v>
      </c>
      <c r="BQ64" s="10">
        <v>2.03322433918581E-4</v>
      </c>
      <c r="BR64" s="10">
        <v>6.12260219890215E-11</v>
      </c>
      <c r="BS64" s="10">
        <v>0</v>
      </c>
      <c r="BT64" s="10">
        <v>0</v>
      </c>
      <c r="BU64" s="10">
        <v>2.0040669332470199E-4</v>
      </c>
      <c r="BV64" s="10">
        <v>5.8655797105265096E-11</v>
      </c>
      <c r="BW64" s="10">
        <v>0</v>
      </c>
      <c r="BX64" s="10">
        <v>0</v>
      </c>
      <c r="BY64" s="10">
        <v>2.00600614360068E-4</v>
      </c>
      <c r="BZ64" s="10">
        <v>5.8406752500250395E-11</v>
      </c>
      <c r="CA64" s="10">
        <v>0</v>
      </c>
      <c r="CB64" s="10">
        <v>0</v>
      </c>
      <c r="CC64" s="10">
        <v>2.0073146974889999E-4</v>
      </c>
      <c r="CD64" s="10">
        <v>5.7981130862402302E-11</v>
      </c>
      <c r="CE64" s="10">
        <v>0</v>
      </c>
      <c r="CF64" s="10">
        <v>0</v>
      </c>
      <c r="CG64" s="10">
        <v>6.2960000000000002E-2</v>
      </c>
      <c r="CH64" s="10">
        <v>0.15551499999999999</v>
      </c>
      <c r="CI64" s="10">
        <v>0</v>
      </c>
      <c r="CJ64" s="10">
        <v>0</v>
      </c>
      <c r="CK64" s="10">
        <v>3.0463E-2</v>
      </c>
      <c r="CL64" s="10">
        <v>5.382E-2</v>
      </c>
      <c r="CM64" s="10">
        <v>0</v>
      </c>
      <c r="CN64" s="10">
        <v>0</v>
      </c>
      <c r="CO64" s="10">
        <v>3.0450999999999999E-2</v>
      </c>
      <c r="CP64" s="10">
        <v>5.4011000000000003E-2</v>
      </c>
      <c r="CQ64" s="10">
        <v>0</v>
      </c>
      <c r="CR64" s="10">
        <v>0</v>
      </c>
      <c r="CS64" s="10">
        <v>3.2049000000000001E-2</v>
      </c>
      <c r="CT64" s="10">
        <v>5.6503999999999999E-2</v>
      </c>
      <c r="CU64" s="10">
        <v>0</v>
      </c>
      <c r="CV64" s="10">
        <v>0</v>
      </c>
      <c r="CW64" s="10">
        <v>3.0120000000000001E-2</v>
      </c>
      <c r="CX64" s="10">
        <v>5.3519999999999998E-2</v>
      </c>
      <c r="CY64" s="10">
        <v>0</v>
      </c>
      <c r="CZ64" s="10">
        <v>0</v>
      </c>
      <c r="DA64" s="10">
        <v>2.9634000000000001E-2</v>
      </c>
      <c r="DB64" s="10">
        <v>5.3533999999999998E-2</v>
      </c>
      <c r="DC64" s="10">
        <v>0</v>
      </c>
      <c r="DD64" s="10">
        <v>0</v>
      </c>
      <c r="DE64" s="10">
        <v>3.1393999999999998E-2</v>
      </c>
      <c r="DF64" s="10">
        <v>5.4475000000000003E-2</v>
      </c>
      <c r="DG64" s="10">
        <v>0</v>
      </c>
      <c r="DH64" s="10">
        <v>0</v>
      </c>
      <c r="DI64" s="10">
        <v>3.022E-2</v>
      </c>
      <c r="DJ64" s="10">
        <v>5.4045000000000003E-2</v>
      </c>
      <c r="DK64" s="10">
        <v>0</v>
      </c>
      <c r="DL64" s="10">
        <v>0</v>
      </c>
      <c r="DM64" s="10">
        <v>2.9184999999999999E-2</v>
      </c>
      <c r="DN64" s="10">
        <v>5.3190000000000001E-2</v>
      </c>
      <c r="DO64" s="10">
        <v>0</v>
      </c>
      <c r="DP64" s="10">
        <v>0</v>
      </c>
      <c r="DQ64" s="10">
        <v>3.0942999999999998E-2</v>
      </c>
      <c r="DR64" s="10">
        <v>5.4972E-2</v>
      </c>
      <c r="DS64" s="10">
        <v>0</v>
      </c>
      <c r="DT64" s="10">
        <v>0</v>
      </c>
      <c r="DU64" s="10">
        <v>621601955430033</v>
      </c>
      <c r="DV64" s="10">
        <v>0</v>
      </c>
      <c r="DW64" s="10">
        <v>624811828625269</v>
      </c>
      <c r="DX64" s="10">
        <v>0</v>
      </c>
      <c r="DY64" s="10">
        <v>42681105006.734299</v>
      </c>
      <c r="DZ64" s="10">
        <v>0</v>
      </c>
      <c r="EA64" s="10">
        <v>206594.001032856</v>
      </c>
      <c r="EB64" s="10">
        <v>0</v>
      </c>
      <c r="EC64" s="10">
        <v>426544789969.35199</v>
      </c>
      <c r="ED64" s="10">
        <v>0</v>
      </c>
      <c r="EE64" s="10">
        <v>653102.84164625604</v>
      </c>
      <c r="EF64" s="10">
        <v>0</v>
      </c>
      <c r="EG64" s="10">
        <v>4239241856473.6499</v>
      </c>
      <c r="EH64" s="10">
        <v>0</v>
      </c>
      <c r="EI64" s="10">
        <v>2058897.3816671299</v>
      </c>
      <c r="EJ64" s="10">
        <v>0</v>
      </c>
      <c r="EK64" s="10">
        <v>39912911947432.797</v>
      </c>
      <c r="EL64" s="10">
        <v>0</v>
      </c>
      <c r="EM64" s="10">
        <v>6317468.8817773899</v>
      </c>
      <c r="EN64" s="10">
        <v>0</v>
      </c>
      <c r="EO64" s="10">
        <v>253285147414611</v>
      </c>
      <c r="EP64" s="10">
        <v>0</v>
      </c>
      <c r="EQ64" s="10">
        <v>15912385.1379578</v>
      </c>
      <c r="ER64" s="10">
        <v>0</v>
      </c>
      <c r="ES64" s="10">
        <v>554809592979983</v>
      </c>
      <c r="ET64" s="10">
        <v>0</v>
      </c>
      <c r="EU64" s="10">
        <v>23329274.0076265</v>
      </c>
      <c r="EV64" s="10">
        <v>0</v>
      </c>
      <c r="EW64" s="10">
        <v>602325413013924</v>
      </c>
      <c r="EX64" s="10">
        <v>0</v>
      </c>
      <c r="EY64" s="10">
        <v>24574219.952679802</v>
      </c>
      <c r="EZ64" s="10">
        <v>0</v>
      </c>
      <c r="FA64" s="10">
        <v>624811828625269</v>
      </c>
      <c r="FB64" s="10">
        <v>0</v>
      </c>
      <c r="FC64" s="10">
        <v>24861185.134261899</v>
      </c>
      <c r="FD64" s="10">
        <v>0</v>
      </c>
    </row>
    <row r="65" spans="1:160" x14ac:dyDescent="0.45">
      <c r="A65">
        <f t="shared" si="27"/>
        <v>54</v>
      </c>
      <c r="B65" s="15">
        <f t="shared" si="26"/>
        <v>1.953125E-3</v>
      </c>
      <c r="C65" s="15">
        <f t="shared" si="28"/>
        <v>4</v>
      </c>
      <c r="D65" s="22">
        <f t="shared" si="29"/>
        <v>9</v>
      </c>
      <c r="E65" s="10">
        <v>2.99879627411847E-4</v>
      </c>
      <c r="F65" s="10">
        <v>6.5902838741749203E-12</v>
      </c>
      <c r="G65" s="10">
        <v>0</v>
      </c>
      <c r="H65" s="10">
        <v>0</v>
      </c>
      <c r="I65" s="10">
        <v>2.9988410123049598E-4</v>
      </c>
      <c r="J65" s="10">
        <v>8.5313978104295497E-12</v>
      </c>
      <c r="K65" s="10">
        <v>0</v>
      </c>
      <c r="L65" s="10">
        <v>0</v>
      </c>
      <c r="M65" s="10">
        <v>4.0903644878476E-4</v>
      </c>
      <c r="N65" s="10">
        <v>1.9854784483186401E-11</v>
      </c>
      <c r="O65" s="10">
        <v>0</v>
      </c>
      <c r="P65" s="10">
        <v>0</v>
      </c>
      <c r="Q65" s="10">
        <v>3.5657349090012502E-4</v>
      </c>
      <c r="R65" s="10">
        <v>1.2828405004938701E-11</v>
      </c>
      <c r="S65" s="10">
        <v>0</v>
      </c>
      <c r="T65" s="10">
        <v>0</v>
      </c>
      <c r="U65" s="10">
        <v>3.2431900456852898E-4</v>
      </c>
      <c r="V65" s="10">
        <v>9.5465857441467896E-12</v>
      </c>
      <c r="W65" s="10">
        <v>0</v>
      </c>
      <c r="X65" s="10">
        <v>0</v>
      </c>
      <c r="Y65" s="10">
        <v>3.0712263931942298E-4</v>
      </c>
      <c r="Z65" s="10">
        <v>7.6338935173225699E-12</v>
      </c>
      <c r="AA65" s="10">
        <v>0</v>
      </c>
      <c r="AB65" s="10">
        <v>0</v>
      </c>
      <c r="AC65" s="10">
        <v>3.0111043311986598E-4</v>
      </c>
      <c r="AD65" s="10">
        <v>7.6465500598032999E-12</v>
      </c>
      <c r="AE65" s="10">
        <v>0</v>
      </c>
      <c r="AF65" s="10">
        <v>0</v>
      </c>
      <c r="AG65" s="10">
        <v>2.99962106089957E-4</v>
      </c>
      <c r="AH65" s="10">
        <v>8.6566309676072706E-12</v>
      </c>
      <c r="AI65" s="10">
        <v>0</v>
      </c>
      <c r="AJ65" s="10">
        <v>0</v>
      </c>
      <c r="AK65" s="10">
        <v>2.9989337104208098E-4</v>
      </c>
      <c r="AL65" s="10">
        <v>9.3745011753298903E-12</v>
      </c>
      <c r="AM65" s="10">
        <v>0</v>
      </c>
      <c r="AN65" s="10">
        <v>0</v>
      </c>
      <c r="AO65" s="10">
        <v>2.9989337104208098E-4</v>
      </c>
      <c r="AP65" s="10">
        <v>7.7760020644745899E-12</v>
      </c>
      <c r="AQ65" s="10">
        <v>0</v>
      </c>
      <c r="AR65" s="10">
        <v>0</v>
      </c>
      <c r="AS65" s="10">
        <v>1.99100801723953E-4</v>
      </c>
      <c r="AT65" s="10">
        <v>3.1244484558950202E-12</v>
      </c>
      <c r="AU65" s="10">
        <v>0</v>
      </c>
      <c r="AV65" s="10">
        <v>0</v>
      </c>
      <c r="AW65" s="10">
        <v>1.98951794454832E-4</v>
      </c>
      <c r="AX65" s="10">
        <v>3.3750618118104002E-12</v>
      </c>
      <c r="AY65" s="10">
        <v>0</v>
      </c>
      <c r="AZ65" s="10">
        <v>0</v>
      </c>
      <c r="BA65" s="10">
        <v>2.7001894120369101E-4</v>
      </c>
      <c r="BB65" s="10">
        <v>9.3305103220860493E-12</v>
      </c>
      <c r="BC65" s="10">
        <v>0</v>
      </c>
      <c r="BD65" s="10">
        <v>0</v>
      </c>
      <c r="BE65" s="10">
        <v>2.36004740735836E-4</v>
      </c>
      <c r="BF65" s="10">
        <v>6.0391027243857602E-12</v>
      </c>
      <c r="BG65" s="10">
        <v>0</v>
      </c>
      <c r="BH65" s="10">
        <v>0</v>
      </c>
      <c r="BI65" s="10">
        <v>2.14998735065916E-4</v>
      </c>
      <c r="BJ65" s="10">
        <v>4.4843815950583798E-12</v>
      </c>
      <c r="BK65" s="10">
        <v>0</v>
      </c>
      <c r="BL65" s="10">
        <v>0</v>
      </c>
      <c r="BM65" s="10">
        <v>2.03941267255191E-4</v>
      </c>
      <c r="BN65" s="10">
        <v>3.5363196590593998E-12</v>
      </c>
      <c r="BO65" s="10">
        <v>0</v>
      </c>
      <c r="BP65" s="10">
        <v>0</v>
      </c>
      <c r="BQ65" s="10">
        <v>1.9999851787287599E-4</v>
      </c>
      <c r="BR65" s="10">
        <v>3.3556268133354501E-12</v>
      </c>
      <c r="BS65" s="10">
        <v>0</v>
      </c>
      <c r="BT65" s="10">
        <v>0</v>
      </c>
      <c r="BU65" s="10">
        <v>1.99363195850059E-4</v>
      </c>
      <c r="BV65" s="10">
        <v>3.4725753490971799E-12</v>
      </c>
      <c r="BW65" s="10">
        <v>0</v>
      </c>
      <c r="BX65" s="10">
        <v>0</v>
      </c>
      <c r="BY65" s="10">
        <v>1.98523605458634E-4</v>
      </c>
      <c r="BZ65" s="10">
        <v>3.5100520016028199E-12</v>
      </c>
      <c r="CA65" s="10">
        <v>0</v>
      </c>
      <c r="CB65" s="10">
        <v>0</v>
      </c>
      <c r="CC65" s="10">
        <v>1.98523605458634E-4</v>
      </c>
      <c r="CD65" s="10">
        <v>3.1091674720217301E-12</v>
      </c>
      <c r="CE65" s="10">
        <v>0</v>
      </c>
      <c r="CF65" s="10">
        <v>0</v>
      </c>
      <c r="CG65" s="10">
        <v>0.17636199999999999</v>
      </c>
      <c r="CH65" s="10">
        <v>0.52577499999999999</v>
      </c>
      <c r="CI65" s="10">
        <v>0</v>
      </c>
      <c r="CJ65" s="10">
        <v>0</v>
      </c>
      <c r="CK65" s="10">
        <v>4.5129000000000002E-2</v>
      </c>
      <c r="CL65" s="10">
        <v>0.138686</v>
      </c>
      <c r="CM65" s="10">
        <v>0</v>
      </c>
      <c r="CN65" s="10">
        <v>0</v>
      </c>
      <c r="CO65" s="10">
        <v>4.5614000000000002E-2</v>
      </c>
      <c r="CP65" s="10">
        <v>0.14044499999999999</v>
      </c>
      <c r="CQ65" s="10">
        <v>0</v>
      </c>
      <c r="CR65" s="10">
        <v>0</v>
      </c>
      <c r="CS65" s="10">
        <v>4.9872E-2</v>
      </c>
      <c r="CT65" s="10">
        <v>0.14633499999999999</v>
      </c>
      <c r="CU65" s="10">
        <v>0</v>
      </c>
      <c r="CV65" s="10">
        <v>0</v>
      </c>
      <c r="CW65" s="10">
        <v>4.5857000000000002E-2</v>
      </c>
      <c r="CX65" s="10">
        <v>0.13950299999999999</v>
      </c>
      <c r="CY65" s="10">
        <v>0</v>
      </c>
      <c r="CZ65" s="10">
        <v>0</v>
      </c>
      <c r="DA65" s="10">
        <v>4.5609999999999998E-2</v>
      </c>
      <c r="DB65" s="10">
        <v>0.13821900000000001</v>
      </c>
      <c r="DC65" s="10">
        <v>0</v>
      </c>
      <c r="DD65" s="10">
        <v>0</v>
      </c>
      <c r="DE65" s="10">
        <v>4.6078000000000001E-2</v>
      </c>
      <c r="DF65" s="10">
        <v>0.138819</v>
      </c>
      <c r="DG65" s="10">
        <v>0</v>
      </c>
      <c r="DH65" s="10">
        <v>0</v>
      </c>
      <c r="DI65" s="10">
        <v>4.4692999999999997E-2</v>
      </c>
      <c r="DJ65" s="10">
        <v>0.14020199999999999</v>
      </c>
      <c r="DK65" s="10">
        <v>0</v>
      </c>
      <c r="DL65" s="10">
        <v>0</v>
      </c>
      <c r="DM65" s="10">
        <v>4.4548999999999998E-2</v>
      </c>
      <c r="DN65" s="10">
        <v>0.13774900000000001</v>
      </c>
      <c r="DO65" s="10">
        <v>0</v>
      </c>
      <c r="DP65" s="10">
        <v>0</v>
      </c>
      <c r="DQ65" s="10">
        <v>4.6755999999999999E-2</v>
      </c>
      <c r="DR65" s="10">
        <v>0.13778699999999999</v>
      </c>
      <c r="DS65" s="10">
        <v>0</v>
      </c>
      <c r="DT65" s="10">
        <v>0</v>
      </c>
      <c r="DU65" s="10">
        <v>653104967361090</v>
      </c>
      <c r="DV65" s="10">
        <v>0</v>
      </c>
      <c r="DW65" s="10">
        <v>644209183157341</v>
      </c>
      <c r="DX65" s="10">
        <v>0</v>
      </c>
      <c r="DY65" s="10">
        <v>170835955407.09</v>
      </c>
      <c r="DZ65" s="10">
        <v>0</v>
      </c>
      <c r="EA65" s="10">
        <v>413323.16480687697</v>
      </c>
      <c r="EB65" s="10">
        <v>0</v>
      </c>
      <c r="EC65" s="10">
        <v>1704324247454.1201</v>
      </c>
      <c r="ED65" s="10">
        <v>0</v>
      </c>
      <c r="EE65" s="10">
        <v>1305491.2506580299</v>
      </c>
      <c r="EF65" s="10">
        <v>0</v>
      </c>
      <c r="EG65" s="10">
        <v>16655405901446.6</v>
      </c>
      <c r="EH65" s="10">
        <v>0</v>
      </c>
      <c r="EI65" s="10">
        <v>4080885.3412239701</v>
      </c>
      <c r="EJ65" s="10">
        <v>0</v>
      </c>
      <c r="EK65" s="10">
        <v>135565226002777</v>
      </c>
      <c r="EL65" s="10">
        <v>0</v>
      </c>
      <c r="EM65" s="10">
        <v>11634681.7916601</v>
      </c>
      <c r="EN65" s="10">
        <v>0</v>
      </c>
      <c r="EO65" s="10">
        <v>468305255320275</v>
      </c>
      <c r="EP65" s="10">
        <v>0</v>
      </c>
      <c r="EQ65" s="10">
        <v>21517629.281546701</v>
      </c>
      <c r="ER65" s="10">
        <v>0</v>
      </c>
      <c r="ES65" s="10">
        <v>641351426559035</v>
      </c>
      <c r="ET65" s="10">
        <v>0</v>
      </c>
      <c r="EU65" s="10">
        <v>25105633.751598001</v>
      </c>
      <c r="EV65" s="10">
        <v>0</v>
      </c>
      <c r="EW65" s="10">
        <v>644209183157341</v>
      </c>
      <c r="EX65" s="10">
        <v>0</v>
      </c>
      <c r="EY65" s="10">
        <v>25446350.142967802</v>
      </c>
      <c r="EZ65" s="10">
        <v>0</v>
      </c>
      <c r="FA65" s="10">
        <v>644209183157341</v>
      </c>
      <c r="FB65" s="10">
        <v>0</v>
      </c>
      <c r="FC65" s="10">
        <v>25446350.142967802</v>
      </c>
      <c r="FD65" s="10">
        <v>0</v>
      </c>
    </row>
    <row r="66" spans="1:160" x14ac:dyDescent="0.45">
      <c r="A66">
        <f t="shared" si="27"/>
        <v>55</v>
      </c>
      <c r="B66" s="12">
        <f t="shared" si="26"/>
        <v>0.5</v>
      </c>
      <c r="C66" s="12">
        <f t="shared" si="28"/>
        <v>8</v>
      </c>
      <c r="D66" s="19">
        <f t="shared" si="29"/>
        <v>1</v>
      </c>
      <c r="E66" s="10">
        <v>2.5518839676453998E-2</v>
      </c>
      <c r="F66" s="10">
        <v>2.5518839676453998E-2</v>
      </c>
      <c r="G66" s="10">
        <v>0</v>
      </c>
      <c r="H66" s="10">
        <v>0</v>
      </c>
      <c r="I66" s="10">
        <v>2.55188396754308E-2</v>
      </c>
      <c r="J66" s="10">
        <v>2.55188396754308E-2</v>
      </c>
      <c r="K66" s="10">
        <v>0</v>
      </c>
      <c r="L66" s="10">
        <v>0</v>
      </c>
      <c r="M66" s="10">
        <v>2.5559474383687698E-2</v>
      </c>
      <c r="N66" s="10">
        <v>2.5559474383687698E-2</v>
      </c>
      <c r="O66" s="10">
        <v>0</v>
      </c>
      <c r="P66" s="10">
        <v>0</v>
      </c>
      <c r="Q66" s="10">
        <v>2.5522903070189298E-2</v>
      </c>
      <c r="R66" s="10">
        <v>2.5522903070189298E-2</v>
      </c>
      <c r="S66" s="10">
        <v>0</v>
      </c>
      <c r="T66" s="10">
        <v>0</v>
      </c>
      <c r="U66" s="10">
        <v>2.5519246010037699E-2</v>
      </c>
      <c r="V66" s="10">
        <v>2.5519246010037699E-2</v>
      </c>
      <c r="W66" s="10">
        <v>0</v>
      </c>
      <c r="X66" s="10">
        <v>0</v>
      </c>
      <c r="Y66" s="10">
        <v>2.55188803092667E-2</v>
      </c>
      <c r="Z66" s="10">
        <v>2.55188803092667E-2</v>
      </c>
      <c r="AA66" s="10">
        <v>0</v>
      </c>
      <c r="AB66" s="10">
        <v>0</v>
      </c>
      <c r="AC66" s="10">
        <v>2.5518843738825799E-2</v>
      </c>
      <c r="AD66" s="10">
        <v>2.5518843738825799E-2</v>
      </c>
      <c r="AE66" s="10">
        <v>0</v>
      </c>
      <c r="AF66" s="10">
        <v>0</v>
      </c>
      <c r="AG66" s="10">
        <v>2.5518840082770802E-2</v>
      </c>
      <c r="AH66" s="10">
        <v>2.5518840082770802E-2</v>
      </c>
      <c r="AI66" s="10">
        <v>0</v>
      </c>
      <c r="AJ66" s="10">
        <v>0</v>
      </c>
      <c r="AK66" s="10">
        <v>2.5518839716926499E-2</v>
      </c>
      <c r="AL66" s="10">
        <v>2.5518839716926499E-2</v>
      </c>
      <c r="AM66" s="10">
        <v>0</v>
      </c>
      <c r="AN66" s="10">
        <v>0</v>
      </c>
      <c r="AO66" s="10">
        <v>2.5518839680092002E-2</v>
      </c>
      <c r="AP66" s="10">
        <v>2.5518839680092002E-2</v>
      </c>
      <c r="AQ66" s="10">
        <v>0</v>
      </c>
      <c r="AR66" s="10">
        <v>0</v>
      </c>
      <c r="AS66" s="10">
        <v>1.4826122504709299E-2</v>
      </c>
      <c r="AT66" s="10">
        <v>1.4826122504709299E-2</v>
      </c>
      <c r="AU66" s="10">
        <v>0</v>
      </c>
      <c r="AV66" s="10">
        <v>0</v>
      </c>
      <c r="AW66" s="10">
        <v>1.482612250423E-2</v>
      </c>
      <c r="AX66" s="10">
        <v>1.482612250423E-2</v>
      </c>
      <c r="AY66" s="10">
        <v>0</v>
      </c>
      <c r="AZ66" s="10">
        <v>0</v>
      </c>
      <c r="BA66" s="10">
        <v>1.4844581557113099E-2</v>
      </c>
      <c r="BB66" s="10">
        <v>1.4844581557113099E-2</v>
      </c>
      <c r="BC66" s="10">
        <v>0</v>
      </c>
      <c r="BD66" s="10">
        <v>0</v>
      </c>
      <c r="BE66" s="10">
        <v>1.48279643935912E-2</v>
      </c>
      <c r="BF66" s="10">
        <v>1.48279643935912E-2</v>
      </c>
      <c r="BG66" s="10">
        <v>0</v>
      </c>
      <c r="BH66" s="10">
        <v>0</v>
      </c>
      <c r="BI66" s="10">
        <v>1.48263066536805E-2</v>
      </c>
      <c r="BJ66" s="10">
        <v>1.48263066536805E-2</v>
      </c>
      <c r="BK66" s="10">
        <v>0</v>
      </c>
      <c r="BL66" s="10">
        <v>0</v>
      </c>
      <c r="BM66" s="10">
        <v>1.48261409188013E-2</v>
      </c>
      <c r="BN66" s="10">
        <v>1.48261409188013E-2</v>
      </c>
      <c r="BO66" s="10">
        <v>0</v>
      </c>
      <c r="BP66" s="10">
        <v>0</v>
      </c>
      <c r="BQ66" s="10">
        <v>1.4826124345820001E-2</v>
      </c>
      <c r="BR66" s="10">
        <v>1.4826124345820001E-2</v>
      </c>
      <c r="BS66" s="10">
        <v>0</v>
      </c>
      <c r="BT66" s="10">
        <v>0</v>
      </c>
      <c r="BU66" s="10">
        <v>1.4826122688844199E-2</v>
      </c>
      <c r="BV66" s="10">
        <v>1.4826122688844199E-2</v>
      </c>
      <c r="BW66" s="10">
        <v>0</v>
      </c>
      <c r="BX66" s="10">
        <v>0</v>
      </c>
      <c r="BY66" s="10">
        <v>1.4826122523336999E-2</v>
      </c>
      <c r="BZ66" s="10">
        <v>1.4826122523336999E-2</v>
      </c>
      <c r="CA66" s="10">
        <v>0</v>
      </c>
      <c r="CB66" s="10">
        <v>0</v>
      </c>
      <c r="CC66" s="10">
        <v>1.48261225063055E-2</v>
      </c>
      <c r="CD66" s="10">
        <v>1.48261225063055E-2</v>
      </c>
      <c r="CE66" s="10">
        <v>0</v>
      </c>
      <c r="CF66" s="10">
        <v>0</v>
      </c>
      <c r="CG66" s="10">
        <v>8.8749999999999992E-3</v>
      </c>
      <c r="CH66" s="10">
        <v>8.7889999999999999E-3</v>
      </c>
      <c r="CI66" s="10">
        <v>0</v>
      </c>
      <c r="CJ66" s="10">
        <v>0</v>
      </c>
      <c r="CK66" s="10">
        <v>8.7650000000000002E-3</v>
      </c>
      <c r="CL66" s="10">
        <v>8.9630000000000005E-3</v>
      </c>
      <c r="CM66" s="10">
        <v>0</v>
      </c>
      <c r="CN66" s="10">
        <v>0</v>
      </c>
      <c r="CO66" s="10">
        <v>8.8129999999999997E-3</v>
      </c>
      <c r="CP66" s="10">
        <v>8.6809999999999995E-3</v>
      </c>
      <c r="CQ66" s="10">
        <v>0</v>
      </c>
      <c r="CR66" s="10">
        <v>0</v>
      </c>
      <c r="CS66" s="10">
        <v>8.9529999999999992E-3</v>
      </c>
      <c r="CT66" s="10">
        <v>8.8739999999999999E-3</v>
      </c>
      <c r="CU66" s="10">
        <v>0</v>
      </c>
      <c r="CV66" s="10">
        <v>0</v>
      </c>
      <c r="CW66" s="10">
        <v>9.1249999999999994E-3</v>
      </c>
      <c r="CX66" s="10">
        <v>8.9309999999999997E-3</v>
      </c>
      <c r="CY66" s="10">
        <v>0</v>
      </c>
      <c r="CZ66" s="10">
        <v>0</v>
      </c>
      <c r="DA66" s="10">
        <v>8.7690000000000008E-3</v>
      </c>
      <c r="DB66" s="10">
        <v>8.6639999999999998E-3</v>
      </c>
      <c r="DC66" s="10">
        <v>0</v>
      </c>
      <c r="DD66" s="10">
        <v>0</v>
      </c>
      <c r="DE66" s="10">
        <v>8.7740000000000005E-3</v>
      </c>
      <c r="DF66" s="10">
        <v>8.8739999999999999E-3</v>
      </c>
      <c r="DG66" s="10">
        <v>0</v>
      </c>
      <c r="DH66" s="10">
        <v>0</v>
      </c>
      <c r="DI66" s="10">
        <v>8.7939999999999997E-3</v>
      </c>
      <c r="DJ66" s="10">
        <v>8.5869999999999991E-3</v>
      </c>
      <c r="DK66" s="10">
        <v>0</v>
      </c>
      <c r="DL66" s="10">
        <v>0</v>
      </c>
      <c r="DM66" s="10">
        <v>9.0760000000000007E-3</v>
      </c>
      <c r="DN66" s="10">
        <v>8.7539999999999996E-3</v>
      </c>
      <c r="DO66" s="10">
        <v>0</v>
      </c>
      <c r="DP66" s="10">
        <v>0</v>
      </c>
      <c r="DQ66" s="10">
        <v>8.8100000000000001E-3</v>
      </c>
      <c r="DR66" s="10">
        <v>8.8950000000000001E-3</v>
      </c>
      <c r="DS66" s="10">
        <v>0</v>
      </c>
      <c r="DT66" s="10">
        <v>0</v>
      </c>
      <c r="DU66" s="10">
        <v>746.87731588216297</v>
      </c>
      <c r="DV66" s="10">
        <v>0</v>
      </c>
      <c r="DW66" s="10">
        <v>2861.4924894576302</v>
      </c>
      <c r="DX66" s="10">
        <v>0</v>
      </c>
      <c r="DY66" s="10">
        <v>2838.4669279338</v>
      </c>
      <c r="DZ66" s="10">
        <v>0</v>
      </c>
      <c r="EA66" s="10">
        <v>53.277264643878603</v>
      </c>
      <c r="EB66" s="10">
        <v>0</v>
      </c>
      <c r="EC66" s="10">
        <v>2859.1731305737599</v>
      </c>
      <c r="ED66" s="10">
        <v>0</v>
      </c>
      <c r="EE66" s="10">
        <v>53.471236478818298</v>
      </c>
      <c r="EF66" s="10">
        <v>0</v>
      </c>
      <c r="EG66" s="10">
        <v>2861.2603841922601</v>
      </c>
      <c r="EH66" s="10">
        <v>0</v>
      </c>
      <c r="EI66" s="10">
        <v>53.490750454561699</v>
      </c>
      <c r="EJ66" s="10">
        <v>0</v>
      </c>
      <c r="EK66" s="10">
        <v>2861.4692772359099</v>
      </c>
      <c r="EL66" s="10">
        <v>0</v>
      </c>
      <c r="EM66" s="10">
        <v>53.492703027946</v>
      </c>
      <c r="EN66" s="10">
        <v>0</v>
      </c>
      <c r="EO66" s="10">
        <v>2861.49016821845</v>
      </c>
      <c r="EP66" s="10">
        <v>0</v>
      </c>
      <c r="EQ66" s="10">
        <v>53.492898297046899</v>
      </c>
      <c r="ER66" s="10">
        <v>0</v>
      </c>
      <c r="ES66" s="10">
        <v>2861.4922573335102</v>
      </c>
      <c r="ET66" s="10">
        <v>0</v>
      </c>
      <c r="EU66" s="10">
        <v>53.492917824076699</v>
      </c>
      <c r="EV66" s="10">
        <v>0</v>
      </c>
      <c r="EW66" s="10">
        <v>2861.4924662450098</v>
      </c>
      <c r="EX66" s="10">
        <v>0</v>
      </c>
      <c r="EY66" s="10">
        <v>53.4929197767798</v>
      </c>
      <c r="EZ66" s="10">
        <v>0</v>
      </c>
      <c r="FA66" s="10">
        <v>2861.49248713614</v>
      </c>
      <c r="FB66" s="10">
        <v>0</v>
      </c>
      <c r="FC66" s="10">
        <v>53.492919972051503</v>
      </c>
      <c r="FD66" s="10">
        <v>0</v>
      </c>
    </row>
    <row r="67" spans="1:160" x14ac:dyDescent="0.45">
      <c r="A67">
        <f t="shared" si="27"/>
        <v>56</v>
      </c>
      <c r="B67" s="12">
        <f t="shared" si="26"/>
        <v>0.25</v>
      </c>
      <c r="C67" s="12">
        <f t="shared" si="28"/>
        <v>8</v>
      </c>
      <c r="D67" s="19">
        <f t="shared" si="29"/>
        <v>2</v>
      </c>
      <c r="E67" s="10">
        <v>1.2680259596757799E-3</v>
      </c>
      <c r="F67" s="10">
        <v>9.4990714232823204E-4</v>
      </c>
      <c r="G67" s="10">
        <v>0</v>
      </c>
      <c r="H67" s="10">
        <v>0</v>
      </c>
      <c r="I67" s="10">
        <v>1.2680259941229E-3</v>
      </c>
      <c r="J67" s="10">
        <v>9.4990716364451401E-4</v>
      </c>
      <c r="K67" s="10">
        <v>0</v>
      </c>
      <c r="L67" s="10">
        <v>0</v>
      </c>
      <c r="M67" s="10">
        <v>1.5712700764405299E-3</v>
      </c>
      <c r="N67" s="10">
        <v>1.0693500264227201E-3</v>
      </c>
      <c r="O67" s="10">
        <v>0</v>
      </c>
      <c r="P67" s="10">
        <v>0</v>
      </c>
      <c r="Q67" s="10">
        <v>1.2996070752557801E-3</v>
      </c>
      <c r="R67" s="10">
        <v>9.6236159420470802E-4</v>
      </c>
      <c r="S67" s="10">
        <v>0</v>
      </c>
      <c r="T67" s="10">
        <v>0</v>
      </c>
      <c r="U67" s="10">
        <v>1.2711970413947699E-3</v>
      </c>
      <c r="V67" s="10">
        <v>9.5115793318445397E-4</v>
      </c>
      <c r="W67" s="10">
        <v>0</v>
      </c>
      <c r="X67" s="10">
        <v>0</v>
      </c>
      <c r="Y67" s="10">
        <v>1.26834324304159E-3</v>
      </c>
      <c r="Z67" s="10">
        <v>9.5003230015011598E-4</v>
      </c>
      <c r="AA67" s="10">
        <v>0</v>
      </c>
      <c r="AB67" s="10">
        <v>0</v>
      </c>
      <c r="AC67" s="10">
        <v>1.26805770547466E-3</v>
      </c>
      <c r="AD67" s="10">
        <v>9.4991969151836299E-4</v>
      </c>
      <c r="AE67" s="10">
        <v>0</v>
      </c>
      <c r="AF67" s="10">
        <v>0</v>
      </c>
      <c r="AG67" s="10">
        <v>1.2680292598909999E-3</v>
      </c>
      <c r="AH67" s="10">
        <v>9.4990841164177499E-4</v>
      </c>
      <c r="AI67" s="10">
        <v>0</v>
      </c>
      <c r="AJ67" s="10">
        <v>0</v>
      </c>
      <c r="AK67" s="10">
        <v>1.26802633131806E-3</v>
      </c>
      <c r="AL67" s="10">
        <v>9.4990728025612305E-4</v>
      </c>
      <c r="AM67" s="10">
        <v>0</v>
      </c>
      <c r="AN67" s="10">
        <v>0</v>
      </c>
      <c r="AO67" s="10">
        <v>1.2680260215209801E-3</v>
      </c>
      <c r="AP67" s="10">
        <v>9.4990714734466397E-4</v>
      </c>
      <c r="AQ67" s="10">
        <v>0</v>
      </c>
      <c r="AR67" s="10">
        <v>0</v>
      </c>
      <c r="AS67" s="10">
        <v>6.6147121520826002E-4</v>
      </c>
      <c r="AT67" s="10">
        <v>5.0281421551363599E-4</v>
      </c>
      <c r="AU67" s="10">
        <v>0</v>
      </c>
      <c r="AV67" s="10">
        <v>0</v>
      </c>
      <c r="AW67" s="10">
        <v>6.6147120148717304E-4</v>
      </c>
      <c r="AX67" s="10">
        <v>5.0281421411423901E-4</v>
      </c>
      <c r="AY67" s="10">
        <v>0</v>
      </c>
      <c r="AZ67" s="10">
        <v>0</v>
      </c>
      <c r="BA67" s="10">
        <v>7.7460039193222004E-4</v>
      </c>
      <c r="BB67" s="10">
        <v>5.3920208249780505E-4</v>
      </c>
      <c r="BC67" s="10">
        <v>0</v>
      </c>
      <c r="BD67" s="10">
        <v>0</v>
      </c>
      <c r="BE67" s="10">
        <v>6.7107564090509205E-4</v>
      </c>
      <c r="BF67" s="10">
        <v>5.06104289961736E-4</v>
      </c>
      <c r="BG67" s="10">
        <v>0</v>
      </c>
      <c r="BH67" s="10">
        <v>0</v>
      </c>
      <c r="BI67" s="10">
        <v>6.6240885799046499E-4</v>
      </c>
      <c r="BJ67" s="10">
        <v>5.0313891659439097E-4</v>
      </c>
      <c r="BK67" s="10">
        <v>0</v>
      </c>
      <c r="BL67" s="10">
        <v>0</v>
      </c>
      <c r="BM67" s="10">
        <v>6.6156475840902797E-4</v>
      </c>
      <c r="BN67" s="10">
        <v>5.0284664852014702E-4</v>
      </c>
      <c r="BO67" s="10">
        <v>0</v>
      </c>
      <c r="BP67" s="10">
        <v>0</v>
      </c>
      <c r="BQ67" s="10">
        <v>6.6148056744652595E-4</v>
      </c>
      <c r="BR67" s="10">
        <v>5.0281746714668897E-4</v>
      </c>
      <c r="BS67" s="10">
        <v>0</v>
      </c>
      <c r="BT67" s="10">
        <v>0</v>
      </c>
      <c r="BU67" s="10">
        <v>6.6147217245589795E-4</v>
      </c>
      <c r="BV67" s="10">
        <v>5.0281454164750005E-4</v>
      </c>
      <c r="BW67" s="10">
        <v>0</v>
      </c>
      <c r="BX67" s="10">
        <v>0</v>
      </c>
      <c r="BY67" s="10">
        <v>6.6147129553183203E-4</v>
      </c>
      <c r="BZ67" s="10">
        <v>5.0281425410130995E-4</v>
      </c>
      <c r="CA67" s="10">
        <v>0</v>
      </c>
      <c r="CB67" s="10">
        <v>0</v>
      </c>
      <c r="CC67" s="10">
        <v>6.6147122123625095E-4</v>
      </c>
      <c r="CD67" s="10">
        <v>5.0281422172246903E-4</v>
      </c>
      <c r="CE67" s="10">
        <v>0</v>
      </c>
      <c r="CF67" s="10">
        <v>0</v>
      </c>
      <c r="CG67" s="10">
        <v>8.9370000000000005E-3</v>
      </c>
      <c r="CH67" s="10">
        <v>9.2669999999999992E-3</v>
      </c>
      <c r="CI67" s="10">
        <v>0</v>
      </c>
      <c r="CJ67" s="10">
        <v>0</v>
      </c>
      <c r="CK67" s="10">
        <v>8.9359999999999995E-3</v>
      </c>
      <c r="CL67" s="10">
        <v>8.9840000000000007E-3</v>
      </c>
      <c r="CM67" s="10">
        <v>0</v>
      </c>
      <c r="CN67" s="10">
        <v>0</v>
      </c>
      <c r="CO67" s="10">
        <v>8.7829999999999991E-3</v>
      </c>
      <c r="CP67" s="10">
        <v>8.9169999999999996E-3</v>
      </c>
      <c r="CQ67" s="10">
        <v>0</v>
      </c>
      <c r="CR67" s="10">
        <v>0</v>
      </c>
      <c r="CS67" s="10">
        <v>9.0329999999999994E-3</v>
      </c>
      <c r="CT67" s="10">
        <v>9.1310000000000002E-3</v>
      </c>
      <c r="CU67" s="10">
        <v>0</v>
      </c>
      <c r="CV67" s="10">
        <v>0</v>
      </c>
      <c r="CW67" s="10">
        <v>9.1990000000000006E-3</v>
      </c>
      <c r="CX67" s="10">
        <v>9.3500000000000007E-3</v>
      </c>
      <c r="CY67" s="10">
        <v>0</v>
      </c>
      <c r="CZ67" s="10">
        <v>0</v>
      </c>
      <c r="DA67" s="10">
        <v>8.7609999999999997E-3</v>
      </c>
      <c r="DB67" s="10">
        <v>8.8520000000000005E-3</v>
      </c>
      <c r="DC67" s="10">
        <v>0</v>
      </c>
      <c r="DD67" s="10">
        <v>0</v>
      </c>
      <c r="DE67" s="10">
        <v>8.8749999999999992E-3</v>
      </c>
      <c r="DF67" s="10">
        <v>8.9219999999999994E-3</v>
      </c>
      <c r="DG67" s="10">
        <v>0</v>
      </c>
      <c r="DH67" s="10">
        <v>0</v>
      </c>
      <c r="DI67" s="10">
        <v>8.6210000000000002E-3</v>
      </c>
      <c r="DJ67" s="10">
        <v>8.7539999999999996E-3</v>
      </c>
      <c r="DK67" s="10">
        <v>0</v>
      </c>
      <c r="DL67" s="10">
        <v>0</v>
      </c>
      <c r="DM67" s="10">
        <v>8.9079999999999993E-3</v>
      </c>
      <c r="DN67" s="10">
        <v>9.0340000000000004E-3</v>
      </c>
      <c r="DO67" s="10">
        <v>0</v>
      </c>
      <c r="DP67" s="10">
        <v>0</v>
      </c>
      <c r="DQ67" s="10">
        <v>8.8190000000000004E-3</v>
      </c>
      <c r="DR67" s="10">
        <v>8.9090000000000003E-3</v>
      </c>
      <c r="DS67" s="10">
        <v>0</v>
      </c>
      <c r="DT67" s="10">
        <v>0</v>
      </c>
      <c r="DU67" s="10">
        <v>185788.32134284699</v>
      </c>
      <c r="DV67" s="10">
        <v>0</v>
      </c>
      <c r="DW67" s="10">
        <v>2538605.5836174898</v>
      </c>
      <c r="DX67" s="10">
        <v>0</v>
      </c>
      <c r="DY67" s="10">
        <v>1148071.48735691</v>
      </c>
      <c r="DZ67" s="10">
        <v>0</v>
      </c>
      <c r="EA67" s="10">
        <v>1071.4809785303501</v>
      </c>
      <c r="EB67" s="10">
        <v>0</v>
      </c>
      <c r="EC67" s="10">
        <v>2264349.4504249198</v>
      </c>
      <c r="ED67" s="10">
        <v>0</v>
      </c>
      <c r="EE67" s="10">
        <v>1504.77554822204</v>
      </c>
      <c r="EF67" s="10">
        <v>0</v>
      </c>
      <c r="EG67" s="10">
        <v>2508226.1543896999</v>
      </c>
      <c r="EH67" s="10">
        <v>0</v>
      </c>
      <c r="EI67" s="10">
        <v>1583.7380321042499</v>
      </c>
      <c r="EJ67" s="10">
        <v>0</v>
      </c>
      <c r="EK67" s="10">
        <v>2535534.5650518499</v>
      </c>
      <c r="EL67" s="10">
        <v>0</v>
      </c>
      <c r="EM67" s="10">
        <v>1592.3361972774901</v>
      </c>
      <c r="EN67" s="10">
        <v>0</v>
      </c>
      <c r="EO67" s="10">
        <v>2538298.1470160298</v>
      </c>
      <c r="EP67" s="10">
        <v>0</v>
      </c>
      <c r="EQ67" s="10">
        <v>1593.20373681616</v>
      </c>
      <c r="ER67" s="10">
        <v>0</v>
      </c>
      <c r="ES67" s="10">
        <v>2538574.8366185701</v>
      </c>
      <c r="ET67" s="10">
        <v>0</v>
      </c>
      <c r="EU67" s="10">
        <v>1593.29056882283</v>
      </c>
      <c r="EV67" s="10">
        <v>0</v>
      </c>
      <c r="EW67" s="10">
        <v>2538602.5088975099</v>
      </c>
      <c r="EX67" s="10">
        <v>0</v>
      </c>
      <c r="EY67" s="10">
        <v>1593.2992527967599</v>
      </c>
      <c r="EZ67" s="10">
        <v>0</v>
      </c>
      <c r="FA67" s="10">
        <v>2538605.2760434798</v>
      </c>
      <c r="FB67" s="10">
        <v>0</v>
      </c>
      <c r="FC67" s="10">
        <v>1593.3001211573601</v>
      </c>
      <c r="FD67" s="10">
        <v>0</v>
      </c>
    </row>
    <row r="68" spans="1:160" x14ac:dyDescent="0.45">
      <c r="A68">
        <f t="shared" si="27"/>
        <v>57</v>
      </c>
      <c r="B68" s="12">
        <f t="shared" si="26"/>
        <v>0.125</v>
      </c>
      <c r="C68" s="12">
        <f t="shared" si="28"/>
        <v>8</v>
      </c>
      <c r="D68" s="19">
        <f t="shared" si="29"/>
        <v>3</v>
      </c>
      <c r="E68" s="10">
        <v>2.0168074608584099E-5</v>
      </c>
      <c r="F68" s="10">
        <v>6.4163731985367102E-6</v>
      </c>
      <c r="G68" s="10">
        <v>0</v>
      </c>
      <c r="H68" s="10">
        <v>0</v>
      </c>
      <c r="I68" s="10">
        <v>2.30249943311555E-5</v>
      </c>
      <c r="J68" s="10">
        <v>6.4370821428738597E-6</v>
      </c>
      <c r="K68" s="10">
        <v>0</v>
      </c>
      <c r="L68" s="10">
        <v>0</v>
      </c>
      <c r="M68" s="10">
        <v>3.1653570823575401E-4</v>
      </c>
      <c r="N68" s="10">
        <v>5.55321956747789E-5</v>
      </c>
      <c r="O68" s="10">
        <v>0</v>
      </c>
      <c r="P68" s="10">
        <v>0</v>
      </c>
      <c r="Q68" s="10">
        <v>1.6700555050164201E-4</v>
      </c>
      <c r="R68" s="10">
        <v>3.2054211752008399E-5</v>
      </c>
      <c r="S68" s="10">
        <v>0</v>
      </c>
      <c r="T68" s="10">
        <v>0</v>
      </c>
      <c r="U68" s="10">
        <v>9.0349420998059302E-5</v>
      </c>
      <c r="V68" s="10">
        <v>1.6251264917777E-5</v>
      </c>
      <c r="W68" s="10">
        <v>0</v>
      </c>
      <c r="X68" s="10">
        <v>0</v>
      </c>
      <c r="Y68" s="10">
        <v>5.74898710330451E-5</v>
      </c>
      <c r="Z68" s="10">
        <v>1.1091022948050901E-5</v>
      </c>
      <c r="AA68" s="10">
        <v>0</v>
      </c>
      <c r="AB68" s="10">
        <v>0</v>
      </c>
      <c r="AC68" s="10">
        <v>2.8573447264701399E-5</v>
      </c>
      <c r="AD68" s="10">
        <v>7.3829984836848397E-6</v>
      </c>
      <c r="AE68" s="10">
        <v>0</v>
      </c>
      <c r="AF68" s="10">
        <v>0</v>
      </c>
      <c r="AG68" s="10">
        <v>2.3153174611323301E-5</v>
      </c>
      <c r="AH68" s="10">
        <v>6.5376845279629896E-6</v>
      </c>
      <c r="AI68" s="10">
        <v>0</v>
      </c>
      <c r="AJ68" s="10">
        <v>0</v>
      </c>
      <c r="AK68" s="10">
        <v>2.19289640503994E-5</v>
      </c>
      <c r="AL68" s="10">
        <v>6.4394858001470797E-6</v>
      </c>
      <c r="AM68" s="10">
        <v>0</v>
      </c>
      <c r="AN68" s="10">
        <v>0</v>
      </c>
      <c r="AO68" s="10">
        <v>2.2339395972181799E-5</v>
      </c>
      <c r="AP68" s="10">
        <v>6.4330253004563E-6</v>
      </c>
      <c r="AQ68" s="10">
        <v>0</v>
      </c>
      <c r="AR68" s="10">
        <v>0</v>
      </c>
      <c r="AS68" s="10">
        <v>1.0112162787554599E-5</v>
      </c>
      <c r="AT68" s="10">
        <v>3.3179760362592498E-6</v>
      </c>
      <c r="AU68" s="10">
        <v>0</v>
      </c>
      <c r="AV68" s="10">
        <v>0</v>
      </c>
      <c r="AW68" s="10">
        <v>1.0596259760830601E-5</v>
      </c>
      <c r="AX68" s="10">
        <v>3.3195205103969101E-6</v>
      </c>
      <c r="AY68" s="10">
        <v>0</v>
      </c>
      <c r="AZ68" s="10">
        <v>0</v>
      </c>
      <c r="BA68" s="10">
        <v>1.4623639866644599E-4</v>
      </c>
      <c r="BB68" s="10">
        <v>2.5864986594352301E-5</v>
      </c>
      <c r="BC68" s="10">
        <v>0</v>
      </c>
      <c r="BD68" s="10">
        <v>0</v>
      </c>
      <c r="BE68" s="10">
        <v>8.2073257559313095E-5</v>
      </c>
      <c r="BF68" s="10">
        <v>1.51096496147296E-5</v>
      </c>
      <c r="BG68" s="10">
        <v>0</v>
      </c>
      <c r="BH68" s="10">
        <v>0</v>
      </c>
      <c r="BI68" s="10">
        <v>5.7745457099344802E-5</v>
      </c>
      <c r="BJ68" s="10">
        <v>8.5952576463858798E-6</v>
      </c>
      <c r="BK68" s="10">
        <v>0</v>
      </c>
      <c r="BL68" s="10">
        <v>0</v>
      </c>
      <c r="BM68" s="10">
        <v>3.7805615547855303E-5</v>
      </c>
      <c r="BN68" s="10">
        <v>5.9147835070892401E-6</v>
      </c>
      <c r="BO68" s="10">
        <v>0</v>
      </c>
      <c r="BP68" s="10">
        <v>0</v>
      </c>
      <c r="BQ68" s="10">
        <v>1.4650527260794601E-5</v>
      </c>
      <c r="BR68" s="10">
        <v>3.6696130160327401E-6</v>
      </c>
      <c r="BS68" s="10">
        <v>0</v>
      </c>
      <c r="BT68" s="10">
        <v>0</v>
      </c>
      <c r="BU68" s="10">
        <v>1.0675394706649199E-5</v>
      </c>
      <c r="BV68" s="10">
        <v>3.3515836408034101E-6</v>
      </c>
      <c r="BW68" s="10">
        <v>0</v>
      </c>
      <c r="BX68" s="10">
        <v>0</v>
      </c>
      <c r="BY68" s="10">
        <v>1.01291387072155E-5</v>
      </c>
      <c r="BZ68" s="10">
        <v>3.32326152439093E-6</v>
      </c>
      <c r="CA68" s="10">
        <v>0</v>
      </c>
      <c r="CB68" s="10">
        <v>0</v>
      </c>
      <c r="CC68" s="10">
        <v>1.03545983289885E-5</v>
      </c>
      <c r="CD68" s="10">
        <v>3.3195546670664001E-6</v>
      </c>
      <c r="CE68" s="10">
        <v>0</v>
      </c>
      <c r="CF68" s="10">
        <v>0</v>
      </c>
      <c r="CG68" s="10">
        <v>9.7459999999999995E-3</v>
      </c>
      <c r="CH68" s="10">
        <v>9.9500000000000005E-3</v>
      </c>
      <c r="CI68" s="10">
        <v>0</v>
      </c>
      <c r="CJ68" s="10">
        <v>0</v>
      </c>
      <c r="CK68" s="10">
        <v>9.8539999999999999E-3</v>
      </c>
      <c r="CL68" s="10">
        <v>9.5010000000000008E-3</v>
      </c>
      <c r="CM68" s="10">
        <v>0</v>
      </c>
      <c r="CN68" s="10">
        <v>0</v>
      </c>
      <c r="CO68" s="10">
        <v>9.7630000000000008E-3</v>
      </c>
      <c r="CP68" s="10">
        <v>9.5080000000000008E-3</v>
      </c>
      <c r="CQ68" s="10">
        <v>0</v>
      </c>
      <c r="CR68" s="10">
        <v>0</v>
      </c>
      <c r="CS68" s="10">
        <v>9.2580000000000006E-3</v>
      </c>
      <c r="CT68" s="10">
        <v>9.5469999999999999E-3</v>
      </c>
      <c r="CU68" s="10">
        <v>0</v>
      </c>
      <c r="CV68" s="10">
        <v>0</v>
      </c>
      <c r="CW68" s="10">
        <v>9.5499999999999995E-3</v>
      </c>
      <c r="CX68" s="10">
        <v>9.7020000000000006E-3</v>
      </c>
      <c r="CY68" s="10">
        <v>0</v>
      </c>
      <c r="CZ68" s="10">
        <v>0</v>
      </c>
      <c r="DA68" s="10">
        <v>9.3170000000000006E-3</v>
      </c>
      <c r="DB68" s="10">
        <v>9.3080000000000003E-3</v>
      </c>
      <c r="DC68" s="10">
        <v>0</v>
      </c>
      <c r="DD68" s="10">
        <v>0</v>
      </c>
      <c r="DE68" s="10">
        <v>9.0480000000000005E-3</v>
      </c>
      <c r="DF68" s="10">
        <v>9.332E-3</v>
      </c>
      <c r="DG68" s="10">
        <v>0</v>
      </c>
      <c r="DH68" s="10">
        <v>0</v>
      </c>
      <c r="DI68" s="10">
        <v>8.9680000000000003E-3</v>
      </c>
      <c r="DJ68" s="10">
        <v>9.1330000000000005E-3</v>
      </c>
      <c r="DK68" s="10">
        <v>0</v>
      </c>
      <c r="DL68" s="10">
        <v>0</v>
      </c>
      <c r="DM68" s="10">
        <v>9.1769999999999994E-3</v>
      </c>
      <c r="DN68" s="10">
        <v>9.4350000000000007E-3</v>
      </c>
      <c r="DO68" s="10">
        <v>0</v>
      </c>
      <c r="DP68" s="10">
        <v>0</v>
      </c>
      <c r="DQ68" s="10">
        <v>9.0609999999999996E-3</v>
      </c>
      <c r="DR68" s="10">
        <v>9.3900000000000008E-3</v>
      </c>
      <c r="DS68" s="10">
        <v>0</v>
      </c>
      <c r="DT68" s="10">
        <v>0</v>
      </c>
      <c r="DU68" s="10">
        <v>15836122366.8799</v>
      </c>
      <c r="DV68" s="10">
        <v>0</v>
      </c>
      <c r="DW68" s="10">
        <v>210208074179.31699</v>
      </c>
      <c r="DX68" s="10">
        <v>0</v>
      </c>
      <c r="DY68" s="10">
        <v>10875475.2477515</v>
      </c>
      <c r="DZ68" s="10">
        <v>0</v>
      </c>
      <c r="EA68" s="10">
        <v>3297.7985456720198</v>
      </c>
      <c r="EB68" s="10">
        <v>0</v>
      </c>
      <c r="EC68" s="10">
        <v>108704127.758645</v>
      </c>
      <c r="ED68" s="10">
        <v>0</v>
      </c>
      <c r="EE68" s="10">
        <v>10426.1271741206</v>
      </c>
      <c r="EF68" s="10">
        <v>0</v>
      </c>
      <c r="EG68" s="10">
        <v>1082005473.0221601</v>
      </c>
      <c r="EH68" s="10">
        <v>0</v>
      </c>
      <c r="EI68" s="10">
        <v>32893.851769029301</v>
      </c>
      <c r="EJ68" s="10">
        <v>0</v>
      </c>
      <c r="EK68" s="10">
        <v>10341000834.9114</v>
      </c>
      <c r="EL68" s="10">
        <v>0</v>
      </c>
      <c r="EM68" s="10">
        <v>101690.70687640501</v>
      </c>
      <c r="EN68" s="10">
        <v>0</v>
      </c>
      <c r="EO68" s="10">
        <v>71675839939.218506</v>
      </c>
      <c r="EP68" s="10">
        <v>0</v>
      </c>
      <c r="EQ68" s="10">
        <v>267723.36874316097</v>
      </c>
      <c r="ER68" s="10">
        <v>0</v>
      </c>
      <c r="ES68" s="10">
        <v>176160866977.81299</v>
      </c>
      <c r="ET68" s="10">
        <v>0</v>
      </c>
      <c r="EU68" s="10">
        <v>419714.94213645702</v>
      </c>
      <c r="EV68" s="10">
        <v>0</v>
      </c>
      <c r="EW68" s="10">
        <v>206222423119.94101</v>
      </c>
      <c r="EX68" s="10">
        <v>0</v>
      </c>
      <c r="EY68" s="10">
        <v>454116.76007901097</v>
      </c>
      <c r="EZ68" s="10">
        <v>0</v>
      </c>
      <c r="FA68" s="10">
        <v>209803414002.01001</v>
      </c>
      <c r="FB68" s="10">
        <v>0</v>
      </c>
      <c r="FC68" s="10">
        <v>458043.00261223997</v>
      </c>
      <c r="FD68" s="10">
        <v>0</v>
      </c>
    </row>
    <row r="69" spans="1:160" x14ac:dyDescent="0.45">
      <c r="A69">
        <f t="shared" si="27"/>
        <v>58</v>
      </c>
      <c r="B69" s="12">
        <f t="shared" si="26"/>
        <v>6.25E-2</v>
      </c>
      <c r="C69" s="12">
        <f t="shared" si="28"/>
        <v>8</v>
      </c>
      <c r="D69" s="19">
        <f t="shared" si="29"/>
        <v>4</v>
      </c>
      <c r="E69" s="10">
        <v>6.5140988114720202E-7</v>
      </c>
      <c r="F69" s="10">
        <v>1.6979666117578E-8</v>
      </c>
      <c r="G69" s="10">
        <v>0</v>
      </c>
      <c r="H69" s="10">
        <v>0</v>
      </c>
      <c r="I69" s="10">
        <v>0.38844330257102699</v>
      </c>
      <c r="J69" s="10">
        <v>4.5188256128092502E-6</v>
      </c>
      <c r="K69" s="10">
        <v>0</v>
      </c>
      <c r="L69" s="10">
        <v>0</v>
      </c>
      <c r="M69" s="10">
        <v>9.8664877616450001E-5</v>
      </c>
      <c r="N69" s="10">
        <v>1.9378699165351002E-6</v>
      </c>
      <c r="O69" s="10">
        <v>0</v>
      </c>
      <c r="P69" s="10">
        <v>0</v>
      </c>
      <c r="Q69" s="10">
        <v>4.6426050371639598E-5</v>
      </c>
      <c r="R69" s="10">
        <v>8.9547123716115998E-7</v>
      </c>
      <c r="S69" s="10">
        <v>0</v>
      </c>
      <c r="T69" s="10">
        <v>0</v>
      </c>
      <c r="U69" s="10">
        <v>2.35582052878768E-5</v>
      </c>
      <c r="V69" s="10">
        <v>3.8221563869456003E-7</v>
      </c>
      <c r="W69" s="10">
        <v>0</v>
      </c>
      <c r="X69" s="10">
        <v>0</v>
      </c>
      <c r="Y69" s="10">
        <v>1.2486273915257499E-5</v>
      </c>
      <c r="Z69" s="10">
        <v>2.08265545253993E-7</v>
      </c>
      <c r="AA69" s="10">
        <v>0</v>
      </c>
      <c r="AB69" s="10">
        <v>0</v>
      </c>
      <c r="AC69" s="10">
        <v>8.2968836121466404E-6</v>
      </c>
      <c r="AD69" s="10">
        <v>1.29052502462201E-7</v>
      </c>
      <c r="AE69" s="10">
        <v>0</v>
      </c>
      <c r="AF69" s="10">
        <v>0</v>
      </c>
      <c r="AG69" s="10">
        <v>3.2887792544844503E-5</v>
      </c>
      <c r="AH69" s="10">
        <v>8.4114207599128497E-8</v>
      </c>
      <c r="AI69" s="10">
        <v>0</v>
      </c>
      <c r="AJ69" s="10">
        <v>0</v>
      </c>
      <c r="AK69" s="10">
        <v>2.54920698704586E-4</v>
      </c>
      <c r="AL69" s="10">
        <v>6.1113864191497603E-8</v>
      </c>
      <c r="AM69" s="10">
        <v>0</v>
      </c>
      <c r="AN69" s="10">
        <v>0</v>
      </c>
      <c r="AO69" s="10">
        <v>2.2165221248982001E-3</v>
      </c>
      <c r="AP69" s="10">
        <v>5.5386156994075002E-8</v>
      </c>
      <c r="AQ69" s="10">
        <v>0</v>
      </c>
      <c r="AR69" s="10">
        <v>0</v>
      </c>
      <c r="AS69" s="10">
        <v>2.6500642649014299E-7</v>
      </c>
      <c r="AT69" s="10">
        <v>6.4816854916320602E-9</v>
      </c>
      <c r="AU69" s="10">
        <v>0</v>
      </c>
      <c r="AV69" s="10">
        <v>0</v>
      </c>
      <c r="AW69" s="10">
        <v>7.68467736091865E-2</v>
      </c>
      <c r="AX69" s="10">
        <v>9.6590401465808201E-7</v>
      </c>
      <c r="AY69" s="10">
        <v>0</v>
      </c>
      <c r="AZ69" s="10">
        <v>0</v>
      </c>
      <c r="BA69" s="10">
        <v>5.2434760716579897E-5</v>
      </c>
      <c r="BB69" s="10">
        <v>8.66873508551784E-7</v>
      </c>
      <c r="BC69" s="10">
        <v>0</v>
      </c>
      <c r="BD69" s="10">
        <v>0</v>
      </c>
      <c r="BE69" s="10">
        <v>2.3092136958906999E-5</v>
      </c>
      <c r="BF69" s="10">
        <v>4.1262568969995001E-7</v>
      </c>
      <c r="BG69" s="10">
        <v>0</v>
      </c>
      <c r="BH69" s="10">
        <v>0</v>
      </c>
      <c r="BI69" s="10">
        <v>1.3814421813541E-5</v>
      </c>
      <c r="BJ69" s="10">
        <v>2.0104378725531501E-7</v>
      </c>
      <c r="BK69" s="10">
        <v>0</v>
      </c>
      <c r="BL69" s="10">
        <v>0</v>
      </c>
      <c r="BM69" s="10">
        <v>7.0809807281201999E-6</v>
      </c>
      <c r="BN69" s="10">
        <v>1.02726367561395E-7</v>
      </c>
      <c r="BO69" s="10">
        <v>0</v>
      </c>
      <c r="BP69" s="10">
        <v>0</v>
      </c>
      <c r="BQ69" s="10">
        <v>3.33342723267266E-6</v>
      </c>
      <c r="BR69" s="10">
        <v>6.0152430764405498E-8</v>
      </c>
      <c r="BS69" s="10">
        <v>0</v>
      </c>
      <c r="BT69" s="10">
        <v>0</v>
      </c>
      <c r="BU69" s="10">
        <v>6.4858216142770404E-6</v>
      </c>
      <c r="BV69" s="10">
        <v>3.4705424236658698E-8</v>
      </c>
      <c r="BW69" s="10">
        <v>0</v>
      </c>
      <c r="BX69" s="10">
        <v>0</v>
      </c>
      <c r="BY69" s="10">
        <v>5.8904568711656697E-5</v>
      </c>
      <c r="BZ69" s="10">
        <v>2.4750618349189199E-8</v>
      </c>
      <c r="CA69" s="10">
        <v>0</v>
      </c>
      <c r="CB69" s="10">
        <v>0</v>
      </c>
      <c r="CC69" s="10">
        <v>4.8244869849390102E-4</v>
      </c>
      <c r="CD69" s="10">
        <v>1.6333782673397701E-8</v>
      </c>
      <c r="CE69" s="10">
        <v>0</v>
      </c>
      <c r="CF69" s="10">
        <v>0</v>
      </c>
      <c r="CG69" s="10">
        <v>1.15E-2</v>
      </c>
      <c r="CH69" s="10">
        <v>1.1712999999999999E-2</v>
      </c>
      <c r="CI69" s="10">
        <v>0</v>
      </c>
      <c r="CJ69" s="10">
        <v>0</v>
      </c>
      <c r="CK69" s="10">
        <v>1.0735E-2</v>
      </c>
      <c r="CL69" s="10">
        <v>1.0493000000000001E-2</v>
      </c>
      <c r="CM69" s="10">
        <v>0</v>
      </c>
      <c r="CN69" s="10">
        <v>0</v>
      </c>
      <c r="CO69" s="10">
        <v>1.0035000000000001E-2</v>
      </c>
      <c r="CP69" s="10">
        <v>1.0547000000000001E-2</v>
      </c>
      <c r="CQ69" s="10">
        <v>0</v>
      </c>
      <c r="CR69" s="10">
        <v>0</v>
      </c>
      <c r="CS69" s="10">
        <v>1.0244E-2</v>
      </c>
      <c r="CT69" s="10">
        <v>1.0579E-2</v>
      </c>
      <c r="CU69" s="10">
        <v>0</v>
      </c>
      <c r="CV69" s="10">
        <v>0</v>
      </c>
      <c r="CW69" s="10">
        <v>1.0281999999999999E-2</v>
      </c>
      <c r="CX69" s="10">
        <v>1.0617E-2</v>
      </c>
      <c r="CY69" s="10">
        <v>0</v>
      </c>
      <c r="CZ69" s="10">
        <v>0</v>
      </c>
      <c r="DA69" s="10">
        <v>9.8399999999999998E-3</v>
      </c>
      <c r="DB69" s="10">
        <v>1.0237E-2</v>
      </c>
      <c r="DC69" s="10">
        <v>0</v>
      </c>
      <c r="DD69" s="10">
        <v>0</v>
      </c>
      <c r="DE69" s="10">
        <v>9.9190000000000007E-3</v>
      </c>
      <c r="DF69" s="10">
        <v>1.0362E-2</v>
      </c>
      <c r="DG69" s="10">
        <v>0</v>
      </c>
      <c r="DH69" s="10">
        <v>0</v>
      </c>
      <c r="DI69" s="10">
        <v>9.6489999999999996E-3</v>
      </c>
      <c r="DJ69" s="10">
        <v>1.0236E-2</v>
      </c>
      <c r="DK69" s="10">
        <v>0</v>
      </c>
      <c r="DL69" s="10">
        <v>0</v>
      </c>
      <c r="DM69" s="10">
        <v>1.0109999999999999E-2</v>
      </c>
      <c r="DN69" s="10">
        <v>1.0551E-2</v>
      </c>
      <c r="DO69" s="10">
        <v>0</v>
      </c>
      <c r="DP69" s="10">
        <v>0</v>
      </c>
      <c r="DQ69" s="10">
        <v>9.9839999999999998E-3</v>
      </c>
      <c r="DR69" s="10">
        <v>1.0300999999999999E-2</v>
      </c>
      <c r="DS69" s="10">
        <v>0</v>
      </c>
      <c r="DT69" s="10">
        <v>0</v>
      </c>
      <c r="DU69" s="10">
        <v>8.00590501033096E+16</v>
      </c>
      <c r="DV69" s="10">
        <v>0</v>
      </c>
      <c r="DW69" s="10">
        <v>5.5107957561843699E+17</v>
      </c>
      <c r="DX69" s="10">
        <v>0</v>
      </c>
      <c r="DY69" s="10">
        <v>59014267.927826896</v>
      </c>
      <c r="DZ69" s="10">
        <v>0</v>
      </c>
      <c r="EA69" s="10">
        <v>7682.0744538512299</v>
      </c>
      <c r="EB69" s="10">
        <v>0</v>
      </c>
      <c r="EC69" s="10">
        <v>590142673.3175</v>
      </c>
      <c r="ED69" s="10">
        <v>0</v>
      </c>
      <c r="EE69" s="10">
        <v>24292.852309926799</v>
      </c>
      <c r="EF69" s="10">
        <v>0</v>
      </c>
      <c r="EG69" s="10">
        <v>5901425752.8889303</v>
      </c>
      <c r="EH69" s="10">
        <v>0</v>
      </c>
      <c r="EI69" s="10">
        <v>76820.740570127193</v>
      </c>
      <c r="EJ69" s="10">
        <v>0</v>
      </c>
      <c r="EK69" s="10">
        <v>59014276334.617302</v>
      </c>
      <c r="EL69" s="10">
        <v>0</v>
      </c>
      <c r="EM69" s="10">
        <v>242928.56966544001</v>
      </c>
      <c r="EN69" s="10">
        <v>0</v>
      </c>
      <c r="EO69" s="10">
        <v>590145373682.76404</v>
      </c>
      <c r="EP69" s="10">
        <v>0</v>
      </c>
      <c r="EQ69" s="10">
        <v>768205.12193431403</v>
      </c>
      <c r="ER69" s="10">
        <v>0</v>
      </c>
      <c r="ES69" s="10">
        <v>5901415544998.79</v>
      </c>
      <c r="ET69" s="10">
        <v>0</v>
      </c>
      <c r="EU69" s="10">
        <v>2429437.1742078401</v>
      </c>
      <c r="EV69" s="10">
        <v>0</v>
      </c>
      <c r="EW69" s="10">
        <v>59069119949711.797</v>
      </c>
      <c r="EX69" s="10">
        <v>0</v>
      </c>
      <c r="EY69" s="10">
        <v>7683869.1843380202</v>
      </c>
      <c r="EZ69" s="10">
        <v>0</v>
      </c>
      <c r="FA69" s="10">
        <v>589078487473503</v>
      </c>
      <c r="FB69" s="10">
        <v>0</v>
      </c>
      <c r="FC69" s="10">
        <v>24352291.104449101</v>
      </c>
      <c r="FD69" s="10">
        <v>0</v>
      </c>
    </row>
    <row r="70" spans="1:160" x14ac:dyDescent="0.45">
      <c r="A70">
        <f t="shared" si="27"/>
        <v>59</v>
      </c>
      <c r="B70" s="12">
        <f t="shared" si="26"/>
        <v>3.125E-2</v>
      </c>
      <c r="C70" s="12">
        <f t="shared" si="28"/>
        <v>8</v>
      </c>
      <c r="D70" s="19">
        <f t="shared" si="29"/>
        <v>5</v>
      </c>
      <c r="E70" s="10">
        <v>4.8229363502905102E-7</v>
      </c>
      <c r="F70" s="10">
        <v>8.8130640563122093E-9</v>
      </c>
      <c r="G70" s="10">
        <v>0</v>
      </c>
      <c r="H70" s="10">
        <v>0</v>
      </c>
      <c r="I70" s="10">
        <v>0.65038508675441098</v>
      </c>
      <c r="J70" s="10">
        <v>1.2513021498739001E-5</v>
      </c>
      <c r="K70" s="10">
        <v>0</v>
      </c>
      <c r="L70" s="10">
        <v>0</v>
      </c>
      <c r="M70" s="10">
        <v>4.1501543457389497E-5</v>
      </c>
      <c r="N70" s="10">
        <v>6.0941281798676501E-8</v>
      </c>
      <c r="O70" s="10">
        <v>0</v>
      </c>
      <c r="P70" s="10">
        <v>0</v>
      </c>
      <c r="Q70" s="10">
        <v>2.0045822294978401E-5</v>
      </c>
      <c r="R70" s="10">
        <v>2.1369134017845599E-8</v>
      </c>
      <c r="S70" s="10">
        <v>0</v>
      </c>
      <c r="T70" s="10">
        <v>0</v>
      </c>
      <c r="U70" s="10">
        <v>9.7222253443440803E-6</v>
      </c>
      <c r="V70" s="10">
        <v>8.0097963817138407E-9</v>
      </c>
      <c r="W70" s="10">
        <v>0</v>
      </c>
      <c r="X70" s="10">
        <v>0</v>
      </c>
      <c r="Y70" s="10">
        <v>5.2405137322963898E-6</v>
      </c>
      <c r="Z70" s="10">
        <v>3.9464316259341103E-9</v>
      </c>
      <c r="AA70" s="10">
        <v>0</v>
      </c>
      <c r="AB70" s="10">
        <v>0</v>
      </c>
      <c r="AC70" s="10">
        <v>6.36814869947599E-6</v>
      </c>
      <c r="AD70" s="10">
        <v>7.8246102930279399E-9</v>
      </c>
      <c r="AE70" s="10">
        <v>0</v>
      </c>
      <c r="AF70" s="10">
        <v>0</v>
      </c>
      <c r="AG70" s="10">
        <v>4.8113521564197001E-5</v>
      </c>
      <c r="AH70" s="10">
        <v>1.9917962390536499E-8</v>
      </c>
      <c r="AI70" s="10">
        <v>0</v>
      </c>
      <c r="AJ70" s="10">
        <v>0</v>
      </c>
      <c r="AK70" s="10">
        <v>3.6436147664775599E-4</v>
      </c>
      <c r="AL70" s="10">
        <v>2.3637226842510001E-8</v>
      </c>
      <c r="AM70" s="10">
        <v>0</v>
      </c>
      <c r="AN70" s="10">
        <v>0</v>
      </c>
      <c r="AO70" s="10">
        <v>4.6753898557536601E-3</v>
      </c>
      <c r="AP70" s="10">
        <v>4.4937471965766898E-8</v>
      </c>
      <c r="AQ70" s="10">
        <v>0</v>
      </c>
      <c r="AR70" s="10">
        <v>0</v>
      </c>
      <c r="AS70" s="10">
        <v>1.36730581589367E-7</v>
      </c>
      <c r="AT70" s="10">
        <v>2.4723819167695499E-9</v>
      </c>
      <c r="AU70" s="10">
        <v>0</v>
      </c>
      <c r="AV70" s="10">
        <v>0</v>
      </c>
      <c r="AW70" s="10">
        <v>0.216603384740824</v>
      </c>
      <c r="AX70" s="10">
        <v>4.2363087252720498E-6</v>
      </c>
      <c r="AY70" s="10">
        <v>0</v>
      </c>
      <c r="AZ70" s="10">
        <v>0</v>
      </c>
      <c r="BA70" s="10">
        <v>2.2168027303553599E-5</v>
      </c>
      <c r="BB70" s="10">
        <v>2.7191961670252701E-8</v>
      </c>
      <c r="BC70" s="10">
        <v>0</v>
      </c>
      <c r="BD70" s="10">
        <v>0</v>
      </c>
      <c r="BE70" s="10">
        <v>1.1544602005276001E-5</v>
      </c>
      <c r="BF70" s="10">
        <v>9.8829582624798995E-9</v>
      </c>
      <c r="BG70" s="10">
        <v>0</v>
      </c>
      <c r="BH70" s="10">
        <v>0</v>
      </c>
      <c r="BI70" s="10">
        <v>5.4211472340112203E-6</v>
      </c>
      <c r="BJ70" s="10">
        <v>3.99676355774832E-9</v>
      </c>
      <c r="BK70" s="10">
        <v>0</v>
      </c>
      <c r="BL70" s="10">
        <v>0</v>
      </c>
      <c r="BM70" s="10">
        <v>3.04276370828112E-6</v>
      </c>
      <c r="BN70" s="10">
        <v>1.6492490308026201E-9</v>
      </c>
      <c r="BO70" s="10">
        <v>0</v>
      </c>
      <c r="BP70" s="10">
        <v>0</v>
      </c>
      <c r="BQ70" s="10">
        <v>1.8475659489758599E-6</v>
      </c>
      <c r="BR70" s="10">
        <v>1.85566162816936E-9</v>
      </c>
      <c r="BS70" s="10">
        <v>0</v>
      </c>
      <c r="BT70" s="10">
        <v>0</v>
      </c>
      <c r="BU70" s="10">
        <v>9.4334167495654494E-6</v>
      </c>
      <c r="BV70" s="10">
        <v>5.41157828514931E-9</v>
      </c>
      <c r="BW70" s="10">
        <v>0</v>
      </c>
      <c r="BX70" s="10">
        <v>0</v>
      </c>
      <c r="BY70" s="10">
        <v>7.7248728690824901E-5</v>
      </c>
      <c r="BZ70" s="10">
        <v>5.8907689010435102E-9</v>
      </c>
      <c r="CA70" s="10">
        <v>0</v>
      </c>
      <c r="CB70" s="10">
        <v>0</v>
      </c>
      <c r="CC70" s="10">
        <v>1.2154069743860101E-3</v>
      </c>
      <c r="CD70" s="10">
        <v>1.05298947739896E-8</v>
      </c>
      <c r="CE70" s="10">
        <v>0</v>
      </c>
      <c r="CF70" s="10">
        <v>0</v>
      </c>
      <c r="CG70" s="10">
        <v>1.1769E-2</v>
      </c>
      <c r="CH70" s="10">
        <v>1.4253E-2</v>
      </c>
      <c r="CI70" s="10">
        <v>0</v>
      </c>
      <c r="CJ70" s="10">
        <v>0</v>
      </c>
      <c r="CK70" s="10">
        <v>1.0540000000000001E-2</v>
      </c>
      <c r="CL70" s="10">
        <v>1.1565000000000001E-2</v>
      </c>
      <c r="CM70" s="10">
        <v>0</v>
      </c>
      <c r="CN70" s="10">
        <v>0</v>
      </c>
      <c r="CO70" s="10">
        <v>1.0340999999999999E-2</v>
      </c>
      <c r="CP70" s="10">
        <v>1.1386E-2</v>
      </c>
      <c r="CQ70" s="10">
        <v>0</v>
      </c>
      <c r="CR70" s="10">
        <v>0</v>
      </c>
      <c r="CS70" s="10">
        <v>1.068E-2</v>
      </c>
      <c r="CT70" s="10">
        <v>1.1823999999999999E-2</v>
      </c>
      <c r="CU70" s="10">
        <v>0</v>
      </c>
      <c r="CV70" s="10">
        <v>0</v>
      </c>
      <c r="CW70" s="10">
        <v>1.0593999999999999E-2</v>
      </c>
      <c r="CX70" s="10">
        <v>1.1598000000000001E-2</v>
      </c>
      <c r="CY70" s="10">
        <v>0</v>
      </c>
      <c r="CZ70" s="10">
        <v>0</v>
      </c>
      <c r="DA70" s="10">
        <v>1.0291E-2</v>
      </c>
      <c r="DB70" s="10">
        <v>1.1315E-2</v>
      </c>
      <c r="DC70" s="10">
        <v>0</v>
      </c>
      <c r="DD70" s="10">
        <v>0</v>
      </c>
      <c r="DE70" s="10">
        <v>1.0336E-2</v>
      </c>
      <c r="DF70" s="10">
        <v>1.1391999999999999E-2</v>
      </c>
      <c r="DG70" s="10">
        <v>0</v>
      </c>
      <c r="DH70" s="10">
        <v>0</v>
      </c>
      <c r="DI70" s="10">
        <v>1.0196E-2</v>
      </c>
      <c r="DJ70" s="10">
        <v>1.1251000000000001E-2</v>
      </c>
      <c r="DK70" s="10">
        <v>0</v>
      </c>
      <c r="DL70" s="10">
        <v>0</v>
      </c>
      <c r="DM70" s="10">
        <v>1.0426E-2</v>
      </c>
      <c r="DN70" s="10">
        <v>1.1518E-2</v>
      </c>
      <c r="DO70" s="10">
        <v>0</v>
      </c>
      <c r="DP70" s="10">
        <v>0</v>
      </c>
      <c r="DQ70" s="10">
        <v>1.0347E-2</v>
      </c>
      <c r="DR70" s="10">
        <v>1.1388000000000001E-2</v>
      </c>
      <c r="DS70" s="10">
        <v>0</v>
      </c>
      <c r="DT70" s="10">
        <v>0</v>
      </c>
      <c r="DU70" s="10">
        <v>6.2783725852330995E+17</v>
      </c>
      <c r="DV70" s="10">
        <v>0</v>
      </c>
      <c r="DW70" s="10">
        <v>9.53018070682784E+16</v>
      </c>
      <c r="DX70" s="10">
        <v>0</v>
      </c>
      <c r="DY70" s="10">
        <v>289090062.324642</v>
      </c>
      <c r="DZ70" s="10">
        <v>0</v>
      </c>
      <c r="EA70" s="10">
        <v>17002.648540584101</v>
      </c>
      <c r="EB70" s="10">
        <v>0</v>
      </c>
      <c r="EC70" s="10">
        <v>2890901396.6940999</v>
      </c>
      <c r="ED70" s="10">
        <v>0</v>
      </c>
      <c r="EE70" s="10">
        <v>53767.098916528099</v>
      </c>
      <c r="EF70" s="10">
        <v>0</v>
      </c>
      <c r="EG70" s="10">
        <v>28909097365.708698</v>
      </c>
      <c r="EH70" s="10">
        <v>0</v>
      </c>
      <c r="EI70" s="10">
        <v>170026.56520676601</v>
      </c>
      <c r="EJ70" s="10">
        <v>0</v>
      </c>
      <c r="EK70" s="10">
        <v>289101042730.25702</v>
      </c>
      <c r="EL70" s="10">
        <v>0</v>
      </c>
      <c r="EM70" s="10">
        <v>537674.19622159703</v>
      </c>
      <c r="EN70" s="10">
        <v>0</v>
      </c>
      <c r="EO70" s="10">
        <v>2891402904355.2798</v>
      </c>
      <c r="EP70" s="10">
        <v>0</v>
      </c>
      <c r="EQ70" s="10">
        <v>1700365.0018932701</v>
      </c>
      <c r="ER70" s="10">
        <v>0</v>
      </c>
      <c r="ES70" s="10">
        <v>29011694335011.398</v>
      </c>
      <c r="ET70" s="10">
        <v>0</v>
      </c>
      <c r="EU70" s="10">
        <v>5380720.4768427899</v>
      </c>
      <c r="EV70" s="10">
        <v>0</v>
      </c>
      <c r="EW70" s="10">
        <v>297983951053347</v>
      </c>
      <c r="EX70" s="10">
        <v>0</v>
      </c>
      <c r="EY70" s="10">
        <v>17081325.801384199</v>
      </c>
      <c r="EZ70" s="10">
        <v>0</v>
      </c>
      <c r="FA70" s="10">
        <v>4599318118298540</v>
      </c>
      <c r="FB70" s="10">
        <v>0</v>
      </c>
      <c r="FC70" s="10">
        <v>57355143.290936798</v>
      </c>
      <c r="FD70" s="10">
        <v>0</v>
      </c>
    </row>
    <row r="71" spans="1:160" x14ac:dyDescent="0.45">
      <c r="A71">
        <f t="shared" si="27"/>
        <v>60</v>
      </c>
      <c r="B71" s="12">
        <f t="shared" si="26"/>
        <v>1.5625E-2</v>
      </c>
      <c r="C71" s="12">
        <f t="shared" si="28"/>
        <v>8</v>
      </c>
      <c r="D71" s="19">
        <f t="shared" si="29"/>
        <v>6</v>
      </c>
      <c r="E71" s="10">
        <v>1.24844831939086E-6</v>
      </c>
      <c r="F71" s="10">
        <v>2.1475575318063899E-8</v>
      </c>
      <c r="G71" s="10">
        <v>0</v>
      </c>
      <c r="H71" s="10">
        <v>0</v>
      </c>
      <c r="I71" s="10">
        <v>2.1896241040229998</v>
      </c>
      <c r="J71" s="10">
        <v>6.3099826656198802E-5</v>
      </c>
      <c r="K71" s="10">
        <v>0</v>
      </c>
      <c r="L71" s="10">
        <v>0</v>
      </c>
      <c r="M71" s="10">
        <v>2.1857059381069598E-5</v>
      </c>
      <c r="N71" s="10">
        <v>1.6292420745855901E-9</v>
      </c>
      <c r="O71" s="10">
        <v>0</v>
      </c>
      <c r="P71" s="10">
        <v>0</v>
      </c>
      <c r="Q71" s="10">
        <v>1.05364434768162E-5</v>
      </c>
      <c r="R71" s="10">
        <v>4.96535257354935E-10</v>
      </c>
      <c r="S71" s="10">
        <v>0</v>
      </c>
      <c r="T71" s="10">
        <v>0</v>
      </c>
      <c r="U71" s="10">
        <v>5.2581005700602603E-6</v>
      </c>
      <c r="V71" s="10">
        <v>2.9802826873037702E-10</v>
      </c>
      <c r="W71" s="10">
        <v>0</v>
      </c>
      <c r="X71" s="10">
        <v>0</v>
      </c>
      <c r="Y71" s="10">
        <v>2.7608262334055599E-6</v>
      </c>
      <c r="Z71" s="10">
        <v>1.3199625836790499E-9</v>
      </c>
      <c r="AA71" s="10">
        <v>0</v>
      </c>
      <c r="AB71" s="10">
        <v>0</v>
      </c>
      <c r="AC71" s="10">
        <v>6.6285262225740298E-6</v>
      </c>
      <c r="AD71" s="10">
        <v>6.8603247527221298E-9</v>
      </c>
      <c r="AE71" s="10">
        <v>0</v>
      </c>
      <c r="AF71" s="10">
        <v>0</v>
      </c>
      <c r="AG71" s="10">
        <v>6.1098964405648104E-5</v>
      </c>
      <c r="AH71" s="10">
        <v>1.9687203201001998E-8</v>
      </c>
      <c r="AI71" s="10">
        <v>0</v>
      </c>
      <c r="AJ71" s="10">
        <v>0</v>
      </c>
      <c r="AK71" s="10">
        <v>5.0065313393776701E-4</v>
      </c>
      <c r="AL71" s="10">
        <v>2.3316548691809601E-8</v>
      </c>
      <c r="AM71" s="10">
        <v>0</v>
      </c>
      <c r="AN71" s="10">
        <v>0</v>
      </c>
      <c r="AO71" s="10">
        <v>6.99594015908155E-3</v>
      </c>
      <c r="AP71" s="10">
        <v>4.7267397551564701E-8</v>
      </c>
      <c r="AQ71" s="10">
        <v>0</v>
      </c>
      <c r="AR71" s="10">
        <v>0</v>
      </c>
      <c r="AS71" s="10">
        <v>6.9472396961498702E-7</v>
      </c>
      <c r="AT71" s="10">
        <v>1.1086699429058E-8</v>
      </c>
      <c r="AU71" s="10">
        <v>0</v>
      </c>
      <c r="AV71" s="10">
        <v>0</v>
      </c>
      <c r="AW71" s="10">
        <v>0.32372634159290697</v>
      </c>
      <c r="AX71" s="10">
        <v>1.2149570147540399E-5</v>
      </c>
      <c r="AY71" s="10">
        <v>0</v>
      </c>
      <c r="AZ71" s="10">
        <v>0</v>
      </c>
      <c r="BA71" s="10">
        <v>1.2646006091480101E-5</v>
      </c>
      <c r="BB71" s="10">
        <v>7.2585884464584504E-10</v>
      </c>
      <c r="BC71" s="10">
        <v>0</v>
      </c>
      <c r="BD71" s="10">
        <v>0</v>
      </c>
      <c r="BE71" s="10">
        <v>6.2683647469996799E-6</v>
      </c>
      <c r="BF71" s="10">
        <v>2.1521521432771399E-10</v>
      </c>
      <c r="BG71" s="10">
        <v>0</v>
      </c>
      <c r="BH71" s="10">
        <v>0</v>
      </c>
      <c r="BI71" s="10">
        <v>3.14769843325769E-6</v>
      </c>
      <c r="BJ71" s="10">
        <v>1.04199453519687E-10</v>
      </c>
      <c r="BK71" s="10">
        <v>0</v>
      </c>
      <c r="BL71" s="10">
        <v>0</v>
      </c>
      <c r="BM71" s="10">
        <v>1.6062147573436E-6</v>
      </c>
      <c r="BN71" s="10">
        <v>2.6696196340017199E-10</v>
      </c>
      <c r="BO71" s="10">
        <v>0</v>
      </c>
      <c r="BP71" s="10">
        <v>0</v>
      </c>
      <c r="BQ71" s="10">
        <v>1.53915523623836E-6</v>
      </c>
      <c r="BR71" s="10">
        <v>1.68531273954744E-9</v>
      </c>
      <c r="BS71" s="10">
        <v>0</v>
      </c>
      <c r="BT71" s="10">
        <v>0</v>
      </c>
      <c r="BU71" s="10">
        <v>1.07125549697634E-5</v>
      </c>
      <c r="BV71" s="10">
        <v>5.2442442305290896E-9</v>
      </c>
      <c r="BW71" s="10">
        <v>0</v>
      </c>
      <c r="BX71" s="10">
        <v>0</v>
      </c>
      <c r="BY71" s="10">
        <v>1.25558541816252E-4</v>
      </c>
      <c r="BZ71" s="10">
        <v>5.8079781570177402E-9</v>
      </c>
      <c r="CA71" s="10">
        <v>0</v>
      </c>
      <c r="CB71" s="10">
        <v>0</v>
      </c>
      <c r="CC71" s="10">
        <v>1.4432651712989401E-3</v>
      </c>
      <c r="CD71" s="10">
        <v>1.0618780175496E-8</v>
      </c>
      <c r="CE71" s="10">
        <v>0</v>
      </c>
      <c r="CF71" s="10">
        <v>0</v>
      </c>
      <c r="CG71" s="10">
        <v>1.5273999999999999E-2</v>
      </c>
      <c r="CH71" s="10">
        <v>2.2633E-2</v>
      </c>
      <c r="CI71" s="10">
        <v>0</v>
      </c>
      <c r="CJ71" s="10">
        <v>0</v>
      </c>
      <c r="CK71" s="10">
        <v>1.2789999999999999E-2</v>
      </c>
      <c r="CL71" s="10">
        <v>1.5023999999999999E-2</v>
      </c>
      <c r="CM71" s="10">
        <v>0</v>
      </c>
      <c r="CN71" s="10">
        <v>0</v>
      </c>
      <c r="CO71" s="10">
        <v>1.2482E-2</v>
      </c>
      <c r="CP71" s="10">
        <v>1.4773E-2</v>
      </c>
      <c r="CQ71" s="10">
        <v>0</v>
      </c>
      <c r="CR71" s="10">
        <v>0</v>
      </c>
      <c r="CS71" s="10">
        <v>1.2926999999999999E-2</v>
      </c>
      <c r="CT71" s="10">
        <v>1.5049E-2</v>
      </c>
      <c r="CU71" s="10">
        <v>0</v>
      </c>
      <c r="CV71" s="10">
        <v>0</v>
      </c>
      <c r="CW71" s="10">
        <v>1.2945999999999999E-2</v>
      </c>
      <c r="CX71" s="10">
        <v>1.5046E-2</v>
      </c>
      <c r="CY71" s="10">
        <v>0</v>
      </c>
      <c r="CZ71" s="10">
        <v>0</v>
      </c>
      <c r="DA71" s="10">
        <v>1.2347E-2</v>
      </c>
      <c r="DB71" s="10">
        <v>1.4593E-2</v>
      </c>
      <c r="DC71" s="10">
        <v>0</v>
      </c>
      <c r="DD71" s="10">
        <v>0</v>
      </c>
      <c r="DE71" s="10">
        <v>1.2537E-2</v>
      </c>
      <c r="DF71" s="10">
        <v>1.4704E-2</v>
      </c>
      <c r="DG71" s="10">
        <v>0</v>
      </c>
      <c r="DH71" s="10">
        <v>0</v>
      </c>
      <c r="DI71" s="10">
        <v>1.2435E-2</v>
      </c>
      <c r="DJ71" s="10">
        <v>1.4602E-2</v>
      </c>
      <c r="DK71" s="10">
        <v>0</v>
      </c>
      <c r="DL71" s="10">
        <v>0</v>
      </c>
      <c r="DM71" s="10">
        <v>1.2614E-2</v>
      </c>
      <c r="DN71" s="10">
        <v>1.4873000000000001E-2</v>
      </c>
      <c r="DO71" s="10">
        <v>0</v>
      </c>
      <c r="DP71" s="10">
        <v>0</v>
      </c>
      <c r="DQ71" s="10">
        <v>1.2413E-2</v>
      </c>
      <c r="DR71" s="10">
        <v>1.4788000000000001E-2</v>
      </c>
      <c r="DS71" s="10">
        <v>0</v>
      </c>
      <c r="DT71" s="10">
        <v>0</v>
      </c>
      <c r="DU71" s="10">
        <v>1.4115546651813601E+18</v>
      </c>
      <c r="DV71" s="10">
        <v>0</v>
      </c>
      <c r="DW71" s="10">
        <v>1.17073273688941E+18</v>
      </c>
      <c r="DX71" s="10">
        <v>0</v>
      </c>
      <c r="DY71" s="10">
        <v>1264652260.7374101</v>
      </c>
      <c r="DZ71" s="10">
        <v>0</v>
      </c>
      <c r="EA71" s="10">
        <v>35561.949382846702</v>
      </c>
      <c r="EB71" s="10">
        <v>0</v>
      </c>
      <c r="EC71" s="10">
        <v>12646545625.967899</v>
      </c>
      <c r="ED71" s="10">
        <v>0</v>
      </c>
      <c r="EE71" s="10">
        <v>112456.818470325</v>
      </c>
      <c r="EF71" s="10">
        <v>0</v>
      </c>
      <c r="EG71" s="10">
        <v>126467255184.466</v>
      </c>
      <c r="EH71" s="10">
        <v>0</v>
      </c>
      <c r="EI71" s="10">
        <v>355621.38393357402</v>
      </c>
      <c r="EJ71" s="10">
        <v>0</v>
      </c>
      <c r="EK71" s="10">
        <v>1264952577427.95</v>
      </c>
      <c r="EL71" s="10">
        <v>0</v>
      </c>
      <c r="EM71" s="10">
        <v>1124632.37822845</v>
      </c>
      <c r="EN71" s="10">
        <v>0</v>
      </c>
      <c r="EO71" s="10">
        <v>12662176930770.5</v>
      </c>
      <c r="EP71" s="10">
        <v>0</v>
      </c>
      <c r="EQ71" s="10">
        <v>3558735.7229281701</v>
      </c>
      <c r="ER71" s="10">
        <v>0</v>
      </c>
      <c r="ES71" s="10">
        <v>129111734184316</v>
      </c>
      <c r="ET71" s="10">
        <v>0</v>
      </c>
      <c r="EU71" s="10">
        <v>11305781.353732301</v>
      </c>
      <c r="EV71" s="10">
        <v>0</v>
      </c>
      <c r="EW71" s="10">
        <v>1537591558690710</v>
      </c>
      <c r="EX71" s="10">
        <v>0</v>
      </c>
      <c r="EY71" s="10">
        <v>37285514.645381697</v>
      </c>
      <c r="EZ71" s="10">
        <v>0</v>
      </c>
      <c r="FA71" s="10">
        <v>1.1177020676833E+17</v>
      </c>
      <c r="FB71" s="10">
        <v>0</v>
      </c>
      <c r="FC71" s="10">
        <v>1.1177020676833E+17</v>
      </c>
      <c r="FD71" s="10">
        <v>0</v>
      </c>
    </row>
    <row r="72" spans="1:160" x14ac:dyDescent="0.45">
      <c r="A72">
        <f t="shared" si="27"/>
        <v>61</v>
      </c>
      <c r="B72" s="12">
        <f t="shared" si="26"/>
        <v>7.8125E-3</v>
      </c>
      <c r="C72" s="12">
        <f t="shared" si="28"/>
        <v>8</v>
      </c>
      <c r="D72" s="19">
        <f t="shared" si="29"/>
        <v>7</v>
      </c>
      <c r="E72" s="10">
        <v>2.5235038214610399E-6</v>
      </c>
      <c r="F72" s="10">
        <v>1.95284342030532E-8</v>
      </c>
      <c r="G72" s="10">
        <v>0</v>
      </c>
      <c r="H72" s="10">
        <v>0</v>
      </c>
      <c r="I72" s="10">
        <v>5.7266225903138603E-2</v>
      </c>
      <c r="J72" s="10">
        <v>7.1032944452209494E-5</v>
      </c>
      <c r="K72" s="10">
        <v>0</v>
      </c>
      <c r="L72" s="10">
        <v>0</v>
      </c>
      <c r="M72" s="10">
        <v>1.2681441050599299E-5</v>
      </c>
      <c r="N72" s="10">
        <v>5.3768101082596299E-11</v>
      </c>
      <c r="O72" s="10">
        <v>0</v>
      </c>
      <c r="P72" s="10">
        <v>0</v>
      </c>
      <c r="Q72" s="10">
        <v>6.20119027860965E-6</v>
      </c>
      <c r="R72" s="10">
        <v>5.8277382919413802E-11</v>
      </c>
      <c r="S72" s="10">
        <v>0</v>
      </c>
      <c r="T72" s="10">
        <v>0</v>
      </c>
      <c r="U72" s="10">
        <v>3.1413027912208202E-6</v>
      </c>
      <c r="V72" s="10">
        <v>2.14797291064883E-10</v>
      </c>
      <c r="W72" s="10">
        <v>0</v>
      </c>
      <c r="X72" s="10">
        <v>0</v>
      </c>
      <c r="Y72" s="10">
        <v>1.8726628594478701E-6</v>
      </c>
      <c r="Z72" s="10">
        <v>1.3438030688206401E-9</v>
      </c>
      <c r="AA72" s="10">
        <v>0</v>
      </c>
      <c r="AB72" s="10">
        <v>0</v>
      </c>
      <c r="AC72" s="10">
        <v>7.8815395596620806E-6</v>
      </c>
      <c r="AD72" s="10">
        <v>6.8858949653360899E-9</v>
      </c>
      <c r="AE72" s="10">
        <v>0</v>
      </c>
      <c r="AF72" s="10">
        <v>0</v>
      </c>
      <c r="AG72" s="10">
        <v>6.4791121456408905E-5</v>
      </c>
      <c r="AH72" s="10">
        <v>1.95908249622789E-8</v>
      </c>
      <c r="AI72" s="10">
        <v>0</v>
      </c>
      <c r="AJ72" s="10">
        <v>0</v>
      </c>
      <c r="AK72" s="10">
        <v>6.0331145554215395E-4</v>
      </c>
      <c r="AL72" s="10">
        <v>2.33355890166819E-8</v>
      </c>
      <c r="AM72" s="10">
        <v>0</v>
      </c>
      <c r="AN72" s="10">
        <v>0</v>
      </c>
      <c r="AO72" s="10">
        <v>0.11650116677743</v>
      </c>
      <c r="AP72" s="10">
        <v>4.6488092930729797E-8</v>
      </c>
      <c r="AQ72" s="10">
        <v>0</v>
      </c>
      <c r="AR72" s="10">
        <v>0</v>
      </c>
      <c r="AS72" s="10">
        <v>1.7683088347336499E-6</v>
      </c>
      <c r="AT72" s="10">
        <v>7.8557112941161402E-9</v>
      </c>
      <c r="AU72" s="10">
        <v>0</v>
      </c>
      <c r="AV72" s="10">
        <v>0</v>
      </c>
      <c r="AW72" s="10">
        <v>1.81136588353745E-2</v>
      </c>
      <c r="AX72" s="10">
        <v>3.7023614355664798E-5</v>
      </c>
      <c r="AY72" s="10">
        <v>0</v>
      </c>
      <c r="AZ72" s="10">
        <v>0</v>
      </c>
      <c r="BA72" s="10">
        <v>7.6823045132302497E-6</v>
      </c>
      <c r="BB72" s="10">
        <v>1.95323962517235E-11</v>
      </c>
      <c r="BC72" s="10">
        <v>0</v>
      </c>
      <c r="BD72" s="10">
        <v>0</v>
      </c>
      <c r="BE72" s="10">
        <v>3.8361495725550499E-6</v>
      </c>
      <c r="BF72" s="10">
        <v>1.5487533162312799E-11</v>
      </c>
      <c r="BG72" s="10">
        <v>0</v>
      </c>
      <c r="BH72" s="10">
        <v>0</v>
      </c>
      <c r="BI72" s="10">
        <v>1.9576052668768201E-6</v>
      </c>
      <c r="BJ72" s="10">
        <v>5.3084764113614798E-11</v>
      </c>
      <c r="BK72" s="10">
        <v>0</v>
      </c>
      <c r="BL72" s="10">
        <v>0</v>
      </c>
      <c r="BM72" s="10">
        <v>8.82522160088319E-7</v>
      </c>
      <c r="BN72" s="10">
        <v>2.7349600897839498E-10</v>
      </c>
      <c r="BO72" s="10">
        <v>0</v>
      </c>
      <c r="BP72" s="10">
        <v>0</v>
      </c>
      <c r="BQ72" s="10">
        <v>2.2523860035034598E-6</v>
      </c>
      <c r="BR72" s="10">
        <v>1.6831354770999899E-9</v>
      </c>
      <c r="BS72" s="10">
        <v>0</v>
      </c>
      <c r="BT72" s="10">
        <v>0</v>
      </c>
      <c r="BU72" s="10">
        <v>1.6112527882360099E-5</v>
      </c>
      <c r="BV72" s="10">
        <v>5.23831391087848E-9</v>
      </c>
      <c r="BW72" s="10">
        <v>0</v>
      </c>
      <c r="BX72" s="10">
        <v>0</v>
      </c>
      <c r="BY72" s="10">
        <v>1.7237577909531301E-4</v>
      </c>
      <c r="BZ72" s="10">
        <v>5.81572486388037E-9</v>
      </c>
      <c r="CA72" s="10">
        <v>0</v>
      </c>
      <c r="CB72" s="10">
        <v>0</v>
      </c>
      <c r="CC72" s="10">
        <v>5.4866357744984703E-2</v>
      </c>
      <c r="CD72" s="10">
        <v>1.05964749047118E-8</v>
      </c>
      <c r="CE72" s="10">
        <v>0</v>
      </c>
      <c r="CF72" s="10">
        <v>0</v>
      </c>
      <c r="CG72" s="10">
        <v>2.4291E-2</v>
      </c>
      <c r="CH72" s="10">
        <v>4.9237999999999997E-2</v>
      </c>
      <c r="CI72" s="10">
        <v>0</v>
      </c>
      <c r="CJ72" s="10">
        <v>0</v>
      </c>
      <c r="CK72" s="10">
        <v>1.7416000000000001E-2</v>
      </c>
      <c r="CL72" s="10">
        <v>2.4473000000000002E-2</v>
      </c>
      <c r="CM72" s="10">
        <v>0</v>
      </c>
      <c r="CN72" s="10">
        <v>0</v>
      </c>
      <c r="CO72" s="10">
        <v>1.7103E-2</v>
      </c>
      <c r="CP72" s="10">
        <v>2.3847E-2</v>
      </c>
      <c r="CQ72" s="10">
        <v>0</v>
      </c>
      <c r="CR72" s="10">
        <v>0</v>
      </c>
      <c r="CS72" s="10">
        <v>1.8402000000000002E-2</v>
      </c>
      <c r="CT72" s="10">
        <v>2.461E-2</v>
      </c>
      <c r="CU72" s="10">
        <v>0</v>
      </c>
      <c r="CV72" s="10">
        <v>0</v>
      </c>
      <c r="CW72" s="10">
        <v>1.7739000000000001E-2</v>
      </c>
      <c r="CX72" s="10">
        <v>2.4504000000000001E-2</v>
      </c>
      <c r="CY72" s="10">
        <v>0</v>
      </c>
      <c r="CZ72" s="10">
        <v>0</v>
      </c>
      <c r="DA72" s="10">
        <v>1.6775999999999999E-2</v>
      </c>
      <c r="DB72" s="10">
        <v>2.3542E-2</v>
      </c>
      <c r="DC72" s="10">
        <v>0</v>
      </c>
      <c r="DD72" s="10">
        <v>0</v>
      </c>
      <c r="DE72" s="10">
        <v>1.7309999999999999E-2</v>
      </c>
      <c r="DF72" s="10">
        <v>2.3834000000000001E-2</v>
      </c>
      <c r="DG72" s="10">
        <v>0</v>
      </c>
      <c r="DH72" s="10">
        <v>0</v>
      </c>
      <c r="DI72" s="10">
        <v>1.7035000000000002E-2</v>
      </c>
      <c r="DJ72" s="10">
        <v>2.3646E-2</v>
      </c>
      <c r="DK72" s="10">
        <v>0</v>
      </c>
      <c r="DL72" s="10">
        <v>0</v>
      </c>
      <c r="DM72" s="10">
        <v>1.7725000000000001E-2</v>
      </c>
      <c r="DN72" s="10">
        <v>2.4143999999999999E-2</v>
      </c>
      <c r="DO72" s="10">
        <v>0</v>
      </c>
      <c r="DP72" s="10">
        <v>0</v>
      </c>
      <c r="DQ72" s="10">
        <v>1.7153999999999999E-2</v>
      </c>
      <c r="DR72" s="10">
        <v>2.3716000000000001E-2</v>
      </c>
      <c r="DS72" s="10">
        <v>0</v>
      </c>
      <c r="DT72" s="10">
        <v>0</v>
      </c>
      <c r="DU72" s="10">
        <v>1.2945099351035099E+19</v>
      </c>
      <c r="DV72" s="10">
        <v>0</v>
      </c>
      <c r="DW72" s="10">
        <v>7.8417217921240896E+17</v>
      </c>
      <c r="DX72" s="10">
        <v>0</v>
      </c>
      <c r="DY72" s="10">
        <v>5257574793.6654902</v>
      </c>
      <c r="DZ72" s="10">
        <v>0</v>
      </c>
      <c r="EA72" s="10">
        <v>72509.115835853096</v>
      </c>
      <c r="EB72" s="10">
        <v>0</v>
      </c>
      <c r="EC72" s="10">
        <v>52576208522.0662</v>
      </c>
      <c r="ED72" s="10">
        <v>0</v>
      </c>
      <c r="EE72" s="10">
        <v>229294.34375545301</v>
      </c>
      <c r="EF72" s="10">
        <v>0</v>
      </c>
      <c r="EG72" s="10">
        <v>525804228085.29102</v>
      </c>
      <c r="EH72" s="10">
        <v>0</v>
      </c>
      <c r="EI72" s="10">
        <v>725104.201077512</v>
      </c>
      <c r="EJ72" s="10">
        <v>0</v>
      </c>
      <c r="EK72" s="10">
        <v>5260895871194.9902</v>
      </c>
      <c r="EL72" s="10">
        <v>0</v>
      </c>
      <c r="EM72" s="10">
        <v>2293315.2163051199</v>
      </c>
      <c r="EN72" s="10">
        <v>0</v>
      </c>
      <c r="EO72" s="10">
        <v>53096788975501.102</v>
      </c>
      <c r="EP72" s="10">
        <v>0</v>
      </c>
      <c r="EQ72" s="10">
        <v>7261141.9935451401</v>
      </c>
      <c r="ER72" s="10">
        <v>0</v>
      </c>
      <c r="ES72" s="10">
        <v>568574864702588</v>
      </c>
      <c r="ET72" s="10">
        <v>0</v>
      </c>
      <c r="EU72" s="10">
        <v>23284578.768422101</v>
      </c>
      <c r="EV72" s="10">
        <v>0</v>
      </c>
      <c r="EW72" s="10">
        <v>1.26277259439043E+16</v>
      </c>
      <c r="EX72" s="10">
        <v>0</v>
      </c>
      <c r="EY72" s="10">
        <v>88309592.651077196</v>
      </c>
      <c r="EZ72" s="10">
        <v>0</v>
      </c>
      <c r="FA72" s="10">
        <v>9.0622923699134797E+17</v>
      </c>
      <c r="FB72" s="10">
        <v>0</v>
      </c>
      <c r="FC72" s="10">
        <v>9.0622923699134797E+17</v>
      </c>
      <c r="FD72" s="10">
        <v>0</v>
      </c>
    </row>
    <row r="73" spans="1:160" x14ac:dyDescent="0.45">
      <c r="A73">
        <f t="shared" si="27"/>
        <v>62</v>
      </c>
      <c r="B73" s="12">
        <f t="shared" si="26"/>
        <v>3.90625E-3</v>
      </c>
      <c r="C73" s="12">
        <f t="shared" si="28"/>
        <v>8</v>
      </c>
      <c r="D73" s="19">
        <f t="shared" si="29"/>
        <v>8</v>
      </c>
      <c r="E73" s="10">
        <v>2.55960017896406E-5</v>
      </c>
      <c r="F73" s="10">
        <v>1.6120590684565101E-7</v>
      </c>
      <c r="G73" s="10">
        <v>0</v>
      </c>
      <c r="H73" s="10">
        <v>0</v>
      </c>
      <c r="I73" s="10">
        <v>2.6288480472493698</v>
      </c>
      <c r="J73" s="10">
        <v>4.1730571519571404E-3</v>
      </c>
      <c r="K73" s="10">
        <v>0</v>
      </c>
      <c r="L73" s="10">
        <v>0</v>
      </c>
      <c r="M73" s="10">
        <v>7.79866381694915E-6</v>
      </c>
      <c r="N73" s="10">
        <v>3.07700531720911E-11</v>
      </c>
      <c r="O73" s="10">
        <v>0</v>
      </c>
      <c r="P73" s="10">
        <v>0</v>
      </c>
      <c r="Q73" s="10">
        <v>3.87289081382746E-6</v>
      </c>
      <c r="R73" s="10">
        <v>5.6773696854861497E-11</v>
      </c>
      <c r="S73" s="10">
        <v>0</v>
      </c>
      <c r="T73" s="10">
        <v>0</v>
      </c>
      <c r="U73" s="10">
        <v>1.9993682101038199E-6</v>
      </c>
      <c r="V73" s="10">
        <v>2.1394463978197099E-10</v>
      </c>
      <c r="W73" s="10">
        <v>0</v>
      </c>
      <c r="X73" s="10">
        <v>0</v>
      </c>
      <c r="Y73" s="10">
        <v>1.3716934796903499E-6</v>
      </c>
      <c r="Z73" s="10">
        <v>1.34582656130533E-9</v>
      </c>
      <c r="AA73" s="10">
        <v>0</v>
      </c>
      <c r="AB73" s="10">
        <v>0</v>
      </c>
      <c r="AC73" s="10">
        <v>6.5304051946046801E-6</v>
      </c>
      <c r="AD73" s="10">
        <v>6.9200400965030398E-9</v>
      </c>
      <c r="AE73" s="10">
        <v>0</v>
      </c>
      <c r="AF73" s="10">
        <v>0</v>
      </c>
      <c r="AG73" s="10">
        <v>9.2121913792597696E-5</v>
      </c>
      <c r="AH73" s="10">
        <v>1.9659333050370198E-8</v>
      </c>
      <c r="AI73" s="10">
        <v>0</v>
      </c>
      <c r="AJ73" s="10">
        <v>0</v>
      </c>
      <c r="AK73" s="10">
        <v>3.42520053648733E-2</v>
      </c>
      <c r="AL73" s="10">
        <v>2.3656735681498701E-8</v>
      </c>
      <c r="AM73" s="10">
        <v>0</v>
      </c>
      <c r="AN73" s="10">
        <v>0</v>
      </c>
      <c r="AO73" s="10">
        <v>2.6288480472493698</v>
      </c>
      <c r="AP73" s="10">
        <v>7.7289619437870198E-7</v>
      </c>
      <c r="AQ73" s="10">
        <v>0</v>
      </c>
      <c r="AR73" s="10">
        <v>0</v>
      </c>
      <c r="AS73" s="10">
        <v>1.7634478266797E-5</v>
      </c>
      <c r="AT73" s="10">
        <v>1.19544793520429E-7</v>
      </c>
      <c r="AU73" s="10">
        <v>0</v>
      </c>
      <c r="AV73" s="10">
        <v>0</v>
      </c>
      <c r="AW73" s="10">
        <v>1.04574585922046</v>
      </c>
      <c r="AX73" s="10">
        <v>1.1735551916320999E-3</v>
      </c>
      <c r="AY73" s="10">
        <v>0</v>
      </c>
      <c r="AZ73" s="10">
        <v>0</v>
      </c>
      <c r="BA73" s="10">
        <v>4.8702586340193304E-6</v>
      </c>
      <c r="BB73" s="10">
        <v>8.1055887346065595E-12</v>
      </c>
      <c r="BC73" s="10">
        <v>0</v>
      </c>
      <c r="BD73" s="10">
        <v>0</v>
      </c>
      <c r="BE73" s="10">
        <v>2.45928405474149E-6</v>
      </c>
      <c r="BF73" s="10">
        <v>1.5804381300087001E-11</v>
      </c>
      <c r="BG73" s="10">
        <v>0</v>
      </c>
      <c r="BH73" s="10">
        <v>0</v>
      </c>
      <c r="BI73" s="10">
        <v>1.28487366174564E-6</v>
      </c>
      <c r="BJ73" s="10">
        <v>5.2378512032579302E-11</v>
      </c>
      <c r="BK73" s="10">
        <v>0</v>
      </c>
      <c r="BL73" s="10">
        <v>0</v>
      </c>
      <c r="BM73" s="10">
        <v>6.1851105394488003E-7</v>
      </c>
      <c r="BN73" s="10">
        <v>2.7384255207865902E-10</v>
      </c>
      <c r="BO73" s="10">
        <v>0</v>
      </c>
      <c r="BP73" s="10">
        <v>0</v>
      </c>
      <c r="BQ73" s="10">
        <v>1.57060905081685E-6</v>
      </c>
      <c r="BR73" s="10">
        <v>1.68181774549391E-9</v>
      </c>
      <c r="BS73" s="10">
        <v>0</v>
      </c>
      <c r="BT73" s="10">
        <v>0</v>
      </c>
      <c r="BU73" s="10">
        <v>2.6952969270888498E-5</v>
      </c>
      <c r="BV73" s="10">
        <v>5.2425676338316296E-9</v>
      </c>
      <c r="BW73" s="10">
        <v>0</v>
      </c>
      <c r="BX73" s="10">
        <v>0</v>
      </c>
      <c r="BY73" s="10">
        <v>2.0074525400756001E-2</v>
      </c>
      <c r="BZ73" s="10">
        <v>5.9657748700702799E-9</v>
      </c>
      <c r="CA73" s="10">
        <v>0</v>
      </c>
      <c r="CB73" s="10">
        <v>0</v>
      </c>
      <c r="CC73" s="10">
        <v>1.04574585922046</v>
      </c>
      <c r="CD73" s="10">
        <v>1.6314547256293099E-7</v>
      </c>
      <c r="CE73" s="10">
        <v>0</v>
      </c>
      <c r="CF73" s="10">
        <v>0</v>
      </c>
      <c r="CG73" s="10">
        <v>6.0166999999999998E-2</v>
      </c>
      <c r="CH73" s="10">
        <v>0.152391</v>
      </c>
      <c r="CI73" s="10">
        <v>0</v>
      </c>
      <c r="CJ73" s="10">
        <v>0</v>
      </c>
      <c r="CK73" s="10">
        <v>3.0755000000000001E-2</v>
      </c>
      <c r="CL73" s="10">
        <v>5.4157999999999998E-2</v>
      </c>
      <c r="CM73" s="10">
        <v>0</v>
      </c>
      <c r="CN73" s="10">
        <v>0</v>
      </c>
      <c r="CO73" s="10">
        <v>3.0117999999999999E-2</v>
      </c>
      <c r="CP73" s="10">
        <v>5.8195999999999998E-2</v>
      </c>
      <c r="CQ73" s="10">
        <v>0</v>
      </c>
      <c r="CR73" s="10">
        <v>0</v>
      </c>
      <c r="CS73" s="10">
        <v>3.1864000000000003E-2</v>
      </c>
      <c r="CT73" s="10">
        <v>5.5456999999999999E-2</v>
      </c>
      <c r="CU73" s="10">
        <v>0</v>
      </c>
      <c r="CV73" s="10">
        <v>0</v>
      </c>
      <c r="CW73" s="10">
        <v>3.1433000000000003E-2</v>
      </c>
      <c r="CX73" s="10">
        <v>5.5251000000000001E-2</v>
      </c>
      <c r="CY73" s="10">
        <v>0</v>
      </c>
      <c r="CZ73" s="10">
        <v>0</v>
      </c>
      <c r="DA73" s="10">
        <v>2.9881000000000001E-2</v>
      </c>
      <c r="DB73" s="10">
        <v>5.2990000000000002E-2</v>
      </c>
      <c r="DC73" s="10">
        <v>0</v>
      </c>
      <c r="DD73" s="10">
        <v>0</v>
      </c>
      <c r="DE73" s="10">
        <v>3.0165999999999998E-2</v>
      </c>
      <c r="DF73" s="10">
        <v>5.3476999999999997E-2</v>
      </c>
      <c r="DG73" s="10">
        <v>0</v>
      </c>
      <c r="DH73" s="10">
        <v>0</v>
      </c>
      <c r="DI73" s="10">
        <v>2.9713E-2</v>
      </c>
      <c r="DJ73" s="10">
        <v>5.4282999999999998E-2</v>
      </c>
      <c r="DK73" s="10">
        <v>0</v>
      </c>
      <c r="DL73" s="10">
        <v>0</v>
      </c>
      <c r="DM73" s="10">
        <v>3.0665999999999999E-2</v>
      </c>
      <c r="DN73" s="10">
        <v>5.4767000000000003E-2</v>
      </c>
      <c r="DO73" s="10">
        <v>0</v>
      </c>
      <c r="DP73" s="10">
        <v>0</v>
      </c>
      <c r="DQ73" s="10">
        <v>3.0002000000000001E-2</v>
      </c>
      <c r="DR73" s="10">
        <v>5.2988E-2</v>
      </c>
      <c r="DS73" s="10">
        <v>0</v>
      </c>
      <c r="DT73" s="10">
        <v>0</v>
      </c>
      <c r="DU73" s="10">
        <v>1.8843150574862299E+19</v>
      </c>
      <c r="DV73" s="10">
        <v>0</v>
      </c>
      <c r="DW73" s="10">
        <v>2.21791096573617E+18</v>
      </c>
      <c r="DX73" s="10">
        <v>0</v>
      </c>
      <c r="DY73" s="10">
        <v>21274592810.468601</v>
      </c>
      <c r="DZ73" s="10">
        <v>0</v>
      </c>
      <c r="EA73" s="10">
        <v>145857.68850312699</v>
      </c>
      <c r="EB73" s="10">
        <v>0</v>
      </c>
      <c r="EC73" s="10">
        <v>212757805548.31601</v>
      </c>
      <c r="ED73" s="10">
        <v>0</v>
      </c>
      <c r="EE73" s="10">
        <v>461245.64516375802</v>
      </c>
      <c r="EF73" s="10">
        <v>0</v>
      </c>
      <c r="EG73" s="10">
        <v>2128604910765.73</v>
      </c>
      <c r="EH73" s="10">
        <v>0</v>
      </c>
      <c r="EI73" s="10">
        <v>1458677.4335499599</v>
      </c>
      <c r="EJ73" s="10">
        <v>0</v>
      </c>
      <c r="EK73" s="10">
        <v>21392210979018.5</v>
      </c>
      <c r="EL73" s="10">
        <v>0</v>
      </c>
      <c r="EM73" s="10">
        <v>4615563.2940194504</v>
      </c>
      <c r="EN73" s="10">
        <v>0</v>
      </c>
      <c r="EO73" s="10">
        <v>225150352021697</v>
      </c>
      <c r="EP73" s="10">
        <v>0</v>
      </c>
      <c r="EQ73" s="10">
        <v>14677799.116115499</v>
      </c>
      <c r="ER73" s="10">
        <v>0</v>
      </c>
      <c r="ES73" s="10">
        <v>3587098683824050</v>
      </c>
      <c r="ET73" s="10">
        <v>0</v>
      </c>
      <c r="EU73" s="10">
        <v>49214540.3447152</v>
      </c>
      <c r="EV73" s="10">
        <v>0</v>
      </c>
      <c r="EW73" s="10">
        <v>2.4304432353461002E+18</v>
      </c>
      <c r="EX73" s="10">
        <v>0</v>
      </c>
      <c r="EY73" s="10">
        <v>2.4304432353461002E+18</v>
      </c>
      <c r="EZ73" s="10">
        <v>0</v>
      </c>
      <c r="FA73" s="10">
        <v>2.21791096573617E+18</v>
      </c>
      <c r="FB73" s="10">
        <v>0</v>
      </c>
      <c r="FC73" s="10">
        <v>2.21791096573617E+18</v>
      </c>
      <c r="FD73" s="10">
        <v>0</v>
      </c>
    </row>
    <row r="74" spans="1:160" x14ac:dyDescent="0.45">
      <c r="A74">
        <f t="shared" si="27"/>
        <v>63</v>
      </c>
      <c r="B74" s="12">
        <f t="shared" si="26"/>
        <v>1.953125E-3</v>
      </c>
      <c r="C74" s="12">
        <f t="shared" si="28"/>
        <v>8</v>
      </c>
      <c r="D74" s="19">
        <f t="shared" si="29"/>
        <v>9</v>
      </c>
      <c r="E74" s="10">
        <v>1.16405884980963E-4</v>
      </c>
      <c r="F74" s="10">
        <v>1.72085608340921E-6</v>
      </c>
      <c r="G74" s="10">
        <v>0</v>
      </c>
      <c r="H74" s="10">
        <v>0</v>
      </c>
      <c r="I74" s="10">
        <v>0.99150239227880299</v>
      </c>
      <c r="J74" s="10">
        <v>0.222819919933469</v>
      </c>
      <c r="K74" s="10">
        <v>0</v>
      </c>
      <c r="L74" s="10">
        <v>0</v>
      </c>
      <c r="M74" s="10">
        <v>4.9657359024735098E-6</v>
      </c>
      <c r="N74" s="10">
        <v>3.1125990673785899E-11</v>
      </c>
      <c r="O74" s="10">
        <v>0</v>
      </c>
      <c r="P74" s="10">
        <v>0</v>
      </c>
      <c r="Q74" s="10">
        <v>2.5044189904121999E-6</v>
      </c>
      <c r="R74" s="10">
        <v>5.6922910829371099E-11</v>
      </c>
      <c r="S74" s="10">
        <v>0</v>
      </c>
      <c r="T74" s="10">
        <v>0</v>
      </c>
      <c r="U74" s="10">
        <v>1.30038644385876E-6</v>
      </c>
      <c r="V74" s="10">
        <v>2.1305246455938201E-10</v>
      </c>
      <c r="W74" s="10">
        <v>0</v>
      </c>
      <c r="X74" s="10">
        <v>0</v>
      </c>
      <c r="Y74" s="10">
        <v>9.7760947603831006E-7</v>
      </c>
      <c r="Z74" s="10">
        <v>1.33932531731773E-9</v>
      </c>
      <c r="AA74" s="10">
        <v>0</v>
      </c>
      <c r="AB74" s="10">
        <v>0</v>
      </c>
      <c r="AC74" s="10">
        <v>9.8144388984699998E-6</v>
      </c>
      <c r="AD74" s="10">
        <v>6.8908225792085804E-9</v>
      </c>
      <c r="AE74" s="10">
        <v>0</v>
      </c>
      <c r="AF74" s="10">
        <v>0</v>
      </c>
      <c r="AG74" s="10">
        <v>1.5945466876621201E-4</v>
      </c>
      <c r="AH74" s="10">
        <v>1.9738224610321699E-8</v>
      </c>
      <c r="AI74" s="10">
        <v>0</v>
      </c>
      <c r="AJ74" s="10">
        <v>0</v>
      </c>
      <c r="AK74" s="10">
        <v>0.85359660387980496</v>
      </c>
      <c r="AL74" s="10">
        <v>3.6026827743285099E-8</v>
      </c>
      <c r="AM74" s="10">
        <v>0</v>
      </c>
      <c r="AN74" s="10">
        <v>0</v>
      </c>
      <c r="AO74" s="10">
        <v>0.99150239227880299</v>
      </c>
      <c r="AP74" s="10">
        <v>4.2224530245382698E-5</v>
      </c>
      <c r="AQ74" s="10">
        <v>0</v>
      </c>
      <c r="AR74" s="10">
        <v>0</v>
      </c>
      <c r="AS74" s="10">
        <v>6.90233335272207E-5</v>
      </c>
      <c r="AT74" s="10">
        <v>1.1225822506326299E-6</v>
      </c>
      <c r="AU74" s="10">
        <v>0</v>
      </c>
      <c r="AV74" s="10">
        <v>0</v>
      </c>
      <c r="AW74" s="10">
        <v>0.52802010946949696</v>
      </c>
      <c r="AX74" s="10">
        <v>0.14711433022682899</v>
      </c>
      <c r="AY74" s="10">
        <v>0</v>
      </c>
      <c r="AZ74" s="10">
        <v>0</v>
      </c>
      <c r="BA74" s="10">
        <v>3.1610044587430598E-6</v>
      </c>
      <c r="BB74" s="10">
        <v>8.0917237904711293E-12</v>
      </c>
      <c r="BC74" s="10">
        <v>0</v>
      </c>
      <c r="BD74" s="10">
        <v>0</v>
      </c>
      <c r="BE74" s="10">
        <v>1.61887204170288E-6</v>
      </c>
      <c r="BF74" s="10">
        <v>1.5826731289248299E-11</v>
      </c>
      <c r="BG74" s="10">
        <v>0</v>
      </c>
      <c r="BH74" s="10">
        <v>0</v>
      </c>
      <c r="BI74" s="10">
        <v>8.68429309260602E-7</v>
      </c>
      <c r="BJ74" s="10">
        <v>5.18893014357551E-11</v>
      </c>
      <c r="BK74" s="10">
        <v>0</v>
      </c>
      <c r="BL74" s="10">
        <v>0</v>
      </c>
      <c r="BM74" s="10">
        <v>4.1370535085976299E-7</v>
      </c>
      <c r="BN74" s="10">
        <v>2.7246355181799301E-10</v>
      </c>
      <c r="BO74" s="10">
        <v>0</v>
      </c>
      <c r="BP74" s="10">
        <v>0</v>
      </c>
      <c r="BQ74" s="10">
        <v>2.6020711672012501E-6</v>
      </c>
      <c r="BR74" s="10">
        <v>1.6830551178871501E-9</v>
      </c>
      <c r="BS74" s="10">
        <v>0</v>
      </c>
      <c r="BT74" s="10">
        <v>0</v>
      </c>
      <c r="BU74" s="10">
        <v>4.3501892682378798E-5</v>
      </c>
      <c r="BV74" s="10">
        <v>5.2526753839048899E-9</v>
      </c>
      <c r="BW74" s="10">
        <v>0</v>
      </c>
      <c r="BX74" s="10">
        <v>0</v>
      </c>
      <c r="BY74" s="10">
        <v>0.53420826513058595</v>
      </c>
      <c r="BZ74" s="10">
        <v>1.0399967476940699E-8</v>
      </c>
      <c r="CA74" s="10">
        <v>0</v>
      </c>
      <c r="CB74" s="10">
        <v>0</v>
      </c>
      <c r="CC74" s="10">
        <v>0.52802010946949696</v>
      </c>
      <c r="CD74" s="10">
        <v>2.4516808721070401E-5</v>
      </c>
      <c r="CE74" s="10">
        <v>0</v>
      </c>
      <c r="CF74" s="10">
        <v>0</v>
      </c>
      <c r="CG74" s="10">
        <v>0.18540599999999999</v>
      </c>
      <c r="CH74" s="10">
        <v>0.53310999999999997</v>
      </c>
      <c r="CI74" s="10">
        <v>0</v>
      </c>
      <c r="CJ74" s="10">
        <v>0</v>
      </c>
      <c r="CK74" s="10">
        <v>4.6175000000000001E-2</v>
      </c>
      <c r="CL74" s="10">
        <v>0.13744300000000001</v>
      </c>
      <c r="CM74" s="10">
        <v>0</v>
      </c>
      <c r="CN74" s="10">
        <v>0</v>
      </c>
      <c r="CO74" s="10">
        <v>4.5491999999999998E-2</v>
      </c>
      <c r="CP74" s="10">
        <v>0.137596</v>
      </c>
      <c r="CQ74" s="10">
        <v>0</v>
      </c>
      <c r="CR74" s="10">
        <v>0</v>
      </c>
      <c r="CS74" s="10">
        <v>4.8966999999999997E-2</v>
      </c>
      <c r="CT74" s="10">
        <v>0.14280899999999999</v>
      </c>
      <c r="CU74" s="10">
        <v>0</v>
      </c>
      <c r="CV74" s="10">
        <v>0</v>
      </c>
      <c r="CW74" s="10">
        <v>4.8216000000000002E-2</v>
      </c>
      <c r="CX74" s="10">
        <v>0.139046</v>
      </c>
      <c r="CY74" s="10">
        <v>0</v>
      </c>
      <c r="CZ74" s="10">
        <v>0</v>
      </c>
      <c r="DA74" s="10">
        <v>4.4660999999999999E-2</v>
      </c>
      <c r="DB74" s="10">
        <v>0.13620199999999999</v>
      </c>
      <c r="DC74" s="10">
        <v>0</v>
      </c>
      <c r="DD74" s="10">
        <v>0</v>
      </c>
      <c r="DE74" s="10">
        <v>4.5805999999999999E-2</v>
      </c>
      <c r="DF74" s="10">
        <v>0.13822799999999999</v>
      </c>
      <c r="DG74" s="10">
        <v>0</v>
      </c>
      <c r="DH74" s="10">
        <v>0</v>
      </c>
      <c r="DI74" s="10">
        <v>4.7701E-2</v>
      </c>
      <c r="DJ74" s="10">
        <v>0.139878</v>
      </c>
      <c r="DK74" s="10">
        <v>0</v>
      </c>
      <c r="DL74" s="10">
        <v>0</v>
      </c>
      <c r="DM74" s="10">
        <v>4.6842000000000002E-2</v>
      </c>
      <c r="DN74" s="10">
        <v>0.138264</v>
      </c>
      <c r="DO74" s="10">
        <v>0</v>
      </c>
      <c r="DP74" s="10">
        <v>0</v>
      </c>
      <c r="DQ74" s="10">
        <v>4.5447000000000001E-2</v>
      </c>
      <c r="DR74" s="10">
        <v>0.137239</v>
      </c>
      <c r="DS74" s="10">
        <v>0</v>
      </c>
      <c r="DT74" s="10">
        <v>0</v>
      </c>
      <c r="DU74" s="10">
        <v>9.9321770629396193E+18</v>
      </c>
      <c r="DV74" s="10">
        <v>0</v>
      </c>
      <c r="DW74" s="10">
        <v>7.7168253197365002E+18</v>
      </c>
      <c r="DX74" s="10">
        <v>0</v>
      </c>
      <c r="DY74" s="10">
        <v>85370672132.016693</v>
      </c>
      <c r="DZ74" s="10">
        <v>0</v>
      </c>
      <c r="EA74" s="10">
        <v>292178.80317938799</v>
      </c>
      <c r="EB74" s="10">
        <v>0</v>
      </c>
      <c r="EC74" s="10">
        <v>853952815739.24402</v>
      </c>
      <c r="ED74" s="10">
        <v>0</v>
      </c>
      <c r="EE74" s="10">
        <v>923978.43139897904</v>
      </c>
      <c r="EF74" s="10">
        <v>0</v>
      </c>
      <c r="EG74" s="10">
        <v>8565652031633.79</v>
      </c>
      <c r="EH74" s="10">
        <v>0</v>
      </c>
      <c r="EI74" s="10">
        <v>2922556.9459509901</v>
      </c>
      <c r="EJ74" s="10">
        <v>0</v>
      </c>
      <c r="EK74" s="10">
        <v>88350778812366.094</v>
      </c>
      <c r="EL74" s="10">
        <v>0</v>
      </c>
      <c r="EM74" s="10">
        <v>9265346.28806757</v>
      </c>
      <c r="EN74" s="10">
        <v>0</v>
      </c>
      <c r="EO74" s="10">
        <v>1243653188563930</v>
      </c>
      <c r="EP74" s="10">
        <v>0</v>
      </c>
      <c r="EQ74" s="10">
        <v>30122676.296137299</v>
      </c>
      <c r="ER74" s="10">
        <v>0</v>
      </c>
      <c r="ES74" s="10">
        <v>6.5533111678328105E+18</v>
      </c>
      <c r="ET74" s="10">
        <v>0</v>
      </c>
      <c r="EU74" s="10">
        <v>6.5533111678328105E+18</v>
      </c>
      <c r="EV74" s="10">
        <v>0</v>
      </c>
      <c r="EW74" s="10">
        <v>4.8263590756558203E+18</v>
      </c>
      <c r="EX74" s="10">
        <v>0</v>
      </c>
      <c r="EY74" s="10">
        <v>4.8263590756558203E+18</v>
      </c>
      <c r="EZ74" s="10">
        <v>0</v>
      </c>
      <c r="FA74" s="10">
        <v>7.7168253197365002E+18</v>
      </c>
      <c r="FB74" s="10">
        <v>0</v>
      </c>
      <c r="FC74" s="10">
        <v>7.7168253197365002E+18</v>
      </c>
      <c r="FD74" s="10">
        <v>0</v>
      </c>
    </row>
    <row r="75" spans="1:160" x14ac:dyDescent="0.45">
      <c r="A75">
        <f t="shared" si="27"/>
        <v>64</v>
      </c>
      <c r="B75" s="13">
        <f t="shared" si="26"/>
        <v>0.5</v>
      </c>
      <c r="C75" s="13">
        <f t="shared" si="28"/>
        <v>16</v>
      </c>
      <c r="D75" s="20">
        <f t="shared" si="29"/>
        <v>1</v>
      </c>
      <c r="E75" s="10">
        <v>1.93548792537949E-2</v>
      </c>
      <c r="F75" s="10">
        <v>1.93548792537949E-2</v>
      </c>
      <c r="G75" s="10">
        <v>0</v>
      </c>
      <c r="H75" s="10">
        <v>0</v>
      </c>
      <c r="I75" s="10">
        <v>1.9354879232876598E-2</v>
      </c>
      <c r="J75" s="10">
        <v>1.9354879232876598E-2</v>
      </c>
      <c r="K75" s="10">
        <v>0</v>
      </c>
      <c r="L75" s="10">
        <v>0</v>
      </c>
      <c r="M75" s="10">
        <v>1.9957545880540099E-2</v>
      </c>
      <c r="N75" s="10">
        <v>1.9957545880540099E-2</v>
      </c>
      <c r="O75" s="10">
        <v>0</v>
      </c>
      <c r="P75" s="10">
        <v>0</v>
      </c>
      <c r="Q75" s="10">
        <v>1.9415085698653401E-2</v>
      </c>
      <c r="R75" s="10">
        <v>1.9415085698653401E-2</v>
      </c>
      <c r="S75" s="10">
        <v>0</v>
      </c>
      <c r="T75" s="10">
        <v>0</v>
      </c>
      <c r="U75" s="10">
        <v>1.93608992921054E-2</v>
      </c>
      <c r="V75" s="10">
        <v>1.93608992921054E-2</v>
      </c>
      <c r="W75" s="10">
        <v>0</v>
      </c>
      <c r="X75" s="10">
        <v>0</v>
      </c>
      <c r="Y75" s="10">
        <v>1.9355481179216399E-2</v>
      </c>
      <c r="Z75" s="10">
        <v>1.9355481179216399E-2</v>
      </c>
      <c r="AA75" s="10">
        <v>0</v>
      </c>
      <c r="AB75" s="10">
        <v>0</v>
      </c>
      <c r="AC75" s="10">
        <v>1.93549393923131E-2</v>
      </c>
      <c r="AD75" s="10">
        <v>1.93549393923131E-2</v>
      </c>
      <c r="AE75" s="10">
        <v>0</v>
      </c>
      <c r="AF75" s="10">
        <v>0</v>
      </c>
      <c r="AG75" s="10">
        <v>1.9354885291930302E-2</v>
      </c>
      <c r="AH75" s="10">
        <v>1.9354885291930302E-2</v>
      </c>
      <c r="AI75" s="10">
        <v>0</v>
      </c>
      <c r="AJ75" s="10">
        <v>0</v>
      </c>
      <c r="AK75" s="10">
        <v>1.9354879786758799E-2</v>
      </c>
      <c r="AL75" s="10">
        <v>1.9354879786758799E-2</v>
      </c>
      <c r="AM75" s="10">
        <v>0</v>
      </c>
      <c r="AN75" s="10">
        <v>0</v>
      </c>
      <c r="AO75" s="10">
        <v>1.9354879331213E-2</v>
      </c>
      <c r="AP75" s="10">
        <v>1.9354879331213E-2</v>
      </c>
      <c r="AQ75" s="10">
        <v>0</v>
      </c>
      <c r="AR75" s="10">
        <v>0</v>
      </c>
      <c r="AS75" s="10">
        <v>1.1421828541809001E-2</v>
      </c>
      <c r="AT75" s="10">
        <v>1.1421828541809001E-2</v>
      </c>
      <c r="AU75" s="10">
        <v>0</v>
      </c>
      <c r="AV75" s="10">
        <v>0</v>
      </c>
      <c r="AW75" s="10">
        <v>1.1421828502841199E-2</v>
      </c>
      <c r="AX75" s="10">
        <v>1.1421828502841199E-2</v>
      </c>
      <c r="AY75" s="10">
        <v>0</v>
      </c>
      <c r="AZ75" s="10">
        <v>0</v>
      </c>
      <c r="BA75" s="10">
        <v>1.16734164772087E-2</v>
      </c>
      <c r="BB75" s="10">
        <v>1.16734164772087E-2</v>
      </c>
      <c r="BC75" s="10">
        <v>0</v>
      </c>
      <c r="BD75" s="10">
        <v>0</v>
      </c>
      <c r="BE75" s="10">
        <v>1.1445762604385601E-2</v>
      </c>
      <c r="BF75" s="10">
        <v>1.1445762604385601E-2</v>
      </c>
      <c r="BG75" s="10">
        <v>0</v>
      </c>
      <c r="BH75" s="10">
        <v>0</v>
      </c>
      <c r="BI75" s="10">
        <v>1.14242093377253E-2</v>
      </c>
      <c r="BJ75" s="10">
        <v>1.14242093377253E-2</v>
      </c>
      <c r="BK75" s="10">
        <v>0</v>
      </c>
      <c r="BL75" s="10">
        <v>0</v>
      </c>
      <c r="BM75" s="10">
        <v>1.14220664850706E-2</v>
      </c>
      <c r="BN75" s="10">
        <v>1.14220664850706E-2</v>
      </c>
      <c r="BO75" s="10">
        <v>0</v>
      </c>
      <c r="BP75" s="10">
        <v>0</v>
      </c>
      <c r="BQ75" s="10">
        <v>1.14218523376322E-2</v>
      </c>
      <c r="BR75" s="10">
        <v>1.14218523376322E-2</v>
      </c>
      <c r="BS75" s="10">
        <v>0</v>
      </c>
      <c r="BT75" s="10">
        <v>0</v>
      </c>
      <c r="BU75" s="10">
        <v>1.1421830927517401E-2</v>
      </c>
      <c r="BV75" s="10">
        <v>1.1421830927517401E-2</v>
      </c>
      <c r="BW75" s="10">
        <v>0</v>
      </c>
      <c r="BX75" s="10">
        <v>0</v>
      </c>
      <c r="BY75" s="10">
        <v>1.14218287596634E-2</v>
      </c>
      <c r="BZ75" s="10">
        <v>1.14218287596634E-2</v>
      </c>
      <c r="CA75" s="10">
        <v>0</v>
      </c>
      <c r="CB75" s="10">
        <v>0</v>
      </c>
      <c r="CC75" s="10">
        <v>1.14218285844385E-2</v>
      </c>
      <c r="CD75" s="10">
        <v>1.14218285844385E-2</v>
      </c>
      <c r="CE75" s="10">
        <v>0</v>
      </c>
      <c r="CF75" s="10">
        <v>0</v>
      </c>
      <c r="CG75" s="10">
        <v>8.9610000000000002E-3</v>
      </c>
      <c r="CH75" s="10">
        <v>8.9499999999999996E-3</v>
      </c>
      <c r="CI75" s="10">
        <v>0</v>
      </c>
      <c r="CJ75" s="10">
        <v>0</v>
      </c>
      <c r="CK75" s="10">
        <v>8.6890000000000005E-3</v>
      </c>
      <c r="CL75" s="10">
        <v>9.0310000000000008E-3</v>
      </c>
      <c r="CM75" s="10">
        <v>0</v>
      </c>
      <c r="CN75" s="10">
        <v>0</v>
      </c>
      <c r="CO75" s="10">
        <v>8.8529999999999998E-3</v>
      </c>
      <c r="CP75" s="10">
        <v>8.7889999999999999E-3</v>
      </c>
      <c r="CQ75" s="10">
        <v>0</v>
      </c>
      <c r="CR75" s="10">
        <v>0</v>
      </c>
      <c r="CS75" s="10">
        <v>8.9589999999999999E-3</v>
      </c>
      <c r="CT75" s="10">
        <v>8.8579999999999996E-3</v>
      </c>
      <c r="CU75" s="10">
        <v>0</v>
      </c>
      <c r="CV75" s="10">
        <v>0</v>
      </c>
      <c r="CW75" s="10">
        <v>8.7849999999999994E-3</v>
      </c>
      <c r="CX75" s="10">
        <v>8.6300000000000005E-3</v>
      </c>
      <c r="CY75" s="10">
        <v>0</v>
      </c>
      <c r="CZ75" s="10">
        <v>0</v>
      </c>
      <c r="DA75" s="10">
        <v>8.9529999999999992E-3</v>
      </c>
      <c r="DB75" s="10">
        <v>8.8660000000000006E-3</v>
      </c>
      <c r="DC75" s="10">
        <v>0</v>
      </c>
      <c r="DD75" s="10">
        <v>0</v>
      </c>
      <c r="DE75" s="10">
        <v>8.8100000000000001E-3</v>
      </c>
      <c r="DF75" s="10">
        <v>8.574E-3</v>
      </c>
      <c r="DG75" s="10">
        <v>0</v>
      </c>
      <c r="DH75" s="10">
        <v>0</v>
      </c>
      <c r="DI75" s="10">
        <v>8.8839999999999995E-3</v>
      </c>
      <c r="DJ75" s="10">
        <v>8.8780000000000005E-3</v>
      </c>
      <c r="DK75" s="10">
        <v>0</v>
      </c>
      <c r="DL75" s="10">
        <v>0</v>
      </c>
      <c r="DM75" s="10">
        <v>8.8240000000000002E-3</v>
      </c>
      <c r="DN75" s="10">
        <v>8.7620000000000007E-3</v>
      </c>
      <c r="DO75" s="10">
        <v>0</v>
      </c>
      <c r="DP75" s="10">
        <v>0</v>
      </c>
      <c r="DQ75" s="10">
        <v>8.8430000000000002E-3</v>
      </c>
      <c r="DR75" s="10">
        <v>8.7039999999999999E-3</v>
      </c>
      <c r="DS75" s="10">
        <v>0</v>
      </c>
      <c r="DT75" s="10">
        <v>0</v>
      </c>
      <c r="DU75" s="10">
        <v>12183.1083083378</v>
      </c>
      <c r="DV75" s="10">
        <v>0</v>
      </c>
      <c r="DW75" s="10">
        <v>48269.932006156698</v>
      </c>
      <c r="DX75" s="10">
        <v>0</v>
      </c>
      <c r="DY75" s="10">
        <v>31695.249824529899</v>
      </c>
      <c r="DZ75" s="10">
        <v>0</v>
      </c>
      <c r="EA75" s="10">
        <v>178.03159782607401</v>
      </c>
      <c r="EB75" s="10">
        <v>0</v>
      </c>
      <c r="EC75" s="10">
        <v>45871.1284235559</v>
      </c>
      <c r="ED75" s="10">
        <v>0</v>
      </c>
      <c r="EE75" s="10">
        <v>214.17546176806599</v>
      </c>
      <c r="EF75" s="10">
        <v>0</v>
      </c>
      <c r="EG75" s="10">
        <v>48018.8201758211</v>
      </c>
      <c r="EH75" s="10">
        <v>0</v>
      </c>
      <c r="EI75" s="10">
        <v>219.13196977115899</v>
      </c>
      <c r="EJ75" s="10">
        <v>0</v>
      </c>
      <c r="EK75" s="10">
        <v>48244.702696695502</v>
      </c>
      <c r="EL75" s="10">
        <v>0</v>
      </c>
      <c r="EM75" s="10">
        <v>219.64676800881301</v>
      </c>
      <c r="EN75" s="10">
        <v>0</v>
      </c>
      <c r="EO75" s="10">
        <v>48267.407887879999</v>
      </c>
      <c r="EP75" s="10">
        <v>0</v>
      </c>
      <c r="EQ75" s="10">
        <v>219.69844762263099</v>
      </c>
      <c r="ER75" s="10">
        <v>0</v>
      </c>
      <c r="ES75" s="10">
        <v>48269.6795824359</v>
      </c>
      <c r="ET75" s="10">
        <v>0</v>
      </c>
      <c r="EU75" s="10">
        <v>219.70361759064701</v>
      </c>
      <c r="EV75" s="10">
        <v>0</v>
      </c>
      <c r="EW75" s="10">
        <v>48269.906763729101</v>
      </c>
      <c r="EX75" s="10">
        <v>0</v>
      </c>
      <c r="EY75" s="10">
        <v>219.704134607708</v>
      </c>
      <c r="EZ75" s="10">
        <v>0</v>
      </c>
      <c r="FA75" s="10">
        <v>48269.929481799503</v>
      </c>
      <c r="FB75" s="10">
        <v>0</v>
      </c>
      <c r="FC75" s="10">
        <v>219.70418630934299</v>
      </c>
      <c r="FD75" s="10">
        <v>0</v>
      </c>
    </row>
    <row r="76" spans="1:160" x14ac:dyDescent="0.45">
      <c r="A76">
        <f t="shared" si="27"/>
        <v>65</v>
      </c>
      <c r="B76" s="13">
        <f t="shared" si="26"/>
        <v>0.25</v>
      </c>
      <c r="C76" s="13">
        <f t="shared" si="28"/>
        <v>16</v>
      </c>
      <c r="D76" s="20">
        <f t="shared" si="29"/>
        <v>2</v>
      </c>
      <c r="E76" s="10">
        <v>3.0776860837633503E-4</v>
      </c>
      <c r="F76" s="10">
        <v>2.8798361142801099E-4</v>
      </c>
      <c r="G76" s="10">
        <v>0</v>
      </c>
      <c r="H76" s="10">
        <v>0</v>
      </c>
      <c r="I76" s="10">
        <v>3.0788107404822098E-4</v>
      </c>
      <c r="J76" s="10">
        <v>2.8800566903308602E-4</v>
      </c>
      <c r="K76" s="10">
        <v>0</v>
      </c>
      <c r="L76" s="10">
        <v>0</v>
      </c>
      <c r="M76" s="10">
        <v>2.85008041142553E-3</v>
      </c>
      <c r="N76" s="10">
        <v>2.0202110391878102E-3</v>
      </c>
      <c r="O76" s="10">
        <v>0</v>
      </c>
      <c r="P76" s="10">
        <v>0</v>
      </c>
      <c r="Q76" s="10">
        <v>1.6882393221737599E-3</v>
      </c>
      <c r="R76" s="10">
        <v>1.21000154862427E-3</v>
      </c>
      <c r="S76" s="10">
        <v>0</v>
      </c>
      <c r="T76" s="10">
        <v>0</v>
      </c>
      <c r="U76" s="10">
        <v>5.9028173684305598E-4</v>
      </c>
      <c r="V76" s="10">
        <v>4.7606338222205803E-4</v>
      </c>
      <c r="W76" s="10">
        <v>0</v>
      </c>
      <c r="X76" s="10">
        <v>0</v>
      </c>
      <c r="Y76" s="10">
        <v>3.3915571968856601E-4</v>
      </c>
      <c r="Z76" s="10">
        <v>3.0887559802694699E-4</v>
      </c>
      <c r="AA76" s="10">
        <v>0</v>
      </c>
      <c r="AB76" s="10">
        <v>0</v>
      </c>
      <c r="AC76" s="10">
        <v>3.1108922044165101E-4</v>
      </c>
      <c r="AD76" s="10">
        <v>2.9011828786185102E-4</v>
      </c>
      <c r="AE76" s="10">
        <v>0</v>
      </c>
      <c r="AF76" s="10">
        <v>0</v>
      </c>
      <c r="AG76" s="10">
        <v>3.0829918693919801E-4</v>
      </c>
      <c r="AH76" s="10">
        <v>2.8823463070892699E-4</v>
      </c>
      <c r="AI76" s="10">
        <v>0</v>
      </c>
      <c r="AJ76" s="10">
        <v>0</v>
      </c>
      <c r="AK76" s="10">
        <v>3.0795309594155898E-4</v>
      </c>
      <c r="AL76" s="10">
        <v>2.8803940588817401E-4</v>
      </c>
      <c r="AM76" s="10">
        <v>0</v>
      </c>
      <c r="AN76" s="10">
        <v>0</v>
      </c>
      <c r="AO76" s="10">
        <v>3.0787679577537399E-4</v>
      </c>
      <c r="AP76" s="10">
        <v>2.8804523604364298E-4</v>
      </c>
      <c r="AQ76" s="10">
        <v>0</v>
      </c>
      <c r="AR76" s="10">
        <v>0</v>
      </c>
      <c r="AS76" s="10">
        <v>1.6631870670885199E-4</v>
      </c>
      <c r="AT76" s="10">
        <v>1.56526390576716E-4</v>
      </c>
      <c r="AU76" s="10">
        <v>0</v>
      </c>
      <c r="AV76" s="10">
        <v>0</v>
      </c>
      <c r="AW76" s="10">
        <v>1.6629008628260501E-4</v>
      </c>
      <c r="AX76" s="10">
        <v>1.5652224808804699E-4</v>
      </c>
      <c r="AY76" s="10">
        <v>0</v>
      </c>
      <c r="AZ76" s="10">
        <v>0</v>
      </c>
      <c r="BA76" s="10">
        <v>1.6468929503009599E-3</v>
      </c>
      <c r="BB76" s="10">
        <v>1.12293939506718E-3</v>
      </c>
      <c r="BC76" s="10">
        <v>0</v>
      </c>
      <c r="BD76" s="10">
        <v>0</v>
      </c>
      <c r="BE76" s="10">
        <v>1.01798709422966E-3</v>
      </c>
      <c r="BF76" s="10">
        <v>6.9760579993488603E-4</v>
      </c>
      <c r="BG76" s="10">
        <v>0</v>
      </c>
      <c r="BH76" s="10">
        <v>0</v>
      </c>
      <c r="BI76" s="10">
        <v>2.9470890658352599E-4</v>
      </c>
      <c r="BJ76" s="10">
        <v>2.3163494218901101E-4</v>
      </c>
      <c r="BK76" s="10">
        <v>0</v>
      </c>
      <c r="BL76" s="10">
        <v>0</v>
      </c>
      <c r="BM76" s="10">
        <v>1.7402893352259699E-4</v>
      </c>
      <c r="BN76" s="10">
        <v>1.6120387661314401E-4</v>
      </c>
      <c r="BO76" s="10">
        <v>0</v>
      </c>
      <c r="BP76" s="10">
        <v>0</v>
      </c>
      <c r="BQ76" s="10">
        <v>1.66996477602702E-4</v>
      </c>
      <c r="BR76" s="10">
        <v>1.5694316718461499E-4</v>
      </c>
      <c r="BS76" s="10">
        <v>0</v>
      </c>
      <c r="BT76" s="10">
        <v>0</v>
      </c>
      <c r="BU76" s="10">
        <v>1.6637470855829201E-4</v>
      </c>
      <c r="BV76" s="10">
        <v>1.56568646239527E-4</v>
      </c>
      <c r="BW76" s="10">
        <v>0</v>
      </c>
      <c r="BX76" s="10">
        <v>0</v>
      </c>
      <c r="BY76" s="10">
        <v>1.66301587524871E-4</v>
      </c>
      <c r="BZ76" s="10">
        <v>1.5653262716013901E-4</v>
      </c>
      <c r="CA76" s="10">
        <v>0</v>
      </c>
      <c r="CB76" s="10">
        <v>0</v>
      </c>
      <c r="CC76" s="10">
        <v>1.66295189921856E-4</v>
      </c>
      <c r="CD76" s="10">
        <v>1.5653697775277499E-4</v>
      </c>
      <c r="CE76" s="10">
        <v>0</v>
      </c>
      <c r="CF76" s="10">
        <v>0</v>
      </c>
      <c r="CG76" s="10">
        <v>8.9969999999999998E-3</v>
      </c>
      <c r="CH76" s="10">
        <v>9.1430000000000001E-3</v>
      </c>
      <c r="CI76" s="10">
        <v>0</v>
      </c>
      <c r="CJ76" s="10">
        <v>0</v>
      </c>
      <c r="CK76" s="10">
        <v>8.7650000000000002E-3</v>
      </c>
      <c r="CL76" s="10">
        <v>8.9370000000000005E-3</v>
      </c>
      <c r="CM76" s="10">
        <v>0</v>
      </c>
      <c r="CN76" s="10">
        <v>0</v>
      </c>
      <c r="CO76" s="10">
        <v>8.7930000000000005E-3</v>
      </c>
      <c r="CP76" s="10">
        <v>8.9049999999999997E-3</v>
      </c>
      <c r="CQ76" s="10">
        <v>0</v>
      </c>
      <c r="CR76" s="10">
        <v>0</v>
      </c>
      <c r="CS76" s="10">
        <v>9.0830000000000008E-3</v>
      </c>
      <c r="CT76" s="10">
        <v>9.1020000000000007E-3</v>
      </c>
      <c r="CU76" s="10">
        <v>0</v>
      </c>
      <c r="CV76" s="10">
        <v>0</v>
      </c>
      <c r="CW76" s="10">
        <v>8.6750000000000004E-3</v>
      </c>
      <c r="CX76" s="10">
        <v>8.8059999999999996E-3</v>
      </c>
      <c r="CY76" s="10">
        <v>0</v>
      </c>
      <c r="CZ76" s="10">
        <v>0</v>
      </c>
      <c r="DA76" s="10">
        <v>9.1330000000000005E-3</v>
      </c>
      <c r="DB76" s="10">
        <v>9.1140000000000006E-3</v>
      </c>
      <c r="DC76" s="10">
        <v>0</v>
      </c>
      <c r="DD76" s="10">
        <v>0</v>
      </c>
      <c r="DE76" s="10">
        <v>8.6099999999999996E-3</v>
      </c>
      <c r="DF76" s="10">
        <v>8.7419999999999998E-3</v>
      </c>
      <c r="DG76" s="10">
        <v>0</v>
      </c>
      <c r="DH76" s="10">
        <v>0</v>
      </c>
      <c r="DI76" s="10">
        <v>8.8739999999999999E-3</v>
      </c>
      <c r="DJ76" s="10">
        <v>9.0919999999999994E-3</v>
      </c>
      <c r="DK76" s="10">
        <v>0</v>
      </c>
      <c r="DL76" s="10">
        <v>0</v>
      </c>
      <c r="DM76" s="10">
        <v>8.7569999999999992E-3</v>
      </c>
      <c r="DN76" s="10">
        <v>8.8730000000000007E-3</v>
      </c>
      <c r="DO76" s="10">
        <v>0</v>
      </c>
      <c r="DP76" s="10">
        <v>0</v>
      </c>
      <c r="DQ76" s="10">
        <v>8.7639999999999992E-3</v>
      </c>
      <c r="DR76" s="10">
        <v>8.94E-3</v>
      </c>
      <c r="DS76" s="10">
        <v>0</v>
      </c>
      <c r="DT76" s="10">
        <v>0</v>
      </c>
      <c r="DU76" s="10">
        <v>44616946.515463397</v>
      </c>
      <c r="DV76" s="10">
        <v>0</v>
      </c>
      <c r="DW76" s="10">
        <v>745486303.58557105</v>
      </c>
      <c r="DX76" s="10">
        <v>0</v>
      </c>
      <c r="DY76" s="10">
        <v>596329.86031028698</v>
      </c>
      <c r="DZ76" s="10">
        <v>0</v>
      </c>
      <c r="EA76" s="10">
        <v>772.22397030186301</v>
      </c>
      <c r="EB76" s="10">
        <v>0</v>
      </c>
      <c r="EC76" s="10">
        <v>5920665.1232340802</v>
      </c>
      <c r="ED76" s="10">
        <v>0</v>
      </c>
      <c r="EE76" s="10">
        <v>2433.2416903622602</v>
      </c>
      <c r="EF76" s="10">
        <v>0</v>
      </c>
      <c r="EG76" s="10">
        <v>55256976.253141798</v>
      </c>
      <c r="EH76" s="10">
        <v>0</v>
      </c>
      <c r="EI76" s="10">
        <v>7433.5036351128201</v>
      </c>
      <c r="EJ76" s="10">
        <v>0</v>
      </c>
      <c r="EK76" s="10">
        <v>331455978.17357898</v>
      </c>
      <c r="EL76" s="10">
        <v>0</v>
      </c>
      <c r="EM76" s="10">
        <v>18205.932477292201</v>
      </c>
      <c r="EN76" s="10">
        <v>0</v>
      </c>
      <c r="EO76" s="10">
        <v>662705968.49626398</v>
      </c>
      <c r="EP76" s="10">
        <v>0</v>
      </c>
      <c r="EQ76" s="10">
        <v>25743.0760977465</v>
      </c>
      <c r="ER76" s="10">
        <v>0</v>
      </c>
      <c r="ES76" s="10">
        <v>736289133.77729297</v>
      </c>
      <c r="ET76" s="10">
        <v>0</v>
      </c>
      <c r="EU76" s="10">
        <v>27134.648173357498</v>
      </c>
      <c r="EV76" s="10">
        <v>0</v>
      </c>
      <c r="EW76" s="10">
        <v>744556263.12755704</v>
      </c>
      <c r="EX76" s="10">
        <v>0</v>
      </c>
      <c r="EY76" s="10">
        <v>27286.5581776492</v>
      </c>
      <c r="EZ76" s="10">
        <v>0</v>
      </c>
      <c r="FA76" s="10">
        <v>745393193.80817997</v>
      </c>
      <c r="FB76" s="10">
        <v>0</v>
      </c>
      <c r="FC76" s="10">
        <v>27301.890056044402</v>
      </c>
      <c r="FD76" s="10">
        <v>0</v>
      </c>
    </row>
    <row r="77" spans="1:160" x14ac:dyDescent="0.45">
      <c r="A77">
        <f t="shared" si="27"/>
        <v>66</v>
      </c>
      <c r="B77" s="13">
        <f t="shared" ref="B77:B119" si="30">2^(-D77)</f>
        <v>0.125</v>
      </c>
      <c r="C77" s="13">
        <f t="shared" si="28"/>
        <v>16</v>
      </c>
      <c r="D77" s="20">
        <f t="shared" si="29"/>
        <v>3</v>
      </c>
      <c r="E77" s="10">
        <v>1.0588239192088601E-6</v>
      </c>
      <c r="F77" s="10">
        <v>3.5370832041081702E-7</v>
      </c>
      <c r="G77" s="10">
        <v>0</v>
      </c>
      <c r="H77" s="10">
        <v>0</v>
      </c>
      <c r="I77" s="10">
        <v>0.77137600936169504</v>
      </c>
      <c r="J77" s="10">
        <v>1.68698399478639E-3</v>
      </c>
      <c r="K77" s="10">
        <v>0</v>
      </c>
      <c r="L77" s="10">
        <v>0</v>
      </c>
      <c r="M77" s="10">
        <v>3.8089756422010602E-4</v>
      </c>
      <c r="N77" s="10">
        <v>1.1082820698637899E-4</v>
      </c>
      <c r="O77" s="10">
        <v>0</v>
      </c>
      <c r="P77" s="10">
        <v>0</v>
      </c>
      <c r="Q77" s="10">
        <v>1.36220511789186E-4</v>
      </c>
      <c r="R77" s="10">
        <v>4.1267342675954598E-5</v>
      </c>
      <c r="S77" s="10">
        <v>0</v>
      </c>
      <c r="T77" s="10">
        <v>0</v>
      </c>
      <c r="U77" s="10">
        <v>6.8614038221781403E-5</v>
      </c>
      <c r="V77" s="10">
        <v>1.6266520373786599E-5</v>
      </c>
      <c r="W77" s="10">
        <v>0</v>
      </c>
      <c r="X77" s="10">
        <v>0</v>
      </c>
      <c r="Y77" s="10">
        <v>2.7770187702724701E-5</v>
      </c>
      <c r="Z77" s="10">
        <v>7.5752821135921497E-6</v>
      </c>
      <c r="AA77" s="10">
        <v>0</v>
      </c>
      <c r="AB77" s="10">
        <v>0</v>
      </c>
      <c r="AC77" s="10">
        <v>1.41241977429373E-5</v>
      </c>
      <c r="AD77" s="10">
        <v>4.9447256502688202E-6</v>
      </c>
      <c r="AE77" s="10">
        <v>0</v>
      </c>
      <c r="AF77" s="10">
        <v>0</v>
      </c>
      <c r="AG77" s="10">
        <v>3.5347947564989803E-5</v>
      </c>
      <c r="AH77" s="10">
        <v>3.1003003102547598E-6</v>
      </c>
      <c r="AI77" s="10">
        <v>0</v>
      </c>
      <c r="AJ77" s="10">
        <v>0</v>
      </c>
      <c r="AK77" s="10">
        <v>2.6354247478876897E-4</v>
      </c>
      <c r="AL77" s="10">
        <v>1.74441555644833E-6</v>
      </c>
      <c r="AM77" s="10">
        <v>0</v>
      </c>
      <c r="AN77" s="10">
        <v>0</v>
      </c>
      <c r="AO77" s="10">
        <v>1.8530177006765799E-3</v>
      </c>
      <c r="AP77" s="10">
        <v>4.7549805319846402E-6</v>
      </c>
      <c r="AQ77" s="10">
        <v>0</v>
      </c>
      <c r="AR77" s="10">
        <v>0</v>
      </c>
      <c r="AS77" s="10">
        <v>2.7055650560218202E-7</v>
      </c>
      <c r="AT77" s="10">
        <v>1.00905177158076E-7</v>
      </c>
      <c r="AU77" s="10">
        <v>0</v>
      </c>
      <c r="AV77" s="10">
        <v>0</v>
      </c>
      <c r="AW77" s="10">
        <v>0.19485467617051699</v>
      </c>
      <c r="AX77" s="10">
        <v>3.93979405910655E-4</v>
      </c>
      <c r="AY77" s="10">
        <v>0</v>
      </c>
      <c r="AZ77" s="10">
        <v>0</v>
      </c>
      <c r="BA77" s="10">
        <v>1.6145162206299699E-4</v>
      </c>
      <c r="BB77" s="10">
        <v>4.6241861338310701E-5</v>
      </c>
      <c r="BC77" s="10">
        <v>0</v>
      </c>
      <c r="BD77" s="10">
        <v>0</v>
      </c>
      <c r="BE77" s="10">
        <v>6.2393193517696195E-5</v>
      </c>
      <c r="BF77" s="10">
        <v>1.9691460043502501E-5</v>
      </c>
      <c r="BG77" s="10">
        <v>0</v>
      </c>
      <c r="BH77" s="10">
        <v>0</v>
      </c>
      <c r="BI77" s="10">
        <v>4.1211382919060998E-5</v>
      </c>
      <c r="BJ77" s="10">
        <v>8.5198037689074995E-6</v>
      </c>
      <c r="BK77" s="10">
        <v>0</v>
      </c>
      <c r="BL77" s="10">
        <v>0</v>
      </c>
      <c r="BM77" s="10">
        <v>1.47728536836576E-5</v>
      </c>
      <c r="BN77" s="10">
        <v>3.4569731021901099E-6</v>
      </c>
      <c r="BO77" s="10">
        <v>0</v>
      </c>
      <c r="BP77" s="10">
        <v>0</v>
      </c>
      <c r="BQ77" s="10">
        <v>5.4460424996543602E-6</v>
      </c>
      <c r="BR77" s="10">
        <v>2.3690373513705398E-6</v>
      </c>
      <c r="BS77" s="10">
        <v>0</v>
      </c>
      <c r="BT77" s="10">
        <v>0</v>
      </c>
      <c r="BU77" s="10">
        <v>9.4333319345345201E-6</v>
      </c>
      <c r="BV77" s="10">
        <v>1.45120745709416E-6</v>
      </c>
      <c r="BW77" s="10">
        <v>0</v>
      </c>
      <c r="BX77" s="10">
        <v>0</v>
      </c>
      <c r="BY77" s="10">
        <v>6.8363106456788801E-5</v>
      </c>
      <c r="BZ77" s="10">
        <v>6.9132538493007396E-7</v>
      </c>
      <c r="CA77" s="10">
        <v>0</v>
      </c>
      <c r="CB77" s="10">
        <v>0</v>
      </c>
      <c r="CC77" s="10">
        <v>4.9349567289688398E-4</v>
      </c>
      <c r="CD77" s="10">
        <v>1.2012721484063899E-6</v>
      </c>
      <c r="CE77" s="10">
        <v>0</v>
      </c>
      <c r="CF77" s="10">
        <v>0</v>
      </c>
      <c r="CG77" s="10">
        <v>9.0629999999999999E-3</v>
      </c>
      <c r="CH77" s="10">
        <v>9.7529999999999995E-3</v>
      </c>
      <c r="CI77" s="10">
        <v>0</v>
      </c>
      <c r="CJ77" s="10">
        <v>0</v>
      </c>
      <c r="CK77" s="10">
        <v>9.1669999999999998E-3</v>
      </c>
      <c r="CL77" s="10">
        <v>9.4269999999999996E-3</v>
      </c>
      <c r="CM77" s="10">
        <v>0</v>
      </c>
      <c r="CN77" s="10">
        <v>0</v>
      </c>
      <c r="CO77" s="10">
        <v>9.0919999999999994E-3</v>
      </c>
      <c r="CP77" s="10">
        <v>9.3399999999999993E-3</v>
      </c>
      <c r="CQ77" s="10">
        <v>0</v>
      </c>
      <c r="CR77" s="10">
        <v>0</v>
      </c>
      <c r="CS77" s="10">
        <v>9.3690000000000006E-3</v>
      </c>
      <c r="CT77" s="10">
        <v>9.5910000000000006E-3</v>
      </c>
      <c r="CU77" s="10">
        <v>0</v>
      </c>
      <c r="CV77" s="10">
        <v>0</v>
      </c>
      <c r="CW77" s="10">
        <v>9.0010000000000003E-3</v>
      </c>
      <c r="CX77" s="10">
        <v>9.1570000000000002E-3</v>
      </c>
      <c r="CY77" s="10">
        <v>0</v>
      </c>
      <c r="CZ77" s="10">
        <v>0</v>
      </c>
      <c r="DA77" s="10">
        <v>9.5770000000000004E-3</v>
      </c>
      <c r="DB77" s="10">
        <v>9.6380000000000007E-3</v>
      </c>
      <c r="DC77" s="10">
        <v>0</v>
      </c>
      <c r="DD77" s="10">
        <v>0</v>
      </c>
      <c r="DE77" s="10">
        <v>8.9669999999999993E-3</v>
      </c>
      <c r="DF77" s="10">
        <v>9.1389999999999996E-3</v>
      </c>
      <c r="DG77" s="10">
        <v>0</v>
      </c>
      <c r="DH77" s="10">
        <v>0</v>
      </c>
      <c r="DI77" s="10">
        <v>9.1400000000000006E-3</v>
      </c>
      <c r="DJ77" s="10">
        <v>9.3710000000000009E-3</v>
      </c>
      <c r="DK77" s="10">
        <v>0</v>
      </c>
      <c r="DL77" s="10">
        <v>0</v>
      </c>
      <c r="DM77" s="10">
        <v>9.0329999999999994E-3</v>
      </c>
      <c r="DN77" s="10">
        <v>9.2589999999999999E-3</v>
      </c>
      <c r="DO77" s="10">
        <v>0</v>
      </c>
      <c r="DP77" s="10">
        <v>0</v>
      </c>
      <c r="DQ77" s="10">
        <v>9.1400000000000006E-3</v>
      </c>
      <c r="DR77" s="10">
        <v>9.2949999999999994E-3</v>
      </c>
      <c r="DS77" s="10">
        <v>0</v>
      </c>
      <c r="DT77" s="10">
        <v>0</v>
      </c>
      <c r="DU77" s="10">
        <v>505326551850994</v>
      </c>
      <c r="DV77" s="10">
        <v>0</v>
      </c>
      <c r="DW77" s="10">
        <v>2.27203853781617E+16</v>
      </c>
      <c r="DX77" s="10">
        <v>0</v>
      </c>
      <c r="DY77" s="10">
        <v>3881548.5407379302</v>
      </c>
      <c r="DZ77" s="10">
        <v>0</v>
      </c>
      <c r="EA77" s="10">
        <v>1970.16459738034</v>
      </c>
      <c r="EB77" s="10">
        <v>0</v>
      </c>
      <c r="EC77" s="10">
        <v>38815476.371503703</v>
      </c>
      <c r="ED77" s="10">
        <v>0</v>
      </c>
      <c r="EE77" s="10">
        <v>6230.2067676107999</v>
      </c>
      <c r="EF77" s="10">
        <v>0</v>
      </c>
      <c r="EG77" s="10">
        <v>388154746.55936801</v>
      </c>
      <c r="EH77" s="10">
        <v>0</v>
      </c>
      <c r="EI77" s="10">
        <v>19701.643264256702</v>
      </c>
      <c r="EJ77" s="10">
        <v>0</v>
      </c>
      <c r="EK77" s="10">
        <v>3881547005.61167</v>
      </c>
      <c r="EL77" s="10">
        <v>0</v>
      </c>
      <c r="EM77" s="10">
        <v>62302.062342922203</v>
      </c>
      <c r="EN77" s="10">
        <v>0</v>
      </c>
      <c r="EO77" s="10">
        <v>38815405395.672401</v>
      </c>
      <c r="EP77" s="10">
        <v>0</v>
      </c>
      <c r="EQ77" s="10">
        <v>197016.278773336</v>
      </c>
      <c r="ER77" s="10">
        <v>0</v>
      </c>
      <c r="ES77" s="10">
        <v>388148238461.35999</v>
      </c>
      <c r="ET77" s="10">
        <v>0</v>
      </c>
      <c r="EU77" s="10">
        <v>623014.50168948504</v>
      </c>
      <c r="EV77" s="10">
        <v>0</v>
      </c>
      <c r="EW77" s="10">
        <v>3880967595727.4902</v>
      </c>
      <c r="EX77" s="10">
        <v>0</v>
      </c>
      <c r="EY77" s="10">
        <v>1970037.9426774001</v>
      </c>
      <c r="EZ77" s="10">
        <v>0</v>
      </c>
      <c r="FA77" s="10">
        <v>38737939959328.102</v>
      </c>
      <c r="FB77" s="10">
        <v>0</v>
      </c>
      <c r="FC77" s="10">
        <v>6224686.4014870599</v>
      </c>
      <c r="FD77" s="10">
        <v>0</v>
      </c>
    </row>
    <row r="78" spans="1:160" x14ac:dyDescent="0.45">
      <c r="A78">
        <f t="shared" ref="A78:A119" si="31">A77+1</f>
        <v>67</v>
      </c>
      <c r="B78" s="13">
        <f t="shared" si="30"/>
        <v>6.25E-2</v>
      </c>
      <c r="C78" s="13">
        <f t="shared" si="28"/>
        <v>16</v>
      </c>
      <c r="D78" s="20">
        <f t="shared" si="29"/>
        <v>4</v>
      </c>
      <c r="E78" s="10">
        <v>4.5673244855048902E-6</v>
      </c>
      <c r="F78" s="10">
        <v>3.48396582472432E-7</v>
      </c>
      <c r="G78" s="10">
        <v>0</v>
      </c>
      <c r="H78" s="10">
        <v>0</v>
      </c>
      <c r="I78" s="10">
        <v>5.2302283389234896</v>
      </c>
      <c r="J78" s="10">
        <v>2.9040900881174198E-3</v>
      </c>
      <c r="K78" s="10">
        <v>0</v>
      </c>
      <c r="L78" s="10">
        <v>0</v>
      </c>
      <c r="M78" s="10">
        <v>6.6351419374832606E-5</v>
      </c>
      <c r="N78" s="10">
        <v>4.0901594942077603E-6</v>
      </c>
      <c r="O78" s="10">
        <v>0</v>
      </c>
      <c r="P78" s="10">
        <v>0</v>
      </c>
      <c r="Q78" s="10">
        <v>2.3792289624680001E-5</v>
      </c>
      <c r="R78" s="10">
        <v>1.2689376531760299E-6</v>
      </c>
      <c r="S78" s="10">
        <v>0</v>
      </c>
      <c r="T78" s="10">
        <v>0</v>
      </c>
      <c r="U78" s="10">
        <v>9.5757137739127495E-6</v>
      </c>
      <c r="V78" s="10">
        <v>3.9712213650844298E-7</v>
      </c>
      <c r="W78" s="10">
        <v>0</v>
      </c>
      <c r="X78" s="10">
        <v>0</v>
      </c>
      <c r="Y78" s="10">
        <v>4.03088780620564E-6</v>
      </c>
      <c r="Z78" s="10">
        <v>1.7710628918976499E-7</v>
      </c>
      <c r="AA78" s="10">
        <v>0</v>
      </c>
      <c r="AB78" s="10">
        <v>0</v>
      </c>
      <c r="AC78" s="10">
        <v>6.9198655789914901E-6</v>
      </c>
      <c r="AD78" s="10">
        <v>1.06858299542267E-7</v>
      </c>
      <c r="AE78" s="10">
        <v>0</v>
      </c>
      <c r="AF78" s="10">
        <v>0</v>
      </c>
      <c r="AG78" s="10">
        <v>5.1003813661409902E-5</v>
      </c>
      <c r="AH78" s="10">
        <v>1.2275114968929299E-7</v>
      </c>
      <c r="AI78" s="10">
        <v>0</v>
      </c>
      <c r="AJ78" s="10">
        <v>0</v>
      </c>
      <c r="AK78" s="10">
        <v>4.9905789313320304E-4</v>
      </c>
      <c r="AL78" s="10">
        <v>7.58813394785562E-7</v>
      </c>
      <c r="AM78" s="10">
        <v>0</v>
      </c>
      <c r="AN78" s="10">
        <v>0</v>
      </c>
      <c r="AO78" s="10">
        <v>6.2522044012416301E-3</v>
      </c>
      <c r="AP78" s="10">
        <v>4.7986207849515197E-6</v>
      </c>
      <c r="AQ78" s="10">
        <v>0</v>
      </c>
      <c r="AR78" s="10">
        <v>0</v>
      </c>
      <c r="AS78" s="10">
        <v>1.2429803988022499E-6</v>
      </c>
      <c r="AT78" s="10">
        <v>8.0234309182096399E-8</v>
      </c>
      <c r="AU78" s="10">
        <v>0</v>
      </c>
      <c r="AV78" s="10">
        <v>0</v>
      </c>
      <c r="AW78" s="10">
        <v>1.4522555647278901</v>
      </c>
      <c r="AX78" s="10">
        <v>6.7789063635340498E-4</v>
      </c>
      <c r="AY78" s="10">
        <v>0</v>
      </c>
      <c r="AZ78" s="10">
        <v>0</v>
      </c>
      <c r="BA78" s="10">
        <v>2.6177340026471399E-5</v>
      </c>
      <c r="BB78" s="10">
        <v>1.6602855573002499E-6</v>
      </c>
      <c r="BC78" s="10">
        <v>0</v>
      </c>
      <c r="BD78" s="10">
        <v>0</v>
      </c>
      <c r="BE78" s="10">
        <v>1.0912798672638101E-5</v>
      </c>
      <c r="BF78" s="10">
        <v>6.6072466999439201E-7</v>
      </c>
      <c r="BG78" s="10">
        <v>0</v>
      </c>
      <c r="BH78" s="10">
        <v>0</v>
      </c>
      <c r="BI78" s="10">
        <v>4.7351433482453396E-6</v>
      </c>
      <c r="BJ78" s="10">
        <v>1.8071663489137799E-7</v>
      </c>
      <c r="BK78" s="10">
        <v>0</v>
      </c>
      <c r="BL78" s="10">
        <v>0</v>
      </c>
      <c r="BM78" s="10">
        <v>1.54045797720442E-6</v>
      </c>
      <c r="BN78" s="10">
        <v>7.3962697846816197E-8</v>
      </c>
      <c r="BO78" s="10">
        <v>0</v>
      </c>
      <c r="BP78" s="10">
        <v>0</v>
      </c>
      <c r="BQ78" s="10">
        <v>1.4011511981514499E-6</v>
      </c>
      <c r="BR78" s="10">
        <v>3.8166468053638602E-8</v>
      </c>
      <c r="BS78" s="10">
        <v>0</v>
      </c>
      <c r="BT78" s="10">
        <v>0</v>
      </c>
      <c r="BU78" s="10">
        <v>1.11799752161035E-5</v>
      </c>
      <c r="BV78" s="10">
        <v>2.93561871529673E-8</v>
      </c>
      <c r="BW78" s="10">
        <v>0</v>
      </c>
      <c r="BX78" s="10">
        <v>0</v>
      </c>
      <c r="BY78" s="10">
        <v>1.23952990301446E-4</v>
      </c>
      <c r="BZ78" s="10">
        <v>1.7344268990322801E-7</v>
      </c>
      <c r="CA78" s="10">
        <v>0</v>
      </c>
      <c r="CB78" s="10">
        <v>0</v>
      </c>
      <c r="CC78" s="10">
        <v>1.79465284548689E-3</v>
      </c>
      <c r="CD78" s="10">
        <v>1.16072066445581E-6</v>
      </c>
      <c r="CE78" s="10">
        <v>0</v>
      </c>
      <c r="CF78" s="10">
        <v>0</v>
      </c>
      <c r="CG78" s="10">
        <v>1.1325999999999999E-2</v>
      </c>
      <c r="CH78" s="10">
        <v>1.1743999999999999E-2</v>
      </c>
      <c r="CI78" s="10">
        <v>0</v>
      </c>
      <c r="CJ78" s="10">
        <v>0</v>
      </c>
      <c r="CK78" s="10">
        <v>1.0617E-2</v>
      </c>
      <c r="CL78" s="10">
        <v>1.03E-2</v>
      </c>
      <c r="CM78" s="10">
        <v>0</v>
      </c>
      <c r="CN78" s="10">
        <v>0</v>
      </c>
      <c r="CO78" s="10">
        <v>9.8569999999999994E-3</v>
      </c>
      <c r="CP78" s="10">
        <v>1.0241999999999999E-2</v>
      </c>
      <c r="CQ78" s="10">
        <v>0</v>
      </c>
      <c r="CR78" s="10">
        <v>0</v>
      </c>
      <c r="CS78" s="10">
        <v>1.0251E-2</v>
      </c>
      <c r="CT78" s="10">
        <v>1.0644000000000001E-2</v>
      </c>
      <c r="CU78" s="10">
        <v>0</v>
      </c>
      <c r="CV78" s="10">
        <v>0</v>
      </c>
      <c r="CW78" s="10">
        <v>9.9659999999999992E-3</v>
      </c>
      <c r="CX78" s="10">
        <v>1.0078E-2</v>
      </c>
      <c r="CY78" s="10">
        <v>0</v>
      </c>
      <c r="CZ78" s="10">
        <v>0</v>
      </c>
      <c r="DA78" s="10">
        <v>1.0206E-2</v>
      </c>
      <c r="DB78" s="10">
        <v>1.0695E-2</v>
      </c>
      <c r="DC78" s="10">
        <v>0</v>
      </c>
      <c r="DD78" s="10">
        <v>0</v>
      </c>
      <c r="DE78" s="10">
        <v>9.8519999999999996E-3</v>
      </c>
      <c r="DF78" s="10">
        <v>1.0151E-2</v>
      </c>
      <c r="DG78" s="10">
        <v>0</v>
      </c>
      <c r="DH78" s="10">
        <v>0</v>
      </c>
      <c r="DI78" s="10">
        <v>1.0116999999999999E-2</v>
      </c>
      <c r="DJ78" s="10">
        <v>1.0368E-2</v>
      </c>
      <c r="DK78" s="10">
        <v>0</v>
      </c>
      <c r="DL78" s="10">
        <v>0</v>
      </c>
      <c r="DM78" s="10">
        <v>9.8460000000000006E-3</v>
      </c>
      <c r="DN78" s="10">
        <v>1.0531E-2</v>
      </c>
      <c r="DO78" s="10">
        <v>0</v>
      </c>
      <c r="DP78" s="10">
        <v>0</v>
      </c>
      <c r="DQ78" s="10">
        <v>9.8820000000000002E-3</v>
      </c>
      <c r="DR78" s="10">
        <v>1.0548E-2</v>
      </c>
      <c r="DS78" s="10">
        <v>0</v>
      </c>
      <c r="DT78" s="10">
        <v>0</v>
      </c>
      <c r="DU78" s="10">
        <v>1.14885553301898E+18</v>
      </c>
      <c r="DV78" s="10">
        <v>0</v>
      </c>
      <c r="DW78" s="10">
        <v>4.1608500054878502E+17</v>
      </c>
      <c r="DX78" s="10">
        <v>0</v>
      </c>
      <c r="DY78" s="10">
        <v>21434905.338171899</v>
      </c>
      <c r="DZ78" s="10">
        <v>0</v>
      </c>
      <c r="EA78" s="10">
        <v>4629.7845884172202</v>
      </c>
      <c r="EB78" s="10">
        <v>0</v>
      </c>
      <c r="EC78" s="10">
        <v>214349045.840056</v>
      </c>
      <c r="ED78" s="10">
        <v>0</v>
      </c>
      <c r="EE78" s="10">
        <v>14640.664124261801</v>
      </c>
      <c r="EF78" s="10">
        <v>0</v>
      </c>
      <c r="EG78" s="10">
        <v>2143490558.1477799</v>
      </c>
      <c r="EH78" s="10">
        <v>0</v>
      </c>
      <c r="EI78" s="10">
        <v>46297.846643781901</v>
      </c>
      <c r="EJ78" s="10">
        <v>0</v>
      </c>
      <c r="EK78" s="10">
        <v>21434912463.339298</v>
      </c>
      <c r="EL78" s="10">
        <v>0</v>
      </c>
      <c r="EM78" s="10">
        <v>146406.676306215</v>
      </c>
      <c r="EN78" s="10">
        <v>0</v>
      </c>
      <c r="EO78" s="10">
        <v>214350352792.91199</v>
      </c>
      <c r="EP78" s="10">
        <v>0</v>
      </c>
      <c r="EQ78" s="10">
        <v>462979.55559487402</v>
      </c>
      <c r="ER78" s="10">
        <v>0</v>
      </c>
      <c r="ES78" s="10">
        <v>2143606532597.8999</v>
      </c>
      <c r="ET78" s="10">
        <v>0</v>
      </c>
      <c r="EU78" s="10">
        <v>1464124.9012738899</v>
      </c>
      <c r="EV78" s="10">
        <v>0</v>
      </c>
      <c r="EW78" s="10">
        <v>21441368248910.102</v>
      </c>
      <c r="EX78" s="10">
        <v>0</v>
      </c>
      <c r="EY78" s="10">
        <v>4630484.5666339202</v>
      </c>
      <c r="EZ78" s="10">
        <v>0</v>
      </c>
      <c r="FA78" s="10">
        <v>215480823234776</v>
      </c>
      <c r="FB78" s="10">
        <v>0</v>
      </c>
      <c r="FC78" s="10">
        <v>14689729.411629399</v>
      </c>
      <c r="FD78" s="10">
        <v>0</v>
      </c>
    </row>
    <row r="79" spans="1:160" x14ac:dyDescent="0.45">
      <c r="A79">
        <f t="shared" si="31"/>
        <v>68</v>
      </c>
      <c r="B79" s="13">
        <f t="shared" si="30"/>
        <v>3.125E-2</v>
      </c>
      <c r="C79" s="13">
        <f t="shared" si="28"/>
        <v>16</v>
      </c>
      <c r="D79" s="20">
        <f t="shared" si="29"/>
        <v>5</v>
      </c>
      <c r="E79" s="10">
        <v>5.7206242083385197E-6</v>
      </c>
      <c r="F79" s="10">
        <v>1.15454468407882E-6</v>
      </c>
      <c r="G79" s="10">
        <v>0</v>
      </c>
      <c r="H79" s="10">
        <v>0</v>
      </c>
      <c r="I79" s="10">
        <v>93.226236778681496</v>
      </c>
      <c r="J79" s="10">
        <v>5.33460645578374E-2</v>
      </c>
      <c r="K79" s="10">
        <v>0</v>
      </c>
      <c r="L79" s="10">
        <v>0</v>
      </c>
      <c r="M79" s="10">
        <v>1.74193108199993E-5</v>
      </c>
      <c r="N79" s="10">
        <v>1.05420683293999E-7</v>
      </c>
      <c r="O79" s="10">
        <v>0</v>
      </c>
      <c r="P79" s="10">
        <v>0</v>
      </c>
      <c r="Q79" s="10">
        <v>6.2188112841532396E-6</v>
      </c>
      <c r="R79" s="10">
        <v>2.7144514636034899E-8</v>
      </c>
      <c r="S79" s="10">
        <v>0</v>
      </c>
      <c r="T79" s="10">
        <v>0</v>
      </c>
      <c r="U79" s="10">
        <v>2.4230748314479898E-6</v>
      </c>
      <c r="V79" s="10">
        <v>1.08478754867746E-8</v>
      </c>
      <c r="W79" s="10">
        <v>0</v>
      </c>
      <c r="X79" s="10">
        <v>0</v>
      </c>
      <c r="Y79" s="10">
        <v>1.7619172565375101E-6</v>
      </c>
      <c r="Z79" s="10">
        <v>1.88696651637343E-8</v>
      </c>
      <c r="AA79" s="10">
        <v>0</v>
      </c>
      <c r="AB79" s="10">
        <v>0</v>
      </c>
      <c r="AC79" s="10">
        <v>1.09527368814532E-5</v>
      </c>
      <c r="AD79" s="10">
        <v>4.27059831942244E-8</v>
      </c>
      <c r="AE79" s="10">
        <v>0</v>
      </c>
      <c r="AF79" s="10">
        <v>0</v>
      </c>
      <c r="AG79" s="10">
        <v>7.7585480010355896E-5</v>
      </c>
      <c r="AH79" s="10">
        <v>1.1613033579216301E-7</v>
      </c>
      <c r="AI79" s="10">
        <v>0</v>
      </c>
      <c r="AJ79" s="10">
        <v>0</v>
      </c>
      <c r="AK79" s="10">
        <v>8.9199707535159102E-4</v>
      </c>
      <c r="AL79" s="10">
        <v>7.5367460405928402E-7</v>
      </c>
      <c r="AM79" s="10">
        <v>0</v>
      </c>
      <c r="AN79" s="10">
        <v>0</v>
      </c>
      <c r="AO79" s="10">
        <v>7.5999158785444703E-3</v>
      </c>
      <c r="AP79" s="10">
        <v>4.7980413733217299E-6</v>
      </c>
      <c r="AQ79" s="10">
        <v>0</v>
      </c>
      <c r="AR79" s="10">
        <v>0</v>
      </c>
      <c r="AS79" s="10">
        <v>1.3862881099197801E-6</v>
      </c>
      <c r="AT79" s="10">
        <v>3.1106161327706798E-7</v>
      </c>
      <c r="AU79" s="10">
        <v>0</v>
      </c>
      <c r="AV79" s="10">
        <v>0</v>
      </c>
      <c r="AW79" s="10">
        <v>22.8467033149449</v>
      </c>
      <c r="AX79" s="10">
        <v>1.2015046475317599E-2</v>
      </c>
      <c r="AY79" s="10">
        <v>0</v>
      </c>
      <c r="AZ79" s="10">
        <v>0</v>
      </c>
      <c r="BA79" s="10">
        <v>6.5455504485919899E-6</v>
      </c>
      <c r="BB79" s="10">
        <v>4.0520513418381002E-8</v>
      </c>
      <c r="BC79" s="10">
        <v>0</v>
      </c>
      <c r="BD79" s="10">
        <v>0</v>
      </c>
      <c r="BE79" s="10">
        <v>2.60861117655091E-6</v>
      </c>
      <c r="BF79" s="10">
        <v>1.3423622643504101E-8</v>
      </c>
      <c r="BG79" s="10">
        <v>0</v>
      </c>
      <c r="BH79" s="10">
        <v>0</v>
      </c>
      <c r="BI79" s="10">
        <v>1.1297850975293399E-6</v>
      </c>
      <c r="BJ79" s="10">
        <v>3.6918782168280699E-9</v>
      </c>
      <c r="BK79" s="10">
        <v>0</v>
      </c>
      <c r="BL79" s="10">
        <v>0</v>
      </c>
      <c r="BM79" s="10">
        <v>6.5860988361873903E-7</v>
      </c>
      <c r="BN79" s="10">
        <v>4.5743224563755297E-9</v>
      </c>
      <c r="BO79" s="10">
        <v>0</v>
      </c>
      <c r="BP79" s="10">
        <v>0</v>
      </c>
      <c r="BQ79" s="10">
        <v>2.2986272114363198E-6</v>
      </c>
      <c r="BR79" s="10">
        <v>1.2049896058232999E-8</v>
      </c>
      <c r="BS79" s="10">
        <v>0</v>
      </c>
      <c r="BT79" s="10">
        <v>0</v>
      </c>
      <c r="BU79" s="10">
        <v>1.6386016789269701E-5</v>
      </c>
      <c r="BV79" s="10">
        <v>2.6041560041641699E-8</v>
      </c>
      <c r="BW79" s="10">
        <v>0</v>
      </c>
      <c r="BX79" s="10">
        <v>0</v>
      </c>
      <c r="BY79" s="10">
        <v>2.1441787642212899E-4</v>
      </c>
      <c r="BZ79" s="10">
        <v>1.7105846600687999E-7</v>
      </c>
      <c r="CA79" s="10">
        <v>0</v>
      </c>
      <c r="CB79" s="10">
        <v>0</v>
      </c>
      <c r="CC79" s="10">
        <v>1.66196904770801E-3</v>
      </c>
      <c r="CD79" s="10">
        <v>1.1622229985707499E-6</v>
      </c>
      <c r="CE79" s="10">
        <v>0</v>
      </c>
      <c r="CF79" s="10">
        <v>0</v>
      </c>
      <c r="CG79" s="10">
        <v>1.1761000000000001E-2</v>
      </c>
      <c r="CH79" s="10">
        <v>1.3981E-2</v>
      </c>
      <c r="CI79" s="10">
        <v>0</v>
      </c>
      <c r="CJ79" s="10">
        <v>0</v>
      </c>
      <c r="CK79" s="10">
        <v>1.0333E-2</v>
      </c>
      <c r="CL79" s="10">
        <v>1.1402000000000001E-2</v>
      </c>
      <c r="CM79" s="10">
        <v>0</v>
      </c>
      <c r="CN79" s="10">
        <v>0</v>
      </c>
      <c r="CO79" s="10">
        <v>1.0392999999999999E-2</v>
      </c>
      <c r="CP79" s="10">
        <v>1.1497E-2</v>
      </c>
      <c r="CQ79" s="10">
        <v>0</v>
      </c>
      <c r="CR79" s="10">
        <v>0</v>
      </c>
      <c r="CS79" s="10">
        <v>1.0673999999999999E-2</v>
      </c>
      <c r="CT79" s="10">
        <v>1.1915E-2</v>
      </c>
      <c r="CU79" s="10">
        <v>0</v>
      </c>
      <c r="CV79" s="10">
        <v>0</v>
      </c>
      <c r="CW79" s="10">
        <v>1.0331E-2</v>
      </c>
      <c r="CX79" s="10">
        <v>1.1429E-2</v>
      </c>
      <c r="CY79" s="10">
        <v>0</v>
      </c>
      <c r="CZ79" s="10">
        <v>0</v>
      </c>
      <c r="DA79" s="10">
        <v>1.0600999999999999E-2</v>
      </c>
      <c r="DB79" s="10">
        <v>1.1623E-2</v>
      </c>
      <c r="DC79" s="10">
        <v>0</v>
      </c>
      <c r="DD79" s="10">
        <v>0</v>
      </c>
      <c r="DE79" s="10">
        <v>1.0132E-2</v>
      </c>
      <c r="DF79" s="10">
        <v>1.1303000000000001E-2</v>
      </c>
      <c r="DG79" s="10">
        <v>0</v>
      </c>
      <c r="DH79" s="10">
        <v>0</v>
      </c>
      <c r="DI79" s="10">
        <v>1.0371999999999999E-2</v>
      </c>
      <c r="DJ79" s="10">
        <v>1.1391E-2</v>
      </c>
      <c r="DK79" s="10">
        <v>0</v>
      </c>
      <c r="DL79" s="10">
        <v>0</v>
      </c>
      <c r="DM79" s="10">
        <v>1.0348E-2</v>
      </c>
      <c r="DN79" s="10">
        <v>1.1502E-2</v>
      </c>
      <c r="DO79" s="10">
        <v>0</v>
      </c>
      <c r="DP79" s="10">
        <v>0</v>
      </c>
      <c r="DQ79" s="10">
        <v>1.0458E-2</v>
      </c>
      <c r="DR79" s="10">
        <v>1.1387E-2</v>
      </c>
      <c r="DS79" s="10">
        <v>0</v>
      </c>
      <c r="DT79" s="10">
        <v>0</v>
      </c>
      <c r="DU79" s="10">
        <v>2.0016005276373801E+18</v>
      </c>
      <c r="DV79" s="10">
        <v>0</v>
      </c>
      <c r="DW79" s="10">
        <v>6.4917609748286298E+17</v>
      </c>
      <c r="DX79" s="10">
        <v>0</v>
      </c>
      <c r="DY79" s="10">
        <v>115622968.303225</v>
      </c>
      <c r="DZ79" s="10">
        <v>0</v>
      </c>
      <c r="EA79" s="10">
        <v>10752.812053318799</v>
      </c>
      <c r="EB79" s="10">
        <v>0</v>
      </c>
      <c r="EC79" s="10">
        <v>1156229898.2086301</v>
      </c>
      <c r="ED79" s="10">
        <v>0</v>
      </c>
      <c r="EE79" s="10">
        <v>34003.377819537302</v>
      </c>
      <c r="EF79" s="10">
        <v>0</v>
      </c>
      <c r="EG79" s="10">
        <v>11562309926.9949</v>
      </c>
      <c r="EH79" s="10">
        <v>0</v>
      </c>
      <c r="EI79" s="10">
        <v>107528.136000385</v>
      </c>
      <c r="EJ79" s="10">
        <v>0</v>
      </c>
      <c r="EK79" s="10">
        <v>115624270499.194</v>
      </c>
      <c r="EL79" s="10">
        <v>0</v>
      </c>
      <c r="EM79" s="10">
        <v>340034.39663922403</v>
      </c>
      <c r="EN79" s="10">
        <v>0</v>
      </c>
      <c r="EO79" s="10">
        <v>1156388283900.4299</v>
      </c>
      <c r="EP79" s="10">
        <v>0</v>
      </c>
      <c r="EQ79" s="10">
        <v>1075299.2815215399</v>
      </c>
      <c r="ER79" s="10">
        <v>0</v>
      </c>
      <c r="ES79" s="10">
        <v>11578040659896.801</v>
      </c>
      <c r="ET79" s="10">
        <v>0</v>
      </c>
      <c r="EU79" s="10">
        <v>3401132.4761386998</v>
      </c>
      <c r="EV79" s="10">
        <v>0</v>
      </c>
      <c r="EW79" s="10">
        <v>116861323423128</v>
      </c>
      <c r="EX79" s="10">
        <v>0</v>
      </c>
      <c r="EY79" s="10">
        <v>10773281.056595201</v>
      </c>
      <c r="EZ79" s="10">
        <v>0</v>
      </c>
      <c r="FA79" s="10">
        <v>1331335441391360</v>
      </c>
      <c r="FB79" s="10">
        <v>0</v>
      </c>
      <c r="FC79" s="10">
        <v>34832204.388029903</v>
      </c>
      <c r="FD79" s="10">
        <v>0</v>
      </c>
    </row>
    <row r="80" spans="1:160" x14ac:dyDescent="0.45">
      <c r="A80">
        <f t="shared" si="31"/>
        <v>69</v>
      </c>
      <c r="B80" s="13">
        <f t="shared" si="30"/>
        <v>1.5625E-2</v>
      </c>
      <c r="C80" s="13">
        <f t="shared" si="28"/>
        <v>16</v>
      </c>
      <c r="D80" s="20">
        <f t="shared" si="29"/>
        <v>6</v>
      </c>
      <c r="E80" s="10">
        <v>4.0713807505365898E-6</v>
      </c>
      <c r="F80" s="10">
        <v>3.0977631373385601E-6</v>
      </c>
      <c r="G80" s="10">
        <v>0</v>
      </c>
      <c r="H80" s="10">
        <v>0</v>
      </c>
      <c r="I80" s="10">
        <v>2.4418759033847</v>
      </c>
      <c r="J80" s="10">
        <v>0.156583775742139</v>
      </c>
      <c r="K80" s="10">
        <v>0</v>
      </c>
      <c r="L80" s="10">
        <v>0</v>
      </c>
      <c r="M80" s="10">
        <v>6.3676107600052396E-6</v>
      </c>
      <c r="N80" s="10">
        <v>2.2482153916314399E-9</v>
      </c>
      <c r="O80" s="10">
        <v>0</v>
      </c>
      <c r="P80" s="10">
        <v>0</v>
      </c>
      <c r="Q80" s="10">
        <v>2.2679665043767702E-6</v>
      </c>
      <c r="R80" s="10">
        <v>8.6510842933762402E-10</v>
      </c>
      <c r="S80" s="10">
        <v>0</v>
      </c>
      <c r="T80" s="10">
        <v>0</v>
      </c>
      <c r="U80" s="10">
        <v>8.8428331102008397E-7</v>
      </c>
      <c r="V80" s="10">
        <v>4.9114228239943697E-9</v>
      </c>
      <c r="W80" s="10">
        <v>0</v>
      </c>
      <c r="X80" s="10">
        <v>0</v>
      </c>
      <c r="Y80" s="10">
        <v>1.4123721965297801E-6</v>
      </c>
      <c r="Z80" s="10">
        <v>1.84737742880969E-8</v>
      </c>
      <c r="AA80" s="10">
        <v>0</v>
      </c>
      <c r="AB80" s="10">
        <v>0</v>
      </c>
      <c r="AC80" s="10">
        <v>1.06505078978358E-5</v>
      </c>
      <c r="AD80" s="10">
        <v>4.2209873818421698E-8</v>
      </c>
      <c r="AE80" s="10">
        <v>0</v>
      </c>
      <c r="AF80" s="10">
        <v>0</v>
      </c>
      <c r="AG80" s="10">
        <v>1.1214486314825499E-4</v>
      </c>
      <c r="AH80" s="10">
        <v>1.1589562287639399E-7</v>
      </c>
      <c r="AI80" s="10">
        <v>0</v>
      </c>
      <c r="AJ80" s="10">
        <v>0</v>
      </c>
      <c r="AK80" s="10">
        <v>1.0186011762001099E-3</v>
      </c>
      <c r="AL80" s="10">
        <v>7.5363174767417697E-7</v>
      </c>
      <c r="AM80" s="10">
        <v>0</v>
      </c>
      <c r="AN80" s="10">
        <v>0</v>
      </c>
      <c r="AO80" s="10">
        <v>1.09904946950858E-2</v>
      </c>
      <c r="AP80" s="10">
        <v>4.7993077090247002E-6</v>
      </c>
      <c r="AQ80" s="10">
        <v>0</v>
      </c>
      <c r="AR80" s="10">
        <v>0</v>
      </c>
      <c r="AS80" s="10">
        <v>1.22735135695947E-6</v>
      </c>
      <c r="AT80" s="10">
        <v>8.7369641957682301E-7</v>
      </c>
      <c r="AU80" s="10">
        <v>0</v>
      </c>
      <c r="AV80" s="10">
        <v>0</v>
      </c>
      <c r="AW80" s="10">
        <v>0.61164756942656395</v>
      </c>
      <c r="AX80" s="10">
        <v>4.6340842719293299E-2</v>
      </c>
      <c r="AY80" s="10">
        <v>0</v>
      </c>
      <c r="AZ80" s="10">
        <v>0</v>
      </c>
      <c r="BA80" s="10">
        <v>2.5360112395933899E-6</v>
      </c>
      <c r="BB80" s="10">
        <v>8.4853094934242301E-10</v>
      </c>
      <c r="BC80" s="10">
        <v>0</v>
      </c>
      <c r="BD80" s="10">
        <v>0</v>
      </c>
      <c r="BE80" s="10">
        <v>9.747719765203901E-7</v>
      </c>
      <c r="BF80" s="10">
        <v>3.33567770066999E-10</v>
      </c>
      <c r="BG80" s="10">
        <v>0</v>
      </c>
      <c r="BH80" s="10">
        <v>0</v>
      </c>
      <c r="BI80" s="10">
        <v>3.8788698118033598E-7</v>
      </c>
      <c r="BJ80" s="10">
        <v>1.2858559212494801E-9</v>
      </c>
      <c r="BK80" s="10">
        <v>0</v>
      </c>
      <c r="BL80" s="10">
        <v>0</v>
      </c>
      <c r="BM80" s="10">
        <v>2.8580496188030798E-7</v>
      </c>
      <c r="BN80" s="10">
        <v>4.73062605194114E-9</v>
      </c>
      <c r="BO80" s="10">
        <v>0</v>
      </c>
      <c r="BP80" s="10">
        <v>0</v>
      </c>
      <c r="BQ80" s="10">
        <v>2.1516651127932499E-6</v>
      </c>
      <c r="BR80" s="10">
        <v>1.18915422120371E-8</v>
      </c>
      <c r="BS80" s="10">
        <v>0</v>
      </c>
      <c r="BT80" s="10">
        <v>0</v>
      </c>
      <c r="BU80" s="10">
        <v>2.2095226477101502E-5</v>
      </c>
      <c r="BV80" s="10">
        <v>2.6004419561726201E-8</v>
      </c>
      <c r="BW80" s="10">
        <v>0</v>
      </c>
      <c r="BX80" s="10">
        <v>0</v>
      </c>
      <c r="BY80" s="10">
        <v>2.3291537697201501E-4</v>
      </c>
      <c r="BZ80" s="10">
        <v>1.7158243946159501E-7</v>
      </c>
      <c r="CA80" s="10">
        <v>0</v>
      </c>
      <c r="CB80" s="10">
        <v>0</v>
      </c>
      <c r="CC80" s="10">
        <v>2.3128204993437102E-3</v>
      </c>
      <c r="CD80" s="10">
        <v>1.1641984669489199E-6</v>
      </c>
      <c r="CE80" s="10">
        <v>0</v>
      </c>
      <c r="CF80" s="10">
        <v>0</v>
      </c>
      <c r="CG80" s="10">
        <v>1.4951000000000001E-2</v>
      </c>
      <c r="CH80" s="10">
        <v>2.2138999999999999E-2</v>
      </c>
      <c r="CI80" s="10">
        <v>0</v>
      </c>
      <c r="CJ80" s="10">
        <v>0</v>
      </c>
      <c r="CK80" s="10">
        <v>1.3082E-2</v>
      </c>
      <c r="CL80" s="10">
        <v>1.4754E-2</v>
      </c>
      <c r="CM80" s="10">
        <v>0</v>
      </c>
      <c r="CN80" s="10">
        <v>0</v>
      </c>
      <c r="CO80" s="10">
        <v>1.2416E-2</v>
      </c>
      <c r="CP80" s="10">
        <v>1.7073999999999999E-2</v>
      </c>
      <c r="CQ80" s="10">
        <v>0</v>
      </c>
      <c r="CR80" s="10">
        <v>0</v>
      </c>
      <c r="CS80" s="10">
        <v>1.2995E-2</v>
      </c>
      <c r="CT80" s="10">
        <v>1.5092E-2</v>
      </c>
      <c r="CU80" s="10">
        <v>0</v>
      </c>
      <c r="CV80" s="10">
        <v>0</v>
      </c>
      <c r="CW80" s="10">
        <v>1.242E-2</v>
      </c>
      <c r="CX80" s="10">
        <v>1.4695E-2</v>
      </c>
      <c r="CY80" s="10">
        <v>0</v>
      </c>
      <c r="CZ80" s="10">
        <v>0</v>
      </c>
      <c r="DA80" s="10">
        <v>1.2779E-2</v>
      </c>
      <c r="DB80" s="10">
        <v>1.5088000000000001E-2</v>
      </c>
      <c r="DC80" s="10">
        <v>0</v>
      </c>
      <c r="DD80" s="10">
        <v>0</v>
      </c>
      <c r="DE80" s="10">
        <v>1.2258E-2</v>
      </c>
      <c r="DF80" s="10">
        <v>1.4524E-2</v>
      </c>
      <c r="DG80" s="10">
        <v>0</v>
      </c>
      <c r="DH80" s="10">
        <v>0</v>
      </c>
      <c r="DI80" s="10">
        <v>1.2677000000000001E-2</v>
      </c>
      <c r="DJ80" s="10">
        <v>1.4739E-2</v>
      </c>
      <c r="DK80" s="10">
        <v>0</v>
      </c>
      <c r="DL80" s="10">
        <v>0</v>
      </c>
      <c r="DM80" s="10">
        <v>1.2729000000000001E-2</v>
      </c>
      <c r="DN80" s="10">
        <v>1.4957E-2</v>
      </c>
      <c r="DO80" s="10">
        <v>0</v>
      </c>
      <c r="DP80" s="10">
        <v>0</v>
      </c>
      <c r="DQ80" s="10">
        <v>1.2633E-2</v>
      </c>
      <c r="DR80" s="10">
        <v>1.4853E-2</v>
      </c>
      <c r="DS80" s="10">
        <v>0</v>
      </c>
      <c r="DT80" s="10">
        <v>0</v>
      </c>
      <c r="DU80" s="10">
        <v>7.9874388463527898E+17</v>
      </c>
      <c r="DV80" s="10">
        <v>0</v>
      </c>
      <c r="DW80" s="10">
        <v>7.0309009499304998E+17</v>
      </c>
      <c r="DX80" s="10">
        <v>0</v>
      </c>
      <c r="DY80" s="10">
        <v>576438854.013798</v>
      </c>
      <c r="DZ80" s="10">
        <v>0</v>
      </c>
      <c r="EA80" s="10">
        <v>24009.140697558199</v>
      </c>
      <c r="EB80" s="10">
        <v>0</v>
      </c>
      <c r="EC80" s="10">
        <v>5764392465.5866499</v>
      </c>
      <c r="ED80" s="10">
        <v>0</v>
      </c>
      <c r="EE80" s="10">
        <v>75923.579395328794</v>
      </c>
      <c r="EF80" s="10">
        <v>0</v>
      </c>
      <c r="EG80" s="10">
        <v>57644331615.517403</v>
      </c>
      <c r="EH80" s="10">
        <v>0</v>
      </c>
      <c r="EI80" s="10">
        <v>240091.720503221</v>
      </c>
      <c r="EJ80" s="10">
        <v>0</v>
      </c>
      <c r="EK80" s="10">
        <v>576481993372.02405</v>
      </c>
      <c r="EL80" s="10">
        <v>0</v>
      </c>
      <c r="EM80" s="10">
        <v>759248.71857851103</v>
      </c>
      <c r="EN80" s="10">
        <v>0</v>
      </c>
      <c r="EO80" s="10">
        <v>5768957293797.7998</v>
      </c>
      <c r="EP80" s="10">
        <v>0</v>
      </c>
      <c r="EQ80" s="10">
        <v>2401222.3515437702</v>
      </c>
      <c r="ER80" s="10">
        <v>0</v>
      </c>
      <c r="ES80" s="10">
        <v>58080156259957.898</v>
      </c>
      <c r="ET80" s="10">
        <v>0</v>
      </c>
      <c r="EU80" s="10">
        <v>7603050.5902968002</v>
      </c>
      <c r="EV80" s="10">
        <v>0</v>
      </c>
      <c r="EW80" s="10">
        <v>623852277571677</v>
      </c>
      <c r="EX80" s="10">
        <v>0</v>
      </c>
      <c r="EY80" s="10">
        <v>24421896.262080099</v>
      </c>
      <c r="EZ80" s="10">
        <v>0</v>
      </c>
      <c r="FA80" s="10">
        <v>1.31384974660807E+16</v>
      </c>
      <c r="FB80" s="10">
        <v>0</v>
      </c>
      <c r="FC80" s="10">
        <v>96075532.628361896</v>
      </c>
      <c r="FD80" s="10">
        <v>0</v>
      </c>
    </row>
    <row r="81" spans="1:160" x14ac:dyDescent="0.45">
      <c r="A81">
        <f t="shared" si="31"/>
        <v>70</v>
      </c>
      <c r="B81" s="13">
        <f t="shared" si="30"/>
        <v>7.8125E-3</v>
      </c>
      <c r="C81" s="13">
        <f t="shared" si="28"/>
        <v>16</v>
      </c>
      <c r="D81" s="20">
        <f t="shared" si="29"/>
        <v>7</v>
      </c>
      <c r="E81" s="10">
        <v>3.6078876359812902E-6</v>
      </c>
      <c r="F81" s="10">
        <v>6.2095462274314096E-6</v>
      </c>
      <c r="G81" s="10">
        <v>0</v>
      </c>
      <c r="H81" s="10">
        <v>0</v>
      </c>
      <c r="I81" s="10">
        <v>0.82354172705908801</v>
      </c>
      <c r="J81" s="10">
        <v>1.29182878792956</v>
      </c>
      <c r="K81" s="10">
        <v>0</v>
      </c>
      <c r="L81" s="10">
        <v>0</v>
      </c>
      <c r="M81" s="10">
        <v>2.7863206866207601E-6</v>
      </c>
      <c r="N81" s="10">
        <v>1.21280763210052E-10</v>
      </c>
      <c r="O81" s="10">
        <v>0</v>
      </c>
      <c r="P81" s="10">
        <v>0</v>
      </c>
      <c r="Q81" s="10">
        <v>1.0207896217195801E-6</v>
      </c>
      <c r="R81" s="10">
        <v>5.64307267580943E-10</v>
      </c>
      <c r="S81" s="10">
        <v>0</v>
      </c>
      <c r="T81" s="10">
        <v>0</v>
      </c>
      <c r="U81" s="10">
        <v>4.24825034261999E-7</v>
      </c>
      <c r="V81" s="10">
        <v>4.82885376129615E-9</v>
      </c>
      <c r="W81" s="10">
        <v>0</v>
      </c>
      <c r="X81" s="10">
        <v>0</v>
      </c>
      <c r="Y81" s="10">
        <v>1.9412225369386198E-6</v>
      </c>
      <c r="Z81" s="10">
        <v>1.8471908225237101E-8</v>
      </c>
      <c r="AA81" s="10">
        <v>0</v>
      </c>
      <c r="AB81" s="10">
        <v>0</v>
      </c>
      <c r="AC81" s="10">
        <v>1.2560666714733701E-5</v>
      </c>
      <c r="AD81" s="10">
        <v>4.2215596351979898E-8</v>
      </c>
      <c r="AE81" s="10">
        <v>0</v>
      </c>
      <c r="AF81" s="10">
        <v>0</v>
      </c>
      <c r="AG81" s="10">
        <v>1.3733848548458299E-4</v>
      </c>
      <c r="AH81" s="10">
        <v>1.15935630873309E-7</v>
      </c>
      <c r="AI81" s="10">
        <v>0</v>
      </c>
      <c r="AJ81" s="10">
        <v>0</v>
      </c>
      <c r="AK81" s="10">
        <v>1.2183775205150101E-3</v>
      </c>
      <c r="AL81" s="10">
        <v>7.5366450547065203E-7</v>
      </c>
      <c r="AM81" s="10">
        <v>0</v>
      </c>
      <c r="AN81" s="10">
        <v>0</v>
      </c>
      <c r="AO81" s="10">
        <v>2.9296400789881698E-2</v>
      </c>
      <c r="AP81" s="10">
        <v>4.8006603152739302E-6</v>
      </c>
      <c r="AQ81" s="10">
        <v>0</v>
      </c>
      <c r="AR81" s="10">
        <v>0</v>
      </c>
      <c r="AS81" s="10">
        <v>1.78401072119982E-6</v>
      </c>
      <c r="AT81" s="10">
        <v>8.6848476838744403E-7</v>
      </c>
      <c r="AU81" s="10">
        <v>0</v>
      </c>
      <c r="AV81" s="10">
        <v>0</v>
      </c>
      <c r="AW81" s="10">
        <v>0.327281532683939</v>
      </c>
      <c r="AX81" s="10">
        <v>0.55107855770681502</v>
      </c>
      <c r="AY81" s="10">
        <v>0</v>
      </c>
      <c r="AZ81" s="10">
        <v>0</v>
      </c>
      <c r="BA81" s="10">
        <v>1.1755913520695501E-6</v>
      </c>
      <c r="BB81" s="10">
        <v>3.1535548317790898E-11</v>
      </c>
      <c r="BC81" s="10">
        <v>0</v>
      </c>
      <c r="BD81" s="10">
        <v>0</v>
      </c>
      <c r="BE81" s="10">
        <v>4.6850576499462599E-7</v>
      </c>
      <c r="BF81" s="10">
        <v>1.64758275427338E-10</v>
      </c>
      <c r="BG81" s="10">
        <v>0</v>
      </c>
      <c r="BH81" s="10">
        <v>0</v>
      </c>
      <c r="BI81" s="10">
        <v>1.6899320076525501E-7</v>
      </c>
      <c r="BJ81" s="10">
        <v>1.2635439840565999E-9</v>
      </c>
      <c r="BK81" s="10">
        <v>0</v>
      </c>
      <c r="BL81" s="10">
        <v>0</v>
      </c>
      <c r="BM81" s="10">
        <v>4.5406625176976898E-7</v>
      </c>
      <c r="BN81" s="10">
        <v>4.7329182532483197E-9</v>
      </c>
      <c r="BO81" s="10">
        <v>0</v>
      </c>
      <c r="BP81" s="10">
        <v>0</v>
      </c>
      <c r="BQ81" s="10">
        <v>2.45302180621425E-6</v>
      </c>
      <c r="BR81" s="10">
        <v>1.1898896304013799E-8</v>
      </c>
      <c r="BS81" s="10">
        <v>0</v>
      </c>
      <c r="BT81" s="10">
        <v>0</v>
      </c>
      <c r="BU81" s="10">
        <v>2.6179376497799501E-5</v>
      </c>
      <c r="BV81" s="10">
        <v>2.6006786079003501E-8</v>
      </c>
      <c r="BW81" s="10">
        <v>0</v>
      </c>
      <c r="BX81" s="10">
        <v>0</v>
      </c>
      <c r="BY81" s="10">
        <v>2.5602356553547698E-4</v>
      </c>
      <c r="BZ81" s="10">
        <v>1.7188109443190199E-7</v>
      </c>
      <c r="CA81" s="10">
        <v>0</v>
      </c>
      <c r="CB81" s="10">
        <v>0</v>
      </c>
      <c r="CC81" s="10">
        <v>1.2371075580949799E-2</v>
      </c>
      <c r="CD81" s="10">
        <v>1.16609552696842E-6</v>
      </c>
      <c r="CE81" s="10">
        <v>0</v>
      </c>
      <c r="CF81" s="10">
        <v>0</v>
      </c>
      <c r="CG81" s="10">
        <v>2.3694E-2</v>
      </c>
      <c r="CH81" s="10">
        <v>4.8348000000000002E-2</v>
      </c>
      <c r="CI81" s="10">
        <v>0</v>
      </c>
      <c r="CJ81" s="10">
        <v>0</v>
      </c>
      <c r="CK81" s="10">
        <v>1.7151E-2</v>
      </c>
      <c r="CL81" s="10">
        <v>2.3630999999999999E-2</v>
      </c>
      <c r="CM81" s="10">
        <v>0</v>
      </c>
      <c r="CN81" s="10">
        <v>0</v>
      </c>
      <c r="CO81" s="10">
        <v>1.7084999999999999E-2</v>
      </c>
      <c r="CP81" s="10">
        <v>2.3812E-2</v>
      </c>
      <c r="CQ81" s="10">
        <v>0</v>
      </c>
      <c r="CR81" s="10">
        <v>0</v>
      </c>
      <c r="CS81" s="10">
        <v>1.7861999999999999E-2</v>
      </c>
      <c r="CT81" s="10">
        <v>2.4736999999999999E-2</v>
      </c>
      <c r="CU81" s="10">
        <v>0</v>
      </c>
      <c r="CV81" s="10">
        <v>0</v>
      </c>
      <c r="CW81" s="10">
        <v>1.7853999999999998E-2</v>
      </c>
      <c r="CX81" s="10">
        <v>2.4018999999999999E-2</v>
      </c>
      <c r="CY81" s="10">
        <v>0</v>
      </c>
      <c r="CZ81" s="10">
        <v>0</v>
      </c>
      <c r="DA81" s="10">
        <v>7.0935999999999999E-2</v>
      </c>
      <c r="DB81" s="10">
        <v>7.1867E-2</v>
      </c>
      <c r="DC81" s="10">
        <v>0</v>
      </c>
      <c r="DD81" s="10">
        <v>0</v>
      </c>
      <c r="DE81" s="10">
        <v>1.7042000000000002E-2</v>
      </c>
      <c r="DF81" s="10">
        <v>2.3282000000000001E-2</v>
      </c>
      <c r="DG81" s="10">
        <v>0</v>
      </c>
      <c r="DH81" s="10">
        <v>0</v>
      </c>
      <c r="DI81" s="10">
        <v>1.7427000000000002E-2</v>
      </c>
      <c r="DJ81" s="10">
        <v>2.3782999999999999E-2</v>
      </c>
      <c r="DK81" s="10">
        <v>0</v>
      </c>
      <c r="DL81" s="10">
        <v>0</v>
      </c>
      <c r="DM81" s="10">
        <v>1.7243000000000001E-2</v>
      </c>
      <c r="DN81" s="10">
        <v>2.3741999999999999E-2</v>
      </c>
      <c r="DO81" s="10">
        <v>0</v>
      </c>
      <c r="DP81" s="10">
        <v>0</v>
      </c>
      <c r="DQ81" s="10">
        <v>1.7580999999999999E-2</v>
      </c>
      <c r="DR81" s="10">
        <v>2.3619999999999999E-2</v>
      </c>
      <c r="DS81" s="10">
        <v>0</v>
      </c>
      <c r="DT81" s="10">
        <v>0</v>
      </c>
      <c r="DU81" s="10">
        <v>3.5405569749818998E+18</v>
      </c>
      <c r="DV81" s="10">
        <v>0</v>
      </c>
      <c r="DW81" s="10">
        <v>8.1063837243750195E+18</v>
      </c>
      <c r="DX81" s="10">
        <v>0</v>
      </c>
      <c r="DY81" s="10">
        <v>2525436886.4813199</v>
      </c>
      <c r="DZ81" s="10">
        <v>0</v>
      </c>
      <c r="EA81" s="10">
        <v>50253.714546040603</v>
      </c>
      <c r="EB81" s="10">
        <v>0</v>
      </c>
      <c r="EC81" s="10">
        <v>25254484684.787601</v>
      </c>
      <c r="ED81" s="10">
        <v>0</v>
      </c>
      <c r="EE81" s="10">
        <v>158916.3072216</v>
      </c>
      <c r="EF81" s="10">
        <v>0</v>
      </c>
      <c r="EG81" s="10">
        <v>252558274689.45499</v>
      </c>
      <c r="EH81" s="10">
        <v>0</v>
      </c>
      <c r="EI81" s="10">
        <v>502540.45367581199</v>
      </c>
      <c r="EJ81" s="10">
        <v>0</v>
      </c>
      <c r="EK81" s="10">
        <v>2526724584809.4399</v>
      </c>
      <c r="EL81" s="10">
        <v>0</v>
      </c>
      <c r="EM81" s="10">
        <v>1589288.59409153</v>
      </c>
      <c r="EN81" s="10">
        <v>0</v>
      </c>
      <c r="EO81" s="10">
        <v>25419115443884</v>
      </c>
      <c r="EP81" s="10">
        <v>0</v>
      </c>
      <c r="EQ81" s="10">
        <v>5028797.4286823897</v>
      </c>
      <c r="ER81" s="10">
        <v>0</v>
      </c>
      <c r="ES81" s="10">
        <v>267057986724992</v>
      </c>
      <c r="ET81" s="10">
        <v>0</v>
      </c>
      <c r="EU81" s="10">
        <v>16053500.860676801</v>
      </c>
      <c r="EV81" s="10">
        <v>0</v>
      </c>
      <c r="EW81" s="10">
        <v>5844227408391710</v>
      </c>
      <c r="EX81" s="10">
        <v>0</v>
      </c>
      <c r="EY81" s="10">
        <v>55700126.995546199</v>
      </c>
      <c r="EZ81" s="10">
        <v>0</v>
      </c>
      <c r="FA81" s="10">
        <v>5.30556654417136E+17</v>
      </c>
      <c r="FB81" s="10">
        <v>0</v>
      </c>
      <c r="FC81" s="10">
        <v>5.30556654417136E+17</v>
      </c>
      <c r="FD81" s="10">
        <v>0</v>
      </c>
    </row>
    <row r="82" spans="1:160" x14ac:dyDescent="0.45">
      <c r="A82">
        <f t="shared" si="31"/>
        <v>71</v>
      </c>
      <c r="B82" s="13">
        <f t="shared" si="30"/>
        <v>3.90625E-3</v>
      </c>
      <c r="C82" s="13">
        <f t="shared" si="28"/>
        <v>16</v>
      </c>
      <c r="D82" s="20">
        <f t="shared" si="29"/>
        <v>8</v>
      </c>
      <c r="E82" s="10">
        <v>8.7753054773820304E-6</v>
      </c>
      <c r="F82" s="10">
        <v>2.7368899257140801E-5</v>
      </c>
      <c r="G82" s="10">
        <v>0</v>
      </c>
      <c r="H82" s="10">
        <v>0</v>
      </c>
      <c r="I82" s="10">
        <v>0.42352498025694701</v>
      </c>
      <c r="J82" s="10">
        <v>7.0590759447209201</v>
      </c>
      <c r="K82" s="10">
        <v>0</v>
      </c>
      <c r="L82" s="10">
        <v>0</v>
      </c>
      <c r="M82" s="10">
        <v>1.37632820340627E-6</v>
      </c>
      <c r="N82" s="10">
        <v>1.02070130125753E-10</v>
      </c>
      <c r="O82" s="10">
        <v>0</v>
      </c>
      <c r="P82" s="10">
        <v>0</v>
      </c>
      <c r="Q82" s="10">
        <v>5.1240509790773103E-7</v>
      </c>
      <c r="R82" s="10">
        <v>5.6244142676575796E-10</v>
      </c>
      <c r="S82" s="10">
        <v>0</v>
      </c>
      <c r="T82" s="10">
        <v>0</v>
      </c>
      <c r="U82" s="10">
        <v>2.68059959562805E-7</v>
      </c>
      <c r="V82" s="10">
        <v>4.8283101961033001E-9</v>
      </c>
      <c r="W82" s="10">
        <v>0</v>
      </c>
      <c r="X82" s="10">
        <v>0</v>
      </c>
      <c r="Y82" s="10">
        <v>1.54692219966889E-6</v>
      </c>
      <c r="Z82" s="10">
        <v>1.8471534524166999E-8</v>
      </c>
      <c r="AA82" s="10">
        <v>0</v>
      </c>
      <c r="AB82" s="10">
        <v>0</v>
      </c>
      <c r="AC82" s="10">
        <v>1.23850297497618E-5</v>
      </c>
      <c r="AD82" s="10">
        <v>4.2214570061815902E-8</v>
      </c>
      <c r="AE82" s="10">
        <v>0</v>
      </c>
      <c r="AF82" s="10">
        <v>0</v>
      </c>
      <c r="AG82" s="10">
        <v>1.2607914355422501E-4</v>
      </c>
      <c r="AH82" s="10">
        <v>1.15990878457594E-7</v>
      </c>
      <c r="AI82" s="10">
        <v>0</v>
      </c>
      <c r="AJ82" s="10">
        <v>0</v>
      </c>
      <c r="AK82" s="10">
        <v>1.6783916668114899E-3</v>
      </c>
      <c r="AL82" s="10">
        <v>7.5365655893833097E-7</v>
      </c>
      <c r="AM82" s="10">
        <v>0</v>
      </c>
      <c r="AN82" s="10">
        <v>0</v>
      </c>
      <c r="AO82" s="10">
        <v>166.93992535601501</v>
      </c>
      <c r="AP82" s="10">
        <v>5.1702509816564603E-5</v>
      </c>
      <c r="AQ82" s="10">
        <v>0</v>
      </c>
      <c r="AR82" s="10">
        <v>0</v>
      </c>
      <c r="AS82" s="10">
        <v>5.3306808334737302E-6</v>
      </c>
      <c r="AT82" s="10">
        <v>6.48513488233382E-6</v>
      </c>
      <c r="AU82" s="10">
        <v>0</v>
      </c>
      <c r="AV82" s="10">
        <v>0</v>
      </c>
      <c r="AW82" s="10">
        <v>0.16356922546104899</v>
      </c>
      <c r="AX82" s="10">
        <v>4.2292416196377198</v>
      </c>
      <c r="AY82" s="10">
        <v>0</v>
      </c>
      <c r="AZ82" s="10">
        <v>0</v>
      </c>
      <c r="BA82" s="10">
        <v>6.1824990986759696E-7</v>
      </c>
      <c r="BB82" s="10">
        <v>2.7157492963622099E-11</v>
      </c>
      <c r="BC82" s="10">
        <v>0</v>
      </c>
      <c r="BD82" s="10">
        <v>0</v>
      </c>
      <c r="BE82" s="10">
        <v>2.51562634294862E-7</v>
      </c>
      <c r="BF82" s="10">
        <v>1.6312910862418001E-10</v>
      </c>
      <c r="BG82" s="10">
        <v>0</v>
      </c>
      <c r="BH82" s="10">
        <v>0</v>
      </c>
      <c r="BI82" s="10">
        <v>1.09380682190531E-7</v>
      </c>
      <c r="BJ82" s="10">
        <v>1.2631760575019799E-9</v>
      </c>
      <c r="BK82" s="10">
        <v>0</v>
      </c>
      <c r="BL82" s="10">
        <v>0</v>
      </c>
      <c r="BM82" s="10">
        <v>2.8868308490536401E-7</v>
      </c>
      <c r="BN82" s="10">
        <v>4.7330222099128098E-9</v>
      </c>
      <c r="BO82" s="10">
        <v>0</v>
      </c>
      <c r="BP82" s="10">
        <v>0</v>
      </c>
      <c r="BQ82" s="10">
        <v>2.48866283182578E-6</v>
      </c>
      <c r="BR82" s="10">
        <v>1.18977385742517E-8</v>
      </c>
      <c r="BS82" s="10">
        <v>0</v>
      </c>
      <c r="BT82" s="10">
        <v>0</v>
      </c>
      <c r="BU82" s="10">
        <v>3.4020725852440798E-5</v>
      </c>
      <c r="BV82" s="10">
        <v>2.60154080939032E-8</v>
      </c>
      <c r="BW82" s="10">
        <v>0</v>
      </c>
      <c r="BX82" s="10">
        <v>0</v>
      </c>
      <c r="BY82" s="10">
        <v>3.1691955777018597E-4</v>
      </c>
      <c r="BZ82" s="10">
        <v>1.71774733747819E-7</v>
      </c>
      <c r="CA82" s="10">
        <v>0</v>
      </c>
      <c r="CB82" s="10">
        <v>0</v>
      </c>
      <c r="CC82" s="10">
        <v>109.058826839829</v>
      </c>
      <c r="CD82" s="10">
        <v>2.54552404821052E-5</v>
      </c>
      <c r="CE82" s="10">
        <v>0</v>
      </c>
      <c r="CF82" s="10">
        <v>0</v>
      </c>
      <c r="CG82" s="10">
        <v>5.4649999999999997E-2</v>
      </c>
      <c r="CH82" s="10">
        <v>0.14540600000000001</v>
      </c>
      <c r="CI82" s="10">
        <v>0</v>
      </c>
      <c r="CJ82" s="10">
        <v>0</v>
      </c>
      <c r="CK82" s="10">
        <v>2.9685E-2</v>
      </c>
      <c r="CL82" s="10">
        <v>5.2490000000000002E-2</v>
      </c>
      <c r="CM82" s="10">
        <v>0</v>
      </c>
      <c r="CN82" s="10">
        <v>0</v>
      </c>
      <c r="CO82" s="10">
        <v>3.0367000000000002E-2</v>
      </c>
      <c r="CP82" s="10">
        <v>5.6391999999999998E-2</v>
      </c>
      <c r="CQ82" s="10">
        <v>0</v>
      </c>
      <c r="CR82" s="10">
        <v>0</v>
      </c>
      <c r="CS82" s="10">
        <v>3.2027E-2</v>
      </c>
      <c r="CT82" s="10">
        <v>5.5451E-2</v>
      </c>
      <c r="CU82" s="10">
        <v>0</v>
      </c>
      <c r="CV82" s="10">
        <v>0</v>
      </c>
      <c r="CW82" s="10">
        <v>3.1088999999999999E-2</v>
      </c>
      <c r="CX82" s="10">
        <v>5.3707999999999999E-2</v>
      </c>
      <c r="CY82" s="10">
        <v>0</v>
      </c>
      <c r="CZ82" s="10">
        <v>0</v>
      </c>
      <c r="DA82" s="10">
        <v>0.10323499999999999</v>
      </c>
      <c r="DB82" s="10">
        <v>0.11021499999999999</v>
      </c>
      <c r="DC82" s="10">
        <v>0</v>
      </c>
      <c r="DD82" s="10">
        <v>0</v>
      </c>
      <c r="DE82" s="10">
        <v>2.9257999999999999E-2</v>
      </c>
      <c r="DF82" s="10">
        <v>5.2602000000000003E-2</v>
      </c>
      <c r="DG82" s="10">
        <v>0</v>
      </c>
      <c r="DH82" s="10">
        <v>0</v>
      </c>
      <c r="DI82" s="10">
        <v>2.9904E-2</v>
      </c>
      <c r="DJ82" s="10">
        <v>5.3322000000000001E-2</v>
      </c>
      <c r="DK82" s="10">
        <v>0</v>
      </c>
      <c r="DL82" s="10">
        <v>0</v>
      </c>
      <c r="DM82" s="10">
        <v>2.9454000000000001E-2</v>
      </c>
      <c r="DN82" s="10">
        <v>5.3534999999999999E-2</v>
      </c>
      <c r="DO82" s="10">
        <v>0</v>
      </c>
      <c r="DP82" s="10">
        <v>0</v>
      </c>
      <c r="DQ82" s="10">
        <v>2.9714000000000001E-2</v>
      </c>
      <c r="DR82" s="10">
        <v>5.3372000000000003E-2</v>
      </c>
      <c r="DS82" s="10">
        <v>0</v>
      </c>
      <c r="DT82" s="10">
        <v>0</v>
      </c>
      <c r="DU82" s="10">
        <v>3.8670705367518396E+19</v>
      </c>
      <c r="DV82" s="10">
        <v>0</v>
      </c>
      <c r="DW82" s="10">
        <v>6.4853290274946202E+18</v>
      </c>
      <c r="DX82" s="10">
        <v>0</v>
      </c>
      <c r="DY82" s="10">
        <v>10512749424.0844</v>
      </c>
      <c r="DZ82" s="10">
        <v>0</v>
      </c>
      <c r="EA82" s="10">
        <v>102531.566020632</v>
      </c>
      <c r="EB82" s="10">
        <v>0</v>
      </c>
      <c r="EC82" s="10">
        <v>105130180587.769</v>
      </c>
      <c r="ED82" s="10">
        <v>0</v>
      </c>
      <c r="EE82" s="10">
        <v>324234.14663254499</v>
      </c>
      <c r="EF82" s="10">
        <v>0</v>
      </c>
      <c r="EG82" s="10">
        <v>1051563998218.55</v>
      </c>
      <c r="EH82" s="10">
        <v>0</v>
      </c>
      <c r="EI82" s="10">
        <v>1025343.8837124699</v>
      </c>
      <c r="EJ82" s="10">
        <v>0</v>
      </c>
      <c r="EK82" s="10">
        <v>10540581943774</v>
      </c>
      <c r="EL82" s="10">
        <v>0</v>
      </c>
      <c r="EM82" s="10">
        <v>3243433.2418598998</v>
      </c>
      <c r="EN82" s="10">
        <v>0</v>
      </c>
      <c r="EO82" s="10">
        <v>107686955442640</v>
      </c>
      <c r="EP82" s="10">
        <v>0</v>
      </c>
      <c r="EQ82" s="10">
        <v>10280063.785073601</v>
      </c>
      <c r="ER82" s="10">
        <v>0</v>
      </c>
      <c r="ES82" s="10">
        <v>1356535349878270</v>
      </c>
      <c r="ET82" s="10">
        <v>0</v>
      </c>
      <c r="EU82" s="10">
        <v>33494651.511709899</v>
      </c>
      <c r="EV82" s="10">
        <v>0</v>
      </c>
      <c r="EW82" s="10">
        <v>4.8625930826371098E+17</v>
      </c>
      <c r="EX82" s="10">
        <v>0</v>
      </c>
      <c r="EY82" s="10">
        <v>4.8625930826371098E+17</v>
      </c>
      <c r="EZ82" s="10">
        <v>0</v>
      </c>
      <c r="FA82" s="10">
        <v>1.35685575013696E+19</v>
      </c>
      <c r="FB82" s="10">
        <v>0</v>
      </c>
      <c r="FC82" s="10">
        <v>1.35685575013696E+19</v>
      </c>
      <c r="FD82" s="10">
        <v>0</v>
      </c>
    </row>
    <row r="83" spans="1:160" x14ac:dyDescent="0.45">
      <c r="A83">
        <f t="shared" si="31"/>
        <v>72</v>
      </c>
      <c r="B83" s="13">
        <f t="shared" si="30"/>
        <v>1.953125E-3</v>
      </c>
      <c r="C83" s="13">
        <f t="shared" si="28"/>
        <v>16</v>
      </c>
      <c r="D83" s="20">
        <f t="shared" si="29"/>
        <v>9</v>
      </c>
      <c r="E83" s="10">
        <v>1.13001344967944E-5</v>
      </c>
      <c r="F83" s="10">
        <v>2.2102508232091299E-4</v>
      </c>
      <c r="G83" s="10">
        <v>0</v>
      </c>
      <c r="H83" s="10">
        <v>0</v>
      </c>
      <c r="I83" s="10">
        <v>0.91978179663876403</v>
      </c>
      <c r="J83" s="10">
        <v>58.049576019721499</v>
      </c>
      <c r="K83" s="10">
        <v>0</v>
      </c>
      <c r="L83" s="10">
        <v>0</v>
      </c>
      <c r="M83" s="10">
        <v>7.1475168228474196E-7</v>
      </c>
      <c r="N83" s="10">
        <v>1.0212231060791001E-10</v>
      </c>
      <c r="O83" s="10">
        <v>0</v>
      </c>
      <c r="P83" s="10">
        <v>0</v>
      </c>
      <c r="Q83" s="10">
        <v>2.7005390101919602E-7</v>
      </c>
      <c r="R83" s="10">
        <v>5.6226556743865703E-10</v>
      </c>
      <c r="S83" s="10">
        <v>0</v>
      </c>
      <c r="T83" s="10">
        <v>0</v>
      </c>
      <c r="U83" s="10">
        <v>1.95195488661426E-7</v>
      </c>
      <c r="V83" s="10">
        <v>4.8282848830183403E-9</v>
      </c>
      <c r="W83" s="10">
        <v>0</v>
      </c>
      <c r="X83" s="10">
        <v>0</v>
      </c>
      <c r="Y83" s="10">
        <v>1.6220070526706799E-6</v>
      </c>
      <c r="Z83" s="10">
        <v>1.8474416885183501E-8</v>
      </c>
      <c r="AA83" s="10">
        <v>0</v>
      </c>
      <c r="AB83" s="10">
        <v>0</v>
      </c>
      <c r="AC83" s="10">
        <v>1.69219551868771E-5</v>
      </c>
      <c r="AD83" s="10">
        <v>4.2204664651990203E-8</v>
      </c>
      <c r="AE83" s="10">
        <v>0</v>
      </c>
      <c r="AF83" s="10">
        <v>0</v>
      </c>
      <c r="AG83" s="10">
        <v>1.3551478833662099E-4</v>
      </c>
      <c r="AH83" s="10">
        <v>1.15969974734397E-7</v>
      </c>
      <c r="AI83" s="10">
        <v>0</v>
      </c>
      <c r="AJ83" s="10">
        <v>0</v>
      </c>
      <c r="AK83" s="10">
        <v>0.18791850175438801</v>
      </c>
      <c r="AL83" s="10">
        <v>7.5338537985913902E-7</v>
      </c>
      <c r="AM83" s="10">
        <v>0</v>
      </c>
      <c r="AN83" s="10">
        <v>0</v>
      </c>
      <c r="AO83" s="10">
        <v>0.91978179663876403</v>
      </c>
      <c r="AP83" s="10">
        <v>1.0177957484616099E-3</v>
      </c>
      <c r="AQ83" s="10">
        <v>0</v>
      </c>
      <c r="AR83" s="10">
        <v>0</v>
      </c>
      <c r="AS83" s="10">
        <v>3.48360340201655E-6</v>
      </c>
      <c r="AT83" s="10">
        <v>1.21966066309667E-4</v>
      </c>
      <c r="AU83" s="10">
        <v>0</v>
      </c>
      <c r="AV83" s="10">
        <v>0</v>
      </c>
      <c r="AW83" s="10">
        <v>0.486426022652928</v>
      </c>
      <c r="AX83" s="10">
        <v>29.764408479274401</v>
      </c>
      <c r="AY83" s="10">
        <v>0</v>
      </c>
      <c r="AZ83" s="10">
        <v>0</v>
      </c>
      <c r="BA83" s="10">
        <v>3.40486746311957E-7</v>
      </c>
      <c r="BB83" s="10">
        <v>2.7150548667690701E-11</v>
      </c>
      <c r="BC83" s="10">
        <v>0</v>
      </c>
      <c r="BD83" s="10">
        <v>0</v>
      </c>
      <c r="BE83" s="10">
        <v>1.34545181299602E-7</v>
      </c>
      <c r="BF83" s="10">
        <v>1.6306257995241599E-10</v>
      </c>
      <c r="BG83" s="10">
        <v>0</v>
      </c>
      <c r="BH83" s="10">
        <v>0</v>
      </c>
      <c r="BI83" s="10">
        <v>5.2123621297862199E-8</v>
      </c>
      <c r="BJ83" s="10">
        <v>1.26314109451378E-9</v>
      </c>
      <c r="BK83" s="10">
        <v>0</v>
      </c>
      <c r="BL83" s="10">
        <v>0</v>
      </c>
      <c r="BM83" s="10">
        <v>3.3296647926354899E-7</v>
      </c>
      <c r="BN83" s="10">
        <v>4.7343603219294897E-9</v>
      </c>
      <c r="BO83" s="10">
        <v>0</v>
      </c>
      <c r="BP83" s="10">
        <v>0</v>
      </c>
      <c r="BQ83" s="10">
        <v>6.0838875420361101E-6</v>
      </c>
      <c r="BR83" s="10">
        <v>1.18862341717735E-8</v>
      </c>
      <c r="BS83" s="10">
        <v>0</v>
      </c>
      <c r="BT83" s="10">
        <v>0</v>
      </c>
      <c r="BU83" s="10">
        <v>3.0780325570421601E-5</v>
      </c>
      <c r="BV83" s="10">
        <v>2.60122898537736E-8</v>
      </c>
      <c r="BW83" s="10">
        <v>0</v>
      </c>
      <c r="BX83" s="10">
        <v>0</v>
      </c>
      <c r="BY83" s="10">
        <v>8.7460157121972706E-2</v>
      </c>
      <c r="BZ83" s="10">
        <v>1.7126210259544501E-7</v>
      </c>
      <c r="CA83" s="10">
        <v>0</v>
      </c>
      <c r="CB83" s="10">
        <v>0</v>
      </c>
      <c r="CC83" s="10">
        <v>0.486426022652928</v>
      </c>
      <c r="CD83" s="10">
        <v>5.2729456618025295E-4</v>
      </c>
      <c r="CE83" s="10">
        <v>0</v>
      </c>
      <c r="CF83" s="10">
        <v>0</v>
      </c>
      <c r="CG83" s="10">
        <v>0.176036</v>
      </c>
      <c r="CH83" s="10">
        <v>0.53533900000000001</v>
      </c>
      <c r="CI83" s="10">
        <v>0</v>
      </c>
      <c r="CJ83" s="10">
        <v>0</v>
      </c>
      <c r="CK83" s="10">
        <v>4.5311999999999998E-2</v>
      </c>
      <c r="CL83" s="10">
        <v>0.13864199999999999</v>
      </c>
      <c r="CM83" s="10">
        <v>0</v>
      </c>
      <c r="CN83" s="10">
        <v>0</v>
      </c>
      <c r="CO83" s="10">
        <v>4.6190000000000002E-2</v>
      </c>
      <c r="CP83" s="10">
        <v>0.13498499999999999</v>
      </c>
      <c r="CQ83" s="10">
        <v>0</v>
      </c>
      <c r="CR83" s="10">
        <v>0</v>
      </c>
      <c r="CS83" s="10">
        <v>4.9716999999999997E-2</v>
      </c>
      <c r="CT83" s="10">
        <v>0.141541</v>
      </c>
      <c r="CU83" s="10">
        <v>0</v>
      </c>
      <c r="CV83" s="10">
        <v>0</v>
      </c>
      <c r="CW83" s="10">
        <v>4.6357000000000002E-2</v>
      </c>
      <c r="CX83" s="10">
        <v>0.13491700000000001</v>
      </c>
      <c r="CY83" s="10">
        <v>0</v>
      </c>
      <c r="CZ83" s="10">
        <v>0</v>
      </c>
      <c r="DA83" s="10">
        <v>0.103528</v>
      </c>
      <c r="DB83" s="10">
        <v>0.29121599999999997</v>
      </c>
      <c r="DC83" s="10">
        <v>0</v>
      </c>
      <c r="DD83" s="10">
        <v>0</v>
      </c>
      <c r="DE83" s="10">
        <v>4.4792999999999999E-2</v>
      </c>
      <c r="DF83" s="10">
        <v>0.13437499999999999</v>
      </c>
      <c r="DG83" s="10">
        <v>0</v>
      </c>
      <c r="DH83" s="10">
        <v>0</v>
      </c>
      <c r="DI83" s="10">
        <v>4.6933000000000002E-2</v>
      </c>
      <c r="DJ83" s="10">
        <v>0.13825899999999999</v>
      </c>
      <c r="DK83" s="10">
        <v>0</v>
      </c>
      <c r="DL83" s="10">
        <v>0</v>
      </c>
      <c r="DM83" s="10">
        <v>4.6622999999999998E-2</v>
      </c>
      <c r="DN83" s="10">
        <v>0.13516400000000001</v>
      </c>
      <c r="DO83" s="10">
        <v>0</v>
      </c>
      <c r="DP83" s="10">
        <v>0</v>
      </c>
      <c r="DQ83" s="10">
        <v>4.6463999999999998E-2</v>
      </c>
      <c r="DR83" s="10">
        <v>0.13617199999999999</v>
      </c>
      <c r="DS83" s="10">
        <v>0</v>
      </c>
      <c r="DT83" s="10">
        <v>0</v>
      </c>
      <c r="DU83" s="10">
        <v>1.19458306114746E+19</v>
      </c>
      <c r="DV83" s="10">
        <v>0</v>
      </c>
      <c r="DW83" s="10">
        <v>3.3369516265436799E+19</v>
      </c>
      <c r="DX83" s="10">
        <v>0</v>
      </c>
      <c r="DY83" s="10">
        <v>42548581604.123802</v>
      </c>
      <c r="DZ83" s="10">
        <v>0</v>
      </c>
      <c r="EA83" s="10">
        <v>206271.314690495</v>
      </c>
      <c r="EB83" s="10">
        <v>0</v>
      </c>
      <c r="EC83" s="10">
        <v>425559566059.47601</v>
      </c>
      <c r="ED83" s="10">
        <v>0</v>
      </c>
      <c r="EE83" s="10">
        <v>652293.92406491097</v>
      </c>
      <c r="EF83" s="10">
        <v>0</v>
      </c>
      <c r="EG83" s="10">
        <v>4261809169991.5801</v>
      </c>
      <c r="EH83" s="10">
        <v>0</v>
      </c>
      <c r="EI83" s="10">
        <v>2062958.4469488601</v>
      </c>
      <c r="EJ83" s="10">
        <v>0</v>
      </c>
      <c r="EK83" s="10">
        <v>43371790493726.102</v>
      </c>
      <c r="EL83" s="10">
        <v>0</v>
      </c>
      <c r="EM83" s="10">
        <v>6531158.6209215196</v>
      </c>
      <c r="EN83" s="10">
        <v>0</v>
      </c>
      <c r="EO83" s="10">
        <v>503906978419064</v>
      </c>
      <c r="EP83" s="10">
        <v>0</v>
      </c>
      <c r="EQ83" s="10">
        <v>20866977.238946501</v>
      </c>
      <c r="ER83" s="10">
        <v>0</v>
      </c>
      <c r="ES83" s="10">
        <v>1.48673109451192E+17</v>
      </c>
      <c r="ET83" s="10">
        <v>0</v>
      </c>
      <c r="EU83" s="10">
        <v>1.48673109451192E+17</v>
      </c>
      <c r="EV83" s="10">
        <v>0</v>
      </c>
      <c r="EW83" s="10">
        <v>1.19958835579449E+19</v>
      </c>
      <c r="EX83" s="10">
        <v>0</v>
      </c>
      <c r="EY83" s="10">
        <v>1.19958835579449E+19</v>
      </c>
      <c r="EZ83" s="10">
        <v>0</v>
      </c>
      <c r="FA83" s="10">
        <v>3.3369516265436799E+19</v>
      </c>
      <c r="FB83" s="10">
        <v>0</v>
      </c>
      <c r="FC83" s="10">
        <v>3.3369516265436799E+19</v>
      </c>
      <c r="FD83" s="10">
        <v>0</v>
      </c>
    </row>
    <row r="84" spans="1:160" x14ac:dyDescent="0.45">
      <c r="A84">
        <f t="shared" si="31"/>
        <v>73</v>
      </c>
      <c r="B84" s="14">
        <f t="shared" si="30"/>
        <v>0.5</v>
      </c>
      <c r="C84" s="14">
        <f t="shared" si="28"/>
        <v>32</v>
      </c>
      <c r="D84" s="21">
        <f t="shared" si="29"/>
        <v>1</v>
      </c>
      <c r="E84" s="10">
        <v>1.78344539957704E-2</v>
      </c>
      <c r="F84" s="10">
        <v>1.78344539957704E-2</v>
      </c>
      <c r="G84" s="10">
        <v>0</v>
      </c>
      <c r="H84" s="10">
        <v>0</v>
      </c>
      <c r="I84" s="10">
        <v>1.7834459890260598E-2</v>
      </c>
      <c r="J84" s="10">
        <v>1.7834459890260598E-2</v>
      </c>
      <c r="K84" s="10">
        <v>0</v>
      </c>
      <c r="L84" s="10">
        <v>0</v>
      </c>
      <c r="M84" s="10">
        <v>2.7341348824642699E-2</v>
      </c>
      <c r="N84" s="10">
        <v>2.7341348824642699E-2</v>
      </c>
      <c r="O84" s="10">
        <v>0</v>
      </c>
      <c r="P84" s="10">
        <v>0</v>
      </c>
      <c r="Q84" s="10">
        <v>1.8779303283490201E-2</v>
      </c>
      <c r="R84" s="10">
        <v>1.8779303283490201E-2</v>
      </c>
      <c r="S84" s="10">
        <v>0</v>
      </c>
      <c r="T84" s="10">
        <v>0</v>
      </c>
      <c r="U84" s="10">
        <v>1.7928755779962498E-2</v>
      </c>
      <c r="V84" s="10">
        <v>1.7928755779962498E-2</v>
      </c>
      <c r="W84" s="10">
        <v>0</v>
      </c>
      <c r="X84" s="10">
        <v>0</v>
      </c>
      <c r="Y84" s="10">
        <v>1.7843884546150601E-2</v>
      </c>
      <c r="Z84" s="10">
        <v>1.7843884546150601E-2</v>
      </c>
      <c r="AA84" s="10">
        <v>0</v>
      </c>
      <c r="AB84" s="10">
        <v>0</v>
      </c>
      <c r="AC84" s="10">
        <v>1.7835396799614298E-2</v>
      </c>
      <c r="AD84" s="10">
        <v>1.7835396799614298E-2</v>
      </c>
      <c r="AE84" s="10">
        <v>0</v>
      </c>
      <c r="AF84" s="10">
        <v>0</v>
      </c>
      <c r="AG84" s="10">
        <v>1.7834548900484699E-2</v>
      </c>
      <c r="AH84" s="10">
        <v>1.7834548900484699E-2</v>
      </c>
      <c r="AI84" s="10">
        <v>0</v>
      </c>
      <c r="AJ84" s="10">
        <v>0</v>
      </c>
      <c r="AK84" s="10">
        <v>1.78344691054079E-2</v>
      </c>
      <c r="AL84" s="10">
        <v>1.78344691054079E-2</v>
      </c>
      <c r="AM84" s="10">
        <v>0</v>
      </c>
      <c r="AN84" s="10">
        <v>0</v>
      </c>
      <c r="AO84" s="10">
        <v>1.7834458768798599E-2</v>
      </c>
      <c r="AP84" s="10">
        <v>1.7834458768798599E-2</v>
      </c>
      <c r="AQ84" s="10">
        <v>0</v>
      </c>
      <c r="AR84" s="10">
        <v>0</v>
      </c>
      <c r="AS84" s="10">
        <v>1.05859869934096E-2</v>
      </c>
      <c r="AT84" s="10">
        <v>1.05859869934096E-2</v>
      </c>
      <c r="AU84" s="10">
        <v>0</v>
      </c>
      <c r="AV84" s="10">
        <v>0</v>
      </c>
      <c r="AW84" s="10">
        <v>1.05859882401755E-2</v>
      </c>
      <c r="AX84" s="10">
        <v>1.05859882401755E-2</v>
      </c>
      <c r="AY84" s="10">
        <v>0</v>
      </c>
      <c r="AZ84" s="10">
        <v>0</v>
      </c>
      <c r="BA84" s="10">
        <v>1.64143331117678E-2</v>
      </c>
      <c r="BB84" s="10">
        <v>1.64143331117678E-2</v>
      </c>
      <c r="BC84" s="10">
        <v>0</v>
      </c>
      <c r="BD84" s="10">
        <v>0</v>
      </c>
      <c r="BE84" s="10">
        <v>1.0977273508213399E-2</v>
      </c>
      <c r="BF84" s="10">
        <v>1.0977273508213399E-2</v>
      </c>
      <c r="BG84" s="10">
        <v>0</v>
      </c>
      <c r="BH84" s="10">
        <v>0</v>
      </c>
      <c r="BI84" s="10">
        <v>1.0621853767352E-2</v>
      </c>
      <c r="BJ84" s="10">
        <v>1.0621853767352E-2</v>
      </c>
      <c r="BK84" s="10">
        <v>0</v>
      </c>
      <c r="BL84" s="10">
        <v>0</v>
      </c>
      <c r="BM84" s="10">
        <v>1.0589540412153899E-2</v>
      </c>
      <c r="BN84" s="10">
        <v>1.0589540412153899E-2</v>
      </c>
      <c r="BO84" s="10">
        <v>0</v>
      </c>
      <c r="BP84" s="10">
        <v>0</v>
      </c>
      <c r="BQ84" s="10">
        <v>1.05863403658947E-2</v>
      </c>
      <c r="BR84" s="10">
        <v>1.05863403658947E-2</v>
      </c>
      <c r="BS84" s="10">
        <v>0</v>
      </c>
      <c r="BT84" s="10">
        <v>0</v>
      </c>
      <c r="BU84" s="10">
        <v>1.05860220197075E-2</v>
      </c>
      <c r="BV84" s="10">
        <v>1.05860220197075E-2</v>
      </c>
      <c r="BW84" s="10">
        <v>0</v>
      </c>
      <c r="BX84" s="10">
        <v>0</v>
      </c>
      <c r="BY84" s="10">
        <v>1.05859909995887E-2</v>
      </c>
      <c r="BZ84" s="10">
        <v>1.05859909995887E-2</v>
      </c>
      <c r="CA84" s="10">
        <v>0</v>
      </c>
      <c r="CB84" s="10">
        <v>0</v>
      </c>
      <c r="CC84" s="10">
        <v>1.05859865728649E-2</v>
      </c>
      <c r="CD84" s="10">
        <v>1.05859865728649E-2</v>
      </c>
      <c r="CE84" s="10">
        <v>0</v>
      </c>
      <c r="CF84" s="10">
        <v>0</v>
      </c>
      <c r="CG84" s="10">
        <v>8.9680000000000003E-3</v>
      </c>
      <c r="CH84" s="10">
        <v>8.7419999999999998E-3</v>
      </c>
      <c r="CI84" s="10">
        <v>0</v>
      </c>
      <c r="CJ84" s="10">
        <v>0</v>
      </c>
      <c r="CK84" s="10">
        <v>8.6960000000000006E-3</v>
      </c>
      <c r="CL84" s="10">
        <v>8.7399999999999995E-3</v>
      </c>
      <c r="CM84" s="10">
        <v>0</v>
      </c>
      <c r="CN84" s="10">
        <v>0</v>
      </c>
      <c r="CO84" s="10">
        <v>8.9250000000000006E-3</v>
      </c>
      <c r="CP84" s="10">
        <v>8.8299999999999993E-3</v>
      </c>
      <c r="CQ84" s="10">
        <v>0</v>
      </c>
      <c r="CR84" s="10">
        <v>0</v>
      </c>
      <c r="CS84" s="10">
        <v>8.9549999999999994E-3</v>
      </c>
      <c r="CT84" s="10">
        <v>8.8559999999999993E-3</v>
      </c>
      <c r="CU84" s="10">
        <v>0</v>
      </c>
      <c r="CV84" s="10">
        <v>0</v>
      </c>
      <c r="CW84" s="10">
        <v>8.7410000000000005E-3</v>
      </c>
      <c r="CX84" s="10">
        <v>8.5500000000000003E-3</v>
      </c>
      <c r="CY84" s="10">
        <v>0</v>
      </c>
      <c r="CZ84" s="10">
        <v>0</v>
      </c>
      <c r="DA84" s="10">
        <v>9.1929999999999998E-3</v>
      </c>
      <c r="DB84" s="10">
        <v>8.9390000000000008E-3</v>
      </c>
      <c r="DC84" s="10">
        <v>0</v>
      </c>
      <c r="DD84" s="10">
        <v>0</v>
      </c>
      <c r="DE84" s="10">
        <v>8.8520000000000005E-3</v>
      </c>
      <c r="DF84" s="10">
        <v>8.7670000000000005E-3</v>
      </c>
      <c r="DG84" s="10">
        <v>0</v>
      </c>
      <c r="DH84" s="10">
        <v>0</v>
      </c>
      <c r="DI84" s="10">
        <v>8.8249999999999995E-3</v>
      </c>
      <c r="DJ84" s="10">
        <v>8.5970000000000005E-3</v>
      </c>
      <c r="DK84" s="10">
        <v>0</v>
      </c>
      <c r="DL84" s="10">
        <v>0</v>
      </c>
      <c r="DM84" s="10">
        <v>8.8039999999999993E-3</v>
      </c>
      <c r="DN84" s="10">
        <v>8.6610000000000003E-3</v>
      </c>
      <c r="DO84" s="10">
        <v>0</v>
      </c>
      <c r="DP84" s="10">
        <v>0</v>
      </c>
      <c r="DQ84" s="10">
        <v>8.9899999999999997E-3</v>
      </c>
      <c r="DR84" s="10">
        <v>8.6510000000000007E-3</v>
      </c>
      <c r="DS84" s="10">
        <v>0</v>
      </c>
      <c r="DT84" s="10">
        <v>0</v>
      </c>
      <c r="DU84" s="10">
        <v>196167.167597072</v>
      </c>
      <c r="DV84" s="10">
        <v>0</v>
      </c>
      <c r="DW84" s="10">
        <v>782862.04528030497</v>
      </c>
      <c r="DX84" s="10">
        <v>0</v>
      </c>
      <c r="DY84" s="10">
        <v>22671.125228681401</v>
      </c>
      <c r="DZ84" s="10">
        <v>0</v>
      </c>
      <c r="EA84" s="10">
        <v>150.56933694708999</v>
      </c>
      <c r="EB84" s="10">
        <v>0</v>
      </c>
      <c r="EC84" s="10">
        <v>179833.79663775201</v>
      </c>
      <c r="ED84" s="10">
        <v>0</v>
      </c>
      <c r="EE84" s="10">
        <v>424.06815093585197</v>
      </c>
      <c r="EF84" s="10">
        <v>0</v>
      </c>
      <c r="EG84" s="10">
        <v>586270.08524088201</v>
      </c>
      <c r="EH84" s="10">
        <v>0</v>
      </c>
      <c r="EI84" s="10">
        <v>765.68275756786397</v>
      </c>
      <c r="EJ84" s="10">
        <v>0</v>
      </c>
      <c r="EK84" s="10">
        <v>757462.30869264295</v>
      </c>
      <c r="EL84" s="10">
        <v>0</v>
      </c>
      <c r="EM84" s="10">
        <v>870.32310591971498</v>
      </c>
      <c r="EN84" s="10">
        <v>0</v>
      </c>
      <c r="EO84" s="10">
        <v>780245.67281918996</v>
      </c>
      <c r="EP84" s="10">
        <v>0</v>
      </c>
      <c r="EQ84" s="10">
        <v>883.31516051764197</v>
      </c>
      <c r="ER84" s="10">
        <v>0</v>
      </c>
      <c r="ES84" s="10">
        <v>782599.61864874605</v>
      </c>
      <c r="ET84" s="10">
        <v>0</v>
      </c>
      <c r="EU84" s="10">
        <v>884.64660665698796</v>
      </c>
      <c r="EV84" s="10">
        <v>0</v>
      </c>
      <c r="EW84" s="10">
        <v>782835.79467956698</v>
      </c>
      <c r="EX84" s="10">
        <v>0</v>
      </c>
      <c r="EY84" s="10">
        <v>884.78008265697099</v>
      </c>
      <c r="EZ84" s="10">
        <v>0</v>
      </c>
      <c r="FA84" s="10">
        <v>782859.42013898201</v>
      </c>
      <c r="FB84" s="10">
        <v>0</v>
      </c>
      <c r="FC84" s="10">
        <v>884.79343360169298</v>
      </c>
      <c r="FD84" s="10">
        <v>0</v>
      </c>
    </row>
    <row r="85" spans="1:160" x14ac:dyDescent="0.45">
      <c r="A85">
        <f t="shared" si="31"/>
        <v>74</v>
      </c>
      <c r="B85" s="14">
        <f t="shared" si="30"/>
        <v>0.25</v>
      </c>
      <c r="C85" s="14">
        <f t="shared" ref="C85:C119" si="32">C76*2</f>
        <v>32</v>
      </c>
      <c r="D85" s="21">
        <f t="shared" ref="D85:D119" si="33">D76</f>
        <v>2</v>
      </c>
      <c r="E85" s="10">
        <v>1.5946215744433399E-4</v>
      </c>
      <c r="F85" s="10">
        <v>1.5821186252606899E-4</v>
      </c>
      <c r="G85" s="10">
        <v>0</v>
      </c>
      <c r="H85" s="10">
        <v>0</v>
      </c>
      <c r="I85" s="10">
        <v>4.2569219489862998E-4</v>
      </c>
      <c r="J85" s="10">
        <v>2.1639753015500999E-4</v>
      </c>
      <c r="K85" s="10">
        <v>0</v>
      </c>
      <c r="L85" s="10">
        <v>0</v>
      </c>
      <c r="M85" s="10">
        <v>1.0383347900007899E-2</v>
      </c>
      <c r="N85" s="10">
        <v>9.4384876015465302E-3</v>
      </c>
      <c r="O85" s="10">
        <v>0</v>
      </c>
      <c r="P85" s="10">
        <v>0</v>
      </c>
      <c r="Q85" s="10">
        <v>3.4694611197627601E-3</v>
      </c>
      <c r="R85" s="10">
        <v>3.14841170886737E-3</v>
      </c>
      <c r="S85" s="10">
        <v>0</v>
      </c>
      <c r="T85" s="10">
        <v>0</v>
      </c>
      <c r="U85" s="10">
        <v>1.85692318386454E-3</v>
      </c>
      <c r="V85" s="10">
        <v>1.66079643983696E-3</v>
      </c>
      <c r="W85" s="10">
        <v>0</v>
      </c>
      <c r="X85" s="10">
        <v>0</v>
      </c>
      <c r="Y85" s="10">
        <v>1.3855966648712501E-3</v>
      </c>
      <c r="Z85" s="10">
        <v>1.2380010917487599E-3</v>
      </c>
      <c r="AA85" s="10">
        <v>0</v>
      </c>
      <c r="AB85" s="10">
        <v>0</v>
      </c>
      <c r="AC85" s="10">
        <v>5.6635756103018398E-4</v>
      </c>
      <c r="AD85" s="10">
        <v>5.1577661362278704E-4</v>
      </c>
      <c r="AE85" s="10">
        <v>0</v>
      </c>
      <c r="AF85" s="10">
        <v>0</v>
      </c>
      <c r="AG85" s="10">
        <v>2.2309627029182201E-4</v>
      </c>
      <c r="AH85" s="10">
        <v>2.0829649233577901E-4</v>
      </c>
      <c r="AI85" s="10">
        <v>0</v>
      </c>
      <c r="AJ85" s="10">
        <v>0</v>
      </c>
      <c r="AK85" s="10">
        <v>2.4638929701659103E-4</v>
      </c>
      <c r="AL85" s="10">
        <v>1.8034305668201899E-4</v>
      </c>
      <c r="AM85" s="10">
        <v>0</v>
      </c>
      <c r="AN85" s="10">
        <v>0</v>
      </c>
      <c r="AO85" s="10">
        <v>2.6757052189907399E-4</v>
      </c>
      <c r="AP85" s="10">
        <v>1.8824582534460101E-4</v>
      </c>
      <c r="AQ85" s="10">
        <v>0</v>
      </c>
      <c r="AR85" s="10">
        <v>0</v>
      </c>
      <c r="AS85" s="10">
        <v>8.7999936414876395E-5</v>
      </c>
      <c r="AT85" s="10">
        <v>8.7391542803074804E-5</v>
      </c>
      <c r="AU85" s="10">
        <v>0</v>
      </c>
      <c r="AV85" s="10">
        <v>0</v>
      </c>
      <c r="AW85" s="10">
        <v>1.31172659695865E-4</v>
      </c>
      <c r="AX85" s="10">
        <v>9.20805219556863E-5</v>
      </c>
      <c r="AY85" s="10">
        <v>0</v>
      </c>
      <c r="AZ85" s="10">
        <v>0</v>
      </c>
      <c r="BA85" s="10">
        <v>6.3368946769250499E-3</v>
      </c>
      <c r="BB85" s="10">
        <v>5.8764640446434197E-3</v>
      </c>
      <c r="BC85" s="10">
        <v>0</v>
      </c>
      <c r="BD85" s="10">
        <v>0</v>
      </c>
      <c r="BE85" s="10">
        <v>1.7768321952967201E-3</v>
      </c>
      <c r="BF85" s="10">
        <v>1.61541712359954E-3</v>
      </c>
      <c r="BG85" s="10">
        <v>0</v>
      </c>
      <c r="BH85" s="10">
        <v>0</v>
      </c>
      <c r="BI85" s="10">
        <v>1.1127523634577999E-3</v>
      </c>
      <c r="BJ85" s="10">
        <v>9.8352721545566491E-4</v>
      </c>
      <c r="BK85" s="10">
        <v>0</v>
      </c>
      <c r="BL85" s="10">
        <v>0</v>
      </c>
      <c r="BM85" s="10">
        <v>8.83096615103604E-4</v>
      </c>
      <c r="BN85" s="10">
        <v>7.8053499937330996E-4</v>
      </c>
      <c r="BO85" s="10">
        <v>0</v>
      </c>
      <c r="BP85" s="10">
        <v>0</v>
      </c>
      <c r="BQ85" s="10">
        <v>3.2014176168595999E-4</v>
      </c>
      <c r="BR85" s="10">
        <v>2.8681730704118699E-4</v>
      </c>
      <c r="BS85" s="10">
        <v>0</v>
      </c>
      <c r="BT85" s="10">
        <v>0</v>
      </c>
      <c r="BU85" s="10">
        <v>1.0257608452447799E-4</v>
      </c>
      <c r="BV85" s="10">
        <v>1.00838673495787E-4</v>
      </c>
      <c r="BW85" s="10">
        <v>0</v>
      </c>
      <c r="BX85" s="10">
        <v>0</v>
      </c>
      <c r="BY85" s="10">
        <v>9.4116899677790104E-5</v>
      </c>
      <c r="BZ85" s="10">
        <v>9.0789363365001893E-5</v>
      </c>
      <c r="CA85" s="10">
        <v>0</v>
      </c>
      <c r="CB85" s="10">
        <v>0</v>
      </c>
      <c r="CC85" s="10">
        <v>7.8753579527272101E-5</v>
      </c>
      <c r="CD85" s="10">
        <v>8.9536209395460706E-5</v>
      </c>
      <c r="CE85" s="10">
        <v>0</v>
      </c>
      <c r="CF85" s="10">
        <v>0</v>
      </c>
      <c r="CG85" s="10">
        <v>8.7010000000000004E-3</v>
      </c>
      <c r="CH85" s="10">
        <v>9.0580000000000001E-3</v>
      </c>
      <c r="CI85" s="10">
        <v>0</v>
      </c>
      <c r="CJ85" s="10">
        <v>0</v>
      </c>
      <c r="CK85" s="10">
        <v>8.7080000000000005E-3</v>
      </c>
      <c r="CL85" s="10">
        <v>8.9009999999999992E-3</v>
      </c>
      <c r="CM85" s="10">
        <v>0</v>
      </c>
      <c r="CN85" s="10">
        <v>0</v>
      </c>
      <c r="CO85" s="10">
        <v>9.0889999999999999E-3</v>
      </c>
      <c r="CP85" s="10">
        <v>9.0650000000000001E-3</v>
      </c>
      <c r="CQ85" s="10">
        <v>0</v>
      </c>
      <c r="CR85" s="10">
        <v>0</v>
      </c>
      <c r="CS85" s="10">
        <v>9.0950000000000007E-3</v>
      </c>
      <c r="CT85" s="10">
        <v>9.0930000000000004E-3</v>
      </c>
      <c r="CU85" s="10">
        <v>0</v>
      </c>
      <c r="CV85" s="10">
        <v>0</v>
      </c>
      <c r="CW85" s="10">
        <v>8.6180000000000007E-3</v>
      </c>
      <c r="CX85" s="10">
        <v>8.7580000000000002E-3</v>
      </c>
      <c r="CY85" s="10">
        <v>0</v>
      </c>
      <c r="CZ85" s="10">
        <v>0</v>
      </c>
      <c r="DA85" s="10">
        <v>9.0749999999999997E-3</v>
      </c>
      <c r="DB85" s="10">
        <v>9.2659999999999999E-3</v>
      </c>
      <c r="DC85" s="10">
        <v>0</v>
      </c>
      <c r="DD85" s="10">
        <v>0</v>
      </c>
      <c r="DE85" s="10">
        <v>8.8739999999999999E-3</v>
      </c>
      <c r="DF85" s="10">
        <v>8.8929999999999999E-3</v>
      </c>
      <c r="DG85" s="10">
        <v>0</v>
      </c>
      <c r="DH85" s="10">
        <v>0</v>
      </c>
      <c r="DI85" s="10">
        <v>8.8120000000000004E-3</v>
      </c>
      <c r="DJ85" s="10">
        <v>8.7609999999999997E-3</v>
      </c>
      <c r="DK85" s="10">
        <v>0</v>
      </c>
      <c r="DL85" s="10">
        <v>0</v>
      </c>
      <c r="DM85" s="10">
        <v>8.8920000000000006E-3</v>
      </c>
      <c r="DN85" s="10">
        <v>8.9359999999999995E-3</v>
      </c>
      <c r="DO85" s="10">
        <v>0</v>
      </c>
      <c r="DP85" s="10">
        <v>0</v>
      </c>
      <c r="DQ85" s="10">
        <v>8.7650000000000002E-3</v>
      </c>
      <c r="DR85" s="10">
        <v>8.8789999999999997E-3</v>
      </c>
      <c r="DS85" s="10">
        <v>0</v>
      </c>
      <c r="DT85" s="10">
        <v>0</v>
      </c>
      <c r="DU85" s="10">
        <v>11528209852.753599</v>
      </c>
      <c r="DV85" s="10">
        <v>0</v>
      </c>
      <c r="DW85" s="10">
        <v>197959090301.64301</v>
      </c>
      <c r="DX85" s="10">
        <v>0</v>
      </c>
      <c r="DY85" s="10">
        <v>154437.453290156</v>
      </c>
      <c r="DZ85" s="10">
        <v>0</v>
      </c>
      <c r="EA85" s="10">
        <v>392.98530925492901</v>
      </c>
      <c r="EB85" s="10">
        <v>0</v>
      </c>
      <c r="EC85" s="10">
        <v>1544354.68951796</v>
      </c>
      <c r="ED85" s="10">
        <v>0</v>
      </c>
      <c r="EE85" s="10">
        <v>1242.72068040467</v>
      </c>
      <c r="EF85" s="10">
        <v>0</v>
      </c>
      <c r="EG85" s="10">
        <v>15442453.6437451</v>
      </c>
      <c r="EH85" s="10">
        <v>0</v>
      </c>
      <c r="EI85" s="10">
        <v>3929.6887461595802</v>
      </c>
      <c r="EJ85" s="10">
        <v>0</v>
      </c>
      <c r="EK85" s="10">
        <v>154316186.05865699</v>
      </c>
      <c r="EL85" s="10">
        <v>0</v>
      </c>
      <c r="EM85" s="10">
        <v>12422.406615436699</v>
      </c>
      <c r="EN85" s="10">
        <v>0</v>
      </c>
      <c r="EO85" s="10">
        <v>1532410730.48068</v>
      </c>
      <c r="EP85" s="10">
        <v>0</v>
      </c>
      <c r="EQ85" s="10">
        <v>39146.017913431897</v>
      </c>
      <c r="ER85" s="10">
        <v>0</v>
      </c>
      <c r="ES85" s="10">
        <v>14326022160.3414</v>
      </c>
      <c r="ET85" s="10">
        <v>0</v>
      </c>
      <c r="EU85" s="10">
        <v>119691.358312325</v>
      </c>
      <c r="EV85" s="10">
        <v>0</v>
      </c>
      <c r="EW85" s="10">
        <v>86755197339.263901</v>
      </c>
      <c r="EX85" s="10">
        <v>0</v>
      </c>
      <c r="EY85" s="10">
        <v>294542.28954302002</v>
      </c>
      <c r="EZ85" s="10">
        <v>0</v>
      </c>
      <c r="FA85" s="10">
        <v>175466776182.57401</v>
      </c>
      <c r="FB85" s="10">
        <v>0</v>
      </c>
      <c r="FC85" s="10">
        <v>418888.01021664398</v>
      </c>
      <c r="FD85" s="10">
        <v>0</v>
      </c>
    </row>
    <row r="86" spans="1:160" x14ac:dyDescent="0.45">
      <c r="A86">
        <f t="shared" si="31"/>
        <v>75</v>
      </c>
      <c r="B86" s="14">
        <f t="shared" si="30"/>
        <v>0.125</v>
      </c>
      <c r="C86" s="14">
        <f t="shared" si="32"/>
        <v>32</v>
      </c>
      <c r="D86" s="21">
        <f t="shared" si="33"/>
        <v>3</v>
      </c>
      <c r="E86" s="10">
        <v>5.47826477059754E-5</v>
      </c>
      <c r="F86" s="10">
        <v>3.71923466331303E-5</v>
      </c>
      <c r="G86" s="10">
        <v>0</v>
      </c>
      <c r="H86" s="10">
        <v>0</v>
      </c>
      <c r="I86" s="10">
        <v>18.659154710273199</v>
      </c>
      <c r="J86" s="10">
        <v>4.1703764771307598E-2</v>
      </c>
      <c r="K86" s="10">
        <v>0</v>
      </c>
      <c r="L86" s="10">
        <v>0</v>
      </c>
      <c r="M86" s="10">
        <v>1.34858676949756E-3</v>
      </c>
      <c r="N86" s="10">
        <v>7.9010584559346898E-4</v>
      </c>
      <c r="O86" s="10">
        <v>0</v>
      </c>
      <c r="P86" s="10">
        <v>0</v>
      </c>
      <c r="Q86" s="10">
        <v>4.5143720648743702E-4</v>
      </c>
      <c r="R86" s="10">
        <v>2.5923452749632099E-4</v>
      </c>
      <c r="S86" s="10">
        <v>0</v>
      </c>
      <c r="T86" s="10">
        <v>0</v>
      </c>
      <c r="U86" s="10">
        <v>1.5751446385614499E-4</v>
      </c>
      <c r="V86" s="10">
        <v>8.8670700979953597E-5</v>
      </c>
      <c r="W86" s="10">
        <v>0</v>
      </c>
      <c r="X86" s="10">
        <v>0</v>
      </c>
      <c r="Y86" s="10">
        <v>8.4503975235072901E-5</v>
      </c>
      <c r="Z86" s="10">
        <v>4.71734525677725E-5</v>
      </c>
      <c r="AA86" s="10">
        <v>0</v>
      </c>
      <c r="AB86" s="10">
        <v>0</v>
      </c>
      <c r="AC86" s="10">
        <v>3.21109157943588E-5</v>
      </c>
      <c r="AD86" s="10">
        <v>1.5012718136198001E-5</v>
      </c>
      <c r="AE86" s="10">
        <v>0</v>
      </c>
      <c r="AF86" s="10">
        <v>0</v>
      </c>
      <c r="AG86" s="10">
        <v>4.3974033881122303E-5</v>
      </c>
      <c r="AH86" s="10">
        <v>1.06879922463498E-5</v>
      </c>
      <c r="AI86" s="10">
        <v>0</v>
      </c>
      <c r="AJ86" s="10">
        <v>0</v>
      </c>
      <c r="AK86" s="10">
        <v>3.83389952901325E-4</v>
      </c>
      <c r="AL86" s="10">
        <v>2.2088235982931E-5</v>
      </c>
      <c r="AM86" s="10">
        <v>0</v>
      </c>
      <c r="AN86" s="10">
        <v>0</v>
      </c>
      <c r="AO86" s="10">
        <v>3.7810378319997799E-3</v>
      </c>
      <c r="AP86" s="10">
        <v>3.6108959269309698E-5</v>
      </c>
      <c r="AQ86" s="10">
        <v>0</v>
      </c>
      <c r="AR86" s="10">
        <v>0</v>
      </c>
      <c r="AS86" s="10">
        <v>1.43438878325422E-5</v>
      </c>
      <c r="AT86" s="10">
        <v>9.9775264059218901E-6</v>
      </c>
      <c r="AU86" s="10">
        <v>0</v>
      </c>
      <c r="AV86" s="10">
        <v>0</v>
      </c>
      <c r="AW86" s="10">
        <v>4.9622808040728703</v>
      </c>
      <c r="AX86" s="10">
        <v>9.8597816110726801E-3</v>
      </c>
      <c r="AY86" s="10">
        <v>0</v>
      </c>
      <c r="AZ86" s="10">
        <v>0</v>
      </c>
      <c r="BA86" s="10">
        <v>7.1385162625447996E-4</v>
      </c>
      <c r="BB86" s="10">
        <v>4.1883535464805598E-4</v>
      </c>
      <c r="BC86" s="10">
        <v>0</v>
      </c>
      <c r="BD86" s="10">
        <v>0</v>
      </c>
      <c r="BE86" s="10">
        <v>2.17710419022267E-4</v>
      </c>
      <c r="BF86" s="10">
        <v>1.2699853787894201E-4</v>
      </c>
      <c r="BG86" s="10">
        <v>0</v>
      </c>
      <c r="BH86" s="10">
        <v>0</v>
      </c>
      <c r="BI86" s="10">
        <v>6.5625374894319794E-5</v>
      </c>
      <c r="BJ86" s="10">
        <v>3.63141059682157E-5</v>
      </c>
      <c r="BK86" s="10">
        <v>0</v>
      </c>
      <c r="BL86" s="10">
        <v>0</v>
      </c>
      <c r="BM86" s="10">
        <v>3.8527029586506502E-5</v>
      </c>
      <c r="BN86" s="10">
        <v>2.1117524775082799E-5</v>
      </c>
      <c r="BO86" s="10">
        <v>0</v>
      </c>
      <c r="BP86" s="10">
        <v>0</v>
      </c>
      <c r="BQ86" s="10">
        <v>1.2861270571086199E-5</v>
      </c>
      <c r="BR86" s="10">
        <v>6.52010490816776E-6</v>
      </c>
      <c r="BS86" s="10">
        <v>0</v>
      </c>
      <c r="BT86" s="10">
        <v>0</v>
      </c>
      <c r="BU86" s="10">
        <v>1.1026665545696001E-5</v>
      </c>
      <c r="BV86" s="10">
        <v>4.9546190878147697E-6</v>
      </c>
      <c r="BW86" s="10">
        <v>0</v>
      </c>
      <c r="BX86" s="10">
        <v>0</v>
      </c>
      <c r="BY86" s="10">
        <v>1.0046955277123801E-4</v>
      </c>
      <c r="BZ86" s="10">
        <v>8.0884215123562108E-6</v>
      </c>
      <c r="CA86" s="10">
        <v>0</v>
      </c>
      <c r="CB86" s="10">
        <v>0</v>
      </c>
      <c r="CC86" s="10">
        <v>9.4234324889643005E-4</v>
      </c>
      <c r="CD86" s="10">
        <v>9.4641967020784006E-6</v>
      </c>
      <c r="CE86" s="10">
        <v>0</v>
      </c>
      <c r="CF86" s="10">
        <v>0</v>
      </c>
      <c r="CG86" s="10">
        <v>1.0274999999999999E-2</v>
      </c>
      <c r="CH86" s="10">
        <v>1.0194E-2</v>
      </c>
      <c r="CI86" s="10">
        <v>0</v>
      </c>
      <c r="CJ86" s="10">
        <v>0</v>
      </c>
      <c r="CK86" s="10">
        <v>9.325E-3</v>
      </c>
      <c r="CL86" s="10">
        <v>9.2940000000000002E-3</v>
      </c>
      <c r="CM86" s="10">
        <v>0</v>
      </c>
      <c r="CN86" s="10">
        <v>0</v>
      </c>
      <c r="CO86" s="10">
        <v>9.4830000000000001E-3</v>
      </c>
      <c r="CP86" s="10">
        <v>9.6729999999999993E-3</v>
      </c>
      <c r="CQ86" s="10">
        <v>0</v>
      </c>
      <c r="CR86" s="10">
        <v>0</v>
      </c>
      <c r="CS86" s="10">
        <v>9.4109999999999992E-3</v>
      </c>
      <c r="CT86" s="10">
        <v>9.5910000000000006E-3</v>
      </c>
      <c r="CU86" s="10">
        <v>0</v>
      </c>
      <c r="CV86" s="10">
        <v>0</v>
      </c>
      <c r="CW86" s="10">
        <v>9.1050000000000002E-3</v>
      </c>
      <c r="CX86" s="10">
        <v>9.1889999999999993E-3</v>
      </c>
      <c r="CY86" s="10">
        <v>0</v>
      </c>
      <c r="CZ86" s="10">
        <v>0</v>
      </c>
      <c r="DA86" s="10">
        <v>9.3399999999999993E-3</v>
      </c>
      <c r="DB86" s="10">
        <v>9.5779999999999997E-3</v>
      </c>
      <c r="DC86" s="10">
        <v>0</v>
      </c>
      <c r="DD86" s="10">
        <v>0</v>
      </c>
      <c r="DE86" s="10">
        <v>9.0259999999999993E-3</v>
      </c>
      <c r="DF86" s="10">
        <v>9.332E-3</v>
      </c>
      <c r="DG86" s="10">
        <v>0</v>
      </c>
      <c r="DH86" s="10">
        <v>0</v>
      </c>
      <c r="DI86" s="10">
        <v>9.1920000000000005E-3</v>
      </c>
      <c r="DJ86" s="10">
        <v>9.3980000000000001E-3</v>
      </c>
      <c r="DK86" s="10">
        <v>0</v>
      </c>
      <c r="DL86" s="10">
        <v>0</v>
      </c>
      <c r="DM86" s="10">
        <v>9.1699999999999993E-3</v>
      </c>
      <c r="DN86" s="10">
        <v>9.4889999999999992E-3</v>
      </c>
      <c r="DO86" s="10">
        <v>0</v>
      </c>
      <c r="DP86" s="10">
        <v>0</v>
      </c>
      <c r="DQ86" s="10">
        <v>9.0410000000000004E-3</v>
      </c>
      <c r="DR86" s="10">
        <v>9.3469999999999994E-3</v>
      </c>
      <c r="DS86" s="10">
        <v>0</v>
      </c>
      <c r="DT86" s="10">
        <v>0</v>
      </c>
      <c r="DU86" s="10">
        <v>2.9761309637269798E+17</v>
      </c>
      <c r="DV86" s="10">
        <v>0</v>
      </c>
      <c r="DW86" s="10">
        <v>1.0056387086497101E+17</v>
      </c>
      <c r="DX86" s="10">
        <v>0</v>
      </c>
      <c r="DY86" s="10">
        <v>1082484.8892111401</v>
      </c>
      <c r="DZ86" s="10">
        <v>0</v>
      </c>
      <c r="EA86" s="10">
        <v>1040.4253405269101</v>
      </c>
      <c r="EB86" s="10">
        <v>0</v>
      </c>
      <c r="EC86" s="10">
        <v>10824839.892782699</v>
      </c>
      <c r="ED86" s="10">
        <v>0</v>
      </c>
      <c r="EE86" s="10">
        <v>3290.11244378422</v>
      </c>
      <c r="EF86" s="10">
        <v>0</v>
      </c>
      <c r="EG86" s="10">
        <v>108248390.105609</v>
      </c>
      <c r="EH86" s="10">
        <v>0</v>
      </c>
      <c r="EI86" s="10">
        <v>10404.248655454699</v>
      </c>
      <c r="EJ86" s="10">
        <v>0</v>
      </c>
      <c r="EK86" s="10">
        <v>1082483904.27789</v>
      </c>
      <c r="EL86" s="10">
        <v>0</v>
      </c>
      <c r="EM86" s="10">
        <v>32901.123179611102</v>
      </c>
      <c r="EN86" s="10">
        <v>0</v>
      </c>
      <c r="EO86" s="10">
        <v>10824839421.707399</v>
      </c>
      <c r="EP86" s="10">
        <v>0</v>
      </c>
      <c r="EQ86" s="10">
        <v>104042.48661593</v>
      </c>
      <c r="ER86" s="10">
        <v>0</v>
      </c>
      <c r="ES86" s="10">
        <v>108248528211.899</v>
      </c>
      <c r="ET86" s="10">
        <v>0</v>
      </c>
      <c r="EU86" s="10">
        <v>329011.46566083602</v>
      </c>
      <c r="EV86" s="10">
        <v>0</v>
      </c>
      <c r="EW86" s="10">
        <v>1082491067186.9399</v>
      </c>
      <c r="EX86" s="10">
        <v>0</v>
      </c>
      <c r="EY86" s="10">
        <v>1040426.05104661</v>
      </c>
      <c r="EZ86" s="10">
        <v>0</v>
      </c>
      <c r="FA86" s="10">
        <v>10825586638117.6</v>
      </c>
      <c r="FB86" s="10">
        <v>0</v>
      </c>
      <c r="FC86" s="10">
        <v>3290180.1834792602</v>
      </c>
      <c r="FD86" s="10">
        <v>0</v>
      </c>
    </row>
    <row r="87" spans="1:160" x14ac:dyDescent="0.45">
      <c r="A87">
        <f t="shared" si="31"/>
        <v>76</v>
      </c>
      <c r="B87" s="14">
        <f t="shared" si="30"/>
        <v>6.25E-2</v>
      </c>
      <c r="C87" s="14">
        <f t="shared" si="32"/>
        <v>32</v>
      </c>
      <c r="D87" s="21">
        <f t="shared" si="33"/>
        <v>4</v>
      </c>
      <c r="E87" s="10">
        <v>3.8828950960523301E-5</v>
      </c>
      <c r="F87" s="10">
        <v>1.0627267135210299E-4</v>
      </c>
      <c r="G87" s="10">
        <v>0</v>
      </c>
      <c r="H87" s="10">
        <v>0</v>
      </c>
      <c r="I87" s="10">
        <v>52.422474161293898</v>
      </c>
      <c r="J87" s="10">
        <v>0.156459484692616</v>
      </c>
      <c r="K87" s="10">
        <v>0</v>
      </c>
      <c r="L87" s="10">
        <v>0</v>
      </c>
      <c r="M87" s="10">
        <v>1.62105840985304E-4</v>
      </c>
      <c r="N87" s="10">
        <v>3.64037767557334E-5</v>
      </c>
      <c r="O87" s="10">
        <v>0</v>
      </c>
      <c r="P87" s="10">
        <v>0</v>
      </c>
      <c r="Q87" s="10">
        <v>4.9867280185633601E-5</v>
      </c>
      <c r="R87" s="10">
        <v>9.2815985048844107E-6</v>
      </c>
      <c r="S87" s="10">
        <v>0</v>
      </c>
      <c r="T87" s="10">
        <v>0</v>
      </c>
      <c r="U87" s="10">
        <v>1.9527733635449301E-5</v>
      </c>
      <c r="V87" s="10">
        <v>3.2728617220811799E-6</v>
      </c>
      <c r="W87" s="10">
        <v>0</v>
      </c>
      <c r="X87" s="10">
        <v>0</v>
      </c>
      <c r="Y87" s="10">
        <v>6.1477663435560697E-6</v>
      </c>
      <c r="Z87" s="10">
        <v>1.0896982884922501E-6</v>
      </c>
      <c r="AA87" s="10">
        <v>0</v>
      </c>
      <c r="AB87" s="10">
        <v>0</v>
      </c>
      <c r="AC87" s="10">
        <v>8.6352846331294501E-6</v>
      </c>
      <c r="AD87" s="10">
        <v>6.1205284440646302E-7</v>
      </c>
      <c r="AE87" s="10">
        <v>0</v>
      </c>
      <c r="AF87" s="10">
        <v>0</v>
      </c>
      <c r="AG87" s="10">
        <v>8.2950333430087397E-5</v>
      </c>
      <c r="AH87" s="10">
        <v>5.0728944094302602E-6</v>
      </c>
      <c r="AI87" s="10">
        <v>0</v>
      </c>
      <c r="AJ87" s="10">
        <v>0</v>
      </c>
      <c r="AK87" s="10">
        <v>8.4484323463773704E-4</v>
      </c>
      <c r="AL87" s="10">
        <v>1.9781878197289099E-5</v>
      </c>
      <c r="AM87" s="10">
        <v>0</v>
      </c>
      <c r="AN87" s="10">
        <v>0</v>
      </c>
      <c r="AO87" s="10">
        <v>6.7456257828331003E-3</v>
      </c>
      <c r="AP87" s="10">
        <v>3.45986415597465E-5</v>
      </c>
      <c r="AQ87" s="10">
        <v>0</v>
      </c>
      <c r="AR87" s="10">
        <v>0</v>
      </c>
      <c r="AS87" s="10">
        <v>9.6951611656492003E-6</v>
      </c>
      <c r="AT87" s="10">
        <v>2.5378099577488199E-5</v>
      </c>
      <c r="AU87" s="10">
        <v>0</v>
      </c>
      <c r="AV87" s="10">
        <v>0</v>
      </c>
      <c r="AW87" s="10">
        <v>12.7252524912494</v>
      </c>
      <c r="AX87" s="10">
        <v>3.4938754192470903E-2</v>
      </c>
      <c r="AY87" s="10">
        <v>0</v>
      </c>
      <c r="AZ87" s="10">
        <v>0</v>
      </c>
      <c r="BA87" s="10">
        <v>8.3300702868826704E-5</v>
      </c>
      <c r="BB87" s="10">
        <v>1.7471416066834099E-5</v>
      </c>
      <c r="BC87" s="10">
        <v>0</v>
      </c>
      <c r="BD87" s="10">
        <v>0</v>
      </c>
      <c r="BE87" s="10">
        <v>2.32458488742524E-5</v>
      </c>
      <c r="BF87" s="10">
        <v>4.4021470436570496E-6</v>
      </c>
      <c r="BG87" s="10">
        <v>0</v>
      </c>
      <c r="BH87" s="10">
        <v>0</v>
      </c>
      <c r="BI87" s="10">
        <v>1.01342277552492E-5</v>
      </c>
      <c r="BJ87" s="10">
        <v>1.5419841994910599E-6</v>
      </c>
      <c r="BK87" s="10">
        <v>0</v>
      </c>
      <c r="BL87" s="10">
        <v>0</v>
      </c>
      <c r="BM87" s="10">
        <v>2.2838241777469899E-6</v>
      </c>
      <c r="BN87" s="10">
        <v>4.3731193092783698E-7</v>
      </c>
      <c r="BO87" s="10">
        <v>0</v>
      </c>
      <c r="BP87" s="10">
        <v>0</v>
      </c>
      <c r="BQ87" s="10">
        <v>2.0679050921614301E-6</v>
      </c>
      <c r="BR87" s="10">
        <v>1.7805001278641001E-7</v>
      </c>
      <c r="BS87" s="10">
        <v>0</v>
      </c>
      <c r="BT87" s="10">
        <v>0</v>
      </c>
      <c r="BU87" s="10">
        <v>2.1064781622758199E-5</v>
      </c>
      <c r="BV87" s="10">
        <v>1.5454586858471501E-6</v>
      </c>
      <c r="BW87" s="10">
        <v>0</v>
      </c>
      <c r="BX87" s="10">
        <v>0</v>
      </c>
      <c r="BY87" s="10">
        <v>1.96726324169137E-4</v>
      </c>
      <c r="BZ87" s="10">
        <v>6.2756999389353898E-6</v>
      </c>
      <c r="CA87" s="10">
        <v>0</v>
      </c>
      <c r="CB87" s="10">
        <v>0</v>
      </c>
      <c r="CC87" s="10">
        <v>1.58902827615757E-3</v>
      </c>
      <c r="CD87" s="10">
        <v>9.1378244149127905E-6</v>
      </c>
      <c r="CE87" s="10">
        <v>0</v>
      </c>
      <c r="CF87" s="10">
        <v>0</v>
      </c>
      <c r="CG87" s="10">
        <v>1.1108E-2</v>
      </c>
      <c r="CH87" s="10">
        <v>1.1516999999999999E-2</v>
      </c>
      <c r="CI87" s="10">
        <v>0</v>
      </c>
      <c r="CJ87" s="10">
        <v>0</v>
      </c>
      <c r="CK87" s="10">
        <v>9.9080000000000001E-3</v>
      </c>
      <c r="CL87" s="10">
        <v>1.0203E-2</v>
      </c>
      <c r="CM87" s="10">
        <v>0</v>
      </c>
      <c r="CN87" s="10">
        <v>0</v>
      </c>
      <c r="CO87" s="10">
        <v>1.0286E-2</v>
      </c>
      <c r="CP87" s="10">
        <v>1.0477E-2</v>
      </c>
      <c r="CQ87" s="10">
        <v>0</v>
      </c>
      <c r="CR87" s="10">
        <v>0</v>
      </c>
      <c r="CS87" s="10">
        <v>1.0292000000000001E-2</v>
      </c>
      <c r="CT87" s="10">
        <v>1.064E-2</v>
      </c>
      <c r="CU87" s="10">
        <v>0</v>
      </c>
      <c r="CV87" s="10">
        <v>0</v>
      </c>
      <c r="CW87" s="10">
        <v>9.6819999999999996E-3</v>
      </c>
      <c r="CX87" s="10">
        <v>1.0019E-2</v>
      </c>
      <c r="CY87" s="10">
        <v>0</v>
      </c>
      <c r="CZ87" s="10">
        <v>0</v>
      </c>
      <c r="DA87" s="10">
        <v>1.0403000000000001E-2</v>
      </c>
      <c r="DB87" s="10">
        <v>1.0857E-2</v>
      </c>
      <c r="DC87" s="10">
        <v>0</v>
      </c>
      <c r="DD87" s="10">
        <v>0</v>
      </c>
      <c r="DE87" s="10">
        <v>9.8560000000000002E-3</v>
      </c>
      <c r="DF87" s="10">
        <v>1.0244E-2</v>
      </c>
      <c r="DG87" s="10">
        <v>0</v>
      </c>
      <c r="DH87" s="10">
        <v>0</v>
      </c>
      <c r="DI87" s="10">
        <v>9.7370000000000009E-3</v>
      </c>
      <c r="DJ87" s="10">
        <v>9.9220000000000003E-3</v>
      </c>
      <c r="DK87" s="10">
        <v>0</v>
      </c>
      <c r="DL87" s="10">
        <v>0</v>
      </c>
      <c r="DM87" s="10">
        <v>1.0038999999999999E-2</v>
      </c>
      <c r="DN87" s="10">
        <v>1.0155000000000001E-2</v>
      </c>
      <c r="DO87" s="10">
        <v>0</v>
      </c>
      <c r="DP87" s="10">
        <v>0</v>
      </c>
      <c r="DQ87" s="10">
        <v>9.9640000000000006E-3</v>
      </c>
      <c r="DR87" s="10">
        <v>1.0311000000000001E-2</v>
      </c>
      <c r="DS87" s="10">
        <v>0</v>
      </c>
      <c r="DT87" s="10">
        <v>0</v>
      </c>
      <c r="DU87" s="10">
        <v>1.1580440404856399E+18</v>
      </c>
      <c r="DV87" s="10">
        <v>0</v>
      </c>
      <c r="DW87" s="10">
        <v>1.4677975030979E+18</v>
      </c>
      <c r="DX87" s="10">
        <v>0</v>
      </c>
      <c r="DY87" s="10">
        <v>7436631.33026719</v>
      </c>
      <c r="DZ87" s="10">
        <v>0</v>
      </c>
      <c r="EA87" s="10">
        <v>2727.0187623893098</v>
      </c>
      <c r="EB87" s="10">
        <v>0</v>
      </c>
      <c r="EC87" s="10">
        <v>74366304.412248597</v>
      </c>
      <c r="ED87" s="10">
        <v>0</v>
      </c>
      <c r="EE87" s="10">
        <v>8623.5899958667505</v>
      </c>
      <c r="EF87" s="10">
        <v>0</v>
      </c>
      <c r="EG87" s="10">
        <v>743663038.71864605</v>
      </c>
      <c r="EH87" s="10">
        <v>0</v>
      </c>
      <c r="EI87" s="10">
        <v>27270.1858922063</v>
      </c>
      <c r="EJ87" s="10">
        <v>0</v>
      </c>
      <c r="EK87" s="10">
        <v>7436631435.2340899</v>
      </c>
      <c r="EL87" s="10">
        <v>0</v>
      </c>
      <c r="EM87" s="10">
        <v>86235.904770470006</v>
      </c>
      <c r="EN87" s="10">
        <v>0</v>
      </c>
      <c r="EO87" s="10">
        <v>74366377054.8367</v>
      </c>
      <c r="EP87" s="10">
        <v>0</v>
      </c>
      <c r="EQ87" s="10">
        <v>272701.99301275302</v>
      </c>
      <c r="ER87" s="10">
        <v>0</v>
      </c>
      <c r="ES87" s="10">
        <v>743671062241.39197</v>
      </c>
      <c r="ET87" s="10">
        <v>0</v>
      </c>
      <c r="EU87" s="10">
        <v>862363.43297303503</v>
      </c>
      <c r="EV87" s="10">
        <v>0</v>
      </c>
      <c r="EW87" s="10">
        <v>7437670417278.7695</v>
      </c>
      <c r="EX87" s="10">
        <v>0</v>
      </c>
      <c r="EY87" s="10">
        <v>2727222.2355291499</v>
      </c>
      <c r="EZ87" s="10">
        <v>0</v>
      </c>
      <c r="FA87" s="10">
        <v>74419512451729.906</v>
      </c>
      <c r="FB87" s="10">
        <v>0</v>
      </c>
      <c r="FC87" s="10">
        <v>8627177.7014436908</v>
      </c>
      <c r="FD87" s="10">
        <v>0</v>
      </c>
    </row>
    <row r="88" spans="1:160" x14ac:dyDescent="0.45">
      <c r="A88">
        <f t="shared" si="31"/>
        <v>77</v>
      </c>
      <c r="B88" s="14">
        <f t="shared" si="30"/>
        <v>3.125E-2</v>
      </c>
      <c r="C88" s="14">
        <f t="shared" si="32"/>
        <v>32</v>
      </c>
      <c r="D88" s="21">
        <f t="shared" si="33"/>
        <v>5</v>
      </c>
      <c r="E88" s="10">
        <v>1.8301578086132799E-5</v>
      </c>
      <c r="F88" s="10">
        <v>1.26981931254821E-4</v>
      </c>
      <c r="G88" s="10">
        <v>0</v>
      </c>
      <c r="H88" s="10">
        <v>0</v>
      </c>
      <c r="I88" s="10">
        <v>37.133848331621898</v>
      </c>
      <c r="J88" s="10">
        <v>0.74377978966313196</v>
      </c>
      <c r="K88" s="10">
        <v>0</v>
      </c>
      <c r="L88" s="10">
        <v>0</v>
      </c>
      <c r="M88" s="10">
        <v>2.75661393094317E-5</v>
      </c>
      <c r="N88" s="10">
        <v>1.1410115710042101E-6</v>
      </c>
      <c r="O88" s="10">
        <v>0</v>
      </c>
      <c r="P88" s="10">
        <v>0</v>
      </c>
      <c r="Q88" s="10">
        <v>8.8516207985556099E-6</v>
      </c>
      <c r="R88" s="10">
        <v>3.0359695557535799E-7</v>
      </c>
      <c r="S88" s="10">
        <v>0</v>
      </c>
      <c r="T88" s="10">
        <v>0</v>
      </c>
      <c r="U88" s="10">
        <v>2.7698834568212701E-6</v>
      </c>
      <c r="V88" s="10">
        <v>7.3800146882518902E-8</v>
      </c>
      <c r="W88" s="10">
        <v>0</v>
      </c>
      <c r="X88" s="10">
        <v>0</v>
      </c>
      <c r="Y88" s="10">
        <v>2.4243694500825001E-6</v>
      </c>
      <c r="Z88" s="10">
        <v>7.0629991189008399E-8</v>
      </c>
      <c r="AA88" s="10">
        <v>0</v>
      </c>
      <c r="AB88" s="10">
        <v>0</v>
      </c>
      <c r="AC88" s="10">
        <v>2.01588120884999E-5</v>
      </c>
      <c r="AD88" s="10">
        <v>4.25632354694727E-7</v>
      </c>
      <c r="AE88" s="10">
        <v>0</v>
      </c>
      <c r="AF88" s="10">
        <v>0</v>
      </c>
      <c r="AG88" s="10">
        <v>1.64754273478173E-4</v>
      </c>
      <c r="AH88" s="10">
        <v>5.0170827914364199E-6</v>
      </c>
      <c r="AI88" s="10">
        <v>0</v>
      </c>
      <c r="AJ88" s="10">
        <v>0</v>
      </c>
      <c r="AK88" s="10">
        <v>1.5148204860202499E-3</v>
      </c>
      <c r="AL88" s="10">
        <v>1.97387891995859E-5</v>
      </c>
      <c r="AM88" s="10">
        <v>0</v>
      </c>
      <c r="AN88" s="10">
        <v>0</v>
      </c>
      <c r="AO88" s="10">
        <v>1.17733603154719E-2</v>
      </c>
      <c r="AP88" s="10">
        <v>3.4593594898435498E-5</v>
      </c>
      <c r="AQ88" s="10">
        <v>0</v>
      </c>
      <c r="AR88" s="10">
        <v>0</v>
      </c>
      <c r="AS88" s="10">
        <v>4.4258815685515102E-6</v>
      </c>
      <c r="AT88" s="10">
        <v>2.9490521036106801E-5</v>
      </c>
      <c r="AU88" s="10">
        <v>0</v>
      </c>
      <c r="AV88" s="10">
        <v>0</v>
      </c>
      <c r="AW88" s="10">
        <v>9.6459476193314497</v>
      </c>
      <c r="AX88" s="10">
        <v>0.198539779967802</v>
      </c>
      <c r="AY88" s="10">
        <v>0</v>
      </c>
      <c r="AZ88" s="10">
        <v>0</v>
      </c>
      <c r="BA88" s="10">
        <v>1.2783998962704599E-5</v>
      </c>
      <c r="BB88" s="10">
        <v>5.1875200249319898E-7</v>
      </c>
      <c r="BC88" s="10">
        <v>0</v>
      </c>
      <c r="BD88" s="10">
        <v>0</v>
      </c>
      <c r="BE88" s="10">
        <v>4.3082718490785604E-6</v>
      </c>
      <c r="BF88" s="10">
        <v>1.5085663137959601E-7</v>
      </c>
      <c r="BG88" s="10">
        <v>0</v>
      </c>
      <c r="BH88" s="10">
        <v>0</v>
      </c>
      <c r="BI88" s="10">
        <v>1.2000440296845899E-6</v>
      </c>
      <c r="BJ88" s="10">
        <v>2.9510197050888198E-8</v>
      </c>
      <c r="BK88" s="10">
        <v>0</v>
      </c>
      <c r="BL88" s="10">
        <v>0</v>
      </c>
      <c r="BM88" s="10">
        <v>6.0994655634538698E-7</v>
      </c>
      <c r="BN88" s="10">
        <v>1.9525818601429399E-8</v>
      </c>
      <c r="BO88" s="10">
        <v>0</v>
      </c>
      <c r="BP88" s="10">
        <v>0</v>
      </c>
      <c r="BQ88" s="10">
        <v>5.6215077183247098E-6</v>
      </c>
      <c r="BR88" s="10">
        <v>1.11944379631491E-7</v>
      </c>
      <c r="BS88" s="10">
        <v>0</v>
      </c>
      <c r="BT88" s="10">
        <v>0</v>
      </c>
      <c r="BU88" s="10">
        <v>4.0886582600797901E-5</v>
      </c>
      <c r="BV88" s="10">
        <v>1.51112973827549E-6</v>
      </c>
      <c r="BW88" s="10">
        <v>0</v>
      </c>
      <c r="BX88" s="10">
        <v>0</v>
      </c>
      <c r="BY88" s="10">
        <v>3.7985187944136902E-4</v>
      </c>
      <c r="BZ88" s="10">
        <v>6.2594036949718896E-6</v>
      </c>
      <c r="CA88" s="10">
        <v>0</v>
      </c>
      <c r="CB88" s="10">
        <v>0</v>
      </c>
      <c r="CC88" s="10">
        <v>2.5097387656789101E-3</v>
      </c>
      <c r="CD88" s="10">
        <v>9.1382629721818395E-6</v>
      </c>
      <c r="CE88" s="10">
        <v>0</v>
      </c>
      <c r="CF88" s="10">
        <v>0</v>
      </c>
      <c r="CG88" s="10">
        <v>1.1376000000000001E-2</v>
      </c>
      <c r="CH88" s="10">
        <v>1.3828E-2</v>
      </c>
      <c r="CI88" s="10">
        <v>0</v>
      </c>
      <c r="CJ88" s="10">
        <v>0</v>
      </c>
      <c r="CK88" s="10">
        <v>1.0272999999999999E-2</v>
      </c>
      <c r="CL88" s="10">
        <v>1.1429999999999999E-2</v>
      </c>
      <c r="CM88" s="10">
        <v>0</v>
      </c>
      <c r="CN88" s="10">
        <v>0</v>
      </c>
      <c r="CO88" s="10">
        <v>1.0633E-2</v>
      </c>
      <c r="CP88" s="10">
        <v>1.1627999999999999E-2</v>
      </c>
      <c r="CQ88" s="10">
        <v>0</v>
      </c>
      <c r="CR88" s="10">
        <v>0</v>
      </c>
      <c r="CS88" s="10">
        <v>1.0614E-2</v>
      </c>
      <c r="CT88" s="10">
        <v>1.1754000000000001E-2</v>
      </c>
      <c r="CU88" s="10">
        <v>0</v>
      </c>
      <c r="CV88" s="10">
        <v>0</v>
      </c>
      <c r="CW88" s="10">
        <v>1.0357E-2</v>
      </c>
      <c r="CX88" s="10">
        <v>1.1227000000000001E-2</v>
      </c>
      <c r="CY88" s="10">
        <v>0</v>
      </c>
      <c r="CZ88" s="10">
        <v>0</v>
      </c>
      <c r="DA88" s="10">
        <v>1.0565E-2</v>
      </c>
      <c r="DB88" s="10">
        <v>1.1664000000000001E-2</v>
      </c>
      <c r="DC88" s="10">
        <v>0</v>
      </c>
      <c r="DD88" s="10">
        <v>0</v>
      </c>
      <c r="DE88" s="10">
        <v>1.0763E-2</v>
      </c>
      <c r="DF88" s="10">
        <v>1.136E-2</v>
      </c>
      <c r="DG88" s="10">
        <v>0</v>
      </c>
      <c r="DH88" s="10">
        <v>0</v>
      </c>
      <c r="DI88" s="10">
        <v>1.0444E-2</v>
      </c>
      <c r="DJ88" s="10">
        <v>1.1296E-2</v>
      </c>
      <c r="DK88" s="10">
        <v>0</v>
      </c>
      <c r="DL88" s="10">
        <v>0</v>
      </c>
      <c r="DM88" s="10">
        <v>1.0416E-2</v>
      </c>
      <c r="DN88" s="10">
        <v>1.1285E-2</v>
      </c>
      <c r="DO88" s="10">
        <v>0</v>
      </c>
      <c r="DP88" s="10">
        <v>0</v>
      </c>
      <c r="DQ88" s="10">
        <v>1.0348E-2</v>
      </c>
      <c r="DR88" s="10">
        <v>1.1601999999999999E-2</v>
      </c>
      <c r="DS88" s="10">
        <v>0</v>
      </c>
      <c r="DT88" s="10">
        <v>0</v>
      </c>
      <c r="DU88" s="10">
        <v>5.7383050959774099E+17</v>
      </c>
      <c r="DV88" s="10">
        <v>0</v>
      </c>
      <c r="DW88" s="10">
        <v>3.3134435815302701E+17</v>
      </c>
      <c r="DX88" s="10">
        <v>0</v>
      </c>
      <c r="DY88" s="10">
        <v>42509157.879066102</v>
      </c>
      <c r="DZ88" s="10">
        <v>0</v>
      </c>
      <c r="EA88" s="10">
        <v>6519.90472755673</v>
      </c>
      <c r="EB88" s="10">
        <v>0</v>
      </c>
      <c r="EC88" s="10">
        <v>425091594.08275998</v>
      </c>
      <c r="ED88" s="10">
        <v>0</v>
      </c>
      <c r="EE88" s="10">
        <v>20617.7489621358</v>
      </c>
      <c r="EF88" s="10">
        <v>0</v>
      </c>
      <c r="EG88" s="10">
        <v>4250917614.7098198</v>
      </c>
      <c r="EH88" s="10">
        <v>0</v>
      </c>
      <c r="EI88" s="10">
        <v>65199.0496129073</v>
      </c>
      <c r="EJ88" s="10">
        <v>0</v>
      </c>
      <c r="EK88" s="10">
        <v>42509471922.375603</v>
      </c>
      <c r="EL88" s="10">
        <v>0</v>
      </c>
      <c r="EM88" s="10">
        <v>206177.573641389</v>
      </c>
      <c r="EN88" s="10">
        <v>0</v>
      </c>
      <c r="EO88" s="10">
        <v>425110447101.65002</v>
      </c>
      <c r="EP88" s="10">
        <v>0</v>
      </c>
      <c r="EQ88" s="10">
        <v>651993.638097774</v>
      </c>
      <c r="ER88" s="10">
        <v>0</v>
      </c>
      <c r="ES88" s="10">
        <v>4252668249117.4302</v>
      </c>
      <c r="ET88" s="10">
        <v>0</v>
      </c>
      <c r="EU88" s="10">
        <v>2061874.9567953099</v>
      </c>
      <c r="EV88" s="10">
        <v>0</v>
      </c>
      <c r="EW88" s="10">
        <v>42788712740026.398</v>
      </c>
      <c r="EX88" s="10">
        <v>0</v>
      </c>
      <c r="EY88" s="10">
        <v>6522654.6525485599</v>
      </c>
      <c r="EZ88" s="10">
        <v>0</v>
      </c>
      <c r="FA88" s="10">
        <v>444537342273120</v>
      </c>
      <c r="FB88" s="10">
        <v>0</v>
      </c>
      <c r="FC88" s="10">
        <v>20724264.9054466</v>
      </c>
      <c r="FD88" s="10">
        <v>0</v>
      </c>
    </row>
    <row r="89" spans="1:160" x14ac:dyDescent="0.45">
      <c r="A89">
        <f t="shared" si="31"/>
        <v>78</v>
      </c>
      <c r="B89" s="14">
        <f t="shared" si="30"/>
        <v>1.5625E-2</v>
      </c>
      <c r="C89" s="14">
        <f t="shared" si="32"/>
        <v>32</v>
      </c>
      <c r="D89" s="21">
        <f t="shared" si="33"/>
        <v>6</v>
      </c>
      <c r="E89" s="10">
        <v>1.4147709359813001E-5</v>
      </c>
      <c r="F89" s="10">
        <v>1.85617084792033E-4</v>
      </c>
      <c r="G89" s="10">
        <v>0</v>
      </c>
      <c r="H89" s="10">
        <v>0</v>
      </c>
      <c r="I89" s="10">
        <v>5.1488024044016196</v>
      </c>
      <c r="J89" s="10">
        <v>2.0492850136598699</v>
      </c>
      <c r="K89" s="10">
        <v>0</v>
      </c>
      <c r="L89" s="10">
        <v>0</v>
      </c>
      <c r="M89" s="10">
        <v>6.9977060110914997E-6</v>
      </c>
      <c r="N89" s="10">
        <v>2.6341130610063601E-8</v>
      </c>
      <c r="O89" s="10">
        <v>0</v>
      </c>
      <c r="P89" s="10">
        <v>0</v>
      </c>
      <c r="Q89" s="10">
        <v>2.2844401463828401E-6</v>
      </c>
      <c r="R89" s="10">
        <v>7.2580945698064104E-9</v>
      </c>
      <c r="S89" s="10">
        <v>0</v>
      </c>
      <c r="T89" s="10">
        <v>0</v>
      </c>
      <c r="U89" s="10">
        <v>8.9206789688489597E-7</v>
      </c>
      <c r="V89" s="10">
        <v>1.3688462141558901E-8</v>
      </c>
      <c r="W89" s="10">
        <v>0</v>
      </c>
      <c r="X89" s="10">
        <v>0</v>
      </c>
      <c r="Y89" s="10">
        <v>2.12746523198248E-6</v>
      </c>
      <c r="Z89" s="10">
        <v>6.0214009334202903E-8</v>
      </c>
      <c r="AA89" s="10">
        <v>0</v>
      </c>
      <c r="AB89" s="10">
        <v>0</v>
      </c>
      <c r="AC89" s="10">
        <v>2.19791780060596E-5</v>
      </c>
      <c r="AD89" s="10">
        <v>4.2644788700307798E-7</v>
      </c>
      <c r="AE89" s="10">
        <v>0</v>
      </c>
      <c r="AF89" s="10">
        <v>0</v>
      </c>
      <c r="AG89" s="10">
        <v>2.1014544071284999E-4</v>
      </c>
      <c r="AH89" s="10">
        <v>5.0160395730358602E-6</v>
      </c>
      <c r="AI89" s="10">
        <v>0</v>
      </c>
      <c r="AJ89" s="10">
        <v>0</v>
      </c>
      <c r="AK89" s="10">
        <v>1.9769351841305502E-3</v>
      </c>
      <c r="AL89" s="10">
        <v>1.97395442653736E-5</v>
      </c>
      <c r="AM89" s="10">
        <v>0</v>
      </c>
      <c r="AN89" s="10">
        <v>0</v>
      </c>
      <c r="AO89" s="10">
        <v>1.4965058434745101E-2</v>
      </c>
      <c r="AP89" s="10">
        <v>3.4587829047083499E-5</v>
      </c>
      <c r="AQ89" s="10">
        <v>0</v>
      </c>
      <c r="AR89" s="10">
        <v>0</v>
      </c>
      <c r="AS89" s="10">
        <v>3.4203790891786398E-6</v>
      </c>
      <c r="AT89" s="10">
        <v>4.1474421098686299E-5</v>
      </c>
      <c r="AU89" s="10">
        <v>0</v>
      </c>
      <c r="AV89" s="10">
        <v>0</v>
      </c>
      <c r="AW89" s="10">
        <v>1.06809206395587</v>
      </c>
      <c r="AX89" s="10">
        <v>0.51744527681963604</v>
      </c>
      <c r="AY89" s="10">
        <v>0</v>
      </c>
      <c r="AZ89" s="10">
        <v>0</v>
      </c>
      <c r="BA89" s="10">
        <v>2.7950470650416599E-6</v>
      </c>
      <c r="BB89" s="10">
        <v>1.0079494565738101E-8</v>
      </c>
      <c r="BC89" s="10">
        <v>0</v>
      </c>
      <c r="BD89" s="10">
        <v>0</v>
      </c>
      <c r="BE89" s="10">
        <v>9.0664644268553504E-7</v>
      </c>
      <c r="BF89" s="10">
        <v>2.6453149579773701E-9</v>
      </c>
      <c r="BG89" s="10">
        <v>0</v>
      </c>
      <c r="BH89" s="10">
        <v>0</v>
      </c>
      <c r="BI89" s="10">
        <v>2.8525381687788402E-7</v>
      </c>
      <c r="BJ89" s="10">
        <v>3.9563069461683201E-9</v>
      </c>
      <c r="BK89" s="10">
        <v>0</v>
      </c>
      <c r="BL89" s="10">
        <v>0</v>
      </c>
      <c r="BM89" s="10">
        <v>4.2068335970425801E-7</v>
      </c>
      <c r="BN89" s="10">
        <v>1.4616049347227899E-8</v>
      </c>
      <c r="BO89" s="10">
        <v>0</v>
      </c>
      <c r="BP89" s="10">
        <v>0</v>
      </c>
      <c r="BQ89" s="10">
        <v>4.47789415456184E-6</v>
      </c>
      <c r="BR89" s="10">
        <v>1.12293541112563E-7</v>
      </c>
      <c r="BS89" s="10">
        <v>0</v>
      </c>
      <c r="BT89" s="10">
        <v>0</v>
      </c>
      <c r="BU89" s="10">
        <v>4.2009727973970402E-5</v>
      </c>
      <c r="BV89" s="10">
        <v>1.5106470052032099E-6</v>
      </c>
      <c r="BW89" s="10">
        <v>0</v>
      </c>
      <c r="BX89" s="10">
        <v>0</v>
      </c>
      <c r="BY89" s="10">
        <v>3.67961218646009E-4</v>
      </c>
      <c r="BZ89" s="10">
        <v>6.2596543267372398E-6</v>
      </c>
      <c r="CA89" s="10">
        <v>0</v>
      </c>
      <c r="CB89" s="10">
        <v>0</v>
      </c>
      <c r="CC89" s="10">
        <v>3.4445991145255202E-3</v>
      </c>
      <c r="CD89" s="10">
        <v>9.1361035555214207E-6</v>
      </c>
      <c r="CE89" s="10">
        <v>0</v>
      </c>
      <c r="CF89" s="10">
        <v>0</v>
      </c>
      <c r="CG89" s="10">
        <v>1.5088000000000001E-2</v>
      </c>
      <c r="CH89" s="10">
        <v>2.1861999999999999E-2</v>
      </c>
      <c r="CI89" s="10">
        <v>0</v>
      </c>
      <c r="CJ89" s="10">
        <v>0</v>
      </c>
      <c r="CK89" s="10">
        <v>1.2475999999999999E-2</v>
      </c>
      <c r="CL89" s="10">
        <v>1.4589E-2</v>
      </c>
      <c r="CM89" s="10">
        <v>0</v>
      </c>
      <c r="CN89" s="10">
        <v>0</v>
      </c>
      <c r="CO89" s="10">
        <v>1.2843E-2</v>
      </c>
      <c r="CP89" s="10">
        <v>1.5004999999999999E-2</v>
      </c>
      <c r="CQ89" s="10">
        <v>0</v>
      </c>
      <c r="CR89" s="10">
        <v>0</v>
      </c>
      <c r="CS89" s="10">
        <v>1.2865E-2</v>
      </c>
      <c r="CT89" s="10">
        <v>1.5268E-2</v>
      </c>
      <c r="CU89" s="10">
        <v>0</v>
      </c>
      <c r="CV89" s="10">
        <v>0</v>
      </c>
      <c r="CW89" s="10">
        <v>1.2317E-2</v>
      </c>
      <c r="CX89" s="10">
        <v>1.4811E-2</v>
      </c>
      <c r="CY89" s="10">
        <v>0</v>
      </c>
      <c r="CZ89" s="10">
        <v>0</v>
      </c>
      <c r="DA89" s="10">
        <v>1.2775E-2</v>
      </c>
      <c r="DB89" s="10">
        <v>1.4914999999999999E-2</v>
      </c>
      <c r="DC89" s="10">
        <v>0</v>
      </c>
      <c r="DD89" s="10">
        <v>0</v>
      </c>
      <c r="DE89" s="10">
        <v>1.2444E-2</v>
      </c>
      <c r="DF89" s="10">
        <v>1.4467000000000001E-2</v>
      </c>
      <c r="DG89" s="10">
        <v>0</v>
      </c>
      <c r="DH89" s="10">
        <v>0</v>
      </c>
      <c r="DI89" s="10">
        <v>1.2392E-2</v>
      </c>
      <c r="DJ89" s="10">
        <v>1.4689000000000001E-2</v>
      </c>
      <c r="DK89" s="10">
        <v>0</v>
      </c>
      <c r="DL89" s="10">
        <v>0</v>
      </c>
      <c r="DM89" s="10">
        <v>1.2463999999999999E-2</v>
      </c>
      <c r="DN89" s="10">
        <v>1.4423999999999999E-2</v>
      </c>
      <c r="DO89" s="10">
        <v>0</v>
      </c>
      <c r="DP89" s="10">
        <v>0</v>
      </c>
      <c r="DQ89" s="10">
        <v>1.2559000000000001E-2</v>
      </c>
      <c r="DR89" s="10">
        <v>1.4529E-2</v>
      </c>
      <c r="DS89" s="10">
        <v>0</v>
      </c>
      <c r="DT89" s="10">
        <v>0</v>
      </c>
      <c r="DU89" s="10">
        <v>8.9344063749028997E+18</v>
      </c>
      <c r="DV89" s="10">
        <v>0</v>
      </c>
      <c r="DW89" s="10">
        <v>2.56477239481361E+19</v>
      </c>
      <c r="DX89" s="10">
        <v>0</v>
      </c>
      <c r="DY89" s="10">
        <v>228728756.78038299</v>
      </c>
      <c r="DZ89" s="10">
        <v>0</v>
      </c>
      <c r="EA89" s="10">
        <v>15123.7809910009</v>
      </c>
      <c r="EB89" s="10">
        <v>0</v>
      </c>
      <c r="EC89" s="10">
        <v>2287288333.7992401</v>
      </c>
      <c r="ED89" s="10">
        <v>0</v>
      </c>
      <c r="EE89" s="10">
        <v>47825.596356670903</v>
      </c>
      <c r="EF89" s="10">
        <v>0</v>
      </c>
      <c r="EG89" s="10">
        <v>22872947260.101299</v>
      </c>
      <c r="EH89" s="10">
        <v>0</v>
      </c>
      <c r="EI89" s="10">
        <v>151237.852241619</v>
      </c>
      <c r="EJ89" s="10">
        <v>0</v>
      </c>
      <c r="EK89" s="10">
        <v>228735503205.39801</v>
      </c>
      <c r="EL89" s="10">
        <v>0</v>
      </c>
      <c r="EM89" s="10">
        <v>478257.59273984598</v>
      </c>
      <c r="EN89" s="10">
        <v>0</v>
      </c>
      <c r="EO89" s="10">
        <v>2288169318421.5801</v>
      </c>
      <c r="EP89" s="10">
        <v>0</v>
      </c>
      <c r="EQ89" s="10">
        <v>1512430.77806943</v>
      </c>
      <c r="ER89" s="10">
        <v>0</v>
      </c>
      <c r="ES89" s="10">
        <v>22955246942800.602</v>
      </c>
      <c r="ET89" s="10">
        <v>0</v>
      </c>
      <c r="EU89" s="10">
        <v>4784194.9778410196</v>
      </c>
      <c r="EV89" s="10">
        <v>0</v>
      </c>
      <c r="EW89" s="10">
        <v>237732537952735</v>
      </c>
      <c r="EX89" s="10">
        <v>0</v>
      </c>
      <c r="EY89" s="10">
        <v>15174225.8987683</v>
      </c>
      <c r="EZ89" s="10">
        <v>0</v>
      </c>
      <c r="FA89" s="10">
        <v>3307623504864050</v>
      </c>
      <c r="FB89" s="10">
        <v>0</v>
      </c>
      <c r="FC89" s="10">
        <v>49675456.455451898</v>
      </c>
      <c r="FD89" s="10">
        <v>0</v>
      </c>
    </row>
    <row r="90" spans="1:160" x14ac:dyDescent="0.45">
      <c r="A90">
        <f t="shared" si="31"/>
        <v>79</v>
      </c>
      <c r="B90" s="14">
        <f t="shared" si="30"/>
        <v>7.8125E-3</v>
      </c>
      <c r="C90" s="14">
        <f t="shared" si="32"/>
        <v>32</v>
      </c>
      <c r="D90" s="21">
        <f t="shared" si="33"/>
        <v>7</v>
      </c>
      <c r="E90" s="10">
        <v>2.4020024560478201E-6</v>
      </c>
      <c r="F90" s="10">
        <v>4.2999086702000201E-4</v>
      </c>
      <c r="G90" s="10">
        <v>0</v>
      </c>
      <c r="H90" s="10">
        <v>0</v>
      </c>
      <c r="I90" s="10">
        <v>1.71605614759808</v>
      </c>
      <c r="J90" s="10">
        <v>3.9738201462157101</v>
      </c>
      <c r="K90" s="10">
        <v>0</v>
      </c>
      <c r="L90" s="10">
        <v>0</v>
      </c>
      <c r="M90" s="10">
        <v>2.4915753695786602E-6</v>
      </c>
      <c r="N90" s="10">
        <v>7.6600281673222505E-10</v>
      </c>
      <c r="O90" s="10">
        <v>0</v>
      </c>
      <c r="P90" s="10">
        <v>0</v>
      </c>
      <c r="Q90" s="10">
        <v>8.0843386474072002E-7</v>
      </c>
      <c r="R90" s="10">
        <v>3.3721334613545601E-9</v>
      </c>
      <c r="S90" s="10">
        <v>0</v>
      </c>
      <c r="T90" s="10">
        <v>0</v>
      </c>
      <c r="U90" s="10">
        <v>5.1020565017267895E-7</v>
      </c>
      <c r="V90" s="10">
        <v>1.36538789163864E-8</v>
      </c>
      <c r="W90" s="10">
        <v>0</v>
      </c>
      <c r="X90" s="10">
        <v>0</v>
      </c>
      <c r="Y90" s="10">
        <v>2.4137963343662199E-6</v>
      </c>
      <c r="Z90" s="10">
        <v>6.0148161118434005E-8</v>
      </c>
      <c r="AA90" s="10">
        <v>0</v>
      </c>
      <c r="AB90" s="10">
        <v>0</v>
      </c>
      <c r="AC90" s="10">
        <v>2.4270108512247602E-5</v>
      </c>
      <c r="AD90" s="10">
        <v>4.2645059705748098E-7</v>
      </c>
      <c r="AE90" s="10">
        <v>0</v>
      </c>
      <c r="AF90" s="10">
        <v>0</v>
      </c>
      <c r="AG90" s="10">
        <v>2.6508281520953798E-4</v>
      </c>
      <c r="AH90" s="10">
        <v>5.0154362818410902E-6</v>
      </c>
      <c r="AI90" s="10">
        <v>0</v>
      </c>
      <c r="AJ90" s="10">
        <v>0</v>
      </c>
      <c r="AK90" s="10">
        <v>3.0337048717115002E-3</v>
      </c>
      <c r="AL90" s="10">
        <v>1.9740377742216701E-5</v>
      </c>
      <c r="AM90" s="10">
        <v>0</v>
      </c>
      <c r="AN90" s="10">
        <v>0</v>
      </c>
      <c r="AO90" s="10">
        <v>4.1889238162311403E-2</v>
      </c>
      <c r="AP90" s="10">
        <v>3.4589219394032201E-5</v>
      </c>
      <c r="AQ90" s="10">
        <v>0</v>
      </c>
      <c r="AR90" s="10">
        <v>0</v>
      </c>
      <c r="AS90" s="10">
        <v>5.9186116375476199E-7</v>
      </c>
      <c r="AT90" s="10">
        <v>1.07499915130105E-4</v>
      </c>
      <c r="AU90" s="10">
        <v>0</v>
      </c>
      <c r="AV90" s="10">
        <v>0</v>
      </c>
      <c r="AW90" s="10">
        <v>0.34560082074168902</v>
      </c>
      <c r="AX90" s="10">
        <v>0.95017341965858104</v>
      </c>
      <c r="AY90" s="10">
        <v>0</v>
      </c>
      <c r="AZ90" s="10">
        <v>0</v>
      </c>
      <c r="BA90" s="10">
        <v>8.1483264863617698E-7</v>
      </c>
      <c r="BB90" s="10">
        <v>1.9691708682079099E-10</v>
      </c>
      <c r="BC90" s="10">
        <v>0</v>
      </c>
      <c r="BD90" s="10">
        <v>0</v>
      </c>
      <c r="BE90" s="10">
        <v>2.4314313337473302E-7</v>
      </c>
      <c r="BF90" s="10">
        <v>9.4413076982318006E-10</v>
      </c>
      <c r="BG90" s="10">
        <v>0</v>
      </c>
      <c r="BH90" s="10">
        <v>0</v>
      </c>
      <c r="BI90" s="10">
        <v>1.09237183732455E-7</v>
      </c>
      <c r="BJ90" s="10">
        <v>3.9984818741111702E-9</v>
      </c>
      <c r="BK90" s="10">
        <v>0</v>
      </c>
      <c r="BL90" s="10">
        <v>0</v>
      </c>
      <c r="BM90" s="10">
        <v>4.8872338607165899E-7</v>
      </c>
      <c r="BN90" s="10">
        <v>1.4601597277833E-8</v>
      </c>
      <c r="BO90" s="10">
        <v>0</v>
      </c>
      <c r="BP90" s="10">
        <v>0</v>
      </c>
      <c r="BQ90" s="10">
        <v>4.6685671772448301E-6</v>
      </c>
      <c r="BR90" s="10">
        <v>1.12283202687414E-7</v>
      </c>
      <c r="BS90" s="10">
        <v>0</v>
      </c>
      <c r="BT90" s="10">
        <v>0</v>
      </c>
      <c r="BU90" s="10">
        <v>5.2450120498589501E-5</v>
      </c>
      <c r="BV90" s="10">
        <v>1.5102034701617899E-6</v>
      </c>
      <c r="BW90" s="10">
        <v>0</v>
      </c>
      <c r="BX90" s="10">
        <v>0</v>
      </c>
      <c r="BY90" s="10">
        <v>7.0784833830203999E-4</v>
      </c>
      <c r="BZ90" s="10">
        <v>6.2600815733771698E-6</v>
      </c>
      <c r="CA90" s="10">
        <v>0</v>
      </c>
      <c r="CB90" s="10">
        <v>0</v>
      </c>
      <c r="CC90" s="10">
        <v>7.4351410021585998E-3</v>
      </c>
      <c r="CD90" s="10">
        <v>9.1380024360114108E-6</v>
      </c>
      <c r="CE90" s="10">
        <v>0</v>
      </c>
      <c r="CF90" s="10">
        <v>0</v>
      </c>
      <c r="CG90" s="10">
        <v>2.3356999999999999E-2</v>
      </c>
      <c r="CH90" s="10">
        <v>4.8233999999999999E-2</v>
      </c>
      <c r="CI90" s="10">
        <v>0</v>
      </c>
      <c r="CJ90" s="10">
        <v>0</v>
      </c>
      <c r="CK90" s="10">
        <v>1.6906000000000001E-2</v>
      </c>
      <c r="CL90" s="10">
        <v>2.3199000000000001E-2</v>
      </c>
      <c r="CM90" s="10">
        <v>0</v>
      </c>
      <c r="CN90" s="10">
        <v>0</v>
      </c>
      <c r="CO90" s="10">
        <v>1.8404E-2</v>
      </c>
      <c r="CP90" s="10">
        <v>2.4247000000000001E-2</v>
      </c>
      <c r="CQ90" s="10">
        <v>0</v>
      </c>
      <c r="CR90" s="10">
        <v>0</v>
      </c>
      <c r="CS90" s="10">
        <v>1.7787000000000001E-2</v>
      </c>
      <c r="CT90" s="10">
        <v>2.4330999999999998E-2</v>
      </c>
      <c r="CU90" s="10">
        <v>0</v>
      </c>
      <c r="CV90" s="10">
        <v>0</v>
      </c>
      <c r="CW90" s="10">
        <v>1.7083000000000001E-2</v>
      </c>
      <c r="CX90" s="10">
        <v>2.3637999999999999E-2</v>
      </c>
      <c r="CY90" s="10">
        <v>0</v>
      </c>
      <c r="CZ90" s="10">
        <v>0</v>
      </c>
      <c r="DA90" s="10">
        <v>1.8263999999999999E-2</v>
      </c>
      <c r="DB90" s="10">
        <v>2.4254000000000001E-2</v>
      </c>
      <c r="DC90" s="10">
        <v>0</v>
      </c>
      <c r="DD90" s="10">
        <v>0</v>
      </c>
      <c r="DE90" s="10">
        <v>1.7777000000000001E-2</v>
      </c>
      <c r="DF90" s="10">
        <v>2.3248000000000001E-2</v>
      </c>
      <c r="DG90" s="10">
        <v>0</v>
      </c>
      <c r="DH90" s="10">
        <v>0</v>
      </c>
      <c r="DI90" s="10">
        <v>1.8083999999999999E-2</v>
      </c>
      <c r="DJ90" s="10">
        <v>2.3765999999999999E-2</v>
      </c>
      <c r="DK90" s="10">
        <v>0</v>
      </c>
      <c r="DL90" s="10">
        <v>0</v>
      </c>
      <c r="DM90" s="10">
        <v>1.6788000000000001E-2</v>
      </c>
      <c r="DN90" s="10">
        <v>2.3436999999999999E-2</v>
      </c>
      <c r="DO90" s="10">
        <v>0</v>
      </c>
      <c r="DP90" s="10">
        <v>0</v>
      </c>
      <c r="DQ90" s="10">
        <v>1.7045999999999999E-2</v>
      </c>
      <c r="DR90" s="10">
        <v>2.3484999999999999E-2</v>
      </c>
      <c r="DS90" s="10">
        <v>0</v>
      </c>
      <c r="DT90" s="10">
        <v>0</v>
      </c>
      <c r="DU90" s="10">
        <v>5.4887970329015099E+19</v>
      </c>
      <c r="DV90" s="10">
        <v>0</v>
      </c>
      <c r="DW90" s="10">
        <v>4.7488739645360497E+18</v>
      </c>
      <c r="DX90" s="10">
        <v>0</v>
      </c>
      <c r="DY90" s="10">
        <v>1151012983.1361201</v>
      </c>
      <c r="DZ90" s="10">
        <v>0</v>
      </c>
      <c r="EA90" s="10">
        <v>33926.580066699498</v>
      </c>
      <c r="EB90" s="10">
        <v>0</v>
      </c>
      <c r="EC90" s="10">
        <v>11510148018.2381</v>
      </c>
      <c r="ED90" s="10">
        <v>0</v>
      </c>
      <c r="EE90" s="10">
        <v>107285.29834229</v>
      </c>
      <c r="EF90" s="10">
        <v>0</v>
      </c>
      <c r="EG90" s="10">
        <v>115103285507.231</v>
      </c>
      <c r="EH90" s="10">
        <v>0</v>
      </c>
      <c r="EI90" s="10">
        <v>339267.23077285901</v>
      </c>
      <c r="EJ90" s="10">
        <v>0</v>
      </c>
      <c r="EK90" s="10">
        <v>1151202549293.25</v>
      </c>
      <c r="EL90" s="10">
        <v>0</v>
      </c>
      <c r="EM90" s="10">
        <v>1072892.63342406</v>
      </c>
      <c r="EN90" s="10">
        <v>0</v>
      </c>
      <c r="EO90" s="10">
        <v>11533512055162.801</v>
      </c>
      <c r="EP90" s="10">
        <v>0</v>
      </c>
      <c r="EQ90" s="10">
        <v>3393809.1695721499</v>
      </c>
      <c r="ER90" s="10">
        <v>0</v>
      </c>
      <c r="ES90" s="10">
        <v>117074251767110</v>
      </c>
      <c r="ET90" s="10">
        <v>0</v>
      </c>
      <c r="EU90" s="10">
        <v>10770760.2322834</v>
      </c>
      <c r="EV90" s="10">
        <v>0</v>
      </c>
      <c r="EW90" s="10">
        <v>1369290785776430</v>
      </c>
      <c r="EX90" s="10">
        <v>0</v>
      </c>
      <c r="EY90" s="10">
        <v>35187933.217923202</v>
      </c>
      <c r="EZ90" s="10">
        <v>0</v>
      </c>
      <c r="FA90" s="10">
        <v>4.37135092939256E+17</v>
      </c>
      <c r="FB90" s="10">
        <v>0</v>
      </c>
      <c r="FC90" s="10">
        <v>4.37135092939256E+17</v>
      </c>
      <c r="FD90" s="10">
        <v>0</v>
      </c>
    </row>
    <row r="91" spans="1:160" x14ac:dyDescent="0.45">
      <c r="A91">
        <f t="shared" si="31"/>
        <v>80</v>
      </c>
      <c r="B91" s="14">
        <f t="shared" si="30"/>
        <v>3.90625E-3</v>
      </c>
      <c r="C91" s="14">
        <f t="shared" si="32"/>
        <v>32</v>
      </c>
      <c r="D91" s="21">
        <f t="shared" si="33"/>
        <v>8</v>
      </c>
      <c r="E91" s="10">
        <v>5.2198175880757702E-5</v>
      </c>
      <c r="F91" s="10">
        <v>7.4280591518876393E-2</v>
      </c>
      <c r="G91" s="10">
        <v>0</v>
      </c>
      <c r="H91" s="10">
        <v>0</v>
      </c>
      <c r="I91" s="10">
        <v>1.8620471189761401</v>
      </c>
      <c r="J91" s="10">
        <v>96.830300266769598</v>
      </c>
      <c r="K91" s="10">
        <v>0</v>
      </c>
      <c r="L91" s="10">
        <v>0</v>
      </c>
      <c r="M91" s="10">
        <v>1.0227819569053001E-6</v>
      </c>
      <c r="N91" s="10">
        <v>3.6424951943558798E-10</v>
      </c>
      <c r="O91" s="10">
        <v>0</v>
      </c>
      <c r="P91" s="10">
        <v>0</v>
      </c>
      <c r="Q91" s="10">
        <v>3.55113717098731E-7</v>
      </c>
      <c r="R91" s="10">
        <v>3.3603486659927698E-9</v>
      </c>
      <c r="S91" s="10">
        <v>0</v>
      </c>
      <c r="T91" s="10">
        <v>0</v>
      </c>
      <c r="U91" s="10">
        <v>3.0401354544906598E-7</v>
      </c>
      <c r="V91" s="10">
        <v>1.36534448191838E-8</v>
      </c>
      <c r="W91" s="10">
        <v>0</v>
      </c>
      <c r="X91" s="10">
        <v>0</v>
      </c>
      <c r="Y91" s="10">
        <v>3.0527292755877498E-6</v>
      </c>
      <c r="Z91" s="10">
        <v>6.0148699132511699E-8</v>
      </c>
      <c r="AA91" s="10">
        <v>0</v>
      </c>
      <c r="AB91" s="10">
        <v>0</v>
      </c>
      <c r="AC91" s="10">
        <v>2.7003737891995101E-5</v>
      </c>
      <c r="AD91" s="10">
        <v>4.2644821762749498E-7</v>
      </c>
      <c r="AE91" s="10">
        <v>0</v>
      </c>
      <c r="AF91" s="10">
        <v>0</v>
      </c>
      <c r="AG91" s="10">
        <v>3.3215857102364399E-4</v>
      </c>
      <c r="AH91" s="10">
        <v>5.0152382131685099E-6</v>
      </c>
      <c r="AI91" s="10">
        <v>0</v>
      </c>
      <c r="AJ91" s="10">
        <v>0</v>
      </c>
      <c r="AK91" s="10">
        <v>3.2262681554513502E-3</v>
      </c>
      <c r="AL91" s="10">
        <v>1.97400276826797E-5</v>
      </c>
      <c r="AM91" s="10">
        <v>0</v>
      </c>
      <c r="AN91" s="10">
        <v>0</v>
      </c>
      <c r="AO91" s="10">
        <v>3.0831711096615799</v>
      </c>
      <c r="AP91" s="10">
        <v>3.4570073273343301E-5</v>
      </c>
      <c r="AQ91" s="10">
        <v>0</v>
      </c>
      <c r="AR91" s="10">
        <v>0</v>
      </c>
      <c r="AS91" s="10">
        <v>2.02160133071558E-5</v>
      </c>
      <c r="AT91" s="10">
        <v>3.1890269405853697E-2</v>
      </c>
      <c r="AU91" s="10">
        <v>0</v>
      </c>
      <c r="AV91" s="10">
        <v>0</v>
      </c>
      <c r="AW91" s="10">
        <v>0.383384234390377</v>
      </c>
      <c r="AX91" s="10">
        <v>16.7075937521019</v>
      </c>
      <c r="AY91" s="10">
        <v>0</v>
      </c>
      <c r="AZ91" s="10">
        <v>0</v>
      </c>
      <c r="BA91" s="10">
        <v>2.6243383122413998E-7</v>
      </c>
      <c r="BB91" s="10">
        <v>9.3993867558953204E-11</v>
      </c>
      <c r="BC91" s="10">
        <v>0</v>
      </c>
      <c r="BD91" s="10">
        <v>0</v>
      </c>
      <c r="BE91" s="10">
        <v>9.1181335560703397E-8</v>
      </c>
      <c r="BF91" s="10">
        <v>9.398443978505479E-10</v>
      </c>
      <c r="BG91" s="10">
        <v>0</v>
      </c>
      <c r="BH91" s="10">
        <v>0</v>
      </c>
      <c r="BI91" s="10">
        <v>5.6627477061660198E-8</v>
      </c>
      <c r="BJ91" s="10">
        <v>3.99851292963147E-9</v>
      </c>
      <c r="BK91" s="10">
        <v>0</v>
      </c>
      <c r="BL91" s="10">
        <v>0</v>
      </c>
      <c r="BM91" s="10">
        <v>7.0946213064834803E-7</v>
      </c>
      <c r="BN91" s="10">
        <v>1.46023732318105E-8</v>
      </c>
      <c r="BO91" s="10">
        <v>0</v>
      </c>
      <c r="BP91" s="10">
        <v>0</v>
      </c>
      <c r="BQ91" s="10">
        <v>4.6098714415139099E-6</v>
      </c>
      <c r="BR91" s="10">
        <v>1.1227743397343801E-7</v>
      </c>
      <c r="BS91" s="10">
        <v>0</v>
      </c>
      <c r="BT91" s="10">
        <v>0</v>
      </c>
      <c r="BU91" s="10">
        <v>9.5355189199884801E-5</v>
      </c>
      <c r="BV91" s="10">
        <v>1.51011390509834E-6</v>
      </c>
      <c r="BW91" s="10">
        <v>0</v>
      </c>
      <c r="BX91" s="10">
        <v>0</v>
      </c>
      <c r="BY91" s="10">
        <v>9.0670834191484799E-4</v>
      </c>
      <c r="BZ91" s="10">
        <v>6.2599513697245497E-6</v>
      </c>
      <c r="CA91" s="10">
        <v>0</v>
      </c>
      <c r="CB91" s="10">
        <v>0</v>
      </c>
      <c r="CC91" s="10">
        <v>1.75019132473893</v>
      </c>
      <c r="CD91" s="10">
        <v>9.1360557590416696E-6</v>
      </c>
      <c r="CE91" s="10">
        <v>0</v>
      </c>
      <c r="CF91" s="10">
        <v>0</v>
      </c>
      <c r="CG91" s="10">
        <v>5.4956999999999999E-2</v>
      </c>
      <c r="CH91" s="10">
        <v>0.14571500000000001</v>
      </c>
      <c r="CI91" s="10">
        <v>0</v>
      </c>
      <c r="CJ91" s="10">
        <v>0</v>
      </c>
      <c r="CK91" s="10">
        <v>2.9857000000000002E-2</v>
      </c>
      <c r="CL91" s="10">
        <v>5.2338000000000003E-2</v>
      </c>
      <c r="CM91" s="10">
        <v>0</v>
      </c>
      <c r="CN91" s="10">
        <v>0</v>
      </c>
      <c r="CO91" s="10">
        <v>3.1025E-2</v>
      </c>
      <c r="CP91" s="10">
        <v>5.3519999999999998E-2</v>
      </c>
      <c r="CQ91" s="10">
        <v>0</v>
      </c>
      <c r="CR91" s="10">
        <v>0</v>
      </c>
      <c r="CS91" s="10">
        <v>3.1766999999999997E-2</v>
      </c>
      <c r="CT91" s="10">
        <v>5.5055E-2</v>
      </c>
      <c r="CU91" s="10">
        <v>0</v>
      </c>
      <c r="CV91" s="10">
        <v>0</v>
      </c>
      <c r="CW91" s="10">
        <v>3.0047999999999998E-2</v>
      </c>
      <c r="CX91" s="10">
        <v>5.2201999999999998E-2</v>
      </c>
      <c r="CY91" s="10">
        <v>0</v>
      </c>
      <c r="CZ91" s="10">
        <v>0</v>
      </c>
      <c r="DA91" s="10">
        <v>3.1737000000000001E-2</v>
      </c>
      <c r="DB91" s="10">
        <v>5.4828000000000002E-2</v>
      </c>
      <c r="DC91" s="10">
        <v>0</v>
      </c>
      <c r="DD91" s="10">
        <v>0</v>
      </c>
      <c r="DE91" s="10">
        <v>2.9474E-2</v>
      </c>
      <c r="DF91" s="10">
        <v>5.2227999999999997E-2</v>
      </c>
      <c r="DG91" s="10">
        <v>0</v>
      </c>
      <c r="DH91" s="10">
        <v>0</v>
      </c>
      <c r="DI91" s="10">
        <v>3.0714999999999999E-2</v>
      </c>
      <c r="DJ91" s="10">
        <v>5.3065000000000001E-2</v>
      </c>
      <c r="DK91" s="10">
        <v>0</v>
      </c>
      <c r="DL91" s="10">
        <v>0</v>
      </c>
      <c r="DM91" s="10">
        <v>2.9673999999999999E-2</v>
      </c>
      <c r="DN91" s="10">
        <v>5.1750999999999998E-2</v>
      </c>
      <c r="DO91" s="10">
        <v>0</v>
      </c>
      <c r="DP91" s="10">
        <v>0</v>
      </c>
      <c r="DQ91" s="10">
        <v>3.0124999999999999E-2</v>
      </c>
      <c r="DR91" s="10">
        <v>5.3145999999999999E-2</v>
      </c>
      <c r="DS91" s="10">
        <v>0</v>
      </c>
      <c r="DT91" s="10">
        <v>0</v>
      </c>
      <c r="DU91" s="10">
        <v>5.5162104111362396E+18</v>
      </c>
      <c r="DV91" s="10">
        <v>0</v>
      </c>
      <c r="DW91" s="10">
        <v>7.2039609611827599E+18</v>
      </c>
      <c r="DX91" s="10">
        <v>0</v>
      </c>
      <c r="DY91" s="10">
        <v>5047002056.6451302</v>
      </c>
      <c r="DZ91" s="10">
        <v>0</v>
      </c>
      <c r="EA91" s="10">
        <v>71042.214768024598</v>
      </c>
      <c r="EB91" s="10">
        <v>0</v>
      </c>
      <c r="EC91" s="10">
        <v>50470650835.321999</v>
      </c>
      <c r="ED91" s="10">
        <v>0</v>
      </c>
      <c r="EE91" s="10">
        <v>224655.496368383</v>
      </c>
      <c r="EF91" s="10">
        <v>0</v>
      </c>
      <c r="EG91" s="10">
        <v>504771454696.84302</v>
      </c>
      <c r="EH91" s="10">
        <v>0</v>
      </c>
      <c r="EI91" s="10">
        <v>710432.18986245606</v>
      </c>
      <c r="EJ91" s="10">
        <v>0</v>
      </c>
      <c r="EK91" s="10">
        <v>5053866362903.2998</v>
      </c>
      <c r="EL91" s="10">
        <v>0</v>
      </c>
      <c r="EM91" s="10">
        <v>2246924.1474397699</v>
      </c>
      <c r="EN91" s="10">
        <v>0</v>
      </c>
      <c r="EO91" s="10">
        <v>51184147799347.297</v>
      </c>
      <c r="EP91" s="10">
        <v>0</v>
      </c>
      <c r="EQ91" s="10">
        <v>7115141.554579</v>
      </c>
      <c r="ER91" s="10">
        <v>0</v>
      </c>
      <c r="ES91" s="10">
        <v>586500513330728</v>
      </c>
      <c r="ET91" s="10">
        <v>0</v>
      </c>
      <c r="EU91" s="10">
        <v>22832307.027514599</v>
      </c>
      <c r="EV91" s="10">
        <v>0</v>
      </c>
      <c r="EW91" s="10">
        <v>4.2692958472547904E+16</v>
      </c>
      <c r="EX91" s="10">
        <v>0</v>
      </c>
      <c r="EY91" s="10">
        <v>4.2692958472547904E+16</v>
      </c>
      <c r="EZ91" s="10">
        <v>0</v>
      </c>
      <c r="FA91" s="10">
        <v>4.9568563913030001E+18</v>
      </c>
      <c r="FB91" s="10">
        <v>0</v>
      </c>
      <c r="FC91" s="10">
        <v>4.9568563913030001E+18</v>
      </c>
      <c r="FD91" s="10">
        <v>0</v>
      </c>
    </row>
    <row r="92" spans="1:160" x14ac:dyDescent="0.45">
      <c r="A92">
        <f t="shared" si="31"/>
        <v>81</v>
      </c>
      <c r="B92" s="14">
        <f t="shared" si="30"/>
        <v>1.953125E-3</v>
      </c>
      <c r="C92" s="14">
        <f t="shared" si="32"/>
        <v>32</v>
      </c>
      <c r="D92" s="21">
        <f t="shared" si="33"/>
        <v>9</v>
      </c>
      <c r="E92" s="10">
        <v>7.6356006078359597E-4</v>
      </c>
      <c r="F92" s="10">
        <v>13.060634700744201</v>
      </c>
      <c r="G92" s="10">
        <v>0</v>
      </c>
      <c r="H92" s="10">
        <v>0</v>
      </c>
      <c r="I92" s="10">
        <v>5.5410387359398001</v>
      </c>
      <c r="J92" s="10">
        <v>1921.14510615227</v>
      </c>
      <c r="K92" s="10">
        <v>0</v>
      </c>
      <c r="L92" s="10">
        <v>0</v>
      </c>
      <c r="M92" s="10">
        <v>4.63707904074794E-7</v>
      </c>
      <c r="N92" s="10">
        <v>3.6262437497214199E-10</v>
      </c>
      <c r="O92" s="10">
        <v>0</v>
      </c>
      <c r="P92" s="10">
        <v>0</v>
      </c>
      <c r="Q92" s="10">
        <v>1.6386893086917E-7</v>
      </c>
      <c r="R92" s="10">
        <v>3.3602598481508002E-9</v>
      </c>
      <c r="S92" s="10">
        <v>0</v>
      </c>
      <c r="T92" s="10">
        <v>0</v>
      </c>
      <c r="U92" s="10">
        <v>4.4881793259676699E-7</v>
      </c>
      <c r="V92" s="10">
        <v>1.36529654248818E-8</v>
      </c>
      <c r="W92" s="10">
        <v>0</v>
      </c>
      <c r="X92" s="10">
        <v>0</v>
      </c>
      <c r="Y92" s="10">
        <v>3.1574546364154799E-6</v>
      </c>
      <c r="Z92" s="10">
        <v>6.0149025538080899E-8</v>
      </c>
      <c r="AA92" s="10">
        <v>0</v>
      </c>
      <c r="AB92" s="10">
        <v>0</v>
      </c>
      <c r="AC92" s="10">
        <v>3.1620855861724799E-5</v>
      </c>
      <c r="AD92" s="10">
        <v>4.2644959097337602E-7</v>
      </c>
      <c r="AE92" s="10">
        <v>0</v>
      </c>
      <c r="AF92" s="10">
        <v>0</v>
      </c>
      <c r="AG92" s="10">
        <v>3.2135747164030399E-4</v>
      </c>
      <c r="AH92" s="10">
        <v>5.0153018325005397E-6</v>
      </c>
      <c r="AI92" s="10">
        <v>0</v>
      </c>
      <c r="AJ92" s="10">
        <v>0</v>
      </c>
      <c r="AK92" s="10">
        <v>7.9099693032274009E-3</v>
      </c>
      <c r="AL92" s="10">
        <v>1.9742621145013501E-5</v>
      </c>
      <c r="AM92" s="10">
        <v>0</v>
      </c>
      <c r="AN92" s="10">
        <v>0</v>
      </c>
      <c r="AO92" s="10">
        <v>6.5653136892010604</v>
      </c>
      <c r="AP92" s="10">
        <v>5.0054025004109205E-4</v>
      </c>
      <c r="AQ92" s="10">
        <v>0</v>
      </c>
      <c r="AR92" s="10">
        <v>0</v>
      </c>
      <c r="AS92" s="10">
        <v>3.2652381951808198E-4</v>
      </c>
      <c r="AT92" s="10">
        <v>5.8185278152035798</v>
      </c>
      <c r="AU92" s="10">
        <v>0</v>
      </c>
      <c r="AV92" s="10">
        <v>0</v>
      </c>
      <c r="AW92" s="10">
        <v>2.8811714331085998</v>
      </c>
      <c r="AX92" s="10">
        <v>434.98069987901101</v>
      </c>
      <c r="AY92" s="10">
        <v>0</v>
      </c>
      <c r="AZ92" s="10">
        <v>0</v>
      </c>
      <c r="BA92" s="10">
        <v>1.0547304570423899E-7</v>
      </c>
      <c r="BB92" s="10">
        <v>9.3642950221963096E-11</v>
      </c>
      <c r="BC92" s="10">
        <v>0</v>
      </c>
      <c r="BD92" s="10">
        <v>0</v>
      </c>
      <c r="BE92" s="10">
        <v>3.5179246869859201E-8</v>
      </c>
      <c r="BF92" s="10">
        <v>9.3980369274244091E-10</v>
      </c>
      <c r="BG92" s="10">
        <v>0</v>
      </c>
      <c r="BH92" s="10">
        <v>0</v>
      </c>
      <c r="BI92" s="10">
        <v>1.3424211446099401E-7</v>
      </c>
      <c r="BJ92" s="10">
        <v>3.9980341673490303E-9</v>
      </c>
      <c r="BK92" s="10">
        <v>0</v>
      </c>
      <c r="BL92" s="10">
        <v>0</v>
      </c>
      <c r="BM92" s="10">
        <v>6.9405115163616102E-7</v>
      </c>
      <c r="BN92" s="10">
        <v>1.46028749207779E-8</v>
      </c>
      <c r="BO92" s="10">
        <v>0</v>
      </c>
      <c r="BP92" s="10">
        <v>0</v>
      </c>
      <c r="BQ92" s="10">
        <v>8.1920729996029196E-6</v>
      </c>
      <c r="BR92" s="10">
        <v>1.12283633977299E-7</v>
      </c>
      <c r="BS92" s="10">
        <v>0</v>
      </c>
      <c r="BT92" s="10">
        <v>0</v>
      </c>
      <c r="BU92" s="10">
        <v>6.5664363422734994E-5</v>
      </c>
      <c r="BV92" s="10">
        <v>1.5101800582560001E-6</v>
      </c>
      <c r="BW92" s="10">
        <v>0</v>
      </c>
      <c r="BX92" s="10">
        <v>0</v>
      </c>
      <c r="BY92" s="10">
        <v>3.5099275820609801E-3</v>
      </c>
      <c r="BZ92" s="10">
        <v>6.2615706193469504E-6</v>
      </c>
      <c r="CA92" s="10">
        <v>0</v>
      </c>
      <c r="CB92" s="10">
        <v>0</v>
      </c>
      <c r="CC92" s="10">
        <v>3.7048242821353501</v>
      </c>
      <c r="CD92" s="10">
        <v>2.8360646930051701E-4</v>
      </c>
      <c r="CE92" s="10">
        <v>0</v>
      </c>
      <c r="CF92" s="10">
        <v>0</v>
      </c>
      <c r="CG92" s="10">
        <v>0.16212699999999999</v>
      </c>
      <c r="CH92" s="10">
        <v>0.50624599999999997</v>
      </c>
      <c r="CI92" s="10">
        <v>0</v>
      </c>
      <c r="CJ92" s="10">
        <v>0</v>
      </c>
      <c r="CK92" s="10">
        <v>4.6325999999999999E-2</v>
      </c>
      <c r="CL92" s="10">
        <v>0.13214799999999999</v>
      </c>
      <c r="CM92" s="10">
        <v>0</v>
      </c>
      <c r="CN92" s="10">
        <v>0</v>
      </c>
      <c r="CO92" s="10">
        <v>4.7534E-2</v>
      </c>
      <c r="CP92" s="10">
        <v>0.13669500000000001</v>
      </c>
      <c r="CQ92" s="10">
        <v>0</v>
      </c>
      <c r="CR92" s="10">
        <v>0</v>
      </c>
      <c r="CS92" s="10">
        <v>5.0278999999999997E-2</v>
      </c>
      <c r="CT92" s="10">
        <v>0.14055599999999999</v>
      </c>
      <c r="CU92" s="10">
        <v>0</v>
      </c>
      <c r="CV92" s="10">
        <v>0</v>
      </c>
      <c r="CW92" s="10">
        <v>4.6337000000000003E-2</v>
      </c>
      <c r="CX92" s="10">
        <v>0.13203000000000001</v>
      </c>
      <c r="CY92" s="10">
        <v>0</v>
      </c>
      <c r="CZ92" s="10">
        <v>0</v>
      </c>
      <c r="DA92" s="10">
        <v>4.9855999999999998E-2</v>
      </c>
      <c r="DB92" s="10">
        <v>0.14075199999999999</v>
      </c>
      <c r="DC92" s="10">
        <v>0</v>
      </c>
      <c r="DD92" s="10">
        <v>0</v>
      </c>
      <c r="DE92" s="10">
        <v>4.5163000000000002E-2</v>
      </c>
      <c r="DF92" s="10">
        <v>0.133274</v>
      </c>
      <c r="DG92" s="10">
        <v>0</v>
      </c>
      <c r="DH92" s="10">
        <v>0</v>
      </c>
      <c r="DI92" s="10">
        <v>4.6975000000000003E-2</v>
      </c>
      <c r="DJ92" s="10">
        <v>0.13275700000000001</v>
      </c>
      <c r="DK92" s="10">
        <v>0</v>
      </c>
      <c r="DL92" s="10">
        <v>0</v>
      </c>
      <c r="DM92" s="10">
        <v>4.5152999999999999E-2</v>
      </c>
      <c r="DN92" s="10">
        <v>0.13292000000000001</v>
      </c>
      <c r="DO92" s="10">
        <v>0</v>
      </c>
      <c r="DP92" s="10">
        <v>0</v>
      </c>
      <c r="DQ92" s="10">
        <v>4.7620000000000003E-2</v>
      </c>
      <c r="DR92" s="10">
        <v>0.13458300000000001</v>
      </c>
      <c r="DS92" s="10">
        <v>0</v>
      </c>
      <c r="DT92" s="10">
        <v>0</v>
      </c>
      <c r="DU92" s="10">
        <v>6.3175307719796097E+19</v>
      </c>
      <c r="DV92" s="10">
        <v>0</v>
      </c>
      <c r="DW92" s="10">
        <v>7.3341130617518899E+19</v>
      </c>
      <c r="DX92" s="10">
        <v>0</v>
      </c>
      <c r="DY92" s="10">
        <v>21023182731.754601</v>
      </c>
      <c r="DZ92" s="10">
        <v>0</v>
      </c>
      <c r="EA92" s="10">
        <v>144993.24228914001</v>
      </c>
      <c r="EB92" s="10">
        <v>0</v>
      </c>
      <c r="EC92" s="10">
        <v>210249843937.71201</v>
      </c>
      <c r="ED92" s="10">
        <v>0</v>
      </c>
      <c r="EE92" s="10">
        <v>458511.38643898501</v>
      </c>
      <c r="EF92" s="10">
        <v>0</v>
      </c>
      <c r="EG92" s="10">
        <v>2103808533974.22</v>
      </c>
      <c r="EH92" s="10">
        <v>0</v>
      </c>
      <c r="EI92" s="10">
        <v>1450017.10493607</v>
      </c>
      <c r="EJ92" s="10">
        <v>0</v>
      </c>
      <c r="EK92" s="10">
        <v>21176768861821.898</v>
      </c>
      <c r="EL92" s="10">
        <v>0</v>
      </c>
      <c r="EM92" s="10">
        <v>4587905.5815175101</v>
      </c>
      <c r="EN92" s="10">
        <v>0</v>
      </c>
      <c r="EO92" s="10">
        <v>231683291155604</v>
      </c>
      <c r="EP92" s="10">
        <v>0</v>
      </c>
      <c r="EQ92" s="10">
        <v>14582817.7328145</v>
      </c>
      <c r="ER92" s="10">
        <v>0</v>
      </c>
      <c r="ES92" s="10">
        <v>9887717721668900</v>
      </c>
      <c r="ET92" s="10">
        <v>0</v>
      </c>
      <c r="EU92" s="10">
        <v>49086376.3340258</v>
      </c>
      <c r="EV92" s="10">
        <v>0</v>
      </c>
      <c r="EW92" s="10">
        <v>1.28152883795359E+18</v>
      </c>
      <c r="EX92" s="10">
        <v>0</v>
      </c>
      <c r="EY92" s="10">
        <v>1.28152883795359E+18</v>
      </c>
      <c r="EZ92" s="10">
        <v>0</v>
      </c>
      <c r="FA92" s="10">
        <v>5.3785963848229896E+19</v>
      </c>
      <c r="FB92" s="10">
        <v>0</v>
      </c>
      <c r="FC92" s="10">
        <v>5.3785963848229896E+19</v>
      </c>
      <c r="FD92" s="10">
        <v>0</v>
      </c>
    </row>
    <row r="93" spans="1:160" x14ac:dyDescent="0.45">
      <c r="A93">
        <f t="shared" si="31"/>
        <v>82</v>
      </c>
      <c r="B93" s="13">
        <f t="shared" si="30"/>
        <v>0.5</v>
      </c>
      <c r="C93" s="13">
        <f t="shared" si="32"/>
        <v>64</v>
      </c>
      <c r="D93" s="20">
        <f t="shared" si="33"/>
        <v>1</v>
      </c>
      <c r="E93" s="10">
        <v>1.7455675412105302E-2</v>
      </c>
      <c r="F93" s="10">
        <v>1.7455675412105302E-2</v>
      </c>
      <c r="G93" s="10">
        <v>0</v>
      </c>
      <c r="H93" s="10">
        <v>0</v>
      </c>
      <c r="I93" s="10">
        <v>1.74558300911105E-2</v>
      </c>
      <c r="J93" s="10">
        <v>1.74558300911105E-2</v>
      </c>
      <c r="K93" s="10">
        <v>0</v>
      </c>
      <c r="L93" s="10">
        <v>0</v>
      </c>
      <c r="M93" s="10">
        <v>0.11281503432401301</v>
      </c>
      <c r="N93" s="10">
        <v>0.11281503432401301</v>
      </c>
      <c r="O93" s="10">
        <v>0</v>
      </c>
      <c r="P93" s="10">
        <v>0</v>
      </c>
      <c r="Q93" s="10">
        <v>3.2515140983365901E-2</v>
      </c>
      <c r="R93" s="10">
        <v>3.2515140983365901E-2</v>
      </c>
      <c r="S93" s="10">
        <v>0</v>
      </c>
      <c r="T93" s="10">
        <v>0</v>
      </c>
      <c r="U93" s="10">
        <v>1.8961154142369901E-2</v>
      </c>
      <c r="V93" s="10">
        <v>1.8961154142369901E-2</v>
      </c>
      <c r="W93" s="10">
        <v>0</v>
      </c>
      <c r="X93" s="10">
        <v>0</v>
      </c>
      <c r="Y93" s="10">
        <v>1.7605873498144999E-2</v>
      </c>
      <c r="Z93" s="10">
        <v>1.7605873498144999E-2</v>
      </c>
      <c r="AA93" s="10">
        <v>0</v>
      </c>
      <c r="AB93" s="10">
        <v>0</v>
      </c>
      <c r="AC93" s="10">
        <v>1.7471006093371998E-2</v>
      </c>
      <c r="AD93" s="10">
        <v>1.7471006093371998E-2</v>
      </c>
      <c r="AE93" s="10">
        <v>0</v>
      </c>
      <c r="AF93" s="10">
        <v>0</v>
      </c>
      <c r="AG93" s="10">
        <v>1.74574185879885E-2</v>
      </c>
      <c r="AH93" s="10">
        <v>1.74574185879885E-2</v>
      </c>
      <c r="AI93" s="10">
        <v>0</v>
      </c>
      <c r="AJ93" s="10">
        <v>0</v>
      </c>
      <c r="AK93" s="10">
        <v>1.7456156307364499E-2</v>
      </c>
      <c r="AL93" s="10">
        <v>1.7456156307364499E-2</v>
      </c>
      <c r="AM93" s="10">
        <v>0</v>
      </c>
      <c r="AN93" s="10">
        <v>0</v>
      </c>
      <c r="AO93" s="10">
        <v>1.7455948845855201E-2</v>
      </c>
      <c r="AP93" s="10">
        <v>1.7455948845855201E-2</v>
      </c>
      <c r="AQ93" s="10">
        <v>0</v>
      </c>
      <c r="AR93" s="10">
        <v>0</v>
      </c>
      <c r="AS93" s="10">
        <v>1.0378094849668E-2</v>
      </c>
      <c r="AT93" s="10">
        <v>1.0378094849668E-2</v>
      </c>
      <c r="AU93" s="10">
        <v>0</v>
      </c>
      <c r="AV93" s="10">
        <v>0</v>
      </c>
      <c r="AW93" s="10">
        <v>1.03780417694139E-2</v>
      </c>
      <c r="AX93" s="10">
        <v>1.03780417694139E-2</v>
      </c>
      <c r="AY93" s="10">
        <v>0</v>
      </c>
      <c r="AZ93" s="10">
        <v>0</v>
      </c>
      <c r="BA93" s="10">
        <v>8.1414964456570496E-2</v>
      </c>
      <c r="BB93" s="10">
        <v>8.1414964456570496E-2</v>
      </c>
      <c r="BC93" s="10">
        <v>0</v>
      </c>
      <c r="BD93" s="10">
        <v>0</v>
      </c>
      <c r="BE93" s="10">
        <v>2.0422452168347701E-2</v>
      </c>
      <c r="BF93" s="10">
        <v>2.0422452168347701E-2</v>
      </c>
      <c r="BG93" s="10">
        <v>0</v>
      </c>
      <c r="BH93" s="10">
        <v>0</v>
      </c>
      <c r="BI93" s="10">
        <v>1.10269602199769E-2</v>
      </c>
      <c r="BJ93" s="10">
        <v>1.10269602199769E-2</v>
      </c>
      <c r="BK93" s="10">
        <v>0</v>
      </c>
      <c r="BL93" s="10">
        <v>0</v>
      </c>
      <c r="BM93" s="10">
        <v>1.04348009512311E-2</v>
      </c>
      <c r="BN93" s="10">
        <v>1.04348009512311E-2</v>
      </c>
      <c r="BO93" s="10">
        <v>0</v>
      </c>
      <c r="BP93" s="10">
        <v>0</v>
      </c>
      <c r="BQ93" s="10">
        <v>1.0383661493359E-2</v>
      </c>
      <c r="BR93" s="10">
        <v>1.0383661493359E-2</v>
      </c>
      <c r="BS93" s="10">
        <v>0</v>
      </c>
      <c r="BT93" s="10">
        <v>0</v>
      </c>
      <c r="BU93" s="10">
        <v>1.0378619751259701E-2</v>
      </c>
      <c r="BV93" s="10">
        <v>1.0378619751259701E-2</v>
      </c>
      <c r="BW93" s="10">
        <v>0</v>
      </c>
      <c r="BX93" s="10">
        <v>0</v>
      </c>
      <c r="BY93" s="10">
        <v>1.0378075478733401E-2</v>
      </c>
      <c r="BZ93" s="10">
        <v>1.0378075478733401E-2</v>
      </c>
      <c r="CA93" s="10">
        <v>0</v>
      </c>
      <c r="CB93" s="10">
        <v>0</v>
      </c>
      <c r="CC93" s="10">
        <v>1.03780404653421E-2</v>
      </c>
      <c r="CD93" s="10">
        <v>1.03780404653421E-2</v>
      </c>
      <c r="CE93" s="10">
        <v>0</v>
      </c>
      <c r="CF93" s="10">
        <v>0</v>
      </c>
      <c r="CG93" s="10">
        <v>8.9639999999999997E-3</v>
      </c>
      <c r="CH93" s="10">
        <v>8.9730000000000001E-3</v>
      </c>
      <c r="CI93" s="10">
        <v>0</v>
      </c>
      <c r="CJ93" s="10">
        <v>0</v>
      </c>
      <c r="CK93" s="10">
        <v>8.7080000000000005E-3</v>
      </c>
      <c r="CL93" s="10">
        <v>9.1079999999999998E-3</v>
      </c>
      <c r="CM93" s="10">
        <v>0</v>
      </c>
      <c r="CN93" s="10">
        <v>0</v>
      </c>
      <c r="CO93" s="10">
        <v>8.855E-3</v>
      </c>
      <c r="CP93" s="10">
        <v>8.7880000000000007E-3</v>
      </c>
      <c r="CQ93" s="10">
        <v>0</v>
      </c>
      <c r="CR93" s="10">
        <v>0</v>
      </c>
      <c r="CS93" s="10">
        <v>8.8149999999999999E-3</v>
      </c>
      <c r="CT93" s="10">
        <v>8.7259999999999994E-3</v>
      </c>
      <c r="CU93" s="10">
        <v>0</v>
      </c>
      <c r="CV93" s="10">
        <v>0</v>
      </c>
      <c r="CW93" s="10">
        <v>9.11E-3</v>
      </c>
      <c r="CX93" s="10">
        <v>8.7080000000000005E-3</v>
      </c>
      <c r="CY93" s="10">
        <v>0</v>
      </c>
      <c r="CZ93" s="10">
        <v>0</v>
      </c>
      <c r="DA93" s="10">
        <v>9.0419999999999997E-3</v>
      </c>
      <c r="DB93" s="10">
        <v>8.914E-3</v>
      </c>
      <c r="DC93" s="10">
        <v>0</v>
      </c>
      <c r="DD93" s="10">
        <v>0</v>
      </c>
      <c r="DE93" s="10">
        <v>8.7980000000000003E-3</v>
      </c>
      <c r="DF93" s="10">
        <v>8.6289999999999995E-3</v>
      </c>
      <c r="DG93" s="10">
        <v>0</v>
      </c>
      <c r="DH93" s="10">
        <v>0</v>
      </c>
      <c r="DI93" s="10">
        <v>8.763E-3</v>
      </c>
      <c r="DJ93" s="10">
        <v>8.7019999999999997E-3</v>
      </c>
      <c r="DK93" s="10">
        <v>0</v>
      </c>
      <c r="DL93" s="10">
        <v>0</v>
      </c>
      <c r="DM93" s="10">
        <v>8.8120000000000004E-3</v>
      </c>
      <c r="DN93" s="10">
        <v>8.9350000000000002E-3</v>
      </c>
      <c r="DO93" s="10">
        <v>0</v>
      </c>
      <c r="DP93" s="10">
        <v>0</v>
      </c>
      <c r="DQ93" s="10">
        <v>8.8210000000000007E-3</v>
      </c>
      <c r="DR93" s="10">
        <v>8.6990000000000001E-3</v>
      </c>
      <c r="DS93" s="10">
        <v>0</v>
      </c>
      <c r="DT93" s="10">
        <v>0</v>
      </c>
      <c r="DU93" s="10">
        <v>3143943.1825176398</v>
      </c>
      <c r="DV93" s="10">
        <v>0</v>
      </c>
      <c r="DW93" s="10">
        <v>12568590.0790233</v>
      </c>
      <c r="DX93" s="10">
        <v>0</v>
      </c>
      <c r="DY93" s="10">
        <v>5851.9316818866901</v>
      </c>
      <c r="DZ93" s="10">
        <v>0</v>
      </c>
      <c r="EA93" s="10">
        <v>76.497919461155504</v>
      </c>
      <c r="EB93" s="10">
        <v>0</v>
      </c>
      <c r="EC93" s="10">
        <v>58266.204171034798</v>
      </c>
      <c r="ED93" s="10">
        <v>0</v>
      </c>
      <c r="EE93" s="10">
        <v>241.38393519638001</v>
      </c>
      <c r="EF93" s="10">
        <v>0</v>
      </c>
      <c r="EG93" s="10">
        <v>559317.24214719306</v>
      </c>
      <c r="EH93" s="10">
        <v>0</v>
      </c>
      <c r="EI93" s="10">
        <v>747.87515144997803</v>
      </c>
      <c r="EJ93" s="10">
        <v>0</v>
      </c>
      <c r="EK93" s="10">
        <v>3993662.0525982501</v>
      </c>
      <c r="EL93" s="10">
        <v>0</v>
      </c>
      <c r="EM93" s="10">
        <v>1998.4148851290799</v>
      </c>
      <c r="EN93" s="10">
        <v>0</v>
      </c>
      <c r="EO93" s="10">
        <v>10346958.893250899</v>
      </c>
      <c r="EP93" s="10">
        <v>0</v>
      </c>
      <c r="EQ93" s="10">
        <v>3216.6689125118901</v>
      </c>
      <c r="ER93" s="10">
        <v>0</v>
      </c>
      <c r="ES93" s="10">
        <v>12304398.1038568</v>
      </c>
      <c r="ET93" s="10">
        <v>0</v>
      </c>
      <c r="EU93" s="10">
        <v>3507.7625491549902</v>
      </c>
      <c r="EV93" s="10">
        <v>0</v>
      </c>
      <c r="EW93" s="10">
        <v>12541661.4451114</v>
      </c>
      <c r="EX93" s="10">
        <v>0</v>
      </c>
      <c r="EY93" s="10">
        <v>3541.42082265925</v>
      </c>
      <c r="EZ93" s="10">
        <v>0</v>
      </c>
      <c r="FA93" s="10">
        <v>12565892.0137194</v>
      </c>
      <c r="FB93" s="10">
        <v>0</v>
      </c>
      <c r="FC93" s="10">
        <v>3544.8401954043902</v>
      </c>
      <c r="FD93" s="10">
        <v>0</v>
      </c>
    </row>
    <row r="94" spans="1:160" x14ac:dyDescent="0.45">
      <c r="A94">
        <f t="shared" si="31"/>
        <v>83</v>
      </c>
      <c r="B94" s="13">
        <f t="shared" si="30"/>
        <v>0.25</v>
      </c>
      <c r="C94" s="13">
        <f t="shared" si="32"/>
        <v>64</v>
      </c>
      <c r="D94" s="20">
        <f t="shared" si="33"/>
        <v>2</v>
      </c>
      <c r="E94" s="10">
        <v>1.37074694977812E-4</v>
      </c>
      <c r="F94" s="10">
        <v>1.3295323951956201E-4</v>
      </c>
      <c r="G94" s="10">
        <v>0</v>
      </c>
      <c r="H94" s="10">
        <v>0</v>
      </c>
      <c r="I94" s="10">
        <v>0.29542370855817801</v>
      </c>
      <c r="J94" s="10">
        <v>6.0730253172703599E-2</v>
      </c>
      <c r="K94" s="10">
        <v>0</v>
      </c>
      <c r="L94" s="10">
        <v>0</v>
      </c>
      <c r="M94" s="10">
        <v>1.86243719077707E-2</v>
      </c>
      <c r="N94" s="10">
        <v>1.6553133987066301E-2</v>
      </c>
      <c r="O94" s="10">
        <v>0</v>
      </c>
      <c r="P94" s="10">
        <v>0</v>
      </c>
      <c r="Q94" s="10">
        <v>1.40833943857403E-2</v>
      </c>
      <c r="R94" s="10">
        <v>1.35026186284665E-2</v>
      </c>
      <c r="S94" s="10">
        <v>0</v>
      </c>
      <c r="T94" s="10">
        <v>0</v>
      </c>
      <c r="U94" s="10">
        <v>7.9196490317787697E-3</v>
      </c>
      <c r="V94" s="10">
        <v>7.7267499323863103E-3</v>
      </c>
      <c r="W94" s="10">
        <v>0</v>
      </c>
      <c r="X94" s="10">
        <v>0</v>
      </c>
      <c r="Y94" s="10">
        <v>2.5823468903554102E-3</v>
      </c>
      <c r="Z94" s="10">
        <v>2.5137791398237501E-3</v>
      </c>
      <c r="AA94" s="10">
        <v>0</v>
      </c>
      <c r="AB94" s="10">
        <v>0</v>
      </c>
      <c r="AC94" s="10">
        <v>1.5939038458405699E-3</v>
      </c>
      <c r="AD94" s="10">
        <v>1.54442642379226E-3</v>
      </c>
      <c r="AE94" s="10">
        <v>0</v>
      </c>
      <c r="AF94" s="10">
        <v>0</v>
      </c>
      <c r="AG94" s="10">
        <v>1.3849999105350801E-3</v>
      </c>
      <c r="AH94" s="10">
        <v>1.33047197744318E-3</v>
      </c>
      <c r="AI94" s="10">
        <v>0</v>
      </c>
      <c r="AJ94" s="10">
        <v>0</v>
      </c>
      <c r="AK94" s="10">
        <v>9.25212120535867E-4</v>
      </c>
      <c r="AL94" s="10">
        <v>7.8038747727138204E-4</v>
      </c>
      <c r="AM94" s="10">
        <v>0</v>
      </c>
      <c r="AN94" s="10">
        <v>0</v>
      </c>
      <c r="AO94" s="10">
        <v>2.03037699165475E-3</v>
      </c>
      <c r="AP94" s="10">
        <v>5.4592951309384498E-4</v>
      </c>
      <c r="AQ94" s="10">
        <v>0</v>
      </c>
      <c r="AR94" s="10">
        <v>0</v>
      </c>
      <c r="AS94" s="10">
        <v>7.1629055639889101E-5</v>
      </c>
      <c r="AT94" s="10">
        <v>7.0876009273076099E-5</v>
      </c>
      <c r="AU94" s="10">
        <v>0</v>
      </c>
      <c r="AV94" s="10">
        <v>0</v>
      </c>
      <c r="AW94" s="10">
        <v>7.4843359317878805E-2</v>
      </c>
      <c r="AX94" s="10">
        <v>1.55109184042214E-2</v>
      </c>
      <c r="AY94" s="10">
        <v>0</v>
      </c>
      <c r="AZ94" s="10">
        <v>0</v>
      </c>
      <c r="BA94" s="10">
        <v>1.08778241334118E-2</v>
      </c>
      <c r="BB94" s="10">
        <v>1.00194662675182E-2</v>
      </c>
      <c r="BC94" s="10">
        <v>0</v>
      </c>
      <c r="BD94" s="10">
        <v>0</v>
      </c>
      <c r="BE94" s="10">
        <v>8.9859038150982701E-3</v>
      </c>
      <c r="BF94" s="10">
        <v>8.7857408362197499E-3</v>
      </c>
      <c r="BG94" s="10">
        <v>0</v>
      </c>
      <c r="BH94" s="10">
        <v>0</v>
      </c>
      <c r="BI94" s="10">
        <v>4.8048305168987603E-3</v>
      </c>
      <c r="BJ94" s="10">
        <v>4.7111486850580399E-3</v>
      </c>
      <c r="BK94" s="10">
        <v>0</v>
      </c>
      <c r="BL94" s="10">
        <v>0</v>
      </c>
      <c r="BM94" s="10">
        <v>1.3144075725114699E-3</v>
      </c>
      <c r="BN94" s="10">
        <v>1.2781829966406399E-3</v>
      </c>
      <c r="BO94" s="10">
        <v>0</v>
      </c>
      <c r="BP94" s="10">
        <v>0</v>
      </c>
      <c r="BQ94" s="10">
        <v>9.84558723492886E-4</v>
      </c>
      <c r="BR94" s="10">
        <v>9.5216216419645395E-4</v>
      </c>
      <c r="BS94" s="10">
        <v>0</v>
      </c>
      <c r="BT94" s="10">
        <v>0</v>
      </c>
      <c r="BU94" s="10">
        <v>8.9452192877351698E-4</v>
      </c>
      <c r="BV94" s="10">
        <v>8.6222560872342203E-4</v>
      </c>
      <c r="BW94" s="10">
        <v>0</v>
      </c>
      <c r="BX94" s="10">
        <v>0</v>
      </c>
      <c r="BY94" s="10">
        <v>5.0449403737654096E-4</v>
      </c>
      <c r="BZ94" s="10">
        <v>4.6116618960647001E-4</v>
      </c>
      <c r="CA94" s="10">
        <v>0</v>
      </c>
      <c r="CB94" s="10">
        <v>0</v>
      </c>
      <c r="CC94" s="10">
        <v>5.3251210196330299E-4</v>
      </c>
      <c r="CD94" s="10">
        <v>1.4786583914866999E-4</v>
      </c>
      <c r="CE94" s="10">
        <v>0</v>
      </c>
      <c r="CF94" s="10">
        <v>0</v>
      </c>
      <c r="CG94" s="10">
        <v>8.8880000000000001E-3</v>
      </c>
      <c r="CH94" s="10">
        <v>9.1669999999999998E-3</v>
      </c>
      <c r="CI94" s="10">
        <v>0</v>
      </c>
      <c r="CJ94" s="10">
        <v>0</v>
      </c>
      <c r="CK94" s="10">
        <v>8.7810000000000006E-3</v>
      </c>
      <c r="CL94" s="10">
        <v>9.2029999999999994E-3</v>
      </c>
      <c r="CM94" s="10">
        <v>0</v>
      </c>
      <c r="CN94" s="10">
        <v>0</v>
      </c>
      <c r="CO94" s="10">
        <v>9.0310000000000008E-3</v>
      </c>
      <c r="CP94" s="10">
        <v>8.9289999999999994E-3</v>
      </c>
      <c r="CQ94" s="10">
        <v>0</v>
      </c>
      <c r="CR94" s="10">
        <v>0</v>
      </c>
      <c r="CS94" s="10">
        <v>8.8129999999999997E-3</v>
      </c>
      <c r="CT94" s="10">
        <v>8.9379999999999998E-3</v>
      </c>
      <c r="CU94" s="10">
        <v>0</v>
      </c>
      <c r="CV94" s="10">
        <v>0</v>
      </c>
      <c r="CW94" s="10">
        <v>8.7580000000000002E-3</v>
      </c>
      <c r="CX94" s="10">
        <v>9.0539999999999995E-3</v>
      </c>
      <c r="CY94" s="10">
        <v>0</v>
      </c>
      <c r="CZ94" s="10">
        <v>0</v>
      </c>
      <c r="DA94" s="10">
        <v>9.1299999999999992E-3</v>
      </c>
      <c r="DB94" s="10">
        <v>9.1350000000000008E-3</v>
      </c>
      <c r="DC94" s="10">
        <v>0</v>
      </c>
      <c r="DD94" s="10">
        <v>0</v>
      </c>
      <c r="DE94" s="10">
        <v>9.1190000000000004E-3</v>
      </c>
      <c r="DF94" s="10">
        <v>8.8889999999999993E-3</v>
      </c>
      <c r="DG94" s="10">
        <v>0</v>
      </c>
      <c r="DH94" s="10">
        <v>0</v>
      </c>
      <c r="DI94" s="10">
        <v>8.6269999999999993E-3</v>
      </c>
      <c r="DJ94" s="10">
        <v>8.7589999999999994E-3</v>
      </c>
      <c r="DK94" s="10">
        <v>0</v>
      </c>
      <c r="DL94" s="10">
        <v>0</v>
      </c>
      <c r="DM94" s="10">
        <v>8.6689999999999996E-3</v>
      </c>
      <c r="DN94" s="10">
        <v>8.7679999999999998E-3</v>
      </c>
      <c r="DO94" s="10">
        <v>0</v>
      </c>
      <c r="DP94" s="10">
        <v>0</v>
      </c>
      <c r="DQ94" s="10">
        <v>8.8529999999999998E-3</v>
      </c>
      <c r="DR94" s="10">
        <v>9.2350000000000002E-3</v>
      </c>
      <c r="DS94" s="10">
        <v>0</v>
      </c>
      <c r="DT94" s="10">
        <v>0</v>
      </c>
      <c r="DU94" s="10">
        <v>2964143763990.8901</v>
      </c>
      <c r="DV94" s="10">
        <v>0</v>
      </c>
      <c r="DW94" s="10">
        <v>51182892348311.102</v>
      </c>
      <c r="DX94" s="10">
        <v>0</v>
      </c>
      <c r="DY94" s="10">
        <v>38949.336061917304</v>
      </c>
      <c r="DZ94" s="10">
        <v>0</v>
      </c>
      <c r="EA94" s="10">
        <v>197.35586148356899</v>
      </c>
      <c r="EB94" s="10">
        <v>0</v>
      </c>
      <c r="EC94" s="10">
        <v>389484.35795323498</v>
      </c>
      <c r="ED94" s="10">
        <v>0</v>
      </c>
      <c r="EE94" s="10">
        <v>624.08681924487701</v>
      </c>
      <c r="EF94" s="10">
        <v>0</v>
      </c>
      <c r="EG94" s="10">
        <v>3894834.3127530599</v>
      </c>
      <c r="EH94" s="10">
        <v>0</v>
      </c>
      <c r="EI94" s="10">
        <v>1973.5334587478701</v>
      </c>
      <c r="EJ94" s="10">
        <v>0</v>
      </c>
      <c r="EK94" s="10">
        <v>38948307.484348603</v>
      </c>
      <c r="EL94" s="10">
        <v>0</v>
      </c>
      <c r="EM94" s="10">
        <v>6240.8579111606896</v>
      </c>
      <c r="EN94" s="10">
        <v>0</v>
      </c>
      <c r="EO94" s="10">
        <v>389480400.13534999</v>
      </c>
      <c r="EP94" s="10">
        <v>0</v>
      </c>
      <c r="EQ94" s="10">
        <v>19735.257779573501</v>
      </c>
      <c r="ER94" s="10">
        <v>0</v>
      </c>
      <c r="ES94" s="10">
        <v>3894536822.98805</v>
      </c>
      <c r="ET94" s="10">
        <v>0</v>
      </c>
      <c r="EU94" s="10">
        <v>62406.224213570502</v>
      </c>
      <c r="EV94" s="10">
        <v>0</v>
      </c>
      <c r="EW94" s="10">
        <v>38918699552.786499</v>
      </c>
      <c r="EX94" s="10">
        <v>0</v>
      </c>
      <c r="EY94" s="10">
        <v>197278.27730243199</v>
      </c>
      <c r="EZ94" s="10">
        <v>0</v>
      </c>
      <c r="FA94" s="10">
        <v>386542278795.39697</v>
      </c>
      <c r="FB94" s="10">
        <v>0</v>
      </c>
      <c r="FC94" s="10">
        <v>621725.13168326195</v>
      </c>
      <c r="FD94" s="10">
        <v>0</v>
      </c>
    </row>
    <row r="95" spans="1:160" x14ac:dyDescent="0.45">
      <c r="A95">
        <f t="shared" si="31"/>
        <v>84</v>
      </c>
      <c r="B95" s="13">
        <f t="shared" si="30"/>
        <v>0.125</v>
      </c>
      <c r="C95" s="13">
        <f t="shared" si="32"/>
        <v>64</v>
      </c>
      <c r="D95" s="20">
        <f t="shared" si="33"/>
        <v>3</v>
      </c>
      <c r="E95" s="10">
        <v>3.5378167591817401E-3</v>
      </c>
      <c r="F95" s="10">
        <v>3.0567905138321099E-3</v>
      </c>
      <c r="G95" s="10">
        <v>0</v>
      </c>
      <c r="H95" s="10">
        <v>0</v>
      </c>
      <c r="I95" s="10">
        <v>258.105507687721</v>
      </c>
      <c r="J95" s="10">
        <v>0.67720707690866</v>
      </c>
      <c r="K95" s="10">
        <v>0</v>
      </c>
      <c r="L95" s="10">
        <v>0</v>
      </c>
      <c r="M95" s="10">
        <v>6.0395428566408704E-3</v>
      </c>
      <c r="N95" s="10">
        <v>5.3576195669853199E-3</v>
      </c>
      <c r="O95" s="10">
        <v>0</v>
      </c>
      <c r="P95" s="10">
        <v>0</v>
      </c>
      <c r="Q95" s="10">
        <v>1.70118978056965E-3</v>
      </c>
      <c r="R95" s="10">
        <v>1.43134487893981E-3</v>
      </c>
      <c r="S95" s="10">
        <v>0</v>
      </c>
      <c r="T95" s="10">
        <v>0</v>
      </c>
      <c r="U95" s="10">
        <v>9.9277504259997996E-4</v>
      </c>
      <c r="V95" s="10">
        <v>8.1888475170011001E-4</v>
      </c>
      <c r="W95" s="10">
        <v>0</v>
      </c>
      <c r="X95" s="10">
        <v>0</v>
      </c>
      <c r="Y95" s="10">
        <v>4.7341380013987602E-4</v>
      </c>
      <c r="Z95" s="10">
        <v>3.9595950980908501E-4</v>
      </c>
      <c r="AA95" s="10">
        <v>0</v>
      </c>
      <c r="AB95" s="10">
        <v>0</v>
      </c>
      <c r="AC95" s="10">
        <v>1.3179057372258901E-4</v>
      </c>
      <c r="AD95" s="10">
        <v>1.06741140841748E-4</v>
      </c>
      <c r="AE95" s="10">
        <v>0</v>
      </c>
      <c r="AF95" s="10">
        <v>0</v>
      </c>
      <c r="AG95" s="10">
        <v>1.11236706171524E-4</v>
      </c>
      <c r="AH95" s="10">
        <v>6.1313855391986695E-5</v>
      </c>
      <c r="AI95" s="10">
        <v>0</v>
      </c>
      <c r="AJ95" s="10">
        <v>0</v>
      </c>
      <c r="AK95" s="10">
        <v>6.0641297717101096E-4</v>
      </c>
      <c r="AL95" s="10">
        <v>6.6810142147044602E-5</v>
      </c>
      <c r="AM95" s="10">
        <v>0</v>
      </c>
      <c r="AN95" s="10">
        <v>0</v>
      </c>
      <c r="AO95" s="10">
        <v>5.6600066407086402E-3</v>
      </c>
      <c r="AP95" s="10">
        <v>4.3232679617322101E-4</v>
      </c>
      <c r="AQ95" s="10">
        <v>0</v>
      </c>
      <c r="AR95" s="10">
        <v>0</v>
      </c>
      <c r="AS95" s="10">
        <v>8.8437027718250296E-4</v>
      </c>
      <c r="AT95" s="10">
        <v>8.6311269432345103E-4</v>
      </c>
      <c r="AU95" s="10">
        <v>0</v>
      </c>
      <c r="AV95" s="10">
        <v>0</v>
      </c>
      <c r="AW95" s="10">
        <v>81.553569373077096</v>
      </c>
      <c r="AX95" s="10">
        <v>0.175026869840711</v>
      </c>
      <c r="AY95" s="10">
        <v>0</v>
      </c>
      <c r="AZ95" s="10">
        <v>0</v>
      </c>
      <c r="BA95" s="10">
        <v>3.74124243894371E-3</v>
      </c>
      <c r="BB95" s="10">
        <v>3.3886190417122602E-3</v>
      </c>
      <c r="BC95" s="10">
        <v>0</v>
      </c>
      <c r="BD95" s="10">
        <v>0</v>
      </c>
      <c r="BE95" s="10">
        <v>8.2651464328400504E-4</v>
      </c>
      <c r="BF95" s="10">
        <v>6.9535851111772505E-4</v>
      </c>
      <c r="BG95" s="10">
        <v>0</v>
      </c>
      <c r="BH95" s="10">
        <v>0</v>
      </c>
      <c r="BI95" s="10">
        <v>5.5494352021532103E-4</v>
      </c>
      <c r="BJ95" s="10">
        <v>4.6968387531302099E-4</v>
      </c>
      <c r="BK95" s="10">
        <v>0</v>
      </c>
      <c r="BL95" s="10">
        <v>0</v>
      </c>
      <c r="BM95" s="10">
        <v>2.6121915180956598E-4</v>
      </c>
      <c r="BN95" s="10">
        <v>2.2162032266943101E-4</v>
      </c>
      <c r="BO95" s="10">
        <v>0</v>
      </c>
      <c r="BP95" s="10">
        <v>0</v>
      </c>
      <c r="BQ95" s="10">
        <v>5.3510615672729901E-5</v>
      </c>
      <c r="BR95" s="10">
        <v>4.4763481312488703E-5</v>
      </c>
      <c r="BS95" s="10">
        <v>0</v>
      </c>
      <c r="BT95" s="10">
        <v>0</v>
      </c>
      <c r="BU95" s="10">
        <v>3.3140295905770398E-5</v>
      </c>
      <c r="BV95" s="10">
        <v>2.6179581365940399E-5</v>
      </c>
      <c r="BW95" s="10">
        <v>0</v>
      </c>
      <c r="BX95" s="10">
        <v>0</v>
      </c>
      <c r="BY95" s="10">
        <v>1.5841010794521E-4</v>
      </c>
      <c r="BZ95" s="10">
        <v>2.0856636297464701E-5</v>
      </c>
      <c r="CA95" s="10">
        <v>0</v>
      </c>
      <c r="CB95" s="10">
        <v>0</v>
      </c>
      <c r="CC95" s="10">
        <v>1.3050438468133101E-3</v>
      </c>
      <c r="CD95" s="10">
        <v>1.17777816263763E-4</v>
      </c>
      <c r="CE95" s="10">
        <v>0</v>
      </c>
      <c r="CF95" s="10">
        <v>0</v>
      </c>
      <c r="CG95" s="10">
        <v>9.6819999999999996E-3</v>
      </c>
      <c r="CH95" s="10">
        <v>1.0337000000000001E-2</v>
      </c>
      <c r="CI95" s="10">
        <v>0</v>
      </c>
      <c r="CJ95" s="10">
        <v>0</v>
      </c>
      <c r="CK95" s="10">
        <v>9.2510000000000005E-3</v>
      </c>
      <c r="CL95" s="10">
        <v>9.3340000000000003E-3</v>
      </c>
      <c r="CM95" s="10">
        <v>0</v>
      </c>
      <c r="CN95" s="10">
        <v>0</v>
      </c>
      <c r="CO95" s="10">
        <v>9.2409999999999992E-3</v>
      </c>
      <c r="CP95" s="10">
        <v>9.4090000000000007E-3</v>
      </c>
      <c r="CQ95" s="10">
        <v>0</v>
      </c>
      <c r="CR95" s="10">
        <v>0</v>
      </c>
      <c r="CS95" s="10">
        <v>9.0910000000000001E-3</v>
      </c>
      <c r="CT95" s="10">
        <v>9.3609999999999995E-3</v>
      </c>
      <c r="CU95" s="10">
        <v>0</v>
      </c>
      <c r="CV95" s="10">
        <v>0</v>
      </c>
      <c r="CW95" s="10">
        <v>9.1660000000000005E-3</v>
      </c>
      <c r="CX95" s="10">
        <v>9.3970000000000008E-3</v>
      </c>
      <c r="CY95" s="10">
        <v>0</v>
      </c>
      <c r="CZ95" s="10">
        <v>0</v>
      </c>
      <c r="DA95" s="10">
        <v>9.3480000000000004E-3</v>
      </c>
      <c r="DB95" s="10">
        <v>9.5639999999999996E-3</v>
      </c>
      <c r="DC95" s="10">
        <v>0</v>
      </c>
      <c r="DD95" s="10">
        <v>0</v>
      </c>
      <c r="DE95" s="10">
        <v>8.9700000000000005E-3</v>
      </c>
      <c r="DF95" s="10">
        <v>9.1830000000000002E-3</v>
      </c>
      <c r="DG95" s="10">
        <v>0</v>
      </c>
      <c r="DH95" s="10">
        <v>0</v>
      </c>
      <c r="DI95" s="10">
        <v>8.8929999999999999E-3</v>
      </c>
      <c r="DJ95" s="10">
        <v>9.0760000000000007E-3</v>
      </c>
      <c r="DK95" s="10">
        <v>0</v>
      </c>
      <c r="DL95" s="10">
        <v>0</v>
      </c>
      <c r="DM95" s="10">
        <v>8.8629999999999994E-3</v>
      </c>
      <c r="DN95" s="10">
        <v>9.0639999999999991E-3</v>
      </c>
      <c r="DO95" s="10">
        <v>0</v>
      </c>
      <c r="DP95" s="10">
        <v>0</v>
      </c>
      <c r="DQ95" s="10">
        <v>9.0709999999999992E-3</v>
      </c>
      <c r="DR95" s="10">
        <v>9.3069999999999993E-3</v>
      </c>
      <c r="DS95" s="10">
        <v>0</v>
      </c>
      <c r="DT95" s="10">
        <v>0</v>
      </c>
      <c r="DU95" s="10">
        <v>2.4315885210253701E+18</v>
      </c>
      <c r="DV95" s="10">
        <v>0</v>
      </c>
      <c r="DW95" s="10">
        <v>2.0717863871740198E+17</v>
      </c>
      <c r="DX95" s="10">
        <v>0</v>
      </c>
      <c r="DY95" s="10">
        <v>278527.19804135698</v>
      </c>
      <c r="DZ95" s="10">
        <v>0</v>
      </c>
      <c r="EA95" s="10">
        <v>527.75676029899398</v>
      </c>
      <c r="EB95" s="10">
        <v>0</v>
      </c>
      <c r="EC95" s="10">
        <v>2785262.9803964701</v>
      </c>
      <c r="ED95" s="10">
        <v>0</v>
      </c>
      <c r="EE95" s="10">
        <v>1668.9107167126199</v>
      </c>
      <c r="EF95" s="10">
        <v>0</v>
      </c>
      <c r="EG95" s="10">
        <v>27852620.806525599</v>
      </c>
      <c r="EH95" s="10">
        <v>0</v>
      </c>
      <c r="EI95" s="10">
        <v>5277.5582237850704</v>
      </c>
      <c r="EJ95" s="10">
        <v>0</v>
      </c>
      <c r="EK95" s="10">
        <v>278526199.78965098</v>
      </c>
      <c r="EL95" s="10">
        <v>0</v>
      </c>
      <c r="EM95" s="10">
        <v>16689.104230326699</v>
      </c>
      <c r="EN95" s="10">
        <v>0</v>
      </c>
      <c r="EO95" s="10">
        <v>2785262016.25705</v>
      </c>
      <c r="EP95" s="10">
        <v>0</v>
      </c>
      <c r="EQ95" s="10">
        <v>52775.581625881503</v>
      </c>
      <c r="ER95" s="10">
        <v>0</v>
      </c>
      <c r="ES95" s="10">
        <v>27852623452.046398</v>
      </c>
      <c r="ET95" s="10">
        <v>0</v>
      </c>
      <c r="EU95" s="10">
        <v>166891.05335130999</v>
      </c>
      <c r="EV95" s="10">
        <v>0</v>
      </c>
      <c r="EW95" s="10">
        <v>278527158632.68903</v>
      </c>
      <c r="EX95" s="10">
        <v>0</v>
      </c>
      <c r="EY95" s="10">
        <v>527756.79760656599</v>
      </c>
      <c r="EZ95" s="10">
        <v>0</v>
      </c>
      <c r="FA95" s="10">
        <v>2785227829878.7202</v>
      </c>
      <c r="FB95" s="10">
        <v>0</v>
      </c>
      <c r="FC95" s="10">
        <v>1668892.6863394</v>
      </c>
      <c r="FD95" s="10">
        <v>0</v>
      </c>
    </row>
    <row r="96" spans="1:160" x14ac:dyDescent="0.45">
      <c r="A96">
        <f t="shared" si="31"/>
        <v>85</v>
      </c>
      <c r="B96" s="13">
        <f t="shared" si="30"/>
        <v>6.25E-2</v>
      </c>
      <c r="C96" s="13">
        <f t="shared" si="32"/>
        <v>64</v>
      </c>
      <c r="D96" s="20">
        <f t="shared" si="33"/>
        <v>4</v>
      </c>
      <c r="E96" s="10">
        <v>8.7112055764881902E-4</v>
      </c>
      <c r="F96" s="10">
        <v>9.6717910482606497E-3</v>
      </c>
      <c r="G96" s="10">
        <v>0</v>
      </c>
      <c r="H96" s="10">
        <v>0</v>
      </c>
      <c r="I96" s="10">
        <v>241.50128629026699</v>
      </c>
      <c r="J96" s="10">
        <v>2.2230292274396102</v>
      </c>
      <c r="K96" s="10">
        <v>0</v>
      </c>
      <c r="L96" s="10">
        <v>0</v>
      </c>
      <c r="M96" s="10">
        <v>8.4393980509167501E-4</v>
      </c>
      <c r="N96" s="10">
        <v>4.7001635371213198E-4</v>
      </c>
      <c r="O96" s="10">
        <v>0</v>
      </c>
      <c r="P96" s="10">
        <v>0</v>
      </c>
      <c r="Q96" s="10">
        <v>2.21856223888927E-4</v>
      </c>
      <c r="R96" s="10">
        <v>1.2008759076920199E-4</v>
      </c>
      <c r="S96" s="10">
        <v>0</v>
      </c>
      <c r="T96" s="10">
        <v>0</v>
      </c>
      <c r="U96" s="10">
        <v>9.0190895707831204E-5</v>
      </c>
      <c r="V96" s="10">
        <v>4.4686437972174497E-5</v>
      </c>
      <c r="W96" s="10">
        <v>0</v>
      </c>
      <c r="X96" s="10">
        <v>0</v>
      </c>
      <c r="Y96" s="10">
        <v>3.6132939313926403E-5</v>
      </c>
      <c r="Z96" s="10">
        <v>1.6166601659595101E-5</v>
      </c>
      <c r="AA96" s="10">
        <v>0</v>
      </c>
      <c r="AB96" s="10">
        <v>0</v>
      </c>
      <c r="AC96" s="10">
        <v>2.1626553170950299E-5</v>
      </c>
      <c r="AD96" s="10">
        <v>5.5027166028231904E-6</v>
      </c>
      <c r="AE96" s="10">
        <v>0</v>
      </c>
      <c r="AF96" s="10">
        <v>0</v>
      </c>
      <c r="AG96" s="10">
        <v>1.4352597870770299E-4</v>
      </c>
      <c r="AH96" s="10">
        <v>8.6261004188514705E-6</v>
      </c>
      <c r="AI96" s="10">
        <v>0</v>
      </c>
      <c r="AJ96" s="10">
        <v>0</v>
      </c>
      <c r="AK96" s="10">
        <v>1.0935923493406901E-3</v>
      </c>
      <c r="AL96" s="10">
        <v>4.4806424138510403E-5</v>
      </c>
      <c r="AM96" s="10">
        <v>0</v>
      </c>
      <c r="AN96" s="10">
        <v>0</v>
      </c>
      <c r="AO96" s="10">
        <v>1.0142649752436599E-2</v>
      </c>
      <c r="AP96" s="10">
        <v>4.4366983367272102E-4</v>
      </c>
      <c r="AQ96" s="10">
        <v>0</v>
      </c>
      <c r="AR96" s="10">
        <v>0</v>
      </c>
      <c r="AS96" s="10">
        <v>1.9232432586247601E-4</v>
      </c>
      <c r="AT96" s="10">
        <v>2.1537090190175598E-3</v>
      </c>
      <c r="AU96" s="10">
        <v>0</v>
      </c>
      <c r="AV96" s="10">
        <v>0</v>
      </c>
      <c r="AW96" s="10">
        <v>52.080736795680103</v>
      </c>
      <c r="AX96" s="10">
        <v>0.48858127428536502</v>
      </c>
      <c r="AY96" s="10">
        <v>0</v>
      </c>
      <c r="AZ96" s="10">
        <v>0</v>
      </c>
      <c r="BA96" s="10">
        <v>5.2027058877393497E-4</v>
      </c>
      <c r="BB96" s="10">
        <v>2.9789508531379602E-4</v>
      </c>
      <c r="BC96" s="10">
        <v>0</v>
      </c>
      <c r="BD96" s="10">
        <v>0</v>
      </c>
      <c r="BE96" s="10">
        <v>1.15382110147568E-4</v>
      </c>
      <c r="BF96" s="10">
        <v>6.3679986593849705E-5</v>
      </c>
      <c r="BG96" s="10">
        <v>0</v>
      </c>
      <c r="BH96" s="10">
        <v>0</v>
      </c>
      <c r="BI96" s="10">
        <v>5.2724161277510998E-5</v>
      </c>
      <c r="BJ96" s="10">
        <v>2.5401840006169901E-5</v>
      </c>
      <c r="BK96" s="10">
        <v>0</v>
      </c>
      <c r="BL96" s="10">
        <v>0</v>
      </c>
      <c r="BM96" s="10">
        <v>2.0944855868050501E-5</v>
      </c>
      <c r="BN96" s="10">
        <v>9.3457620600361204E-6</v>
      </c>
      <c r="BO96" s="10">
        <v>0</v>
      </c>
      <c r="BP96" s="10">
        <v>0</v>
      </c>
      <c r="BQ96" s="10">
        <v>7.3884320374567002E-6</v>
      </c>
      <c r="BR96" s="10">
        <v>2.1734320995462599E-6</v>
      </c>
      <c r="BS96" s="10">
        <v>0</v>
      </c>
      <c r="BT96" s="10">
        <v>0</v>
      </c>
      <c r="BU96" s="10">
        <v>3.2569201280195202E-5</v>
      </c>
      <c r="BV96" s="10">
        <v>2.54254708117208E-6</v>
      </c>
      <c r="BW96" s="10">
        <v>0</v>
      </c>
      <c r="BX96" s="10">
        <v>0</v>
      </c>
      <c r="BY96" s="10">
        <v>2.5377709917687999E-4</v>
      </c>
      <c r="BZ96" s="10">
        <v>1.32403504796328E-5</v>
      </c>
      <c r="CA96" s="10">
        <v>0</v>
      </c>
      <c r="CB96" s="10">
        <v>0</v>
      </c>
      <c r="CC96" s="10">
        <v>2.3844214145671899E-3</v>
      </c>
      <c r="CD96" s="10">
        <v>1.1860889187959E-4</v>
      </c>
      <c r="CE96" s="10">
        <v>0</v>
      </c>
      <c r="CF96" s="10">
        <v>0</v>
      </c>
      <c r="CG96" s="10">
        <v>1.1044999999999999E-2</v>
      </c>
      <c r="CH96" s="10">
        <v>1.1526E-2</v>
      </c>
      <c r="CI96" s="10">
        <v>0</v>
      </c>
      <c r="CJ96" s="10">
        <v>0</v>
      </c>
      <c r="CK96" s="10">
        <v>1.0408000000000001E-2</v>
      </c>
      <c r="CL96" s="10">
        <v>1.0416E-2</v>
      </c>
      <c r="CM96" s="10">
        <v>0</v>
      </c>
      <c r="CN96" s="10">
        <v>0</v>
      </c>
      <c r="CO96" s="10">
        <v>9.9010000000000001E-3</v>
      </c>
      <c r="CP96" s="10">
        <v>1.0345999999999999E-2</v>
      </c>
      <c r="CQ96" s="10">
        <v>0</v>
      </c>
      <c r="CR96" s="10">
        <v>0</v>
      </c>
      <c r="CS96" s="10">
        <v>9.9389999999999999E-3</v>
      </c>
      <c r="CT96" s="10">
        <v>1.0345999999999999E-2</v>
      </c>
      <c r="CU96" s="10">
        <v>0</v>
      </c>
      <c r="CV96" s="10">
        <v>0</v>
      </c>
      <c r="CW96" s="10">
        <v>1.0187999999999999E-2</v>
      </c>
      <c r="CX96" s="10">
        <v>1.0462000000000001E-2</v>
      </c>
      <c r="CY96" s="10">
        <v>0</v>
      </c>
      <c r="CZ96" s="10">
        <v>0</v>
      </c>
      <c r="DA96" s="10">
        <v>1.0177E-2</v>
      </c>
      <c r="DB96" s="10">
        <v>1.0647E-2</v>
      </c>
      <c r="DC96" s="10">
        <v>0</v>
      </c>
      <c r="DD96" s="10">
        <v>0</v>
      </c>
      <c r="DE96" s="10">
        <v>1.0003E-2</v>
      </c>
      <c r="DF96" s="10">
        <v>1.0267E-2</v>
      </c>
      <c r="DG96" s="10">
        <v>0</v>
      </c>
      <c r="DH96" s="10">
        <v>0</v>
      </c>
      <c r="DI96" s="10">
        <v>9.7409999999999997E-3</v>
      </c>
      <c r="DJ96" s="10">
        <v>1.04E-2</v>
      </c>
      <c r="DK96" s="10">
        <v>0</v>
      </c>
      <c r="DL96" s="10">
        <v>0</v>
      </c>
      <c r="DM96" s="10">
        <v>9.8309999999999995E-3</v>
      </c>
      <c r="DN96" s="10">
        <v>1.0266000000000001E-2</v>
      </c>
      <c r="DO96" s="10">
        <v>0</v>
      </c>
      <c r="DP96" s="10">
        <v>0</v>
      </c>
      <c r="DQ96" s="10">
        <v>9.9120000000000007E-3</v>
      </c>
      <c r="DR96" s="10">
        <v>1.0342E-2</v>
      </c>
      <c r="DS96" s="10">
        <v>0</v>
      </c>
      <c r="DT96" s="10">
        <v>0</v>
      </c>
      <c r="DU96" s="10">
        <v>7.5416670760163502E+18</v>
      </c>
      <c r="DV96" s="10">
        <v>0</v>
      </c>
      <c r="DW96" s="10">
        <v>1.9180381445074701E+18</v>
      </c>
      <c r="DX96" s="10">
        <v>0</v>
      </c>
      <c r="DY96" s="10">
        <v>2052507.0878036099</v>
      </c>
      <c r="DZ96" s="10">
        <v>0</v>
      </c>
      <c r="EA96" s="10">
        <v>1432.6573518452601</v>
      </c>
      <c r="EB96" s="10">
        <v>0</v>
      </c>
      <c r="EC96" s="10">
        <v>20525061.8840097</v>
      </c>
      <c r="ED96" s="10">
        <v>0</v>
      </c>
      <c r="EE96" s="10">
        <v>4530.4593454792803</v>
      </c>
      <c r="EF96" s="10">
        <v>0</v>
      </c>
      <c r="EG96" s="10">
        <v>205250610.366694</v>
      </c>
      <c r="EH96" s="10">
        <v>0</v>
      </c>
      <c r="EI96" s="10">
        <v>14326.5700869181</v>
      </c>
      <c r="EJ96" s="10">
        <v>0</v>
      </c>
      <c r="EK96" s="10">
        <v>2052506141.62483</v>
      </c>
      <c r="EL96" s="10">
        <v>0</v>
      </c>
      <c r="EM96" s="10">
        <v>45304.5929363377</v>
      </c>
      <c r="EN96" s="10">
        <v>0</v>
      </c>
      <c r="EO96" s="10">
        <v>20525064541.803501</v>
      </c>
      <c r="EP96" s="10">
        <v>0</v>
      </c>
      <c r="EQ96" s="10">
        <v>143265.71084574901</v>
      </c>
      <c r="ER96" s="10">
        <v>0</v>
      </c>
      <c r="ES96" s="10">
        <v>205251007533.49899</v>
      </c>
      <c r="ET96" s="10">
        <v>0</v>
      </c>
      <c r="EU96" s="10">
        <v>453046.54083139001</v>
      </c>
      <c r="EV96" s="10">
        <v>0</v>
      </c>
      <c r="EW96" s="10">
        <v>2052548826794.01</v>
      </c>
      <c r="EX96" s="10">
        <v>0</v>
      </c>
      <c r="EY96" s="10">
        <v>1432670.3751781599</v>
      </c>
      <c r="EZ96" s="10">
        <v>0</v>
      </c>
      <c r="FA96" s="10">
        <v>20529661694741.398</v>
      </c>
      <c r="FB96" s="10">
        <v>0</v>
      </c>
      <c r="FC96" s="10">
        <v>4531003.4085659403</v>
      </c>
      <c r="FD96" s="10">
        <v>0</v>
      </c>
    </row>
    <row r="97" spans="1:160" x14ac:dyDescent="0.45">
      <c r="A97">
        <f t="shared" si="31"/>
        <v>86</v>
      </c>
      <c r="B97" s="13">
        <f t="shared" si="30"/>
        <v>3.125E-2</v>
      </c>
      <c r="C97" s="13">
        <f t="shared" si="32"/>
        <v>64</v>
      </c>
      <c r="D97" s="20">
        <f t="shared" si="33"/>
        <v>5</v>
      </c>
      <c r="E97" s="10">
        <v>1.1632609966194499E-4</v>
      </c>
      <c r="F97" s="10">
        <v>3.3325998209061201E-2</v>
      </c>
      <c r="G97" s="10">
        <v>0</v>
      </c>
      <c r="H97" s="10">
        <v>0</v>
      </c>
      <c r="I97" s="10">
        <v>260.25133698712699</v>
      </c>
      <c r="J97" s="10">
        <v>20.772661975721501</v>
      </c>
      <c r="K97" s="10">
        <v>0</v>
      </c>
      <c r="L97" s="10">
        <v>0</v>
      </c>
      <c r="M97" s="10">
        <v>9.0999273534286802E-5</v>
      </c>
      <c r="N97" s="10">
        <v>1.80808494776307E-5</v>
      </c>
      <c r="O97" s="10">
        <v>0</v>
      </c>
      <c r="P97" s="10">
        <v>0</v>
      </c>
      <c r="Q97" s="10">
        <v>2.9643698086001501E-5</v>
      </c>
      <c r="R97" s="10">
        <v>4.8089396944561696E-6</v>
      </c>
      <c r="S97" s="10">
        <v>0</v>
      </c>
      <c r="T97" s="10">
        <v>0</v>
      </c>
      <c r="U97" s="10">
        <v>9.5234652635056705E-6</v>
      </c>
      <c r="V97" s="10">
        <v>1.45344060165086E-6</v>
      </c>
      <c r="W97" s="10">
        <v>0</v>
      </c>
      <c r="X97" s="10">
        <v>0</v>
      </c>
      <c r="Y97" s="10">
        <v>4.67799753356423E-6</v>
      </c>
      <c r="Z97" s="10">
        <v>5.3558502433048705E-7</v>
      </c>
      <c r="AA97" s="10">
        <v>0</v>
      </c>
      <c r="AB97" s="10">
        <v>0</v>
      </c>
      <c r="AC97" s="10">
        <v>2.2851835627779502E-5</v>
      </c>
      <c r="AD97" s="10">
        <v>1.4097596332529601E-6</v>
      </c>
      <c r="AE97" s="10">
        <v>0</v>
      </c>
      <c r="AF97" s="10">
        <v>0</v>
      </c>
      <c r="AG97" s="10">
        <v>1.87017963284574E-4</v>
      </c>
      <c r="AH97" s="10">
        <v>6.4377054602715504E-6</v>
      </c>
      <c r="AI97" s="10">
        <v>0</v>
      </c>
      <c r="AJ97" s="10">
        <v>0</v>
      </c>
      <c r="AK97" s="10">
        <v>1.8770743380804799E-3</v>
      </c>
      <c r="AL97" s="10">
        <v>4.4681673958546497E-5</v>
      </c>
      <c r="AM97" s="10">
        <v>0</v>
      </c>
      <c r="AN97" s="10">
        <v>0</v>
      </c>
      <c r="AO97" s="10">
        <v>1.9508919347789901E-2</v>
      </c>
      <c r="AP97" s="10">
        <v>4.43582500204264E-4</v>
      </c>
      <c r="AQ97" s="10">
        <v>0</v>
      </c>
      <c r="AR97" s="10">
        <v>0</v>
      </c>
      <c r="AS97" s="10">
        <v>2.8740329277634401E-5</v>
      </c>
      <c r="AT97" s="10">
        <v>8.7535206995639492E-3</v>
      </c>
      <c r="AU97" s="10">
        <v>0</v>
      </c>
      <c r="AV97" s="10">
        <v>0</v>
      </c>
      <c r="AW97" s="10">
        <v>58.664564585565998</v>
      </c>
      <c r="AX97" s="10">
        <v>5.1969024090123002</v>
      </c>
      <c r="AY97" s="10">
        <v>0</v>
      </c>
      <c r="AZ97" s="10">
        <v>0</v>
      </c>
      <c r="BA97" s="10">
        <v>5.0257465560390901E-5</v>
      </c>
      <c r="BB97" s="10">
        <v>9.6747314204160795E-6</v>
      </c>
      <c r="BC97" s="10">
        <v>0</v>
      </c>
      <c r="BD97" s="10">
        <v>0</v>
      </c>
      <c r="BE97" s="10">
        <v>1.7547119662009502E-5</v>
      </c>
      <c r="BF97" s="10">
        <v>2.8246887481806701E-6</v>
      </c>
      <c r="BG97" s="10">
        <v>0</v>
      </c>
      <c r="BH97" s="10">
        <v>0</v>
      </c>
      <c r="BI97" s="10">
        <v>5.5413609063183602E-6</v>
      </c>
      <c r="BJ97" s="10">
        <v>7.8890326548794801E-7</v>
      </c>
      <c r="BK97" s="10">
        <v>0</v>
      </c>
      <c r="BL97" s="10">
        <v>0</v>
      </c>
      <c r="BM97" s="10">
        <v>1.7752372620538701E-6</v>
      </c>
      <c r="BN97" s="10">
        <v>2.1950128537887199E-7</v>
      </c>
      <c r="BO97" s="10">
        <v>0</v>
      </c>
      <c r="BP97" s="10">
        <v>0</v>
      </c>
      <c r="BQ97" s="10">
        <v>5.2371569941505898E-6</v>
      </c>
      <c r="BR97" s="10">
        <v>3.5971518870951901E-7</v>
      </c>
      <c r="BS97" s="10">
        <v>0</v>
      </c>
      <c r="BT97" s="10">
        <v>0</v>
      </c>
      <c r="BU97" s="10">
        <v>4.5690134374945E-5</v>
      </c>
      <c r="BV97" s="10">
        <v>1.9085746343510002E-6</v>
      </c>
      <c r="BW97" s="10">
        <v>0</v>
      </c>
      <c r="BX97" s="10">
        <v>0</v>
      </c>
      <c r="BY97" s="10">
        <v>4.5697739473695201E-4</v>
      </c>
      <c r="BZ97" s="10">
        <v>1.3346259179712499E-5</v>
      </c>
      <c r="CA97" s="10">
        <v>0</v>
      </c>
      <c r="CB97" s="10">
        <v>0</v>
      </c>
      <c r="CC97" s="10">
        <v>4.4724172175331298E-3</v>
      </c>
      <c r="CD97" s="10">
        <v>1.18604217600505E-4</v>
      </c>
      <c r="CE97" s="10">
        <v>0</v>
      </c>
      <c r="CF97" s="10">
        <v>0</v>
      </c>
      <c r="CG97" s="10">
        <v>1.1671000000000001E-2</v>
      </c>
      <c r="CH97" s="10">
        <v>1.3981E-2</v>
      </c>
      <c r="CI97" s="10">
        <v>0</v>
      </c>
      <c r="CJ97" s="10">
        <v>0</v>
      </c>
      <c r="CK97" s="10">
        <v>1.0295E-2</v>
      </c>
      <c r="CL97" s="10">
        <v>1.1679E-2</v>
      </c>
      <c r="CM97" s="10">
        <v>0</v>
      </c>
      <c r="CN97" s="10">
        <v>0</v>
      </c>
      <c r="CO97" s="10">
        <v>1.0370000000000001E-2</v>
      </c>
      <c r="CP97" s="10">
        <v>1.1571E-2</v>
      </c>
      <c r="CQ97" s="10">
        <v>0</v>
      </c>
      <c r="CR97" s="10">
        <v>0</v>
      </c>
      <c r="CS97" s="10">
        <v>1.0349000000000001E-2</v>
      </c>
      <c r="CT97" s="10">
        <v>1.141E-2</v>
      </c>
      <c r="CU97" s="10">
        <v>0</v>
      </c>
      <c r="CV97" s="10">
        <v>0</v>
      </c>
      <c r="CW97" s="10">
        <v>1.0397999999999999E-2</v>
      </c>
      <c r="CX97" s="10">
        <v>1.1486E-2</v>
      </c>
      <c r="CY97" s="10">
        <v>0</v>
      </c>
      <c r="CZ97" s="10">
        <v>0</v>
      </c>
      <c r="DA97" s="10">
        <v>1.0687E-2</v>
      </c>
      <c r="DB97" s="10">
        <v>1.1681E-2</v>
      </c>
      <c r="DC97" s="10">
        <v>0</v>
      </c>
      <c r="DD97" s="10">
        <v>0</v>
      </c>
      <c r="DE97" s="10">
        <v>1.0229E-2</v>
      </c>
      <c r="DF97" s="10">
        <v>1.1421000000000001E-2</v>
      </c>
      <c r="DG97" s="10">
        <v>0</v>
      </c>
      <c r="DH97" s="10">
        <v>0</v>
      </c>
      <c r="DI97" s="10">
        <v>1.0194E-2</v>
      </c>
      <c r="DJ97" s="10">
        <v>1.1187000000000001E-2</v>
      </c>
      <c r="DK97" s="10">
        <v>0</v>
      </c>
      <c r="DL97" s="10">
        <v>0</v>
      </c>
      <c r="DM97" s="10">
        <v>1.0573000000000001E-2</v>
      </c>
      <c r="DN97" s="10">
        <v>1.1379E-2</v>
      </c>
      <c r="DO97" s="10">
        <v>0</v>
      </c>
      <c r="DP97" s="10">
        <v>0</v>
      </c>
      <c r="DQ97" s="10">
        <v>1.0494E-2</v>
      </c>
      <c r="DR97" s="10">
        <v>1.1416000000000001E-2</v>
      </c>
      <c r="DS97" s="10">
        <v>0</v>
      </c>
      <c r="DT97" s="10">
        <v>0</v>
      </c>
      <c r="DU97" s="10">
        <v>8.92940482001856E+17</v>
      </c>
      <c r="DV97" s="10">
        <v>0</v>
      </c>
      <c r="DW97" s="10">
        <v>2.58469865797184E+18</v>
      </c>
      <c r="DX97" s="10">
        <v>0</v>
      </c>
      <c r="DY97" s="10">
        <v>14538765.2305457</v>
      </c>
      <c r="DZ97" s="10">
        <v>0</v>
      </c>
      <c r="EA97" s="10">
        <v>3812.9732758109599</v>
      </c>
      <c r="EB97" s="10">
        <v>0</v>
      </c>
      <c r="EC97" s="10">
        <v>145387646.041031</v>
      </c>
      <c r="ED97" s="10">
        <v>0</v>
      </c>
      <c r="EE97" s="10">
        <v>12057.6798484132</v>
      </c>
      <c r="EF97" s="10">
        <v>0</v>
      </c>
      <c r="EG97" s="10">
        <v>1453876855.8396001</v>
      </c>
      <c r="EH97" s="10">
        <v>0</v>
      </c>
      <c r="EI97" s="10">
        <v>38129.731693006397</v>
      </c>
      <c r="EJ97" s="10">
        <v>0</v>
      </c>
      <c r="EK97" s="10">
        <v>14538794763.588699</v>
      </c>
      <c r="EL97" s="10">
        <v>0</v>
      </c>
      <c r="EM97" s="10">
        <v>120576.81158793101</v>
      </c>
      <c r="EN97" s="10">
        <v>0</v>
      </c>
      <c r="EO97" s="10">
        <v>145390809147.345</v>
      </c>
      <c r="EP97" s="10">
        <v>0</v>
      </c>
      <c r="EQ97" s="10">
        <v>381297.735320126</v>
      </c>
      <c r="ER97" s="10">
        <v>0</v>
      </c>
      <c r="ES97" s="10">
        <v>1454135417242.5</v>
      </c>
      <c r="ET97" s="10">
        <v>0</v>
      </c>
      <c r="EU97" s="10">
        <v>1205779.4811139901</v>
      </c>
      <c r="EV97" s="10">
        <v>0</v>
      </c>
      <c r="EW97" s="10">
        <v>14563410077999.699</v>
      </c>
      <c r="EX97" s="10">
        <v>0</v>
      </c>
      <c r="EY97" s="10">
        <v>3813382.5772935599</v>
      </c>
      <c r="EZ97" s="10">
        <v>0</v>
      </c>
      <c r="FA97" s="10">
        <v>147962477017895</v>
      </c>
      <c r="FB97" s="10">
        <v>0</v>
      </c>
      <c r="FC97" s="10">
        <v>12067245.6477686</v>
      </c>
      <c r="FD97" s="10">
        <v>0</v>
      </c>
    </row>
    <row r="98" spans="1:160" ht="16.5" customHeight="1" x14ac:dyDescent="0.45">
      <c r="A98">
        <f t="shared" si="31"/>
        <v>87</v>
      </c>
      <c r="B98" s="13">
        <f t="shared" si="30"/>
        <v>1.5625E-2</v>
      </c>
      <c r="C98" s="13">
        <f t="shared" si="32"/>
        <v>64</v>
      </c>
      <c r="D98" s="20">
        <f t="shared" si="33"/>
        <v>6</v>
      </c>
      <c r="E98" s="10">
        <v>1.3455351478630599E-4</v>
      </c>
      <c r="F98" s="10">
        <v>0.17375131149791501</v>
      </c>
      <c r="G98" s="10">
        <v>0</v>
      </c>
      <c r="H98" s="10">
        <v>0</v>
      </c>
      <c r="I98" s="10">
        <v>487.42775959337001</v>
      </c>
      <c r="J98" s="10">
        <v>1017.18651191558</v>
      </c>
      <c r="K98" s="10">
        <v>0</v>
      </c>
      <c r="L98" s="10">
        <v>0</v>
      </c>
      <c r="M98" s="10">
        <v>1.5869117104383401E-5</v>
      </c>
      <c r="N98" s="10">
        <v>5.6766493727877702E-7</v>
      </c>
      <c r="O98" s="10">
        <v>0</v>
      </c>
      <c r="P98" s="10">
        <v>0</v>
      </c>
      <c r="Q98" s="10">
        <v>5.40042047969535E-6</v>
      </c>
      <c r="R98" s="10">
        <v>1.5033667510877501E-7</v>
      </c>
      <c r="S98" s="10">
        <v>0</v>
      </c>
      <c r="T98" s="10">
        <v>0</v>
      </c>
      <c r="U98" s="10">
        <v>1.85548946962654E-6</v>
      </c>
      <c r="V98" s="10">
        <v>6.1121863570434698E-8</v>
      </c>
      <c r="W98" s="10">
        <v>0</v>
      </c>
      <c r="X98" s="10">
        <v>0</v>
      </c>
      <c r="Y98" s="10">
        <v>3.6818449098419099E-6</v>
      </c>
      <c r="Z98" s="10">
        <v>1.9957266816916701E-7</v>
      </c>
      <c r="AA98" s="10">
        <v>0</v>
      </c>
      <c r="AB98" s="10">
        <v>0</v>
      </c>
      <c r="AC98" s="10">
        <v>3.2764658171924297E-5</v>
      </c>
      <c r="AD98" s="10">
        <v>1.317447275051E-6</v>
      </c>
      <c r="AE98" s="10">
        <v>0</v>
      </c>
      <c r="AF98" s="10">
        <v>0</v>
      </c>
      <c r="AG98" s="10">
        <v>3.8435974666173301E-4</v>
      </c>
      <c r="AH98" s="10">
        <v>6.4523827216777997E-6</v>
      </c>
      <c r="AI98" s="10">
        <v>0</v>
      </c>
      <c r="AJ98" s="10">
        <v>0</v>
      </c>
      <c r="AK98" s="10">
        <v>2.7837553340837001E-3</v>
      </c>
      <c r="AL98" s="10">
        <v>4.46835690832703E-5</v>
      </c>
      <c r="AM98" s="10">
        <v>0</v>
      </c>
      <c r="AN98" s="10">
        <v>0</v>
      </c>
      <c r="AO98" s="10">
        <v>2.7723055036636E-2</v>
      </c>
      <c r="AP98" s="10">
        <v>4.4355530464201798E-4</v>
      </c>
      <c r="AQ98" s="10">
        <v>0</v>
      </c>
      <c r="AR98" s="10">
        <v>0</v>
      </c>
      <c r="AS98" s="10">
        <v>3.4808029216529799E-5</v>
      </c>
      <c r="AT98" s="10">
        <v>3.9082551322177798E-2</v>
      </c>
      <c r="AU98" s="10">
        <v>0</v>
      </c>
      <c r="AV98" s="10">
        <v>0</v>
      </c>
      <c r="AW98" s="10">
        <v>101.809133493781</v>
      </c>
      <c r="AX98" s="10">
        <v>262.06623768203201</v>
      </c>
      <c r="AY98" s="10">
        <v>0</v>
      </c>
      <c r="AZ98" s="10">
        <v>0</v>
      </c>
      <c r="BA98" s="10">
        <v>8.1257659013767502E-6</v>
      </c>
      <c r="BB98" s="10">
        <v>3.1041574531768899E-7</v>
      </c>
      <c r="BC98" s="10">
        <v>0</v>
      </c>
      <c r="BD98" s="10">
        <v>0</v>
      </c>
      <c r="BE98" s="10">
        <v>2.9344652037020202E-6</v>
      </c>
      <c r="BF98" s="10">
        <v>7.9752751215400898E-8</v>
      </c>
      <c r="BG98" s="10">
        <v>0</v>
      </c>
      <c r="BH98" s="10">
        <v>0</v>
      </c>
      <c r="BI98" s="10">
        <v>7.77045342013248E-7</v>
      </c>
      <c r="BJ98" s="10">
        <v>2.07790180629365E-8</v>
      </c>
      <c r="BK98" s="10">
        <v>0</v>
      </c>
      <c r="BL98" s="10">
        <v>0</v>
      </c>
      <c r="BM98" s="10">
        <v>8.1439165660605504E-7</v>
      </c>
      <c r="BN98" s="10">
        <v>5.0151001334464797E-8</v>
      </c>
      <c r="BO98" s="10">
        <v>0</v>
      </c>
      <c r="BP98" s="10">
        <v>0</v>
      </c>
      <c r="BQ98" s="10">
        <v>7.1125643047948604E-6</v>
      </c>
      <c r="BR98" s="10">
        <v>3.5028906212524E-7</v>
      </c>
      <c r="BS98" s="10">
        <v>0</v>
      </c>
      <c r="BT98" s="10">
        <v>0</v>
      </c>
      <c r="BU98" s="10">
        <v>9.07193501838043E-5</v>
      </c>
      <c r="BV98" s="10">
        <v>1.90475892417621E-6</v>
      </c>
      <c r="BW98" s="10">
        <v>0</v>
      </c>
      <c r="BX98" s="10">
        <v>0</v>
      </c>
      <c r="BY98" s="10">
        <v>6.2862949197058202E-4</v>
      </c>
      <c r="BZ98" s="10">
        <v>1.33488769103797E-5</v>
      </c>
      <c r="CA98" s="10">
        <v>0</v>
      </c>
      <c r="CB98" s="10">
        <v>0</v>
      </c>
      <c r="CC98" s="10">
        <v>6.09914383746454E-3</v>
      </c>
      <c r="CD98" s="10">
        <v>1.18602012271384E-4</v>
      </c>
      <c r="CE98" s="10">
        <v>0</v>
      </c>
      <c r="CF98" s="10">
        <v>0</v>
      </c>
      <c r="CG98" s="10">
        <v>1.472E-2</v>
      </c>
      <c r="CH98" s="10">
        <v>2.1860999999999998E-2</v>
      </c>
      <c r="CI98" s="10">
        <v>0</v>
      </c>
      <c r="CJ98" s="10">
        <v>0</v>
      </c>
      <c r="CK98" s="10">
        <v>1.3220000000000001E-2</v>
      </c>
      <c r="CL98" s="10">
        <v>1.4938999999999999E-2</v>
      </c>
      <c r="CM98" s="10">
        <v>0</v>
      </c>
      <c r="CN98" s="10">
        <v>0</v>
      </c>
      <c r="CO98" s="10">
        <v>1.2451E-2</v>
      </c>
      <c r="CP98" s="10">
        <v>1.4767000000000001E-2</v>
      </c>
      <c r="CQ98" s="10">
        <v>0</v>
      </c>
      <c r="CR98" s="10">
        <v>0</v>
      </c>
      <c r="CS98" s="10">
        <v>1.2434000000000001E-2</v>
      </c>
      <c r="CT98" s="10">
        <v>1.4938999999999999E-2</v>
      </c>
      <c r="CU98" s="10">
        <v>0</v>
      </c>
      <c r="CV98" s="10">
        <v>0</v>
      </c>
      <c r="CW98" s="10">
        <v>1.2416E-2</v>
      </c>
      <c r="CX98" s="10">
        <v>1.4656000000000001E-2</v>
      </c>
      <c r="CY98" s="10">
        <v>0</v>
      </c>
      <c r="CZ98" s="10">
        <v>0</v>
      </c>
      <c r="DA98" s="10">
        <v>1.2966999999999999E-2</v>
      </c>
      <c r="DB98" s="10">
        <v>1.5119E-2</v>
      </c>
      <c r="DC98" s="10">
        <v>0</v>
      </c>
      <c r="DD98" s="10">
        <v>0</v>
      </c>
      <c r="DE98" s="10">
        <v>1.256E-2</v>
      </c>
      <c r="DF98" s="10">
        <v>1.4689000000000001E-2</v>
      </c>
      <c r="DG98" s="10">
        <v>0</v>
      </c>
      <c r="DH98" s="10">
        <v>0</v>
      </c>
      <c r="DI98" s="10">
        <v>1.2318000000000001E-2</v>
      </c>
      <c r="DJ98" s="10">
        <v>1.4546E-2</v>
      </c>
      <c r="DK98" s="10">
        <v>0</v>
      </c>
      <c r="DL98" s="10">
        <v>0</v>
      </c>
      <c r="DM98" s="10">
        <v>1.2652E-2</v>
      </c>
      <c r="DN98" s="10">
        <v>1.4699E-2</v>
      </c>
      <c r="DO98" s="10">
        <v>0</v>
      </c>
      <c r="DP98" s="10">
        <v>0</v>
      </c>
      <c r="DQ98" s="10">
        <v>1.2687E-2</v>
      </c>
      <c r="DR98" s="10">
        <v>1.4747E-2</v>
      </c>
      <c r="DS98" s="10">
        <v>0</v>
      </c>
      <c r="DT98" s="10">
        <v>0</v>
      </c>
      <c r="DU98" s="10">
        <v>9.7921734683940495E+18</v>
      </c>
      <c r="DV98" s="10">
        <v>0</v>
      </c>
      <c r="DW98" s="10">
        <v>1.6151624679687501E+18</v>
      </c>
      <c r="DX98" s="10">
        <v>0</v>
      </c>
      <c r="DY98" s="10">
        <v>84636084.117472902</v>
      </c>
      <c r="DZ98" s="10">
        <v>0</v>
      </c>
      <c r="EA98" s="10">
        <v>9199.7870983238899</v>
      </c>
      <c r="EB98" s="10">
        <v>0</v>
      </c>
      <c r="EC98" s="10">
        <v>846360902.46236598</v>
      </c>
      <c r="ED98" s="10">
        <v>0</v>
      </c>
      <c r="EE98" s="10">
        <v>29092.281271021198</v>
      </c>
      <c r="EF98" s="10">
        <v>0</v>
      </c>
      <c r="EG98" s="10">
        <v>8463619706.1498299</v>
      </c>
      <c r="EH98" s="10">
        <v>0</v>
      </c>
      <c r="EI98" s="10">
        <v>91997.877048605893</v>
      </c>
      <c r="EJ98" s="10">
        <v>0</v>
      </c>
      <c r="EK98" s="10">
        <v>84636965720.489395</v>
      </c>
      <c r="EL98" s="10">
        <v>0</v>
      </c>
      <c r="EM98" s="10">
        <v>290922.99513010698</v>
      </c>
      <c r="EN98" s="10">
        <v>0</v>
      </c>
      <c r="EO98" s="10">
        <v>846471871001.448</v>
      </c>
      <c r="EP98" s="10">
        <v>0</v>
      </c>
      <c r="EQ98" s="10">
        <v>919984.921444493</v>
      </c>
      <c r="ER98" s="10">
        <v>0</v>
      </c>
      <c r="ES98" s="10">
        <v>8476825323586.4805</v>
      </c>
      <c r="ET98" s="10">
        <v>0</v>
      </c>
      <c r="EU98" s="10">
        <v>2909419.1607600502</v>
      </c>
      <c r="EV98" s="10">
        <v>0</v>
      </c>
      <c r="EW98" s="10">
        <v>86130937988827.906</v>
      </c>
      <c r="EX98" s="10">
        <v>0</v>
      </c>
      <c r="EY98" s="10">
        <v>9205266.1517098099</v>
      </c>
      <c r="EZ98" s="10">
        <v>0</v>
      </c>
      <c r="FA98" s="10">
        <v>942277767895287</v>
      </c>
      <c r="FB98" s="10">
        <v>0</v>
      </c>
      <c r="FC98" s="10">
        <v>29303223.729085501</v>
      </c>
      <c r="FD98" s="10">
        <v>0</v>
      </c>
    </row>
    <row r="99" spans="1:160" ht="16.5" customHeight="1" x14ac:dyDescent="0.45">
      <c r="A99">
        <f t="shared" si="31"/>
        <v>88</v>
      </c>
      <c r="B99" s="13">
        <f t="shared" si="30"/>
        <v>7.8125E-3</v>
      </c>
      <c r="C99" s="13">
        <f t="shared" si="32"/>
        <v>64</v>
      </c>
      <c r="D99" s="20">
        <f t="shared" si="33"/>
        <v>7</v>
      </c>
      <c r="E99" s="10">
        <v>1.1673325695404901E-5</v>
      </c>
      <c r="F99" s="10">
        <v>0.58399107728089905</v>
      </c>
      <c r="G99" s="10">
        <v>0</v>
      </c>
      <c r="H99" s="10">
        <v>0</v>
      </c>
      <c r="I99" s="10">
        <v>29.584265596096099</v>
      </c>
      <c r="J99" s="10">
        <v>13345.802326695401</v>
      </c>
      <c r="K99" s="10">
        <v>0</v>
      </c>
      <c r="L99" s="10">
        <v>0</v>
      </c>
      <c r="M99" s="10">
        <v>4.1597736029075299E-6</v>
      </c>
      <c r="N99" s="10">
        <v>1.28353940809233E-8</v>
      </c>
      <c r="O99" s="10">
        <v>0</v>
      </c>
      <c r="P99" s="10">
        <v>0</v>
      </c>
      <c r="Q99" s="10">
        <v>1.39496913931225E-6</v>
      </c>
      <c r="R99" s="10">
        <v>5.7855249480098701E-9</v>
      </c>
      <c r="S99" s="10">
        <v>0</v>
      </c>
      <c r="T99" s="10">
        <v>0</v>
      </c>
      <c r="U99" s="10">
        <v>7.9978153788573504E-7</v>
      </c>
      <c r="V99" s="10">
        <v>2.8651453209960199E-8</v>
      </c>
      <c r="W99" s="10">
        <v>0</v>
      </c>
      <c r="X99" s="10">
        <v>0</v>
      </c>
      <c r="Y99" s="10">
        <v>5.0267525821823196E-6</v>
      </c>
      <c r="Z99" s="10">
        <v>1.9735308987023301E-7</v>
      </c>
      <c r="AA99" s="10">
        <v>0</v>
      </c>
      <c r="AB99" s="10">
        <v>0</v>
      </c>
      <c r="AC99" s="10">
        <v>4.4903596652989799E-5</v>
      </c>
      <c r="AD99" s="10">
        <v>1.3184442351210601E-6</v>
      </c>
      <c r="AE99" s="10">
        <v>0</v>
      </c>
      <c r="AF99" s="10">
        <v>0</v>
      </c>
      <c r="AG99" s="10">
        <v>4.6207183009538901E-4</v>
      </c>
      <c r="AH99" s="10">
        <v>6.4517319902090899E-6</v>
      </c>
      <c r="AI99" s="10">
        <v>0</v>
      </c>
      <c r="AJ99" s="10">
        <v>0</v>
      </c>
      <c r="AK99" s="10">
        <v>4.3844901548233299E-3</v>
      </c>
      <c r="AL99" s="10">
        <v>4.46839659200559E-5</v>
      </c>
      <c r="AM99" s="10">
        <v>0</v>
      </c>
      <c r="AN99" s="10">
        <v>0</v>
      </c>
      <c r="AO99" s="10">
        <v>4.2324230990901698E-2</v>
      </c>
      <c r="AP99" s="10">
        <v>4.4356659623101497E-4</v>
      </c>
      <c r="AQ99" s="10">
        <v>0</v>
      </c>
      <c r="AR99" s="10">
        <v>0</v>
      </c>
      <c r="AS99" s="10">
        <v>3.1001514999354398E-6</v>
      </c>
      <c r="AT99" s="10">
        <v>0.11484587308316301</v>
      </c>
      <c r="AU99" s="10">
        <v>0</v>
      </c>
      <c r="AV99" s="10">
        <v>0</v>
      </c>
      <c r="AW99" s="10">
        <v>6.6437141795761301</v>
      </c>
      <c r="AX99" s="10">
        <v>3160.8291181929999</v>
      </c>
      <c r="AY99" s="10">
        <v>0</v>
      </c>
      <c r="AZ99" s="10">
        <v>0</v>
      </c>
      <c r="BA99" s="10">
        <v>1.84479681062911E-6</v>
      </c>
      <c r="BB99" s="10">
        <v>5.4114581212948997E-9</v>
      </c>
      <c r="BC99" s="10">
        <v>0</v>
      </c>
      <c r="BD99" s="10">
        <v>0</v>
      </c>
      <c r="BE99" s="10">
        <v>6.1279223384555897E-7</v>
      </c>
      <c r="BF99" s="10">
        <v>1.47194883787488E-9</v>
      </c>
      <c r="BG99" s="10">
        <v>0</v>
      </c>
      <c r="BH99" s="10">
        <v>0</v>
      </c>
      <c r="BI99" s="10">
        <v>1.9091239330367601E-7</v>
      </c>
      <c r="BJ99" s="10">
        <v>7.7094026664739801E-9</v>
      </c>
      <c r="BK99" s="10">
        <v>0</v>
      </c>
      <c r="BL99" s="10">
        <v>0</v>
      </c>
      <c r="BM99" s="10">
        <v>9.3729269912725505E-7</v>
      </c>
      <c r="BN99" s="10">
        <v>4.9935532821733603E-8</v>
      </c>
      <c r="BO99" s="10">
        <v>0</v>
      </c>
      <c r="BP99" s="10">
        <v>0</v>
      </c>
      <c r="BQ99" s="10">
        <v>1.00726074824373E-5</v>
      </c>
      <c r="BR99" s="10">
        <v>3.50175525978215E-7</v>
      </c>
      <c r="BS99" s="10">
        <v>0</v>
      </c>
      <c r="BT99" s="10">
        <v>0</v>
      </c>
      <c r="BU99" s="10">
        <v>1.0083326373386101E-4</v>
      </c>
      <c r="BV99" s="10">
        <v>1.9046315745164899E-6</v>
      </c>
      <c r="BW99" s="10">
        <v>0</v>
      </c>
      <c r="BX99" s="10">
        <v>0</v>
      </c>
      <c r="BY99" s="10">
        <v>8.7908128859949205E-4</v>
      </c>
      <c r="BZ99" s="10">
        <v>1.3349021122119199E-5</v>
      </c>
      <c r="CA99" s="10">
        <v>0</v>
      </c>
      <c r="CB99" s="10">
        <v>0</v>
      </c>
      <c r="CC99" s="10">
        <v>8.1468656354380595E-3</v>
      </c>
      <c r="CD99" s="10">
        <v>1.1860203400939501E-4</v>
      </c>
      <c r="CE99" s="10">
        <v>0</v>
      </c>
      <c r="CF99" s="10">
        <v>0</v>
      </c>
      <c r="CG99" s="10">
        <v>2.3560999999999999E-2</v>
      </c>
      <c r="CH99" s="10">
        <v>4.8001000000000002E-2</v>
      </c>
      <c r="CI99" s="10">
        <v>0</v>
      </c>
      <c r="CJ99" s="10">
        <v>0</v>
      </c>
      <c r="CK99" s="10">
        <v>1.728E-2</v>
      </c>
      <c r="CL99" s="10">
        <v>2.3025E-2</v>
      </c>
      <c r="CM99" s="10">
        <v>0</v>
      </c>
      <c r="CN99" s="10">
        <v>0</v>
      </c>
      <c r="CO99" s="10">
        <v>1.7277000000000001E-2</v>
      </c>
      <c r="CP99" s="10">
        <v>2.3234999999999999E-2</v>
      </c>
      <c r="CQ99" s="10">
        <v>0</v>
      </c>
      <c r="CR99" s="10">
        <v>0</v>
      </c>
      <c r="CS99" s="10">
        <v>1.6917000000000001E-2</v>
      </c>
      <c r="CT99" s="10">
        <v>2.2835999999999999E-2</v>
      </c>
      <c r="CU99" s="10">
        <v>0</v>
      </c>
      <c r="CV99" s="10">
        <v>0</v>
      </c>
      <c r="CW99" s="10">
        <v>1.7363E-2</v>
      </c>
      <c r="CX99" s="10">
        <v>2.2644999999999998E-2</v>
      </c>
      <c r="CY99" s="10">
        <v>0</v>
      </c>
      <c r="CZ99" s="10">
        <v>0</v>
      </c>
      <c r="DA99" s="10">
        <v>1.7874999999999999E-2</v>
      </c>
      <c r="DB99" s="10">
        <v>2.3607E-2</v>
      </c>
      <c r="DC99" s="10">
        <v>0</v>
      </c>
      <c r="DD99" s="10">
        <v>0</v>
      </c>
      <c r="DE99" s="10">
        <v>1.7423000000000001E-2</v>
      </c>
      <c r="DF99" s="10">
        <v>2.2918999999999998E-2</v>
      </c>
      <c r="DG99" s="10">
        <v>0</v>
      </c>
      <c r="DH99" s="10">
        <v>0</v>
      </c>
      <c r="DI99" s="10">
        <v>1.7217E-2</v>
      </c>
      <c r="DJ99" s="10">
        <v>2.2866000000000001E-2</v>
      </c>
      <c r="DK99" s="10">
        <v>0</v>
      </c>
      <c r="DL99" s="10">
        <v>0</v>
      </c>
      <c r="DM99" s="10">
        <v>1.7774000000000002E-2</v>
      </c>
      <c r="DN99" s="10">
        <v>2.2904000000000001E-2</v>
      </c>
      <c r="DO99" s="10">
        <v>0</v>
      </c>
      <c r="DP99" s="10">
        <v>0</v>
      </c>
      <c r="DQ99" s="10">
        <v>1.7845E-2</v>
      </c>
      <c r="DR99" s="10">
        <v>2.3220999999999999E-2</v>
      </c>
      <c r="DS99" s="10">
        <v>0</v>
      </c>
      <c r="DT99" s="10">
        <v>0</v>
      </c>
      <c r="DU99" s="10">
        <v>2.36246410505905E+18</v>
      </c>
      <c r="DV99" s="10">
        <v>0</v>
      </c>
      <c r="DW99" s="10">
        <v>1.87697752323724E+19</v>
      </c>
      <c r="DX99" s="10">
        <v>0</v>
      </c>
      <c r="DY99" s="10">
        <v>454885170.81655198</v>
      </c>
      <c r="DZ99" s="10">
        <v>0</v>
      </c>
      <c r="EA99" s="10">
        <v>21328.036605666999</v>
      </c>
      <c r="EB99" s="10">
        <v>0</v>
      </c>
      <c r="EC99" s="10">
        <v>4548854528.3754997</v>
      </c>
      <c r="ED99" s="10">
        <v>0</v>
      </c>
      <c r="EE99" s="10">
        <v>67445.182724403698</v>
      </c>
      <c r="EF99" s="10">
        <v>0</v>
      </c>
      <c r="EG99" s="10">
        <v>45488892988.965797</v>
      </c>
      <c r="EH99" s="10">
        <v>0</v>
      </c>
      <c r="EI99" s="10">
        <v>213280.68079230501</v>
      </c>
      <c r="EJ99" s="10">
        <v>0</v>
      </c>
      <c r="EK99" s="10">
        <v>454921195505.14001</v>
      </c>
      <c r="EL99" s="10">
        <v>0</v>
      </c>
      <c r="EM99" s="10">
        <v>674461.52104050701</v>
      </c>
      <c r="EN99" s="10">
        <v>0</v>
      </c>
      <c r="EO99" s="10">
        <v>4553137423629.0195</v>
      </c>
      <c r="EP99" s="10">
        <v>0</v>
      </c>
      <c r="EQ99" s="10">
        <v>2133103.0616597398</v>
      </c>
      <c r="ER99" s="10">
        <v>0</v>
      </c>
      <c r="ES99" s="10">
        <v>46002906762543.797</v>
      </c>
      <c r="ET99" s="10">
        <v>0</v>
      </c>
      <c r="EU99" s="10">
        <v>6754400.86634757</v>
      </c>
      <c r="EV99" s="10">
        <v>0</v>
      </c>
      <c r="EW99" s="10">
        <v>493657276581972</v>
      </c>
      <c r="EX99" s="10">
        <v>0</v>
      </c>
      <c r="EY99" s="10">
        <v>21640392.8339593</v>
      </c>
      <c r="EZ99" s="10">
        <v>0</v>
      </c>
      <c r="FA99" s="10">
        <v>1.24810990807839E+16</v>
      </c>
      <c r="FB99" s="10">
        <v>0</v>
      </c>
      <c r="FC99" s="10">
        <v>80575910.377692997</v>
      </c>
      <c r="FD99" s="10">
        <v>0</v>
      </c>
    </row>
    <row r="100" spans="1:160" ht="16.5" customHeight="1" x14ac:dyDescent="0.45">
      <c r="A100">
        <f t="shared" si="31"/>
        <v>89</v>
      </c>
      <c r="B100" s="13">
        <f t="shared" si="30"/>
        <v>3.90625E-3</v>
      </c>
      <c r="C100" s="13">
        <f t="shared" si="32"/>
        <v>64</v>
      </c>
      <c r="D100" s="20">
        <f t="shared" si="33"/>
        <v>8</v>
      </c>
      <c r="E100" s="10">
        <v>9.8922324451855508E-6</v>
      </c>
      <c r="F100" s="10">
        <v>30.314543738933502</v>
      </c>
      <c r="G100" s="10">
        <v>0</v>
      </c>
      <c r="H100" s="10">
        <v>0</v>
      </c>
      <c r="I100" s="10">
        <v>2.66651426344982</v>
      </c>
      <c r="J100" s="10">
        <v>187089.515971908</v>
      </c>
      <c r="K100" s="10">
        <v>0</v>
      </c>
      <c r="L100" s="10">
        <v>0</v>
      </c>
      <c r="M100" s="10">
        <v>1.46539335910134E-6</v>
      </c>
      <c r="N100" s="10">
        <v>6.0742966212501404E-10</v>
      </c>
      <c r="O100" s="10">
        <v>0</v>
      </c>
      <c r="P100" s="10">
        <v>0</v>
      </c>
      <c r="Q100" s="10">
        <v>4.6747282178571899E-7</v>
      </c>
      <c r="R100" s="10">
        <v>3.8179523986769903E-9</v>
      </c>
      <c r="S100" s="10">
        <v>0</v>
      </c>
      <c r="T100" s="10">
        <v>0</v>
      </c>
      <c r="U100" s="10">
        <v>7.5999028048556696E-7</v>
      </c>
      <c r="V100" s="10">
        <v>2.8623294401342E-8</v>
      </c>
      <c r="W100" s="10">
        <v>0</v>
      </c>
      <c r="X100" s="10">
        <v>0</v>
      </c>
      <c r="Y100" s="10">
        <v>5.4446388215723101E-6</v>
      </c>
      <c r="Z100" s="10">
        <v>1.9735035783341401E-7</v>
      </c>
      <c r="AA100" s="10">
        <v>0</v>
      </c>
      <c r="AB100" s="10">
        <v>0</v>
      </c>
      <c r="AC100" s="10">
        <v>5.1705915867117301E-5</v>
      </c>
      <c r="AD100" s="10">
        <v>1.31846718010031E-6</v>
      </c>
      <c r="AE100" s="10">
        <v>0</v>
      </c>
      <c r="AF100" s="10">
        <v>0</v>
      </c>
      <c r="AG100" s="10">
        <v>8.7354918490412103E-4</v>
      </c>
      <c r="AH100" s="10">
        <v>6.4517956068765802E-6</v>
      </c>
      <c r="AI100" s="10">
        <v>0</v>
      </c>
      <c r="AJ100" s="10">
        <v>0</v>
      </c>
      <c r="AK100" s="10">
        <v>5.8833548793337798E-3</v>
      </c>
      <c r="AL100" s="10">
        <v>4.4682794784645097E-5</v>
      </c>
      <c r="AM100" s="10">
        <v>0</v>
      </c>
      <c r="AN100" s="10">
        <v>0</v>
      </c>
      <c r="AO100" s="10">
        <v>5.4808180727181098E-2</v>
      </c>
      <c r="AP100" s="10">
        <v>4.4357682968021401E-4</v>
      </c>
      <c r="AQ100" s="10">
        <v>0</v>
      </c>
      <c r="AR100" s="10">
        <v>0</v>
      </c>
      <c r="AS100" s="10">
        <v>1.9523931915704298E-6</v>
      </c>
      <c r="AT100" s="10">
        <v>9.5852942386385802</v>
      </c>
      <c r="AU100" s="10">
        <v>0</v>
      </c>
      <c r="AV100" s="10">
        <v>0</v>
      </c>
      <c r="AW100" s="10">
        <v>0.95556912448682196</v>
      </c>
      <c r="AX100" s="10">
        <v>41700.479260087297</v>
      </c>
      <c r="AY100" s="10">
        <v>0</v>
      </c>
      <c r="AZ100" s="10">
        <v>0</v>
      </c>
      <c r="BA100" s="10">
        <v>5.0988717865829405E-7</v>
      </c>
      <c r="BB100" s="10">
        <v>1.5870028421685699E-10</v>
      </c>
      <c r="BC100" s="10">
        <v>0</v>
      </c>
      <c r="BD100" s="10">
        <v>0</v>
      </c>
      <c r="BE100" s="10">
        <v>1.4105021051592899E-7</v>
      </c>
      <c r="BF100" s="10">
        <v>9.6075997905972396E-10</v>
      </c>
      <c r="BG100" s="10">
        <v>0</v>
      </c>
      <c r="BH100" s="10">
        <v>0</v>
      </c>
      <c r="BI100" s="10">
        <v>1.2442632494493999E-7</v>
      </c>
      <c r="BJ100" s="10">
        <v>7.6927791298725993E-9</v>
      </c>
      <c r="BK100" s="10">
        <v>0</v>
      </c>
      <c r="BL100" s="10">
        <v>0</v>
      </c>
      <c r="BM100" s="10">
        <v>9.795321610899191E-7</v>
      </c>
      <c r="BN100" s="10">
        <v>4.9934425902453303E-8</v>
      </c>
      <c r="BO100" s="10">
        <v>0</v>
      </c>
      <c r="BP100" s="10">
        <v>0</v>
      </c>
      <c r="BQ100" s="10">
        <v>1.07227259438234E-5</v>
      </c>
      <c r="BR100" s="10">
        <v>3.5018008042116299E-7</v>
      </c>
      <c r="BS100" s="10">
        <v>0</v>
      </c>
      <c r="BT100" s="10">
        <v>0</v>
      </c>
      <c r="BU100" s="10">
        <v>3.27033149858324E-4</v>
      </c>
      <c r="BV100" s="10">
        <v>1.90467857393659E-6</v>
      </c>
      <c r="BW100" s="10">
        <v>0</v>
      </c>
      <c r="BX100" s="10">
        <v>0</v>
      </c>
      <c r="BY100" s="10">
        <v>1.0320707806142501E-3</v>
      </c>
      <c r="BZ100" s="10">
        <v>1.3348544133525599E-5</v>
      </c>
      <c r="CA100" s="10">
        <v>0</v>
      </c>
      <c r="CB100" s="10">
        <v>0</v>
      </c>
      <c r="CC100" s="10">
        <v>1.1680333163826001E-2</v>
      </c>
      <c r="CD100" s="10">
        <v>1.18602308275165E-4</v>
      </c>
      <c r="CE100" s="10">
        <v>0</v>
      </c>
      <c r="CF100" s="10">
        <v>0</v>
      </c>
      <c r="CG100" s="10">
        <v>5.5431000000000001E-2</v>
      </c>
      <c r="CH100" s="10">
        <v>0.14463599999999999</v>
      </c>
      <c r="CI100" s="10">
        <v>0</v>
      </c>
      <c r="CJ100" s="10">
        <v>0</v>
      </c>
      <c r="CK100" s="10">
        <v>3.0148000000000001E-2</v>
      </c>
      <c r="CL100" s="10">
        <v>5.1052E-2</v>
      </c>
      <c r="CM100" s="10">
        <v>0</v>
      </c>
      <c r="CN100" s="10">
        <v>0</v>
      </c>
      <c r="CO100" s="10">
        <v>3.0214999999999999E-2</v>
      </c>
      <c r="CP100" s="10">
        <v>5.2431999999999999E-2</v>
      </c>
      <c r="CQ100" s="10">
        <v>0</v>
      </c>
      <c r="CR100" s="10">
        <v>0</v>
      </c>
      <c r="CS100" s="10">
        <v>2.9519E-2</v>
      </c>
      <c r="CT100" s="10">
        <v>5.1123000000000002E-2</v>
      </c>
      <c r="CU100" s="10">
        <v>0</v>
      </c>
      <c r="CV100" s="10">
        <v>0</v>
      </c>
      <c r="CW100" s="10">
        <v>2.9790000000000001E-2</v>
      </c>
      <c r="CX100" s="10">
        <v>5.1007999999999998E-2</v>
      </c>
      <c r="CY100" s="10">
        <v>0</v>
      </c>
      <c r="CZ100" s="10">
        <v>0</v>
      </c>
      <c r="DA100" s="10">
        <v>3.1566999999999998E-2</v>
      </c>
      <c r="DB100" s="10">
        <v>5.3589999999999999E-2</v>
      </c>
      <c r="DC100" s="10">
        <v>0</v>
      </c>
      <c r="DD100" s="10">
        <v>0</v>
      </c>
      <c r="DE100" s="10">
        <v>3.0807000000000001E-2</v>
      </c>
      <c r="DF100" s="10">
        <v>5.1929000000000003E-2</v>
      </c>
      <c r="DG100" s="10">
        <v>0</v>
      </c>
      <c r="DH100" s="10">
        <v>0</v>
      </c>
      <c r="DI100" s="10">
        <v>3.0126E-2</v>
      </c>
      <c r="DJ100" s="10">
        <v>5.1410999999999998E-2</v>
      </c>
      <c r="DK100" s="10">
        <v>0</v>
      </c>
      <c r="DL100" s="10">
        <v>0</v>
      </c>
      <c r="DM100" s="10">
        <v>2.9472999999999999E-2</v>
      </c>
      <c r="DN100" s="10">
        <v>5.1180000000000003E-2</v>
      </c>
      <c r="DO100" s="10">
        <v>0</v>
      </c>
      <c r="DP100" s="10">
        <v>0</v>
      </c>
      <c r="DQ100" s="10">
        <v>3.1248000000000001E-2</v>
      </c>
      <c r="DR100" s="10">
        <v>5.1527999999999997E-2</v>
      </c>
      <c r="DS100" s="10">
        <v>0</v>
      </c>
      <c r="DT100" s="10">
        <v>0</v>
      </c>
      <c r="DU100" s="10">
        <v>1.3033039517300199E+19</v>
      </c>
      <c r="DV100" s="10">
        <v>0</v>
      </c>
      <c r="DW100" s="10">
        <v>1.30359258015348E+19</v>
      </c>
      <c r="DX100" s="10">
        <v>0</v>
      </c>
      <c r="DY100" s="10">
        <v>2300103746.3915</v>
      </c>
      <c r="DZ100" s="10">
        <v>0</v>
      </c>
      <c r="EA100" s="10">
        <v>47959.389324050302</v>
      </c>
      <c r="EB100" s="10">
        <v>0</v>
      </c>
      <c r="EC100" s="10">
        <v>23001131917.8162</v>
      </c>
      <c r="ED100" s="10">
        <v>0</v>
      </c>
      <c r="EE100" s="10">
        <v>151661.00303558799</v>
      </c>
      <c r="EF100" s="10">
        <v>0</v>
      </c>
      <c r="EG100" s="10">
        <v>230021921592.07599</v>
      </c>
      <c r="EH100" s="10">
        <v>0</v>
      </c>
      <c r="EI100" s="10">
        <v>479597.14261817699</v>
      </c>
      <c r="EJ100" s="10">
        <v>0</v>
      </c>
      <c r="EK100" s="10">
        <v>2301603802257.9902</v>
      </c>
      <c r="EL100" s="10">
        <v>0</v>
      </c>
      <c r="EM100" s="10">
        <v>1516713.79294667</v>
      </c>
      <c r="EN100" s="10">
        <v>0</v>
      </c>
      <c r="EO100" s="10">
        <v>23106936892848.199</v>
      </c>
      <c r="EP100" s="10">
        <v>0</v>
      </c>
      <c r="EQ100" s="10">
        <v>4799195.1304328702</v>
      </c>
      <c r="ER100" s="10">
        <v>0</v>
      </c>
      <c r="ES100" s="10">
        <v>243852221490526</v>
      </c>
      <c r="ET100" s="10">
        <v>0</v>
      </c>
      <c r="EU100" s="10">
        <v>15270432.7693701</v>
      </c>
      <c r="EV100" s="10">
        <v>0</v>
      </c>
      <c r="EW100" s="10">
        <v>3899038532709870</v>
      </c>
      <c r="EX100" s="10">
        <v>0</v>
      </c>
      <c r="EY100" s="10">
        <v>51941568.007617101</v>
      </c>
      <c r="EZ100" s="10">
        <v>0</v>
      </c>
      <c r="FA100" s="10">
        <v>6.2224586935244595E+17</v>
      </c>
      <c r="FB100" s="10">
        <v>0</v>
      </c>
      <c r="FC100" s="10">
        <v>6.2224586935244595E+17</v>
      </c>
      <c r="FD100" s="10">
        <v>0</v>
      </c>
    </row>
    <row r="101" spans="1:160" ht="16.5" customHeight="1" x14ac:dyDescent="0.45">
      <c r="A101">
        <f t="shared" si="31"/>
        <v>90</v>
      </c>
      <c r="B101" s="13">
        <f t="shared" si="30"/>
        <v>1.953125E-3</v>
      </c>
      <c r="C101" s="13">
        <f t="shared" si="32"/>
        <v>64</v>
      </c>
      <c r="D101" s="20">
        <f t="shared" si="33"/>
        <v>9</v>
      </c>
      <c r="E101" s="10">
        <v>2.37251506223223E-5</v>
      </c>
      <c r="F101" s="10">
        <v>2740.03026060923</v>
      </c>
      <c r="G101" s="10">
        <v>0</v>
      </c>
      <c r="H101" s="10">
        <v>0</v>
      </c>
      <c r="I101" s="10">
        <v>4.3785756921243397</v>
      </c>
      <c r="J101" s="10">
        <v>7793070.5445411997</v>
      </c>
      <c r="K101" s="10">
        <v>0</v>
      </c>
      <c r="L101" s="10">
        <v>0</v>
      </c>
      <c r="M101" s="10">
        <v>5.8319905127390804E-7</v>
      </c>
      <c r="N101" s="10">
        <v>5.3468740546236404E-10</v>
      </c>
      <c r="O101" s="10">
        <v>0</v>
      </c>
      <c r="P101" s="10">
        <v>0</v>
      </c>
      <c r="Q101" s="10">
        <v>2.3109463143100499E-7</v>
      </c>
      <c r="R101" s="10">
        <v>3.81660592019272E-9</v>
      </c>
      <c r="S101" s="10">
        <v>0</v>
      </c>
      <c r="T101" s="10">
        <v>0</v>
      </c>
      <c r="U101" s="10">
        <v>7.5265664234436205E-7</v>
      </c>
      <c r="V101" s="10">
        <v>2.8624091985562901E-8</v>
      </c>
      <c r="W101" s="10">
        <v>0</v>
      </c>
      <c r="X101" s="10">
        <v>0</v>
      </c>
      <c r="Y101" s="10">
        <v>6.5625454563900104E-6</v>
      </c>
      <c r="Z101" s="10">
        <v>1.9734996992148899E-7</v>
      </c>
      <c r="AA101" s="10">
        <v>0</v>
      </c>
      <c r="AB101" s="10">
        <v>0</v>
      </c>
      <c r="AC101" s="10">
        <v>5.9919827164023298E-5</v>
      </c>
      <c r="AD101" s="10">
        <v>1.3184580640590499E-6</v>
      </c>
      <c r="AE101" s="10">
        <v>0</v>
      </c>
      <c r="AF101" s="10">
        <v>0</v>
      </c>
      <c r="AG101" s="10">
        <v>5.5545420408043E-4</v>
      </c>
      <c r="AH101" s="10">
        <v>6.4516927504865101E-6</v>
      </c>
      <c r="AI101" s="10">
        <v>0</v>
      </c>
      <c r="AJ101" s="10">
        <v>0</v>
      </c>
      <c r="AK101" s="10">
        <v>7.4369037524837298E-3</v>
      </c>
      <c r="AL101" s="10">
        <v>4.4683798325451101E-5</v>
      </c>
      <c r="AM101" s="10">
        <v>0</v>
      </c>
      <c r="AN101" s="10">
        <v>0</v>
      </c>
      <c r="AO101" s="10">
        <v>1.49329202471103</v>
      </c>
      <c r="AP101" s="10">
        <v>4.4371207775828399E-4</v>
      </c>
      <c r="AQ101" s="10">
        <v>0</v>
      </c>
      <c r="AR101" s="10">
        <v>0</v>
      </c>
      <c r="AS101" s="10">
        <v>9.0935211946978203E-6</v>
      </c>
      <c r="AT101" s="10">
        <v>1111.0250016401501</v>
      </c>
      <c r="AU101" s="10">
        <v>0</v>
      </c>
      <c r="AV101" s="10">
        <v>0</v>
      </c>
      <c r="AW101" s="10">
        <v>1.0534024341449599</v>
      </c>
      <c r="AX101" s="10">
        <v>1124665.1861683</v>
      </c>
      <c r="AY101" s="10">
        <v>0</v>
      </c>
      <c r="AZ101" s="10">
        <v>0</v>
      </c>
      <c r="BA101" s="10">
        <v>1.4295066394100801E-7</v>
      </c>
      <c r="BB101" s="10">
        <v>1.3930609706984599E-10</v>
      </c>
      <c r="BC101" s="10">
        <v>0</v>
      </c>
      <c r="BD101" s="10">
        <v>0</v>
      </c>
      <c r="BE101" s="10">
        <v>4.64517724045681E-8</v>
      </c>
      <c r="BF101" s="10">
        <v>9.6027587776509692E-10</v>
      </c>
      <c r="BG101" s="10">
        <v>0</v>
      </c>
      <c r="BH101" s="10">
        <v>0</v>
      </c>
      <c r="BI101" s="10">
        <v>1.3086713748840801E-7</v>
      </c>
      <c r="BJ101" s="10">
        <v>7.6925518213802705E-9</v>
      </c>
      <c r="BK101" s="10">
        <v>0</v>
      </c>
      <c r="BL101" s="10">
        <v>0</v>
      </c>
      <c r="BM101" s="10">
        <v>1.1842810086515199E-6</v>
      </c>
      <c r="BN101" s="10">
        <v>4.9933905913448703E-8</v>
      </c>
      <c r="BO101" s="10">
        <v>0</v>
      </c>
      <c r="BP101" s="10">
        <v>0</v>
      </c>
      <c r="BQ101" s="10">
        <v>9.6760271639934093E-6</v>
      </c>
      <c r="BR101" s="10">
        <v>3.5017927948008801E-7</v>
      </c>
      <c r="BS101" s="10">
        <v>0</v>
      </c>
      <c r="BT101" s="10">
        <v>0</v>
      </c>
      <c r="BU101" s="10">
        <v>1.32159740295595E-4</v>
      </c>
      <c r="BV101" s="10">
        <v>1.9046505509283499E-6</v>
      </c>
      <c r="BW101" s="10">
        <v>0</v>
      </c>
      <c r="BX101" s="10">
        <v>0</v>
      </c>
      <c r="BY101" s="10">
        <v>1.14846886184508E-3</v>
      </c>
      <c r="BZ101" s="10">
        <v>1.33493315110429E-5</v>
      </c>
      <c r="CA101" s="10">
        <v>0</v>
      </c>
      <c r="CB101" s="10">
        <v>0</v>
      </c>
      <c r="CC101" s="10">
        <v>0.57365069433079696</v>
      </c>
      <c r="CD101" s="10">
        <v>1.18632988271305E-4</v>
      </c>
      <c r="CE101" s="10">
        <v>0</v>
      </c>
      <c r="CF101" s="10">
        <v>0</v>
      </c>
      <c r="CG101" s="10">
        <v>0.16231999999999999</v>
      </c>
      <c r="CH101" s="10">
        <v>0.50404099999999996</v>
      </c>
      <c r="CI101" s="10">
        <v>0</v>
      </c>
      <c r="CJ101" s="10">
        <v>0</v>
      </c>
      <c r="CK101" s="10">
        <v>4.5529E-2</v>
      </c>
      <c r="CL101" s="10">
        <v>0.12976099999999999</v>
      </c>
      <c r="CM101" s="10">
        <v>0</v>
      </c>
      <c r="CN101" s="10">
        <v>0</v>
      </c>
      <c r="CO101" s="10">
        <v>4.7600999999999997E-2</v>
      </c>
      <c r="CP101" s="10">
        <v>0.13231100000000001</v>
      </c>
      <c r="CQ101" s="10">
        <v>0</v>
      </c>
      <c r="CR101" s="10">
        <v>0</v>
      </c>
      <c r="CS101" s="10">
        <v>4.4720000000000003E-2</v>
      </c>
      <c r="CT101" s="10">
        <v>0.13653799999999999</v>
      </c>
      <c r="CU101" s="10">
        <v>0</v>
      </c>
      <c r="CV101" s="10">
        <v>0</v>
      </c>
      <c r="CW101" s="10">
        <v>4.5331000000000003E-2</v>
      </c>
      <c r="CX101" s="10">
        <v>0.13129099999999999</v>
      </c>
      <c r="CY101" s="10">
        <v>0</v>
      </c>
      <c r="CZ101" s="10">
        <v>0</v>
      </c>
      <c r="DA101" s="10">
        <v>4.8915E-2</v>
      </c>
      <c r="DB101" s="10">
        <v>0.13709499999999999</v>
      </c>
      <c r="DC101" s="10">
        <v>0</v>
      </c>
      <c r="DD101" s="10">
        <v>0</v>
      </c>
      <c r="DE101" s="10">
        <v>4.6119E-2</v>
      </c>
      <c r="DF101" s="10">
        <v>0.133158</v>
      </c>
      <c r="DG101" s="10">
        <v>0</v>
      </c>
      <c r="DH101" s="10">
        <v>0</v>
      </c>
      <c r="DI101" s="10">
        <v>4.6133E-2</v>
      </c>
      <c r="DJ101" s="10">
        <v>0.13132199999999999</v>
      </c>
      <c r="DK101" s="10">
        <v>0</v>
      </c>
      <c r="DL101" s="10">
        <v>0</v>
      </c>
      <c r="DM101" s="10">
        <v>4.6456999999999998E-2</v>
      </c>
      <c r="DN101" s="10">
        <v>0.13092599999999999</v>
      </c>
      <c r="DO101" s="10">
        <v>0</v>
      </c>
      <c r="DP101" s="10">
        <v>0</v>
      </c>
      <c r="DQ101" s="10">
        <v>4.6100000000000002E-2</v>
      </c>
      <c r="DR101" s="10">
        <v>0.131684</v>
      </c>
      <c r="DS101" s="10">
        <v>0</v>
      </c>
      <c r="DT101" s="10">
        <v>0</v>
      </c>
      <c r="DU101" s="10">
        <v>1.33729346886197E+20</v>
      </c>
      <c r="DV101" s="10">
        <v>0</v>
      </c>
      <c r="DW101" s="10">
        <v>4.1519021593907503E+19</v>
      </c>
      <c r="DX101" s="10">
        <v>0</v>
      </c>
      <c r="DY101" s="10">
        <v>10090147684.704201</v>
      </c>
      <c r="DZ101" s="10">
        <v>0</v>
      </c>
      <c r="EA101" s="10">
        <v>100449.576863287</v>
      </c>
      <c r="EB101" s="10">
        <v>0</v>
      </c>
      <c r="EC101" s="10">
        <v>100905436795.59801</v>
      </c>
      <c r="ED101" s="10">
        <v>0</v>
      </c>
      <c r="EE101" s="10">
        <v>317650.25056769</v>
      </c>
      <c r="EF101" s="10">
        <v>0</v>
      </c>
      <c r="EG101" s="10">
        <v>1009390077587.76</v>
      </c>
      <c r="EH101" s="10">
        <v>0</v>
      </c>
      <c r="EI101" s="10">
        <v>1004523.10320593</v>
      </c>
      <c r="EJ101" s="10">
        <v>0</v>
      </c>
      <c r="EK101" s="10">
        <v>10127451551992.699</v>
      </c>
      <c r="EL101" s="10">
        <v>0</v>
      </c>
      <c r="EM101" s="10">
        <v>3177435.7883713399</v>
      </c>
      <c r="EN101" s="10">
        <v>0</v>
      </c>
      <c r="EO101" s="10">
        <v>104844468630649</v>
      </c>
      <c r="EP101" s="10">
        <v>0</v>
      </c>
      <c r="EQ101" s="10">
        <v>10074077.2752501</v>
      </c>
      <c r="ER101" s="10">
        <v>0</v>
      </c>
      <c r="ES101" s="10">
        <v>1523830161135020</v>
      </c>
      <c r="ET101" s="10">
        <v>0</v>
      </c>
      <c r="EU101" s="10">
        <v>32706622.959302001</v>
      </c>
      <c r="EV101" s="10">
        <v>0</v>
      </c>
      <c r="EW101" s="10">
        <v>1.10984879764377E+18</v>
      </c>
      <c r="EX101" s="10">
        <v>0</v>
      </c>
      <c r="EY101" s="10">
        <v>1.10984879764377E+18</v>
      </c>
      <c r="EZ101" s="10">
        <v>0</v>
      </c>
      <c r="FA101" s="10">
        <v>9.8135697436775596E+19</v>
      </c>
      <c r="FB101" s="10">
        <v>0</v>
      </c>
      <c r="FC101" s="10">
        <v>9.8135697436775596E+19</v>
      </c>
      <c r="FD101" s="10">
        <v>0</v>
      </c>
    </row>
    <row r="102" spans="1:160" x14ac:dyDescent="0.45">
      <c r="A102">
        <f t="shared" si="31"/>
        <v>91</v>
      </c>
      <c r="B102" s="12">
        <f t="shared" si="30"/>
        <v>0.5</v>
      </c>
      <c r="C102" s="12">
        <f t="shared" si="32"/>
        <v>128</v>
      </c>
      <c r="D102" s="19">
        <f t="shared" si="33"/>
        <v>1</v>
      </c>
      <c r="E102" s="10">
        <v>1.7361065326183301E-2</v>
      </c>
      <c r="F102" s="10">
        <v>1.7361065326183301E-2</v>
      </c>
      <c r="G102" s="10">
        <v>0</v>
      </c>
      <c r="H102" s="10">
        <v>0</v>
      </c>
      <c r="I102" s="10">
        <v>1.7380534319953699E-2</v>
      </c>
      <c r="J102" s="10">
        <v>1.7380534319953699E-2</v>
      </c>
      <c r="K102" s="10">
        <v>0</v>
      </c>
      <c r="L102" s="10">
        <v>0</v>
      </c>
      <c r="M102" s="10">
        <v>0.200468455196817</v>
      </c>
      <c r="N102" s="10">
        <v>0.200468455196817</v>
      </c>
      <c r="O102" s="10">
        <v>0</v>
      </c>
      <c r="P102" s="10">
        <v>0</v>
      </c>
      <c r="Q102" s="10">
        <v>0.13579631442711901</v>
      </c>
      <c r="R102" s="10">
        <v>0.13579631442711901</v>
      </c>
      <c r="S102" s="10">
        <v>0</v>
      </c>
      <c r="T102" s="10">
        <v>0</v>
      </c>
      <c r="U102" s="10">
        <v>4.0986108260047997E-2</v>
      </c>
      <c r="V102" s="10">
        <v>4.0986108260047997E-2</v>
      </c>
      <c r="W102" s="10">
        <v>0</v>
      </c>
      <c r="X102" s="10">
        <v>0</v>
      </c>
      <c r="Y102" s="10">
        <v>1.97708016077409E-2</v>
      </c>
      <c r="Z102" s="10">
        <v>1.97708016077409E-2</v>
      </c>
      <c r="AA102" s="10">
        <v>0</v>
      </c>
      <c r="AB102" s="10">
        <v>0</v>
      </c>
      <c r="AC102" s="10">
        <v>1.7601882948852201E-2</v>
      </c>
      <c r="AD102" s="10">
        <v>1.7601882948852201E-2</v>
      </c>
      <c r="AE102" s="10">
        <v>0</v>
      </c>
      <c r="AF102" s="10">
        <v>0</v>
      </c>
      <c r="AG102" s="10">
        <v>1.7395365503433301E-2</v>
      </c>
      <c r="AH102" s="10">
        <v>1.7395365503433301E-2</v>
      </c>
      <c r="AI102" s="10">
        <v>0</v>
      </c>
      <c r="AJ102" s="10">
        <v>0</v>
      </c>
      <c r="AK102" s="10">
        <v>1.7383101156136001E-2</v>
      </c>
      <c r="AL102" s="10">
        <v>1.7383101156136001E-2</v>
      </c>
      <c r="AM102" s="10">
        <v>0</v>
      </c>
      <c r="AN102" s="10">
        <v>0</v>
      </c>
      <c r="AO102" s="10">
        <v>1.7383283818657599E-2</v>
      </c>
      <c r="AP102" s="10">
        <v>1.7383283818657599E-2</v>
      </c>
      <c r="AQ102" s="10">
        <v>0</v>
      </c>
      <c r="AR102" s="10">
        <v>0</v>
      </c>
      <c r="AS102" s="10">
        <v>1.03261909857802E-2</v>
      </c>
      <c r="AT102" s="10">
        <v>1.03261909857802E-2</v>
      </c>
      <c r="AU102" s="10">
        <v>0</v>
      </c>
      <c r="AV102" s="10">
        <v>0</v>
      </c>
      <c r="AW102" s="10">
        <v>1.0322171027612501E-2</v>
      </c>
      <c r="AX102" s="10">
        <v>1.0322171027612501E-2</v>
      </c>
      <c r="AY102" s="10">
        <v>0</v>
      </c>
      <c r="AZ102" s="10">
        <v>0</v>
      </c>
      <c r="BA102" s="10">
        <v>0.146054129120605</v>
      </c>
      <c r="BB102" s="10">
        <v>0.146054129120605</v>
      </c>
      <c r="BC102" s="10">
        <v>0</v>
      </c>
      <c r="BD102" s="10">
        <v>0</v>
      </c>
      <c r="BE102" s="10">
        <v>9.8444277236311398E-2</v>
      </c>
      <c r="BF102" s="10">
        <v>9.8444277236311398E-2</v>
      </c>
      <c r="BG102" s="10">
        <v>0</v>
      </c>
      <c r="BH102" s="10">
        <v>0</v>
      </c>
      <c r="BI102" s="10">
        <v>2.7045069951011799E-2</v>
      </c>
      <c r="BJ102" s="10">
        <v>2.7045069951011799E-2</v>
      </c>
      <c r="BK102" s="10">
        <v>0</v>
      </c>
      <c r="BL102" s="10">
        <v>0</v>
      </c>
      <c r="BM102" s="10">
        <v>1.14374801470148E-2</v>
      </c>
      <c r="BN102" s="10">
        <v>1.14374801470148E-2</v>
      </c>
      <c r="BO102" s="10">
        <v>0</v>
      </c>
      <c r="BP102" s="10">
        <v>0</v>
      </c>
      <c r="BQ102" s="10">
        <v>1.04171546625172E-2</v>
      </c>
      <c r="BR102" s="10">
        <v>1.04171546625172E-2</v>
      </c>
      <c r="BS102" s="10">
        <v>0</v>
      </c>
      <c r="BT102" s="10">
        <v>0</v>
      </c>
      <c r="BU102" s="10">
        <v>1.03331613969219E-2</v>
      </c>
      <c r="BV102" s="10">
        <v>1.03331613969219E-2</v>
      </c>
      <c r="BW102" s="10">
        <v>0</v>
      </c>
      <c r="BX102" s="10">
        <v>0</v>
      </c>
      <c r="BY102" s="10">
        <v>1.0324412031156501E-2</v>
      </c>
      <c r="BZ102" s="10">
        <v>1.0324412031156501E-2</v>
      </c>
      <c r="CA102" s="10">
        <v>0</v>
      </c>
      <c r="CB102" s="10">
        <v>0</v>
      </c>
      <c r="CC102" s="10">
        <v>1.0325719882514701E-2</v>
      </c>
      <c r="CD102" s="10">
        <v>1.0325719882514701E-2</v>
      </c>
      <c r="CE102" s="10">
        <v>0</v>
      </c>
      <c r="CF102" s="10">
        <v>0</v>
      </c>
      <c r="CG102" s="10">
        <v>8.9149999999999993E-3</v>
      </c>
      <c r="CH102" s="10">
        <v>8.7650000000000002E-3</v>
      </c>
      <c r="CI102" s="10">
        <v>0</v>
      </c>
      <c r="CJ102" s="10">
        <v>0</v>
      </c>
      <c r="CK102" s="10">
        <v>8.7349999999999997E-3</v>
      </c>
      <c r="CL102" s="10">
        <v>8.9490000000000004E-3</v>
      </c>
      <c r="CM102" s="10">
        <v>0</v>
      </c>
      <c r="CN102" s="10">
        <v>0</v>
      </c>
      <c r="CO102" s="10">
        <v>8.8260000000000005E-3</v>
      </c>
      <c r="CP102" s="10">
        <v>8.6870000000000003E-3</v>
      </c>
      <c r="CQ102" s="10">
        <v>0</v>
      </c>
      <c r="CR102" s="10">
        <v>0</v>
      </c>
      <c r="CS102" s="10">
        <v>8.8760000000000002E-3</v>
      </c>
      <c r="CT102" s="10">
        <v>8.8109999999999994E-3</v>
      </c>
      <c r="CU102" s="10">
        <v>0</v>
      </c>
      <c r="CV102" s="10">
        <v>0</v>
      </c>
      <c r="CW102" s="10">
        <v>8.7860000000000004E-3</v>
      </c>
      <c r="CX102" s="10">
        <v>8.6689999999999996E-3</v>
      </c>
      <c r="CY102" s="10">
        <v>0</v>
      </c>
      <c r="CZ102" s="10">
        <v>0</v>
      </c>
      <c r="DA102" s="10">
        <v>8.9960000000000005E-3</v>
      </c>
      <c r="DB102" s="10">
        <v>8.8920000000000006E-3</v>
      </c>
      <c r="DC102" s="10">
        <v>0</v>
      </c>
      <c r="DD102" s="10">
        <v>0</v>
      </c>
      <c r="DE102" s="10">
        <v>8.8819999999999993E-3</v>
      </c>
      <c r="DF102" s="10">
        <v>8.7539999999999996E-3</v>
      </c>
      <c r="DG102" s="10">
        <v>0</v>
      </c>
      <c r="DH102" s="10">
        <v>0</v>
      </c>
      <c r="DI102" s="10">
        <v>9.1520000000000004E-3</v>
      </c>
      <c r="DJ102" s="10">
        <v>8.8959999999999994E-3</v>
      </c>
      <c r="DK102" s="10">
        <v>0</v>
      </c>
      <c r="DL102" s="10">
        <v>0</v>
      </c>
      <c r="DM102" s="10">
        <v>8.8409999999999999E-3</v>
      </c>
      <c r="DN102" s="10">
        <v>8.7049999999999992E-3</v>
      </c>
      <c r="DO102" s="10">
        <v>0</v>
      </c>
      <c r="DP102" s="10">
        <v>0</v>
      </c>
      <c r="DQ102" s="10">
        <v>8.8509999999999995E-3</v>
      </c>
      <c r="DR102" s="10">
        <v>8.7299999999999999E-3</v>
      </c>
      <c r="DS102" s="10">
        <v>0</v>
      </c>
      <c r="DT102" s="10">
        <v>0</v>
      </c>
      <c r="DU102" s="10">
        <v>50324487.186303496</v>
      </c>
      <c r="DV102" s="10">
        <v>0</v>
      </c>
      <c r="DW102" s="10">
        <v>201269262.298309</v>
      </c>
      <c r="DX102" s="10">
        <v>0</v>
      </c>
      <c r="DY102" s="10">
        <v>1465.47552443482</v>
      </c>
      <c r="DZ102" s="10">
        <v>0</v>
      </c>
      <c r="EA102" s="10">
        <v>38.2815298079218</v>
      </c>
      <c r="EB102" s="10">
        <v>0</v>
      </c>
      <c r="EC102" s="10">
        <v>14644.7962835658</v>
      </c>
      <c r="ED102" s="10">
        <v>0</v>
      </c>
      <c r="EE102" s="10">
        <v>121.01568610540799</v>
      </c>
      <c r="EF102" s="10">
        <v>0</v>
      </c>
      <c r="EG102" s="10">
        <v>146343.135783679</v>
      </c>
      <c r="EH102" s="10">
        <v>0</v>
      </c>
      <c r="EI102" s="10">
        <v>382.54821367193603</v>
      </c>
      <c r="EJ102" s="10">
        <v>0</v>
      </c>
      <c r="EK102" s="10">
        <v>1453908.1829603901</v>
      </c>
      <c r="EL102" s="10">
        <v>0</v>
      </c>
      <c r="EM102" s="10">
        <v>1205.78115055325</v>
      </c>
      <c r="EN102" s="10">
        <v>0</v>
      </c>
      <c r="EO102" s="10">
        <v>13651542.0568923</v>
      </c>
      <c r="EP102" s="10">
        <v>0</v>
      </c>
      <c r="EQ102" s="10">
        <v>3694.7993261103902</v>
      </c>
      <c r="ER102" s="10">
        <v>0</v>
      </c>
      <c r="ES102" s="10">
        <v>84768737.5263087</v>
      </c>
      <c r="ET102" s="10">
        <v>0</v>
      </c>
      <c r="EU102" s="10">
        <v>9206.9939368201904</v>
      </c>
      <c r="EV102" s="10">
        <v>0</v>
      </c>
      <c r="EW102" s="10">
        <v>176950377.87542</v>
      </c>
      <c r="EX102" s="10">
        <v>0</v>
      </c>
      <c r="EY102" s="10">
        <v>13302.269623579299</v>
      </c>
      <c r="EZ102" s="10">
        <v>0</v>
      </c>
      <c r="FA102" s="10">
        <v>198540651.71315899</v>
      </c>
      <c r="FB102" s="10">
        <v>0</v>
      </c>
      <c r="FC102" s="10">
        <v>14090.4454187625</v>
      </c>
      <c r="FD102" s="10">
        <v>0</v>
      </c>
    </row>
    <row r="103" spans="1:160" x14ac:dyDescent="0.45">
      <c r="A103">
        <f t="shared" si="31"/>
        <v>92</v>
      </c>
      <c r="B103" s="12">
        <f t="shared" si="30"/>
        <v>0.25</v>
      </c>
      <c r="C103" s="12">
        <f t="shared" si="32"/>
        <v>128</v>
      </c>
      <c r="D103" s="19">
        <f t="shared" si="33"/>
        <v>2</v>
      </c>
      <c r="E103" s="10">
        <v>2.2486696844574699E-3</v>
      </c>
      <c r="F103" s="10">
        <v>2.1274621971165602E-3</v>
      </c>
      <c r="G103" s="10">
        <v>0</v>
      </c>
      <c r="H103" s="10">
        <v>0</v>
      </c>
      <c r="I103" s="10">
        <v>400.52039164926703</v>
      </c>
      <c r="J103" s="10">
        <v>71.990833039551703</v>
      </c>
      <c r="K103" s="10">
        <v>0</v>
      </c>
      <c r="L103" s="10">
        <v>0</v>
      </c>
      <c r="M103" s="10">
        <v>6.7178902971409604E-2</v>
      </c>
      <c r="N103" s="10">
        <v>6.3833481282211196E-2</v>
      </c>
      <c r="O103" s="10">
        <v>0</v>
      </c>
      <c r="P103" s="10">
        <v>0</v>
      </c>
      <c r="Q103" s="10">
        <v>2.0671292436507099E-2</v>
      </c>
      <c r="R103" s="10">
        <v>1.8367023739165701E-2</v>
      </c>
      <c r="S103" s="10">
        <v>0</v>
      </c>
      <c r="T103" s="10">
        <v>0</v>
      </c>
      <c r="U103" s="10">
        <v>1.5155368507647499E-2</v>
      </c>
      <c r="V103" s="10">
        <v>1.4599038185122599E-2</v>
      </c>
      <c r="W103" s="10">
        <v>0</v>
      </c>
      <c r="X103" s="10">
        <v>0</v>
      </c>
      <c r="Y103" s="10">
        <v>1.2867972855835399E-2</v>
      </c>
      <c r="Z103" s="10">
        <v>1.27499887295101E-2</v>
      </c>
      <c r="AA103" s="10">
        <v>0</v>
      </c>
      <c r="AB103" s="10">
        <v>0</v>
      </c>
      <c r="AC103" s="10">
        <v>6.2801008887980398E-3</v>
      </c>
      <c r="AD103" s="10">
        <v>6.2400436382969897E-3</v>
      </c>
      <c r="AE103" s="10">
        <v>0</v>
      </c>
      <c r="AF103" s="10">
        <v>0</v>
      </c>
      <c r="AG103" s="10">
        <v>2.15058319646699E-3</v>
      </c>
      <c r="AH103" s="10">
        <v>2.1316620916898002E-3</v>
      </c>
      <c r="AI103" s="10">
        <v>0</v>
      </c>
      <c r="AJ103" s="10">
        <v>0</v>
      </c>
      <c r="AK103" s="10">
        <v>1.9019189143079001E-3</v>
      </c>
      <c r="AL103" s="10">
        <v>1.58818667011084E-3</v>
      </c>
      <c r="AM103" s="10">
        <v>0</v>
      </c>
      <c r="AN103" s="10">
        <v>0</v>
      </c>
      <c r="AO103" s="10">
        <v>2.9996170956940699E-3</v>
      </c>
      <c r="AP103" s="10">
        <v>1.9306389660327301E-3</v>
      </c>
      <c r="AQ103" s="10">
        <v>0</v>
      </c>
      <c r="AR103" s="10">
        <v>0</v>
      </c>
      <c r="AS103" s="10">
        <v>6.3079694310920801E-4</v>
      </c>
      <c r="AT103" s="10">
        <v>5.82973169934269E-4</v>
      </c>
      <c r="AU103" s="10">
        <v>0</v>
      </c>
      <c r="AV103" s="10">
        <v>0</v>
      </c>
      <c r="AW103" s="10">
        <v>94.840374651570301</v>
      </c>
      <c r="AX103" s="10">
        <v>17.149976997578399</v>
      </c>
      <c r="AY103" s="10">
        <v>0</v>
      </c>
      <c r="AZ103" s="10">
        <v>0</v>
      </c>
      <c r="BA103" s="10">
        <v>4.7204255188689002E-2</v>
      </c>
      <c r="BB103" s="10">
        <v>4.4676327416949199E-2</v>
      </c>
      <c r="BC103" s="10">
        <v>0</v>
      </c>
      <c r="BD103" s="10">
        <v>0</v>
      </c>
      <c r="BE103" s="10">
        <v>1.1942788731396099E-2</v>
      </c>
      <c r="BF103" s="10">
        <v>1.07344406832425E-2</v>
      </c>
      <c r="BG103" s="10">
        <v>0</v>
      </c>
      <c r="BH103" s="10">
        <v>0</v>
      </c>
      <c r="BI103" s="10">
        <v>9.6537307044007193E-3</v>
      </c>
      <c r="BJ103" s="10">
        <v>9.5455463964212103E-3</v>
      </c>
      <c r="BK103" s="10">
        <v>0</v>
      </c>
      <c r="BL103" s="10">
        <v>0</v>
      </c>
      <c r="BM103" s="10">
        <v>8.3260762847300798E-3</v>
      </c>
      <c r="BN103" s="10">
        <v>8.2823242920260897E-3</v>
      </c>
      <c r="BO103" s="10">
        <v>0</v>
      </c>
      <c r="BP103" s="10">
        <v>0</v>
      </c>
      <c r="BQ103" s="10">
        <v>3.6960956918593501E-3</v>
      </c>
      <c r="BR103" s="10">
        <v>3.6769823759242501E-3</v>
      </c>
      <c r="BS103" s="10">
        <v>0</v>
      </c>
      <c r="BT103" s="10">
        <v>0</v>
      </c>
      <c r="BU103" s="10">
        <v>1.1057821094355299E-3</v>
      </c>
      <c r="BV103" s="10">
        <v>1.1010032727437201E-3</v>
      </c>
      <c r="BW103" s="10">
        <v>0</v>
      </c>
      <c r="BX103" s="10">
        <v>0</v>
      </c>
      <c r="BY103" s="10">
        <v>1.01570283487864E-3</v>
      </c>
      <c r="BZ103" s="10">
        <v>9.4737475793131305E-4</v>
      </c>
      <c r="CA103" s="10">
        <v>0</v>
      </c>
      <c r="CB103" s="10">
        <v>0</v>
      </c>
      <c r="CC103" s="10">
        <v>8.5813414521279598E-4</v>
      </c>
      <c r="CD103" s="10">
        <v>7.4792990197900498E-4</v>
      </c>
      <c r="CE103" s="10">
        <v>0</v>
      </c>
      <c r="CF103" s="10">
        <v>0</v>
      </c>
      <c r="CG103" s="10">
        <v>8.7569999999999992E-3</v>
      </c>
      <c r="CH103" s="10">
        <v>9.0849999999999993E-3</v>
      </c>
      <c r="CI103" s="10">
        <v>0</v>
      </c>
      <c r="CJ103" s="10">
        <v>0</v>
      </c>
      <c r="CK103" s="10">
        <v>8.7360000000000007E-3</v>
      </c>
      <c r="CL103" s="10">
        <v>8.9099999999999995E-3</v>
      </c>
      <c r="CM103" s="10">
        <v>0</v>
      </c>
      <c r="CN103" s="10">
        <v>0</v>
      </c>
      <c r="CO103" s="10">
        <v>8.7589999999999994E-3</v>
      </c>
      <c r="CP103" s="10">
        <v>8.9180000000000006E-3</v>
      </c>
      <c r="CQ103" s="10">
        <v>0</v>
      </c>
      <c r="CR103" s="10">
        <v>0</v>
      </c>
      <c r="CS103" s="10">
        <v>9.1520000000000004E-3</v>
      </c>
      <c r="CT103" s="10">
        <v>9.1310000000000002E-3</v>
      </c>
      <c r="CU103" s="10">
        <v>0</v>
      </c>
      <c r="CV103" s="10">
        <v>0</v>
      </c>
      <c r="CW103" s="10">
        <v>8.7880000000000007E-3</v>
      </c>
      <c r="CX103" s="10">
        <v>8.9580000000000007E-3</v>
      </c>
      <c r="CY103" s="10">
        <v>0</v>
      </c>
      <c r="CZ103" s="10">
        <v>0</v>
      </c>
      <c r="DA103" s="10">
        <v>9.1520000000000004E-3</v>
      </c>
      <c r="DB103" s="10">
        <v>9.1459999999999996E-3</v>
      </c>
      <c r="DC103" s="10">
        <v>0</v>
      </c>
      <c r="DD103" s="10">
        <v>0</v>
      </c>
      <c r="DE103" s="10">
        <v>8.8540000000000008E-3</v>
      </c>
      <c r="DF103" s="10">
        <v>9.0659999999999994E-3</v>
      </c>
      <c r="DG103" s="10">
        <v>0</v>
      </c>
      <c r="DH103" s="10">
        <v>0</v>
      </c>
      <c r="DI103" s="10">
        <v>9.0720000000000002E-3</v>
      </c>
      <c r="DJ103" s="10">
        <v>9.2569999999999996E-3</v>
      </c>
      <c r="DK103" s="10">
        <v>0</v>
      </c>
      <c r="DL103" s="10">
        <v>0</v>
      </c>
      <c r="DM103" s="10">
        <v>8.8149999999999999E-3</v>
      </c>
      <c r="DN103" s="10">
        <v>8.9899999999999997E-3</v>
      </c>
      <c r="DO103" s="10">
        <v>0</v>
      </c>
      <c r="DP103" s="10">
        <v>0</v>
      </c>
      <c r="DQ103" s="10">
        <v>8.8739999999999999E-3</v>
      </c>
      <c r="DR103" s="10">
        <v>8.9730000000000001E-3</v>
      </c>
      <c r="DS103" s="10">
        <v>0</v>
      </c>
      <c r="DT103" s="10">
        <v>0</v>
      </c>
      <c r="DU103" s="10">
        <v>759759815699141</v>
      </c>
      <c r="DV103" s="10">
        <v>0</v>
      </c>
      <c r="DW103" s="10">
        <v>1.36389088562233E+16</v>
      </c>
      <c r="DX103" s="10">
        <v>0</v>
      </c>
      <c r="DY103" s="10">
        <v>9759.4767770380604</v>
      </c>
      <c r="DZ103" s="10">
        <v>0</v>
      </c>
      <c r="EA103" s="10">
        <v>98.790064161523901</v>
      </c>
      <c r="EB103" s="10">
        <v>0</v>
      </c>
      <c r="EC103" s="10">
        <v>97585.767769961603</v>
      </c>
      <c r="ED103" s="10">
        <v>0</v>
      </c>
      <c r="EE103" s="10">
        <v>312.38720807652101</v>
      </c>
      <c r="EF103" s="10">
        <v>0</v>
      </c>
      <c r="EG103" s="10">
        <v>975848.67763868102</v>
      </c>
      <c r="EH103" s="10">
        <v>0</v>
      </c>
      <c r="EI103" s="10">
        <v>987.85053405577196</v>
      </c>
      <c r="EJ103" s="10">
        <v>0</v>
      </c>
      <c r="EK103" s="10">
        <v>9758477.7708855607</v>
      </c>
      <c r="EL103" s="10">
        <v>0</v>
      </c>
      <c r="EM103" s="10">
        <v>3123.8562339330401</v>
      </c>
      <c r="EN103" s="10">
        <v>0</v>
      </c>
      <c r="EO103" s="10">
        <v>97584767.986677095</v>
      </c>
      <c r="EP103" s="10">
        <v>0</v>
      </c>
      <c r="EQ103" s="10">
        <v>9878.5002943869495</v>
      </c>
      <c r="ER103" s="10">
        <v>0</v>
      </c>
      <c r="ES103" s="10">
        <v>975847615.07714403</v>
      </c>
      <c r="ET103" s="10">
        <v>0</v>
      </c>
      <c r="EU103" s="10">
        <v>31238.5596691424</v>
      </c>
      <c r="EV103" s="10">
        <v>0</v>
      </c>
      <c r="EW103" s="10">
        <v>9758469937.1136799</v>
      </c>
      <c r="EX103" s="10">
        <v>0</v>
      </c>
      <c r="EY103" s="10">
        <v>98784.963534914001</v>
      </c>
      <c r="EZ103" s="10">
        <v>0</v>
      </c>
      <c r="FA103" s="10">
        <v>97584193898.669403</v>
      </c>
      <c r="FB103" s="10">
        <v>0</v>
      </c>
      <c r="FC103" s="10">
        <v>312384.745329628</v>
      </c>
      <c r="FD103" s="10">
        <v>0</v>
      </c>
    </row>
    <row r="104" spans="1:160" x14ac:dyDescent="0.45">
      <c r="A104">
        <f t="shared" si="31"/>
        <v>93</v>
      </c>
      <c r="B104" s="12">
        <f t="shared" si="30"/>
        <v>0.125</v>
      </c>
      <c r="C104" s="12">
        <f t="shared" si="32"/>
        <v>128</v>
      </c>
      <c r="D104" s="19">
        <f t="shared" si="33"/>
        <v>3</v>
      </c>
      <c r="E104" s="10">
        <v>0.18667542092845699</v>
      </c>
      <c r="F104" s="10">
        <v>0.15816153906885799</v>
      </c>
      <c r="G104" s="10">
        <v>0</v>
      </c>
      <c r="H104" s="10">
        <v>0</v>
      </c>
      <c r="I104" s="10">
        <v>1001.55392849308</v>
      </c>
      <c r="J104" s="10">
        <v>72.984241310663293</v>
      </c>
      <c r="K104" s="10">
        <v>0</v>
      </c>
      <c r="L104" s="10">
        <v>0</v>
      </c>
      <c r="M104" s="10">
        <v>1.57576587110974E-2</v>
      </c>
      <c r="N104" s="10">
        <v>1.41973691694539E-2</v>
      </c>
      <c r="O104" s="10">
        <v>0</v>
      </c>
      <c r="P104" s="10">
        <v>0</v>
      </c>
      <c r="Q104" s="10">
        <v>1.14831132678694E-2</v>
      </c>
      <c r="R104" s="10">
        <v>1.1042199790441199E-2</v>
      </c>
      <c r="S104" s="10">
        <v>0</v>
      </c>
      <c r="T104" s="10">
        <v>0</v>
      </c>
      <c r="U104" s="10">
        <v>4.2401420851412297E-3</v>
      </c>
      <c r="V104" s="10">
        <v>4.0601218960309897E-3</v>
      </c>
      <c r="W104" s="10">
        <v>0</v>
      </c>
      <c r="X104" s="10">
        <v>0</v>
      </c>
      <c r="Y104" s="10">
        <v>1.3100633028644199E-3</v>
      </c>
      <c r="Z104" s="10">
        <v>1.2045666788425E-3</v>
      </c>
      <c r="AA104" s="10">
        <v>0</v>
      </c>
      <c r="AB104" s="10">
        <v>0</v>
      </c>
      <c r="AC104" s="10">
        <v>9.16438812780917E-4</v>
      </c>
      <c r="AD104" s="10">
        <v>8.5085037267118504E-4</v>
      </c>
      <c r="AE104" s="10">
        <v>0</v>
      </c>
      <c r="AF104" s="10">
        <v>0</v>
      </c>
      <c r="AG104" s="10">
        <v>6.7219384440342302E-4</v>
      </c>
      <c r="AH104" s="10">
        <v>5.9019276117488995E-4</v>
      </c>
      <c r="AI104" s="10">
        <v>0</v>
      </c>
      <c r="AJ104" s="10">
        <v>0</v>
      </c>
      <c r="AK104" s="10">
        <v>1.3050998763641699E-3</v>
      </c>
      <c r="AL104" s="10">
        <v>2.8958665875355999E-4</v>
      </c>
      <c r="AM104" s="10">
        <v>0</v>
      </c>
      <c r="AN104" s="10">
        <v>0</v>
      </c>
      <c r="AO104" s="10">
        <v>8.8406421999174204E-3</v>
      </c>
      <c r="AP104" s="10">
        <v>1.0017707657541299E-3</v>
      </c>
      <c r="AQ104" s="10">
        <v>0</v>
      </c>
      <c r="AR104" s="10">
        <v>0</v>
      </c>
      <c r="AS104" s="10">
        <v>4.8065975461714303E-2</v>
      </c>
      <c r="AT104" s="10">
        <v>4.3937310300713003E-2</v>
      </c>
      <c r="AU104" s="10">
        <v>0</v>
      </c>
      <c r="AV104" s="10">
        <v>0</v>
      </c>
      <c r="AW104" s="10">
        <v>235.957103846574</v>
      </c>
      <c r="AX104" s="10">
        <v>18.600458671077401</v>
      </c>
      <c r="AY104" s="10">
        <v>0</v>
      </c>
      <c r="AZ104" s="10">
        <v>0</v>
      </c>
      <c r="BA104" s="10">
        <v>9.8080190970754304E-3</v>
      </c>
      <c r="BB104" s="10">
        <v>9.4124731632021404E-3</v>
      </c>
      <c r="BC104" s="10">
        <v>0</v>
      </c>
      <c r="BD104" s="10">
        <v>0</v>
      </c>
      <c r="BE104" s="10">
        <v>7.6592396276208598E-3</v>
      </c>
      <c r="BF104" s="10">
        <v>7.4735295990346704E-3</v>
      </c>
      <c r="BG104" s="10">
        <v>0</v>
      </c>
      <c r="BH104" s="10">
        <v>0</v>
      </c>
      <c r="BI104" s="10">
        <v>2.57649164886435E-3</v>
      </c>
      <c r="BJ104" s="10">
        <v>2.4762826549034698E-3</v>
      </c>
      <c r="BK104" s="10">
        <v>0</v>
      </c>
      <c r="BL104" s="10">
        <v>0</v>
      </c>
      <c r="BM104" s="10">
        <v>6.4272419680115698E-4</v>
      </c>
      <c r="BN104" s="10">
        <v>5.9573739269393601E-4</v>
      </c>
      <c r="BO104" s="10">
        <v>0</v>
      </c>
      <c r="BP104" s="10">
        <v>0</v>
      </c>
      <c r="BQ104" s="10">
        <v>5.2525641891870104E-4</v>
      </c>
      <c r="BR104" s="10">
        <v>5.0157827928451102E-4</v>
      </c>
      <c r="BS104" s="10">
        <v>0</v>
      </c>
      <c r="BT104" s="10">
        <v>0</v>
      </c>
      <c r="BU104" s="10">
        <v>3.6000634325508002E-4</v>
      </c>
      <c r="BV104" s="10">
        <v>3.3839638267798699E-4</v>
      </c>
      <c r="BW104" s="10">
        <v>0</v>
      </c>
      <c r="BX104" s="10">
        <v>0</v>
      </c>
      <c r="BY104" s="10">
        <v>4.8352591641325599E-4</v>
      </c>
      <c r="BZ104" s="10">
        <v>9.7682277789674893E-5</v>
      </c>
      <c r="CA104" s="10">
        <v>0</v>
      </c>
      <c r="CB104" s="10">
        <v>0</v>
      </c>
      <c r="CC104" s="10">
        <v>2.3196223784263201E-3</v>
      </c>
      <c r="CD104" s="10">
        <v>2.8411707930225001E-4</v>
      </c>
      <c r="CE104" s="10">
        <v>0</v>
      </c>
      <c r="CF104" s="10">
        <v>0</v>
      </c>
      <c r="CG104" s="10">
        <v>1.0312E-2</v>
      </c>
      <c r="CH104" s="10">
        <v>1.0588999999999999E-2</v>
      </c>
      <c r="CI104" s="10">
        <v>0</v>
      </c>
      <c r="CJ104" s="10">
        <v>0</v>
      </c>
      <c r="CK104" s="10">
        <v>9.1710000000000003E-3</v>
      </c>
      <c r="CL104" s="10">
        <v>9.4000000000000004E-3</v>
      </c>
      <c r="CM104" s="10">
        <v>0</v>
      </c>
      <c r="CN104" s="10">
        <v>0</v>
      </c>
      <c r="CO104" s="10">
        <v>9.8720000000000006E-3</v>
      </c>
      <c r="CP104" s="10">
        <v>9.5560000000000003E-3</v>
      </c>
      <c r="CQ104" s="10">
        <v>0</v>
      </c>
      <c r="CR104" s="10">
        <v>0</v>
      </c>
      <c r="CS104" s="10">
        <v>9.1459999999999996E-3</v>
      </c>
      <c r="CT104" s="10">
        <v>9.5149999999999992E-3</v>
      </c>
      <c r="CU104" s="10">
        <v>0</v>
      </c>
      <c r="CV104" s="10">
        <v>0</v>
      </c>
      <c r="CW104" s="10">
        <v>9.1260000000000004E-3</v>
      </c>
      <c r="CX104" s="10">
        <v>9.3109999999999998E-3</v>
      </c>
      <c r="CY104" s="10">
        <v>0</v>
      </c>
      <c r="CZ104" s="10">
        <v>0</v>
      </c>
      <c r="DA104" s="10">
        <v>9.4310000000000001E-3</v>
      </c>
      <c r="DB104" s="10">
        <v>9.8289999999999992E-3</v>
      </c>
      <c r="DC104" s="10">
        <v>0</v>
      </c>
      <c r="DD104" s="10">
        <v>0</v>
      </c>
      <c r="DE104" s="10">
        <v>9.1780000000000004E-3</v>
      </c>
      <c r="DF104" s="10">
        <v>9.3699999999999999E-3</v>
      </c>
      <c r="DG104" s="10">
        <v>0</v>
      </c>
      <c r="DH104" s="10">
        <v>0</v>
      </c>
      <c r="DI104" s="10">
        <v>9.3769999999999999E-3</v>
      </c>
      <c r="DJ104" s="10">
        <v>9.8740000000000008E-3</v>
      </c>
      <c r="DK104" s="10">
        <v>0</v>
      </c>
      <c r="DL104" s="10">
        <v>0</v>
      </c>
      <c r="DM104" s="10">
        <v>9.1719999999999996E-3</v>
      </c>
      <c r="DN104" s="10">
        <v>9.221E-3</v>
      </c>
      <c r="DO104" s="10">
        <v>0</v>
      </c>
      <c r="DP104" s="10">
        <v>0</v>
      </c>
      <c r="DQ104" s="10">
        <v>9.1400000000000006E-3</v>
      </c>
      <c r="DR104" s="10">
        <v>9.3919999999999993E-3</v>
      </c>
      <c r="DS104" s="10">
        <v>0</v>
      </c>
      <c r="DT104" s="10">
        <v>0</v>
      </c>
      <c r="DU104" s="10">
        <v>1.3121444711519199E+19</v>
      </c>
      <c r="DV104" s="10">
        <v>0</v>
      </c>
      <c r="DW104" s="10">
        <v>2.2412050535650099E+17</v>
      </c>
      <c r="DX104" s="10">
        <v>0</v>
      </c>
      <c r="DY104" s="10">
        <v>70142.196350220707</v>
      </c>
      <c r="DZ104" s="10">
        <v>0</v>
      </c>
      <c r="EA104" s="10">
        <v>264.84372061693898</v>
      </c>
      <c r="EB104" s="10">
        <v>0</v>
      </c>
      <c r="EC104" s="10">
        <v>701412.96351548296</v>
      </c>
      <c r="ED104" s="10">
        <v>0</v>
      </c>
      <c r="EE104" s="10">
        <v>837.50400805909703</v>
      </c>
      <c r="EF104" s="10">
        <v>0</v>
      </c>
      <c r="EG104" s="10">
        <v>7014120.6360266097</v>
      </c>
      <c r="EH104" s="10">
        <v>0</v>
      </c>
      <c r="EI104" s="10">
        <v>2648.4185160228699</v>
      </c>
      <c r="EJ104" s="10">
        <v>0</v>
      </c>
      <c r="EK104" s="10">
        <v>70141197.479081705</v>
      </c>
      <c r="EL104" s="10">
        <v>0</v>
      </c>
      <c r="EM104" s="10">
        <v>8375.0341787476791</v>
      </c>
      <c r="EN104" s="10">
        <v>0</v>
      </c>
      <c r="EO104" s="10">
        <v>701411975.57717097</v>
      </c>
      <c r="EP104" s="10">
        <v>0</v>
      </c>
      <c r="EQ104" s="10">
        <v>26484.183524358799</v>
      </c>
      <c r="ER104" s="10">
        <v>0</v>
      </c>
      <c r="ES104" s="10">
        <v>7014120161.64221</v>
      </c>
      <c r="ET104" s="10">
        <v>0</v>
      </c>
      <c r="EU104" s="10">
        <v>83750.3439148498</v>
      </c>
      <c r="EV104" s="10">
        <v>0</v>
      </c>
      <c r="EW104" s="10">
        <v>70141253263.731506</v>
      </c>
      <c r="EX104" s="10">
        <v>0</v>
      </c>
      <c r="EY104" s="10">
        <v>264841.96363009099</v>
      </c>
      <c r="EZ104" s="10">
        <v>0</v>
      </c>
      <c r="FA104" s="10">
        <v>701421655387.72095</v>
      </c>
      <c r="FB104" s="10">
        <v>0</v>
      </c>
      <c r="FC104" s="10">
        <v>837508.16779432504</v>
      </c>
      <c r="FD104" s="10">
        <v>0</v>
      </c>
    </row>
    <row r="105" spans="1:160" x14ac:dyDescent="0.45">
      <c r="A105">
        <f t="shared" si="31"/>
        <v>94</v>
      </c>
      <c r="B105" s="12">
        <f t="shared" si="30"/>
        <v>6.25E-2</v>
      </c>
      <c r="C105" s="12">
        <f t="shared" si="32"/>
        <v>128</v>
      </c>
      <c r="D105" s="19">
        <f t="shared" si="33"/>
        <v>4</v>
      </c>
      <c r="E105" s="10">
        <v>1.1544676623947699E-2</v>
      </c>
      <c r="F105" s="10">
        <v>0.35922083120197101</v>
      </c>
      <c r="G105" s="10">
        <v>0</v>
      </c>
      <c r="H105" s="10">
        <v>0</v>
      </c>
      <c r="I105" s="10">
        <v>2337.1112360048401</v>
      </c>
      <c r="J105" s="10">
        <v>293.87783511935601</v>
      </c>
      <c r="K105" s="10">
        <v>0</v>
      </c>
      <c r="L105" s="10">
        <v>0</v>
      </c>
      <c r="M105" s="10">
        <v>3.6682525286226798E-3</v>
      </c>
      <c r="N105" s="10">
        <v>3.1924179083571099E-3</v>
      </c>
      <c r="O105" s="10">
        <v>0</v>
      </c>
      <c r="P105" s="10">
        <v>0</v>
      </c>
      <c r="Q105" s="10">
        <v>1.1838143542783799E-3</v>
      </c>
      <c r="R105" s="10">
        <v>9.5960695987651302E-4</v>
      </c>
      <c r="S105" s="10">
        <v>0</v>
      </c>
      <c r="T105" s="10">
        <v>0</v>
      </c>
      <c r="U105" s="10">
        <v>7.1739857366726002E-4</v>
      </c>
      <c r="V105" s="10">
        <v>5.8633322172774096E-4</v>
      </c>
      <c r="W105" s="10">
        <v>0</v>
      </c>
      <c r="X105" s="10">
        <v>0</v>
      </c>
      <c r="Y105" s="10">
        <v>2.40536614413588E-4</v>
      </c>
      <c r="Z105" s="10">
        <v>1.97849256024174E-4</v>
      </c>
      <c r="AA105" s="10">
        <v>0</v>
      </c>
      <c r="AB105" s="10">
        <v>0</v>
      </c>
      <c r="AC105" s="10">
        <v>8.2247258187617594E-5</v>
      </c>
      <c r="AD105" s="10">
        <v>5.5992259406334401E-5</v>
      </c>
      <c r="AE105" s="10">
        <v>0</v>
      </c>
      <c r="AF105" s="10">
        <v>0</v>
      </c>
      <c r="AG105" s="10">
        <v>2.02933193735432E-4</v>
      </c>
      <c r="AH105" s="10">
        <v>5.4119015145071003E-5</v>
      </c>
      <c r="AI105" s="10">
        <v>0</v>
      </c>
      <c r="AJ105" s="10">
        <v>0</v>
      </c>
      <c r="AK105" s="10">
        <v>1.5051017025626799E-3</v>
      </c>
      <c r="AL105" s="10">
        <v>1.47258843342878E-4</v>
      </c>
      <c r="AM105" s="10">
        <v>0</v>
      </c>
      <c r="AN105" s="10">
        <v>0</v>
      </c>
      <c r="AO105" s="10">
        <v>1.48996243961314E-2</v>
      </c>
      <c r="AP105" s="10">
        <v>9.5575536110814596E-4</v>
      </c>
      <c r="AQ105" s="10">
        <v>0</v>
      </c>
      <c r="AR105" s="10">
        <v>0</v>
      </c>
      <c r="AS105" s="10">
        <v>2.9475306145215498E-3</v>
      </c>
      <c r="AT105" s="10">
        <v>7.2969478322671394E-2</v>
      </c>
      <c r="AU105" s="10">
        <v>0</v>
      </c>
      <c r="AV105" s="10">
        <v>0</v>
      </c>
      <c r="AW105" s="10">
        <v>794.546350990326</v>
      </c>
      <c r="AX105" s="10">
        <v>88.740136810571798</v>
      </c>
      <c r="AY105" s="10">
        <v>0</v>
      </c>
      <c r="AZ105" s="10">
        <v>0</v>
      </c>
      <c r="BA105" s="10">
        <v>2.20680157280331E-3</v>
      </c>
      <c r="BB105" s="10">
        <v>1.9553784342856398E-3</v>
      </c>
      <c r="BC105" s="10">
        <v>0</v>
      </c>
      <c r="BD105" s="10">
        <v>0</v>
      </c>
      <c r="BE105" s="10">
        <v>6.6750635897552704E-4</v>
      </c>
      <c r="BF105" s="10">
        <v>5.5347927882626595E-4</v>
      </c>
      <c r="BG105" s="10">
        <v>0</v>
      </c>
      <c r="BH105" s="10">
        <v>0</v>
      </c>
      <c r="BI105" s="10">
        <v>4.7825042614987098E-4</v>
      </c>
      <c r="BJ105" s="10">
        <v>4.0257853619459801E-4</v>
      </c>
      <c r="BK105" s="10">
        <v>0</v>
      </c>
      <c r="BL105" s="10">
        <v>0</v>
      </c>
      <c r="BM105" s="10">
        <v>1.47962293696622E-4</v>
      </c>
      <c r="BN105" s="10">
        <v>1.2370622363449299E-4</v>
      </c>
      <c r="BO105" s="10">
        <v>0</v>
      </c>
      <c r="BP105" s="10">
        <v>0</v>
      </c>
      <c r="BQ105" s="10">
        <v>3.73897084865659E-5</v>
      </c>
      <c r="BR105" s="10">
        <v>2.9149555237583299E-5</v>
      </c>
      <c r="BS105" s="10">
        <v>0</v>
      </c>
      <c r="BT105" s="10">
        <v>0</v>
      </c>
      <c r="BU105" s="10">
        <v>5.3988926825212801E-5</v>
      </c>
      <c r="BV105" s="10">
        <v>2.2140274272617101E-5</v>
      </c>
      <c r="BW105" s="10">
        <v>0</v>
      </c>
      <c r="BX105" s="10">
        <v>0</v>
      </c>
      <c r="BY105" s="10">
        <v>3.4738875791285901E-4</v>
      </c>
      <c r="BZ105" s="10">
        <v>3.4550467669746102E-5</v>
      </c>
      <c r="CA105" s="10">
        <v>0</v>
      </c>
      <c r="CB105" s="10">
        <v>0</v>
      </c>
      <c r="CC105" s="10">
        <v>4.5090068160843298E-3</v>
      </c>
      <c r="CD105" s="10">
        <v>2.7312535819780902E-4</v>
      </c>
      <c r="CE105" s="10">
        <v>0</v>
      </c>
      <c r="CF105" s="10">
        <v>0</v>
      </c>
      <c r="CG105" s="10">
        <v>1.0585000000000001E-2</v>
      </c>
      <c r="CH105" s="10">
        <v>1.15E-2</v>
      </c>
      <c r="CI105" s="10">
        <v>0</v>
      </c>
      <c r="CJ105" s="10">
        <v>0</v>
      </c>
      <c r="CK105" s="10">
        <v>1.0453E-2</v>
      </c>
      <c r="CL105" s="10">
        <v>1.0175E-2</v>
      </c>
      <c r="CM105" s="10">
        <v>0</v>
      </c>
      <c r="CN105" s="10">
        <v>0</v>
      </c>
      <c r="CO105" s="10">
        <v>1.0132E-2</v>
      </c>
      <c r="CP105" s="10">
        <v>1.0330000000000001E-2</v>
      </c>
      <c r="CQ105" s="10">
        <v>0</v>
      </c>
      <c r="CR105" s="10">
        <v>0</v>
      </c>
      <c r="CS105" s="10">
        <v>9.9550000000000003E-3</v>
      </c>
      <c r="CT105" s="10">
        <v>1.0198E-2</v>
      </c>
      <c r="CU105" s="10">
        <v>0</v>
      </c>
      <c r="CV105" s="10">
        <v>0</v>
      </c>
      <c r="CW105" s="10">
        <v>9.8779999999999996E-3</v>
      </c>
      <c r="CX105" s="10">
        <v>1.0255999999999999E-2</v>
      </c>
      <c r="CY105" s="10">
        <v>0</v>
      </c>
      <c r="CZ105" s="10">
        <v>0</v>
      </c>
      <c r="DA105" s="10">
        <v>1.0322E-2</v>
      </c>
      <c r="DB105" s="10">
        <v>1.0829E-2</v>
      </c>
      <c r="DC105" s="10">
        <v>0</v>
      </c>
      <c r="DD105" s="10">
        <v>0</v>
      </c>
      <c r="DE105" s="10">
        <v>9.9450000000000007E-3</v>
      </c>
      <c r="DF105" s="10">
        <v>1.0534999999999999E-2</v>
      </c>
      <c r="DG105" s="10">
        <v>0</v>
      </c>
      <c r="DH105" s="10">
        <v>0</v>
      </c>
      <c r="DI105" s="10">
        <v>1.0219000000000001E-2</v>
      </c>
      <c r="DJ105" s="10">
        <v>1.065E-2</v>
      </c>
      <c r="DK105" s="10">
        <v>0</v>
      </c>
      <c r="DL105" s="10">
        <v>0</v>
      </c>
      <c r="DM105" s="10">
        <v>9.6939999999999995E-3</v>
      </c>
      <c r="DN105" s="10">
        <v>1.0168E-2</v>
      </c>
      <c r="DO105" s="10">
        <v>0</v>
      </c>
      <c r="DP105" s="10">
        <v>0</v>
      </c>
      <c r="DQ105" s="10">
        <v>1.0026E-2</v>
      </c>
      <c r="DR105" s="10">
        <v>1.0378E-2</v>
      </c>
      <c r="DS105" s="10">
        <v>0</v>
      </c>
      <c r="DT105" s="10">
        <v>0</v>
      </c>
      <c r="DU105" s="10">
        <v>4.5124884581645798E+18</v>
      </c>
      <c r="DV105" s="10">
        <v>0</v>
      </c>
      <c r="DW105" s="10">
        <v>5.6614350986401702E+17</v>
      </c>
      <c r="DX105" s="10">
        <v>0</v>
      </c>
      <c r="DY105" s="10">
        <v>526617.02720117394</v>
      </c>
      <c r="DZ105" s="10">
        <v>0</v>
      </c>
      <c r="EA105" s="10">
        <v>725.68383418696999</v>
      </c>
      <c r="EB105" s="10">
        <v>0</v>
      </c>
      <c r="EC105" s="10">
        <v>5266161.2723313896</v>
      </c>
      <c r="ED105" s="10">
        <v>0</v>
      </c>
      <c r="EE105" s="10">
        <v>2294.8118163157901</v>
      </c>
      <c r="EF105" s="10">
        <v>0</v>
      </c>
      <c r="EG105" s="10">
        <v>52661603.795386501</v>
      </c>
      <c r="EH105" s="10">
        <v>0</v>
      </c>
      <c r="EI105" s="10">
        <v>7256.8315236775397</v>
      </c>
      <c r="EJ105" s="10">
        <v>0</v>
      </c>
      <c r="EK105" s="10">
        <v>526616035.87393397</v>
      </c>
      <c r="EL105" s="10">
        <v>0</v>
      </c>
      <c r="EM105" s="10">
        <v>22948.116135880799</v>
      </c>
      <c r="EN105" s="10">
        <v>0</v>
      </c>
      <c r="EO105" s="10">
        <v>5266160713.6464195</v>
      </c>
      <c r="EP105" s="10">
        <v>0</v>
      </c>
      <c r="EQ105" s="10">
        <v>72568.3174444053</v>
      </c>
      <c r="ER105" s="10">
        <v>0</v>
      </c>
      <c r="ES105" s="10">
        <v>52661645842.978203</v>
      </c>
      <c r="ET105" s="10">
        <v>0</v>
      </c>
      <c r="EU105" s="10">
        <v>229481.25485813801</v>
      </c>
      <c r="EV105" s="10">
        <v>0</v>
      </c>
      <c r="EW105" s="10">
        <v>526621660269.62903</v>
      </c>
      <c r="EX105" s="10">
        <v>0</v>
      </c>
      <c r="EY105" s="10">
        <v>725687.12301586103</v>
      </c>
      <c r="EZ105" s="10">
        <v>0</v>
      </c>
      <c r="FA105" s="10">
        <v>5266576102465.2803</v>
      </c>
      <c r="FB105" s="10">
        <v>0</v>
      </c>
      <c r="FC105" s="10">
        <v>2294883.9580485299</v>
      </c>
      <c r="FD105" s="10">
        <v>0</v>
      </c>
    </row>
    <row r="106" spans="1:160" x14ac:dyDescent="0.45">
      <c r="A106">
        <f t="shared" si="31"/>
        <v>95</v>
      </c>
      <c r="B106" s="12">
        <f t="shared" si="30"/>
        <v>3.125E-2</v>
      </c>
      <c r="C106" s="12">
        <f t="shared" si="32"/>
        <v>128</v>
      </c>
      <c r="D106" s="19">
        <f t="shared" si="33"/>
        <v>5</v>
      </c>
      <c r="E106" s="10">
        <v>6.3051043707722503E-3</v>
      </c>
      <c r="F106" s="10">
        <v>0.57792118238444401</v>
      </c>
      <c r="G106" s="10">
        <v>0</v>
      </c>
      <c r="H106" s="10">
        <v>0</v>
      </c>
      <c r="I106" s="10">
        <v>686.93932540359003</v>
      </c>
      <c r="J106" s="10">
        <v>519.04903285200203</v>
      </c>
      <c r="K106" s="10">
        <v>0</v>
      </c>
      <c r="L106" s="10">
        <v>0</v>
      </c>
      <c r="M106" s="10">
        <v>5.5148437050345201E-4</v>
      </c>
      <c r="N106" s="10">
        <v>3.0640735308429202E-4</v>
      </c>
      <c r="O106" s="10">
        <v>0</v>
      </c>
      <c r="P106" s="10">
        <v>0</v>
      </c>
      <c r="Q106" s="10">
        <v>1.4219094003831099E-4</v>
      </c>
      <c r="R106" s="10">
        <v>7.4457328186561202E-5</v>
      </c>
      <c r="S106" s="10">
        <v>0</v>
      </c>
      <c r="T106" s="10">
        <v>0</v>
      </c>
      <c r="U106" s="10">
        <v>7.2135936922679197E-5</v>
      </c>
      <c r="V106" s="10">
        <v>3.31550493848364E-5</v>
      </c>
      <c r="W106" s="10">
        <v>0</v>
      </c>
      <c r="X106" s="10">
        <v>0</v>
      </c>
      <c r="Y106" s="10">
        <v>2.2168262319155399E-5</v>
      </c>
      <c r="Z106" s="10">
        <v>9.25123395534299E-6</v>
      </c>
      <c r="AA106" s="10">
        <v>0</v>
      </c>
      <c r="AB106" s="10">
        <v>0</v>
      </c>
      <c r="AC106" s="10">
        <v>4.2828284845697299E-5</v>
      </c>
      <c r="AD106" s="10">
        <v>5.6983920089237404E-6</v>
      </c>
      <c r="AE106" s="10">
        <v>0</v>
      </c>
      <c r="AF106" s="10">
        <v>0</v>
      </c>
      <c r="AG106" s="10">
        <v>2.7299909958733399E-4</v>
      </c>
      <c r="AH106" s="10">
        <v>2.8022586361142699E-5</v>
      </c>
      <c r="AI106" s="10">
        <v>0</v>
      </c>
      <c r="AJ106" s="10">
        <v>0</v>
      </c>
      <c r="AK106" s="10">
        <v>3.0477814194869099E-3</v>
      </c>
      <c r="AL106" s="10">
        <v>1.3260823941285601E-4</v>
      </c>
      <c r="AM106" s="10">
        <v>0</v>
      </c>
      <c r="AN106" s="10">
        <v>0</v>
      </c>
      <c r="AO106" s="10">
        <v>2.2302078160285999E-2</v>
      </c>
      <c r="AP106" s="10">
        <v>9.4880955666454205E-4</v>
      </c>
      <c r="AQ106" s="10">
        <v>0</v>
      </c>
      <c r="AR106" s="10">
        <v>0</v>
      </c>
      <c r="AS106" s="10">
        <v>1.5045078518387601E-3</v>
      </c>
      <c r="AT106" s="10">
        <v>0.129464150162453</v>
      </c>
      <c r="AU106" s="10">
        <v>0</v>
      </c>
      <c r="AV106" s="10">
        <v>0</v>
      </c>
      <c r="AW106" s="10">
        <v>164.120726550917</v>
      </c>
      <c r="AX106" s="10">
        <v>122.98528542253401</v>
      </c>
      <c r="AY106" s="10">
        <v>0</v>
      </c>
      <c r="AZ106" s="10">
        <v>0</v>
      </c>
      <c r="BA106" s="10">
        <v>3.5422104903334297E-4</v>
      </c>
      <c r="BB106" s="10">
        <v>2.0068311257744899E-4</v>
      </c>
      <c r="BC106" s="10">
        <v>0</v>
      </c>
      <c r="BD106" s="10">
        <v>0</v>
      </c>
      <c r="BE106" s="10">
        <v>7.9142756135271701E-5</v>
      </c>
      <c r="BF106" s="10">
        <v>4.1671829434807398E-5</v>
      </c>
      <c r="BG106" s="10">
        <v>0</v>
      </c>
      <c r="BH106" s="10">
        <v>0</v>
      </c>
      <c r="BI106" s="10">
        <v>4.5240462699549703E-5</v>
      </c>
      <c r="BJ106" s="10">
        <v>2.0713631178745201E-5</v>
      </c>
      <c r="BK106" s="10">
        <v>0</v>
      </c>
      <c r="BL106" s="10">
        <v>0</v>
      </c>
      <c r="BM106" s="10">
        <v>1.2495149477149499E-5</v>
      </c>
      <c r="BN106" s="10">
        <v>5.4488701750496797E-6</v>
      </c>
      <c r="BO106" s="10">
        <v>0</v>
      </c>
      <c r="BP106" s="10">
        <v>0</v>
      </c>
      <c r="BQ106" s="10">
        <v>1.18518872153182E-5</v>
      </c>
      <c r="BR106" s="10">
        <v>1.7959961130618701E-6</v>
      </c>
      <c r="BS106" s="10">
        <v>0</v>
      </c>
      <c r="BT106" s="10">
        <v>0</v>
      </c>
      <c r="BU106" s="10">
        <v>6.3426664776494593E-5</v>
      </c>
      <c r="BV106" s="10">
        <v>7.9231393127057299E-6</v>
      </c>
      <c r="BW106" s="10">
        <v>0</v>
      </c>
      <c r="BX106" s="10">
        <v>0</v>
      </c>
      <c r="BY106" s="10">
        <v>8.2594360923545396E-4</v>
      </c>
      <c r="BZ106" s="10">
        <v>3.2420905326087803E-5</v>
      </c>
      <c r="CA106" s="10">
        <v>0</v>
      </c>
      <c r="CB106" s="10">
        <v>0</v>
      </c>
      <c r="CC106" s="10">
        <v>5.17536686449027E-3</v>
      </c>
      <c r="CD106" s="10">
        <v>2.7226778391590102E-4</v>
      </c>
      <c r="CE106" s="10">
        <v>0</v>
      </c>
      <c r="CF106" s="10">
        <v>0</v>
      </c>
      <c r="CG106" s="10">
        <v>1.1452E-2</v>
      </c>
      <c r="CH106" s="10">
        <v>1.4086E-2</v>
      </c>
      <c r="CI106" s="10">
        <v>0</v>
      </c>
      <c r="CJ106" s="10">
        <v>0</v>
      </c>
      <c r="CK106" s="10">
        <v>1.0255E-2</v>
      </c>
      <c r="CL106" s="10">
        <v>1.1594E-2</v>
      </c>
      <c r="CM106" s="10">
        <v>0</v>
      </c>
      <c r="CN106" s="10">
        <v>0</v>
      </c>
      <c r="CO106" s="10">
        <v>1.0529999999999999E-2</v>
      </c>
      <c r="CP106" s="10">
        <v>1.1443E-2</v>
      </c>
      <c r="CQ106" s="10">
        <v>0</v>
      </c>
      <c r="CR106" s="10">
        <v>0</v>
      </c>
      <c r="CS106" s="10">
        <v>1.03E-2</v>
      </c>
      <c r="CT106" s="10">
        <v>1.1354E-2</v>
      </c>
      <c r="CU106" s="10">
        <v>0</v>
      </c>
      <c r="CV106" s="10">
        <v>0</v>
      </c>
      <c r="CW106" s="10">
        <v>1.0526000000000001E-2</v>
      </c>
      <c r="CX106" s="10">
        <v>1.1431E-2</v>
      </c>
      <c r="CY106" s="10">
        <v>0</v>
      </c>
      <c r="CZ106" s="10">
        <v>0</v>
      </c>
      <c r="DA106" s="10">
        <v>1.0735E-2</v>
      </c>
      <c r="DB106" s="10">
        <v>1.192E-2</v>
      </c>
      <c r="DC106" s="10">
        <v>0</v>
      </c>
      <c r="DD106" s="10">
        <v>0</v>
      </c>
      <c r="DE106" s="10">
        <v>1.0376E-2</v>
      </c>
      <c r="DF106" s="10">
        <v>1.1383000000000001E-2</v>
      </c>
      <c r="DG106" s="10">
        <v>0</v>
      </c>
      <c r="DH106" s="10">
        <v>0</v>
      </c>
      <c r="DI106" s="10">
        <v>1.0766E-2</v>
      </c>
      <c r="DJ106" s="10">
        <v>1.1668E-2</v>
      </c>
      <c r="DK106" s="10">
        <v>0</v>
      </c>
      <c r="DL106" s="10">
        <v>0</v>
      </c>
      <c r="DM106" s="10">
        <v>1.0182999999999999E-2</v>
      </c>
      <c r="DN106" s="10">
        <v>1.1181E-2</v>
      </c>
      <c r="DO106" s="10">
        <v>0</v>
      </c>
      <c r="DP106" s="10">
        <v>0</v>
      </c>
      <c r="DQ106" s="10">
        <v>1.0408000000000001E-2</v>
      </c>
      <c r="DR106" s="10">
        <v>1.1464999999999999E-2</v>
      </c>
      <c r="DS106" s="10">
        <v>0</v>
      </c>
      <c r="DT106" s="10">
        <v>0</v>
      </c>
      <c r="DU106" s="10">
        <v>2.1122602098028301E+18</v>
      </c>
      <c r="DV106" s="10">
        <v>0</v>
      </c>
      <c r="DW106" s="10">
        <v>1.9414028969084101E+18</v>
      </c>
      <c r="DX106" s="10">
        <v>0</v>
      </c>
      <c r="DY106" s="10">
        <v>3991885.3898771</v>
      </c>
      <c r="DZ106" s="10">
        <v>0</v>
      </c>
      <c r="EA106" s="10">
        <v>1997.97031713358</v>
      </c>
      <c r="EB106" s="10">
        <v>0</v>
      </c>
      <c r="EC106" s="10">
        <v>39918845.053101599</v>
      </c>
      <c r="ED106" s="10">
        <v>0</v>
      </c>
      <c r="EE106" s="10">
        <v>6318.1361887818302</v>
      </c>
      <c r="EF106" s="10">
        <v>0</v>
      </c>
      <c r="EG106" s="10">
        <v>399188461.18390399</v>
      </c>
      <c r="EH106" s="10">
        <v>0</v>
      </c>
      <c r="EI106" s="10">
        <v>19979.700752331199</v>
      </c>
      <c r="EJ106" s="10">
        <v>0</v>
      </c>
      <c r="EK106" s="10">
        <v>3991885897.1700401</v>
      </c>
      <c r="EL106" s="10">
        <v>0</v>
      </c>
      <c r="EM106" s="10">
        <v>63181.362886396797</v>
      </c>
      <c r="EN106" s="10">
        <v>0</v>
      </c>
      <c r="EO106" s="10">
        <v>39919058893.659897</v>
      </c>
      <c r="EP106" s="10">
        <v>0</v>
      </c>
      <c r="EQ106" s="10">
        <v>199797.05320248901</v>
      </c>
      <c r="ER106" s="10">
        <v>0</v>
      </c>
      <c r="ES106" s="10">
        <v>399209613892.20801</v>
      </c>
      <c r="ET106" s="10">
        <v>0</v>
      </c>
      <c r="EU106" s="10">
        <v>631815.38865730795</v>
      </c>
      <c r="EV106" s="10">
        <v>0</v>
      </c>
      <c r="EW106" s="10">
        <v>3993919818831.77</v>
      </c>
      <c r="EX106" s="10">
        <v>0</v>
      </c>
      <c r="EY106" s="10">
        <v>1998019.2836859501</v>
      </c>
      <c r="EZ106" s="10">
        <v>0</v>
      </c>
      <c r="FA106" s="10">
        <v>40120863510588.102</v>
      </c>
      <c r="FB106" s="10">
        <v>0</v>
      </c>
      <c r="FC106" s="10">
        <v>6319755.9190999996</v>
      </c>
      <c r="FD106" s="10">
        <v>0</v>
      </c>
    </row>
    <row r="107" spans="1:160" x14ac:dyDescent="0.45">
      <c r="A107">
        <f t="shared" si="31"/>
        <v>96</v>
      </c>
      <c r="B107" s="12">
        <f t="shared" si="30"/>
        <v>1.5625E-2</v>
      </c>
      <c r="C107" s="12">
        <f t="shared" si="32"/>
        <v>128</v>
      </c>
      <c r="D107" s="19">
        <f t="shared" si="33"/>
        <v>6</v>
      </c>
      <c r="E107" s="10">
        <v>7.9341868932147896E-4</v>
      </c>
      <c r="F107" s="10">
        <v>16.327854919071999</v>
      </c>
      <c r="G107" s="10">
        <v>0</v>
      </c>
      <c r="H107" s="10">
        <v>0</v>
      </c>
      <c r="I107" s="10">
        <v>109.560285239668</v>
      </c>
      <c r="J107" s="10">
        <v>6125.6964008925997</v>
      </c>
      <c r="K107" s="10">
        <v>0</v>
      </c>
      <c r="L107" s="10">
        <v>0</v>
      </c>
      <c r="M107" s="10">
        <v>5.7929578234805402E-5</v>
      </c>
      <c r="N107" s="10">
        <v>1.1065586597691601E-5</v>
      </c>
      <c r="O107" s="10">
        <v>0</v>
      </c>
      <c r="P107" s="10">
        <v>0</v>
      </c>
      <c r="Q107" s="10">
        <v>2.2993403682392E-5</v>
      </c>
      <c r="R107" s="10">
        <v>3.5098288284629499E-6</v>
      </c>
      <c r="S107" s="10">
        <v>0</v>
      </c>
      <c r="T107" s="10">
        <v>0</v>
      </c>
      <c r="U107" s="10">
        <v>6.2403054443826904E-6</v>
      </c>
      <c r="V107" s="10">
        <v>9.3963724667744899E-7</v>
      </c>
      <c r="W107" s="10">
        <v>0</v>
      </c>
      <c r="X107" s="10">
        <v>0</v>
      </c>
      <c r="Y107" s="10">
        <v>5.9611726652697402E-6</v>
      </c>
      <c r="Z107" s="10">
        <v>6.0163836335114198E-7</v>
      </c>
      <c r="AA107" s="10">
        <v>0</v>
      </c>
      <c r="AB107" s="10">
        <v>0</v>
      </c>
      <c r="AC107" s="10">
        <v>4.4941634994355399E-5</v>
      </c>
      <c r="AD107" s="10">
        <v>3.5240455438234598E-6</v>
      </c>
      <c r="AE107" s="10">
        <v>0</v>
      </c>
      <c r="AF107" s="10">
        <v>0</v>
      </c>
      <c r="AG107" s="10">
        <v>4.8975914263271704E-4</v>
      </c>
      <c r="AH107" s="10">
        <v>2.8125901279985E-5</v>
      </c>
      <c r="AI107" s="10">
        <v>0</v>
      </c>
      <c r="AJ107" s="10">
        <v>0</v>
      </c>
      <c r="AK107" s="10">
        <v>5.2727331614899004E-3</v>
      </c>
      <c r="AL107" s="10">
        <v>1.3242028279725199E-4</v>
      </c>
      <c r="AM107" s="10">
        <v>0</v>
      </c>
      <c r="AN107" s="10">
        <v>0</v>
      </c>
      <c r="AO107" s="10">
        <v>3.6845268337344798E-2</v>
      </c>
      <c r="AP107" s="10">
        <v>9.4861097431575504E-4</v>
      </c>
      <c r="AQ107" s="10">
        <v>0</v>
      </c>
      <c r="AR107" s="10">
        <v>0</v>
      </c>
      <c r="AS107" s="10">
        <v>1.7173835553020901E-4</v>
      </c>
      <c r="AT107" s="10">
        <v>4.2147108014355403</v>
      </c>
      <c r="AU107" s="10">
        <v>0</v>
      </c>
      <c r="AV107" s="10">
        <v>0</v>
      </c>
      <c r="AW107" s="10">
        <v>28.247518386888</v>
      </c>
      <c r="AX107" s="10">
        <v>1699.17612038773</v>
      </c>
      <c r="AY107" s="10">
        <v>0</v>
      </c>
      <c r="AZ107" s="10">
        <v>0</v>
      </c>
      <c r="BA107" s="10">
        <v>3.20928224299599E-5</v>
      </c>
      <c r="BB107" s="10">
        <v>6.0749075257682599E-6</v>
      </c>
      <c r="BC107" s="10">
        <v>0</v>
      </c>
      <c r="BD107" s="10">
        <v>0</v>
      </c>
      <c r="BE107" s="10">
        <v>1.3806301264737999E-5</v>
      </c>
      <c r="BF107" s="10">
        <v>2.0390589236517798E-6</v>
      </c>
      <c r="BG107" s="10">
        <v>0</v>
      </c>
      <c r="BH107" s="10">
        <v>0</v>
      </c>
      <c r="BI107" s="10">
        <v>3.3863714010436902E-6</v>
      </c>
      <c r="BJ107" s="10">
        <v>4.8795148427384904E-7</v>
      </c>
      <c r="BK107" s="10">
        <v>0</v>
      </c>
      <c r="BL107" s="10">
        <v>0</v>
      </c>
      <c r="BM107" s="10">
        <v>1.71896575128287E-6</v>
      </c>
      <c r="BN107" s="10">
        <v>1.7937052937015201E-7</v>
      </c>
      <c r="BO107" s="10">
        <v>0</v>
      </c>
      <c r="BP107" s="10">
        <v>0</v>
      </c>
      <c r="BQ107" s="10">
        <v>1.1466181649376899E-5</v>
      </c>
      <c r="BR107" s="10">
        <v>1.0485394872722099E-6</v>
      </c>
      <c r="BS107" s="10">
        <v>0</v>
      </c>
      <c r="BT107" s="10">
        <v>0</v>
      </c>
      <c r="BU107" s="10">
        <v>1.1343234028454699E-4</v>
      </c>
      <c r="BV107" s="10">
        <v>7.9647145165078995E-6</v>
      </c>
      <c r="BW107" s="10">
        <v>0</v>
      </c>
      <c r="BX107" s="10">
        <v>0</v>
      </c>
      <c r="BY107" s="10">
        <v>1.34261489657637E-3</v>
      </c>
      <c r="BZ107" s="10">
        <v>3.2368730711333501E-5</v>
      </c>
      <c r="CA107" s="10">
        <v>0</v>
      </c>
      <c r="CB107" s="10">
        <v>0</v>
      </c>
      <c r="CC107" s="10">
        <v>8.4173697081689099E-3</v>
      </c>
      <c r="CD107" s="10">
        <v>2.7215930238265202E-4</v>
      </c>
      <c r="CE107" s="10">
        <v>0</v>
      </c>
      <c r="CF107" s="10">
        <v>0</v>
      </c>
      <c r="CG107" s="10">
        <v>1.5025999999999999E-2</v>
      </c>
      <c r="CH107" s="10">
        <v>2.2311000000000001E-2</v>
      </c>
      <c r="CI107" s="10">
        <v>0</v>
      </c>
      <c r="CJ107" s="10">
        <v>0</v>
      </c>
      <c r="CK107" s="10">
        <v>1.2876E-2</v>
      </c>
      <c r="CL107" s="10">
        <v>1.4789E-2</v>
      </c>
      <c r="CM107" s="10">
        <v>0</v>
      </c>
      <c r="CN107" s="10">
        <v>0</v>
      </c>
      <c r="CO107" s="10">
        <v>1.2447E-2</v>
      </c>
      <c r="CP107" s="10">
        <v>1.4725E-2</v>
      </c>
      <c r="CQ107" s="10">
        <v>0</v>
      </c>
      <c r="CR107" s="10">
        <v>0</v>
      </c>
      <c r="CS107" s="10">
        <v>1.2470999999999999E-2</v>
      </c>
      <c r="CT107" s="10">
        <v>1.481E-2</v>
      </c>
      <c r="CU107" s="10">
        <v>0</v>
      </c>
      <c r="CV107" s="10">
        <v>0</v>
      </c>
      <c r="CW107" s="10">
        <v>1.2448000000000001E-2</v>
      </c>
      <c r="CX107" s="10">
        <v>1.4914999999999999E-2</v>
      </c>
      <c r="CY107" s="10">
        <v>0</v>
      </c>
      <c r="CZ107" s="10">
        <v>0</v>
      </c>
      <c r="DA107" s="10">
        <v>1.3013E-2</v>
      </c>
      <c r="DB107" s="10">
        <v>1.5174999999999999E-2</v>
      </c>
      <c r="DC107" s="10">
        <v>0</v>
      </c>
      <c r="DD107" s="10">
        <v>0</v>
      </c>
      <c r="DE107" s="10">
        <v>1.2439E-2</v>
      </c>
      <c r="DF107" s="10">
        <v>1.4723E-2</v>
      </c>
      <c r="DG107" s="10">
        <v>0</v>
      </c>
      <c r="DH107" s="10">
        <v>0</v>
      </c>
      <c r="DI107" s="10">
        <v>1.2689000000000001E-2</v>
      </c>
      <c r="DJ107" s="10">
        <v>1.5119E-2</v>
      </c>
      <c r="DK107" s="10">
        <v>0</v>
      </c>
      <c r="DL107" s="10">
        <v>0</v>
      </c>
      <c r="DM107" s="10">
        <v>1.2444999999999999E-2</v>
      </c>
      <c r="DN107" s="10">
        <v>1.4858E-2</v>
      </c>
      <c r="DO107" s="10">
        <v>0</v>
      </c>
      <c r="DP107" s="10">
        <v>0</v>
      </c>
      <c r="DQ107" s="10">
        <v>1.273E-2</v>
      </c>
      <c r="DR107" s="10">
        <v>1.4834E-2</v>
      </c>
      <c r="DS107" s="10">
        <v>0</v>
      </c>
      <c r="DT107" s="10">
        <v>0</v>
      </c>
      <c r="DU107" s="10">
        <v>3.44599756413489E+18</v>
      </c>
      <c r="DV107" s="10">
        <v>0</v>
      </c>
      <c r="DW107" s="10">
        <v>2.8433937062592901E+18</v>
      </c>
      <c r="DX107" s="10">
        <v>0</v>
      </c>
      <c r="DY107" s="10">
        <v>28739012.310398702</v>
      </c>
      <c r="DZ107" s="10">
        <v>0</v>
      </c>
      <c r="EA107" s="10">
        <v>5360.8779331737696</v>
      </c>
      <c r="EB107" s="10">
        <v>0</v>
      </c>
      <c r="EC107" s="10">
        <v>287390123.91680801</v>
      </c>
      <c r="ED107" s="10">
        <v>0</v>
      </c>
      <c r="EE107" s="10">
        <v>16952.584289816499</v>
      </c>
      <c r="EF107" s="10">
        <v>0</v>
      </c>
      <c r="EG107" s="10">
        <v>2873902256.01823</v>
      </c>
      <c r="EH107" s="10">
        <v>0</v>
      </c>
      <c r="EI107" s="10">
        <v>53608.779118406397</v>
      </c>
      <c r="EJ107" s="10">
        <v>0</v>
      </c>
      <c r="EK107" s="10">
        <v>28739113850.303902</v>
      </c>
      <c r="EL107" s="10">
        <v>0</v>
      </c>
      <c r="EM107" s="10">
        <v>169525.87130310401</v>
      </c>
      <c r="EN107" s="10">
        <v>0</v>
      </c>
      <c r="EO107" s="10">
        <v>287398124496.52698</v>
      </c>
      <c r="EP107" s="10">
        <v>0</v>
      </c>
      <c r="EQ107" s="10">
        <v>536088.57716072595</v>
      </c>
      <c r="ER107" s="10">
        <v>0</v>
      </c>
      <c r="ES107" s="10">
        <v>2875038360766.1201</v>
      </c>
      <c r="ET107" s="10">
        <v>0</v>
      </c>
      <c r="EU107" s="10">
        <v>1695286.0081553401</v>
      </c>
      <c r="EV107" s="10">
        <v>0</v>
      </c>
      <c r="EW107" s="10">
        <v>28913995081819.898</v>
      </c>
      <c r="EX107" s="10">
        <v>0</v>
      </c>
      <c r="EY107" s="10">
        <v>5361771.1197600598</v>
      </c>
      <c r="EZ107" s="10">
        <v>0</v>
      </c>
      <c r="FA107" s="10">
        <v>300236508564301</v>
      </c>
      <c r="FB107" s="10">
        <v>0</v>
      </c>
      <c r="FC107" s="10">
        <v>16977213.088523299</v>
      </c>
      <c r="FD107" s="10">
        <v>0</v>
      </c>
    </row>
    <row r="108" spans="1:160" x14ac:dyDescent="0.45">
      <c r="A108">
        <f t="shared" si="31"/>
        <v>97</v>
      </c>
      <c r="B108" s="12">
        <f t="shared" si="30"/>
        <v>7.8125E-3</v>
      </c>
      <c r="C108" s="12">
        <f t="shared" si="32"/>
        <v>128</v>
      </c>
      <c r="D108" s="19">
        <f t="shared" si="33"/>
        <v>7</v>
      </c>
      <c r="E108" s="10">
        <v>3.28736842951649E-5</v>
      </c>
      <c r="F108" s="10">
        <v>104.03124068338199</v>
      </c>
      <c r="G108" s="10">
        <v>0</v>
      </c>
      <c r="H108" s="10">
        <v>0</v>
      </c>
      <c r="I108" s="10">
        <v>820.71693776489997</v>
      </c>
      <c r="J108" s="10">
        <v>247575.717380405</v>
      </c>
      <c r="K108" s="10">
        <v>0</v>
      </c>
      <c r="L108" s="10">
        <v>0</v>
      </c>
      <c r="M108" s="10">
        <v>1.1501449707296199E-5</v>
      </c>
      <c r="N108" s="10">
        <v>3.8641259836325E-7</v>
      </c>
      <c r="O108" s="10">
        <v>0</v>
      </c>
      <c r="P108" s="10">
        <v>0</v>
      </c>
      <c r="Q108" s="10">
        <v>3.6907814973119402E-6</v>
      </c>
      <c r="R108" s="10">
        <v>9.0439805866537802E-8</v>
      </c>
      <c r="S108" s="10">
        <v>0</v>
      </c>
      <c r="T108" s="10">
        <v>0</v>
      </c>
      <c r="U108" s="10">
        <v>1.73883796072971E-6</v>
      </c>
      <c r="V108" s="10">
        <v>6.7962485417183403E-8</v>
      </c>
      <c r="W108" s="10">
        <v>0</v>
      </c>
      <c r="X108" s="10">
        <v>0</v>
      </c>
      <c r="Y108" s="10">
        <v>8.15774596407692E-6</v>
      </c>
      <c r="Z108" s="10">
        <v>4.4716256608623402E-7</v>
      </c>
      <c r="AA108" s="10">
        <v>0</v>
      </c>
      <c r="AB108" s="10">
        <v>0</v>
      </c>
      <c r="AC108" s="10">
        <v>1.05310690006632E-4</v>
      </c>
      <c r="AD108" s="10">
        <v>3.4732165197226499E-6</v>
      </c>
      <c r="AE108" s="10">
        <v>0</v>
      </c>
      <c r="AF108" s="10">
        <v>0</v>
      </c>
      <c r="AG108" s="10">
        <v>7.5103126667563902E-4</v>
      </c>
      <c r="AH108" s="10">
        <v>2.8128465038967901E-5</v>
      </c>
      <c r="AI108" s="10">
        <v>0</v>
      </c>
      <c r="AJ108" s="10">
        <v>0</v>
      </c>
      <c r="AK108" s="10">
        <v>6.8476462270798902E-3</v>
      </c>
      <c r="AL108" s="10">
        <v>1.32436293738713E-4</v>
      </c>
      <c r="AM108" s="10">
        <v>0</v>
      </c>
      <c r="AN108" s="10">
        <v>0</v>
      </c>
      <c r="AO108" s="10">
        <v>6.04167078775983E-2</v>
      </c>
      <c r="AP108" s="10">
        <v>9.4857271792680997E-4</v>
      </c>
      <c r="AQ108" s="10">
        <v>0</v>
      </c>
      <c r="AR108" s="10">
        <v>0</v>
      </c>
      <c r="AS108" s="10">
        <v>1.01456290134673E-5</v>
      </c>
      <c r="AT108" s="10">
        <v>32.821017367890398</v>
      </c>
      <c r="AU108" s="10">
        <v>0</v>
      </c>
      <c r="AV108" s="10">
        <v>0</v>
      </c>
      <c r="AW108" s="10">
        <v>218.88171774268301</v>
      </c>
      <c r="AX108" s="10">
        <v>54186.843799691902</v>
      </c>
      <c r="AY108" s="10">
        <v>0</v>
      </c>
      <c r="AZ108" s="10">
        <v>0</v>
      </c>
      <c r="BA108" s="10">
        <v>5.8003112957408999E-6</v>
      </c>
      <c r="BB108" s="10">
        <v>2.17090771663649E-7</v>
      </c>
      <c r="BC108" s="10">
        <v>0</v>
      </c>
      <c r="BD108" s="10">
        <v>0</v>
      </c>
      <c r="BE108" s="10">
        <v>1.9449069287538999E-6</v>
      </c>
      <c r="BF108" s="10">
        <v>4.4877614633343299E-8</v>
      </c>
      <c r="BG108" s="10">
        <v>0</v>
      </c>
      <c r="BH108" s="10">
        <v>0</v>
      </c>
      <c r="BI108" s="10">
        <v>6.06573651532692E-7</v>
      </c>
      <c r="BJ108" s="10">
        <v>1.6818728730874101E-8</v>
      </c>
      <c r="BK108" s="10">
        <v>0</v>
      </c>
      <c r="BL108" s="10">
        <v>0</v>
      </c>
      <c r="BM108" s="10">
        <v>1.9477329814478201E-6</v>
      </c>
      <c r="BN108" s="10">
        <v>1.0666023516253799E-7</v>
      </c>
      <c r="BO108" s="10">
        <v>0</v>
      </c>
      <c r="BP108" s="10">
        <v>0</v>
      </c>
      <c r="BQ108" s="10">
        <v>3.3495659932209699E-5</v>
      </c>
      <c r="BR108" s="10">
        <v>1.0495099389271499E-6</v>
      </c>
      <c r="BS108" s="10">
        <v>0</v>
      </c>
      <c r="BT108" s="10">
        <v>0</v>
      </c>
      <c r="BU108" s="10">
        <v>1.82810749816E-4</v>
      </c>
      <c r="BV108" s="10">
        <v>7.9654582119553197E-6</v>
      </c>
      <c r="BW108" s="10">
        <v>0</v>
      </c>
      <c r="BX108" s="10">
        <v>0</v>
      </c>
      <c r="BY108" s="10">
        <v>1.26305138596597E-3</v>
      </c>
      <c r="BZ108" s="10">
        <v>3.2372481458960998E-5</v>
      </c>
      <c r="CA108" s="10">
        <v>0</v>
      </c>
      <c r="CB108" s="10">
        <v>0</v>
      </c>
      <c r="CC108" s="10">
        <v>1.3771067106363199E-2</v>
      </c>
      <c r="CD108" s="10">
        <v>2.7214685627922002E-4</v>
      </c>
      <c r="CE108" s="10">
        <v>0</v>
      </c>
      <c r="CF108" s="10">
        <v>0</v>
      </c>
      <c r="CG108" s="10">
        <v>2.1998E-2</v>
      </c>
      <c r="CH108" s="10">
        <v>4.6894999999999999E-2</v>
      </c>
      <c r="CI108" s="10">
        <v>0</v>
      </c>
      <c r="CJ108" s="10">
        <v>0</v>
      </c>
      <c r="CK108" s="10">
        <v>1.7125000000000001E-2</v>
      </c>
      <c r="CL108" s="10">
        <v>2.3629000000000001E-2</v>
      </c>
      <c r="CM108" s="10">
        <v>0</v>
      </c>
      <c r="CN108" s="10">
        <v>0</v>
      </c>
      <c r="CO108" s="10">
        <v>1.7243000000000001E-2</v>
      </c>
      <c r="CP108" s="10">
        <v>2.3865999999999998E-2</v>
      </c>
      <c r="CQ108" s="10">
        <v>0</v>
      </c>
      <c r="CR108" s="10">
        <v>0</v>
      </c>
      <c r="CS108" s="10">
        <v>1.6732E-2</v>
      </c>
      <c r="CT108" s="10">
        <v>2.3574999999999999E-2</v>
      </c>
      <c r="CU108" s="10">
        <v>0</v>
      </c>
      <c r="CV108" s="10">
        <v>0</v>
      </c>
      <c r="CW108" s="10">
        <v>1.7734E-2</v>
      </c>
      <c r="CX108" s="10">
        <v>2.3666E-2</v>
      </c>
      <c r="CY108" s="10">
        <v>0</v>
      </c>
      <c r="CZ108" s="10">
        <v>0</v>
      </c>
      <c r="DA108" s="10">
        <v>1.8702E-2</v>
      </c>
      <c r="DB108" s="10">
        <v>2.4955000000000001E-2</v>
      </c>
      <c r="DC108" s="10">
        <v>0</v>
      </c>
      <c r="DD108" s="10">
        <v>0</v>
      </c>
      <c r="DE108" s="10">
        <v>1.7117E-2</v>
      </c>
      <c r="DF108" s="10">
        <v>2.3969000000000001E-2</v>
      </c>
      <c r="DG108" s="10">
        <v>0</v>
      </c>
      <c r="DH108" s="10">
        <v>0</v>
      </c>
      <c r="DI108" s="10">
        <v>1.7814E-2</v>
      </c>
      <c r="DJ108" s="10">
        <v>2.4833000000000001E-2</v>
      </c>
      <c r="DK108" s="10">
        <v>0</v>
      </c>
      <c r="DL108" s="10">
        <v>0</v>
      </c>
      <c r="DM108" s="10">
        <v>1.7058E-2</v>
      </c>
      <c r="DN108" s="10">
        <v>2.3793000000000002E-2</v>
      </c>
      <c r="DO108" s="10">
        <v>0</v>
      </c>
      <c r="DP108" s="10">
        <v>0</v>
      </c>
      <c r="DQ108" s="10">
        <v>1.7170000000000001E-2</v>
      </c>
      <c r="DR108" s="10">
        <v>2.3977999999999999E-2</v>
      </c>
      <c r="DS108" s="10">
        <v>0</v>
      </c>
      <c r="DT108" s="10">
        <v>0</v>
      </c>
      <c r="DU108" s="10">
        <v>1.4176770292553699E+19</v>
      </c>
      <c r="DV108" s="10">
        <v>0</v>
      </c>
      <c r="DW108" s="10">
        <v>1.55587634769134E+19</v>
      </c>
      <c r="DX108" s="10">
        <v>0</v>
      </c>
      <c r="DY108" s="10">
        <v>168879176.85400701</v>
      </c>
      <c r="DZ108" s="10">
        <v>0</v>
      </c>
      <c r="EA108" s="10">
        <v>12995.3519916983</v>
      </c>
      <c r="EB108" s="10">
        <v>0</v>
      </c>
      <c r="EC108" s="10">
        <v>1688792154.95665</v>
      </c>
      <c r="ED108" s="10">
        <v>0</v>
      </c>
      <c r="EE108" s="10">
        <v>41094.912833567701</v>
      </c>
      <c r="EF108" s="10">
        <v>0</v>
      </c>
      <c r="EG108" s="10">
        <v>16887974211.426901</v>
      </c>
      <c r="EH108" s="10">
        <v>0</v>
      </c>
      <c r="EI108" s="10">
        <v>129953.576907831</v>
      </c>
      <c r="EJ108" s="10">
        <v>0</v>
      </c>
      <c r="EK108" s="10">
        <v>168884568947.495</v>
      </c>
      <c r="EL108" s="10">
        <v>0</v>
      </c>
      <c r="EM108" s="10">
        <v>410950.76140643499</v>
      </c>
      <c r="EN108" s="10">
        <v>0</v>
      </c>
      <c r="EO108" s="10">
        <v>1689353351639.23</v>
      </c>
      <c r="EP108" s="10">
        <v>0</v>
      </c>
      <c r="EQ108" s="10">
        <v>1299592.36197915</v>
      </c>
      <c r="ER108" s="10">
        <v>0</v>
      </c>
      <c r="ES108" s="10">
        <v>16930510339690.699</v>
      </c>
      <c r="ET108" s="10">
        <v>0</v>
      </c>
      <c r="EU108" s="10">
        <v>4111345.4844021001</v>
      </c>
      <c r="EV108" s="10">
        <v>0</v>
      </c>
      <c r="EW108" s="10">
        <v>175958021156998</v>
      </c>
      <c r="EX108" s="10">
        <v>0</v>
      </c>
      <c r="EY108" s="10">
        <v>13052994.698279601</v>
      </c>
      <c r="EZ108" s="10">
        <v>0</v>
      </c>
      <c r="FA108" s="10">
        <v>3157159749186030</v>
      </c>
      <c r="FB108" s="10">
        <v>0</v>
      </c>
      <c r="FC108" s="10">
        <v>43084775.136875503</v>
      </c>
      <c r="FD108" s="10">
        <v>0</v>
      </c>
    </row>
    <row r="109" spans="1:160" x14ac:dyDescent="0.45">
      <c r="A109">
        <f t="shared" si="31"/>
        <v>98</v>
      </c>
      <c r="B109" s="12">
        <f t="shared" si="30"/>
        <v>3.90625E-3</v>
      </c>
      <c r="C109" s="12">
        <f t="shared" si="32"/>
        <v>128</v>
      </c>
      <c r="D109" s="19">
        <f t="shared" si="33"/>
        <v>8</v>
      </c>
      <c r="E109" s="10">
        <v>3.82030310523973E-5</v>
      </c>
      <c r="F109" s="10">
        <v>371.906071341607</v>
      </c>
      <c r="G109" s="10">
        <v>0</v>
      </c>
      <c r="H109" s="10">
        <v>0</v>
      </c>
      <c r="I109" s="10">
        <v>8.3380909006495294</v>
      </c>
      <c r="J109" s="10">
        <v>996222.07510699902</v>
      </c>
      <c r="K109" s="10">
        <v>0</v>
      </c>
      <c r="L109" s="10">
        <v>0</v>
      </c>
      <c r="M109" s="10">
        <v>2.97364241452768E-6</v>
      </c>
      <c r="N109" s="10">
        <v>8.3431541675338394E-9</v>
      </c>
      <c r="O109" s="10">
        <v>0</v>
      </c>
      <c r="P109" s="10">
        <v>0</v>
      </c>
      <c r="Q109" s="10">
        <v>9.9512918527722107E-7</v>
      </c>
      <c r="R109" s="10">
        <v>9.4779892823026996E-9</v>
      </c>
      <c r="S109" s="10">
        <v>0</v>
      </c>
      <c r="T109" s="10">
        <v>0</v>
      </c>
      <c r="U109" s="10">
        <v>1.10226927185763E-6</v>
      </c>
      <c r="V109" s="10">
        <v>4.4287179701285502E-8</v>
      </c>
      <c r="W109" s="10">
        <v>0</v>
      </c>
      <c r="X109" s="10">
        <v>0</v>
      </c>
      <c r="Y109" s="10">
        <v>9.7677611674562502E-6</v>
      </c>
      <c r="Z109" s="10">
        <v>4.4457228387528799E-7</v>
      </c>
      <c r="AA109" s="10">
        <v>0</v>
      </c>
      <c r="AB109" s="10">
        <v>0</v>
      </c>
      <c r="AC109" s="10">
        <v>9.82124855806176E-5</v>
      </c>
      <c r="AD109" s="10">
        <v>3.4744672556818999E-6</v>
      </c>
      <c r="AE109" s="10">
        <v>0</v>
      </c>
      <c r="AF109" s="10">
        <v>0</v>
      </c>
      <c r="AG109" s="10">
        <v>9.3599083783923998E-4</v>
      </c>
      <c r="AH109" s="10">
        <v>2.8128074141431298E-5</v>
      </c>
      <c r="AI109" s="10">
        <v>0</v>
      </c>
      <c r="AJ109" s="10">
        <v>0</v>
      </c>
      <c r="AK109" s="10">
        <v>9.4818640666334206E-3</v>
      </c>
      <c r="AL109" s="10">
        <v>1.3243652441552399E-4</v>
      </c>
      <c r="AM109" s="10">
        <v>0</v>
      </c>
      <c r="AN109" s="10">
        <v>0</v>
      </c>
      <c r="AO109" s="10">
        <v>0.10560570059223</v>
      </c>
      <c r="AP109" s="10">
        <v>9.48587065127126E-4</v>
      </c>
      <c r="AQ109" s="10">
        <v>0</v>
      </c>
      <c r="AR109" s="10">
        <v>0</v>
      </c>
      <c r="AS109" s="10">
        <v>1.50569021336473E-5</v>
      </c>
      <c r="AT109" s="10">
        <v>117.438246100448</v>
      </c>
      <c r="AU109" s="10">
        <v>0</v>
      </c>
      <c r="AV109" s="10">
        <v>0</v>
      </c>
      <c r="AW109" s="10">
        <v>2.2542653768580698</v>
      </c>
      <c r="AX109" s="10">
        <v>257331.31220438101</v>
      </c>
      <c r="AY109" s="10">
        <v>0</v>
      </c>
      <c r="AZ109" s="10">
        <v>0</v>
      </c>
      <c r="BA109" s="10">
        <v>1.26858117005337E-6</v>
      </c>
      <c r="BB109" s="10">
        <v>3.5494411772555599E-9</v>
      </c>
      <c r="BC109" s="10">
        <v>0</v>
      </c>
      <c r="BD109" s="10">
        <v>0</v>
      </c>
      <c r="BE109" s="10">
        <v>4.2255011137237698E-7</v>
      </c>
      <c r="BF109" s="10">
        <v>2.5565578011273399E-9</v>
      </c>
      <c r="BG109" s="10">
        <v>0</v>
      </c>
      <c r="BH109" s="10">
        <v>0</v>
      </c>
      <c r="BI109" s="10">
        <v>2.5576616675394703E-7</v>
      </c>
      <c r="BJ109" s="10">
        <v>9.9561639677544592E-9</v>
      </c>
      <c r="BK109" s="10">
        <v>0</v>
      </c>
      <c r="BL109" s="10">
        <v>0</v>
      </c>
      <c r="BM109" s="10">
        <v>1.9785458659093399E-6</v>
      </c>
      <c r="BN109" s="10">
        <v>1.0662412241640099E-7</v>
      </c>
      <c r="BO109" s="10">
        <v>0</v>
      </c>
      <c r="BP109" s="10">
        <v>0</v>
      </c>
      <c r="BQ109" s="10">
        <v>1.9731870502405901E-5</v>
      </c>
      <c r="BR109" s="10">
        <v>1.04954543672262E-6</v>
      </c>
      <c r="BS109" s="10">
        <v>0</v>
      </c>
      <c r="BT109" s="10">
        <v>0</v>
      </c>
      <c r="BU109" s="10">
        <v>2.09078473789922E-4</v>
      </c>
      <c r="BV109" s="10">
        <v>7.9653772395315599E-6</v>
      </c>
      <c r="BW109" s="10">
        <v>0</v>
      </c>
      <c r="BX109" s="10">
        <v>0</v>
      </c>
      <c r="BY109" s="10">
        <v>1.97158292648697E-3</v>
      </c>
      <c r="BZ109" s="10">
        <v>3.2372211005425E-5</v>
      </c>
      <c r="CA109" s="10">
        <v>0</v>
      </c>
      <c r="CB109" s="10">
        <v>0</v>
      </c>
      <c r="CC109" s="10">
        <v>2.2498724829012499E-2</v>
      </c>
      <c r="CD109" s="10">
        <v>2.7215101008601898E-4</v>
      </c>
      <c r="CE109" s="10">
        <v>0</v>
      </c>
      <c r="CF109" s="10">
        <v>0</v>
      </c>
      <c r="CG109" s="10">
        <v>5.4827000000000001E-2</v>
      </c>
      <c r="CH109" s="10">
        <v>0.14357500000000001</v>
      </c>
      <c r="CI109" s="10">
        <v>0</v>
      </c>
      <c r="CJ109" s="10">
        <v>0</v>
      </c>
      <c r="CK109" s="10">
        <v>3.0263999999999999E-2</v>
      </c>
      <c r="CL109" s="10">
        <v>4.9979999999999997E-2</v>
      </c>
      <c r="CM109" s="10">
        <v>0</v>
      </c>
      <c r="CN109" s="10">
        <v>0</v>
      </c>
      <c r="CO109" s="10">
        <v>2.9541000000000001E-2</v>
      </c>
      <c r="CP109" s="10">
        <v>4.9605999999999997E-2</v>
      </c>
      <c r="CQ109" s="10">
        <v>0</v>
      </c>
      <c r="CR109" s="10">
        <v>0</v>
      </c>
      <c r="CS109" s="10">
        <v>2.9234E-2</v>
      </c>
      <c r="CT109" s="10">
        <v>4.8777000000000001E-2</v>
      </c>
      <c r="CU109" s="10">
        <v>0</v>
      </c>
      <c r="CV109" s="10">
        <v>0</v>
      </c>
      <c r="CW109" s="10">
        <v>3.0377000000000001E-2</v>
      </c>
      <c r="CX109" s="10">
        <v>4.9771000000000003E-2</v>
      </c>
      <c r="CY109" s="10">
        <v>0</v>
      </c>
      <c r="CZ109" s="10">
        <v>0</v>
      </c>
      <c r="DA109" s="10">
        <v>3.3230999999999997E-2</v>
      </c>
      <c r="DB109" s="10">
        <v>5.2303000000000002E-2</v>
      </c>
      <c r="DC109" s="10">
        <v>0</v>
      </c>
      <c r="DD109" s="10">
        <v>0</v>
      </c>
      <c r="DE109" s="10">
        <v>3.1022999999999998E-2</v>
      </c>
      <c r="DF109" s="10">
        <v>4.9606999999999998E-2</v>
      </c>
      <c r="DG109" s="10">
        <v>0</v>
      </c>
      <c r="DH109" s="10">
        <v>0</v>
      </c>
      <c r="DI109" s="10">
        <v>3.1874E-2</v>
      </c>
      <c r="DJ109" s="10">
        <v>5.1237999999999999E-2</v>
      </c>
      <c r="DK109" s="10">
        <v>0</v>
      </c>
      <c r="DL109" s="10">
        <v>0</v>
      </c>
      <c r="DM109" s="10">
        <v>3.0863999999999999E-2</v>
      </c>
      <c r="DN109" s="10">
        <v>4.9494000000000003E-2</v>
      </c>
      <c r="DO109" s="10">
        <v>0</v>
      </c>
      <c r="DP109" s="10">
        <v>0</v>
      </c>
      <c r="DQ109" s="10">
        <v>3.0352000000000001E-2</v>
      </c>
      <c r="DR109" s="10">
        <v>5.0210999999999999E-2</v>
      </c>
      <c r="DS109" s="10">
        <v>0</v>
      </c>
      <c r="DT109" s="10">
        <v>0</v>
      </c>
      <c r="DU109" s="10">
        <v>7.0299115754465403E+19</v>
      </c>
      <c r="DV109" s="10">
        <v>0</v>
      </c>
      <c r="DW109" s="10">
        <v>4.6952566259574497E+19</v>
      </c>
      <c r="DX109" s="10">
        <v>0</v>
      </c>
      <c r="DY109" s="10">
        <v>907170605.02365398</v>
      </c>
      <c r="DZ109" s="10">
        <v>0</v>
      </c>
      <c r="EA109" s="10">
        <v>30119.270815389798</v>
      </c>
      <c r="EB109" s="10">
        <v>0</v>
      </c>
      <c r="EC109" s="10">
        <v>9071727366.8153706</v>
      </c>
      <c r="ED109" s="10">
        <v>0</v>
      </c>
      <c r="EE109" s="10">
        <v>95245.518536482094</v>
      </c>
      <c r="EF109" s="10">
        <v>0</v>
      </c>
      <c r="EG109" s="10">
        <v>90718709071.026199</v>
      </c>
      <c r="EH109" s="10">
        <v>0</v>
      </c>
      <c r="EI109" s="10">
        <v>301193.401414697</v>
      </c>
      <c r="EJ109" s="10">
        <v>0</v>
      </c>
      <c r="EK109" s="10">
        <v>907354825598.68701</v>
      </c>
      <c r="EL109" s="10">
        <v>0</v>
      </c>
      <c r="EM109" s="10">
        <v>952478.12244064105</v>
      </c>
      <c r="EN109" s="10">
        <v>0</v>
      </c>
      <c r="EO109" s="10">
        <v>9094187451189.5996</v>
      </c>
      <c r="EP109" s="10">
        <v>0</v>
      </c>
      <c r="EQ109" s="10">
        <v>3012661.9360051202</v>
      </c>
      <c r="ER109" s="10">
        <v>0</v>
      </c>
      <c r="ES109" s="10">
        <v>92597862123414.906</v>
      </c>
      <c r="ET109" s="10">
        <v>0</v>
      </c>
      <c r="EU109" s="10">
        <v>9548490.7582616806</v>
      </c>
      <c r="EV109" s="10">
        <v>0</v>
      </c>
      <c r="EW109" s="10">
        <v>1102712040482360</v>
      </c>
      <c r="EX109" s="10">
        <v>0</v>
      </c>
      <c r="EY109" s="10">
        <v>30922127.879180301</v>
      </c>
      <c r="EZ109" s="10">
        <v>0</v>
      </c>
      <c r="FA109" s="10">
        <v>3.3572732912767501E+17</v>
      </c>
      <c r="FB109" s="10">
        <v>0</v>
      </c>
      <c r="FC109" s="10">
        <v>3.3572732912767501E+17</v>
      </c>
      <c r="FD109" s="10">
        <v>0</v>
      </c>
    </row>
    <row r="110" spans="1:160" x14ac:dyDescent="0.45">
      <c r="A110">
        <f t="shared" si="31"/>
        <v>99</v>
      </c>
      <c r="B110" s="12">
        <f t="shared" si="30"/>
        <v>1.953125E-3</v>
      </c>
      <c r="C110" s="12">
        <f t="shared" si="32"/>
        <v>128</v>
      </c>
      <c r="D110" s="19">
        <f t="shared" si="33"/>
        <v>9</v>
      </c>
      <c r="E110" s="10">
        <v>3.2131834109661001E-5</v>
      </c>
      <c r="F110" s="10">
        <v>10204.0785353382</v>
      </c>
      <c r="G110" s="10">
        <v>0</v>
      </c>
      <c r="H110" s="10">
        <v>0</v>
      </c>
      <c r="I110" s="10">
        <v>14.8606416936298</v>
      </c>
      <c r="J110" s="10">
        <v>19111386.450938601</v>
      </c>
      <c r="K110" s="10">
        <v>0</v>
      </c>
      <c r="L110" s="10">
        <v>0</v>
      </c>
      <c r="M110" s="10">
        <v>9.8692259520305406E-7</v>
      </c>
      <c r="N110" s="10">
        <v>1.25557209074145E-9</v>
      </c>
      <c r="O110" s="10">
        <v>0</v>
      </c>
      <c r="P110" s="10">
        <v>0</v>
      </c>
      <c r="Q110" s="10">
        <v>3.7009289455269801E-7</v>
      </c>
      <c r="R110" s="10">
        <v>9.0077667547205903E-9</v>
      </c>
      <c r="S110" s="10">
        <v>0</v>
      </c>
      <c r="T110" s="10">
        <v>0</v>
      </c>
      <c r="U110" s="10">
        <v>1.3531333129535001E-6</v>
      </c>
      <c r="V110" s="10">
        <v>4.44956684830799E-8</v>
      </c>
      <c r="W110" s="10">
        <v>0</v>
      </c>
      <c r="X110" s="10">
        <v>0</v>
      </c>
      <c r="Y110" s="10">
        <v>1.50962974556634E-5</v>
      </c>
      <c r="Z110" s="10">
        <v>4.4453925518439498E-7</v>
      </c>
      <c r="AA110" s="10">
        <v>0</v>
      </c>
      <c r="AB110" s="10">
        <v>0</v>
      </c>
      <c r="AC110" s="10">
        <v>1.07271418733567E-4</v>
      </c>
      <c r="AD110" s="10">
        <v>3.47442641279727E-6</v>
      </c>
      <c r="AE110" s="10">
        <v>0</v>
      </c>
      <c r="AF110" s="10">
        <v>0</v>
      </c>
      <c r="AG110" s="10">
        <v>1.5185807111137699E-3</v>
      </c>
      <c r="AH110" s="10">
        <v>2.8128067043553501E-5</v>
      </c>
      <c r="AI110" s="10">
        <v>0</v>
      </c>
      <c r="AJ110" s="10">
        <v>0</v>
      </c>
      <c r="AK110" s="10">
        <v>1.1962032065796199E-2</v>
      </c>
      <c r="AL110" s="10">
        <v>1.3243613065849701E-4</v>
      </c>
      <c r="AM110" s="10">
        <v>0</v>
      </c>
      <c r="AN110" s="10">
        <v>0</v>
      </c>
      <c r="AO110" s="10">
        <v>0.129593520709681</v>
      </c>
      <c r="AP110" s="10">
        <v>9.4861030732595799E-4</v>
      </c>
      <c r="AQ110" s="10">
        <v>0</v>
      </c>
      <c r="AR110" s="10">
        <v>0</v>
      </c>
      <c r="AS110" s="10">
        <v>8.6989746003159495E-6</v>
      </c>
      <c r="AT110" s="10">
        <v>2643.6895216066901</v>
      </c>
      <c r="AU110" s="10">
        <v>0</v>
      </c>
      <c r="AV110" s="10">
        <v>0</v>
      </c>
      <c r="AW110" s="10">
        <v>5.2224478380774899</v>
      </c>
      <c r="AX110" s="10">
        <v>5070881.9841221096</v>
      </c>
      <c r="AY110" s="10">
        <v>0</v>
      </c>
      <c r="AZ110" s="10">
        <v>0</v>
      </c>
      <c r="BA110" s="10">
        <v>3.3725082381823197E-7</v>
      </c>
      <c r="BB110" s="10">
        <v>3.4246472965644599E-10</v>
      </c>
      <c r="BC110" s="10">
        <v>0</v>
      </c>
      <c r="BD110" s="10">
        <v>0</v>
      </c>
      <c r="BE110" s="10">
        <v>1.04357379447318E-7</v>
      </c>
      <c r="BF110" s="10">
        <v>2.4783732647905599E-9</v>
      </c>
      <c r="BG110" s="10">
        <v>0</v>
      </c>
      <c r="BH110" s="10">
        <v>0</v>
      </c>
      <c r="BI110" s="10">
        <v>2.8117487158833798E-7</v>
      </c>
      <c r="BJ110" s="10">
        <v>9.9557268099473801E-9</v>
      </c>
      <c r="BK110" s="10">
        <v>0</v>
      </c>
      <c r="BL110" s="10">
        <v>0</v>
      </c>
      <c r="BM110" s="10">
        <v>2.89766193599643E-6</v>
      </c>
      <c r="BN110" s="10">
        <v>1.0662567969378401E-7</v>
      </c>
      <c r="BO110" s="10">
        <v>0</v>
      </c>
      <c r="BP110" s="10">
        <v>0</v>
      </c>
      <c r="BQ110" s="10">
        <v>2.4661240498614001E-5</v>
      </c>
      <c r="BR110" s="10">
        <v>1.04951724777724E-6</v>
      </c>
      <c r="BS110" s="10">
        <v>0</v>
      </c>
      <c r="BT110" s="10">
        <v>0</v>
      </c>
      <c r="BU110" s="10">
        <v>3.2123664293142698E-4</v>
      </c>
      <c r="BV110" s="10">
        <v>7.9653452581898703E-6</v>
      </c>
      <c r="BW110" s="10">
        <v>0</v>
      </c>
      <c r="BX110" s="10">
        <v>0</v>
      </c>
      <c r="BY110" s="10">
        <v>2.2680918319904E-3</v>
      </c>
      <c r="BZ110" s="10">
        <v>3.2372226119911899E-5</v>
      </c>
      <c r="CA110" s="10">
        <v>0</v>
      </c>
      <c r="CB110" s="10">
        <v>0</v>
      </c>
      <c r="CC110" s="10">
        <v>2.9086298894613699E-2</v>
      </c>
      <c r="CD110" s="10">
        <v>2.7216833952908702E-4</v>
      </c>
      <c r="CE110" s="10">
        <v>0</v>
      </c>
      <c r="CF110" s="10">
        <v>0</v>
      </c>
      <c r="CG110" s="10">
        <v>0.162327</v>
      </c>
      <c r="CH110" s="10">
        <v>0.50250099999999998</v>
      </c>
      <c r="CI110" s="10">
        <v>0</v>
      </c>
      <c r="CJ110" s="10">
        <v>0</v>
      </c>
      <c r="CK110" s="10">
        <v>4.5371000000000002E-2</v>
      </c>
      <c r="CL110" s="10">
        <v>0.12784000000000001</v>
      </c>
      <c r="CM110" s="10">
        <v>0</v>
      </c>
      <c r="CN110" s="10">
        <v>0</v>
      </c>
      <c r="CO110" s="10">
        <v>4.5256999999999999E-2</v>
      </c>
      <c r="CP110" s="10">
        <v>0.12662899999999999</v>
      </c>
      <c r="CQ110" s="10">
        <v>0</v>
      </c>
      <c r="CR110" s="10">
        <v>0</v>
      </c>
      <c r="CS110" s="10">
        <v>4.4683E-2</v>
      </c>
      <c r="CT110" s="10">
        <v>0.12698999999999999</v>
      </c>
      <c r="CU110" s="10">
        <v>0</v>
      </c>
      <c r="CV110" s="10">
        <v>0</v>
      </c>
      <c r="CW110" s="10">
        <v>4.6138999999999999E-2</v>
      </c>
      <c r="CX110" s="10">
        <v>0.12690799999999999</v>
      </c>
      <c r="CY110" s="10">
        <v>0</v>
      </c>
      <c r="CZ110" s="10">
        <v>0</v>
      </c>
      <c r="DA110" s="10">
        <v>5.2248000000000003E-2</v>
      </c>
      <c r="DB110" s="10">
        <v>0.13283700000000001</v>
      </c>
      <c r="DC110" s="10">
        <v>0</v>
      </c>
      <c r="DD110" s="10">
        <v>0</v>
      </c>
      <c r="DE110" s="10">
        <v>4.5524000000000002E-2</v>
      </c>
      <c r="DF110" s="10">
        <v>0.12645100000000001</v>
      </c>
      <c r="DG110" s="10">
        <v>0</v>
      </c>
      <c r="DH110" s="10">
        <v>0</v>
      </c>
      <c r="DI110" s="10">
        <v>4.9021000000000002E-2</v>
      </c>
      <c r="DJ110" s="10">
        <v>0.13206799999999999</v>
      </c>
      <c r="DK110" s="10">
        <v>0</v>
      </c>
      <c r="DL110" s="10">
        <v>0</v>
      </c>
      <c r="DM110" s="10">
        <v>4.7232999999999997E-2</v>
      </c>
      <c r="DN110" s="10">
        <v>0.12880900000000001</v>
      </c>
      <c r="DO110" s="10">
        <v>0</v>
      </c>
      <c r="DP110" s="10">
        <v>0</v>
      </c>
      <c r="DQ110" s="10">
        <v>4.6552999999999997E-2</v>
      </c>
      <c r="DR110" s="10">
        <v>0.12878200000000001</v>
      </c>
      <c r="DS110" s="10">
        <v>0</v>
      </c>
      <c r="DT110" s="10">
        <v>0</v>
      </c>
      <c r="DU110" s="10">
        <v>1.7352288297739E+20</v>
      </c>
      <c r="DV110" s="10">
        <v>0</v>
      </c>
      <c r="DW110" s="10">
        <v>3.4862954970842898E+19</v>
      </c>
      <c r="DX110" s="10">
        <v>0</v>
      </c>
      <c r="DY110" s="10">
        <v>4598262068.2466602</v>
      </c>
      <c r="DZ110" s="10">
        <v>0</v>
      </c>
      <c r="EA110" s="10">
        <v>67810.437455773805</v>
      </c>
      <c r="EB110" s="10">
        <v>0</v>
      </c>
      <c r="EC110" s="10">
        <v>45983289285.393097</v>
      </c>
      <c r="ED110" s="10">
        <v>0</v>
      </c>
      <c r="EE110" s="10">
        <v>214435.620396518</v>
      </c>
      <c r="EF110" s="10">
        <v>0</v>
      </c>
      <c r="EG110" s="10">
        <v>459893204824.85999</v>
      </c>
      <c r="EH110" s="10">
        <v>0</v>
      </c>
      <c r="EI110" s="10">
        <v>678110.94011752901</v>
      </c>
      <c r="EJ110" s="10">
        <v>0</v>
      </c>
      <c r="EK110" s="10">
        <v>4605461177204.0596</v>
      </c>
      <c r="EL110" s="10">
        <v>0</v>
      </c>
      <c r="EM110" s="10">
        <v>2144571.2324422002</v>
      </c>
      <c r="EN110" s="10">
        <v>0</v>
      </c>
      <c r="EO110" s="10">
        <v>46605930076599</v>
      </c>
      <c r="EP110" s="10">
        <v>0</v>
      </c>
      <c r="EQ110" s="10">
        <v>6787983.4771950403</v>
      </c>
      <c r="ER110" s="10">
        <v>0</v>
      </c>
      <c r="ES110" s="10">
        <v>532532837437260</v>
      </c>
      <c r="ET110" s="10">
        <v>0</v>
      </c>
      <c r="EU110" s="10">
        <v>21672981.465225901</v>
      </c>
      <c r="EV110" s="10">
        <v>0</v>
      </c>
      <c r="EW110" s="10">
        <v>3.18110526603065E+16</v>
      </c>
      <c r="EX110" s="10">
        <v>0</v>
      </c>
      <c r="EY110" s="10">
        <v>76064485.952348307</v>
      </c>
      <c r="EZ110" s="10">
        <v>0</v>
      </c>
      <c r="FA110" s="10">
        <v>4.5439106912876401E+18</v>
      </c>
      <c r="FB110" s="10">
        <v>0</v>
      </c>
      <c r="FC110" s="10">
        <v>4.5439106912876401E+18</v>
      </c>
      <c r="FD110" s="10">
        <v>0</v>
      </c>
    </row>
    <row r="111" spans="1:160" x14ac:dyDescent="0.45">
      <c r="A111">
        <f t="shared" si="31"/>
        <v>100</v>
      </c>
      <c r="B111" s="15">
        <f t="shared" si="30"/>
        <v>0.5</v>
      </c>
      <c r="C111" s="15">
        <f t="shared" si="32"/>
        <v>256</v>
      </c>
      <c r="D111" s="22">
        <f t="shared" si="33"/>
        <v>1</v>
      </c>
      <c r="E111" s="10">
        <v>1.7337470037547001E-2</v>
      </c>
      <c r="F111" s="10">
        <v>1.7337470037547001E-2</v>
      </c>
      <c r="G111" s="10">
        <v>0</v>
      </c>
      <c r="H111" s="10">
        <v>0</v>
      </c>
      <c r="I111" s="10">
        <v>1.90205134204646E-2</v>
      </c>
      <c r="J111" s="10">
        <v>1.90205134204646E-2</v>
      </c>
      <c r="K111" s="10">
        <v>0</v>
      </c>
      <c r="L111" s="10">
        <v>0</v>
      </c>
      <c r="M111" s="10">
        <v>0.21113632783971001</v>
      </c>
      <c r="N111" s="10">
        <v>0.21113632783971001</v>
      </c>
      <c r="O111" s="10">
        <v>0</v>
      </c>
      <c r="P111" s="10">
        <v>0</v>
      </c>
      <c r="Q111" s="10">
        <v>0.204545744626425</v>
      </c>
      <c r="R111" s="10">
        <v>0.204545744626425</v>
      </c>
      <c r="S111" s="10">
        <v>0</v>
      </c>
      <c r="T111" s="10">
        <v>0</v>
      </c>
      <c r="U111" s="10">
        <v>0.156468153191583</v>
      </c>
      <c r="V111" s="10">
        <v>0.156468153191583</v>
      </c>
      <c r="W111" s="10">
        <v>0</v>
      </c>
      <c r="X111" s="10">
        <v>0</v>
      </c>
      <c r="Y111" s="10">
        <v>5.35046574658673E-2</v>
      </c>
      <c r="Z111" s="10">
        <v>5.35046574658673E-2</v>
      </c>
      <c r="AA111" s="10">
        <v>0</v>
      </c>
      <c r="AB111" s="10">
        <v>0</v>
      </c>
      <c r="AC111" s="10">
        <v>2.12019222145261E-2</v>
      </c>
      <c r="AD111" s="10">
        <v>2.12019222145261E-2</v>
      </c>
      <c r="AE111" s="10">
        <v>0</v>
      </c>
      <c r="AF111" s="10">
        <v>0</v>
      </c>
      <c r="AG111" s="10">
        <v>1.7735107178506099E-2</v>
      </c>
      <c r="AH111" s="10">
        <v>1.7735107178506099E-2</v>
      </c>
      <c r="AI111" s="10">
        <v>0</v>
      </c>
      <c r="AJ111" s="10">
        <v>0</v>
      </c>
      <c r="AK111" s="10">
        <v>1.76589983209232E-2</v>
      </c>
      <c r="AL111" s="10">
        <v>1.76589983209232E-2</v>
      </c>
      <c r="AM111" s="10">
        <v>0</v>
      </c>
      <c r="AN111" s="10">
        <v>0</v>
      </c>
      <c r="AO111" s="10">
        <v>1.83659744793973E-2</v>
      </c>
      <c r="AP111" s="10">
        <v>1.83659744793973E-2</v>
      </c>
      <c r="AQ111" s="10">
        <v>0</v>
      </c>
      <c r="AR111" s="10">
        <v>0</v>
      </c>
      <c r="AS111" s="10">
        <v>1.0313215070734299E-2</v>
      </c>
      <c r="AT111" s="10">
        <v>1.0313215070734299E-2</v>
      </c>
      <c r="AU111" s="10">
        <v>0</v>
      </c>
      <c r="AV111" s="10">
        <v>0</v>
      </c>
      <c r="AW111" s="10">
        <v>1.02920125435871E-2</v>
      </c>
      <c r="AX111" s="10">
        <v>1.02920125435871E-2</v>
      </c>
      <c r="AY111" s="10">
        <v>0</v>
      </c>
      <c r="AZ111" s="10">
        <v>0</v>
      </c>
      <c r="BA111" s="10">
        <v>0.153887127263377</v>
      </c>
      <c r="BB111" s="10">
        <v>0.153887127263377</v>
      </c>
      <c r="BC111" s="10">
        <v>0</v>
      </c>
      <c r="BD111" s="10">
        <v>0</v>
      </c>
      <c r="BE111" s="10">
        <v>0.14904948905089299</v>
      </c>
      <c r="BF111" s="10">
        <v>0.14904948905089299</v>
      </c>
      <c r="BG111" s="10">
        <v>0</v>
      </c>
      <c r="BH111" s="10">
        <v>0</v>
      </c>
      <c r="BI111" s="10">
        <v>0.11369772167716</v>
      </c>
      <c r="BJ111" s="10">
        <v>0.11369772167716</v>
      </c>
      <c r="BK111" s="10">
        <v>0</v>
      </c>
      <c r="BL111" s="10">
        <v>0</v>
      </c>
      <c r="BM111" s="10">
        <v>3.67634485268084E-2</v>
      </c>
      <c r="BN111" s="10">
        <v>3.67634485268084E-2</v>
      </c>
      <c r="BO111" s="10">
        <v>0</v>
      </c>
      <c r="BP111" s="10">
        <v>0</v>
      </c>
      <c r="BQ111" s="10">
        <v>1.22606350413626E-2</v>
      </c>
      <c r="BR111" s="10">
        <v>1.22606350413626E-2</v>
      </c>
      <c r="BS111" s="10">
        <v>0</v>
      </c>
      <c r="BT111" s="10">
        <v>0</v>
      </c>
      <c r="BU111" s="10">
        <v>1.04623593371184E-2</v>
      </c>
      <c r="BV111" s="10">
        <v>1.04623593371184E-2</v>
      </c>
      <c r="BW111" s="10">
        <v>0</v>
      </c>
      <c r="BX111" s="10">
        <v>0</v>
      </c>
      <c r="BY111" s="10">
        <v>1.0373216347001101E-2</v>
      </c>
      <c r="BZ111" s="10">
        <v>1.0373216347001101E-2</v>
      </c>
      <c r="CA111" s="10">
        <v>0</v>
      </c>
      <c r="CB111" s="10">
        <v>0</v>
      </c>
      <c r="CC111" s="10">
        <v>1.02985927708993E-2</v>
      </c>
      <c r="CD111" s="10">
        <v>1.02985927708993E-2</v>
      </c>
      <c r="CE111" s="10">
        <v>0</v>
      </c>
      <c r="CF111" s="10">
        <v>0</v>
      </c>
      <c r="CG111" s="10">
        <v>8.7430000000000008E-3</v>
      </c>
      <c r="CH111" s="10">
        <v>8.8610000000000008E-3</v>
      </c>
      <c r="CI111" s="10">
        <v>0</v>
      </c>
      <c r="CJ111" s="10">
        <v>0</v>
      </c>
      <c r="CK111" s="10">
        <v>8.8190000000000004E-3</v>
      </c>
      <c r="CL111" s="10">
        <v>8.8599999999999998E-3</v>
      </c>
      <c r="CM111" s="10">
        <v>0</v>
      </c>
      <c r="CN111" s="10">
        <v>0</v>
      </c>
      <c r="CO111" s="10">
        <v>8.8050000000000003E-3</v>
      </c>
      <c r="CP111" s="10">
        <v>8.5599999999999999E-3</v>
      </c>
      <c r="CQ111" s="10">
        <v>0</v>
      </c>
      <c r="CR111" s="10">
        <v>0</v>
      </c>
      <c r="CS111" s="10">
        <v>8.763E-3</v>
      </c>
      <c r="CT111" s="10">
        <v>8.6090000000000003E-3</v>
      </c>
      <c r="CU111" s="10">
        <v>0</v>
      </c>
      <c r="CV111" s="10">
        <v>0</v>
      </c>
      <c r="CW111" s="10">
        <v>8.8470000000000007E-3</v>
      </c>
      <c r="CX111" s="10">
        <v>8.744E-3</v>
      </c>
      <c r="CY111" s="10">
        <v>0</v>
      </c>
      <c r="CZ111" s="10">
        <v>0</v>
      </c>
      <c r="DA111" s="10">
        <v>8.9429999999999996E-3</v>
      </c>
      <c r="DB111" s="10">
        <v>8.8610000000000008E-3</v>
      </c>
      <c r="DC111" s="10">
        <v>0</v>
      </c>
      <c r="DD111" s="10">
        <v>0</v>
      </c>
      <c r="DE111" s="10">
        <v>8.8170000000000002E-3</v>
      </c>
      <c r="DF111" s="10">
        <v>8.652E-3</v>
      </c>
      <c r="DG111" s="10">
        <v>0</v>
      </c>
      <c r="DH111" s="10">
        <v>0</v>
      </c>
      <c r="DI111" s="10">
        <v>9.0559999999999998E-3</v>
      </c>
      <c r="DJ111" s="10">
        <v>8.7989999999999995E-3</v>
      </c>
      <c r="DK111" s="10">
        <v>0</v>
      </c>
      <c r="DL111" s="10">
        <v>0</v>
      </c>
      <c r="DM111" s="10">
        <v>8.8030000000000001E-3</v>
      </c>
      <c r="DN111" s="10">
        <v>8.8699999999999994E-3</v>
      </c>
      <c r="DO111" s="10">
        <v>0</v>
      </c>
      <c r="DP111" s="10">
        <v>0</v>
      </c>
      <c r="DQ111" s="10">
        <v>8.7989999999999995E-3</v>
      </c>
      <c r="DR111" s="10">
        <v>8.6969999999999999E-3</v>
      </c>
      <c r="DS111" s="10">
        <v>0</v>
      </c>
      <c r="DT111" s="10">
        <v>0</v>
      </c>
      <c r="DU111" s="10">
        <v>805277703.18574905</v>
      </c>
      <c r="DV111" s="10">
        <v>0</v>
      </c>
      <c r="DW111" s="10">
        <v>3220996049.1282902</v>
      </c>
      <c r="DX111" s="10">
        <v>0</v>
      </c>
      <c r="DY111" s="10">
        <v>367.18854503643001</v>
      </c>
      <c r="DZ111" s="10">
        <v>0</v>
      </c>
      <c r="EA111" s="10">
        <v>19.162164414189501</v>
      </c>
      <c r="EB111" s="10">
        <v>0</v>
      </c>
      <c r="EC111" s="10">
        <v>3662.88170355691</v>
      </c>
      <c r="ED111" s="10">
        <v>0</v>
      </c>
      <c r="EE111" s="10">
        <v>60.521745708108099</v>
      </c>
      <c r="EF111" s="10">
        <v>0</v>
      </c>
      <c r="EG111" s="10">
        <v>36619.442359051398</v>
      </c>
      <c r="EH111" s="10">
        <v>0</v>
      </c>
      <c r="EI111" s="10">
        <v>191.362071370226</v>
      </c>
      <c r="EJ111" s="10">
        <v>0</v>
      </c>
      <c r="EK111" s="10">
        <v>366147.960155949</v>
      </c>
      <c r="EL111" s="10">
        <v>0</v>
      </c>
      <c r="EM111" s="10">
        <v>605.10161143454604</v>
      </c>
      <c r="EN111" s="10">
        <v>0</v>
      </c>
      <c r="EO111" s="10">
        <v>3657728.46949019</v>
      </c>
      <c r="EP111" s="10">
        <v>0</v>
      </c>
      <c r="EQ111" s="10">
        <v>1912.5188808216501</v>
      </c>
      <c r="ER111" s="10">
        <v>0</v>
      </c>
      <c r="ES111" s="10">
        <v>36207227.092922702</v>
      </c>
      <c r="ET111" s="10">
        <v>0</v>
      </c>
      <c r="EU111" s="10">
        <v>6017.2441420024697</v>
      </c>
      <c r="EV111" s="10">
        <v>0</v>
      </c>
      <c r="EW111" s="10">
        <v>328807167.44982803</v>
      </c>
      <c r="EX111" s="10">
        <v>0</v>
      </c>
      <c r="EY111" s="10">
        <v>18133.040647341099</v>
      </c>
      <c r="EZ111" s="10">
        <v>0</v>
      </c>
      <c r="FA111" s="10">
        <v>1713660063.63591</v>
      </c>
      <c r="FB111" s="10">
        <v>0</v>
      </c>
      <c r="FC111" s="10">
        <v>41396.378068552804</v>
      </c>
      <c r="FD111" s="10">
        <v>0</v>
      </c>
    </row>
    <row r="112" spans="1:160" x14ac:dyDescent="0.45">
      <c r="A112">
        <f t="shared" si="31"/>
        <v>101</v>
      </c>
      <c r="B112" s="15">
        <f t="shared" si="30"/>
        <v>0.25</v>
      </c>
      <c r="C112" s="15">
        <f t="shared" si="32"/>
        <v>256</v>
      </c>
      <c r="D112" s="22">
        <f t="shared" si="33"/>
        <v>2</v>
      </c>
      <c r="E112" s="10">
        <v>0.62257726260408497</v>
      </c>
      <c r="F112" s="10">
        <v>0.517337163211811</v>
      </c>
      <c r="G112" s="10">
        <v>0</v>
      </c>
      <c r="H112" s="10">
        <v>0</v>
      </c>
      <c r="I112" s="10">
        <v>11999.856553912399</v>
      </c>
      <c r="J112" s="10">
        <v>2614.1699010040302</v>
      </c>
      <c r="K112" s="10">
        <v>0</v>
      </c>
      <c r="L112" s="10">
        <v>0</v>
      </c>
      <c r="M112" s="10">
        <v>0.18495190119900901</v>
      </c>
      <c r="N112" s="10">
        <v>0.18421500791106701</v>
      </c>
      <c r="O112" s="10">
        <v>0</v>
      </c>
      <c r="P112" s="10">
        <v>0</v>
      </c>
      <c r="Q112" s="10">
        <v>8.8286345355604201E-2</v>
      </c>
      <c r="R112" s="10">
        <v>8.5386052610732399E-2</v>
      </c>
      <c r="S112" s="10">
        <v>0</v>
      </c>
      <c r="T112" s="10">
        <v>0</v>
      </c>
      <c r="U112" s="10">
        <v>2.41837006137837E-2</v>
      </c>
      <c r="V112" s="10">
        <v>2.15041798649666E-2</v>
      </c>
      <c r="W112" s="10">
        <v>0</v>
      </c>
      <c r="X112" s="10">
        <v>0</v>
      </c>
      <c r="Y112" s="10">
        <v>1.5625591397146799E-2</v>
      </c>
      <c r="Z112" s="10">
        <v>1.48891835289428E-2</v>
      </c>
      <c r="AA112" s="10">
        <v>0</v>
      </c>
      <c r="AB112" s="10">
        <v>0</v>
      </c>
      <c r="AC112" s="10">
        <v>1.44747387768884E-2</v>
      </c>
      <c r="AD112" s="10">
        <v>1.4368618158699401E-2</v>
      </c>
      <c r="AE112" s="10">
        <v>0</v>
      </c>
      <c r="AF112" s="10">
        <v>0</v>
      </c>
      <c r="AG112" s="10">
        <v>1.19172038146144E-2</v>
      </c>
      <c r="AH112" s="10">
        <v>1.18737424825168E-2</v>
      </c>
      <c r="AI112" s="10">
        <v>0</v>
      </c>
      <c r="AJ112" s="10">
        <v>0</v>
      </c>
      <c r="AK112" s="10">
        <v>5.2493778820936702E-3</v>
      </c>
      <c r="AL112" s="10">
        <v>5.2182312111632703E-3</v>
      </c>
      <c r="AM112" s="10">
        <v>0</v>
      </c>
      <c r="AN112" s="10">
        <v>0</v>
      </c>
      <c r="AO112" s="10">
        <v>4.5467518915491799E-3</v>
      </c>
      <c r="AP112" s="10">
        <v>3.66645449544078E-3</v>
      </c>
      <c r="AQ112" s="10">
        <v>0</v>
      </c>
      <c r="AR112" s="10">
        <v>0</v>
      </c>
      <c r="AS112" s="10">
        <v>0.15605093580034801</v>
      </c>
      <c r="AT112" s="10">
        <v>0.14893553658547401</v>
      </c>
      <c r="AU112" s="10">
        <v>0</v>
      </c>
      <c r="AV112" s="10">
        <v>0</v>
      </c>
      <c r="AW112" s="10">
        <v>3125.61998547946</v>
      </c>
      <c r="AX112" s="10">
        <v>962.24589377125506</v>
      </c>
      <c r="AY112" s="10">
        <v>0</v>
      </c>
      <c r="AZ112" s="10">
        <v>0</v>
      </c>
      <c r="BA112" s="10">
        <v>0.13465511342360001</v>
      </c>
      <c r="BB112" s="10">
        <v>0.134115422858295</v>
      </c>
      <c r="BC112" s="10">
        <v>0</v>
      </c>
      <c r="BD112" s="10">
        <v>0</v>
      </c>
      <c r="BE112" s="10">
        <v>6.3138405772781195E-2</v>
      </c>
      <c r="BF112" s="10">
        <v>6.0967464043250298E-2</v>
      </c>
      <c r="BG112" s="10">
        <v>0</v>
      </c>
      <c r="BH112" s="10">
        <v>0</v>
      </c>
      <c r="BI112" s="10">
        <v>1.42197049293724E-2</v>
      </c>
      <c r="BJ112" s="10">
        <v>1.2447191387427999E-2</v>
      </c>
      <c r="BK112" s="10">
        <v>0</v>
      </c>
      <c r="BL112" s="10">
        <v>0</v>
      </c>
      <c r="BM112" s="10">
        <v>9.80994484201771E-3</v>
      </c>
      <c r="BN112" s="10">
        <v>9.6847786827424006E-3</v>
      </c>
      <c r="BO112" s="10">
        <v>0</v>
      </c>
      <c r="BP112" s="10">
        <v>0</v>
      </c>
      <c r="BQ112" s="10">
        <v>9.4560118992252293E-3</v>
      </c>
      <c r="BR112" s="10">
        <v>9.4367822234010003E-3</v>
      </c>
      <c r="BS112" s="10">
        <v>0</v>
      </c>
      <c r="BT112" s="10">
        <v>0</v>
      </c>
      <c r="BU112" s="10">
        <v>7.6604399908579198E-3</v>
      </c>
      <c r="BV112" s="10">
        <v>7.6488309729998098E-3</v>
      </c>
      <c r="BW112" s="10">
        <v>0</v>
      </c>
      <c r="BX112" s="10">
        <v>0</v>
      </c>
      <c r="BY112" s="10">
        <v>2.7827000242870801E-3</v>
      </c>
      <c r="BZ112" s="10">
        <v>2.83869575027815E-3</v>
      </c>
      <c r="CA112" s="10">
        <v>0</v>
      </c>
      <c r="CB112" s="10">
        <v>0</v>
      </c>
      <c r="CC112" s="10">
        <v>1.19802462204377E-3</v>
      </c>
      <c r="CD112" s="10">
        <v>1.2513101433981901E-3</v>
      </c>
      <c r="CE112" s="10">
        <v>0</v>
      </c>
      <c r="CF112" s="10">
        <v>0</v>
      </c>
      <c r="CG112" s="10">
        <v>9.7020000000000006E-3</v>
      </c>
      <c r="CH112" s="10">
        <v>9.7289999999999998E-3</v>
      </c>
      <c r="CI112" s="10">
        <v>0</v>
      </c>
      <c r="CJ112" s="10">
        <v>0</v>
      </c>
      <c r="CK112" s="10">
        <v>8.8970000000000004E-3</v>
      </c>
      <c r="CL112" s="10">
        <v>8.9619999999999995E-3</v>
      </c>
      <c r="CM112" s="10">
        <v>0</v>
      </c>
      <c r="CN112" s="10">
        <v>0</v>
      </c>
      <c r="CO112" s="10">
        <v>8.6189999999999999E-3</v>
      </c>
      <c r="CP112" s="10">
        <v>8.8129999999999997E-3</v>
      </c>
      <c r="CQ112" s="10">
        <v>0</v>
      </c>
      <c r="CR112" s="10">
        <v>0</v>
      </c>
      <c r="CS112" s="10">
        <v>8.9350000000000002E-3</v>
      </c>
      <c r="CT112" s="10">
        <v>8.8719999999999997E-3</v>
      </c>
      <c r="CU112" s="10">
        <v>0</v>
      </c>
      <c r="CV112" s="10">
        <v>0</v>
      </c>
      <c r="CW112" s="10">
        <v>8.8400000000000006E-3</v>
      </c>
      <c r="CX112" s="10">
        <v>8.9230000000000004E-3</v>
      </c>
      <c r="CY112" s="10">
        <v>0</v>
      </c>
      <c r="CZ112" s="10">
        <v>0</v>
      </c>
      <c r="DA112" s="10">
        <v>9.0500000000000008E-3</v>
      </c>
      <c r="DB112" s="10">
        <v>9.0989999999999994E-3</v>
      </c>
      <c r="DC112" s="10">
        <v>0</v>
      </c>
      <c r="DD112" s="10">
        <v>0</v>
      </c>
      <c r="DE112" s="10">
        <v>8.6969999999999999E-3</v>
      </c>
      <c r="DF112" s="10">
        <v>8.8400000000000006E-3</v>
      </c>
      <c r="DG112" s="10">
        <v>0</v>
      </c>
      <c r="DH112" s="10">
        <v>0</v>
      </c>
      <c r="DI112" s="10">
        <v>8.8039999999999993E-3</v>
      </c>
      <c r="DJ112" s="10">
        <v>8.9230000000000004E-3</v>
      </c>
      <c r="DK112" s="10">
        <v>0</v>
      </c>
      <c r="DL112" s="10">
        <v>0</v>
      </c>
      <c r="DM112" s="10">
        <v>8.7829999999999991E-3</v>
      </c>
      <c r="DN112" s="10">
        <v>8.9779999999999999E-3</v>
      </c>
      <c r="DO112" s="10">
        <v>0</v>
      </c>
      <c r="DP112" s="10">
        <v>0</v>
      </c>
      <c r="DQ112" s="10">
        <v>8.8179999999999994E-3</v>
      </c>
      <c r="DR112" s="10">
        <v>8.9580000000000007E-3</v>
      </c>
      <c r="DS112" s="10">
        <v>0</v>
      </c>
      <c r="DT112" s="10">
        <v>0</v>
      </c>
      <c r="DU112" s="10">
        <v>1.9475678286212301E+17</v>
      </c>
      <c r="DV112" s="10">
        <v>0</v>
      </c>
      <c r="DW112" s="10">
        <v>1.8326541349316198E+17</v>
      </c>
      <c r="DX112" s="10">
        <v>0</v>
      </c>
      <c r="DY112" s="10">
        <v>2441.9592829134999</v>
      </c>
      <c r="DZ112" s="10">
        <v>0</v>
      </c>
      <c r="EA112" s="10">
        <v>49.416184422853597</v>
      </c>
      <c r="EB112" s="10">
        <v>0</v>
      </c>
      <c r="EC112" s="10">
        <v>24410.592829154601</v>
      </c>
      <c r="ED112" s="10">
        <v>0</v>
      </c>
      <c r="EE112" s="10">
        <v>156.238896658778</v>
      </c>
      <c r="EF112" s="10">
        <v>0</v>
      </c>
      <c r="EG112" s="10">
        <v>244096.92829031599</v>
      </c>
      <c r="EH112" s="10">
        <v>0</v>
      </c>
      <c r="EI112" s="10">
        <v>494.06166446076998</v>
      </c>
      <c r="EJ112" s="10">
        <v>0</v>
      </c>
      <c r="EK112" s="10">
        <v>2440960.2829173701</v>
      </c>
      <c r="EL112" s="10">
        <v>0</v>
      </c>
      <c r="EM112" s="10">
        <v>1562.35728400619</v>
      </c>
      <c r="EN112" s="10">
        <v>0</v>
      </c>
      <c r="EO112" s="10">
        <v>24409593.824772298</v>
      </c>
      <c r="EP112" s="10">
        <v>0</v>
      </c>
      <c r="EQ112" s="10">
        <v>4940.6066246698401</v>
      </c>
      <c r="ER112" s="10">
        <v>0</v>
      </c>
      <c r="ES112" s="10">
        <v>244095930.63878399</v>
      </c>
      <c r="ET112" s="10">
        <v>0</v>
      </c>
      <c r="EU112" s="10">
        <v>15623.569725433799</v>
      </c>
      <c r="EV112" s="10">
        <v>0</v>
      </c>
      <c r="EW112" s="10">
        <v>2440959382.0679898</v>
      </c>
      <c r="EX112" s="10">
        <v>0</v>
      </c>
      <c r="EY112" s="10">
        <v>49406.065268439001</v>
      </c>
      <c r="EZ112" s="10">
        <v>0</v>
      </c>
      <c r="FA112" s="10">
        <v>24409603394.826</v>
      </c>
      <c r="FB112" s="10">
        <v>0</v>
      </c>
      <c r="FC112" s="10">
        <v>156235.73151891801</v>
      </c>
      <c r="FD112" s="10">
        <v>0</v>
      </c>
    </row>
    <row r="113" spans="1:160" x14ac:dyDescent="0.45">
      <c r="A113">
        <f t="shared" si="31"/>
        <v>102</v>
      </c>
      <c r="B113" s="15">
        <f t="shared" si="30"/>
        <v>0.125</v>
      </c>
      <c r="C113" s="15">
        <f t="shared" si="32"/>
        <v>256</v>
      </c>
      <c r="D113" s="22">
        <f t="shared" si="33"/>
        <v>3</v>
      </c>
      <c r="E113" s="10">
        <v>7.8673624441090899</v>
      </c>
      <c r="F113" s="10">
        <v>7.1154400648277099</v>
      </c>
      <c r="G113" s="10">
        <v>0</v>
      </c>
      <c r="H113" s="10">
        <v>0</v>
      </c>
      <c r="I113" s="10">
        <v>16401.1099357864</v>
      </c>
      <c r="J113" s="10">
        <v>5813.4845247645399</v>
      </c>
      <c r="K113" s="10">
        <v>0</v>
      </c>
      <c r="L113" s="10">
        <v>0</v>
      </c>
      <c r="M113" s="10">
        <v>4.1636615259117403E-2</v>
      </c>
      <c r="N113" s="10">
        <v>3.7483566130907801E-2</v>
      </c>
      <c r="O113" s="10">
        <v>0</v>
      </c>
      <c r="P113" s="10">
        <v>0</v>
      </c>
      <c r="Q113" s="10">
        <v>1.68527489575667E-2</v>
      </c>
      <c r="R113" s="10">
        <v>1.50715495501034E-2</v>
      </c>
      <c r="S113" s="10">
        <v>0</v>
      </c>
      <c r="T113" s="10">
        <v>0</v>
      </c>
      <c r="U113" s="10">
        <v>1.38408274205894E-2</v>
      </c>
      <c r="V113" s="10">
        <v>1.35008843818131E-2</v>
      </c>
      <c r="W113" s="10">
        <v>0</v>
      </c>
      <c r="X113" s="10">
        <v>0</v>
      </c>
      <c r="Y113" s="10">
        <v>9.9499828927989108E-3</v>
      </c>
      <c r="Z113" s="10">
        <v>9.8395827183526095E-3</v>
      </c>
      <c r="AA113" s="10">
        <v>0</v>
      </c>
      <c r="AB113" s="10">
        <v>0</v>
      </c>
      <c r="AC113" s="10">
        <v>3.1530472513825402E-3</v>
      </c>
      <c r="AD113" s="10">
        <v>3.06210708746457E-3</v>
      </c>
      <c r="AE113" s="10">
        <v>0</v>
      </c>
      <c r="AF113" s="10">
        <v>0</v>
      </c>
      <c r="AG113" s="10">
        <v>1.2168965546459601E-3</v>
      </c>
      <c r="AH113" s="10">
        <v>1.1046051544219E-3</v>
      </c>
      <c r="AI113" s="10">
        <v>0</v>
      </c>
      <c r="AJ113" s="10">
        <v>0</v>
      </c>
      <c r="AK113" s="10">
        <v>1.8533495569204E-3</v>
      </c>
      <c r="AL113" s="10">
        <v>1.1987393740602299E-3</v>
      </c>
      <c r="AM113" s="10">
        <v>0</v>
      </c>
      <c r="AN113" s="10">
        <v>0</v>
      </c>
      <c r="AO113" s="10">
        <v>1.0309391397562401E-2</v>
      </c>
      <c r="AP113" s="10">
        <v>2.58028886606043E-3</v>
      </c>
      <c r="AQ113" s="10">
        <v>0</v>
      </c>
      <c r="AR113" s="10">
        <v>0</v>
      </c>
      <c r="AS113" s="10">
        <v>2.0940180520471898</v>
      </c>
      <c r="AT113" s="10">
        <v>1.7011872007503099</v>
      </c>
      <c r="AU113" s="10">
        <v>0</v>
      </c>
      <c r="AV113" s="10">
        <v>0</v>
      </c>
      <c r="AW113" s="10">
        <v>3823.4972289253101</v>
      </c>
      <c r="AX113" s="10">
        <v>1377.4253120467599</v>
      </c>
      <c r="AY113" s="10">
        <v>0</v>
      </c>
      <c r="AZ113" s="10">
        <v>0</v>
      </c>
      <c r="BA113" s="10">
        <v>2.7532827695273401E-2</v>
      </c>
      <c r="BB113" s="10">
        <v>2.43187381113074E-2</v>
      </c>
      <c r="BC113" s="10">
        <v>0</v>
      </c>
      <c r="BD113" s="10">
        <v>0</v>
      </c>
      <c r="BE113" s="10">
        <v>1.0148097664608601E-2</v>
      </c>
      <c r="BF113" s="10">
        <v>9.6932785521230604E-3</v>
      </c>
      <c r="BG113" s="10">
        <v>0</v>
      </c>
      <c r="BH113" s="10">
        <v>0</v>
      </c>
      <c r="BI113" s="10">
        <v>9.2957419042412094E-3</v>
      </c>
      <c r="BJ113" s="10">
        <v>9.2341989742775899E-3</v>
      </c>
      <c r="BK113" s="10">
        <v>0</v>
      </c>
      <c r="BL113" s="10">
        <v>0</v>
      </c>
      <c r="BM113" s="10">
        <v>6.67390138442275E-3</v>
      </c>
      <c r="BN113" s="10">
        <v>6.6182455714601397E-3</v>
      </c>
      <c r="BO113" s="10">
        <v>0</v>
      </c>
      <c r="BP113" s="10">
        <v>0</v>
      </c>
      <c r="BQ113" s="10">
        <v>1.8236766154839099E-3</v>
      </c>
      <c r="BR113" s="10">
        <v>1.7686363974177401E-3</v>
      </c>
      <c r="BS113" s="10">
        <v>0</v>
      </c>
      <c r="BT113" s="10">
        <v>0</v>
      </c>
      <c r="BU113" s="10">
        <v>5.7929193343474801E-4</v>
      </c>
      <c r="BV113" s="10">
        <v>5.5719477642150197E-4</v>
      </c>
      <c r="BW113" s="10">
        <v>0</v>
      </c>
      <c r="BX113" s="10">
        <v>0</v>
      </c>
      <c r="BY113" s="10">
        <v>5.78426120524224E-4</v>
      </c>
      <c r="BZ113" s="10">
        <v>5.2398988262567002E-4</v>
      </c>
      <c r="CA113" s="10">
        <v>0</v>
      </c>
      <c r="CB113" s="10">
        <v>0</v>
      </c>
      <c r="CC113" s="10">
        <v>2.6742334479730699E-3</v>
      </c>
      <c r="CD113" s="10">
        <v>7.07452179235005E-4</v>
      </c>
      <c r="CE113" s="10">
        <v>0</v>
      </c>
      <c r="CF113" s="10">
        <v>0</v>
      </c>
      <c r="CG113" s="10">
        <v>1.025E-2</v>
      </c>
      <c r="CH113" s="10">
        <v>1.025E-2</v>
      </c>
      <c r="CI113" s="10">
        <v>0</v>
      </c>
      <c r="CJ113" s="10">
        <v>0</v>
      </c>
      <c r="CK113" s="10">
        <v>9.2010000000000008E-3</v>
      </c>
      <c r="CL113" s="10">
        <v>9.3729999999999994E-3</v>
      </c>
      <c r="CM113" s="10">
        <v>0</v>
      </c>
      <c r="CN113" s="10">
        <v>0</v>
      </c>
      <c r="CO113" s="10">
        <v>9.0980000000000002E-3</v>
      </c>
      <c r="CP113" s="10">
        <v>9.4540000000000006E-3</v>
      </c>
      <c r="CQ113" s="10">
        <v>0</v>
      </c>
      <c r="CR113" s="10">
        <v>0</v>
      </c>
      <c r="CS113" s="10">
        <v>8.9789999999999991E-3</v>
      </c>
      <c r="CT113" s="10">
        <v>9.2259999999999998E-3</v>
      </c>
      <c r="CU113" s="10">
        <v>0</v>
      </c>
      <c r="CV113" s="10">
        <v>0</v>
      </c>
      <c r="CW113" s="10">
        <v>9.4310000000000001E-3</v>
      </c>
      <c r="CX113" s="10">
        <v>9.4420000000000007E-3</v>
      </c>
      <c r="CY113" s="10">
        <v>0</v>
      </c>
      <c r="CZ113" s="10">
        <v>0</v>
      </c>
      <c r="DA113" s="10">
        <v>9.2630000000000004E-3</v>
      </c>
      <c r="DB113" s="10">
        <v>9.5040000000000003E-3</v>
      </c>
      <c r="DC113" s="10">
        <v>0</v>
      </c>
      <c r="DD113" s="10">
        <v>0</v>
      </c>
      <c r="DE113" s="10">
        <v>8.9499999999999996E-3</v>
      </c>
      <c r="DF113" s="10">
        <v>9.3550000000000005E-3</v>
      </c>
      <c r="DG113" s="10">
        <v>0</v>
      </c>
      <c r="DH113" s="10">
        <v>0</v>
      </c>
      <c r="DI113" s="10">
        <v>9.0880000000000006E-3</v>
      </c>
      <c r="DJ113" s="10">
        <v>9.3449999999999991E-3</v>
      </c>
      <c r="DK113" s="10">
        <v>0</v>
      </c>
      <c r="DL113" s="10">
        <v>0</v>
      </c>
      <c r="DM113" s="10">
        <v>9.1339999999999998E-3</v>
      </c>
      <c r="DN113" s="10">
        <v>9.4780000000000003E-3</v>
      </c>
      <c r="DO113" s="10">
        <v>0</v>
      </c>
      <c r="DP113" s="10">
        <v>0</v>
      </c>
      <c r="DQ113" s="10">
        <v>9.1549999999999999E-3</v>
      </c>
      <c r="DR113" s="10">
        <v>9.3559999999999997E-3</v>
      </c>
      <c r="DS113" s="10">
        <v>0</v>
      </c>
      <c r="DT113" s="10">
        <v>0</v>
      </c>
      <c r="DU113" s="10">
        <v>6.4993090060172198E+20</v>
      </c>
      <c r="DV113" s="10">
        <v>0</v>
      </c>
      <c r="DW113" s="10">
        <v>7.5723827256096102E+17</v>
      </c>
      <c r="DX113" s="10">
        <v>0</v>
      </c>
      <c r="DY113" s="10">
        <v>17568.401760449498</v>
      </c>
      <c r="DZ113" s="10">
        <v>0</v>
      </c>
      <c r="EA113" s="10">
        <v>132.54584776766399</v>
      </c>
      <c r="EB113" s="10">
        <v>0</v>
      </c>
      <c r="EC113" s="10">
        <v>175675.01760524401</v>
      </c>
      <c r="ED113" s="10">
        <v>0</v>
      </c>
      <c r="EE113" s="10">
        <v>419.13603711119902</v>
      </c>
      <c r="EF113" s="10">
        <v>0</v>
      </c>
      <c r="EG113" s="10">
        <v>1756741.17611247</v>
      </c>
      <c r="EH113" s="10">
        <v>0</v>
      </c>
      <c r="EI113" s="10">
        <v>1325.4211316128101</v>
      </c>
      <c r="EJ113" s="10">
        <v>0</v>
      </c>
      <c r="EK113" s="10">
        <v>17567402.766889501</v>
      </c>
      <c r="EL113" s="10">
        <v>0</v>
      </c>
      <c r="EM113" s="10">
        <v>4191.3485620266802</v>
      </c>
      <c r="EN113" s="10">
        <v>0</v>
      </c>
      <c r="EO113" s="10">
        <v>175674019.04177499</v>
      </c>
      <c r="EP113" s="10">
        <v>0</v>
      </c>
      <c r="EQ113" s="10">
        <v>13254.2075988948</v>
      </c>
      <c r="ER113" s="10">
        <v>0</v>
      </c>
      <c r="ES113" s="10">
        <v>1756740246.8941</v>
      </c>
      <c r="ET113" s="10">
        <v>0</v>
      </c>
      <c r="EU113" s="10">
        <v>41913.4851512284</v>
      </c>
      <c r="EV113" s="10">
        <v>0</v>
      </c>
      <c r="EW113" s="10">
        <v>17567409813.229401</v>
      </c>
      <c r="EX113" s="10">
        <v>0</v>
      </c>
      <c r="EY113" s="10">
        <v>132542.10075195701</v>
      </c>
      <c r="EZ113" s="10">
        <v>0</v>
      </c>
      <c r="FA113" s="10">
        <v>175674833069.67899</v>
      </c>
      <c r="FB113" s="10">
        <v>0</v>
      </c>
      <c r="FC113" s="10">
        <v>419135.815496622</v>
      </c>
      <c r="FD113" s="10">
        <v>0</v>
      </c>
    </row>
    <row r="114" spans="1:160" x14ac:dyDescent="0.45">
      <c r="A114">
        <f t="shared" si="31"/>
        <v>103</v>
      </c>
      <c r="B114" s="15">
        <f t="shared" si="30"/>
        <v>6.25E-2</v>
      </c>
      <c r="C114" s="15">
        <f t="shared" si="32"/>
        <v>256</v>
      </c>
      <c r="D114" s="22">
        <f t="shared" si="33"/>
        <v>4</v>
      </c>
      <c r="E114" s="10">
        <v>0.75352886008633102</v>
      </c>
      <c r="F114" s="10">
        <v>12.986444088371501</v>
      </c>
      <c r="G114" s="10">
        <v>0</v>
      </c>
      <c r="H114" s="10">
        <v>0</v>
      </c>
      <c r="I114" s="10">
        <v>4727.9196266489798</v>
      </c>
      <c r="J114" s="10">
        <v>21638.335387648302</v>
      </c>
      <c r="K114" s="10">
        <v>0</v>
      </c>
      <c r="L114" s="10">
        <v>0</v>
      </c>
      <c r="M114" s="10">
        <v>1.42980576205125E-2</v>
      </c>
      <c r="N114" s="10">
        <v>1.3253845256411699E-2</v>
      </c>
      <c r="O114" s="10">
        <v>0</v>
      </c>
      <c r="P114" s="10">
        <v>0</v>
      </c>
      <c r="Q114" s="10">
        <v>9.0718026591978199E-3</v>
      </c>
      <c r="R114" s="10">
        <v>8.7360127024682602E-3</v>
      </c>
      <c r="S114" s="10">
        <v>0</v>
      </c>
      <c r="T114" s="10">
        <v>0</v>
      </c>
      <c r="U114" s="10">
        <v>2.51765857256947E-3</v>
      </c>
      <c r="V114" s="10">
        <v>2.3614199027561702E-3</v>
      </c>
      <c r="W114" s="10">
        <v>0</v>
      </c>
      <c r="X114" s="10">
        <v>0</v>
      </c>
      <c r="Y114" s="10">
        <v>9.6541717563613995E-4</v>
      </c>
      <c r="Z114" s="10">
        <v>8.7009389689018902E-4</v>
      </c>
      <c r="AA114" s="10">
        <v>0</v>
      </c>
      <c r="AB114" s="10">
        <v>0</v>
      </c>
      <c r="AC114" s="10">
        <v>7.38641974200149E-4</v>
      </c>
      <c r="AD114" s="10">
        <v>6.9683629348671295E-4</v>
      </c>
      <c r="AE114" s="10">
        <v>0</v>
      </c>
      <c r="AF114" s="10">
        <v>0</v>
      </c>
      <c r="AG114" s="10">
        <v>5.00760342986739E-4</v>
      </c>
      <c r="AH114" s="10">
        <v>3.83439896035842E-4</v>
      </c>
      <c r="AI114" s="10">
        <v>0</v>
      </c>
      <c r="AJ114" s="10">
        <v>0</v>
      </c>
      <c r="AK114" s="10">
        <v>1.80777861054726E-3</v>
      </c>
      <c r="AL114" s="10">
        <v>4.3401887901328701E-4</v>
      </c>
      <c r="AM114" s="10">
        <v>0</v>
      </c>
      <c r="AN114" s="10">
        <v>0</v>
      </c>
      <c r="AO114" s="10">
        <v>1.9178499530604999E-2</v>
      </c>
      <c r="AP114" s="10">
        <v>2.0229893108945E-3</v>
      </c>
      <c r="AQ114" s="10">
        <v>0</v>
      </c>
      <c r="AR114" s="10">
        <v>0</v>
      </c>
      <c r="AS114" s="10">
        <v>0.18127190662390699</v>
      </c>
      <c r="AT114" s="10">
        <v>2.9666827593258698</v>
      </c>
      <c r="AU114" s="10">
        <v>0</v>
      </c>
      <c r="AV114" s="10">
        <v>0</v>
      </c>
      <c r="AW114" s="10">
        <v>1157.1793787169599</v>
      </c>
      <c r="AX114" s="10">
        <v>5168.9814025088299</v>
      </c>
      <c r="AY114" s="10">
        <v>0</v>
      </c>
      <c r="AZ114" s="10">
        <v>0</v>
      </c>
      <c r="BA114" s="10">
        <v>9.3452689664572704E-3</v>
      </c>
      <c r="BB114" s="10">
        <v>9.0892623006845006E-3</v>
      </c>
      <c r="BC114" s="10">
        <v>0</v>
      </c>
      <c r="BD114" s="10">
        <v>0</v>
      </c>
      <c r="BE114" s="10">
        <v>6.1046440025743203E-3</v>
      </c>
      <c r="BF114" s="10">
        <v>5.93687894740261E-3</v>
      </c>
      <c r="BG114" s="10">
        <v>0</v>
      </c>
      <c r="BH114" s="10">
        <v>0</v>
      </c>
      <c r="BI114" s="10">
        <v>1.47030850480044E-3</v>
      </c>
      <c r="BJ114" s="10">
        <v>1.3785941324063601E-3</v>
      </c>
      <c r="BK114" s="10">
        <v>0</v>
      </c>
      <c r="BL114" s="10">
        <v>0</v>
      </c>
      <c r="BM114" s="10">
        <v>5.7569273091859501E-4</v>
      </c>
      <c r="BN114" s="10">
        <v>5.4062031102300098E-4</v>
      </c>
      <c r="BO114" s="10">
        <v>0</v>
      </c>
      <c r="BP114" s="10">
        <v>0</v>
      </c>
      <c r="BQ114" s="10">
        <v>4.9751983302087296E-4</v>
      </c>
      <c r="BR114" s="10">
        <v>4.75046561104532E-4</v>
      </c>
      <c r="BS114" s="10">
        <v>0</v>
      </c>
      <c r="BT114" s="10">
        <v>0</v>
      </c>
      <c r="BU114" s="10">
        <v>2.4415671206059998E-4</v>
      </c>
      <c r="BV114" s="10">
        <v>2.3184771232258899E-4</v>
      </c>
      <c r="BW114" s="10">
        <v>0</v>
      </c>
      <c r="BX114" s="10">
        <v>0</v>
      </c>
      <c r="BY114" s="10">
        <v>4.0648865980788198E-4</v>
      </c>
      <c r="BZ114" s="10">
        <v>1.20699164479096E-4</v>
      </c>
      <c r="CA114" s="10">
        <v>0</v>
      </c>
      <c r="CB114" s="10">
        <v>0</v>
      </c>
      <c r="CC114" s="10">
        <v>4.4104777957940898E-3</v>
      </c>
      <c r="CD114" s="10">
        <v>4.9237360727359702E-4</v>
      </c>
      <c r="CE114" s="10">
        <v>0</v>
      </c>
      <c r="CF114" s="10">
        <v>0</v>
      </c>
      <c r="CG114" s="10">
        <v>1.0572E-2</v>
      </c>
      <c r="CH114" s="10">
        <v>1.1604E-2</v>
      </c>
      <c r="CI114" s="10">
        <v>0</v>
      </c>
      <c r="CJ114" s="10">
        <v>0</v>
      </c>
      <c r="CK114" s="10">
        <v>9.8209999999999999E-3</v>
      </c>
      <c r="CL114" s="10">
        <v>1.0496999999999999E-2</v>
      </c>
      <c r="CM114" s="10">
        <v>0</v>
      </c>
      <c r="CN114" s="10">
        <v>0</v>
      </c>
      <c r="CO114" s="10">
        <v>9.6749999999999996E-3</v>
      </c>
      <c r="CP114" s="10">
        <v>9.8980000000000005E-3</v>
      </c>
      <c r="CQ114" s="10">
        <v>0</v>
      </c>
      <c r="CR114" s="10">
        <v>0</v>
      </c>
      <c r="CS114" s="10">
        <v>9.8250000000000004E-3</v>
      </c>
      <c r="CT114" s="10">
        <v>1.0257E-2</v>
      </c>
      <c r="CU114" s="10">
        <v>0</v>
      </c>
      <c r="CV114" s="10">
        <v>0</v>
      </c>
      <c r="CW114" s="10">
        <v>1.0081E-2</v>
      </c>
      <c r="CX114" s="10">
        <v>1.038E-2</v>
      </c>
      <c r="CY114" s="10">
        <v>0</v>
      </c>
      <c r="CZ114" s="10">
        <v>0</v>
      </c>
      <c r="DA114" s="10">
        <v>1.0161999999999999E-2</v>
      </c>
      <c r="DB114" s="10">
        <v>1.0527E-2</v>
      </c>
      <c r="DC114" s="10">
        <v>0</v>
      </c>
      <c r="DD114" s="10">
        <v>0</v>
      </c>
      <c r="DE114" s="10">
        <v>1.005E-2</v>
      </c>
      <c r="DF114" s="10">
        <v>1.014E-2</v>
      </c>
      <c r="DG114" s="10">
        <v>0</v>
      </c>
      <c r="DH114" s="10">
        <v>0</v>
      </c>
      <c r="DI114" s="10">
        <v>9.9679999999999994E-3</v>
      </c>
      <c r="DJ114" s="10">
        <v>1.0336E-2</v>
      </c>
      <c r="DK114" s="10">
        <v>0</v>
      </c>
      <c r="DL114" s="10">
        <v>0</v>
      </c>
      <c r="DM114" s="10">
        <v>1.0012E-2</v>
      </c>
      <c r="DN114" s="10">
        <v>1.0269E-2</v>
      </c>
      <c r="DO114" s="10">
        <v>0</v>
      </c>
      <c r="DP114" s="10">
        <v>0</v>
      </c>
      <c r="DQ114" s="10">
        <v>9.8919999999999998E-3</v>
      </c>
      <c r="DR114" s="10">
        <v>1.0311000000000001E-2</v>
      </c>
      <c r="DS114" s="10">
        <v>0</v>
      </c>
      <c r="DT114" s="10">
        <v>0</v>
      </c>
      <c r="DU114" s="10">
        <v>1.36149656203525E+19</v>
      </c>
      <c r="DV114" s="10">
        <v>0</v>
      </c>
      <c r="DW114" s="10">
        <v>5.9630593108666803E+17</v>
      </c>
      <c r="DX114" s="10">
        <v>0</v>
      </c>
      <c r="DY114" s="10">
        <v>132522.22845351999</v>
      </c>
      <c r="DZ114" s="10">
        <v>0</v>
      </c>
      <c r="EA114" s="10">
        <v>364.03602631211697</v>
      </c>
      <c r="EB114" s="10">
        <v>0</v>
      </c>
      <c r="EC114" s="10">
        <v>1325213.2845781799</v>
      </c>
      <c r="ED114" s="10">
        <v>0</v>
      </c>
      <c r="EE114" s="10">
        <v>1151.17908448977</v>
      </c>
      <c r="EF114" s="10">
        <v>0</v>
      </c>
      <c r="EG114" s="10">
        <v>13252123.84874</v>
      </c>
      <c r="EH114" s="10">
        <v>0</v>
      </c>
      <c r="EI114" s="10">
        <v>3640.34666600523</v>
      </c>
      <c r="EJ114" s="10">
        <v>0</v>
      </c>
      <c r="EK114" s="10">
        <v>132521229.858881</v>
      </c>
      <c r="EL114" s="10">
        <v>0</v>
      </c>
      <c r="EM114" s="10">
        <v>11511.786560094801</v>
      </c>
      <c r="EN114" s="10">
        <v>0</v>
      </c>
      <c r="EO114" s="10">
        <v>1325212323.6724401</v>
      </c>
      <c r="EP114" s="10">
        <v>0</v>
      </c>
      <c r="EQ114" s="10">
        <v>36403.465834568902</v>
      </c>
      <c r="ER114" s="10">
        <v>0</v>
      </c>
      <c r="ES114" s="10">
        <v>13252125425.4317</v>
      </c>
      <c r="ET114" s="10">
        <v>0</v>
      </c>
      <c r="EU114" s="10">
        <v>115117.87426981299</v>
      </c>
      <c r="EV114" s="10">
        <v>0</v>
      </c>
      <c r="EW114" s="10">
        <v>132521626252.20799</v>
      </c>
      <c r="EX114" s="10">
        <v>0</v>
      </c>
      <c r="EY114" s="10">
        <v>364034.94241008803</v>
      </c>
      <c r="EZ114" s="10">
        <v>0</v>
      </c>
      <c r="FA114" s="10">
        <v>1325260908309.3401</v>
      </c>
      <c r="FB114" s="10">
        <v>0</v>
      </c>
      <c r="FC114" s="10">
        <v>1151192.70601551</v>
      </c>
      <c r="FD114" s="10">
        <v>0</v>
      </c>
    </row>
    <row r="115" spans="1:160" x14ac:dyDescent="0.45">
      <c r="A115">
        <f t="shared" si="31"/>
        <v>104</v>
      </c>
      <c r="B115" s="15">
        <f t="shared" si="30"/>
        <v>3.125E-2</v>
      </c>
      <c r="C115" s="15">
        <f t="shared" si="32"/>
        <v>256</v>
      </c>
      <c r="D115" s="22">
        <f t="shared" si="33"/>
        <v>5</v>
      </c>
      <c r="E115" s="10">
        <v>2.0257419004327201E-2</v>
      </c>
      <c r="F115" s="10">
        <v>23.0096394436728</v>
      </c>
      <c r="G115" s="10">
        <v>0</v>
      </c>
      <c r="H115" s="10">
        <v>0</v>
      </c>
      <c r="I115" s="10">
        <v>1946.48652451</v>
      </c>
      <c r="J115" s="10">
        <v>66141.410866693404</v>
      </c>
      <c r="K115" s="10">
        <v>0</v>
      </c>
      <c r="L115" s="10">
        <v>0</v>
      </c>
      <c r="M115" s="10">
        <v>2.32097131056097E-3</v>
      </c>
      <c r="N115" s="10">
        <v>1.9711554318972901E-3</v>
      </c>
      <c r="O115" s="10">
        <v>0</v>
      </c>
      <c r="P115" s="10">
        <v>0</v>
      </c>
      <c r="Q115" s="10">
        <v>9.66747422017189E-4</v>
      </c>
      <c r="R115" s="10">
        <v>7.92652817486194E-4</v>
      </c>
      <c r="S115" s="10">
        <v>0</v>
      </c>
      <c r="T115" s="10">
        <v>0</v>
      </c>
      <c r="U115" s="10">
        <v>5.88402912124808E-4</v>
      </c>
      <c r="V115" s="10">
        <v>4.9511988740413805E-4</v>
      </c>
      <c r="W115" s="10">
        <v>0</v>
      </c>
      <c r="X115" s="10">
        <v>0</v>
      </c>
      <c r="Y115" s="10">
        <v>1.4302456267944999E-4</v>
      </c>
      <c r="Z115" s="10">
        <v>1.15618799585881E-4</v>
      </c>
      <c r="AA115" s="10">
        <v>0</v>
      </c>
      <c r="AB115" s="10">
        <v>0</v>
      </c>
      <c r="AC115" s="10">
        <v>8.4885873217421803E-5</v>
      </c>
      <c r="AD115" s="10">
        <v>4.5944086874749601E-5</v>
      </c>
      <c r="AE115" s="10">
        <v>0</v>
      </c>
      <c r="AF115" s="10">
        <v>0</v>
      </c>
      <c r="AG115" s="10">
        <v>3.85693949592536E-4</v>
      </c>
      <c r="AH115" s="10">
        <v>6.6566661314659798E-5</v>
      </c>
      <c r="AI115" s="10">
        <v>0</v>
      </c>
      <c r="AJ115" s="10">
        <v>0</v>
      </c>
      <c r="AK115" s="10">
        <v>3.1227701133562601E-3</v>
      </c>
      <c r="AL115" s="10">
        <v>3.9782304322111202E-4</v>
      </c>
      <c r="AM115" s="10">
        <v>0</v>
      </c>
      <c r="AN115" s="10">
        <v>0</v>
      </c>
      <c r="AO115" s="10">
        <v>3.1565390963697398E-2</v>
      </c>
      <c r="AP115" s="10">
        <v>2.0262753166702101E-3</v>
      </c>
      <c r="AQ115" s="10">
        <v>0</v>
      </c>
      <c r="AR115" s="10">
        <v>0</v>
      </c>
      <c r="AS115" s="10">
        <v>4.3964164974885601E-3</v>
      </c>
      <c r="AT115" s="10">
        <v>5.4723977626410401</v>
      </c>
      <c r="AU115" s="10">
        <v>0</v>
      </c>
      <c r="AV115" s="10">
        <v>0</v>
      </c>
      <c r="AW115" s="10">
        <v>498.49930003662098</v>
      </c>
      <c r="AX115" s="10">
        <v>14235.337582271701</v>
      </c>
      <c r="AY115" s="10">
        <v>0</v>
      </c>
      <c r="AZ115" s="10">
        <v>0</v>
      </c>
      <c r="BA115" s="10">
        <v>1.31937077820646E-3</v>
      </c>
      <c r="BB115" s="10">
        <v>1.13329012027616E-3</v>
      </c>
      <c r="BC115" s="10">
        <v>0</v>
      </c>
      <c r="BD115" s="10">
        <v>0</v>
      </c>
      <c r="BE115" s="10">
        <v>6.2165191542073799E-4</v>
      </c>
      <c r="BF115" s="10">
        <v>5.1984750788911004E-4</v>
      </c>
      <c r="BG115" s="10">
        <v>0</v>
      </c>
      <c r="BH115" s="10">
        <v>0</v>
      </c>
      <c r="BI115" s="10">
        <v>3.8277904149253399E-4</v>
      </c>
      <c r="BJ115" s="10">
        <v>3.2162280555945002E-4</v>
      </c>
      <c r="BK115" s="10">
        <v>0</v>
      </c>
      <c r="BL115" s="10">
        <v>0</v>
      </c>
      <c r="BM115" s="10">
        <v>8.6749529452335604E-5</v>
      </c>
      <c r="BN115" s="10">
        <v>7.15766360020053E-5</v>
      </c>
      <c r="BO115" s="10">
        <v>0</v>
      </c>
      <c r="BP115" s="10">
        <v>0</v>
      </c>
      <c r="BQ115" s="10">
        <v>3.5472559156955101E-5</v>
      </c>
      <c r="BR115" s="10">
        <v>2.66072064518732E-5</v>
      </c>
      <c r="BS115" s="10">
        <v>0</v>
      </c>
      <c r="BT115" s="10">
        <v>0</v>
      </c>
      <c r="BU115" s="10">
        <v>8.6310895006598001E-5</v>
      </c>
      <c r="BV115" s="10">
        <v>2.3126609483342198E-5</v>
      </c>
      <c r="BW115" s="10">
        <v>0</v>
      </c>
      <c r="BX115" s="10">
        <v>0</v>
      </c>
      <c r="BY115" s="10">
        <v>7.1493072379576498E-4</v>
      </c>
      <c r="BZ115" s="10">
        <v>1.10880310511511E-4</v>
      </c>
      <c r="CA115" s="10">
        <v>0</v>
      </c>
      <c r="CB115" s="10">
        <v>0</v>
      </c>
      <c r="CC115" s="10">
        <v>7.7646189436677499E-3</v>
      </c>
      <c r="CD115" s="10">
        <v>4.9470337843547402E-4</v>
      </c>
      <c r="CE115" s="10">
        <v>0</v>
      </c>
      <c r="CF115" s="10">
        <v>0</v>
      </c>
      <c r="CG115" s="10">
        <v>1.1786E-2</v>
      </c>
      <c r="CH115" s="10">
        <v>1.4208E-2</v>
      </c>
      <c r="CI115" s="10">
        <v>0</v>
      </c>
      <c r="CJ115" s="10">
        <v>0</v>
      </c>
      <c r="CK115" s="10">
        <v>1.0362E-2</v>
      </c>
      <c r="CL115" s="10">
        <v>1.1467E-2</v>
      </c>
      <c r="CM115" s="10">
        <v>0</v>
      </c>
      <c r="CN115" s="10">
        <v>0</v>
      </c>
      <c r="CO115" s="10">
        <v>1.0166E-2</v>
      </c>
      <c r="CP115" s="10">
        <v>1.1277000000000001E-2</v>
      </c>
      <c r="CQ115" s="10">
        <v>0</v>
      </c>
      <c r="CR115" s="10">
        <v>0</v>
      </c>
      <c r="CS115" s="10">
        <v>1.0303E-2</v>
      </c>
      <c r="CT115" s="10">
        <v>1.1372999999999999E-2</v>
      </c>
      <c r="CU115" s="10">
        <v>0</v>
      </c>
      <c r="CV115" s="10">
        <v>0</v>
      </c>
      <c r="CW115" s="10">
        <v>1.0466E-2</v>
      </c>
      <c r="CX115" s="10">
        <v>1.1401E-2</v>
      </c>
      <c r="CY115" s="10">
        <v>0</v>
      </c>
      <c r="CZ115" s="10">
        <v>0</v>
      </c>
      <c r="DA115" s="10">
        <v>1.0518E-2</v>
      </c>
      <c r="DB115" s="10">
        <v>1.1638000000000001E-2</v>
      </c>
      <c r="DC115" s="10">
        <v>0</v>
      </c>
      <c r="DD115" s="10">
        <v>0</v>
      </c>
      <c r="DE115" s="10">
        <v>1.0382000000000001E-2</v>
      </c>
      <c r="DF115" s="10">
        <v>1.1311999999999999E-2</v>
      </c>
      <c r="DG115" s="10">
        <v>0</v>
      </c>
      <c r="DH115" s="10">
        <v>0</v>
      </c>
      <c r="DI115" s="10">
        <v>1.0501999999999999E-2</v>
      </c>
      <c r="DJ115" s="10">
        <v>1.1424E-2</v>
      </c>
      <c r="DK115" s="10">
        <v>0</v>
      </c>
      <c r="DL115" s="10">
        <v>0</v>
      </c>
      <c r="DM115" s="10">
        <v>1.0559000000000001E-2</v>
      </c>
      <c r="DN115" s="10">
        <v>1.1370999999999999E-2</v>
      </c>
      <c r="DO115" s="10">
        <v>0</v>
      </c>
      <c r="DP115" s="10">
        <v>0</v>
      </c>
      <c r="DQ115" s="10">
        <v>1.0378999999999999E-2</v>
      </c>
      <c r="DR115" s="10">
        <v>1.1358999999999999E-2</v>
      </c>
      <c r="DS115" s="10">
        <v>0</v>
      </c>
      <c r="DT115" s="10">
        <v>0</v>
      </c>
      <c r="DU115" s="10">
        <v>8.0395686941380403E+18</v>
      </c>
      <c r="DV115" s="10">
        <v>0</v>
      </c>
      <c r="DW115" s="10">
        <v>5.1063080130323896E+18</v>
      </c>
      <c r="DX115" s="10">
        <v>0</v>
      </c>
      <c r="DY115" s="10">
        <v>1022751.9837058</v>
      </c>
      <c r="DZ115" s="10">
        <v>0</v>
      </c>
      <c r="EA115" s="10">
        <v>1011.31201100638</v>
      </c>
      <c r="EB115" s="10">
        <v>0</v>
      </c>
      <c r="EC115" s="10">
        <v>10227510.848325601</v>
      </c>
      <c r="ED115" s="10">
        <v>0</v>
      </c>
      <c r="EE115" s="10">
        <v>3198.04797291971</v>
      </c>
      <c r="EF115" s="10">
        <v>0</v>
      </c>
      <c r="EG115" s="10">
        <v>102275100.482687</v>
      </c>
      <c r="EH115" s="10">
        <v>0</v>
      </c>
      <c r="EI115" s="10">
        <v>10113.1152225847</v>
      </c>
      <c r="EJ115" s="10">
        <v>0</v>
      </c>
      <c r="EK115" s="10">
        <v>1022751125.23078</v>
      </c>
      <c r="EL115" s="10">
        <v>0</v>
      </c>
      <c r="EM115" s="10">
        <v>31980.478425196401</v>
      </c>
      <c r="EN115" s="10">
        <v>0</v>
      </c>
      <c r="EO115" s="10">
        <v>10227520736.670601</v>
      </c>
      <c r="EP115" s="10">
        <v>0</v>
      </c>
      <c r="EQ115" s="10">
        <v>101131.159202554</v>
      </c>
      <c r="ER115" s="10">
        <v>0</v>
      </c>
      <c r="ES115" s="10">
        <v>102276664923.33299</v>
      </c>
      <c r="ET115" s="10">
        <v>0</v>
      </c>
      <c r="EU115" s="10">
        <v>319805.02216973802</v>
      </c>
      <c r="EV115" s="10">
        <v>0</v>
      </c>
      <c r="EW115" s="10">
        <v>1022850381250.8199</v>
      </c>
      <c r="EX115" s="10">
        <v>0</v>
      </c>
      <c r="EY115" s="10">
        <v>1011320.28522918</v>
      </c>
      <c r="EZ115" s="10">
        <v>0</v>
      </c>
      <c r="FA115" s="10">
        <v>10237424188536.699</v>
      </c>
      <c r="FB115" s="10">
        <v>0</v>
      </c>
      <c r="FC115" s="10">
        <v>3198259.7021820699</v>
      </c>
      <c r="FD115" s="10">
        <v>0</v>
      </c>
    </row>
    <row r="116" spans="1:160" x14ac:dyDescent="0.45">
      <c r="A116">
        <f t="shared" si="31"/>
        <v>105</v>
      </c>
      <c r="B116" s="15">
        <f t="shared" si="30"/>
        <v>1.5625E-2</v>
      </c>
      <c r="C116" s="15">
        <f t="shared" si="32"/>
        <v>256</v>
      </c>
      <c r="D116" s="22">
        <f t="shared" si="33"/>
        <v>6</v>
      </c>
      <c r="E116" s="10">
        <v>1.18626812378042E-3</v>
      </c>
      <c r="F116" s="10">
        <v>27.0096394436728</v>
      </c>
      <c r="G116" s="10">
        <v>0</v>
      </c>
      <c r="H116" s="10">
        <v>0</v>
      </c>
      <c r="I116" s="10">
        <v>216535.97340987099</v>
      </c>
      <c r="J116" s="10">
        <v>95754627.758096993</v>
      </c>
      <c r="K116" s="10">
        <v>0</v>
      </c>
      <c r="L116" s="10">
        <v>0</v>
      </c>
      <c r="M116" s="10">
        <v>3.5277556544910301E-4</v>
      </c>
      <c r="N116" s="10">
        <v>1.9306291300025201E-4</v>
      </c>
      <c r="O116" s="10">
        <v>0</v>
      </c>
      <c r="P116" s="10">
        <v>0</v>
      </c>
      <c r="Q116" s="10">
        <v>1.0938326122888999E-4</v>
      </c>
      <c r="R116" s="10">
        <v>5.5223207643617601E-5</v>
      </c>
      <c r="S116" s="10">
        <v>0</v>
      </c>
      <c r="T116" s="10">
        <v>0</v>
      </c>
      <c r="U116" s="10">
        <v>5.6206809033509901E-5</v>
      </c>
      <c r="V116" s="10">
        <v>2.51589088999804E-5</v>
      </c>
      <c r="W116" s="10">
        <v>0</v>
      </c>
      <c r="X116" s="10">
        <v>0</v>
      </c>
      <c r="Y116" s="10">
        <v>1.69996709296071E-5</v>
      </c>
      <c r="Z116" s="10">
        <v>6.1086962683809498E-6</v>
      </c>
      <c r="AA116" s="10">
        <v>0</v>
      </c>
      <c r="AB116" s="10">
        <v>0</v>
      </c>
      <c r="AC116" s="10">
        <v>5.2868945535244898E-5</v>
      </c>
      <c r="AD116" s="10">
        <v>6.73498580550102E-6</v>
      </c>
      <c r="AE116" s="10">
        <v>0</v>
      </c>
      <c r="AF116" s="10">
        <v>0</v>
      </c>
      <c r="AG116" s="10">
        <v>6.4066152638386699E-4</v>
      </c>
      <c r="AH116" s="10">
        <v>4.60790925598253E-5</v>
      </c>
      <c r="AI116" s="10">
        <v>0</v>
      </c>
      <c r="AJ116" s="10">
        <v>0</v>
      </c>
      <c r="AK116" s="10">
        <v>5.8461374924174596E-3</v>
      </c>
      <c r="AL116" s="10">
        <v>4.0305956126251898E-4</v>
      </c>
      <c r="AM116" s="10">
        <v>0</v>
      </c>
      <c r="AN116" s="10">
        <v>0</v>
      </c>
      <c r="AO116" s="10">
        <v>4.8658575182138203E-2</v>
      </c>
      <c r="AP116" s="10">
        <v>2.0370247914383E-3</v>
      </c>
      <c r="AQ116" s="10">
        <v>0</v>
      </c>
      <c r="AR116" s="10">
        <v>0</v>
      </c>
      <c r="AS116" s="10">
        <v>3.0032440078702101E-4</v>
      </c>
      <c r="AT116" s="10">
        <v>6.7626603466987101</v>
      </c>
      <c r="AU116" s="10">
        <v>0</v>
      </c>
      <c r="AV116" s="10">
        <v>0</v>
      </c>
      <c r="AW116" s="10">
        <v>55705.881376324098</v>
      </c>
      <c r="AX116" s="10">
        <v>21723796.138522401</v>
      </c>
      <c r="AY116" s="10">
        <v>0</v>
      </c>
      <c r="AZ116" s="10">
        <v>0</v>
      </c>
      <c r="BA116" s="10">
        <v>2.1992899024822E-4</v>
      </c>
      <c r="BB116" s="10">
        <v>1.23373696601554E-4</v>
      </c>
      <c r="BC116" s="10">
        <v>0</v>
      </c>
      <c r="BD116" s="10">
        <v>0</v>
      </c>
      <c r="BE116" s="10">
        <v>6.4804547671623396E-5</v>
      </c>
      <c r="BF116" s="10">
        <v>3.2358740794257497E-5</v>
      </c>
      <c r="BG116" s="10">
        <v>0</v>
      </c>
      <c r="BH116" s="10">
        <v>0</v>
      </c>
      <c r="BI116" s="10">
        <v>3.4680768084680798E-5</v>
      </c>
      <c r="BJ116" s="10">
        <v>1.5479969206896301E-5</v>
      </c>
      <c r="BK116" s="10">
        <v>0</v>
      </c>
      <c r="BL116" s="10">
        <v>0</v>
      </c>
      <c r="BM116" s="10">
        <v>7.5616274464092003E-6</v>
      </c>
      <c r="BN116" s="10">
        <v>3.2281960276088599E-6</v>
      </c>
      <c r="BO116" s="10">
        <v>0</v>
      </c>
      <c r="BP116" s="10">
        <v>0</v>
      </c>
      <c r="BQ116" s="10">
        <v>1.22447577825599E-5</v>
      </c>
      <c r="BR116" s="10">
        <v>1.9575142605326498E-6</v>
      </c>
      <c r="BS116" s="10">
        <v>0</v>
      </c>
      <c r="BT116" s="10">
        <v>0</v>
      </c>
      <c r="BU116" s="10">
        <v>1.700705452671E-4</v>
      </c>
      <c r="BV116" s="10">
        <v>1.3645541307318301E-5</v>
      </c>
      <c r="BW116" s="10">
        <v>0</v>
      </c>
      <c r="BX116" s="10">
        <v>0</v>
      </c>
      <c r="BY116" s="10">
        <v>1.3221345638977299E-3</v>
      </c>
      <c r="BZ116" s="10">
        <v>1.11596340185092E-4</v>
      </c>
      <c r="CA116" s="10">
        <v>0</v>
      </c>
      <c r="CB116" s="10">
        <v>0</v>
      </c>
      <c r="CC116" s="10">
        <v>1.21358265749843E-2</v>
      </c>
      <c r="CD116" s="10">
        <v>4.9468354944680098E-4</v>
      </c>
      <c r="CE116" s="10">
        <v>0</v>
      </c>
      <c r="CF116" s="10">
        <v>0</v>
      </c>
      <c r="CG116" s="10">
        <v>1.4638999999999999E-2</v>
      </c>
      <c r="CH116" s="10">
        <v>2.2092000000000001E-2</v>
      </c>
      <c r="CI116" s="10">
        <v>0</v>
      </c>
      <c r="CJ116" s="10">
        <v>0</v>
      </c>
      <c r="CK116" s="10">
        <v>1.3172E-2</v>
      </c>
      <c r="CL116" s="10">
        <v>1.4878000000000001E-2</v>
      </c>
      <c r="CM116" s="10">
        <v>0</v>
      </c>
      <c r="CN116" s="10">
        <v>0</v>
      </c>
      <c r="CO116" s="10">
        <v>1.2493000000000001E-2</v>
      </c>
      <c r="CP116" s="10">
        <v>1.4742E-2</v>
      </c>
      <c r="CQ116" s="10">
        <v>0</v>
      </c>
      <c r="CR116" s="10">
        <v>0</v>
      </c>
      <c r="CS116" s="10">
        <v>1.2461E-2</v>
      </c>
      <c r="CT116" s="10">
        <v>1.4729000000000001E-2</v>
      </c>
      <c r="CU116" s="10">
        <v>0</v>
      </c>
      <c r="CV116" s="10">
        <v>0</v>
      </c>
      <c r="CW116" s="10">
        <v>1.2611000000000001E-2</v>
      </c>
      <c r="CX116" s="10">
        <v>1.4811E-2</v>
      </c>
      <c r="CY116" s="10">
        <v>0</v>
      </c>
      <c r="CZ116" s="10">
        <v>0</v>
      </c>
      <c r="DA116" s="10">
        <v>1.2963000000000001E-2</v>
      </c>
      <c r="DB116" s="10">
        <v>1.5054E-2</v>
      </c>
      <c r="DC116" s="10">
        <v>0</v>
      </c>
      <c r="DD116" s="10">
        <v>0</v>
      </c>
      <c r="DE116" s="10">
        <v>1.2493000000000001E-2</v>
      </c>
      <c r="DF116" s="10">
        <v>1.4718E-2</v>
      </c>
      <c r="DG116" s="10">
        <v>0</v>
      </c>
      <c r="DH116" s="10">
        <v>0</v>
      </c>
      <c r="DI116" s="10">
        <v>1.2588999999999999E-2</v>
      </c>
      <c r="DJ116" s="10">
        <v>1.4867E-2</v>
      </c>
      <c r="DK116" s="10">
        <v>0</v>
      </c>
      <c r="DL116" s="10">
        <v>0</v>
      </c>
      <c r="DM116" s="10">
        <v>1.2388E-2</v>
      </c>
      <c r="DN116" s="10">
        <v>1.4709E-2</v>
      </c>
      <c r="DO116" s="10">
        <v>0</v>
      </c>
      <c r="DP116" s="10">
        <v>0</v>
      </c>
      <c r="DQ116" s="10">
        <v>1.2735E-2</v>
      </c>
      <c r="DR116" s="10">
        <v>1.4800000000000001E-2</v>
      </c>
      <c r="DS116" s="10">
        <v>0</v>
      </c>
      <c r="DT116" s="10">
        <v>0</v>
      </c>
      <c r="DU116" s="10">
        <v>6.0966596540176302E+18</v>
      </c>
      <c r="DV116" s="10">
        <v>0</v>
      </c>
      <c r="DW116" s="10">
        <v>1.2988248862208399E+19</v>
      </c>
      <c r="DX116" s="10">
        <v>0</v>
      </c>
      <c r="DY116" s="10">
        <v>7870308.8244387601</v>
      </c>
      <c r="DZ116" s="10">
        <v>0</v>
      </c>
      <c r="EA116" s="10">
        <v>2805.4070674424001</v>
      </c>
      <c r="EB116" s="10">
        <v>0</v>
      </c>
      <c r="EC116" s="10">
        <v>78703080.286526799</v>
      </c>
      <c r="ED116" s="10">
        <v>0</v>
      </c>
      <c r="EE116" s="10">
        <v>8871.4755933675697</v>
      </c>
      <c r="EF116" s="10">
        <v>0</v>
      </c>
      <c r="EG116" s="10">
        <v>787030877.44968104</v>
      </c>
      <c r="EH116" s="10">
        <v>0</v>
      </c>
      <c r="EI116" s="10">
        <v>28054.0690514157</v>
      </c>
      <c r="EJ116" s="10">
        <v>0</v>
      </c>
      <c r="EK116" s="10">
        <v>7870317335.4846601</v>
      </c>
      <c r="EL116" s="10">
        <v>0</v>
      </c>
      <c r="EM116" s="10">
        <v>88714.759508202798</v>
      </c>
      <c r="EN116" s="10">
        <v>0</v>
      </c>
      <c r="EO116" s="10">
        <v>78703715549.570999</v>
      </c>
      <c r="EP116" s="10">
        <v>0</v>
      </c>
      <c r="EQ116" s="10">
        <v>280540.81150404899</v>
      </c>
      <c r="ER116" s="10">
        <v>0</v>
      </c>
      <c r="ES116" s="10">
        <v>787103183725.04602</v>
      </c>
      <c r="ET116" s="10">
        <v>0</v>
      </c>
      <c r="EU116" s="10">
        <v>887151.80629406404</v>
      </c>
      <c r="EV116" s="10">
        <v>0</v>
      </c>
      <c r="EW116" s="10">
        <v>7880370218962.9102</v>
      </c>
      <c r="EX116" s="10">
        <v>0</v>
      </c>
      <c r="EY116" s="10">
        <v>2805532.38829422</v>
      </c>
      <c r="EZ116" s="10">
        <v>0</v>
      </c>
      <c r="FA116" s="10">
        <v>79437997558186.297</v>
      </c>
      <c r="FB116" s="10">
        <v>0</v>
      </c>
      <c r="FC116" s="10">
        <v>8875540.3725589402</v>
      </c>
      <c r="FD116" s="10">
        <v>0</v>
      </c>
    </row>
    <row r="117" spans="1:160" x14ac:dyDescent="0.45">
      <c r="A117">
        <f t="shared" si="31"/>
        <v>106</v>
      </c>
      <c r="B117" s="15">
        <f t="shared" si="30"/>
        <v>7.8125E-3</v>
      </c>
      <c r="C117" s="15">
        <f t="shared" si="32"/>
        <v>256</v>
      </c>
      <c r="D117" s="22">
        <f t="shared" si="33"/>
        <v>7</v>
      </c>
      <c r="E117" s="10">
        <v>1.1532322770584299E-3</v>
      </c>
      <c r="F117" s="10">
        <v>520.75779867153801</v>
      </c>
      <c r="G117" s="10">
        <v>0</v>
      </c>
      <c r="H117" s="10">
        <v>0</v>
      </c>
      <c r="I117" s="10">
        <v>333.01727639022403</v>
      </c>
      <c r="J117" s="10">
        <v>622398095.153216</v>
      </c>
      <c r="K117" s="10">
        <v>0</v>
      </c>
      <c r="L117" s="10">
        <v>0</v>
      </c>
      <c r="M117" s="10">
        <v>4.26808830753522E-5</v>
      </c>
      <c r="N117" s="10">
        <v>7.6491197162908907E-6</v>
      </c>
      <c r="O117" s="10">
        <v>0</v>
      </c>
      <c r="P117" s="10">
        <v>0</v>
      </c>
      <c r="Q117" s="10">
        <v>1.67114413183178E-5</v>
      </c>
      <c r="R117" s="10">
        <v>2.47628716376624E-6</v>
      </c>
      <c r="S117" s="10">
        <v>0</v>
      </c>
      <c r="T117" s="10">
        <v>0</v>
      </c>
      <c r="U117" s="10">
        <v>5.0577390782180402E-6</v>
      </c>
      <c r="V117" s="10">
        <v>7.0067906854376297E-7</v>
      </c>
      <c r="W117" s="10">
        <v>0</v>
      </c>
      <c r="X117" s="10">
        <v>0</v>
      </c>
      <c r="Y117" s="10">
        <v>1.23426726705844E-5</v>
      </c>
      <c r="Z117" s="10">
        <v>8.6890905581782299E-7</v>
      </c>
      <c r="AA117" s="10">
        <v>0</v>
      </c>
      <c r="AB117" s="10">
        <v>0</v>
      </c>
      <c r="AC117" s="10">
        <v>1.05447973641759E-4</v>
      </c>
      <c r="AD117" s="10">
        <v>5.1091292765370602E-6</v>
      </c>
      <c r="AE117" s="10">
        <v>0</v>
      </c>
      <c r="AF117" s="10">
        <v>0</v>
      </c>
      <c r="AG117" s="10">
        <v>8.0139121784794599E-4</v>
      </c>
      <c r="AH117" s="10">
        <v>4.6739652280525201E-5</v>
      </c>
      <c r="AI117" s="10">
        <v>0</v>
      </c>
      <c r="AJ117" s="10">
        <v>0</v>
      </c>
      <c r="AK117" s="10">
        <v>7.9391470354344094E-3</v>
      </c>
      <c r="AL117" s="10">
        <v>4.0310002991139599E-4</v>
      </c>
      <c r="AM117" s="10">
        <v>0</v>
      </c>
      <c r="AN117" s="10">
        <v>0</v>
      </c>
      <c r="AO117" s="10">
        <v>9.5080718798581806E-2</v>
      </c>
      <c r="AP117" s="10">
        <v>2.0355308697763601E-3</v>
      </c>
      <c r="AQ117" s="10">
        <v>0</v>
      </c>
      <c r="AR117" s="10">
        <v>0</v>
      </c>
      <c r="AS117" s="10">
        <v>2.40791254174561E-4</v>
      </c>
      <c r="AT117" s="10">
        <v>123.003967956613</v>
      </c>
      <c r="AU117" s="10">
        <v>0</v>
      </c>
      <c r="AV117" s="10">
        <v>0</v>
      </c>
      <c r="AW117" s="10">
        <v>75.579622760577394</v>
      </c>
      <c r="AX117" s="10">
        <v>151774479.72285399</v>
      </c>
      <c r="AY117" s="10">
        <v>0</v>
      </c>
      <c r="AZ117" s="10">
        <v>0</v>
      </c>
      <c r="BA117" s="10">
        <v>2.3393858254192E-5</v>
      </c>
      <c r="BB117" s="10">
        <v>4.2007205068926998E-6</v>
      </c>
      <c r="BC117" s="10">
        <v>0</v>
      </c>
      <c r="BD117" s="10">
        <v>0</v>
      </c>
      <c r="BE117" s="10">
        <v>9.8549737824394708E-6</v>
      </c>
      <c r="BF117" s="10">
        <v>1.39004854003968E-6</v>
      </c>
      <c r="BG117" s="10">
        <v>0</v>
      </c>
      <c r="BH117" s="10">
        <v>0</v>
      </c>
      <c r="BI117" s="10">
        <v>2.2917716152541301E-6</v>
      </c>
      <c r="BJ117" s="10">
        <v>3.2887801879052502E-7</v>
      </c>
      <c r="BK117" s="10">
        <v>0</v>
      </c>
      <c r="BL117" s="10">
        <v>0</v>
      </c>
      <c r="BM117" s="10">
        <v>3.4121091509849899E-6</v>
      </c>
      <c r="BN117" s="10">
        <v>2.03400502344983E-7</v>
      </c>
      <c r="BO117" s="10">
        <v>0</v>
      </c>
      <c r="BP117" s="10">
        <v>0</v>
      </c>
      <c r="BQ117" s="10">
        <v>2.9121746291942501E-5</v>
      </c>
      <c r="BR117" s="10">
        <v>1.42056057814432E-6</v>
      </c>
      <c r="BS117" s="10">
        <v>0</v>
      </c>
      <c r="BT117" s="10">
        <v>0</v>
      </c>
      <c r="BU117" s="10">
        <v>1.8479075931054299E-4</v>
      </c>
      <c r="BV117" s="10">
        <v>1.36068669859634E-5</v>
      </c>
      <c r="BW117" s="10">
        <v>0</v>
      </c>
      <c r="BX117" s="10">
        <v>0</v>
      </c>
      <c r="BY117" s="10">
        <v>1.6966156634556299E-3</v>
      </c>
      <c r="BZ117" s="10">
        <v>1.11612170731274E-4</v>
      </c>
      <c r="CA117" s="10">
        <v>0</v>
      </c>
      <c r="CB117" s="10">
        <v>0</v>
      </c>
      <c r="CC117" s="10">
        <v>2.7645027692669199E-2</v>
      </c>
      <c r="CD117" s="10">
        <v>4.9450709308745803E-4</v>
      </c>
      <c r="CE117" s="10">
        <v>0</v>
      </c>
      <c r="CF117" s="10">
        <v>0</v>
      </c>
      <c r="CG117" s="10">
        <v>2.4528999999999999E-2</v>
      </c>
      <c r="CH117" s="10">
        <v>4.8489999999999998E-2</v>
      </c>
      <c r="CI117" s="10">
        <v>0</v>
      </c>
      <c r="CJ117" s="10">
        <v>0</v>
      </c>
      <c r="CK117" s="10">
        <v>1.7651E-2</v>
      </c>
      <c r="CL117" s="10">
        <v>2.4029999999999999E-2</v>
      </c>
      <c r="CM117" s="10">
        <v>0</v>
      </c>
      <c r="CN117" s="10">
        <v>0</v>
      </c>
      <c r="CO117" s="10">
        <v>1.6929E-2</v>
      </c>
      <c r="CP117" s="10">
        <v>2.3583E-2</v>
      </c>
      <c r="CQ117" s="10">
        <v>0</v>
      </c>
      <c r="CR117" s="10">
        <v>0</v>
      </c>
      <c r="CS117" s="10">
        <v>1.7121000000000001E-2</v>
      </c>
      <c r="CT117" s="10">
        <v>2.3859000000000002E-2</v>
      </c>
      <c r="CU117" s="10">
        <v>0</v>
      </c>
      <c r="CV117" s="10">
        <v>0</v>
      </c>
      <c r="CW117" s="10">
        <v>1.7426000000000001E-2</v>
      </c>
      <c r="CX117" s="10">
        <v>2.426E-2</v>
      </c>
      <c r="CY117" s="10">
        <v>0</v>
      </c>
      <c r="CZ117" s="10">
        <v>0</v>
      </c>
      <c r="DA117" s="10">
        <v>1.7829999999999999E-2</v>
      </c>
      <c r="DB117" s="10">
        <v>2.4601999999999999E-2</v>
      </c>
      <c r="DC117" s="10">
        <v>0</v>
      </c>
      <c r="DD117" s="10">
        <v>0</v>
      </c>
      <c r="DE117" s="10">
        <v>1.7885999999999999E-2</v>
      </c>
      <c r="DF117" s="10">
        <v>2.3449000000000001E-2</v>
      </c>
      <c r="DG117" s="10">
        <v>0</v>
      </c>
      <c r="DH117" s="10">
        <v>0</v>
      </c>
      <c r="DI117" s="10">
        <v>1.8297999999999998E-2</v>
      </c>
      <c r="DJ117" s="10">
        <v>2.3961E-2</v>
      </c>
      <c r="DK117" s="10">
        <v>0</v>
      </c>
      <c r="DL117" s="10">
        <v>0</v>
      </c>
      <c r="DM117" s="10">
        <v>1.7328E-2</v>
      </c>
      <c r="DN117" s="10">
        <v>2.3494000000000001E-2</v>
      </c>
      <c r="DO117" s="10">
        <v>0</v>
      </c>
      <c r="DP117" s="10">
        <v>0</v>
      </c>
      <c r="DQ117" s="10">
        <v>1.7000000000000001E-2</v>
      </c>
      <c r="DR117" s="10">
        <v>2.3602000000000001E-2</v>
      </c>
      <c r="DS117" s="10">
        <v>0</v>
      </c>
      <c r="DT117" s="10">
        <v>0</v>
      </c>
      <c r="DU117" s="10">
        <v>1.05535032683246E+19</v>
      </c>
      <c r="DV117" s="10">
        <v>0</v>
      </c>
      <c r="DW117" s="10">
        <v>1.38117602312278E+19</v>
      </c>
      <c r="DX117" s="10">
        <v>0</v>
      </c>
      <c r="DY117" s="10">
        <v>57137493.962928198</v>
      </c>
      <c r="DZ117" s="10">
        <v>0</v>
      </c>
      <c r="EA117" s="10">
        <v>7558.9346842631303</v>
      </c>
      <c r="EB117" s="10">
        <v>0</v>
      </c>
      <c r="EC117" s="10">
        <v>571374987.65119398</v>
      </c>
      <c r="ED117" s="10">
        <v>0</v>
      </c>
      <c r="EE117" s="10">
        <v>23903.4503477992</v>
      </c>
      <c r="EF117" s="10">
        <v>0</v>
      </c>
      <c r="EG117" s="10">
        <v>5713754775.8411503</v>
      </c>
      <c r="EH117" s="10">
        <v>0</v>
      </c>
      <c r="EI117" s="10">
        <v>75589.354365841995</v>
      </c>
      <c r="EJ117" s="10">
        <v>0</v>
      </c>
      <c r="EK117" s="10">
        <v>57138355157.735199</v>
      </c>
      <c r="EL117" s="10">
        <v>0</v>
      </c>
      <c r="EM117" s="10">
        <v>239034.77840444501</v>
      </c>
      <c r="EN117" s="10">
        <v>0</v>
      </c>
      <c r="EO117" s="10">
        <v>571438329646.26794</v>
      </c>
      <c r="EP117" s="10">
        <v>0</v>
      </c>
      <c r="EQ117" s="10">
        <v>755902.00677054399</v>
      </c>
      <c r="ER117" s="10">
        <v>0</v>
      </c>
      <c r="ES117" s="10">
        <v>5721540136293.2402</v>
      </c>
      <c r="ET117" s="10">
        <v>0</v>
      </c>
      <c r="EU117" s="10">
        <v>2390631.8017881699</v>
      </c>
      <c r="EV117" s="10">
        <v>0</v>
      </c>
      <c r="EW117" s="10">
        <v>57866553921794.5</v>
      </c>
      <c r="EX117" s="10">
        <v>0</v>
      </c>
      <c r="EY117" s="10">
        <v>7567400.6585865496</v>
      </c>
      <c r="EZ117" s="10">
        <v>0</v>
      </c>
      <c r="FA117" s="10">
        <v>640489152619027</v>
      </c>
      <c r="FB117" s="10">
        <v>0</v>
      </c>
      <c r="FC117" s="10">
        <v>24182866.6330298</v>
      </c>
      <c r="FD117" s="10">
        <v>0</v>
      </c>
    </row>
    <row r="118" spans="1:160" x14ac:dyDescent="0.45">
      <c r="A118">
        <f t="shared" si="31"/>
        <v>107</v>
      </c>
      <c r="B118" s="15">
        <f t="shared" si="30"/>
        <v>3.90625E-3</v>
      </c>
      <c r="C118" s="15">
        <f t="shared" si="32"/>
        <v>256</v>
      </c>
      <c r="D118" s="22">
        <f t="shared" si="33"/>
        <v>8</v>
      </c>
      <c r="E118" s="10">
        <v>1.6050444969328799E-5</v>
      </c>
      <c r="F118" s="10">
        <v>5136.0019388917499</v>
      </c>
      <c r="G118" s="10">
        <v>0</v>
      </c>
      <c r="H118" s="10">
        <v>0</v>
      </c>
      <c r="I118" s="10">
        <v>45.6055719766699</v>
      </c>
      <c r="J118" s="10">
        <v>5653086586.00704</v>
      </c>
      <c r="K118" s="10">
        <v>0</v>
      </c>
      <c r="L118" s="10">
        <v>0</v>
      </c>
      <c r="M118" s="10">
        <v>8.4907624842145407E-6</v>
      </c>
      <c r="N118" s="10">
        <v>2.5930307723243102E-7</v>
      </c>
      <c r="O118" s="10">
        <v>0</v>
      </c>
      <c r="P118" s="10">
        <v>0</v>
      </c>
      <c r="Q118" s="10">
        <v>2.53403957861664E-6</v>
      </c>
      <c r="R118" s="10">
        <v>6.3612833223203298E-8</v>
      </c>
      <c r="S118" s="10">
        <v>0</v>
      </c>
      <c r="T118" s="10">
        <v>0</v>
      </c>
      <c r="U118" s="10">
        <v>1.9761878093937898E-6</v>
      </c>
      <c r="V118" s="10">
        <v>1.2099969204371E-7</v>
      </c>
      <c r="W118" s="10">
        <v>0</v>
      </c>
      <c r="X118" s="10">
        <v>0</v>
      </c>
      <c r="Y118" s="10">
        <v>1.2563836238932401E-5</v>
      </c>
      <c r="Z118" s="10">
        <v>7.8477581988423097E-7</v>
      </c>
      <c r="AA118" s="10">
        <v>0</v>
      </c>
      <c r="AB118" s="10">
        <v>0</v>
      </c>
      <c r="AC118" s="10">
        <v>1.5291721970100901E-4</v>
      </c>
      <c r="AD118" s="10">
        <v>5.1005590218089404E-6</v>
      </c>
      <c r="AE118" s="10">
        <v>0</v>
      </c>
      <c r="AF118" s="10">
        <v>0</v>
      </c>
      <c r="AG118" s="10">
        <v>1.3368907157271701E-3</v>
      </c>
      <c r="AH118" s="10">
        <v>4.6751301079783697E-5</v>
      </c>
      <c r="AI118" s="10">
        <v>0</v>
      </c>
      <c r="AJ118" s="10">
        <v>0</v>
      </c>
      <c r="AK118" s="10">
        <v>1.2394929418540101E-2</v>
      </c>
      <c r="AL118" s="10">
        <v>4.03104018572797E-4</v>
      </c>
      <c r="AM118" s="10">
        <v>0</v>
      </c>
      <c r="AN118" s="10">
        <v>0</v>
      </c>
      <c r="AO118" s="10">
        <v>0.13090513363947201</v>
      </c>
      <c r="AP118" s="10">
        <v>2.0355437398309399E-3</v>
      </c>
      <c r="AQ118" s="10">
        <v>0</v>
      </c>
      <c r="AR118" s="10">
        <v>0</v>
      </c>
      <c r="AS118" s="10">
        <v>4.0637586985924503E-6</v>
      </c>
      <c r="AT118" s="10">
        <v>1423.3560277260201</v>
      </c>
      <c r="AU118" s="10">
        <v>0</v>
      </c>
      <c r="AV118" s="10">
        <v>0</v>
      </c>
      <c r="AW118" s="10">
        <v>11.444026042815301</v>
      </c>
      <c r="AX118" s="10">
        <v>1431722934.8192599</v>
      </c>
      <c r="AY118" s="10">
        <v>0</v>
      </c>
      <c r="AZ118" s="10">
        <v>0</v>
      </c>
      <c r="BA118" s="10">
        <v>4.4252715970930796E-6</v>
      </c>
      <c r="BB118" s="10">
        <v>1.4719476555209201E-7</v>
      </c>
      <c r="BC118" s="10">
        <v>0</v>
      </c>
      <c r="BD118" s="10">
        <v>0</v>
      </c>
      <c r="BE118" s="10">
        <v>1.2474189757405201E-6</v>
      </c>
      <c r="BF118" s="10">
        <v>2.79216504466644E-8</v>
      </c>
      <c r="BG118" s="10">
        <v>0</v>
      </c>
      <c r="BH118" s="10">
        <v>0</v>
      </c>
      <c r="BI118" s="10">
        <v>5.1487996531061598E-7</v>
      </c>
      <c r="BJ118" s="10">
        <v>2.7008245704405101E-8</v>
      </c>
      <c r="BK118" s="10">
        <v>0</v>
      </c>
      <c r="BL118" s="10">
        <v>0</v>
      </c>
      <c r="BM118" s="10">
        <v>3.4268630778192498E-6</v>
      </c>
      <c r="BN118" s="10">
        <v>1.78465795145484E-7</v>
      </c>
      <c r="BO118" s="10">
        <v>0</v>
      </c>
      <c r="BP118" s="10">
        <v>0</v>
      </c>
      <c r="BQ118" s="10">
        <v>2.8141687275278901E-5</v>
      </c>
      <c r="BR118" s="10">
        <v>1.4200017058170599E-6</v>
      </c>
      <c r="BS118" s="10">
        <v>0</v>
      </c>
      <c r="BT118" s="10">
        <v>0</v>
      </c>
      <c r="BU118" s="10">
        <v>2.9253921495468803E-4</v>
      </c>
      <c r="BV118" s="10">
        <v>1.3609111520797399E-5</v>
      </c>
      <c r="BW118" s="10">
        <v>0</v>
      </c>
      <c r="BX118" s="10">
        <v>0</v>
      </c>
      <c r="BY118" s="10">
        <v>3.2014007891567301E-3</v>
      </c>
      <c r="BZ118" s="10">
        <v>1.11612072100582E-4</v>
      </c>
      <c r="CA118" s="10">
        <v>0</v>
      </c>
      <c r="CB118" s="10">
        <v>0</v>
      </c>
      <c r="CC118" s="10">
        <v>2.94658830802218E-2</v>
      </c>
      <c r="CD118" s="10">
        <v>4.9450997271041901E-4</v>
      </c>
      <c r="CE118" s="10">
        <v>0</v>
      </c>
      <c r="CF118" s="10">
        <v>0</v>
      </c>
      <c r="CG118" s="10">
        <v>4.8744000000000003E-2</v>
      </c>
      <c r="CH118" s="10">
        <v>0.13716600000000001</v>
      </c>
      <c r="CI118" s="10">
        <v>0</v>
      </c>
      <c r="CJ118" s="10">
        <v>0</v>
      </c>
      <c r="CK118" s="10">
        <v>3.0741999999999998E-2</v>
      </c>
      <c r="CL118" s="10">
        <v>5.1969000000000001E-2</v>
      </c>
      <c r="CM118" s="10">
        <v>0</v>
      </c>
      <c r="CN118" s="10">
        <v>0</v>
      </c>
      <c r="CO118" s="10">
        <v>3.0331E-2</v>
      </c>
      <c r="CP118" s="10">
        <v>5.2692000000000003E-2</v>
      </c>
      <c r="CQ118" s="10">
        <v>0</v>
      </c>
      <c r="CR118" s="10">
        <v>0</v>
      </c>
      <c r="CS118" s="10">
        <v>2.9409000000000001E-2</v>
      </c>
      <c r="CT118" s="10">
        <v>5.2289000000000002E-2</v>
      </c>
      <c r="CU118" s="10">
        <v>0</v>
      </c>
      <c r="CV118" s="10">
        <v>0</v>
      </c>
      <c r="CW118" s="10">
        <v>3.0942999999999998E-2</v>
      </c>
      <c r="CX118" s="10">
        <v>5.4262999999999999E-2</v>
      </c>
      <c r="CY118" s="10">
        <v>0</v>
      </c>
      <c r="CZ118" s="10">
        <v>0</v>
      </c>
      <c r="DA118" s="10">
        <v>3.1544000000000003E-2</v>
      </c>
      <c r="DB118" s="10">
        <v>5.5627000000000003E-2</v>
      </c>
      <c r="DC118" s="10">
        <v>0</v>
      </c>
      <c r="DD118" s="10">
        <v>0</v>
      </c>
      <c r="DE118" s="10">
        <v>3.0126E-2</v>
      </c>
      <c r="DF118" s="10">
        <v>5.2197E-2</v>
      </c>
      <c r="DG118" s="10">
        <v>0</v>
      </c>
      <c r="DH118" s="10">
        <v>0</v>
      </c>
      <c r="DI118" s="10">
        <v>3.0863000000000002E-2</v>
      </c>
      <c r="DJ118" s="10">
        <v>5.3058000000000001E-2</v>
      </c>
      <c r="DK118" s="10">
        <v>0</v>
      </c>
      <c r="DL118" s="10">
        <v>0</v>
      </c>
      <c r="DM118" s="10">
        <v>2.9423999999999999E-2</v>
      </c>
      <c r="DN118" s="10">
        <v>5.2547000000000003E-2</v>
      </c>
      <c r="DO118" s="10">
        <v>0</v>
      </c>
      <c r="DP118" s="10">
        <v>0</v>
      </c>
      <c r="DQ118" s="10">
        <v>2.9984E-2</v>
      </c>
      <c r="DR118" s="10">
        <v>5.2822000000000001E-2</v>
      </c>
      <c r="DS118" s="10">
        <v>0</v>
      </c>
      <c r="DT118" s="10">
        <v>0</v>
      </c>
      <c r="DU118" s="10">
        <v>4.3690874358845001E+20</v>
      </c>
      <c r="DV118" s="10">
        <v>0</v>
      </c>
      <c r="DW118" s="10">
        <v>2.9077273211079E+19</v>
      </c>
      <c r="DX118" s="10">
        <v>0</v>
      </c>
      <c r="DY118" s="10">
        <v>337360011.30858201</v>
      </c>
      <c r="DZ118" s="10">
        <v>0</v>
      </c>
      <c r="EA118" s="10">
        <v>18367.361871313198</v>
      </c>
      <c r="EB118" s="10">
        <v>0</v>
      </c>
      <c r="EC118" s="10">
        <v>3373602852.02528</v>
      </c>
      <c r="ED118" s="10">
        <v>0</v>
      </c>
      <c r="EE118" s="10">
        <v>58082.701960041202</v>
      </c>
      <c r="EF118" s="10">
        <v>0</v>
      </c>
      <c r="EG118" s="10">
        <v>33736268506.0425</v>
      </c>
      <c r="EH118" s="10">
        <v>0</v>
      </c>
      <c r="EI118" s="10">
        <v>183673.76242314299</v>
      </c>
      <c r="EJ118" s="10">
        <v>0</v>
      </c>
      <c r="EK118" s="10">
        <v>337400556170.72998</v>
      </c>
      <c r="EL118" s="10">
        <v>0</v>
      </c>
      <c r="EM118" s="10">
        <v>580831.35349427699</v>
      </c>
      <c r="EN118" s="10">
        <v>0</v>
      </c>
      <c r="EO118" s="10">
        <v>3376284480575.3198</v>
      </c>
      <c r="EP118" s="10">
        <v>0</v>
      </c>
      <c r="EQ118" s="10">
        <v>1836874.8888016001</v>
      </c>
      <c r="ER118" s="10">
        <v>0</v>
      </c>
      <c r="ES118" s="10">
        <v>34032984269231.699</v>
      </c>
      <c r="ET118" s="10">
        <v>0</v>
      </c>
      <c r="EU118" s="10">
        <v>5812677.9338430203</v>
      </c>
      <c r="EV118" s="10">
        <v>0</v>
      </c>
      <c r="EW118" s="10">
        <v>367086203973313</v>
      </c>
      <c r="EX118" s="10">
        <v>0</v>
      </c>
      <c r="EY118" s="10">
        <v>18515222.775118601</v>
      </c>
      <c r="EZ118" s="10">
        <v>0</v>
      </c>
      <c r="FA118" s="10">
        <v>9411334019861710</v>
      </c>
      <c r="FB118" s="10">
        <v>0</v>
      </c>
      <c r="FC118" s="10">
        <v>63183760.984850198</v>
      </c>
      <c r="FD118" s="10">
        <v>0</v>
      </c>
    </row>
    <row r="119" spans="1:160" x14ac:dyDescent="0.45">
      <c r="A119">
        <f t="shared" si="31"/>
        <v>108</v>
      </c>
      <c r="B119" s="15">
        <f t="shared" si="30"/>
        <v>1.953125E-3</v>
      </c>
      <c r="C119" s="15">
        <f t="shared" si="32"/>
        <v>256</v>
      </c>
      <c r="D119" s="22">
        <f t="shared" si="33"/>
        <v>9</v>
      </c>
      <c r="E119" s="10">
        <v>7.5605669000999803E-6</v>
      </c>
      <c r="F119" s="10">
        <v>98477.992797784405</v>
      </c>
      <c r="G119" s="10">
        <v>0</v>
      </c>
      <c r="H119" s="10">
        <v>0</v>
      </c>
      <c r="I119" s="10">
        <v>19.043211404752501</v>
      </c>
      <c r="J119" s="10">
        <v>44408491546.190804</v>
      </c>
      <c r="K119" s="10">
        <v>0</v>
      </c>
      <c r="L119" s="10">
        <v>0</v>
      </c>
      <c r="M119" s="10">
        <v>2.1163198002937999E-6</v>
      </c>
      <c r="N119" s="10">
        <v>6.2538259015809597E-9</v>
      </c>
      <c r="O119" s="10">
        <v>0</v>
      </c>
      <c r="P119" s="10">
        <v>0</v>
      </c>
      <c r="Q119" s="10">
        <v>7.3573792658265802E-7</v>
      </c>
      <c r="R119" s="10">
        <v>1.39459075398917E-8</v>
      </c>
      <c r="S119" s="10">
        <v>0</v>
      </c>
      <c r="T119" s="10">
        <v>0</v>
      </c>
      <c r="U119" s="10">
        <v>1.7794456645958601E-6</v>
      </c>
      <c r="V119" s="10">
        <v>1.16791684323658E-7</v>
      </c>
      <c r="W119" s="10">
        <v>0</v>
      </c>
      <c r="X119" s="10">
        <v>0</v>
      </c>
      <c r="Y119" s="10">
        <v>1.76532837254939E-5</v>
      </c>
      <c r="Z119" s="10">
        <v>7.84002890830137E-7</v>
      </c>
      <c r="AA119" s="10">
        <v>0</v>
      </c>
      <c r="AB119" s="10">
        <v>0</v>
      </c>
      <c r="AC119" s="10">
        <v>1.6171790169838799E-4</v>
      </c>
      <c r="AD119" s="10">
        <v>5.1005892673927599E-6</v>
      </c>
      <c r="AE119" s="10">
        <v>0</v>
      </c>
      <c r="AF119" s="10">
        <v>0</v>
      </c>
      <c r="AG119" s="10">
        <v>1.80079369351515E-3</v>
      </c>
      <c r="AH119" s="10">
        <v>4.6751753091989201E-5</v>
      </c>
      <c r="AI119" s="10">
        <v>0</v>
      </c>
      <c r="AJ119" s="10">
        <v>0</v>
      </c>
      <c r="AK119" s="10">
        <v>2.23952744396398E-2</v>
      </c>
      <c r="AL119" s="10">
        <v>4.0310450094827E-4</v>
      </c>
      <c r="AM119" s="10">
        <v>0</v>
      </c>
      <c r="AN119" s="10">
        <v>0</v>
      </c>
      <c r="AO119" s="10">
        <v>0.32082497063321203</v>
      </c>
      <c r="AP119" s="10">
        <v>2.0354992351396799E-3</v>
      </c>
      <c r="AQ119" s="10">
        <v>0</v>
      </c>
      <c r="AR119" s="10">
        <v>0</v>
      </c>
      <c r="AS119" s="10">
        <v>1.6968988795898899E-6</v>
      </c>
      <c r="AT119" s="10">
        <v>23222.1041040456</v>
      </c>
      <c r="AU119" s="10">
        <v>0</v>
      </c>
      <c r="AV119" s="10">
        <v>0</v>
      </c>
      <c r="AW119" s="10">
        <v>4.5722828270649902</v>
      </c>
      <c r="AX119" s="10">
        <v>9615363594.0453491</v>
      </c>
      <c r="AY119" s="10">
        <v>0</v>
      </c>
      <c r="AZ119" s="10">
        <v>0</v>
      </c>
      <c r="BA119" s="10">
        <v>9.1723117545512604E-7</v>
      </c>
      <c r="BB119" s="10">
        <v>2.2721314173196699E-9</v>
      </c>
      <c r="BC119" s="10">
        <v>0</v>
      </c>
      <c r="BD119" s="10">
        <v>0</v>
      </c>
      <c r="BE119" s="10">
        <v>2.8008896062369402E-7</v>
      </c>
      <c r="BF119" s="10">
        <v>3.7956090482285704E-9</v>
      </c>
      <c r="BG119" s="10">
        <v>0</v>
      </c>
      <c r="BH119" s="10">
        <v>0</v>
      </c>
      <c r="BI119" s="10">
        <v>3.859590848834E-7</v>
      </c>
      <c r="BJ119" s="10">
        <v>2.5635736500660599E-8</v>
      </c>
      <c r="BK119" s="10">
        <v>0</v>
      </c>
      <c r="BL119" s="10">
        <v>0</v>
      </c>
      <c r="BM119" s="10">
        <v>3.2734601465273502E-6</v>
      </c>
      <c r="BN119" s="10">
        <v>1.7845856869731801E-7</v>
      </c>
      <c r="BO119" s="10">
        <v>0</v>
      </c>
      <c r="BP119" s="10">
        <v>0</v>
      </c>
      <c r="BQ119" s="10">
        <v>3.3668469839525999E-5</v>
      </c>
      <c r="BR119" s="10">
        <v>1.4200058634436301E-6</v>
      </c>
      <c r="BS119" s="10">
        <v>0</v>
      </c>
      <c r="BT119" s="10">
        <v>0</v>
      </c>
      <c r="BU119" s="10">
        <v>3.9833820101573702E-4</v>
      </c>
      <c r="BV119" s="10">
        <v>1.3609448558853301E-5</v>
      </c>
      <c r="BW119" s="10">
        <v>0</v>
      </c>
      <c r="BX119" s="10">
        <v>0</v>
      </c>
      <c r="BY119" s="10">
        <v>5.6881978420916099E-3</v>
      </c>
      <c r="BZ119" s="10">
        <v>1.1161232284093101E-4</v>
      </c>
      <c r="CA119" s="10">
        <v>0</v>
      </c>
      <c r="CB119" s="10">
        <v>0</v>
      </c>
      <c r="CC119" s="10">
        <v>6.6815247174155296E-2</v>
      </c>
      <c r="CD119" s="10">
        <v>4.9451375088202E-4</v>
      </c>
      <c r="CE119" s="10">
        <v>0</v>
      </c>
      <c r="CF119" s="10">
        <v>0</v>
      </c>
      <c r="CG119" s="10">
        <v>0.16139100000000001</v>
      </c>
      <c r="CH119" s="10">
        <v>0.48269600000000001</v>
      </c>
      <c r="CI119" s="10">
        <v>0</v>
      </c>
      <c r="CJ119" s="10">
        <v>0</v>
      </c>
      <c r="CK119" s="10">
        <v>4.5446E-2</v>
      </c>
      <c r="CL119" s="10">
        <v>0.11781899999999999</v>
      </c>
      <c r="CM119" s="10">
        <v>0</v>
      </c>
      <c r="CN119" s="10">
        <v>0</v>
      </c>
      <c r="CO119" s="10">
        <v>4.4382999999999999E-2</v>
      </c>
      <c r="CP119" s="10">
        <v>0.12037399999999999</v>
      </c>
      <c r="CQ119" s="10">
        <v>0</v>
      </c>
      <c r="CR119" s="10">
        <v>0</v>
      </c>
      <c r="CS119" s="10">
        <v>4.6580999999999997E-2</v>
      </c>
      <c r="CT119" s="10">
        <v>0.11909</v>
      </c>
      <c r="CU119" s="10">
        <v>0</v>
      </c>
      <c r="CV119" s="10">
        <v>0</v>
      </c>
      <c r="CW119" s="10">
        <v>4.657E-2</v>
      </c>
      <c r="CX119" s="10">
        <v>0.123186</v>
      </c>
      <c r="CY119" s="10">
        <v>0</v>
      </c>
      <c r="CZ119" s="10">
        <v>0</v>
      </c>
      <c r="DA119" s="10">
        <v>4.9874000000000002E-2</v>
      </c>
      <c r="DB119" s="10">
        <v>0.12540599999999999</v>
      </c>
      <c r="DC119" s="10">
        <v>0</v>
      </c>
      <c r="DD119" s="10">
        <v>0</v>
      </c>
      <c r="DE119" s="10">
        <v>4.4628000000000001E-2</v>
      </c>
      <c r="DF119" s="10">
        <v>0.119117</v>
      </c>
      <c r="DG119" s="10">
        <v>0</v>
      </c>
      <c r="DH119" s="10">
        <v>0</v>
      </c>
      <c r="DI119" s="10">
        <v>4.5614000000000002E-2</v>
      </c>
      <c r="DJ119" s="10">
        <v>0.120477</v>
      </c>
      <c r="DK119" s="10">
        <v>0</v>
      </c>
      <c r="DL119" s="10">
        <v>0</v>
      </c>
      <c r="DM119" s="10">
        <v>4.5657000000000003E-2</v>
      </c>
      <c r="DN119" s="10">
        <v>0.118976</v>
      </c>
      <c r="DO119" s="10">
        <v>0</v>
      </c>
      <c r="DP119" s="10">
        <v>0</v>
      </c>
      <c r="DQ119" s="10">
        <v>4.4697000000000001E-2</v>
      </c>
      <c r="DR119" s="10">
        <v>0.120058</v>
      </c>
      <c r="DS119" s="10">
        <v>0</v>
      </c>
      <c r="DT119" s="10">
        <v>0</v>
      </c>
      <c r="DU119" s="10">
        <v>1.0595413318375E+20</v>
      </c>
      <c r="DV119" s="10">
        <v>0</v>
      </c>
      <c r="DW119" s="10">
        <v>1.6655876824380001E+20</v>
      </c>
      <c r="DX119" s="10">
        <v>0</v>
      </c>
      <c r="DY119" s="10">
        <v>1811728523.42556</v>
      </c>
      <c r="DZ119" s="10">
        <v>0</v>
      </c>
      <c r="EA119" s="10">
        <v>42564.391804233397</v>
      </c>
      <c r="EB119" s="10">
        <v>0</v>
      </c>
      <c r="EC119" s="10">
        <v>18117377512.801899</v>
      </c>
      <c r="ED119" s="10">
        <v>0</v>
      </c>
      <c r="EE119" s="10">
        <v>134600.469534506</v>
      </c>
      <c r="EF119" s="10">
        <v>0</v>
      </c>
      <c r="EG119" s="10">
        <v>181183474848.73499</v>
      </c>
      <c r="EH119" s="10">
        <v>0</v>
      </c>
      <c r="EI119" s="10">
        <v>425645.38669454597</v>
      </c>
      <c r="EJ119" s="10">
        <v>0</v>
      </c>
      <c r="EK119" s="10">
        <v>1812971595980.45</v>
      </c>
      <c r="EL119" s="10">
        <v>0</v>
      </c>
      <c r="EM119" s="10">
        <v>1346054.6923912601</v>
      </c>
      <c r="EN119" s="10">
        <v>0</v>
      </c>
      <c r="EO119" s="10">
        <v>18237334889027.699</v>
      </c>
      <c r="EP119" s="10">
        <v>0</v>
      </c>
      <c r="EQ119" s="10">
        <v>4258036.8127370495</v>
      </c>
      <c r="ER119" s="10">
        <v>0</v>
      </c>
      <c r="ES119" s="10">
        <v>192967822081350</v>
      </c>
      <c r="ET119" s="10">
        <v>0</v>
      </c>
      <c r="EU119" s="10">
        <v>13510622.3233069</v>
      </c>
      <c r="EV119" s="10">
        <v>0</v>
      </c>
      <c r="EW119" s="10">
        <v>3369868711413080</v>
      </c>
      <c r="EX119" s="10">
        <v>0</v>
      </c>
      <c r="EY119" s="10">
        <v>44231599.686723404</v>
      </c>
      <c r="EZ119" s="10">
        <v>0</v>
      </c>
      <c r="FA119" s="10">
        <v>4.5036955666671698E+18</v>
      </c>
      <c r="FB119" s="10">
        <v>0</v>
      </c>
      <c r="FC119" s="10">
        <v>4.5036955666671698E+18</v>
      </c>
      <c r="FD119" s="10">
        <v>0</v>
      </c>
    </row>
    <row r="123" spans="1:160" x14ac:dyDescent="0.45">
      <c r="F123" s="80">
        <v>4.0279143539818096E-3</v>
      </c>
      <c r="G123" s="68">
        <v>4.0279143539818096E-3</v>
      </c>
      <c r="H123" s="78">
        <v>0</v>
      </c>
      <c r="I123" s="78">
        <v>0</v>
      </c>
      <c r="J123" s="80">
        <v>4.0279143539808096E-3</v>
      </c>
      <c r="K123" s="68">
        <v>4.0279143539808096E-3</v>
      </c>
      <c r="L123" s="68">
        <v>4.0279143539808096E-3</v>
      </c>
      <c r="M123" s="68">
        <v>4.0279143539808096E-3</v>
      </c>
      <c r="N123" s="68">
        <v>4.0279143539808096E-3</v>
      </c>
      <c r="O123" s="68">
        <v>4.0279143539808096E-3</v>
      </c>
      <c r="P123" s="80">
        <v>8.8999999999999999E-3</v>
      </c>
      <c r="Q123" s="68">
        <v>9.3329999999999993E-3</v>
      </c>
    </row>
    <row r="124" spans="1:160" x14ac:dyDescent="0.45">
      <c r="F124" s="80">
        <v>1.27954478954739E-3</v>
      </c>
      <c r="G124" s="68">
        <v>4.2648408530793197E-4</v>
      </c>
      <c r="H124" s="78">
        <v>0</v>
      </c>
      <c r="I124" s="78">
        <v>0</v>
      </c>
      <c r="J124" s="80">
        <v>1.27954478954517E-3</v>
      </c>
      <c r="K124" s="68">
        <v>4.2648408530920803E-4</v>
      </c>
      <c r="L124" s="68">
        <v>4.2648408530920803E-4</v>
      </c>
      <c r="M124" s="68">
        <v>4.2648408530920803E-4</v>
      </c>
      <c r="N124" s="68">
        <v>4.2648408530920803E-4</v>
      </c>
      <c r="O124" s="68">
        <v>4.2648408530920803E-4</v>
      </c>
      <c r="P124" s="80">
        <v>9.8530000000000006E-3</v>
      </c>
      <c r="Q124" s="68">
        <v>9.3340000000000003E-3</v>
      </c>
    </row>
    <row r="125" spans="1:160" x14ac:dyDescent="0.45">
      <c r="F125" s="80">
        <v>3.2899504388478302E-4</v>
      </c>
      <c r="G125" s="68">
        <v>2.7753343132319501E-5</v>
      </c>
      <c r="H125" s="78">
        <v>0</v>
      </c>
      <c r="I125" s="78">
        <v>0</v>
      </c>
      <c r="J125" s="80">
        <v>3.2899504420319498E-4</v>
      </c>
      <c r="K125" s="68">
        <v>2.7753343136482902E-5</v>
      </c>
      <c r="L125" s="68">
        <v>2.7753343136482902E-5</v>
      </c>
      <c r="M125" s="68">
        <v>2.7753343136482902E-5</v>
      </c>
      <c r="N125" s="68">
        <v>2.7753343136482902E-5</v>
      </c>
      <c r="O125" s="68">
        <v>2.7753343136482902E-5</v>
      </c>
      <c r="P125" s="80">
        <v>1.1082E-2</v>
      </c>
      <c r="Q125" s="68">
        <v>9.9010000000000001E-3</v>
      </c>
    </row>
    <row r="126" spans="1:160" x14ac:dyDescent="0.45">
      <c r="F126" s="80"/>
      <c r="G126" s="68"/>
      <c r="H126" s="78"/>
      <c r="I126" s="78"/>
      <c r="J126" s="80"/>
      <c r="K126" s="68"/>
      <c r="L126" s="68"/>
      <c r="M126" s="68"/>
      <c r="N126" s="68"/>
      <c r="O126" s="68"/>
      <c r="P126" s="80"/>
      <c r="Q126" s="68"/>
    </row>
    <row r="127" spans="1:160" x14ac:dyDescent="0.45">
      <c r="F127" s="80"/>
      <c r="G127" s="68"/>
      <c r="H127" s="78"/>
      <c r="I127" s="78"/>
      <c r="J127" s="80"/>
      <c r="K127" s="68"/>
      <c r="L127" s="68"/>
      <c r="M127" s="68"/>
      <c r="N127" s="68"/>
      <c r="O127" s="68"/>
      <c r="P127" s="80"/>
      <c r="Q127" s="68"/>
    </row>
    <row r="128" spans="1:160" x14ac:dyDescent="0.45">
      <c r="F128" s="80"/>
      <c r="G128" s="68"/>
      <c r="H128" s="78"/>
      <c r="I128" s="78"/>
      <c r="J128" s="80"/>
      <c r="K128" s="68"/>
      <c r="L128" s="68"/>
      <c r="M128" s="68"/>
      <c r="N128" s="68"/>
      <c r="O128" s="68"/>
      <c r="P128" s="80"/>
      <c r="Q128" s="68"/>
    </row>
    <row r="129" spans="3:17" x14ac:dyDescent="0.45">
      <c r="F129" s="80"/>
      <c r="G129" s="68"/>
      <c r="H129" s="78"/>
      <c r="I129" s="78"/>
      <c r="J129" s="80"/>
      <c r="K129" s="68"/>
      <c r="L129" s="68"/>
      <c r="M129" s="68"/>
      <c r="N129" s="68"/>
      <c r="O129" s="68"/>
      <c r="P129" s="80"/>
      <c r="Q129" s="68"/>
    </row>
    <row r="130" spans="3:17" x14ac:dyDescent="0.45">
      <c r="F130" s="80"/>
      <c r="G130" s="68"/>
      <c r="H130" s="78"/>
      <c r="I130" s="78"/>
      <c r="J130" s="80"/>
      <c r="K130" s="68"/>
      <c r="L130" s="80"/>
      <c r="M130" s="68"/>
      <c r="N130" s="79"/>
      <c r="O130" s="79"/>
      <c r="P130" s="80"/>
      <c r="Q130" s="68"/>
    </row>
    <row r="131" spans="3:17" x14ac:dyDescent="0.45">
      <c r="F131" s="80"/>
      <c r="G131" s="68"/>
      <c r="H131" s="78"/>
      <c r="I131" s="78"/>
      <c r="J131" s="80"/>
      <c r="K131" s="68"/>
      <c r="L131" s="80"/>
      <c r="M131" s="68"/>
      <c r="N131" s="79"/>
      <c r="O131" s="79"/>
      <c r="P131" s="80"/>
      <c r="Q131" s="68"/>
    </row>
    <row r="135" spans="3:17" x14ac:dyDescent="0.45">
      <c r="C135" s="68"/>
      <c r="D135" s="68"/>
      <c r="F135" s="68"/>
      <c r="G135" s="68"/>
      <c r="I135" s="68"/>
      <c r="J135" s="68"/>
      <c r="L135" s="68"/>
      <c r="M135" s="68"/>
      <c r="O135" s="68"/>
      <c r="P135" s="68"/>
    </row>
    <row r="136" spans="3:17" x14ac:dyDescent="0.45">
      <c r="C136" s="68"/>
      <c r="D136" s="68"/>
      <c r="F136" s="68"/>
      <c r="G136" s="68"/>
      <c r="I136" s="68"/>
      <c r="J136" s="68"/>
      <c r="L136" s="68"/>
      <c r="M136" s="68"/>
      <c r="O136" s="68"/>
      <c r="P136" s="68"/>
    </row>
    <row r="137" spans="3:17" x14ac:dyDescent="0.45">
      <c r="C137" s="68"/>
      <c r="D137" s="68"/>
      <c r="F137" s="68"/>
      <c r="G137" s="68"/>
      <c r="I137" s="68"/>
      <c r="J137" s="68"/>
      <c r="L137" s="68"/>
      <c r="M137" s="68"/>
      <c r="O137" s="68"/>
      <c r="P137" s="68"/>
    </row>
    <row r="138" spans="3:17" x14ac:dyDescent="0.45">
      <c r="C138" s="68"/>
      <c r="D138" s="68"/>
      <c r="F138" s="68"/>
      <c r="G138" s="68"/>
      <c r="I138" s="68"/>
      <c r="J138" s="68"/>
      <c r="L138" s="68"/>
      <c r="M138" s="68"/>
      <c r="O138" s="68"/>
      <c r="P138" s="68"/>
    </row>
    <row r="139" spans="3:17" x14ac:dyDescent="0.45">
      <c r="C139" s="68"/>
      <c r="D139" s="68"/>
      <c r="F139" s="68"/>
      <c r="G139" s="68"/>
      <c r="I139" s="68"/>
      <c r="J139" s="68"/>
      <c r="L139" s="68"/>
      <c r="M139" s="68"/>
      <c r="O139" s="68"/>
      <c r="P139" s="68"/>
    </row>
    <row r="140" spans="3:17" x14ac:dyDescent="0.45">
      <c r="C140" s="68"/>
      <c r="D140" s="68"/>
      <c r="F140" s="68"/>
      <c r="G140" s="68"/>
      <c r="I140" s="68"/>
      <c r="J140" s="68"/>
      <c r="L140" s="68"/>
      <c r="M140" s="68"/>
      <c r="O140" s="68"/>
      <c r="P140" s="68"/>
    </row>
    <row r="141" spans="3:17" x14ac:dyDescent="0.45">
      <c r="C141" s="68"/>
      <c r="D141" s="68"/>
      <c r="F141" s="68"/>
      <c r="G141" s="68"/>
      <c r="I141" s="68"/>
      <c r="J141" s="68"/>
      <c r="L141" s="68"/>
      <c r="M141" s="68"/>
      <c r="O141" s="68"/>
      <c r="P141" s="68"/>
    </row>
    <row r="142" spans="3:17" x14ac:dyDescent="0.45">
      <c r="C142" s="68"/>
      <c r="D142" s="68"/>
      <c r="F142" s="68"/>
      <c r="G142" s="68"/>
      <c r="I142" s="68"/>
      <c r="J142" s="68"/>
      <c r="L142" s="68"/>
      <c r="M142" s="68"/>
      <c r="O142" s="68"/>
      <c r="P142" s="68"/>
    </row>
    <row r="143" spans="3:17" x14ac:dyDescent="0.45">
      <c r="C143" s="68"/>
      <c r="D143" s="68"/>
      <c r="F143" s="68"/>
      <c r="G143" s="68"/>
      <c r="I143" s="68"/>
      <c r="J143" s="68"/>
      <c r="L143" s="68"/>
      <c r="M143" s="68"/>
      <c r="O143" s="68"/>
      <c r="P143" s="68"/>
    </row>
    <row r="147" spans="9:10" x14ac:dyDescent="0.45">
      <c r="I147" t="s">
        <v>149</v>
      </c>
    </row>
    <row r="148" spans="9:10" x14ac:dyDescent="0.45">
      <c r="I148" s="68">
        <v>4.0279143539841402E-3</v>
      </c>
      <c r="J148" s="68">
        <v>8.8819999999999993E-3</v>
      </c>
    </row>
    <row r="149" spans="9:10" x14ac:dyDescent="0.45">
      <c r="I149" s="68">
        <v>4.2648408530398998E-4</v>
      </c>
      <c r="J149" s="68">
        <v>9.2090000000000002E-3</v>
      </c>
    </row>
    <row r="150" spans="9:10" x14ac:dyDescent="0.45">
      <c r="I150" s="68">
        <v>2.7753343140368699E-5</v>
      </c>
      <c r="J150" s="68">
        <v>9.5969999999999996E-3</v>
      </c>
    </row>
    <row r="151" spans="9:10" x14ac:dyDescent="0.45">
      <c r="I151" s="68">
        <v>1.32661640461773E-6</v>
      </c>
      <c r="J151" s="68">
        <v>1.0366E-2</v>
      </c>
    </row>
    <row r="152" spans="9:10" x14ac:dyDescent="0.45">
      <c r="I152" s="68">
        <v>6.2890295193795898E-8</v>
      </c>
      <c r="J152" s="68">
        <v>1.1447000000000001E-2</v>
      </c>
    </row>
    <row r="153" spans="9:10" x14ac:dyDescent="0.45">
      <c r="I153" s="68">
        <v>3.2643210357008399E-9</v>
      </c>
      <c r="J153" s="68">
        <v>1.5268E-2</v>
      </c>
    </row>
    <row r="154" spans="9:10" x14ac:dyDescent="0.45">
      <c r="I154" s="68">
        <v>1.7515977557280799E-10</v>
      </c>
      <c r="J154" s="68">
        <v>2.4452999999999999E-2</v>
      </c>
    </row>
    <row r="155" spans="9:10" x14ac:dyDescent="0.45">
      <c r="I155" s="68">
        <v>9.4282359697217495E-12</v>
      </c>
      <c r="J155" s="68">
        <v>5.4559999999999997E-2</v>
      </c>
    </row>
    <row r="156" spans="9:10" x14ac:dyDescent="0.45">
      <c r="I156" s="68">
        <v>7.5109363173453403E-13</v>
      </c>
      <c r="J156" s="68">
        <v>0.139459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4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2061C6-6359-4EA3-A2F3-AF28480DBB5D}">
  <sheetPr>
    <tabColor rgb="FFFF0000"/>
  </sheetPr>
  <dimension ref="A1:W77"/>
  <sheetViews>
    <sheetView showGridLines="0" zoomScale="47" zoomScaleNormal="85" workbookViewId="0">
      <selection activeCell="Y84" sqref="Y84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customWidth="1" outlineLevel="1"/>
    <col min="12" max="12" width="19.73046875" customWidth="1" outlineLevel="1"/>
    <col min="13" max="13" width="4.59765625" customWidth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51" t="str" cm="1">
        <f t="array" aca="1" ref="A1" ca="1">_xlfn.TEXTAFTER(CELL("filename",Example_5_Adap!A1),"]")&amp;"!"</f>
        <v>Example_5_Adap!</v>
      </c>
    </row>
    <row r="2" spans="1:14" ht="37.15" customHeight="1" thickBot="1" x14ac:dyDescent="0.5">
      <c r="B2" s="96" t="str">
        <f ca="1">_xlfn.TEXTAFTER(CELL("filename",Example_5_Adap!A1),"]")</f>
        <v>Example_5_Adap</v>
      </c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</row>
    <row r="3" spans="1:14" ht="11.85" customHeight="1" x14ac:dyDescent="0.45"/>
    <row r="4" spans="1:14" s="4" customFormat="1" ht="35.25" customHeight="1" x14ac:dyDescent="0.45">
      <c r="B4" s="89" t="s">
        <v>91</v>
      </c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SMALL(Example_5_Adap!$E$6:$AR$6,COUNTIF(Example_5_Adap!$E$6:$AR$6,0)+C7)</f>
        <v>6.5902838741749203E-12</v>
      </c>
      <c r="E7" s="1" cm="1">
        <f t="array" aca="1" ref="E7" ca="1">INDEX(Example_5_Adap!$AS$12:$CF$119,Analysis_5_Adap!$K7,MATCH(Analysis_5_Adap!$J7,Example_5_Adap!$AS$11:$CF$11,0))</f>
        <v>3.1244484558950202E-12</v>
      </c>
      <c r="F7" s="1" cm="1">
        <f t="array" aca="1" ref="F7" ca="1">INDEX(Example_5_Adap!$DU$12:$FD$119,Analysis_5_Adap!$K7,MATCH(Analysis_5_Adap!$L7,Example_5_Adap!$DU$11:$FD$11,0))</f>
        <v>653104967361090</v>
      </c>
      <c r="G7" s="1" cm="1">
        <f t="array" aca="1" ref="G7" ca="1">INDEX(Example_5_Adap!$CG$12:$DT$119,$K7,MATCH(Analysis_5_Adap!$J7,Example_5_Adap!$CG$11:$DT$11,0))</f>
        <v>0.52577499999999999</v>
      </c>
      <c r="H7" s="48" cm="1">
        <f t="array" aca="1" ref="H7" ca="1">INDEX(Example_5_Adap!$D$12:$D$119,K7,1)</f>
        <v>9</v>
      </c>
      <c r="I7" s="52" cm="1">
        <f t="array" aca="1" ref="I7" ca="1">INDEX(Example_5_Adap!$C$12:$C$119,K7,1)</f>
        <v>4</v>
      </c>
      <c r="J7" s="44" t="str">
        <f>INDEX(Example_5_Adap!$E$5:$AR$5,1,MATCH(D7,Example_5_Adap!$E$6:$AR$6,0))</f>
        <v>Mu_RBF_AD</v>
      </c>
      <c r="K7" s="48">
        <f ca="1">MATCH(D7,INDIRECT($A$1&amp;INDEX(Example_5_Adap!$E$1:$FD$1,1,MATCH(J7,Example_5_Adap!$E$11:$AR$11,0))&amp;ROW(Example_5_Adap!$E$12)&amp;":" &amp; INDEX(Example_5_Adap!$E$1:$FD$1,1,MATCH(J7,Example_5_Adap!$E$11:$AR$11,0))&amp;ROW(Example_5_Adap!$E$119)),0)</f>
        <v>54</v>
      </c>
      <c r="L7" s="25" t="str">
        <f t="shared" ref="L7:L26" si="0">IF(LEFT(J7,2)="Mu","St"&amp;RIGHT(J7,LEN(J7)-2),J7)</f>
        <v>St_RBF_AD</v>
      </c>
    </row>
    <row r="8" spans="1:14" ht="15" customHeight="1" x14ac:dyDescent="0.45">
      <c r="C8" s="46">
        <v>2</v>
      </c>
      <c r="D8" s="43">
        <f>SMALL(Example_5_Adap!$E$6:$AR$6,COUNTIF(Example_5_Adap!$E$6:$AR$6,0)+C8)</f>
        <v>7.6338935173225699E-12</v>
      </c>
      <c r="E8" s="1" cm="1">
        <f t="array" aca="1" ref="E8" ca="1">INDEX(Example_5_Adap!$AS$12:$CF$119,Analysis_5_Adap!$K8,MATCH(Analysis_5_Adap!$J8,Example_5_Adap!$AS$11:$CF$11,0))</f>
        <v>3.5363196590593998E-12</v>
      </c>
      <c r="F8" s="1" cm="1">
        <f t="array" aca="1" ref="F8" ca="1">INDEX(Example_5_Adap!$DU$12:$FD$119,Analysis_5_Adap!$K8,MATCH(Analysis_5_Adap!$L8,Example_5_Adap!$DU$11:$FD$11,0))</f>
        <v>11634681.7916601</v>
      </c>
      <c r="G8" s="1" cm="1">
        <f t="array" aca="1" ref="G8" ca="1">INDEX(Example_5_Adap!$CG$12:$DT$119,$K8,MATCH(Analysis_5_Adap!$J8,Example_5_Adap!$CG$11:$DT$11,0))</f>
        <v>0.13821900000000001</v>
      </c>
      <c r="H8" s="48" cm="1">
        <f t="array" aca="1" ref="H8" ca="1">INDEX(Example_5_Adap!$D$12:$D$119,K8,1)</f>
        <v>9</v>
      </c>
      <c r="I8" s="52" cm="1">
        <f t="array" aca="1" ref="I8" ca="1">INDEX(Example_5_Adap!$C$12:$C$119,K8,1)</f>
        <v>4</v>
      </c>
      <c r="J8" s="44" t="str">
        <f>INDEX(Example_5_Adap!$E$5:$AR$5,1,MATCH(D8,Example_5_Adap!$E$6:$AR$6,0))</f>
        <v>Mu_1E-9_CPLRBF_AD</v>
      </c>
      <c r="K8" s="48">
        <f ca="1">MATCH(D8,INDIRECT($A$1&amp;INDEX(Example_5_Adap!$E$1:$FD$1,1,MATCH(J8,Example_5_Adap!$E$11:$AR$11,0))&amp;ROW(Example_5_Adap!$E$12)&amp;":" &amp; INDEX(Example_5_Adap!$E$1:$FD$1,1,MATCH(J8,Example_5_Adap!$E$11:$AR$11,0))&amp;ROW(Example_5_Adap!$E$119)),0)</f>
        <v>54</v>
      </c>
      <c r="L8" s="25" t="str">
        <f t="shared" si="0"/>
        <v>St_1E-9_CPLRBF_AD</v>
      </c>
    </row>
    <row r="9" spans="1:14" ht="15" customHeight="1" x14ac:dyDescent="0.45">
      <c r="C9" s="46">
        <v>3</v>
      </c>
      <c r="D9" s="43">
        <f>SMALL(Example_5_Adap!$E$6:$AR$6,COUNTIF(Example_5_Adap!$E$6:$AR$6,0)+C9)</f>
        <v>7.6465500598032999E-12</v>
      </c>
      <c r="E9" s="1" cm="1">
        <f t="array" aca="1" ref="E9" ca="1">INDEX(Example_5_Adap!$AS$12:$CF$119,Analysis_5_Adap!$K9,MATCH(Analysis_5_Adap!$J9,Example_5_Adap!$AS$11:$CF$11,0))</f>
        <v>3.3556268133354501E-12</v>
      </c>
      <c r="F9" s="1" cm="1">
        <f t="array" aca="1" ref="F9" ca="1">INDEX(Example_5_Adap!$DU$12:$FD$119,Analysis_5_Adap!$K9,MATCH(Analysis_5_Adap!$L9,Example_5_Adap!$DU$11:$FD$11,0))</f>
        <v>21517629.281546701</v>
      </c>
      <c r="G9" s="1" cm="1">
        <f t="array" aca="1" ref="G9" ca="1">INDEX(Example_5_Adap!$CG$12:$DT$119,$K9,MATCH(Analysis_5_Adap!$J9,Example_5_Adap!$CG$11:$DT$11,0))</f>
        <v>0.138819</v>
      </c>
      <c r="H9" s="48" cm="1">
        <f t="array" aca="1" ref="H9" ca="1">INDEX(Example_5_Adap!$D$12:$D$119,K9,1)</f>
        <v>9</v>
      </c>
      <c r="I9" s="52" cm="1">
        <f t="array" aca="1" ref="I9" ca="1">INDEX(Example_5_Adap!$C$12:$C$119,K9,1)</f>
        <v>4</v>
      </c>
      <c r="J9" s="44" t="str">
        <f>INDEX(Example_5_Adap!$E$5:$AR$5,1,MATCH(D9,Example_5_Adap!$E$6:$AR$6,0))</f>
        <v>Mu_1E-10_CPLRBF_AD</v>
      </c>
      <c r="K9" s="48">
        <f ca="1">MATCH(D9,INDIRECT($A$1&amp;INDEX(Example_5_Adap!$E$1:$FD$1,1,MATCH(J9,Example_5_Adap!$E$11:$AR$11,0))&amp;ROW(Example_5_Adap!$E$12)&amp;":" &amp; INDEX(Example_5_Adap!$E$1:$FD$1,1,MATCH(J9,Example_5_Adap!$E$11:$AR$11,0))&amp;ROW(Example_5_Adap!$E$119)),0)</f>
        <v>54</v>
      </c>
      <c r="L9" s="25" t="str">
        <f t="shared" si="0"/>
        <v>St_1E-10_CPLRBF_AD</v>
      </c>
    </row>
    <row r="10" spans="1:14" ht="15" customHeight="1" x14ac:dyDescent="0.45">
      <c r="C10" s="46">
        <v>4</v>
      </c>
      <c r="D10" s="43">
        <f>SMALL(Example_5_Adap!$E$6:$AR$6,COUNTIF(Example_5_Adap!$E$6:$AR$6,0)+C10)</f>
        <v>7.7760020644745899E-12</v>
      </c>
      <c r="E10" s="1" cm="1">
        <f t="array" aca="1" ref="E10" ca="1">INDEX(Example_5_Adap!$AS$12:$CF$119,Analysis_5_Adap!$K10,MATCH(Analysis_5_Adap!$J10,Example_5_Adap!$AS$11:$CF$11,0))</f>
        <v>3.1091674720217301E-12</v>
      </c>
      <c r="F10" s="1" cm="1">
        <f t="array" aca="1" ref="F10" ca="1">INDEX(Example_5_Adap!$DU$12:$FD$119,Analysis_5_Adap!$K10,MATCH(Analysis_5_Adap!$L10,Example_5_Adap!$DU$11:$FD$11,0))</f>
        <v>25446350.142967802</v>
      </c>
      <c r="G10" s="1" cm="1">
        <f t="array" aca="1" ref="G10" ca="1">INDEX(Example_5_Adap!$CG$12:$DT$119,$K10,MATCH(Analysis_5_Adap!$J10,Example_5_Adap!$CG$11:$DT$11,0))</f>
        <v>0.13778699999999999</v>
      </c>
      <c r="H10" s="48" cm="1">
        <f t="array" aca="1" ref="H10" ca="1">INDEX(Example_5_Adap!$D$12:$D$119,K10,1)</f>
        <v>9</v>
      </c>
      <c r="I10" s="52" cm="1">
        <f t="array" aca="1" ref="I10" ca="1">INDEX(Example_5_Adap!$C$12:$C$119,K10,1)</f>
        <v>4</v>
      </c>
      <c r="J10" s="44" t="str">
        <f>INDEX(Example_5_Adap!$E$5:$AR$5,1,MATCH(D10,Example_5_Adap!$E$6:$AR$6,0))</f>
        <v>Mu_1E-13_CPLRBF_AD</v>
      </c>
      <c r="K10" s="48">
        <f ca="1">MATCH(D10,INDIRECT($A$1&amp;INDEX(Example_5_Adap!$E$1:$FD$1,1,MATCH(J10,Example_5_Adap!$E$11:$AR$11,0))&amp;ROW(Example_5_Adap!$E$12)&amp;":" &amp; INDEX(Example_5_Adap!$E$1:$FD$1,1,MATCH(J10,Example_5_Adap!$E$11:$AR$11,0))&amp;ROW(Example_5_Adap!$E$119)),0)</f>
        <v>54</v>
      </c>
      <c r="L10" s="25" t="str">
        <f t="shared" si="0"/>
        <v>St_1E-13_CPLRBF_AD</v>
      </c>
    </row>
    <row r="11" spans="1:14" ht="15" customHeight="1" x14ac:dyDescent="0.45">
      <c r="C11" s="46">
        <v>5</v>
      </c>
      <c r="D11" s="43">
        <f>SMALL(Example_5_Adap!$E$6:$AR$6,COUNTIF(Example_5_Adap!$E$6:$AR$6,0)+C11)</f>
        <v>8.5313978104295497E-12</v>
      </c>
      <c r="E11" s="1" cm="1">
        <f t="array" aca="1" ref="E11" ca="1">INDEX(Example_5_Adap!$AS$12:$CF$119,Analysis_5_Adap!$K11,MATCH(Analysis_5_Adap!$J11,Example_5_Adap!$AS$11:$CF$11,0))</f>
        <v>3.3750618118104002E-12</v>
      </c>
      <c r="F11" s="1" cm="1">
        <f t="array" aca="1" ref="F11" ca="1">INDEX(Example_5_Adap!$DU$12:$FD$119,Analysis_5_Adap!$K11,MATCH(Analysis_5_Adap!$L11,Example_5_Adap!$DU$11:$FD$11,0))</f>
        <v>644209183157341</v>
      </c>
      <c r="G11" s="1" cm="1">
        <f t="array" aca="1" ref="G11" ca="1">INDEX(Example_5_Adap!$CG$12:$DT$119,$K11,MATCH(Analysis_5_Adap!$J11,Example_5_Adap!$CG$11:$DT$11,0))</f>
        <v>0.138686</v>
      </c>
      <c r="H11" s="48" cm="1">
        <f t="array" aca="1" ref="H11" ca="1">INDEX(Example_5_Adap!$D$12:$D$119,K11,1)</f>
        <v>9</v>
      </c>
      <c r="I11" s="52" cm="1">
        <f t="array" aca="1" ref="I11" ca="1">INDEX(Example_5_Adap!$C$12:$C$119,K11,1)</f>
        <v>4</v>
      </c>
      <c r="J11" s="44" t="str">
        <f>INDEX(Example_5_Adap!$E$5:$AR$5,1,MATCH(D11,Example_5_Adap!$E$6:$AR$6,0))</f>
        <v>Mu_LRBF_AD</v>
      </c>
      <c r="K11" s="48">
        <f ca="1">MATCH(D11,INDIRECT($A$1&amp;INDEX(Example_5_Adap!$E$1:$FD$1,1,MATCH(J11,Example_5_Adap!$E$11:$AR$11,0))&amp;ROW(Example_5_Adap!$E$12)&amp;":" &amp; INDEX(Example_5_Adap!$E$1:$FD$1,1,MATCH(J11,Example_5_Adap!$E$11:$AR$11,0))&amp;ROW(Example_5_Adap!$E$119)),0)</f>
        <v>54</v>
      </c>
      <c r="L11" s="25" t="str">
        <f t="shared" si="0"/>
        <v>St_LRBF_AD</v>
      </c>
    </row>
    <row r="12" spans="1:14" ht="15" customHeight="1" x14ac:dyDescent="0.45">
      <c r="C12" s="46">
        <v>6</v>
      </c>
      <c r="D12" s="43">
        <f>SMALL(Example_5_Adap!$E$6:$AR$6,COUNTIF(Example_5_Adap!$E$6:$AR$6,0)+C12)</f>
        <v>8.6566309676072706E-12</v>
      </c>
      <c r="E12" s="1" cm="1">
        <f t="array" aca="1" ref="E12" ca="1">INDEX(Example_5_Adap!$AS$12:$CF$119,Analysis_5_Adap!$K12,MATCH(Analysis_5_Adap!$J12,Example_5_Adap!$AS$11:$CF$11,0))</f>
        <v>3.4725753490971799E-12</v>
      </c>
      <c r="F12" s="1" cm="1">
        <f t="array" aca="1" ref="F12" ca="1">INDEX(Example_5_Adap!$DU$12:$FD$119,Analysis_5_Adap!$K12,MATCH(Analysis_5_Adap!$L12,Example_5_Adap!$DU$11:$FD$11,0))</f>
        <v>25105633.751598001</v>
      </c>
      <c r="G12" s="1" cm="1">
        <f t="array" aca="1" ref="G12" ca="1">INDEX(Example_5_Adap!$CG$12:$DT$119,$K12,MATCH(Analysis_5_Adap!$J12,Example_5_Adap!$CG$11:$DT$11,0))</f>
        <v>0.14020199999999999</v>
      </c>
      <c r="H12" s="48" cm="1">
        <f t="array" aca="1" ref="H12" ca="1">INDEX(Example_5_Adap!$D$12:$D$119,K12,1)</f>
        <v>9</v>
      </c>
      <c r="I12" s="52" cm="1">
        <f t="array" aca="1" ref="I12" ca="1">INDEX(Example_5_Adap!$C$12:$C$119,K12,1)</f>
        <v>4</v>
      </c>
      <c r="J12" s="44" t="str">
        <f>INDEX(Example_5_Adap!$E$5:$AR$5,1,MATCH(D12,Example_5_Adap!$E$6:$AR$6,0))</f>
        <v>Mu_1E-11_CPLRBF_AD</v>
      </c>
      <c r="K12" s="48">
        <f ca="1">MATCH(D12,INDIRECT($A$1&amp;INDEX(Example_5_Adap!$E$1:$FD$1,1,MATCH(J12,Example_5_Adap!$E$11:$AR$11,0))&amp;ROW(Example_5_Adap!$E$12)&amp;":" &amp; INDEX(Example_5_Adap!$E$1:$FD$1,1,MATCH(J12,Example_5_Adap!$E$11:$AR$11,0))&amp;ROW(Example_5_Adap!$E$119)),0)</f>
        <v>54</v>
      </c>
      <c r="L12" s="25" t="str">
        <f t="shared" si="0"/>
        <v>St_1E-11_CPLRBF_AD</v>
      </c>
    </row>
    <row r="13" spans="1:14" ht="15" customHeight="1" x14ac:dyDescent="0.6">
      <c r="C13" s="46">
        <v>7</v>
      </c>
      <c r="D13" s="43">
        <f>SMALL(Example_5_Adap!$E$6:$AR$6,COUNTIF(Example_5_Adap!$E$6:$AR$6,0)+C13)</f>
        <v>9.3745011753298903E-12</v>
      </c>
      <c r="E13" s="1" cm="1">
        <f t="array" aca="1" ref="E13" ca="1">INDEX(Example_5_Adap!$AS$12:$CF$119,Analysis_5_Adap!$K13,MATCH(Analysis_5_Adap!$J13,Example_5_Adap!$AS$11:$CF$11,0))</f>
        <v>3.5100520016028199E-12</v>
      </c>
      <c r="F13" s="1" cm="1">
        <f t="array" aca="1" ref="F13" ca="1">INDEX(Example_5_Adap!$DU$12:$FD$119,Analysis_5_Adap!$K13,MATCH(Analysis_5_Adap!$L13,Example_5_Adap!$DU$11:$FD$11,0))</f>
        <v>25446350.142967802</v>
      </c>
      <c r="G13" s="1" cm="1">
        <f t="array" aca="1" ref="G13" ca="1">INDEX(Example_5_Adap!$CG$12:$DT$119,$K13,MATCH(Analysis_5_Adap!$J13,Example_5_Adap!$CG$11:$DT$11,0))</f>
        <v>0.13774900000000001</v>
      </c>
      <c r="H13" s="48" cm="1">
        <f t="array" aca="1" ref="H13" ca="1">INDEX(Example_5_Adap!$D$12:$D$119,K13,1)</f>
        <v>9</v>
      </c>
      <c r="I13" s="52" cm="1">
        <f t="array" aca="1" ref="I13" ca="1">INDEX(Example_5_Adap!$C$12:$C$119,K13,1)</f>
        <v>4</v>
      </c>
      <c r="J13" s="44" t="str">
        <f>INDEX(Example_5_Adap!$E$5:$AR$5,1,MATCH(D13,Example_5_Adap!$E$6:$AR$6,0))</f>
        <v>Mu_1E-12_CPLRBF_AD</v>
      </c>
      <c r="K13" s="48">
        <f ca="1">MATCH(D13,INDIRECT($A$1&amp;INDEX(Example_5_Adap!$E$1:$FD$1,1,MATCH(J13,Example_5_Adap!$E$11:$AR$11,0))&amp;ROW(Example_5_Adap!$E$12)&amp;":" &amp; INDEX(Example_5_Adap!$E$1:$FD$1,1,MATCH(J13,Example_5_Adap!$E$11:$AR$11,0))&amp;ROW(Example_5_Adap!$E$119)),0)</f>
        <v>54</v>
      </c>
      <c r="L13" s="25" t="str">
        <f t="shared" si="0"/>
        <v>St_1E-12_CPLRBF_AD</v>
      </c>
      <c r="N13" s="47"/>
    </row>
    <row r="14" spans="1:14" ht="15" customHeight="1" x14ac:dyDescent="0.6">
      <c r="C14" s="46">
        <v>8</v>
      </c>
      <c r="D14" s="43">
        <f>SMALL(Example_5_Adap!$E$6:$AR$6,COUNTIF(Example_5_Adap!$E$6:$AR$6,0)+C14)</f>
        <v>9.5465857441467896E-12</v>
      </c>
      <c r="E14" s="1" cm="1">
        <f t="array" aca="1" ref="E14" ca="1">INDEX(Example_5_Adap!$AS$12:$CF$119,Analysis_5_Adap!$K14,MATCH(Analysis_5_Adap!$J14,Example_5_Adap!$AS$11:$CF$11,0))</f>
        <v>4.4843815950583798E-12</v>
      </c>
      <c r="F14" s="1" cm="1">
        <f t="array" aca="1" ref="F14" ca="1">INDEX(Example_5_Adap!$DU$12:$FD$119,Analysis_5_Adap!$K14,MATCH(Analysis_5_Adap!$L14,Example_5_Adap!$DU$11:$FD$11,0))</f>
        <v>4080885.3412239701</v>
      </c>
      <c r="G14" s="1" cm="1">
        <f t="array" aca="1" ref="G14" ca="1">INDEX(Example_5_Adap!$CG$12:$DT$119,$K14,MATCH(Analysis_5_Adap!$J14,Example_5_Adap!$CG$11:$DT$11,0))</f>
        <v>0.13950299999999999</v>
      </c>
      <c r="H14" s="48" cm="1">
        <f t="array" aca="1" ref="H14" ca="1">INDEX(Example_5_Adap!$D$12:$D$119,K14,1)</f>
        <v>9</v>
      </c>
      <c r="I14" s="52" cm="1">
        <f t="array" aca="1" ref="I14" ca="1">INDEX(Example_5_Adap!$C$12:$C$119,K14,1)</f>
        <v>4</v>
      </c>
      <c r="J14" s="44" t="str">
        <f>INDEX(Example_5_Adap!$E$5:$AR$5,1,MATCH(D14,Example_5_Adap!$E$6:$AR$6,0))</f>
        <v>Mu_1E-8_CPLRBF_AD</v>
      </c>
      <c r="K14" s="48">
        <f ca="1">MATCH(D14,INDIRECT($A$1&amp;INDEX(Example_5_Adap!$E$1:$FD$1,1,MATCH(J14,Example_5_Adap!$E$11:$AR$11,0))&amp;ROW(Example_5_Adap!$E$12)&amp;":" &amp; INDEX(Example_5_Adap!$E$1:$FD$1,1,MATCH(J14,Example_5_Adap!$E$11:$AR$11,0))&amp;ROW(Example_5_Adap!$E$119)),0)</f>
        <v>54</v>
      </c>
      <c r="L14" s="25" t="str">
        <f t="shared" si="0"/>
        <v>St_1E-8_CPLRBF_AD</v>
      </c>
      <c r="N14" s="47"/>
    </row>
    <row r="15" spans="1:14" ht="15" customHeight="1" x14ac:dyDescent="0.6">
      <c r="C15" s="46">
        <v>9</v>
      </c>
      <c r="D15" s="43">
        <f>SMALL(Example_5_Adap!$E$6:$AR$6,COUNTIF(Example_5_Adap!$E$6:$AR$6,0)+C15)</f>
        <v>1.2828405004938701E-11</v>
      </c>
      <c r="E15" s="1" cm="1">
        <f t="array" aca="1" ref="E15" ca="1">INDEX(Example_5_Adap!$AS$12:$CF$119,Analysis_5_Adap!$K15,MATCH(Analysis_5_Adap!$J15,Example_5_Adap!$AS$11:$CF$11,0))</f>
        <v>6.0391027243857602E-12</v>
      </c>
      <c r="F15" s="1" cm="1">
        <f t="array" aca="1" ref="F15" ca="1">INDEX(Example_5_Adap!$DU$12:$FD$119,Analysis_5_Adap!$K15,MATCH(Analysis_5_Adap!$L15,Example_5_Adap!$DU$11:$FD$11,0))</f>
        <v>1305491.2506580299</v>
      </c>
      <c r="G15" s="1" cm="1">
        <f t="array" aca="1" ref="G15" ca="1">INDEX(Example_5_Adap!$CG$12:$DT$119,$K15,MATCH(Analysis_5_Adap!$J15,Example_5_Adap!$CG$11:$DT$11,0))</f>
        <v>0.14633499999999999</v>
      </c>
      <c r="H15" s="48" cm="1">
        <f t="array" aca="1" ref="H15" ca="1">INDEX(Example_5_Adap!$D$12:$D$119,K15,1)</f>
        <v>9</v>
      </c>
      <c r="I15" s="52" cm="1">
        <f t="array" aca="1" ref="I15" ca="1">INDEX(Example_5_Adap!$C$12:$C$119,K15,1)</f>
        <v>4</v>
      </c>
      <c r="J15" s="44" t="str">
        <f>INDEX(Example_5_Adap!$E$5:$AR$5,1,MATCH(D15,Example_5_Adap!$E$6:$AR$6,0))</f>
        <v>Mu_1E-7_CPLRBF_AD</v>
      </c>
      <c r="K15" s="48">
        <f ca="1">MATCH(D15,INDIRECT($A$1&amp;INDEX(Example_5_Adap!$E$1:$FD$1,1,MATCH(J15,Example_5_Adap!$E$11:$AR$11,0))&amp;ROW(Example_5_Adap!$E$12)&amp;":" &amp; INDEX(Example_5_Adap!$E$1:$FD$1,1,MATCH(J15,Example_5_Adap!$E$11:$AR$11,0))&amp;ROW(Example_5_Adap!$E$119)),0)</f>
        <v>54</v>
      </c>
      <c r="L15" s="25" t="str">
        <f t="shared" si="0"/>
        <v>St_1E-7_CPLRBF_AD</v>
      </c>
      <c r="N15" s="47"/>
    </row>
    <row r="16" spans="1:14" ht="15" customHeight="1" x14ac:dyDescent="0.6">
      <c r="C16" s="46">
        <v>10</v>
      </c>
      <c r="D16" s="43">
        <f>SMALL(Example_5_Adap!$E$6:$AR$6,COUNTIF(Example_5_Adap!$E$6:$AR$6,0)+C16)</f>
        <v>1.9854784483186401E-11</v>
      </c>
      <c r="E16" s="1" cm="1">
        <f t="array" aca="1" ref="E16" ca="1">INDEX(Example_5_Adap!$AS$12:$CF$119,Analysis_5_Adap!$K16,MATCH(Analysis_5_Adap!$J16,Example_5_Adap!$AS$11:$CF$11,0))</f>
        <v>9.3305103220860493E-12</v>
      </c>
      <c r="F16" s="1" cm="1">
        <f t="array" aca="1" ref="F16" ca="1">INDEX(Example_5_Adap!$DU$12:$FD$119,Analysis_5_Adap!$K16,MATCH(Analysis_5_Adap!$L16,Example_5_Adap!$DU$11:$FD$11,0))</f>
        <v>413323.16480687697</v>
      </c>
      <c r="G16" s="1" cm="1">
        <f t="array" aca="1" ref="G16" ca="1">INDEX(Example_5_Adap!$CG$12:$DT$119,$K16,MATCH(Analysis_5_Adap!$J16,Example_5_Adap!$CG$11:$DT$11,0))</f>
        <v>0.14044499999999999</v>
      </c>
      <c r="H16" s="48" cm="1">
        <f t="array" aca="1" ref="H16" ca="1">INDEX(Example_5_Adap!$D$12:$D$119,K16,1)</f>
        <v>9</v>
      </c>
      <c r="I16" s="52" cm="1">
        <f t="array" aca="1" ref="I16" ca="1">INDEX(Example_5_Adap!$C$12:$C$119,K16,1)</f>
        <v>4</v>
      </c>
      <c r="J16" s="44" t="str">
        <f>INDEX(Example_5_Adap!$E$5:$AR$5,1,MATCH(D16,Example_5_Adap!$E$6:$AR$6,0))</f>
        <v>Mu_1E-6_CPLRBF_AD</v>
      </c>
      <c r="K16" s="48">
        <f ca="1">MATCH(D16,INDIRECT($A$1&amp;INDEX(Example_5_Adap!$E$1:$FD$1,1,MATCH(J16,Example_5_Adap!$E$11:$AR$11,0))&amp;ROW(Example_5_Adap!$E$12)&amp;":" &amp; INDEX(Example_5_Adap!$E$1:$FD$1,1,MATCH(J16,Example_5_Adap!$E$11:$AR$11,0))&amp;ROW(Example_5_Adap!$E$119)),0)</f>
        <v>54</v>
      </c>
      <c r="L16" s="25" t="str">
        <f t="shared" si="0"/>
        <v>St_1E-6_CPLRBF_AD</v>
      </c>
      <c r="N16" s="47"/>
    </row>
    <row r="17" spans="2:22" ht="15" customHeight="1" x14ac:dyDescent="0.6">
      <c r="C17" s="46">
        <v>11</v>
      </c>
      <c r="D17" s="43">
        <f>SMALL(Example_5_Adap!$E$6:$AR$6,COUNTIF(Example_5_Adap!$E$6:$AR$6,0)+C17)</f>
        <v>1.6386893086917E-7</v>
      </c>
      <c r="E17" s="1" cm="1">
        <f t="array" aca="1" ref="E17" ca="1">INDEX(Example_5_Adap!$AS$12:$CF$119,Analysis_5_Adap!$K17,MATCH(Analysis_5_Adap!$J17,Example_5_Adap!$AS$11:$CF$11,0))</f>
        <v>3.5179246869859201E-8</v>
      </c>
      <c r="F17" s="1" cm="1">
        <f t="array" aca="1" ref="F17" ca="1">INDEX(Example_5_Adap!$DU$12:$FD$119,Analysis_5_Adap!$K17,MATCH(Analysis_5_Adap!$L17,Example_5_Adap!$DU$11:$FD$11,0))</f>
        <v>458511.38643898501</v>
      </c>
      <c r="G17" s="1" cm="1">
        <f t="array" aca="1" ref="G17" ca="1">INDEX(Example_5_Adap!$CG$12:$DT$119,$K17,MATCH(Analysis_5_Adap!$J17,Example_5_Adap!$CG$11:$DT$11,0))</f>
        <v>5.0278999999999997E-2</v>
      </c>
      <c r="H17" s="48" cm="1">
        <f t="array" aca="1" ref="H17" ca="1">INDEX(Example_5_Adap!$D$12:$D$119,K17,1)</f>
        <v>9</v>
      </c>
      <c r="I17" s="52" cm="1">
        <f t="array" aca="1" ref="I17" ca="1">INDEX(Example_5_Adap!$C$12:$C$119,K17,1)</f>
        <v>32</v>
      </c>
      <c r="J17" s="44" t="str">
        <f>INDEX(Example_5_Adap!$E$5:$AR$5,1,MATCH(D17,Example_5_Adap!$E$6:$AR$6,0))</f>
        <v>St_1E-7_CPLRBF_AD</v>
      </c>
      <c r="K17" s="48">
        <f ca="1">MATCH(D17,INDIRECT($A$1&amp;INDEX(Example_5_Adap!$E$1:$FD$1,1,MATCH(J17,Example_5_Adap!$E$11:$AR$11,0))&amp;ROW(Example_5_Adap!$E$12)&amp;":" &amp; INDEX(Example_5_Adap!$E$1:$FD$1,1,MATCH(J17,Example_5_Adap!$E$11:$AR$11,0))&amp;ROW(Example_5_Adap!$E$119)),0)</f>
        <v>81</v>
      </c>
      <c r="L17" s="25" t="str">
        <f t="shared" si="0"/>
        <v>St_1E-7_CPLRBF_AD</v>
      </c>
      <c r="N17" s="47"/>
    </row>
    <row r="18" spans="2:22" ht="15" customHeight="1" x14ac:dyDescent="0.6">
      <c r="C18" s="46">
        <v>12</v>
      </c>
      <c r="D18" s="43">
        <f>SMALL(Example_5_Adap!$E$6:$AR$6,COUNTIF(Example_5_Adap!$E$6:$AR$6,0)+C18)</f>
        <v>1.95195488661426E-7</v>
      </c>
      <c r="E18" s="1" cm="1">
        <f t="array" aca="1" ref="E18" ca="1">INDEX(Example_5_Adap!$AS$12:$CF$119,Analysis_5_Adap!$K18,MATCH(Analysis_5_Adap!$J18,Example_5_Adap!$AS$11:$CF$11,0))</f>
        <v>5.2123621297862199E-8</v>
      </c>
      <c r="F18" s="1" cm="1">
        <f t="array" aca="1" ref="F18" ca="1">INDEX(Example_5_Adap!$DU$12:$FD$119,Analysis_5_Adap!$K18,MATCH(Analysis_5_Adap!$L18,Example_5_Adap!$DU$11:$FD$11,0))</f>
        <v>2062958.4469488601</v>
      </c>
      <c r="G18" s="1" cm="1">
        <f t="array" aca="1" ref="G18" ca="1">INDEX(Example_5_Adap!$CG$12:$DT$119,$K18,MATCH(Analysis_5_Adap!$J18,Example_5_Adap!$CG$11:$DT$11,0))</f>
        <v>4.6357000000000002E-2</v>
      </c>
      <c r="H18" s="48" cm="1">
        <f t="array" aca="1" ref="H18" ca="1">INDEX(Example_5_Adap!$D$12:$D$119,K18,1)</f>
        <v>9</v>
      </c>
      <c r="I18" s="52" cm="1">
        <f t="array" aca="1" ref="I18" ca="1">INDEX(Example_5_Adap!$C$12:$C$119,K18,1)</f>
        <v>16</v>
      </c>
      <c r="J18" s="44" t="str">
        <f>INDEX(Example_5_Adap!$E$5:$AR$5,1,MATCH(D18,Example_5_Adap!$E$6:$AR$6,0))</f>
        <v>St_1E-8_CPLRBF_AD</v>
      </c>
      <c r="K18" s="48">
        <f ca="1">MATCH(D18,INDIRECT($A$1&amp;INDEX(Example_5_Adap!$E$1:$FD$1,1,MATCH(J18,Example_5_Adap!$E$11:$AR$11,0))&amp;ROW(Example_5_Adap!$E$12)&amp;":" &amp; INDEX(Example_5_Adap!$E$1:$FD$1,1,MATCH(J18,Example_5_Adap!$E$11:$AR$11,0))&amp;ROW(Example_5_Adap!$E$119)),0)</f>
        <v>72</v>
      </c>
      <c r="L18" s="25" t="str">
        <f t="shared" si="0"/>
        <v>St_1E-8_CPLRBF_AD</v>
      </c>
      <c r="N18" s="47"/>
    </row>
    <row r="19" spans="2:22" ht="16.5" x14ac:dyDescent="0.6">
      <c r="C19" s="46">
        <v>13</v>
      </c>
      <c r="D19" s="43">
        <f>SMALL(Example_5_Adap!$E$6:$AR$6,COUNTIF(Example_5_Adap!$E$6:$AR$6,0)+C19)</f>
        <v>4.63707904074794E-7</v>
      </c>
      <c r="E19" s="1" cm="1">
        <f t="array" aca="1" ref="E19" ca="1">INDEX(Example_5_Adap!$AS$12:$CF$119,Analysis_5_Adap!$K19,MATCH(Analysis_5_Adap!$J19,Example_5_Adap!$AS$11:$CF$11,0))</f>
        <v>1.0547304570423899E-7</v>
      </c>
      <c r="F19" s="1" cm="1">
        <f t="array" aca="1" ref="F19" ca="1">INDEX(Example_5_Adap!$DU$12:$FD$119,Analysis_5_Adap!$K19,MATCH(Analysis_5_Adap!$L19,Example_5_Adap!$DU$11:$FD$11,0))</f>
        <v>144993.24228914001</v>
      </c>
      <c r="G19" s="1" cm="1">
        <f t="array" aca="1" ref="G19" ca="1">INDEX(Example_5_Adap!$CG$12:$DT$119,$K19,MATCH(Analysis_5_Adap!$J19,Example_5_Adap!$CG$11:$DT$11,0))</f>
        <v>4.7534E-2</v>
      </c>
      <c r="H19" s="48" cm="1">
        <f t="array" aca="1" ref="H19" ca="1">INDEX(Example_5_Adap!$D$12:$D$119,K19,1)</f>
        <v>9</v>
      </c>
      <c r="I19" s="52" cm="1">
        <f t="array" aca="1" ref="I19" ca="1">INDEX(Example_5_Adap!$C$12:$C$119,K19,1)</f>
        <v>32</v>
      </c>
      <c r="J19" s="44" t="str">
        <f>INDEX(Example_5_Adap!$E$5:$AR$5,1,MATCH(D19,Example_5_Adap!$E$6:$AR$6,0))</f>
        <v>St_1E-6_CPLRBF_AD</v>
      </c>
      <c r="K19" s="48">
        <f ca="1">MATCH(D19,INDIRECT($A$1&amp;INDEX(Example_5_Adap!$E$1:$FD$1,1,MATCH(J19,Example_5_Adap!$E$11:$AR$11,0))&amp;ROW(Example_5_Adap!$E$12)&amp;":" &amp; INDEX(Example_5_Adap!$E$1:$FD$1,1,MATCH(J19,Example_5_Adap!$E$11:$AR$11,0))&amp;ROW(Example_5_Adap!$E$119)),0)</f>
        <v>81</v>
      </c>
      <c r="L19" s="25" t="str">
        <f t="shared" si="0"/>
        <v>St_1E-6_CPLRBF_AD</v>
      </c>
      <c r="N19" s="47"/>
    </row>
    <row r="20" spans="2:22" ht="16.5" x14ac:dyDescent="0.6">
      <c r="C20" s="46">
        <v>14</v>
      </c>
      <c r="D20" s="43">
        <f>SMALL(Example_5_Adap!$E$6:$AR$6,COUNTIF(Example_5_Adap!$E$6:$AR$6,0)+C20)</f>
        <v>4.8229363502905102E-7</v>
      </c>
      <c r="E20" s="1" cm="1">
        <f t="array" aca="1" ref="E20" ca="1">INDEX(Example_5_Adap!$AS$12:$CF$119,Analysis_5_Adap!$K20,MATCH(Analysis_5_Adap!$J20,Example_5_Adap!$AS$11:$CF$11,0))</f>
        <v>1.36730581589367E-7</v>
      </c>
      <c r="F20" s="1" cm="1">
        <f t="array" aca="1" ref="F20" ca="1">INDEX(Example_5_Adap!$DU$12:$FD$119,Analysis_5_Adap!$K20,MATCH(Analysis_5_Adap!$L20,Example_5_Adap!$DU$11:$FD$11,0))</f>
        <v>6.2783725852330995E+17</v>
      </c>
      <c r="G20" s="1" cm="1">
        <f t="array" aca="1" ref="G20" ca="1">INDEX(Example_5_Adap!$CG$12:$DT$119,$K20,MATCH(Analysis_5_Adap!$J20,Example_5_Adap!$CG$11:$DT$11,0))</f>
        <v>1.1769E-2</v>
      </c>
      <c r="H20" s="48" cm="1">
        <f t="array" aca="1" ref="H20" ca="1">INDEX(Example_5_Adap!$D$12:$D$119,K20,1)</f>
        <v>5</v>
      </c>
      <c r="I20" s="52" cm="1">
        <f t="array" aca="1" ref="I20" ca="1">INDEX(Example_5_Adap!$C$12:$C$119,K20,1)</f>
        <v>8</v>
      </c>
      <c r="J20" s="44" t="str">
        <f>INDEX(Example_5_Adap!$E$5:$AR$5,1,MATCH(D20,Example_5_Adap!$E$6:$AR$6,0))</f>
        <v>St_RBF_AD</v>
      </c>
      <c r="K20" s="48">
        <f ca="1">MATCH(D20,INDIRECT($A$1&amp;INDEX(Example_5_Adap!$E$1:$FD$1,1,MATCH(J20,Example_5_Adap!$E$11:$AR$11,0))&amp;ROW(Example_5_Adap!$E$12)&amp;":" &amp; INDEX(Example_5_Adap!$E$1:$FD$1,1,MATCH(J20,Example_5_Adap!$E$11:$AR$11,0))&amp;ROW(Example_5_Adap!$E$119)),0)</f>
        <v>59</v>
      </c>
      <c r="L20" s="25" t="str">
        <f t="shared" si="0"/>
        <v>St_RBF_AD</v>
      </c>
      <c r="N20" s="47"/>
    </row>
    <row r="21" spans="2:22" ht="16.5" x14ac:dyDescent="0.6">
      <c r="C21" s="46">
        <v>15</v>
      </c>
      <c r="D21" s="43">
        <f>SMALL(Example_5_Adap!$E$6:$AR$6,COUNTIF(Example_5_Adap!$E$6:$AR$6,0)+C21)</f>
        <v>9.7760947603831006E-7</v>
      </c>
      <c r="E21" s="1" cm="1">
        <f t="array" aca="1" ref="E21" ca="1">INDEX(Example_5_Adap!$AS$12:$CF$119,Analysis_5_Adap!$K21,MATCH(Analysis_5_Adap!$J21,Example_5_Adap!$AS$11:$CF$11,0))</f>
        <v>4.1370535085976299E-7</v>
      </c>
      <c r="F21" s="1" cm="1">
        <f t="array" aca="1" ref="F21" ca="1">INDEX(Example_5_Adap!$DU$12:$FD$119,Analysis_5_Adap!$K21,MATCH(Analysis_5_Adap!$L21,Example_5_Adap!$DU$11:$FD$11,0))</f>
        <v>9265346.28806757</v>
      </c>
      <c r="G21" s="1" cm="1">
        <f t="array" aca="1" ref="G21" ca="1">INDEX(Example_5_Adap!$CG$12:$DT$119,$K21,MATCH(Analysis_5_Adap!$J21,Example_5_Adap!$CG$11:$DT$11,0))</f>
        <v>4.4660999999999999E-2</v>
      </c>
      <c r="H21" s="48" cm="1">
        <f t="array" aca="1" ref="H21" ca="1">INDEX(Example_5_Adap!$D$12:$D$119,K21,1)</f>
        <v>9</v>
      </c>
      <c r="I21" s="52" cm="1">
        <f t="array" aca="1" ref="I21" ca="1">INDEX(Example_5_Adap!$C$12:$C$119,K21,1)</f>
        <v>8</v>
      </c>
      <c r="J21" s="44" t="str">
        <f>INDEX(Example_5_Adap!$E$5:$AR$5,1,MATCH(D21,Example_5_Adap!$E$6:$AR$6,0))</f>
        <v>St_1E-9_CPLRBF_AD</v>
      </c>
      <c r="K21" s="48">
        <f ca="1">MATCH(D21,INDIRECT($A$1&amp;INDEX(Example_5_Adap!$E$1:$FD$1,1,MATCH(J21,Example_5_Adap!$E$11:$AR$11,0))&amp;ROW(Example_5_Adap!$E$12)&amp;":" &amp; INDEX(Example_5_Adap!$E$1:$FD$1,1,MATCH(J21,Example_5_Adap!$E$11:$AR$11,0))&amp;ROW(Example_5_Adap!$E$119)),0)</f>
        <v>63</v>
      </c>
      <c r="L21" s="25" t="str">
        <f t="shared" si="0"/>
        <v>St_1E-9_CPLRBF_AD</v>
      </c>
      <c r="N21" s="47"/>
    </row>
    <row r="22" spans="2:22" ht="16.5" x14ac:dyDescent="0.6">
      <c r="C22" s="46">
        <v>16</v>
      </c>
      <c r="D22" s="43">
        <f>SMALL(Example_5_Adap!$E$6:$AR$6,COUNTIF(Example_5_Adap!$E$6:$AR$6,0)+C22)</f>
        <v>6.36814869947599E-6</v>
      </c>
      <c r="E22" s="1" cm="1">
        <f t="array" aca="1" ref="E22" ca="1">INDEX(Example_5_Adap!$AS$12:$CF$119,Analysis_5_Adap!$K22,MATCH(Analysis_5_Adap!$J22,Example_5_Adap!$AS$11:$CF$11,0))</f>
        <v>1.8475659489758599E-6</v>
      </c>
      <c r="F22" s="1" cm="1">
        <f t="array" aca="1" ref="F22" ca="1">INDEX(Example_5_Adap!$DU$12:$FD$119,Analysis_5_Adap!$K22,MATCH(Analysis_5_Adap!$L22,Example_5_Adap!$DU$11:$FD$11,0))</f>
        <v>1700365.0018932701</v>
      </c>
      <c r="G22" s="1" cm="1">
        <f t="array" aca="1" ref="G22" ca="1">INDEX(Example_5_Adap!$CG$12:$DT$119,$K22,MATCH(Analysis_5_Adap!$J22,Example_5_Adap!$CG$11:$DT$11,0))</f>
        <v>1.0336E-2</v>
      </c>
      <c r="H22" s="48" cm="1">
        <f t="array" aca="1" ref="H22" ca="1">INDEX(Example_5_Adap!$D$12:$D$119,K22,1)</f>
        <v>5</v>
      </c>
      <c r="I22" s="52" cm="1">
        <f t="array" aca="1" ref="I22" ca="1">INDEX(Example_5_Adap!$C$12:$C$119,K22,1)</f>
        <v>8</v>
      </c>
      <c r="J22" s="44" t="str">
        <f>INDEX(Example_5_Adap!$E$5:$AR$5,1,MATCH(D22,Example_5_Adap!$E$6:$AR$6,0))</f>
        <v>St_1E-10_CPLRBF_AD</v>
      </c>
      <c r="K22" s="48">
        <f ca="1">MATCH(D22,INDIRECT($A$1&amp;INDEX(Example_5_Adap!$E$1:$FD$1,1,MATCH(J22,Example_5_Adap!$E$11:$AR$11,0))&amp;ROW(Example_5_Adap!$E$12)&amp;":" &amp; INDEX(Example_5_Adap!$E$1:$FD$1,1,MATCH(J22,Example_5_Adap!$E$11:$AR$11,0))&amp;ROW(Example_5_Adap!$E$119)),0)</f>
        <v>59</v>
      </c>
      <c r="L22" s="25" t="str">
        <f t="shared" si="0"/>
        <v>St_1E-10_CPLRBF_AD</v>
      </c>
      <c r="N22" s="47"/>
    </row>
    <row r="23" spans="2:22" ht="16.5" x14ac:dyDescent="0.6">
      <c r="C23" s="46">
        <v>17</v>
      </c>
      <c r="D23" s="43">
        <f>SMALL(Example_5_Adap!$E$6:$AR$6,COUNTIF(Example_5_Adap!$E$6:$AR$6,0)+C23)</f>
        <v>2.19289640503994E-5</v>
      </c>
      <c r="E23" s="1" cm="1">
        <f t="array" aca="1" ref="E23" ca="1">INDEX(Example_5_Adap!$AS$12:$CF$119,Analysis_5_Adap!$K23,MATCH(Analysis_5_Adap!$J23,Example_5_Adap!$AS$11:$CF$11,0))</f>
        <v>1.01291387072155E-5</v>
      </c>
      <c r="F23" s="1" cm="1">
        <f t="array" aca="1" ref="F23" ca="1">INDEX(Example_5_Adap!$DU$12:$FD$119,Analysis_5_Adap!$K23,MATCH(Analysis_5_Adap!$L23,Example_5_Adap!$DU$11:$FD$11,0))</f>
        <v>454116.76007901097</v>
      </c>
      <c r="G23" s="1" cm="1">
        <f t="array" aca="1" ref="G23" ca="1">INDEX(Example_5_Adap!$CG$12:$DT$119,$K23,MATCH(Analysis_5_Adap!$J23,Example_5_Adap!$CG$11:$DT$11,0))</f>
        <v>9.1769999999999994E-3</v>
      </c>
      <c r="H23" s="48" cm="1">
        <f t="array" aca="1" ref="H23" ca="1">INDEX(Example_5_Adap!$D$12:$D$119,K23,1)</f>
        <v>3</v>
      </c>
      <c r="I23" s="52" cm="1">
        <f t="array" aca="1" ref="I23" ca="1">INDEX(Example_5_Adap!$C$12:$C$119,K23,1)</f>
        <v>8</v>
      </c>
      <c r="J23" s="44" t="str">
        <f>INDEX(Example_5_Adap!$E$5:$AR$5,1,MATCH(D23,Example_5_Adap!$E$6:$AR$6,0))</f>
        <v>St_1E-12_CPLRBF_AD</v>
      </c>
      <c r="K23" s="48">
        <f ca="1">MATCH(D23,INDIRECT($A$1&amp;INDEX(Example_5_Adap!$E$1:$FD$1,1,MATCH(J23,Example_5_Adap!$E$11:$AR$11,0))&amp;ROW(Example_5_Adap!$E$12)&amp;":" &amp; INDEX(Example_5_Adap!$E$1:$FD$1,1,MATCH(J23,Example_5_Adap!$E$11:$AR$11,0))&amp;ROW(Example_5_Adap!$E$119)),0)</f>
        <v>57</v>
      </c>
      <c r="L23" s="25" t="str">
        <f t="shared" si="0"/>
        <v>St_1E-12_CPLRBF_AD</v>
      </c>
      <c r="N23" s="47"/>
    </row>
    <row r="24" spans="2:22" x14ac:dyDescent="0.45">
      <c r="C24" s="46">
        <v>18</v>
      </c>
      <c r="D24" s="43">
        <f>SMALL(Example_5_Adap!$E$6:$AR$6,COUNTIF(Example_5_Adap!$E$6:$AR$6,0)+C24)</f>
        <v>2.2339395972181799E-5</v>
      </c>
      <c r="E24" s="1" cm="1">
        <f t="array" aca="1" ref="E24" ca="1">INDEX(Example_5_Adap!$AS$12:$CF$119,Analysis_5_Adap!$K24,MATCH(Analysis_5_Adap!$J24,Example_5_Adap!$AS$11:$CF$11,0))</f>
        <v>1.03545983289885E-5</v>
      </c>
      <c r="F24" s="1" cm="1">
        <f t="array" aca="1" ref="F24" ca="1">INDEX(Example_5_Adap!$DU$12:$FD$119,Analysis_5_Adap!$K24,MATCH(Analysis_5_Adap!$L24,Example_5_Adap!$DU$11:$FD$11,0))</f>
        <v>458043.00261223997</v>
      </c>
      <c r="G24" s="1" cm="1">
        <f t="array" aca="1" ref="G24" ca="1">INDEX(Example_5_Adap!$CG$12:$DT$119,$K24,MATCH(Analysis_5_Adap!$J24,Example_5_Adap!$CG$11:$DT$11,0))</f>
        <v>9.0609999999999996E-3</v>
      </c>
      <c r="H24" s="48" cm="1">
        <f t="array" aca="1" ref="H24" ca="1">INDEX(Example_5_Adap!$D$12:$D$119,K24,1)</f>
        <v>3</v>
      </c>
      <c r="I24" s="52" cm="1">
        <f t="array" aca="1" ref="I24" ca="1">INDEX(Example_5_Adap!$C$12:$C$119,K24,1)</f>
        <v>8</v>
      </c>
      <c r="J24" s="44" t="str">
        <f>INDEX(Example_5_Adap!$E$5:$AR$5,1,MATCH(D24,Example_5_Adap!$E$6:$AR$6,0))</f>
        <v>St_1E-13_CPLRBF_AD</v>
      </c>
      <c r="K24" s="48">
        <f ca="1">MATCH(D24,INDIRECT($A$1&amp;INDEX(Example_5_Adap!$E$1:$FD$1,1,MATCH(J24,Example_5_Adap!$E$11:$AR$11,0))&amp;ROW(Example_5_Adap!$E$12)&amp;":" &amp; INDEX(Example_5_Adap!$E$1:$FD$1,1,MATCH(J24,Example_5_Adap!$E$11:$AR$11,0))&amp;ROW(Example_5_Adap!$E$119)),0)</f>
        <v>57</v>
      </c>
      <c r="L24" s="25" t="str">
        <f t="shared" si="0"/>
        <v>St_1E-13_CPLRBF_AD</v>
      </c>
    </row>
    <row r="25" spans="2:22" x14ac:dyDescent="0.45">
      <c r="C25" s="46">
        <v>19</v>
      </c>
      <c r="D25" s="43">
        <f>SMALL(Example_5_Adap!$E$6:$AR$6,COUNTIF(Example_5_Adap!$E$6:$AR$6,0)+C25)</f>
        <v>2.30249943311555E-5</v>
      </c>
      <c r="E25" s="1" cm="1">
        <f t="array" aca="1" ref="E25" ca="1">INDEX(Example_5_Adap!$AS$12:$CF$119,Analysis_5_Adap!$K25,MATCH(Analysis_5_Adap!$J25,Example_5_Adap!$AS$11:$CF$11,0))</f>
        <v>1.0596259760830601E-5</v>
      </c>
      <c r="F25" s="1" cm="1">
        <f t="array" aca="1" ref="F25" ca="1">INDEX(Example_5_Adap!$DU$12:$FD$119,Analysis_5_Adap!$K25,MATCH(Analysis_5_Adap!$L25,Example_5_Adap!$DU$11:$FD$11,0))</f>
        <v>210208074179.31699</v>
      </c>
      <c r="G25" s="1" cm="1">
        <f t="array" aca="1" ref="G25" ca="1">INDEX(Example_5_Adap!$CG$12:$DT$119,$K25,MATCH(Analysis_5_Adap!$J25,Example_5_Adap!$CG$11:$DT$11,0))</f>
        <v>9.8539999999999999E-3</v>
      </c>
      <c r="H25" s="48" cm="1">
        <f t="array" aca="1" ref="H25" ca="1">INDEX(Example_5_Adap!$D$12:$D$119,K25,1)</f>
        <v>3</v>
      </c>
      <c r="I25" s="52" cm="1">
        <f t="array" aca="1" ref="I25" ca="1">INDEX(Example_5_Adap!$C$12:$C$119,K25,1)</f>
        <v>8</v>
      </c>
      <c r="J25" s="44" t="str">
        <f>INDEX(Example_5_Adap!$E$5:$AR$5,1,MATCH(D25,Example_5_Adap!$E$6:$AR$6,0))</f>
        <v>St_LRBF_AD</v>
      </c>
      <c r="K25" s="48">
        <f ca="1">MATCH(D25,INDIRECT($A$1&amp;INDEX(Example_5_Adap!$E$1:$FD$1,1,MATCH(J25,Example_5_Adap!$E$11:$AR$11,0))&amp;ROW(Example_5_Adap!$E$12)&amp;":" &amp; INDEX(Example_5_Adap!$E$1:$FD$1,1,MATCH(J25,Example_5_Adap!$E$11:$AR$11,0))&amp;ROW(Example_5_Adap!$E$119)),0)</f>
        <v>57</v>
      </c>
      <c r="L25" s="25" t="str">
        <f t="shared" si="0"/>
        <v>St_LRBF_AD</v>
      </c>
    </row>
    <row r="26" spans="2:22" x14ac:dyDescent="0.45">
      <c r="C26" s="46">
        <v>20</v>
      </c>
      <c r="D26" s="43">
        <f>SMALL(Example_5_Adap!$E$6:$AR$6,COUNTIF(Example_5_Adap!$E$6:$AR$6,0)+C26)</f>
        <v>2.3153174611323301E-5</v>
      </c>
      <c r="E26" s="1" cm="1">
        <f t="array" aca="1" ref="E26" ca="1">INDEX(Example_5_Adap!$AS$12:$CF$119,Analysis_5_Adap!$K26,MATCH(Analysis_5_Adap!$J26,Example_5_Adap!$AS$11:$CF$11,0))</f>
        <v>1.0675394706649199E-5</v>
      </c>
      <c r="F26" s="1" cm="1">
        <f t="array" aca="1" ref="F26" ca="1">INDEX(Example_5_Adap!$DU$12:$FD$119,Analysis_5_Adap!$K26,MATCH(Analysis_5_Adap!$L26,Example_5_Adap!$DU$11:$FD$11,0))</f>
        <v>419714.94213645702</v>
      </c>
      <c r="G26" s="1" cm="1">
        <f t="array" aca="1" ref="G26" ca="1">INDEX(Example_5_Adap!$CG$12:$DT$119,$K26,MATCH(Analysis_5_Adap!$J26,Example_5_Adap!$CG$11:$DT$11,0))</f>
        <v>8.9680000000000003E-3</v>
      </c>
      <c r="H26" s="48" cm="1">
        <f t="array" aca="1" ref="H26" ca="1">INDEX(Example_5_Adap!$D$12:$D$119,K26,1)</f>
        <v>3</v>
      </c>
      <c r="I26" s="52" cm="1">
        <f t="array" aca="1" ref="I26" ca="1">INDEX(Example_5_Adap!$C$12:$C$119,K26,1)</f>
        <v>8</v>
      </c>
      <c r="J26" s="44" t="str">
        <f>INDEX(Example_5_Adap!$E$5:$AR$5,1,MATCH(D26,Example_5_Adap!$E$6:$AR$6,0))</f>
        <v>St_1E-11_CPLRBF_AD</v>
      </c>
      <c r="K26" s="48">
        <f ca="1">MATCH(D26,INDIRECT($A$1&amp;INDEX(Example_5_Adap!$E$1:$FD$1,1,MATCH(J26,Example_5_Adap!$E$11:$AR$11,0))&amp;ROW(Example_5_Adap!$E$12)&amp;":" &amp; INDEX(Example_5_Adap!$E$1:$FD$1,1,MATCH(J26,Example_5_Adap!$E$11:$AR$11,0))&amp;ROW(Example_5_Adap!$E$119)),0)</f>
        <v>57</v>
      </c>
      <c r="L26" s="25" t="str">
        <f t="shared" si="0"/>
        <v>St_1E-11_CPLRBF_AD</v>
      </c>
    </row>
    <row r="28" spans="2:22" ht="11.85" customHeight="1" x14ac:dyDescent="0.45"/>
    <row r="29" spans="2:22" s="4" customFormat="1" ht="35.25" customHeight="1" x14ac:dyDescent="0.45">
      <c r="B29" s="89" t="s">
        <v>92</v>
      </c>
      <c r="C29" s="89"/>
      <c r="D29" s="89"/>
      <c r="E29" s="89"/>
      <c r="F29" s="89"/>
      <c r="G29" s="89"/>
      <c r="H29" s="89"/>
      <c r="I29" s="89"/>
      <c r="J29" s="89"/>
      <c r="K29" s="89"/>
      <c r="L29" s="89"/>
      <c r="M29" s="89"/>
    </row>
    <row r="30" spans="2:22" ht="5.45" customHeight="1" x14ac:dyDescent="0.45"/>
    <row r="31" spans="2:22" x14ac:dyDescent="0.45">
      <c r="C31" s="90" t="s">
        <v>76</v>
      </c>
      <c r="D31" s="91"/>
      <c r="E31" s="91"/>
      <c r="F31" s="91"/>
      <c r="G31" s="91"/>
      <c r="H31" s="91"/>
      <c r="I31" s="91"/>
      <c r="J31" s="92"/>
      <c r="O31" s="90" t="s">
        <v>103</v>
      </c>
      <c r="P31" s="91"/>
      <c r="Q31" s="91"/>
      <c r="R31" s="91"/>
      <c r="S31" s="91"/>
      <c r="T31" s="91"/>
      <c r="U31" s="91"/>
      <c r="V31" s="92"/>
    </row>
    <row r="32" spans="2:22" x14ac:dyDescent="0.45">
      <c r="C32" s="50" t="s">
        <v>11</v>
      </c>
      <c r="D32" s="50" t="s">
        <v>14</v>
      </c>
      <c r="E32" s="54" t="s">
        <v>17</v>
      </c>
      <c r="F32" s="54" t="s">
        <v>18</v>
      </c>
      <c r="G32" s="54" t="s">
        <v>21</v>
      </c>
      <c r="H32" s="54" t="s">
        <v>22</v>
      </c>
      <c r="I32" s="54" t="s">
        <v>65</v>
      </c>
      <c r="J32" s="54" t="s">
        <v>100</v>
      </c>
      <c r="P32" t="str">
        <f t="shared" ref="P32:U32" si="1">E32</f>
        <v>St_RBF_AD</v>
      </c>
      <c r="Q32" t="str">
        <f t="shared" si="1"/>
        <v>Mu_RBF_AD</v>
      </c>
      <c r="R32" t="str">
        <f t="shared" si="1"/>
        <v>St_LRBF_AD</v>
      </c>
      <c r="S32" t="str">
        <f t="shared" si="1"/>
        <v>Mu_LRBF_AD</v>
      </c>
      <c r="T32" t="str">
        <f t="shared" si="1"/>
        <v>St_1E-9_CPLRBF_AD</v>
      </c>
      <c r="U32" t="str">
        <f t="shared" si="1"/>
        <v>Mu_1E-9_CPLRBF_AD</v>
      </c>
    </row>
    <row r="33" spans="3:22" x14ac:dyDescent="0.45">
      <c r="C33" s="53">
        <v>0.5</v>
      </c>
      <c r="D33" s="48">
        <v>1</v>
      </c>
      <c r="E33" s="1" cm="1">
        <f t="array" ref="E33">INDEX(Example_5_Adap!$E$12:$AR$119,MATCH(Analysis_5_Adap!$C33,Example_5_Adap!$C$12:$C$119)+Analysis_5_Adap!$D33-COUNT($C$33:$C$41),MATCH(Analysis_5_Adap!E$32,Example_5_Adap!$E$11:$AR$11,0))</f>
        <v>1.25187905242291</v>
      </c>
      <c r="F33" s="1" cm="1">
        <f t="array" ref="F33">INDEX(Example_5_Adap!$E$12:$AR$119,MATCH(Analysis_5_Adap!$C33,Example_5_Adap!$C$12:$C$119)+Analysis_5_Adap!$D33-COUNT($C$33:$C$41),MATCH(Analysis_5_Adap!F$32,Example_5_Adap!$E$11:$AR$11,0))</f>
        <v>1.25187905242291</v>
      </c>
      <c r="G33" s="1" cm="1">
        <f t="array" ref="G33">INDEX(Example_5_Adap!$E$12:$AR$119,MATCH(Analysis_5_Adap!$C33,Example_5_Adap!$C$12:$C$119)+Analysis_5_Adap!$D33-COUNT($C$33:$C$41),MATCH(Analysis_5_Adap!G$32,Example_5_Adap!$E$11:$AR$11,0))</f>
        <v>1.25187905242291</v>
      </c>
      <c r="H33" s="1" cm="1">
        <f t="array" ref="H33">INDEX(Example_5_Adap!$E$12:$AR$119,MATCH(Analysis_5_Adap!$C33,Example_5_Adap!$C$12:$C$119)+Analysis_5_Adap!$D33-COUNT($C$33:$C$41),MATCH(Analysis_5_Adap!H$32,Example_5_Adap!$E$11:$AR$11,0))</f>
        <v>1.25187905242291</v>
      </c>
      <c r="I33" s="1" cm="1">
        <f t="array" ref="I33">INDEX(Example_5_Adap!$E$12:$AR$119,MATCH(Analysis_5_Adap!$C33,Example_5_Adap!$C$12:$C$119)+Analysis_5_Adap!$D33-COUNT($C$33:$C$41),MATCH(Analysis_5_Adap!I$32,Example_5_Adap!$E$11:$AR$11,0))</f>
        <v>1.25187905243347</v>
      </c>
      <c r="J33" s="1" cm="1">
        <f t="array" ref="J33">INDEX(Example_5_Adap!$E$12:$AR$119,MATCH(Analysis_5_Adap!$C33,Example_5_Adap!$C$12:$C$119)+Analysis_5_Adap!$D33-COUNT($C$33:$C$41),MATCH(Analysis_5_Adap!J$32,Example_5_Adap!$E$11:$AR$11,0))</f>
        <v>1.25187905243347</v>
      </c>
      <c r="P33" s="56" t="s">
        <v>93</v>
      </c>
      <c r="Q33" s="56" t="s">
        <v>93</v>
      </c>
      <c r="R33" s="56" t="s">
        <v>93</v>
      </c>
      <c r="S33" s="56" t="s">
        <v>93</v>
      </c>
      <c r="T33" s="56" t="s">
        <v>93</v>
      </c>
      <c r="U33" s="56" t="s">
        <v>93</v>
      </c>
    </row>
    <row r="34" spans="3:22" x14ac:dyDescent="0.45">
      <c r="C34" s="48">
        <f>C33</f>
        <v>0.5</v>
      </c>
      <c r="D34" s="48">
        <v>2</v>
      </c>
      <c r="E34" s="1" cm="1">
        <f t="array" ref="E34">INDEX(Example_5_Adap!$E$12:$AR$119,MATCH(Analysis_5_Adap!$C34,Example_5_Adap!$C$12:$C$119)+Analysis_5_Adap!$D34-COUNT($C$33:$C$41),MATCH(Analysis_5_Adap!E$32,Example_5_Adap!$E$11:$AR$11,0))</f>
        <v>1.7404707635894301</v>
      </c>
      <c r="F34" s="1" cm="1">
        <f t="array" ref="F34">INDEX(Example_5_Adap!$E$12:$AR$119,MATCH(Analysis_5_Adap!$C34,Example_5_Adap!$C$12:$C$119)+Analysis_5_Adap!$D34-COUNT($C$33:$C$41),MATCH(Analysis_5_Adap!F$32,Example_5_Adap!$E$11:$AR$11,0))</f>
        <v>1.15996601605278</v>
      </c>
      <c r="G34" s="1" cm="1">
        <f t="array" ref="G34">INDEX(Example_5_Adap!$E$12:$AR$119,MATCH(Analysis_5_Adap!$C34,Example_5_Adap!$C$12:$C$119)+Analysis_5_Adap!$D34-COUNT($C$33:$C$41),MATCH(Analysis_5_Adap!G$32,Example_5_Adap!$E$11:$AR$11,0))</f>
        <v>1.7404707635894301</v>
      </c>
      <c r="H34" s="1" cm="1">
        <f t="array" ref="H34">INDEX(Example_5_Adap!$E$12:$AR$119,MATCH(Analysis_5_Adap!$C34,Example_5_Adap!$C$12:$C$119)+Analysis_5_Adap!$D34-COUNT($C$33:$C$41),MATCH(Analysis_5_Adap!H$32,Example_5_Adap!$E$11:$AR$11,0))</f>
        <v>1.15996601605278</v>
      </c>
      <c r="I34" s="1" cm="1">
        <f t="array" ref="I34">INDEX(Example_5_Adap!$E$12:$AR$119,MATCH(Analysis_5_Adap!$C34,Example_5_Adap!$C$12:$C$119)+Analysis_5_Adap!$D34-COUNT($C$33:$C$41),MATCH(Analysis_5_Adap!I$32,Example_5_Adap!$E$11:$AR$11,0))</f>
        <v>1.74047076359203</v>
      </c>
      <c r="J34" s="1" cm="1">
        <f t="array" ref="J34">INDEX(Example_5_Adap!$E$12:$AR$119,MATCH(Analysis_5_Adap!$C34,Example_5_Adap!$C$12:$C$119)+Analysis_5_Adap!$D34-COUNT($C$33:$C$41),MATCH(Analysis_5_Adap!J$32,Example_5_Adap!$E$11:$AR$11,0))</f>
        <v>1.1599660160636101</v>
      </c>
      <c r="P34" s="57">
        <f>LOG(E33/E34)/LOG(2)</f>
        <v>-0.47538239373460683</v>
      </c>
      <c r="Q34" s="57">
        <f t="shared" ref="Q34:U41" si="2">LOG(F33/F34)/LOG(2)</f>
        <v>0.11001264734411957</v>
      </c>
      <c r="R34" s="57">
        <f t="shared" si="2"/>
        <v>-0.47538239373460683</v>
      </c>
      <c r="S34" s="57">
        <f t="shared" si="2"/>
        <v>0.11001264734411957</v>
      </c>
      <c r="T34" s="57">
        <f t="shared" si="2"/>
        <v>-0.47538239372459229</v>
      </c>
      <c r="U34" s="57">
        <f t="shared" si="2"/>
        <v>0.11001264734281949</v>
      </c>
    </row>
    <row r="35" spans="3:22" x14ac:dyDescent="0.45">
      <c r="C35" s="48">
        <f t="shared" ref="C35:C41" si="3">C34</f>
        <v>0.5</v>
      </c>
      <c r="D35" s="48">
        <v>3</v>
      </c>
      <c r="E35" s="1" cm="1">
        <f t="array" ref="E35">INDEX(Example_5_Adap!$E$12:$AR$119,MATCH(Analysis_5_Adap!$C35,Example_5_Adap!$C$12:$C$119)+Analysis_5_Adap!$D35-COUNT($C$33:$C$41),MATCH(Analysis_5_Adap!E$32,Example_5_Adap!$E$11:$AR$11,0))</f>
        <v>2.12251076439594</v>
      </c>
      <c r="F35" s="1" cm="1">
        <f t="array" ref="F35">INDEX(Example_5_Adap!$E$12:$AR$119,MATCH(Analysis_5_Adap!$C35,Example_5_Adap!$C$12:$C$119)+Analysis_5_Adap!$D35-COUNT($C$33:$C$41),MATCH(Analysis_5_Adap!F$32,Example_5_Adap!$E$11:$AR$11,0))</f>
        <v>1.11933349391623</v>
      </c>
      <c r="G35" s="1" cm="1">
        <f t="array" ref="G35">INDEX(Example_5_Adap!$E$12:$AR$119,MATCH(Analysis_5_Adap!$C35,Example_5_Adap!$C$12:$C$119)+Analysis_5_Adap!$D35-COUNT($C$33:$C$41),MATCH(Analysis_5_Adap!G$32,Example_5_Adap!$E$11:$AR$11,0))</f>
        <v>2.12251076439594</v>
      </c>
      <c r="H35" s="1" cm="1">
        <f t="array" ref="H35">INDEX(Example_5_Adap!$E$12:$AR$119,MATCH(Analysis_5_Adap!$C35,Example_5_Adap!$C$12:$C$119)+Analysis_5_Adap!$D35-COUNT($C$33:$C$41),MATCH(Analysis_5_Adap!H$32,Example_5_Adap!$E$11:$AR$11,0))</f>
        <v>1.11933349391623</v>
      </c>
      <c r="I35" s="1" cm="1">
        <f t="array" ref="I35">INDEX(Example_5_Adap!$E$12:$AR$119,MATCH(Analysis_5_Adap!$C35,Example_5_Adap!$C$12:$C$119)+Analysis_5_Adap!$D35-COUNT($C$33:$C$41),MATCH(Analysis_5_Adap!I$32,Example_5_Adap!$E$11:$AR$11,0))</f>
        <v>2.12251076439617</v>
      </c>
      <c r="J35" s="1" cm="1">
        <f t="array" ref="J35">INDEX(Example_5_Adap!$E$12:$AR$119,MATCH(Analysis_5_Adap!$C35,Example_5_Adap!$C$12:$C$119)+Analysis_5_Adap!$D35-COUNT($C$33:$C$41),MATCH(Analysis_5_Adap!J$32,Example_5_Adap!$E$11:$AR$11,0))</f>
        <v>1.1193334939270501</v>
      </c>
      <c r="P35" s="57">
        <f t="shared" ref="P35:P41" si="4">LOG(E34/E35)/LOG(2)</f>
        <v>-0.28629429059271533</v>
      </c>
      <c r="Q35" s="57">
        <f t="shared" si="2"/>
        <v>5.1442602282365343E-2</v>
      </c>
      <c r="R35" s="57">
        <f t="shared" si="2"/>
        <v>-0.28629429059271533</v>
      </c>
      <c r="S35" s="57">
        <f t="shared" si="2"/>
        <v>5.1442602282365343E-2</v>
      </c>
      <c r="T35" s="57">
        <f t="shared" si="2"/>
        <v>-0.28629429059071654</v>
      </c>
      <c r="U35" s="57">
        <f t="shared" si="2"/>
        <v>5.1442602281889294E-2</v>
      </c>
    </row>
    <row r="36" spans="3:22" x14ac:dyDescent="0.45">
      <c r="C36" s="48">
        <f t="shared" si="3"/>
        <v>0.5</v>
      </c>
      <c r="D36" s="48">
        <v>4</v>
      </c>
      <c r="E36" s="1" cm="1">
        <f t="array" ref="E36">INDEX(Example_5_Adap!$E$12:$AR$119,MATCH(Analysis_5_Adap!$C36,Example_5_Adap!$C$12:$C$119)+Analysis_5_Adap!$D36-COUNT($C$33:$C$41),MATCH(Analysis_5_Adap!E$32,Example_5_Adap!$E$11:$AR$11,0))</f>
        <v>2.3648044665839301</v>
      </c>
      <c r="F36" s="1" cm="1">
        <f t="array" ref="F36">INDEX(Example_5_Adap!$E$12:$AR$119,MATCH(Analysis_5_Adap!$C36,Example_5_Adap!$C$12:$C$119)+Analysis_5_Adap!$D36-COUNT($C$33:$C$41),MATCH(Analysis_5_Adap!F$32,Example_5_Adap!$E$11:$AR$11,0))</f>
        <v>1.1025671258837899</v>
      </c>
      <c r="G36" s="1" cm="1">
        <f t="array" ref="G36">INDEX(Example_5_Adap!$E$12:$AR$119,MATCH(Analysis_5_Adap!$C36,Example_5_Adap!$C$12:$C$119)+Analysis_5_Adap!$D36-COUNT($C$33:$C$41),MATCH(Analysis_5_Adap!G$32,Example_5_Adap!$E$11:$AR$11,0))</f>
        <v>2.3648044665839301</v>
      </c>
      <c r="H36" s="1" cm="1">
        <f t="array" ref="H36">INDEX(Example_5_Adap!$E$12:$AR$119,MATCH(Analysis_5_Adap!$C36,Example_5_Adap!$C$12:$C$119)+Analysis_5_Adap!$D36-COUNT($C$33:$C$41),MATCH(Analysis_5_Adap!H$32,Example_5_Adap!$E$11:$AR$11,0))</f>
        <v>1.1025671258837899</v>
      </c>
      <c r="I36" s="1" cm="1">
        <f t="array" ref="I36">INDEX(Example_5_Adap!$E$12:$AR$119,MATCH(Analysis_5_Adap!$C36,Example_5_Adap!$C$12:$C$119)+Analysis_5_Adap!$D36-COUNT($C$33:$C$41),MATCH(Analysis_5_Adap!I$32,Example_5_Adap!$E$11:$AR$11,0))</f>
        <v>2.3648044665839798</v>
      </c>
      <c r="J36" s="1" cm="1">
        <f t="array" ref="J36">INDEX(Example_5_Adap!$E$12:$AR$119,MATCH(Analysis_5_Adap!$C36,Example_5_Adap!$C$12:$C$119)+Analysis_5_Adap!$D36-COUNT($C$33:$C$41),MATCH(Analysis_5_Adap!J$32,Example_5_Adap!$E$11:$AR$11,0))</f>
        <v>1.1025671258945899</v>
      </c>
      <c r="P36" s="57">
        <f t="shared" si="4"/>
        <v>-0.15594902904491864</v>
      </c>
      <c r="Q36" s="57">
        <f t="shared" si="2"/>
        <v>2.1773444706526687E-2</v>
      </c>
      <c r="R36" s="57">
        <f t="shared" si="2"/>
        <v>-0.15594902904491864</v>
      </c>
      <c r="S36" s="57">
        <f t="shared" si="2"/>
        <v>2.1773444706526687E-2</v>
      </c>
      <c r="T36" s="57">
        <f t="shared" si="2"/>
        <v>-0.15594902904479246</v>
      </c>
      <c r="U36" s="57">
        <f t="shared" si="2"/>
        <v>2.1773444706340829E-2</v>
      </c>
    </row>
    <row r="37" spans="3:22" x14ac:dyDescent="0.45">
      <c r="C37" s="48">
        <f t="shared" si="3"/>
        <v>0.5</v>
      </c>
      <c r="D37" s="48">
        <v>5</v>
      </c>
      <c r="E37" s="1" cm="1">
        <f t="array" ref="E37">INDEX(Example_5_Adap!$E$12:$AR$119,MATCH(Analysis_5_Adap!$C37,Example_5_Adap!$C$12:$C$119)+Analysis_5_Adap!$D37-COUNT($C$33:$C$41),MATCH(Analysis_5_Adap!E$32,Example_5_Adap!$E$11:$AR$11,0))</f>
        <v>2.50416594632342</v>
      </c>
      <c r="F37" s="1" cm="1">
        <f t="array" ref="F37">INDEX(Example_5_Adap!$E$12:$AR$119,MATCH(Analysis_5_Adap!$C37,Example_5_Adap!$C$12:$C$119)+Analysis_5_Adap!$D37-COUNT($C$33:$C$41),MATCH(Analysis_5_Adap!F$32,Example_5_Adap!$E$11:$AR$11,0))</f>
        <v>1.0996152494182201</v>
      </c>
      <c r="G37" s="1" cm="1">
        <f t="array" ref="G37">INDEX(Example_5_Adap!$E$12:$AR$119,MATCH(Analysis_5_Adap!$C37,Example_5_Adap!$C$12:$C$119)+Analysis_5_Adap!$D37-COUNT($C$33:$C$41),MATCH(Analysis_5_Adap!G$32,Example_5_Adap!$E$11:$AR$11,0))</f>
        <v>2.50416594632342</v>
      </c>
      <c r="H37" s="1" cm="1">
        <f t="array" ref="H37">INDEX(Example_5_Adap!$E$12:$AR$119,MATCH(Analysis_5_Adap!$C37,Example_5_Adap!$C$12:$C$119)+Analysis_5_Adap!$D37-COUNT($C$33:$C$41),MATCH(Analysis_5_Adap!H$32,Example_5_Adap!$E$11:$AR$11,0))</f>
        <v>1.0996152494182201</v>
      </c>
      <c r="I37" s="1" cm="1">
        <f t="array" ref="I37">INDEX(Example_5_Adap!$E$12:$AR$119,MATCH(Analysis_5_Adap!$C37,Example_5_Adap!$C$12:$C$119)+Analysis_5_Adap!$D37-COUNT($C$33:$C$41),MATCH(Analysis_5_Adap!I$32,Example_5_Adap!$E$11:$AR$11,0))</f>
        <v>2.50416594632344</v>
      </c>
      <c r="J37" s="1" cm="1">
        <f t="array" ref="J37">INDEX(Example_5_Adap!$E$12:$AR$119,MATCH(Analysis_5_Adap!$C37,Example_5_Adap!$C$12:$C$119)+Analysis_5_Adap!$D37-COUNT($C$33:$C$41),MATCH(Analysis_5_Adap!J$32,Example_5_Adap!$E$11:$AR$11,0))</f>
        <v>1.0996152494289899</v>
      </c>
      <c r="P37" s="57">
        <f t="shared" si="4"/>
        <v>-8.2609270574197619E-2</v>
      </c>
      <c r="Q37" s="57">
        <f t="shared" si="2"/>
        <v>3.8676724839438112E-3</v>
      </c>
      <c r="R37" s="57">
        <f t="shared" si="2"/>
        <v>-8.2609270574197619E-2</v>
      </c>
      <c r="S37" s="57">
        <f t="shared" si="2"/>
        <v>3.8676724839438112E-3</v>
      </c>
      <c r="T37" s="57">
        <f t="shared" si="2"/>
        <v>-8.2609270574178786E-2</v>
      </c>
      <c r="U37" s="57">
        <f t="shared" si="2"/>
        <v>3.8676724839454089E-3</v>
      </c>
    </row>
    <row r="38" spans="3:22" x14ac:dyDescent="0.45">
      <c r="C38" s="48">
        <f t="shared" si="3"/>
        <v>0.5</v>
      </c>
      <c r="D38" s="48">
        <v>6</v>
      </c>
      <c r="E38" s="1" cm="1">
        <f t="array" ref="E38">INDEX(Example_5_Adap!$E$12:$AR$119,MATCH(Analysis_5_Adap!$C38,Example_5_Adap!$C$12:$C$119)+Analysis_5_Adap!$D38-COUNT($C$33:$C$41),MATCH(Analysis_5_Adap!E$32,Example_5_Adap!$E$11:$AR$11,0))</f>
        <v>2.5960447147135501</v>
      </c>
      <c r="F38" s="1" cm="1">
        <f t="array" ref="F38">INDEX(Example_5_Adap!$E$12:$AR$119,MATCH(Analysis_5_Adap!$C38,Example_5_Adap!$C$12:$C$119)+Analysis_5_Adap!$D38-COUNT($C$33:$C$41),MATCH(Analysis_5_Adap!F$32,Example_5_Adap!$E$11:$AR$11,0))</f>
        <v>1.0983205265064599</v>
      </c>
      <c r="G38" s="1" cm="1">
        <f t="array" ref="G38">INDEX(Example_5_Adap!$E$12:$AR$119,MATCH(Analysis_5_Adap!$C38,Example_5_Adap!$C$12:$C$119)+Analysis_5_Adap!$D38-COUNT($C$33:$C$41),MATCH(Analysis_5_Adap!G$32,Example_5_Adap!$E$11:$AR$11,0))</f>
        <v>2.5960447147135501</v>
      </c>
      <c r="H38" s="1" cm="1">
        <f t="array" ref="H38">INDEX(Example_5_Adap!$E$12:$AR$119,MATCH(Analysis_5_Adap!$C38,Example_5_Adap!$C$12:$C$119)+Analysis_5_Adap!$D38-COUNT($C$33:$C$41),MATCH(Analysis_5_Adap!H$32,Example_5_Adap!$E$11:$AR$11,0))</f>
        <v>1.0983205265064599</v>
      </c>
      <c r="I38" s="1" cm="1">
        <f t="array" ref="I38">INDEX(Example_5_Adap!$E$12:$AR$119,MATCH(Analysis_5_Adap!$C38,Example_5_Adap!$C$12:$C$119)+Analysis_5_Adap!$D38-COUNT($C$33:$C$41),MATCH(Analysis_5_Adap!I$32,Example_5_Adap!$E$11:$AR$11,0))</f>
        <v>2.5960447147135501</v>
      </c>
      <c r="J38" s="1" cm="1">
        <f t="array" ref="J38">INDEX(Example_5_Adap!$E$12:$AR$119,MATCH(Analysis_5_Adap!$C38,Example_5_Adap!$C$12:$C$119)+Analysis_5_Adap!$D38-COUNT($C$33:$C$41),MATCH(Analysis_5_Adap!J$32,Example_5_Adap!$E$11:$AR$11,0))</f>
        <v>1.09832052651723</v>
      </c>
      <c r="P38" s="57">
        <f t="shared" si="4"/>
        <v>-5.1985062674593525E-2</v>
      </c>
      <c r="Q38" s="57">
        <f t="shared" si="2"/>
        <v>1.6996770885043301E-3</v>
      </c>
      <c r="R38" s="57">
        <f t="shared" si="2"/>
        <v>-5.1985062674593525E-2</v>
      </c>
      <c r="S38" s="57">
        <f t="shared" si="2"/>
        <v>1.6996770885043301E-3</v>
      </c>
      <c r="T38" s="57">
        <f t="shared" si="2"/>
        <v>-5.198506267458191E-2</v>
      </c>
      <c r="U38" s="57">
        <f t="shared" si="2"/>
        <v>1.6996770884873721E-3</v>
      </c>
    </row>
    <row r="39" spans="3:22" x14ac:dyDescent="0.45">
      <c r="C39" s="48">
        <f t="shared" si="3"/>
        <v>0.5</v>
      </c>
      <c r="D39" s="48">
        <v>7</v>
      </c>
      <c r="E39" s="1" cm="1">
        <f t="array" ref="E39">INDEX(Example_5_Adap!$E$12:$AR$119,MATCH(Analysis_5_Adap!$C39,Example_5_Adap!$C$12:$C$119)+Analysis_5_Adap!$D39-COUNT($C$33:$C$41),MATCH(Analysis_5_Adap!E$32,Example_5_Adap!$E$11:$AR$11,0))</f>
        <v>2.6509846328453301</v>
      </c>
      <c r="F39" s="1" cm="1">
        <f t="array" ref="F39">INDEX(Example_5_Adap!$E$12:$AR$119,MATCH(Analysis_5_Adap!$C39,Example_5_Adap!$C$12:$C$119)+Analysis_5_Adap!$D39-COUNT($C$33:$C$41),MATCH(Analysis_5_Adap!F$32,Example_5_Adap!$E$11:$AR$11,0))</f>
        <v>1.0982253628737699</v>
      </c>
      <c r="G39" s="1" cm="1">
        <f t="array" ref="G39">INDEX(Example_5_Adap!$E$12:$AR$119,MATCH(Analysis_5_Adap!$C39,Example_5_Adap!$C$12:$C$119)+Analysis_5_Adap!$D39-COUNT($C$33:$C$41),MATCH(Analysis_5_Adap!G$32,Example_5_Adap!$E$11:$AR$11,0))</f>
        <v>2.6509846328453301</v>
      </c>
      <c r="H39" s="1" cm="1">
        <f t="array" ref="H39">INDEX(Example_5_Adap!$E$12:$AR$119,MATCH(Analysis_5_Adap!$C39,Example_5_Adap!$C$12:$C$119)+Analysis_5_Adap!$D39-COUNT($C$33:$C$41),MATCH(Analysis_5_Adap!H$32,Example_5_Adap!$E$11:$AR$11,0))</f>
        <v>1.0982253628737699</v>
      </c>
      <c r="I39" s="1" cm="1">
        <f t="array" ref="I39">INDEX(Example_5_Adap!$E$12:$AR$119,MATCH(Analysis_5_Adap!$C39,Example_5_Adap!$C$12:$C$119)+Analysis_5_Adap!$D39-COUNT($C$33:$C$41),MATCH(Analysis_5_Adap!I$32,Example_5_Adap!$E$11:$AR$11,0))</f>
        <v>2.6509846328453301</v>
      </c>
      <c r="J39" s="1" cm="1">
        <f t="array" ref="J39">INDEX(Example_5_Adap!$E$12:$AR$119,MATCH(Analysis_5_Adap!$C39,Example_5_Adap!$C$12:$C$119)+Analysis_5_Adap!$D39-COUNT($C$33:$C$41),MATCH(Analysis_5_Adap!J$32,Example_5_Adap!$E$11:$AR$11,0))</f>
        <v>1.09822536288454</v>
      </c>
      <c r="P39" s="57">
        <f t="shared" si="4"/>
        <v>-3.0213074479932628E-2</v>
      </c>
      <c r="Q39" s="57">
        <f t="shared" si="2"/>
        <v>1.2500726864352198E-4</v>
      </c>
      <c r="R39" s="57">
        <f t="shared" si="2"/>
        <v>-3.0213074479932628E-2</v>
      </c>
      <c r="S39" s="57">
        <f t="shared" si="2"/>
        <v>1.2500726864352198E-4</v>
      </c>
      <c r="T39" s="57">
        <f t="shared" si="2"/>
        <v>-3.0213074479932628E-2</v>
      </c>
      <c r="U39" s="57">
        <f t="shared" si="2"/>
        <v>1.250072686422407E-4</v>
      </c>
    </row>
    <row r="40" spans="3:22" x14ac:dyDescent="0.45">
      <c r="C40" s="48">
        <f t="shared" si="3"/>
        <v>0.5</v>
      </c>
      <c r="D40" s="48">
        <v>8</v>
      </c>
      <c r="E40" s="1" cm="1">
        <f t="array" ref="E40">INDEX(Example_5_Adap!$E$12:$AR$119,MATCH(Analysis_5_Adap!$C40,Example_5_Adap!$C$12:$C$119)+Analysis_5_Adap!$D40-COUNT($C$33:$C$41),MATCH(Analysis_5_Adap!E$32,Example_5_Adap!$E$11:$AR$11,0))</f>
        <v>2.68013131357396</v>
      </c>
      <c r="F40" s="1" cm="1">
        <f t="array" ref="F40">INDEX(Example_5_Adap!$E$12:$AR$119,MATCH(Analysis_5_Adap!$C40,Example_5_Adap!$C$12:$C$119)+Analysis_5_Adap!$D40-COUNT($C$33:$C$41),MATCH(Analysis_5_Adap!F$32,Example_5_Adap!$E$11:$AR$11,0))</f>
        <v>1.0982004884111001</v>
      </c>
      <c r="G40" s="1" cm="1">
        <f t="array" ref="G40">INDEX(Example_5_Adap!$E$12:$AR$119,MATCH(Analysis_5_Adap!$C40,Example_5_Adap!$C$12:$C$119)+Analysis_5_Adap!$D40-COUNT($C$33:$C$41),MATCH(Analysis_5_Adap!G$32,Example_5_Adap!$E$11:$AR$11,0))</f>
        <v>2.68013131357396</v>
      </c>
      <c r="H40" s="1" cm="1">
        <f t="array" ref="H40">INDEX(Example_5_Adap!$E$12:$AR$119,MATCH(Analysis_5_Adap!$C40,Example_5_Adap!$C$12:$C$119)+Analysis_5_Adap!$D40-COUNT($C$33:$C$41),MATCH(Analysis_5_Adap!H$32,Example_5_Adap!$E$11:$AR$11,0))</f>
        <v>1.0982004884111001</v>
      </c>
      <c r="I40" s="1" cm="1">
        <f t="array" ref="I40">INDEX(Example_5_Adap!$E$12:$AR$119,MATCH(Analysis_5_Adap!$C40,Example_5_Adap!$C$12:$C$119)+Analysis_5_Adap!$D40-COUNT($C$33:$C$41),MATCH(Analysis_5_Adap!I$32,Example_5_Adap!$E$11:$AR$11,0))</f>
        <v>2.68013131357396</v>
      </c>
      <c r="J40" s="1" cm="1">
        <f t="array" ref="J40">INDEX(Example_5_Adap!$E$12:$AR$119,MATCH(Analysis_5_Adap!$C40,Example_5_Adap!$C$12:$C$119)+Analysis_5_Adap!$D40-COUNT($C$33:$C$41),MATCH(Analysis_5_Adap!J$32,Example_5_Adap!$E$11:$AR$11,0))</f>
        <v>1.0982004884218699</v>
      </c>
      <c r="P40" s="57">
        <f t="shared" si="4"/>
        <v>-1.5775380294509877E-2</v>
      </c>
      <c r="Q40" s="57">
        <f t="shared" si="2"/>
        <v>3.2676963730875692E-5</v>
      </c>
      <c r="R40" s="57">
        <f t="shared" si="2"/>
        <v>-1.5775380294509877E-2</v>
      </c>
      <c r="S40" s="57">
        <f t="shared" si="2"/>
        <v>3.2676963730875692E-5</v>
      </c>
      <c r="T40" s="57">
        <f t="shared" si="2"/>
        <v>-1.5775380294509877E-2</v>
      </c>
      <c r="U40" s="57">
        <f t="shared" si="2"/>
        <v>3.2676963730875692E-5</v>
      </c>
    </row>
    <row r="41" spans="3:22" x14ac:dyDescent="0.45">
      <c r="C41" s="48">
        <f t="shared" si="3"/>
        <v>0.5</v>
      </c>
      <c r="D41" s="48">
        <v>9</v>
      </c>
      <c r="E41" s="1" cm="1">
        <f t="array" ref="E41">INDEX(Example_5_Adap!$E$12:$AR$119,MATCH(Analysis_5_Adap!$C41,Example_5_Adap!$C$12:$C$119)+Analysis_5_Adap!$D41-COUNT($C$33:$C$41),MATCH(Analysis_5_Adap!E$32,Example_5_Adap!$E$11:$AR$11,0))</f>
        <v>2.6973986023936698</v>
      </c>
      <c r="F41" s="1" cm="1">
        <f t="array" ref="F41">INDEX(Example_5_Adap!$E$12:$AR$119,MATCH(Analysis_5_Adap!$C41,Example_5_Adap!$C$12:$C$119)+Analysis_5_Adap!$D41-COUNT($C$33:$C$41),MATCH(Analysis_5_Adap!F$32,Example_5_Adap!$E$11:$AR$11,0))</f>
        <v>1.09819451744312</v>
      </c>
      <c r="G41" s="1" cm="1">
        <f t="array" ref="G41">INDEX(Example_5_Adap!$E$12:$AR$119,MATCH(Analysis_5_Adap!$C41,Example_5_Adap!$C$12:$C$119)+Analysis_5_Adap!$D41-COUNT($C$33:$C$41),MATCH(Analysis_5_Adap!G$32,Example_5_Adap!$E$11:$AR$11,0))</f>
        <v>2.6973986023936698</v>
      </c>
      <c r="H41" s="1" cm="1">
        <f t="array" ref="H41">INDEX(Example_5_Adap!$E$12:$AR$119,MATCH(Analysis_5_Adap!$C41,Example_5_Adap!$C$12:$C$119)+Analysis_5_Adap!$D41-COUNT($C$33:$C$41),MATCH(Analysis_5_Adap!H$32,Example_5_Adap!$E$11:$AR$11,0))</f>
        <v>1.09819451744312</v>
      </c>
      <c r="I41" s="1" cm="1">
        <f t="array" ref="I41">INDEX(Example_5_Adap!$E$12:$AR$119,MATCH(Analysis_5_Adap!$C41,Example_5_Adap!$C$12:$C$119)+Analysis_5_Adap!$D41-COUNT($C$33:$C$41),MATCH(Analysis_5_Adap!I$32,Example_5_Adap!$E$11:$AR$11,0))</f>
        <v>2.6973986023936698</v>
      </c>
      <c r="J41" s="1" cm="1">
        <f t="array" ref="J41">INDEX(Example_5_Adap!$E$12:$AR$119,MATCH(Analysis_5_Adap!$C41,Example_5_Adap!$C$12:$C$119)+Analysis_5_Adap!$D41-COUNT($C$33:$C$41),MATCH(Analysis_5_Adap!J$32,Example_5_Adap!$E$11:$AR$11,0))</f>
        <v>1.0981945174538801</v>
      </c>
      <c r="P41" s="57">
        <f t="shared" si="4"/>
        <v>-9.2650409971185687E-3</v>
      </c>
      <c r="Q41" s="57">
        <f t="shared" si="2"/>
        <v>7.8440224743532125E-6</v>
      </c>
      <c r="R41" s="57">
        <f t="shared" si="2"/>
        <v>-9.2650409971185687E-3</v>
      </c>
      <c r="S41" s="57">
        <f t="shared" si="2"/>
        <v>7.8440224743532125E-6</v>
      </c>
      <c r="T41" s="57">
        <f t="shared" si="2"/>
        <v>-9.2650409971185687E-3</v>
      </c>
      <c r="U41" s="57">
        <f t="shared" si="2"/>
        <v>7.8440224871668491E-6</v>
      </c>
    </row>
    <row r="43" spans="3:22" x14ac:dyDescent="0.45">
      <c r="C43" s="90" t="s">
        <v>76</v>
      </c>
      <c r="D43" s="91"/>
      <c r="E43" s="91"/>
      <c r="F43" s="91"/>
      <c r="G43" s="91"/>
      <c r="H43" s="91"/>
      <c r="I43" s="91"/>
      <c r="J43" s="92"/>
      <c r="O43" s="90" t="s">
        <v>103</v>
      </c>
      <c r="P43" s="91"/>
      <c r="Q43" s="91"/>
      <c r="R43" s="91"/>
      <c r="S43" s="91"/>
      <c r="T43" s="91"/>
      <c r="U43" s="91"/>
      <c r="V43" s="92"/>
    </row>
    <row r="44" spans="3:22" x14ac:dyDescent="0.45">
      <c r="C44" s="50" t="s">
        <v>11</v>
      </c>
      <c r="D44" s="50" t="s">
        <v>14</v>
      </c>
      <c r="E44" s="54" t="s">
        <v>17</v>
      </c>
      <c r="F44" s="54" t="s">
        <v>18</v>
      </c>
      <c r="G44" s="54" t="s">
        <v>21</v>
      </c>
      <c r="H44" s="54" t="s">
        <v>22</v>
      </c>
      <c r="I44" s="54" t="s">
        <v>63</v>
      </c>
      <c r="J44" s="54" t="s">
        <v>89</v>
      </c>
      <c r="P44" t="str">
        <f t="shared" ref="P44:U44" si="5">E44</f>
        <v>St_RBF_AD</v>
      </c>
      <c r="Q44" t="str">
        <f t="shared" si="5"/>
        <v>Mu_RBF_AD</v>
      </c>
      <c r="R44" t="str">
        <f t="shared" si="5"/>
        <v>St_LRBF_AD</v>
      </c>
      <c r="S44" t="str">
        <f t="shared" si="5"/>
        <v>Mu_LRBF_AD</v>
      </c>
      <c r="T44" t="str">
        <f t="shared" si="5"/>
        <v>St_1E-8_CPLRBF_AD</v>
      </c>
      <c r="U44" t="str">
        <f t="shared" si="5"/>
        <v>Mu_1E-8_CPLRBF_AD</v>
      </c>
    </row>
    <row r="45" spans="3:22" x14ac:dyDescent="0.45">
      <c r="C45" s="53">
        <v>32</v>
      </c>
      <c r="D45" s="48">
        <v>1</v>
      </c>
      <c r="E45" s="1" cm="1">
        <f t="array" ref="E45">INDEX(Example_5_Adap!$E$12:$AR$119,MATCH(Analysis_5_Adap!$C45,Example_5_Adap!$C$12:$C$119)+Analysis_5_Adap!$D45-COUNT($C$45:$C$53),MATCH(Analysis_5_Adap!E$44,Example_5_Adap!$E$11:$AR$11,0))</f>
        <v>1.78344539957704E-2</v>
      </c>
      <c r="F45" s="1" cm="1">
        <f t="array" ref="F45">INDEX(Example_5_Adap!$E$12:$AR$119,MATCH(Analysis_5_Adap!$C45,Example_5_Adap!$C$12:$C$119)+Analysis_5_Adap!$D45-COUNT($C$45:$C$53),MATCH(Analysis_5_Adap!F$44,Example_5_Adap!$E$11:$AR$11,0))</f>
        <v>1.78344539957704E-2</v>
      </c>
      <c r="G45" s="1" cm="1">
        <f t="array" ref="G45">INDEX(Example_5_Adap!$E$12:$AR$119,MATCH(Analysis_5_Adap!$C45,Example_5_Adap!$C$12:$C$119)+Analysis_5_Adap!$D45-COUNT($C$45:$C$53),MATCH(Analysis_5_Adap!G$44,Example_5_Adap!$E$11:$AR$11,0))</f>
        <v>1.7834459890260598E-2</v>
      </c>
      <c r="H45" s="1" cm="1">
        <f t="array" ref="H45">INDEX(Example_5_Adap!$E$12:$AR$119,MATCH(Analysis_5_Adap!$C45,Example_5_Adap!$C$12:$C$119)+Analysis_5_Adap!$D45-COUNT($C$45:$C$53),MATCH(Analysis_5_Adap!H$44,Example_5_Adap!$E$11:$AR$11,0))</f>
        <v>1.7834459890260598E-2</v>
      </c>
      <c r="I45" s="1" cm="1">
        <f t="array" ref="I45">INDEX(Example_5_Adap!$E$12:$AR$119,MATCH(Analysis_5_Adap!$C45,Example_5_Adap!$C$12:$C$119)+Analysis_5_Adap!$D45-COUNT($C$45:$C$53),MATCH(Analysis_5_Adap!I$44,Example_5_Adap!$E$11:$AR$11,0))</f>
        <v>1.7928755779962498E-2</v>
      </c>
      <c r="J45" s="1" cm="1">
        <f t="array" ref="J45">INDEX(Example_5_Adap!$E$12:$AR$119,MATCH(Analysis_5_Adap!$C45,Example_5_Adap!$C$12:$C$119)+Analysis_5_Adap!$D45-COUNT($C$45:$C$53),MATCH(Analysis_5_Adap!J$44,Example_5_Adap!$E$11:$AR$11,0))</f>
        <v>1.7928755779962498E-2</v>
      </c>
      <c r="P45" s="56" t="s">
        <v>93</v>
      </c>
      <c r="Q45" s="56" t="s">
        <v>93</v>
      </c>
      <c r="R45" s="56" t="s">
        <v>93</v>
      </c>
      <c r="S45" s="56" t="s">
        <v>93</v>
      </c>
      <c r="T45" s="56" t="s">
        <v>93</v>
      </c>
      <c r="U45" s="56" t="s">
        <v>93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INDEX(Example_5_Adap!$E$12:$AR$119,MATCH(Analysis_5_Adap!$C46,Example_5_Adap!$C$12:$C$119)+Analysis_5_Adap!$D46-COUNT($C$45:$C$53),MATCH(Analysis_5_Adap!E$44,Example_5_Adap!$E$11:$AR$11,0))</f>
        <v>1.5946215744433399E-4</v>
      </c>
      <c r="F46" s="1" cm="1">
        <f t="array" ref="F46">INDEX(Example_5_Adap!$E$12:$AR$119,MATCH(Analysis_5_Adap!$C46,Example_5_Adap!$C$12:$C$119)+Analysis_5_Adap!$D46-COUNT($C$45:$C$53),MATCH(Analysis_5_Adap!F$44,Example_5_Adap!$E$11:$AR$11,0))</f>
        <v>1.5821186252606899E-4</v>
      </c>
      <c r="G46" s="1" cm="1">
        <f t="array" ref="G46">INDEX(Example_5_Adap!$E$12:$AR$119,MATCH(Analysis_5_Adap!$C46,Example_5_Adap!$C$12:$C$119)+Analysis_5_Adap!$D46-COUNT($C$45:$C$53),MATCH(Analysis_5_Adap!G$44,Example_5_Adap!$E$11:$AR$11,0))</f>
        <v>4.2569219489862998E-4</v>
      </c>
      <c r="H46" s="1" cm="1">
        <f t="array" ref="H46">INDEX(Example_5_Adap!$E$12:$AR$119,MATCH(Analysis_5_Adap!$C46,Example_5_Adap!$C$12:$C$119)+Analysis_5_Adap!$D46-COUNT($C$45:$C$53),MATCH(Analysis_5_Adap!H$44,Example_5_Adap!$E$11:$AR$11,0))</f>
        <v>2.1639753015500999E-4</v>
      </c>
      <c r="I46" s="1" cm="1">
        <f t="array" ref="I46">INDEX(Example_5_Adap!$E$12:$AR$119,MATCH(Analysis_5_Adap!$C46,Example_5_Adap!$C$12:$C$119)+Analysis_5_Adap!$D46-COUNT($C$45:$C$53),MATCH(Analysis_5_Adap!I$44,Example_5_Adap!$E$11:$AR$11,0))</f>
        <v>1.85692318386454E-3</v>
      </c>
      <c r="J46" s="1" cm="1">
        <f t="array" ref="J46">INDEX(Example_5_Adap!$E$12:$AR$119,MATCH(Analysis_5_Adap!$C46,Example_5_Adap!$C$12:$C$119)+Analysis_5_Adap!$D46-COUNT($C$45:$C$53),MATCH(Analysis_5_Adap!J$44,Example_5_Adap!$E$11:$AR$11,0))</f>
        <v>1.66079643983696E-3</v>
      </c>
      <c r="P46" s="57">
        <f>LOG(E45/E46)/LOG(2)</f>
        <v>6.805309144650475</v>
      </c>
      <c r="Q46" s="57">
        <f t="shared" ref="Q46:U53" si="6">LOG(F45/F46)/LOG(2)</f>
        <v>6.816665462628837</v>
      </c>
      <c r="R46" s="57">
        <f t="shared" si="6"/>
        <v>5.3887130763481252</v>
      </c>
      <c r="S46" s="57">
        <f t="shared" si="6"/>
        <v>6.3648396816644794</v>
      </c>
      <c r="T46" s="57">
        <f t="shared" si="6"/>
        <v>3.2712893304724964</v>
      </c>
      <c r="U46" s="57">
        <f t="shared" si="6"/>
        <v>3.4323282102161441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INDEX(Example_5_Adap!$E$12:$AR$119,MATCH(Analysis_5_Adap!$C47,Example_5_Adap!$C$12:$C$119)+Analysis_5_Adap!$D47-COUNT($C$45:$C$53),MATCH(Analysis_5_Adap!E$44,Example_5_Adap!$E$11:$AR$11,0))</f>
        <v>5.47826477059754E-5</v>
      </c>
      <c r="F47" s="1" cm="1">
        <f t="array" ref="F47">INDEX(Example_5_Adap!$E$12:$AR$119,MATCH(Analysis_5_Adap!$C47,Example_5_Adap!$C$12:$C$119)+Analysis_5_Adap!$D47-COUNT($C$45:$C$53),MATCH(Analysis_5_Adap!F$44,Example_5_Adap!$E$11:$AR$11,0))</f>
        <v>3.71923466331303E-5</v>
      </c>
      <c r="G47" s="1" cm="1">
        <f t="array" ref="G47">INDEX(Example_5_Adap!$E$12:$AR$119,MATCH(Analysis_5_Adap!$C47,Example_5_Adap!$C$12:$C$119)+Analysis_5_Adap!$D47-COUNT($C$45:$C$53),MATCH(Analysis_5_Adap!G$44,Example_5_Adap!$E$11:$AR$11,0))</f>
        <v>18.659154710273199</v>
      </c>
      <c r="H47" s="1" cm="1">
        <f t="array" ref="H47">INDEX(Example_5_Adap!$E$12:$AR$119,MATCH(Analysis_5_Adap!$C47,Example_5_Adap!$C$12:$C$119)+Analysis_5_Adap!$D47-COUNT($C$45:$C$53),MATCH(Analysis_5_Adap!H$44,Example_5_Adap!$E$11:$AR$11,0))</f>
        <v>4.1703764771307598E-2</v>
      </c>
      <c r="I47" s="1" cm="1">
        <f t="array" ref="I47">INDEX(Example_5_Adap!$E$12:$AR$119,MATCH(Analysis_5_Adap!$C47,Example_5_Adap!$C$12:$C$119)+Analysis_5_Adap!$D47-COUNT($C$45:$C$53),MATCH(Analysis_5_Adap!I$44,Example_5_Adap!$E$11:$AR$11,0))</f>
        <v>1.5751446385614499E-4</v>
      </c>
      <c r="J47" s="1" cm="1">
        <f t="array" ref="J47">INDEX(Example_5_Adap!$E$12:$AR$119,MATCH(Analysis_5_Adap!$C47,Example_5_Adap!$C$12:$C$119)+Analysis_5_Adap!$D47-COUNT($C$45:$C$53),MATCH(Analysis_5_Adap!J$44,Example_5_Adap!$E$11:$AR$11,0))</f>
        <v>8.8670700979953597E-5</v>
      </c>
      <c r="P47" s="57">
        <f t="shared" ref="P47:P53" si="8">LOG(E46/E47)/LOG(2)</f>
        <v>1.5414231934120826</v>
      </c>
      <c r="Q47" s="57">
        <f t="shared" si="6"/>
        <v>2.0887800932418035</v>
      </c>
      <c r="R47" s="57">
        <f t="shared" si="6"/>
        <v>-15.419713467270483</v>
      </c>
      <c r="S47" s="57">
        <f t="shared" si="6"/>
        <v>-7.5903497842573904</v>
      </c>
      <c r="T47" s="57">
        <f t="shared" si="6"/>
        <v>3.5593579198160272</v>
      </c>
      <c r="U47" s="57">
        <f t="shared" si="6"/>
        <v>4.2272739652585214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INDEX(Example_5_Adap!$E$12:$AR$119,MATCH(Analysis_5_Adap!$C48,Example_5_Adap!$C$12:$C$119)+Analysis_5_Adap!$D48-COUNT($C$45:$C$53),MATCH(Analysis_5_Adap!E$44,Example_5_Adap!$E$11:$AR$11,0))</f>
        <v>3.8828950960523301E-5</v>
      </c>
      <c r="F48" s="1" cm="1">
        <f t="array" ref="F48">INDEX(Example_5_Adap!$E$12:$AR$119,MATCH(Analysis_5_Adap!$C48,Example_5_Adap!$C$12:$C$119)+Analysis_5_Adap!$D48-COUNT($C$45:$C$53),MATCH(Analysis_5_Adap!F$44,Example_5_Adap!$E$11:$AR$11,0))</f>
        <v>1.0627267135210299E-4</v>
      </c>
      <c r="G48" s="1" cm="1">
        <f t="array" ref="G48">INDEX(Example_5_Adap!$E$12:$AR$119,MATCH(Analysis_5_Adap!$C48,Example_5_Adap!$C$12:$C$119)+Analysis_5_Adap!$D48-COUNT($C$45:$C$53),MATCH(Analysis_5_Adap!G$44,Example_5_Adap!$E$11:$AR$11,0))</f>
        <v>52.422474161293898</v>
      </c>
      <c r="H48" s="1" cm="1">
        <f t="array" ref="H48">INDEX(Example_5_Adap!$E$12:$AR$119,MATCH(Analysis_5_Adap!$C48,Example_5_Adap!$C$12:$C$119)+Analysis_5_Adap!$D48-COUNT($C$45:$C$53),MATCH(Analysis_5_Adap!H$44,Example_5_Adap!$E$11:$AR$11,0))</f>
        <v>0.156459484692616</v>
      </c>
      <c r="I48" s="1" cm="1">
        <f t="array" ref="I48">INDEX(Example_5_Adap!$E$12:$AR$119,MATCH(Analysis_5_Adap!$C48,Example_5_Adap!$C$12:$C$119)+Analysis_5_Adap!$D48-COUNT($C$45:$C$53),MATCH(Analysis_5_Adap!I$44,Example_5_Adap!$E$11:$AR$11,0))</f>
        <v>1.9527733635449301E-5</v>
      </c>
      <c r="J48" s="1" cm="1">
        <f t="array" ref="J48">INDEX(Example_5_Adap!$E$12:$AR$119,MATCH(Analysis_5_Adap!$C48,Example_5_Adap!$C$12:$C$119)+Analysis_5_Adap!$D48-COUNT($C$45:$C$53),MATCH(Analysis_5_Adap!J$44,Example_5_Adap!$E$11:$AR$11,0))</f>
        <v>3.2728617220811799E-6</v>
      </c>
      <c r="P48" s="57">
        <f t="shared" si="8"/>
        <v>0.49658626420974761</v>
      </c>
      <c r="Q48" s="57">
        <f t="shared" si="6"/>
        <v>-1.5146929648940324</v>
      </c>
      <c r="R48" s="57">
        <f t="shared" si="6"/>
        <v>-1.490301814275883</v>
      </c>
      <c r="S48" s="57">
        <f t="shared" si="6"/>
        <v>-1.9075395857883237</v>
      </c>
      <c r="T48" s="57">
        <f t="shared" si="6"/>
        <v>3.0118878843409038</v>
      </c>
      <c r="U48" s="57">
        <f t="shared" si="6"/>
        <v>4.759832925564579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INDEX(Example_5_Adap!$E$12:$AR$119,MATCH(Analysis_5_Adap!$C49,Example_5_Adap!$C$12:$C$119)+Analysis_5_Adap!$D49-COUNT($C$45:$C$53),MATCH(Analysis_5_Adap!E$44,Example_5_Adap!$E$11:$AR$11,0))</f>
        <v>1.8301578086132799E-5</v>
      </c>
      <c r="F49" s="1" cm="1">
        <f t="array" ref="F49">INDEX(Example_5_Adap!$E$12:$AR$119,MATCH(Analysis_5_Adap!$C49,Example_5_Adap!$C$12:$C$119)+Analysis_5_Adap!$D49-COUNT($C$45:$C$53),MATCH(Analysis_5_Adap!F$44,Example_5_Adap!$E$11:$AR$11,0))</f>
        <v>1.26981931254821E-4</v>
      </c>
      <c r="G49" s="1" cm="1">
        <f t="array" ref="G49">INDEX(Example_5_Adap!$E$12:$AR$119,MATCH(Analysis_5_Adap!$C49,Example_5_Adap!$C$12:$C$119)+Analysis_5_Adap!$D49-COUNT($C$45:$C$53),MATCH(Analysis_5_Adap!G$44,Example_5_Adap!$E$11:$AR$11,0))</f>
        <v>37.133848331621898</v>
      </c>
      <c r="H49" s="1" cm="1">
        <f t="array" ref="H49">INDEX(Example_5_Adap!$E$12:$AR$119,MATCH(Analysis_5_Adap!$C49,Example_5_Adap!$C$12:$C$119)+Analysis_5_Adap!$D49-COUNT($C$45:$C$53),MATCH(Analysis_5_Adap!H$44,Example_5_Adap!$E$11:$AR$11,0))</f>
        <v>0.74377978966313196</v>
      </c>
      <c r="I49" s="1" cm="1">
        <f t="array" ref="I49">INDEX(Example_5_Adap!$E$12:$AR$119,MATCH(Analysis_5_Adap!$C49,Example_5_Adap!$C$12:$C$119)+Analysis_5_Adap!$D49-COUNT($C$45:$C$53),MATCH(Analysis_5_Adap!I$44,Example_5_Adap!$E$11:$AR$11,0))</f>
        <v>2.7698834568212701E-6</v>
      </c>
      <c r="J49" s="1" cm="1">
        <f t="array" ref="J49">INDEX(Example_5_Adap!$E$12:$AR$119,MATCH(Analysis_5_Adap!$C49,Example_5_Adap!$C$12:$C$119)+Analysis_5_Adap!$D49-COUNT($C$45:$C$53),MATCH(Analysis_5_Adap!J$44,Example_5_Adap!$E$11:$AR$11,0))</f>
        <v>7.3800146882518902E-8</v>
      </c>
      <c r="P49" s="57">
        <f t="shared" si="8"/>
        <v>1.0851646777464787</v>
      </c>
      <c r="Q49" s="57">
        <f t="shared" si="6"/>
        <v>-0.25685257802603684</v>
      </c>
      <c r="R49" s="57">
        <f t="shared" si="6"/>
        <v>0.49745061024859838</v>
      </c>
      <c r="S49" s="57">
        <f t="shared" si="6"/>
        <v>-2.2490864283919754</v>
      </c>
      <c r="T49" s="57">
        <f t="shared" si="6"/>
        <v>2.8176273404456222</v>
      </c>
      <c r="U49" s="57">
        <f t="shared" si="6"/>
        <v>5.4707851521479913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INDEX(Example_5_Adap!$E$12:$AR$119,MATCH(Analysis_5_Adap!$C50,Example_5_Adap!$C$12:$C$119)+Analysis_5_Adap!$D50-COUNT($C$45:$C$53),MATCH(Analysis_5_Adap!E$44,Example_5_Adap!$E$11:$AR$11,0))</f>
        <v>1.4147709359813001E-5</v>
      </c>
      <c r="F50" s="1" cm="1">
        <f t="array" ref="F50">INDEX(Example_5_Adap!$E$12:$AR$119,MATCH(Analysis_5_Adap!$C50,Example_5_Adap!$C$12:$C$119)+Analysis_5_Adap!$D50-COUNT($C$45:$C$53),MATCH(Analysis_5_Adap!F$44,Example_5_Adap!$E$11:$AR$11,0))</f>
        <v>1.85617084792033E-4</v>
      </c>
      <c r="G50" s="1" cm="1">
        <f t="array" ref="G50">INDEX(Example_5_Adap!$E$12:$AR$119,MATCH(Analysis_5_Adap!$C50,Example_5_Adap!$C$12:$C$119)+Analysis_5_Adap!$D50-COUNT($C$45:$C$53),MATCH(Analysis_5_Adap!G$44,Example_5_Adap!$E$11:$AR$11,0))</f>
        <v>5.1488024044016196</v>
      </c>
      <c r="H50" s="1" cm="1">
        <f t="array" ref="H50">INDEX(Example_5_Adap!$E$12:$AR$119,MATCH(Analysis_5_Adap!$C50,Example_5_Adap!$C$12:$C$119)+Analysis_5_Adap!$D50-COUNT($C$45:$C$53),MATCH(Analysis_5_Adap!H$44,Example_5_Adap!$E$11:$AR$11,0))</f>
        <v>2.0492850136598699</v>
      </c>
      <c r="I50" s="1" cm="1">
        <f t="array" ref="I50">INDEX(Example_5_Adap!$E$12:$AR$119,MATCH(Analysis_5_Adap!$C50,Example_5_Adap!$C$12:$C$119)+Analysis_5_Adap!$D50-COUNT($C$45:$C$53),MATCH(Analysis_5_Adap!I$44,Example_5_Adap!$E$11:$AR$11,0))</f>
        <v>8.9206789688489597E-7</v>
      </c>
      <c r="J50" s="1" cm="1">
        <f t="array" ref="J50">INDEX(Example_5_Adap!$E$12:$AR$119,MATCH(Analysis_5_Adap!$C50,Example_5_Adap!$C$12:$C$119)+Analysis_5_Adap!$D50-COUNT($C$45:$C$53),MATCH(Analysis_5_Adap!J$44,Example_5_Adap!$E$11:$AR$11,0))</f>
        <v>1.3688462141558901E-8</v>
      </c>
      <c r="P50" s="57">
        <f t="shared" si="8"/>
        <v>0.37139956603482438</v>
      </c>
      <c r="Q50" s="57">
        <f t="shared" si="6"/>
        <v>-0.54770628185701131</v>
      </c>
      <c r="R50" s="57">
        <f t="shared" si="6"/>
        <v>2.8504260252905507</v>
      </c>
      <c r="S50" s="57">
        <f t="shared" si="6"/>
        <v>-1.4621731956944846</v>
      </c>
      <c r="T50" s="57">
        <f t="shared" si="6"/>
        <v>1.6345998504445913</v>
      </c>
      <c r="U50" s="57">
        <f t="shared" si="6"/>
        <v>2.4306633144896659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INDEX(Example_5_Adap!$E$12:$AR$119,MATCH(Analysis_5_Adap!$C51,Example_5_Adap!$C$12:$C$119)+Analysis_5_Adap!$D51-COUNT($C$45:$C$53),MATCH(Analysis_5_Adap!E$44,Example_5_Adap!$E$11:$AR$11,0))</f>
        <v>2.4020024560478201E-6</v>
      </c>
      <c r="F51" s="1" cm="1">
        <f t="array" ref="F51">INDEX(Example_5_Adap!$E$12:$AR$119,MATCH(Analysis_5_Adap!$C51,Example_5_Adap!$C$12:$C$119)+Analysis_5_Adap!$D51-COUNT($C$45:$C$53),MATCH(Analysis_5_Adap!F$44,Example_5_Adap!$E$11:$AR$11,0))</f>
        <v>4.2999086702000201E-4</v>
      </c>
      <c r="G51" s="1" cm="1">
        <f t="array" ref="G51">INDEX(Example_5_Adap!$E$12:$AR$119,MATCH(Analysis_5_Adap!$C51,Example_5_Adap!$C$12:$C$119)+Analysis_5_Adap!$D51-COUNT($C$45:$C$53),MATCH(Analysis_5_Adap!G$44,Example_5_Adap!$E$11:$AR$11,0))</f>
        <v>1.71605614759808</v>
      </c>
      <c r="H51" s="1" cm="1">
        <f t="array" ref="H51">INDEX(Example_5_Adap!$E$12:$AR$119,MATCH(Analysis_5_Adap!$C51,Example_5_Adap!$C$12:$C$119)+Analysis_5_Adap!$D51-COUNT($C$45:$C$53),MATCH(Analysis_5_Adap!H$44,Example_5_Adap!$E$11:$AR$11,0))</f>
        <v>3.9738201462157101</v>
      </c>
      <c r="I51" s="1" cm="1">
        <f t="array" ref="I51">INDEX(Example_5_Adap!$E$12:$AR$119,MATCH(Analysis_5_Adap!$C51,Example_5_Adap!$C$12:$C$119)+Analysis_5_Adap!$D51-COUNT($C$45:$C$53),MATCH(Analysis_5_Adap!I$44,Example_5_Adap!$E$11:$AR$11,0))</f>
        <v>5.1020565017267895E-7</v>
      </c>
      <c r="J51" s="1" cm="1">
        <f t="array" ref="J51">INDEX(Example_5_Adap!$E$12:$AR$119,MATCH(Analysis_5_Adap!$C51,Example_5_Adap!$C$12:$C$119)+Analysis_5_Adap!$D51-COUNT($C$45:$C$53),MATCH(Analysis_5_Adap!J$44,Example_5_Adap!$E$11:$AR$11,0))</f>
        <v>1.36538789163864E-8</v>
      </c>
      <c r="P51" s="57">
        <f t="shared" si="8"/>
        <v>2.5582589554720143</v>
      </c>
      <c r="Q51" s="57">
        <f t="shared" si="6"/>
        <v>-1.2119765105272773</v>
      </c>
      <c r="R51" s="57">
        <f t="shared" si="6"/>
        <v>1.5851401477751899</v>
      </c>
      <c r="S51" s="57">
        <f t="shared" si="6"/>
        <v>-0.95540593046885014</v>
      </c>
      <c r="T51" s="57">
        <f t="shared" si="6"/>
        <v>0.80607464455439792</v>
      </c>
      <c r="U51" s="57">
        <f t="shared" si="6"/>
        <v>3.6495100367978954E-3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INDEX(Example_5_Adap!$E$12:$AR$119,MATCH(Analysis_5_Adap!$C52,Example_5_Adap!$C$12:$C$119)+Analysis_5_Adap!$D52-COUNT($C$45:$C$53),MATCH(Analysis_5_Adap!E$44,Example_5_Adap!$E$11:$AR$11,0))</f>
        <v>5.2198175880757702E-5</v>
      </c>
      <c r="F52" s="1" cm="1">
        <f t="array" ref="F52">INDEX(Example_5_Adap!$E$12:$AR$119,MATCH(Analysis_5_Adap!$C52,Example_5_Adap!$C$12:$C$119)+Analysis_5_Adap!$D52-COUNT($C$45:$C$53),MATCH(Analysis_5_Adap!F$44,Example_5_Adap!$E$11:$AR$11,0))</f>
        <v>7.4280591518876393E-2</v>
      </c>
      <c r="G52" s="1" cm="1">
        <f t="array" ref="G52">INDEX(Example_5_Adap!$E$12:$AR$119,MATCH(Analysis_5_Adap!$C52,Example_5_Adap!$C$12:$C$119)+Analysis_5_Adap!$D52-COUNT($C$45:$C$53),MATCH(Analysis_5_Adap!G$44,Example_5_Adap!$E$11:$AR$11,0))</f>
        <v>1.8620471189761401</v>
      </c>
      <c r="H52" s="1" cm="1">
        <f t="array" ref="H52">INDEX(Example_5_Adap!$E$12:$AR$119,MATCH(Analysis_5_Adap!$C52,Example_5_Adap!$C$12:$C$119)+Analysis_5_Adap!$D52-COUNT($C$45:$C$53),MATCH(Analysis_5_Adap!H$44,Example_5_Adap!$E$11:$AR$11,0))</f>
        <v>96.830300266769598</v>
      </c>
      <c r="I52" s="1" cm="1">
        <f t="array" ref="I52">INDEX(Example_5_Adap!$E$12:$AR$119,MATCH(Analysis_5_Adap!$C52,Example_5_Adap!$C$12:$C$119)+Analysis_5_Adap!$D52-COUNT($C$45:$C$53),MATCH(Analysis_5_Adap!I$44,Example_5_Adap!$E$11:$AR$11,0))</f>
        <v>3.0401354544906598E-7</v>
      </c>
      <c r="J52" s="1" cm="1">
        <f t="array" ref="J52">INDEX(Example_5_Adap!$E$12:$AR$119,MATCH(Analysis_5_Adap!$C52,Example_5_Adap!$C$12:$C$119)+Analysis_5_Adap!$D52-COUNT($C$45:$C$53),MATCH(Analysis_5_Adap!J$44,Example_5_Adap!$E$11:$AR$11,0))</f>
        <v>1.36534448191838E-8</v>
      </c>
      <c r="P52" s="57">
        <f t="shared" si="8"/>
        <v>-4.4416898598929473</v>
      </c>
      <c r="Q52" s="57">
        <f t="shared" si="6"/>
        <v>-7.4325354763271401</v>
      </c>
      <c r="R52" s="57">
        <f t="shared" si="6"/>
        <v>-0.11779282354626677</v>
      </c>
      <c r="S52" s="57">
        <f t="shared" si="6"/>
        <v>-4.6068600849282459</v>
      </c>
      <c r="T52" s="57">
        <f t="shared" si="6"/>
        <v>0.74694327089864965</v>
      </c>
      <c r="U52" s="57">
        <f t="shared" si="6"/>
        <v>4.5868272377978979E-5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INDEX(Example_5_Adap!$E$12:$AR$119,MATCH(Analysis_5_Adap!$C53,Example_5_Adap!$C$12:$C$119)+Analysis_5_Adap!$D53-COUNT($C$45:$C$53),MATCH(Analysis_5_Adap!E$44,Example_5_Adap!$E$11:$AR$11,0))</f>
        <v>7.6356006078359597E-4</v>
      </c>
      <c r="F53" s="1" cm="1">
        <f t="array" ref="F53">INDEX(Example_5_Adap!$E$12:$AR$119,MATCH(Analysis_5_Adap!$C53,Example_5_Adap!$C$12:$C$119)+Analysis_5_Adap!$D53-COUNT($C$45:$C$53),MATCH(Analysis_5_Adap!F$44,Example_5_Adap!$E$11:$AR$11,0))</f>
        <v>13.060634700744201</v>
      </c>
      <c r="G53" s="1" cm="1">
        <f t="array" ref="G53">INDEX(Example_5_Adap!$E$12:$AR$119,MATCH(Analysis_5_Adap!$C53,Example_5_Adap!$C$12:$C$119)+Analysis_5_Adap!$D53-COUNT($C$45:$C$53),MATCH(Analysis_5_Adap!G$44,Example_5_Adap!$E$11:$AR$11,0))</f>
        <v>5.5410387359398001</v>
      </c>
      <c r="H53" s="1" cm="1">
        <f t="array" ref="H53">INDEX(Example_5_Adap!$E$12:$AR$119,MATCH(Analysis_5_Adap!$C53,Example_5_Adap!$C$12:$C$119)+Analysis_5_Adap!$D53-COUNT($C$45:$C$53),MATCH(Analysis_5_Adap!H$44,Example_5_Adap!$E$11:$AR$11,0))</f>
        <v>1921.14510615227</v>
      </c>
      <c r="I53" s="1" cm="1">
        <f t="array" ref="I53">INDEX(Example_5_Adap!$E$12:$AR$119,MATCH(Analysis_5_Adap!$C53,Example_5_Adap!$C$12:$C$119)+Analysis_5_Adap!$D53-COUNT($C$45:$C$53),MATCH(Analysis_5_Adap!I$44,Example_5_Adap!$E$11:$AR$11,0))</f>
        <v>4.4881793259676699E-7</v>
      </c>
      <c r="J53" s="1" cm="1">
        <f t="array" ref="J53">INDEX(Example_5_Adap!$E$12:$AR$119,MATCH(Analysis_5_Adap!$C53,Example_5_Adap!$C$12:$C$119)+Analysis_5_Adap!$D53-COUNT($C$45:$C$53),MATCH(Analysis_5_Adap!J$44,Example_5_Adap!$E$11:$AR$11,0))</f>
        <v>1.36529654248818E-8</v>
      </c>
      <c r="P53" s="57">
        <f t="shared" si="8"/>
        <v>-3.8706703459515239</v>
      </c>
      <c r="Q53" s="57">
        <f t="shared" si="6"/>
        <v>-7.4580239891993072</v>
      </c>
      <c r="R53" s="57">
        <f t="shared" si="6"/>
        <v>-1.5732668719182874</v>
      </c>
      <c r="S53" s="57">
        <f t="shared" si="6"/>
        <v>-4.3103641129927208</v>
      </c>
      <c r="T53" s="57">
        <f t="shared" si="6"/>
        <v>-0.56199471524958233</v>
      </c>
      <c r="U53" s="57">
        <f t="shared" si="6"/>
        <v>5.0656221452540873E-5</v>
      </c>
    </row>
    <row r="55" spans="3:22" x14ac:dyDescent="0.45">
      <c r="C55" s="90" t="s">
        <v>76</v>
      </c>
      <c r="D55" s="91"/>
      <c r="E55" s="91"/>
      <c r="F55" s="91"/>
      <c r="G55" s="91"/>
      <c r="H55" s="91"/>
      <c r="I55" s="91"/>
      <c r="J55" s="92"/>
      <c r="O55" s="90" t="s">
        <v>103</v>
      </c>
      <c r="P55" s="91"/>
      <c r="Q55" s="91"/>
      <c r="R55" s="91"/>
      <c r="S55" s="91"/>
      <c r="T55" s="91"/>
      <c r="U55" s="91"/>
      <c r="V55" s="92"/>
    </row>
    <row r="56" spans="3:22" x14ac:dyDescent="0.45">
      <c r="C56" s="50" t="s">
        <v>11</v>
      </c>
      <c r="D56" s="50" t="s">
        <v>14</v>
      </c>
      <c r="E56" s="54" t="s">
        <v>17</v>
      </c>
      <c r="F56" s="54" t="s">
        <v>18</v>
      </c>
      <c r="G56" s="54" t="s">
        <v>21</v>
      </c>
      <c r="H56" s="54" t="s">
        <v>22</v>
      </c>
      <c r="I56" s="54" t="s">
        <v>63</v>
      </c>
      <c r="J56" s="54" t="s">
        <v>89</v>
      </c>
      <c r="P56" t="str">
        <f t="shared" ref="P56:U56" si="9">E56</f>
        <v>St_RBF_AD</v>
      </c>
      <c r="Q56" t="str">
        <f t="shared" si="9"/>
        <v>Mu_RBF_AD</v>
      </c>
      <c r="R56" t="str">
        <f t="shared" si="9"/>
        <v>St_LRBF_AD</v>
      </c>
      <c r="S56" t="str">
        <f t="shared" si="9"/>
        <v>Mu_LRBF_AD</v>
      </c>
      <c r="T56" t="str">
        <f t="shared" si="9"/>
        <v>St_1E-8_CPLRBF_AD</v>
      </c>
      <c r="U56" t="str">
        <f t="shared" si="9"/>
        <v>Mu_1E-8_CPLRBF_AD</v>
      </c>
    </row>
    <row r="57" spans="3:22" x14ac:dyDescent="0.45">
      <c r="C57" s="53">
        <v>1</v>
      </c>
      <c r="D57" s="48">
        <v>1</v>
      </c>
      <c r="E57" s="1" cm="1">
        <f t="array" ref="E57">INDEX(Example_5_Adap!$E$12:$AR$119,MATCH(Analysis_5_Adap!$C57,Example_5_Adap!$C$12:$C$119)+Analysis_5_Adap!$D57-COUNT($C$57:$C$65),MATCH(Analysis_5_Adap!E$56,Example_5_Adap!$E$11:$AR$11,0))</f>
        <v>0.50152409187957603</v>
      </c>
      <c r="F57" s="1" cm="1">
        <f t="array" ref="F57">INDEX(Example_5_Adap!$E$12:$AR$119,MATCH(Analysis_5_Adap!$C57,Example_5_Adap!$C$12:$C$119)+Analysis_5_Adap!$D57-COUNT($C$57:$C$65),MATCH(Analysis_5_Adap!F$56,Example_5_Adap!$E$11:$AR$11,0))</f>
        <v>0.50152409187957603</v>
      </c>
      <c r="G57" s="1" cm="1">
        <f t="array" ref="G57">INDEX(Example_5_Adap!$E$12:$AR$119,MATCH(Analysis_5_Adap!$C57,Example_5_Adap!$C$12:$C$119)+Analysis_5_Adap!$D57-COUNT($C$57:$C$65),MATCH(Analysis_5_Adap!G$56,Example_5_Adap!$E$11:$AR$11,0))</f>
        <v>0.50152409187957603</v>
      </c>
      <c r="H57" s="1" cm="1">
        <f t="array" ref="H57">INDEX(Example_5_Adap!$E$12:$AR$119,MATCH(Analysis_5_Adap!$C57,Example_5_Adap!$C$12:$C$119)+Analysis_5_Adap!$D57-COUNT($C$57:$C$65),MATCH(Analysis_5_Adap!H$56,Example_5_Adap!$E$11:$AR$11,0))</f>
        <v>0.50152409187957603</v>
      </c>
      <c r="I57" s="1" cm="1">
        <f t="array" ref="I57">INDEX(Example_5_Adap!$E$12:$AR$119,MATCH(Analysis_5_Adap!$C57,Example_5_Adap!$C$12:$C$119)+Analysis_5_Adap!$D57-COUNT($C$57:$C$65),MATCH(Analysis_5_Adap!I$56,Example_5_Adap!$E$11:$AR$11,0))</f>
        <v>0.50152409143698296</v>
      </c>
      <c r="J57" s="1" cm="1">
        <f t="array" ref="J57">INDEX(Example_5_Adap!$E$12:$AR$119,MATCH(Analysis_5_Adap!$C57,Example_5_Adap!$C$12:$C$119)+Analysis_5_Adap!$D57-COUNT($C$57:$C$65),MATCH(Analysis_5_Adap!J$56,Example_5_Adap!$E$11:$AR$11,0))</f>
        <v>0.50152409143698296</v>
      </c>
      <c r="P57" s="56" t="s">
        <v>93</v>
      </c>
      <c r="Q57" s="56" t="s">
        <v>93</v>
      </c>
      <c r="R57" s="56" t="s">
        <v>93</v>
      </c>
      <c r="S57" s="56" t="s">
        <v>93</v>
      </c>
      <c r="T57" s="56" t="s">
        <v>93</v>
      </c>
      <c r="U57" s="56" t="s">
        <v>93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INDEX(Example_5_Adap!$E$12:$AR$119,MATCH(Analysis_5_Adap!$C58,Example_5_Adap!$C$12:$C$119)+Analysis_5_Adap!$D58-COUNT($C$57:$C$65),MATCH(Analysis_5_Adap!E$56,Example_5_Adap!$E$11:$AR$11,0))</f>
        <v>0.441533662905297</v>
      </c>
      <c r="F58" s="1" cm="1">
        <f t="array" ref="F58">INDEX(Example_5_Adap!$E$12:$AR$119,MATCH(Analysis_5_Adap!$C58,Example_5_Adap!$C$12:$C$119)+Analysis_5_Adap!$D58-COUNT($C$57:$C$65),MATCH(Analysis_5_Adap!F$56,Example_5_Adap!$E$11:$AR$11,0))</f>
        <v>0.20359804535428599</v>
      </c>
      <c r="G58" s="1" cm="1">
        <f t="array" ref="G58">INDEX(Example_5_Adap!$E$12:$AR$119,MATCH(Analysis_5_Adap!$C58,Example_5_Adap!$C$12:$C$119)+Analysis_5_Adap!$D58-COUNT($C$57:$C$65),MATCH(Analysis_5_Adap!G$56,Example_5_Adap!$E$11:$AR$11,0))</f>
        <v>0.441533662905297</v>
      </c>
      <c r="H58" s="1" cm="1">
        <f t="array" ref="H58">INDEX(Example_5_Adap!$E$12:$AR$119,MATCH(Analysis_5_Adap!$C58,Example_5_Adap!$C$12:$C$119)+Analysis_5_Adap!$D58-COUNT($C$57:$C$65),MATCH(Analysis_5_Adap!H$56,Example_5_Adap!$E$11:$AR$11,0))</f>
        <v>0.20359804535428599</v>
      </c>
      <c r="I58" s="1" cm="1">
        <f t="array" ref="I58">INDEX(Example_5_Adap!$E$12:$AR$119,MATCH(Analysis_5_Adap!$C58,Example_5_Adap!$C$12:$C$119)+Analysis_5_Adap!$D58-COUNT($C$57:$C$65),MATCH(Analysis_5_Adap!I$56,Example_5_Adap!$E$11:$AR$11,0))</f>
        <v>0.44153366244664499</v>
      </c>
      <c r="J58" s="1" cm="1">
        <f t="array" ref="J58">INDEX(Example_5_Adap!$E$12:$AR$119,MATCH(Analysis_5_Adap!$C58,Example_5_Adap!$C$12:$C$119)+Analysis_5_Adap!$D58-COUNT($C$57:$C$65),MATCH(Analysis_5_Adap!J$56,Example_5_Adap!$E$11:$AR$11,0))</f>
        <v>0.20359804540911799</v>
      </c>
      <c r="P58" s="57">
        <f>LOG(E57/E58)/LOG(2)</f>
        <v>0.18379557134884431</v>
      </c>
      <c r="Q58" s="57">
        <f t="shared" ref="Q58:U65" si="10">LOG(F57/F58)/LOG(2)</f>
        <v>1.3005952948561394</v>
      </c>
      <c r="R58" s="57">
        <f t="shared" si="10"/>
        <v>0.18379557134884431</v>
      </c>
      <c r="S58" s="57">
        <f t="shared" si="10"/>
        <v>1.3005952948561394</v>
      </c>
      <c r="T58" s="57">
        <f t="shared" si="10"/>
        <v>0.18379557157430002</v>
      </c>
      <c r="U58" s="57">
        <f t="shared" si="10"/>
        <v>1.3005952931944273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INDEX(Example_5_Adap!$E$12:$AR$119,MATCH(Analysis_5_Adap!$C59,Example_5_Adap!$C$12:$C$119)+Analysis_5_Adap!$D59-COUNT($C$57:$C$65),MATCH(Analysis_5_Adap!E$56,Example_5_Adap!$E$11:$AR$11,0))</f>
        <v>0.39962449325341298</v>
      </c>
      <c r="F59" s="1" cm="1">
        <f t="array" ref="F59">INDEX(Example_5_Adap!$E$12:$AR$119,MATCH(Analysis_5_Adap!$C59,Example_5_Adap!$C$12:$C$119)+Analysis_5_Adap!$D59-COUNT($C$57:$C$65),MATCH(Analysis_5_Adap!F$56,Example_5_Adap!$E$11:$AR$11,0))</f>
        <v>7.8809348196073797E-2</v>
      </c>
      <c r="G59" s="1" cm="1">
        <f t="array" ref="G59">INDEX(Example_5_Adap!$E$12:$AR$119,MATCH(Analysis_5_Adap!$C59,Example_5_Adap!$C$12:$C$119)+Analysis_5_Adap!$D59-COUNT($C$57:$C$65),MATCH(Analysis_5_Adap!G$56,Example_5_Adap!$E$11:$AR$11,0))</f>
        <v>0.39962449325341298</v>
      </c>
      <c r="H59" s="1" cm="1">
        <f t="array" ref="H59">INDEX(Example_5_Adap!$E$12:$AR$119,MATCH(Analysis_5_Adap!$C59,Example_5_Adap!$C$12:$C$119)+Analysis_5_Adap!$D59-COUNT($C$57:$C$65),MATCH(Analysis_5_Adap!H$56,Example_5_Adap!$E$11:$AR$11,0))</f>
        <v>7.8809348196073395E-2</v>
      </c>
      <c r="I59" s="1" cm="1">
        <f t="array" ref="I59">INDEX(Example_5_Adap!$E$12:$AR$119,MATCH(Analysis_5_Adap!$C59,Example_5_Adap!$C$12:$C$119)+Analysis_5_Adap!$D59-COUNT($C$57:$C$65),MATCH(Analysis_5_Adap!I$56,Example_5_Adap!$E$11:$AR$11,0))</f>
        <v>0.39962449296448499</v>
      </c>
      <c r="J59" s="1" cm="1">
        <f t="array" ref="J59">INDEX(Example_5_Adap!$E$12:$AR$119,MATCH(Analysis_5_Adap!$C59,Example_5_Adap!$C$12:$C$119)+Analysis_5_Adap!$D59-COUNT($C$57:$C$65),MATCH(Analysis_5_Adap!J$56,Example_5_Adap!$E$11:$AR$11,0))</f>
        <v>7.8809348206037896E-2</v>
      </c>
      <c r="P59" s="57">
        <f t="shared" ref="P59:P65" si="12">LOG(E58/E59)/LOG(2)</f>
        <v>0.14387842478707497</v>
      </c>
      <c r="Q59" s="57">
        <f t="shared" si="10"/>
        <v>1.3692850365272691</v>
      </c>
      <c r="R59" s="57">
        <f t="shared" si="10"/>
        <v>0.14387842478707497</v>
      </c>
      <c r="S59" s="57">
        <f t="shared" si="10"/>
        <v>1.3692850365272762</v>
      </c>
      <c r="T59" s="57">
        <f t="shared" si="10"/>
        <v>0.14387842433151327</v>
      </c>
      <c r="U59" s="57">
        <f t="shared" si="10"/>
        <v>1.369285036733404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INDEX(Example_5_Adap!$E$12:$AR$119,MATCH(Analysis_5_Adap!$C60,Example_5_Adap!$C$12:$C$119)+Analysis_5_Adap!$D60-COUNT($C$57:$C$65),MATCH(Analysis_5_Adap!E$56,Example_5_Adap!$E$11:$AR$11,0))</f>
        <v>0.36627213024931499</v>
      </c>
      <c r="F60" s="1" cm="1">
        <f t="array" ref="F60">INDEX(Example_5_Adap!$E$12:$AR$119,MATCH(Analysis_5_Adap!$C60,Example_5_Adap!$C$12:$C$119)+Analysis_5_Adap!$D60-COUNT($C$57:$C$65),MATCH(Analysis_5_Adap!F$56,Example_5_Adap!$E$11:$AR$11,0))</f>
        <v>3.02512586035939E-2</v>
      </c>
      <c r="G60" s="1" cm="1">
        <f t="array" ref="G60">INDEX(Example_5_Adap!$E$12:$AR$119,MATCH(Analysis_5_Adap!$C60,Example_5_Adap!$C$12:$C$119)+Analysis_5_Adap!$D60-COUNT($C$57:$C$65),MATCH(Analysis_5_Adap!G$56,Example_5_Adap!$E$11:$AR$11,0))</f>
        <v>0.36627213024931499</v>
      </c>
      <c r="H60" s="1" cm="1">
        <f t="array" ref="H60">INDEX(Example_5_Adap!$E$12:$AR$119,MATCH(Analysis_5_Adap!$C60,Example_5_Adap!$C$12:$C$119)+Analysis_5_Adap!$D60-COUNT($C$57:$C$65),MATCH(Analysis_5_Adap!H$56,Example_5_Adap!$E$11:$AR$11,0))</f>
        <v>3.0251258603594702E-2</v>
      </c>
      <c r="I60" s="1" cm="1">
        <f t="array" ref="I60">INDEX(Example_5_Adap!$E$12:$AR$119,MATCH(Analysis_5_Adap!$C60,Example_5_Adap!$C$12:$C$119)+Analysis_5_Adap!$D60-COUNT($C$57:$C$65),MATCH(Analysis_5_Adap!I$56,Example_5_Adap!$E$11:$AR$11,0))</f>
        <v>0.366272130110051</v>
      </c>
      <c r="J60" s="1" cm="1">
        <f t="array" ref="J60">INDEX(Example_5_Adap!$E$12:$AR$119,MATCH(Analysis_5_Adap!$C60,Example_5_Adap!$C$12:$C$119)+Analysis_5_Adap!$D60-COUNT($C$57:$C$65),MATCH(Analysis_5_Adap!J$56,Example_5_Adap!$E$11:$AR$11,0))</f>
        <v>3.0251258605044701E-2</v>
      </c>
      <c r="P60" s="57">
        <f t="shared" si="12"/>
        <v>0.12572907944138029</v>
      </c>
      <c r="Q60" s="57">
        <f t="shared" si="10"/>
        <v>1.3813716022653504</v>
      </c>
      <c r="R60" s="57">
        <f t="shared" si="10"/>
        <v>0.12572907944138029</v>
      </c>
      <c r="S60" s="57">
        <f t="shared" si="10"/>
        <v>1.3813716022653049</v>
      </c>
      <c r="T60" s="57">
        <f t="shared" si="10"/>
        <v>0.1257290789468552</v>
      </c>
      <c r="U60" s="57">
        <f t="shared" si="10"/>
        <v>1.3813716023785649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INDEX(Example_5_Adap!$E$12:$AR$119,MATCH(Analysis_5_Adap!$C61,Example_5_Adap!$C$12:$C$119)+Analysis_5_Adap!$D61-COUNT($C$57:$C$65),MATCH(Analysis_5_Adap!E$56,Example_5_Adap!$E$11:$AR$11,0))</f>
        <v>0.457500541674499</v>
      </c>
      <c r="F61" s="1" cm="1">
        <f t="array" ref="F61">INDEX(Example_5_Adap!$E$12:$AR$119,MATCH(Analysis_5_Adap!$C61,Example_5_Adap!$C$12:$C$119)+Analysis_5_Adap!$D61-COUNT($C$57:$C$65),MATCH(Analysis_5_Adap!F$56,Example_5_Adap!$E$11:$AR$11,0))</f>
        <v>1.1612307366521499E-2</v>
      </c>
      <c r="G61" s="1" cm="1">
        <f t="array" ref="G61">INDEX(Example_5_Adap!$E$12:$AR$119,MATCH(Analysis_5_Adap!$C61,Example_5_Adap!$C$12:$C$119)+Analysis_5_Adap!$D61-COUNT($C$57:$C$65),MATCH(Analysis_5_Adap!G$56,Example_5_Adap!$E$11:$AR$11,0))</f>
        <v>0.457500541674495</v>
      </c>
      <c r="H61" s="1" cm="1">
        <f t="array" ref="H61">INDEX(Example_5_Adap!$E$12:$AR$119,MATCH(Analysis_5_Adap!$C61,Example_5_Adap!$C$12:$C$119)+Analysis_5_Adap!$D61-COUNT($C$57:$C$65),MATCH(Analysis_5_Adap!H$56,Example_5_Adap!$E$11:$AR$11,0))</f>
        <v>1.1612307366521499E-2</v>
      </c>
      <c r="I61" s="1" cm="1">
        <f t="array" ref="I61">INDEX(Example_5_Adap!$E$12:$AR$119,MATCH(Analysis_5_Adap!$C61,Example_5_Adap!$C$12:$C$119)+Analysis_5_Adap!$D61-COUNT($C$57:$C$65),MATCH(Analysis_5_Adap!I$56,Example_5_Adap!$E$11:$AR$11,0))</f>
        <v>0.457500542311986</v>
      </c>
      <c r="J61" s="1" cm="1">
        <f t="array" ref="J61">INDEX(Example_5_Adap!$E$12:$AR$119,MATCH(Analysis_5_Adap!$C61,Example_5_Adap!$C$12:$C$119)+Analysis_5_Adap!$D61-COUNT($C$57:$C$65),MATCH(Analysis_5_Adap!J$56,Example_5_Adap!$E$11:$AR$11,0))</f>
        <v>1.1612307366714701E-2</v>
      </c>
      <c r="P61" s="57">
        <f t="shared" si="12"/>
        <v>-0.32085752138304352</v>
      </c>
      <c r="Q61" s="57">
        <f t="shared" si="10"/>
        <v>1.3813405026400138</v>
      </c>
      <c r="R61" s="57">
        <f t="shared" si="10"/>
        <v>-0.32085752138303092</v>
      </c>
      <c r="S61" s="57">
        <f t="shared" si="10"/>
        <v>1.3813405026400523</v>
      </c>
      <c r="T61" s="57">
        <f t="shared" si="10"/>
        <v>-0.32085752394185446</v>
      </c>
      <c r="U61" s="57">
        <f t="shared" si="10"/>
        <v>1.3813405026852004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INDEX(Example_5_Adap!$E$12:$AR$119,MATCH(Analysis_5_Adap!$C62,Example_5_Adap!$C$12:$C$119)+Analysis_5_Adap!$D62-COUNT($C$57:$C$65),MATCH(Analysis_5_Adap!E$56,Example_5_Adap!$E$11:$AR$11,0))</f>
        <v>1.20937330920792</v>
      </c>
      <c r="F62" s="1" cm="1">
        <f t="array" ref="F62">INDEX(Example_5_Adap!$E$12:$AR$119,MATCH(Analysis_5_Adap!$C62,Example_5_Adap!$C$12:$C$119)+Analysis_5_Adap!$D62-COUNT($C$57:$C$65),MATCH(Analysis_5_Adap!F$56,Example_5_Adap!$E$11:$AR$11,0))</f>
        <v>7.2557542707618597E-3</v>
      </c>
      <c r="G62" s="1" cm="1">
        <f t="array" ref="G62">INDEX(Example_5_Adap!$E$12:$AR$119,MATCH(Analysis_5_Adap!$C62,Example_5_Adap!$C$12:$C$119)+Analysis_5_Adap!$D62-COUNT($C$57:$C$65),MATCH(Analysis_5_Adap!G$56,Example_5_Adap!$E$11:$AR$11,0))</f>
        <v>1.20937330920792</v>
      </c>
      <c r="H62" s="1" cm="1">
        <f t="array" ref="H62">INDEX(Example_5_Adap!$E$12:$AR$119,MATCH(Analysis_5_Adap!$C62,Example_5_Adap!$C$12:$C$119)+Analysis_5_Adap!$D62-COUNT($C$57:$C$65),MATCH(Analysis_5_Adap!H$56,Example_5_Adap!$E$11:$AR$11,0))</f>
        <v>7.2557542707623003E-3</v>
      </c>
      <c r="I62" s="1" cm="1">
        <f t="array" ref="I62">INDEX(Example_5_Adap!$E$12:$AR$119,MATCH(Analysis_5_Adap!$C62,Example_5_Adap!$C$12:$C$119)+Analysis_5_Adap!$D62-COUNT($C$57:$C$65),MATCH(Analysis_5_Adap!I$56,Example_5_Adap!$E$11:$AR$11,0))</f>
        <v>1.2093733093825001</v>
      </c>
      <c r="J62" s="1" cm="1">
        <f t="array" ref="J62">INDEX(Example_5_Adap!$E$12:$AR$119,MATCH(Analysis_5_Adap!$C62,Example_5_Adap!$C$12:$C$119)+Analysis_5_Adap!$D62-COUNT($C$57:$C$65),MATCH(Analysis_5_Adap!J$56,Example_5_Adap!$E$11:$AR$11,0))</f>
        <v>7.2557542764275498E-3</v>
      </c>
      <c r="P62" s="57">
        <f t="shared" si="12"/>
        <v>-1.402414287623694</v>
      </c>
      <c r="Q62" s="57">
        <f t="shared" si="10"/>
        <v>0.67845716199190631</v>
      </c>
      <c r="R62" s="57">
        <f t="shared" si="10"/>
        <v>-1.4024142876237065</v>
      </c>
      <c r="S62" s="57">
        <f t="shared" si="10"/>
        <v>0.67845716199181882</v>
      </c>
      <c r="T62" s="57">
        <f t="shared" si="10"/>
        <v>-1.4024142858216861</v>
      </c>
      <c r="U62" s="57">
        <f t="shared" si="10"/>
        <v>0.67845716088937413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INDEX(Example_5_Adap!$E$12:$AR$119,MATCH(Analysis_5_Adap!$C63,Example_5_Adap!$C$12:$C$119)+Analysis_5_Adap!$D63-COUNT($C$57:$C$65),MATCH(Analysis_5_Adap!E$56,Example_5_Adap!$E$11:$AR$11,0))</f>
        <v>1.77000987966713</v>
      </c>
      <c r="F63" s="1" cm="1">
        <f t="array" ref="F63">INDEX(Example_5_Adap!$E$12:$AR$119,MATCH(Analysis_5_Adap!$C63,Example_5_Adap!$C$12:$C$119)+Analysis_5_Adap!$D63-COUNT($C$57:$C$65),MATCH(Analysis_5_Adap!F$56,Example_5_Adap!$E$11:$AR$11,0))</f>
        <v>6.4996573541942198E-3</v>
      </c>
      <c r="G63" s="1" cm="1">
        <f t="array" ref="G63">INDEX(Example_5_Adap!$E$12:$AR$119,MATCH(Analysis_5_Adap!$C63,Example_5_Adap!$C$12:$C$119)+Analysis_5_Adap!$D63-COUNT($C$57:$C$65),MATCH(Analysis_5_Adap!G$56,Example_5_Adap!$E$11:$AR$11,0))</f>
        <v>1.7700098796672099</v>
      </c>
      <c r="H63" s="1" cm="1">
        <f t="array" ref="H63">INDEX(Example_5_Adap!$E$12:$AR$119,MATCH(Analysis_5_Adap!$C63,Example_5_Adap!$C$12:$C$119)+Analysis_5_Adap!$D63-COUNT($C$57:$C$65),MATCH(Analysis_5_Adap!H$56,Example_5_Adap!$E$11:$AR$11,0))</f>
        <v>6.4996573541939899E-3</v>
      </c>
      <c r="I63" s="1" cm="1">
        <f t="array" ref="I63">INDEX(Example_5_Adap!$E$12:$AR$119,MATCH(Analysis_5_Adap!$C63,Example_5_Adap!$C$12:$C$119)+Analysis_5_Adap!$D63-COUNT($C$57:$C$65),MATCH(Analysis_5_Adap!I$56,Example_5_Adap!$E$11:$AR$11,0))</f>
        <v>1.7700098796924599</v>
      </c>
      <c r="J63" s="1" cm="1">
        <f t="array" ref="J63">INDEX(Example_5_Adap!$E$12:$AR$119,MATCH(Analysis_5_Adap!$C63,Example_5_Adap!$C$12:$C$119)+Analysis_5_Adap!$D63-COUNT($C$57:$C$65),MATCH(Analysis_5_Adap!J$56,Example_5_Adap!$E$11:$AR$11,0))</f>
        <v>6.4996573592726002E-3</v>
      </c>
      <c r="P63" s="57">
        <f t="shared" si="12"/>
        <v>-0.5494977687585072</v>
      </c>
      <c r="Q63" s="57">
        <f t="shared" si="10"/>
        <v>0.15876193237408529</v>
      </c>
      <c r="R63" s="57">
        <f t="shared" si="10"/>
        <v>-0.54949776875857237</v>
      </c>
      <c r="S63" s="57">
        <f t="shared" si="10"/>
        <v>0.15876193237422387</v>
      </c>
      <c r="T63" s="57">
        <f t="shared" si="10"/>
        <v>-0.5494977685708915</v>
      </c>
      <c r="U63" s="57">
        <f t="shared" si="10"/>
        <v>0.15876193237339886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INDEX(Example_5_Adap!$E$12:$AR$119,MATCH(Analysis_5_Adap!$C64,Example_5_Adap!$C$12:$C$119)+Analysis_5_Adap!$D64-COUNT($C$57:$C$65),MATCH(Analysis_5_Adap!E$56,Example_5_Adap!$E$11:$AR$11,0))</f>
        <v>2.1162118767550702</v>
      </c>
      <c r="F64" s="1" cm="1">
        <f t="array" ref="F64">INDEX(Example_5_Adap!$E$12:$AR$119,MATCH(Analysis_5_Adap!$C64,Example_5_Adap!$C$12:$C$119)+Analysis_5_Adap!$D64-COUNT($C$57:$C$65),MATCH(Analysis_5_Adap!F$56,Example_5_Adap!$E$11:$AR$11,0))</f>
        <v>6.3137035589713097E-3</v>
      </c>
      <c r="G64" s="1" cm="1">
        <f t="array" ref="G64">INDEX(Example_5_Adap!$E$12:$AR$119,MATCH(Analysis_5_Adap!$C64,Example_5_Adap!$C$12:$C$119)+Analysis_5_Adap!$D64-COUNT($C$57:$C$65),MATCH(Analysis_5_Adap!G$56,Example_5_Adap!$E$11:$AR$11,0))</f>
        <v>2.1162118767550702</v>
      </c>
      <c r="H64" s="1" cm="1">
        <f t="array" ref="H64">INDEX(Example_5_Adap!$E$12:$AR$119,MATCH(Analysis_5_Adap!$C64,Example_5_Adap!$C$12:$C$119)+Analysis_5_Adap!$D64-COUNT($C$57:$C$65),MATCH(Analysis_5_Adap!H$56,Example_5_Adap!$E$11:$AR$11,0))</f>
        <v>6.31370355897153E-3</v>
      </c>
      <c r="I64" s="1" cm="1">
        <f t="array" ref="I64">INDEX(Example_5_Adap!$E$12:$AR$119,MATCH(Analysis_5_Adap!$C64,Example_5_Adap!$C$12:$C$119)+Analysis_5_Adap!$D64-COUNT($C$57:$C$65),MATCH(Analysis_5_Adap!I$56,Example_5_Adap!$E$11:$AR$11,0))</f>
        <v>2.11621187675944</v>
      </c>
      <c r="J64" s="1" cm="1">
        <f t="array" ref="J64">INDEX(Example_5_Adap!$E$12:$AR$119,MATCH(Analysis_5_Adap!$C64,Example_5_Adap!$C$12:$C$119)+Analysis_5_Adap!$D64-COUNT($C$57:$C$65),MATCH(Analysis_5_Adap!J$56,Example_5_Adap!$E$11:$AR$11,0))</f>
        <v>6.3137035638918199E-3</v>
      </c>
      <c r="P64" s="57">
        <f t="shared" si="12"/>
        <v>-0.25772666539248762</v>
      </c>
      <c r="Q64" s="57">
        <f t="shared" si="10"/>
        <v>4.1877140024359015E-2</v>
      </c>
      <c r="R64" s="57">
        <f t="shared" si="10"/>
        <v>-0.25772666539242234</v>
      </c>
      <c r="S64" s="57">
        <f t="shared" si="10"/>
        <v>4.1877140024257881E-2</v>
      </c>
      <c r="T64" s="57">
        <f t="shared" si="10"/>
        <v>-0.25772666537482081</v>
      </c>
      <c r="U64" s="57">
        <f t="shared" si="10"/>
        <v>4.1877140027233362E-2</v>
      </c>
    </row>
    <row r="65" spans="3:22" x14ac:dyDescent="0.45">
      <c r="C65" s="48">
        <f t="shared" si="11"/>
        <v>1</v>
      </c>
      <c r="D65" s="48">
        <v>9</v>
      </c>
      <c r="E65" s="1" cm="1">
        <f t="array" ref="E65">INDEX(Example_5_Adap!$E$12:$AR$119,MATCH(Analysis_5_Adap!$C65,Example_5_Adap!$C$12:$C$119)+Analysis_5_Adap!$D65-COUNT($C$57:$C$65),MATCH(Analysis_5_Adap!E$56,Example_5_Adap!$E$11:$AR$11,0))</f>
        <v>2.3522441140039398</v>
      </c>
      <c r="F65" s="1" cm="1">
        <f t="array" ref="F65">INDEX(Example_5_Adap!$E$12:$AR$119,MATCH(Analysis_5_Adap!$C65,Example_5_Adap!$C$12:$C$119)+Analysis_5_Adap!$D65-COUNT($C$57:$C$65),MATCH(Analysis_5_Adap!F$56,Example_5_Adap!$E$11:$AR$11,0))</f>
        <v>6.2674567519123096E-3</v>
      </c>
      <c r="G65" s="1" cm="1">
        <f t="array" ref="G65">INDEX(Example_5_Adap!$E$12:$AR$119,MATCH(Analysis_5_Adap!$C65,Example_5_Adap!$C$12:$C$119)+Analysis_5_Adap!$D65-COUNT($C$57:$C$65),MATCH(Analysis_5_Adap!G$56,Example_5_Adap!$E$11:$AR$11,0))</f>
        <v>2.3522441140039398</v>
      </c>
      <c r="H65" s="1" cm="1">
        <f t="array" ref="H65">INDEX(Example_5_Adap!$E$12:$AR$119,MATCH(Analysis_5_Adap!$C65,Example_5_Adap!$C$12:$C$119)+Analysis_5_Adap!$D65-COUNT($C$57:$C$65),MATCH(Analysis_5_Adap!H$56,Example_5_Adap!$E$11:$AR$11,0))</f>
        <v>6.2674567519127502E-3</v>
      </c>
      <c r="I65" s="1" cm="1">
        <f t="array" ref="I65">INDEX(Example_5_Adap!$E$12:$AR$119,MATCH(Analysis_5_Adap!$C65,Example_5_Adap!$C$12:$C$119)+Analysis_5_Adap!$D65-COUNT($C$57:$C$65),MATCH(Analysis_5_Adap!I$56,Example_5_Adap!$E$11:$AR$11,0))</f>
        <v>2.3522441140046602</v>
      </c>
      <c r="J65" s="1" cm="1">
        <f t="array" ref="J65">INDEX(Example_5_Adap!$E$12:$AR$119,MATCH(Analysis_5_Adap!$C65,Example_5_Adap!$C$12:$C$119)+Analysis_5_Adap!$D65-COUNT($C$57:$C$65),MATCH(Analysis_5_Adap!J$56,Example_5_Adap!$E$11:$AR$11,0))</f>
        <v>6.2674567567917398E-3</v>
      </c>
      <c r="P65" s="57">
        <f t="shared" si="12"/>
        <v>-0.15255371125926426</v>
      </c>
      <c r="Q65" s="57">
        <f t="shared" si="10"/>
        <v>1.0606388928127349E-2</v>
      </c>
      <c r="R65" s="57">
        <f t="shared" si="10"/>
        <v>-0.15255371125926426</v>
      </c>
      <c r="S65" s="57">
        <f t="shared" si="10"/>
        <v>1.0606388928076469E-2</v>
      </c>
      <c r="T65" s="57">
        <f t="shared" si="10"/>
        <v>-0.15255371125672706</v>
      </c>
      <c r="U65" s="57">
        <f t="shared" si="10"/>
        <v>1.0606388929287081E-2</v>
      </c>
    </row>
    <row r="67" spans="3:22" x14ac:dyDescent="0.45">
      <c r="C67" s="93" t="s">
        <v>15</v>
      </c>
      <c r="D67" s="94"/>
      <c r="E67" s="94"/>
      <c r="F67" s="94"/>
      <c r="G67" s="94"/>
      <c r="H67" s="94"/>
      <c r="I67" s="94"/>
      <c r="J67" s="95"/>
      <c r="O67" s="90" t="s">
        <v>103</v>
      </c>
      <c r="P67" s="91"/>
      <c r="Q67" s="91"/>
      <c r="R67" s="91"/>
      <c r="S67" s="91"/>
      <c r="T67" s="91"/>
      <c r="U67" s="91"/>
      <c r="V67" s="92"/>
    </row>
    <row r="68" spans="3:22" x14ac:dyDescent="0.45">
      <c r="C68" s="50" t="s">
        <v>11</v>
      </c>
      <c r="D68" s="50" t="s">
        <v>14</v>
      </c>
      <c r="E68" s="54" t="s">
        <v>17</v>
      </c>
      <c r="F68" s="54" t="s">
        <v>18</v>
      </c>
      <c r="G68" s="54" t="s">
        <v>21</v>
      </c>
      <c r="H68" s="54" t="s">
        <v>22</v>
      </c>
      <c r="I68" s="54" t="s">
        <v>65</v>
      </c>
      <c r="J68" s="54" t="s">
        <v>100</v>
      </c>
      <c r="P68" t="str">
        <f t="shared" ref="P68:U68" si="13">E68</f>
        <v>St_RBF_AD</v>
      </c>
      <c r="Q68" t="str">
        <f t="shared" si="13"/>
        <v>Mu_RBF_AD</v>
      </c>
      <c r="R68" t="str">
        <f t="shared" si="13"/>
        <v>St_LRBF_AD</v>
      </c>
      <c r="S68" t="str">
        <f t="shared" si="13"/>
        <v>Mu_LRBF_AD</v>
      </c>
      <c r="T68" t="str">
        <f t="shared" si="13"/>
        <v>St_1E-9_CPLRBF_AD</v>
      </c>
      <c r="U68" t="str">
        <f t="shared" si="13"/>
        <v>Mu_1E-9_CPLRBF_AD</v>
      </c>
    </row>
    <row r="69" spans="3:22" x14ac:dyDescent="0.45">
      <c r="C69" s="53">
        <v>0.5</v>
      </c>
      <c r="D69" s="48">
        <v>1</v>
      </c>
      <c r="E69" s="1" cm="1">
        <f t="array" ref="E69">INDEX(Example_5_Adap!$AS$12:$CF$119,MATCH(Analysis_5_Adap!$C69,Example_5_Adap!$C$12:$C$119)+Analysis_5_Adap!$D69-COUNT($C$69:$C$77),MATCH(Analysis_5_Adap!E$68,Example_5_Adap!$AS$11:$CF$11,0))</f>
        <v>0.83747955737483204</v>
      </c>
      <c r="F69" s="1" cm="1">
        <f t="array" ref="F69">INDEX(Example_5_Adap!$AS$12:$CF$119,MATCH(Analysis_5_Adap!$C69,Example_5_Adap!$C$12:$C$119)+Analysis_5_Adap!$D69-COUNT($C$69:$C$77),MATCH(Analysis_5_Adap!F$68,Example_5_Adap!$AS$11:$CF$11,0))</f>
        <v>0.83747955737483204</v>
      </c>
      <c r="G69" s="1" cm="1">
        <f t="array" ref="G69">INDEX(Example_5_Adap!$AS$12:$CF$119,MATCH(Analysis_5_Adap!$C69,Example_5_Adap!$C$12:$C$119)+Analysis_5_Adap!$D69-COUNT($C$69:$C$77),MATCH(Analysis_5_Adap!G$68,Example_5_Adap!$AS$11:$CF$11,0))</f>
        <v>0.83747955737483204</v>
      </c>
      <c r="H69" s="1" cm="1">
        <f t="array" ref="H69">INDEX(Example_5_Adap!$AS$12:$CF$119,MATCH(Analysis_5_Adap!$C69,Example_5_Adap!$C$12:$C$119)+Analysis_5_Adap!$D69-COUNT($C$69:$C$77),MATCH(Analysis_5_Adap!H$68,Example_5_Adap!$AS$11:$CF$11,0))</f>
        <v>0.83747955737483204</v>
      </c>
      <c r="I69" s="1" cm="1">
        <f t="array" ref="I69">INDEX(Example_5_Adap!$AS$12:$CF$119,MATCH(Analysis_5_Adap!$C69,Example_5_Adap!$C$12:$C$119)+Analysis_5_Adap!$D69-COUNT($C$69:$C$77),MATCH(Analysis_5_Adap!I$68,Example_5_Adap!$AS$11:$CF$11,0))</f>
        <v>0.83747955738188395</v>
      </c>
      <c r="J69" s="1" cm="1">
        <f t="array" ref="J69">INDEX(Example_5_Adap!$AS$12:$CF$119,MATCH(Analysis_5_Adap!$C69,Example_5_Adap!$C$12:$C$119)+Analysis_5_Adap!$D69-COUNT($C$69:$C$77),MATCH(Analysis_5_Adap!J$68,Example_5_Adap!$AS$11:$CF$11,0))</f>
        <v>0.83747955738188395</v>
      </c>
      <c r="P69" s="56" t="s">
        <v>93</v>
      </c>
      <c r="Q69" s="56" t="s">
        <v>93</v>
      </c>
      <c r="R69" s="56" t="s">
        <v>93</v>
      </c>
      <c r="S69" s="56" t="s">
        <v>93</v>
      </c>
      <c r="T69" s="56" t="s">
        <v>93</v>
      </c>
      <c r="U69" s="56" t="s">
        <v>93</v>
      </c>
    </row>
    <row r="70" spans="3:22" x14ac:dyDescent="0.45">
      <c r="C70" s="48">
        <f>C69</f>
        <v>0.5</v>
      </c>
      <c r="D70" s="48">
        <v>2</v>
      </c>
      <c r="E70" s="1" cm="1">
        <f t="array" ref="E70">INDEX(Example_5_Adap!$AS$12:$CF$119,MATCH(Analysis_5_Adap!$C70,Example_5_Adap!$C$12:$C$119)+Analysis_5_Adap!$D70-COUNT($C$69:$C$77),MATCH(Analysis_5_Adap!E$68,Example_5_Adap!$AS$11:$CF$11,0))</f>
        <v>1.3154201380662001</v>
      </c>
      <c r="F70" s="1" cm="1">
        <f t="array" ref="F70">INDEX(Example_5_Adap!$AS$12:$CF$119,MATCH(Analysis_5_Adap!$C70,Example_5_Adap!$C$12:$C$119)+Analysis_5_Adap!$D70-COUNT($C$69:$C$77),MATCH(Analysis_5_Adap!F$68,Example_5_Adap!$AS$11:$CF$11,0))</f>
        <v>0.73742831621955296</v>
      </c>
      <c r="G70" s="1" cm="1">
        <f t="array" ref="G70">INDEX(Example_5_Adap!$AS$12:$CF$119,MATCH(Analysis_5_Adap!$C70,Example_5_Adap!$C$12:$C$119)+Analysis_5_Adap!$D70-COUNT($C$69:$C$77),MATCH(Analysis_5_Adap!G$68,Example_5_Adap!$AS$11:$CF$11,0))</f>
        <v>1.3154201380662001</v>
      </c>
      <c r="H70" s="1" cm="1">
        <f t="array" ref="H70">INDEX(Example_5_Adap!$AS$12:$CF$119,MATCH(Analysis_5_Adap!$C70,Example_5_Adap!$C$12:$C$119)+Analysis_5_Adap!$D70-COUNT($C$69:$C$77),MATCH(Analysis_5_Adap!H$68,Example_5_Adap!$AS$11:$CF$11,0))</f>
        <v>0.73742831621955296</v>
      </c>
      <c r="I70" s="1" cm="1">
        <f t="array" ref="I70">INDEX(Example_5_Adap!$AS$12:$CF$119,MATCH(Analysis_5_Adap!$C70,Example_5_Adap!$C$12:$C$119)+Analysis_5_Adap!$D70-COUNT($C$69:$C$77),MATCH(Analysis_5_Adap!I$68,Example_5_Adap!$AS$11:$CF$11,0))</f>
        <v>1.31542013806737</v>
      </c>
      <c r="J70" s="1" cm="1">
        <f t="array" ref="J70">INDEX(Example_5_Adap!$AS$12:$CF$119,MATCH(Analysis_5_Adap!$C70,Example_5_Adap!$C$12:$C$119)+Analysis_5_Adap!$D70-COUNT($C$69:$C$77),MATCH(Analysis_5_Adap!J$68,Example_5_Adap!$AS$11:$CF$11,0))</f>
        <v>0.73742831622699201</v>
      </c>
      <c r="P70" s="57">
        <f>LOG(E69/E70)/LOG(2)</f>
        <v>-0.65139778185434072</v>
      </c>
      <c r="Q70" s="57">
        <f t="shared" ref="Q70:U77" si="14">LOG(F69/F70)/LOG(2)</f>
        <v>0.18355116015954501</v>
      </c>
      <c r="R70" s="57">
        <f t="shared" si="14"/>
        <v>-0.65139778185434072</v>
      </c>
      <c r="S70" s="57">
        <f t="shared" si="14"/>
        <v>0.18355116015954501</v>
      </c>
      <c r="T70" s="57">
        <f t="shared" si="14"/>
        <v>-0.65139778184347563</v>
      </c>
      <c r="U70" s="57">
        <f t="shared" si="14"/>
        <v>0.18355116015713951</v>
      </c>
    </row>
    <row r="71" spans="3:22" x14ac:dyDescent="0.45">
      <c r="C71" s="48">
        <f t="shared" ref="C71:C77" si="15">C70</f>
        <v>0.5</v>
      </c>
      <c r="D71" s="48">
        <v>3</v>
      </c>
      <c r="E71" s="1" cm="1">
        <f t="array" ref="E71">INDEX(Example_5_Adap!$AS$12:$CF$119,MATCH(Analysis_5_Adap!$C71,Example_5_Adap!$C$12:$C$119)+Analysis_5_Adap!$D71-COUNT($C$69:$C$77),MATCH(Analysis_5_Adap!E$68,Example_5_Adap!$AS$11:$CF$11,0))</f>
        <v>1.5535079139069099</v>
      </c>
      <c r="F71" s="1" cm="1">
        <f t="array" ref="F71">INDEX(Example_5_Adap!$AS$12:$CF$119,MATCH(Analysis_5_Adap!$C71,Example_5_Adap!$C$12:$C$119)+Analysis_5_Adap!$D71-COUNT($C$69:$C$77),MATCH(Analysis_5_Adap!F$68,Example_5_Adap!$AS$11:$CF$11,0))</f>
        <v>0.71708687823422501</v>
      </c>
      <c r="G71" s="1" cm="1">
        <f t="array" ref="G71">INDEX(Example_5_Adap!$AS$12:$CF$119,MATCH(Analysis_5_Adap!$C71,Example_5_Adap!$C$12:$C$119)+Analysis_5_Adap!$D71-COUNT($C$69:$C$77),MATCH(Analysis_5_Adap!G$68,Example_5_Adap!$AS$11:$CF$11,0))</f>
        <v>1.5535079139069099</v>
      </c>
      <c r="H71" s="1" cm="1">
        <f t="array" ref="H71">INDEX(Example_5_Adap!$AS$12:$CF$119,MATCH(Analysis_5_Adap!$C71,Example_5_Adap!$C$12:$C$119)+Analysis_5_Adap!$D71-COUNT($C$69:$C$77),MATCH(Analysis_5_Adap!H$68,Example_5_Adap!$AS$11:$CF$11,0))</f>
        <v>0.71708687823422501</v>
      </c>
      <c r="I71" s="1" cm="1">
        <f t="array" ref="I71">INDEX(Example_5_Adap!$AS$12:$CF$119,MATCH(Analysis_5_Adap!$C71,Example_5_Adap!$C$12:$C$119)+Analysis_5_Adap!$D71-COUNT($C$69:$C$77),MATCH(Analysis_5_Adap!I$68,Example_5_Adap!$AS$11:$CF$11,0))</f>
        <v>1.55350791390705</v>
      </c>
      <c r="J71" s="1" cm="1">
        <f t="array" ref="J71">INDEX(Example_5_Adap!$AS$12:$CF$119,MATCH(Analysis_5_Adap!$C71,Example_5_Adap!$C$12:$C$119)+Analysis_5_Adap!$D71-COUNT($C$69:$C$77),MATCH(Analysis_5_Adap!J$68,Example_5_Adap!$AS$11:$CF$11,0))</f>
        <v>0.71708687824152795</v>
      </c>
      <c r="P71" s="57">
        <f t="shared" ref="P71:P77" si="16">LOG(E70/E71)/LOG(2)</f>
        <v>-0.24000592877983731</v>
      </c>
      <c r="Q71" s="57">
        <f t="shared" si="14"/>
        <v>4.0354896598315274E-2</v>
      </c>
      <c r="R71" s="57">
        <f t="shared" si="14"/>
        <v>-0.24000592877983731</v>
      </c>
      <c r="S71" s="57">
        <f t="shared" si="14"/>
        <v>4.0354896598315274E-2</v>
      </c>
      <c r="T71" s="57">
        <f t="shared" si="14"/>
        <v>-0.24000592877868418</v>
      </c>
      <c r="U71" s="57">
        <f t="shared" si="14"/>
        <v>4.0354896598176336E-2</v>
      </c>
    </row>
    <row r="72" spans="3:22" x14ac:dyDescent="0.45">
      <c r="C72" s="48">
        <f t="shared" si="15"/>
        <v>0.5</v>
      </c>
      <c r="D72" s="48">
        <v>4</v>
      </c>
      <c r="E72" s="1" cm="1">
        <f t="array" ref="E72">INDEX(Example_5_Adap!$AS$12:$CF$119,MATCH(Analysis_5_Adap!$C72,Example_5_Adap!$C$12:$C$119)+Analysis_5_Adap!$D72-COUNT($C$69:$C$77),MATCH(Analysis_5_Adap!E$68,Example_5_Adap!$AS$11:$CF$11,0))</f>
        <v>1.67014802198889</v>
      </c>
      <c r="F72" s="1" cm="1">
        <f t="array" ref="F72">INDEX(Example_5_Adap!$AS$12:$CF$119,MATCH(Analysis_5_Adap!$C72,Example_5_Adap!$C$12:$C$119)+Analysis_5_Adap!$D72-COUNT($C$69:$C$77),MATCH(Analysis_5_Adap!F$68,Example_5_Adap!$AS$11:$CF$11,0))</f>
        <v>0.71197100602253305</v>
      </c>
      <c r="G72" s="1" cm="1">
        <f t="array" ref="G72">INDEX(Example_5_Adap!$AS$12:$CF$119,MATCH(Analysis_5_Adap!$C72,Example_5_Adap!$C$12:$C$119)+Analysis_5_Adap!$D72-COUNT($C$69:$C$77),MATCH(Analysis_5_Adap!G$68,Example_5_Adap!$AS$11:$CF$11,0))</f>
        <v>1.67014802198889</v>
      </c>
      <c r="H72" s="1" cm="1">
        <f t="array" ref="H72">INDEX(Example_5_Adap!$AS$12:$CF$119,MATCH(Analysis_5_Adap!$C72,Example_5_Adap!$C$12:$C$119)+Analysis_5_Adap!$D72-COUNT($C$69:$C$77),MATCH(Analysis_5_Adap!H$68,Example_5_Adap!$AS$11:$CF$11,0))</f>
        <v>0.71197100602253305</v>
      </c>
      <c r="I72" s="1" cm="1">
        <f t="array" ref="I72">INDEX(Example_5_Adap!$AS$12:$CF$119,MATCH(Analysis_5_Adap!$C72,Example_5_Adap!$C$12:$C$119)+Analysis_5_Adap!$D72-COUNT($C$69:$C$77),MATCH(Analysis_5_Adap!I$68,Example_5_Adap!$AS$11:$CF$11,0))</f>
        <v>1.6701480219889</v>
      </c>
      <c r="J72" s="1" cm="1">
        <f t="array" ref="J72">INDEX(Example_5_Adap!$AS$12:$CF$119,MATCH(Analysis_5_Adap!$C72,Example_5_Adap!$C$12:$C$119)+Analysis_5_Adap!$D72-COUNT($C$69:$C$77),MATCH(Analysis_5_Adap!J$68,Example_5_Adap!$AS$11:$CF$11,0))</f>
        <v>0.71197100602979602</v>
      </c>
      <c r="P72" s="57">
        <f t="shared" si="16"/>
        <v>-0.10444638075637316</v>
      </c>
      <c r="Q72" s="57">
        <f t="shared" si="14"/>
        <v>1.0329427632517561E-2</v>
      </c>
      <c r="R72" s="57">
        <f t="shared" si="14"/>
        <v>-0.10444638075637316</v>
      </c>
      <c r="S72" s="57">
        <f t="shared" si="14"/>
        <v>1.0329427632517561E-2</v>
      </c>
      <c r="T72" s="57">
        <f t="shared" si="14"/>
        <v>-0.10444638075625176</v>
      </c>
      <c r="U72" s="57">
        <f t="shared" si="14"/>
        <v>1.0329427632492753E-2</v>
      </c>
    </row>
    <row r="73" spans="3:22" x14ac:dyDescent="0.45">
      <c r="C73" s="48">
        <f t="shared" si="15"/>
        <v>0.5</v>
      </c>
      <c r="D73" s="48">
        <v>5</v>
      </c>
      <c r="E73" s="1" cm="1">
        <f t="array" ref="E73">INDEX(Example_5_Adap!$AS$12:$CF$119,MATCH(Analysis_5_Adap!$C73,Example_5_Adap!$C$12:$C$119)+Analysis_5_Adap!$D73-COUNT($C$69:$C$77),MATCH(Analysis_5_Adap!E$68,Example_5_Adap!$AS$11:$CF$11,0))</f>
        <v>1.7285715447897401</v>
      </c>
      <c r="F73" s="1" cm="1">
        <f t="array" ref="F73">INDEX(Example_5_Adap!$AS$12:$CF$119,MATCH(Analysis_5_Adap!$C73,Example_5_Adap!$C$12:$C$119)+Analysis_5_Adap!$D73-COUNT($C$69:$C$77),MATCH(Analysis_5_Adap!F$68,Example_5_Adap!$AS$11:$CF$11,0))</f>
        <v>0.71069349026379003</v>
      </c>
      <c r="G73" s="1" cm="1">
        <f t="array" ref="G73">INDEX(Example_5_Adap!$AS$12:$CF$119,MATCH(Analysis_5_Adap!$C73,Example_5_Adap!$C$12:$C$119)+Analysis_5_Adap!$D73-COUNT($C$69:$C$77),MATCH(Analysis_5_Adap!G$68,Example_5_Adap!$AS$11:$CF$11,0))</f>
        <v>1.7285715447897401</v>
      </c>
      <c r="H73" s="1" cm="1">
        <f t="array" ref="H73">INDEX(Example_5_Adap!$AS$12:$CF$119,MATCH(Analysis_5_Adap!$C73,Example_5_Adap!$C$12:$C$119)+Analysis_5_Adap!$D73-COUNT($C$69:$C$77),MATCH(Analysis_5_Adap!H$68,Example_5_Adap!$AS$11:$CF$11,0))</f>
        <v>0.71069349026379003</v>
      </c>
      <c r="I73" s="1" cm="1">
        <f t="array" ref="I73">INDEX(Example_5_Adap!$AS$12:$CF$119,MATCH(Analysis_5_Adap!$C73,Example_5_Adap!$C$12:$C$119)+Analysis_5_Adap!$D73-COUNT($C$69:$C$77),MATCH(Analysis_5_Adap!I$68,Example_5_Adap!$AS$11:$CF$11,0))</f>
        <v>1.7285715447897401</v>
      </c>
      <c r="J73" s="1" cm="1">
        <f t="array" ref="J73">INDEX(Example_5_Adap!$AS$12:$CF$119,MATCH(Analysis_5_Adap!$C73,Example_5_Adap!$C$12:$C$119)+Analysis_5_Adap!$D73-COUNT($C$69:$C$77),MATCH(Analysis_5_Adap!J$68,Example_5_Adap!$AS$11:$CF$11,0))</f>
        <v>0.710693490271043</v>
      </c>
      <c r="P73" s="57">
        <f t="shared" si="16"/>
        <v>-4.9604345690498923E-2</v>
      </c>
      <c r="Q73" s="57">
        <f t="shared" si="14"/>
        <v>2.591006031284615E-3</v>
      </c>
      <c r="R73" s="57">
        <f t="shared" si="14"/>
        <v>-4.9604345690498923E-2</v>
      </c>
      <c r="S73" s="57">
        <f t="shared" si="14"/>
        <v>2.591006031284615E-3</v>
      </c>
      <c r="T73" s="57">
        <f t="shared" si="14"/>
        <v>-4.9604345690490298E-2</v>
      </c>
      <c r="U73" s="57">
        <f t="shared" si="14"/>
        <v>2.5910060312785391E-3</v>
      </c>
    </row>
    <row r="74" spans="3:22" x14ac:dyDescent="0.45">
      <c r="C74" s="48">
        <f t="shared" si="15"/>
        <v>0.5</v>
      </c>
      <c r="D74" s="48">
        <v>6</v>
      </c>
      <c r="E74" s="1" cm="1">
        <f t="array" ref="E74">INDEX(Example_5_Adap!$AS$12:$CF$119,MATCH(Analysis_5_Adap!$C74,Example_5_Adap!$C$12:$C$119)+Analysis_5_Adap!$D74-COUNT($C$69:$C$77),MATCH(Analysis_5_Adap!E$68,Example_5_Adap!$AS$11:$CF$11,0))</f>
        <v>1.7578953151741901</v>
      </c>
      <c r="F74" s="1" cm="1">
        <f t="array" ref="F74">INDEX(Example_5_Adap!$AS$12:$CF$119,MATCH(Analysis_5_Adap!$C74,Example_5_Adap!$C$12:$C$119)+Analysis_5_Adap!$D74-COUNT($C$69:$C$77),MATCH(Analysis_5_Adap!F$68,Example_5_Adap!$AS$11:$CF$11,0))</f>
        <v>0.71037440964652698</v>
      </c>
      <c r="G74" s="1" cm="1">
        <f t="array" ref="G74">INDEX(Example_5_Adap!$AS$12:$CF$119,MATCH(Analysis_5_Adap!$C74,Example_5_Adap!$C$12:$C$119)+Analysis_5_Adap!$D74-COUNT($C$69:$C$77),MATCH(Analysis_5_Adap!G$68,Example_5_Adap!$AS$11:$CF$11,0))</f>
        <v>1.7578953151741901</v>
      </c>
      <c r="H74" s="1" cm="1">
        <f t="array" ref="H74">INDEX(Example_5_Adap!$AS$12:$CF$119,MATCH(Analysis_5_Adap!$C74,Example_5_Adap!$C$12:$C$119)+Analysis_5_Adap!$D74-COUNT($C$69:$C$77),MATCH(Analysis_5_Adap!H$68,Example_5_Adap!$AS$11:$CF$11,0))</f>
        <v>0.71037440964652698</v>
      </c>
      <c r="I74" s="1" cm="1">
        <f t="array" ref="I74">INDEX(Example_5_Adap!$AS$12:$CF$119,MATCH(Analysis_5_Adap!$C74,Example_5_Adap!$C$12:$C$119)+Analysis_5_Adap!$D74-COUNT($C$69:$C$77),MATCH(Analysis_5_Adap!I$68,Example_5_Adap!$AS$11:$CF$11,0))</f>
        <v>1.7578953151741901</v>
      </c>
      <c r="J74" s="1" cm="1">
        <f t="array" ref="J74">INDEX(Example_5_Adap!$AS$12:$CF$119,MATCH(Analysis_5_Adap!$C74,Example_5_Adap!$C$12:$C$119)+Analysis_5_Adap!$D74-COUNT($C$69:$C$77),MATCH(Analysis_5_Adap!J$68,Example_5_Adap!$AS$11:$CF$11,0))</f>
        <v>0.71037440965377496</v>
      </c>
      <c r="P74" s="57">
        <f t="shared" si="16"/>
        <v>-2.4268841449752238E-2</v>
      </c>
      <c r="Q74" s="57">
        <f t="shared" si="14"/>
        <v>6.4787338020138598E-4</v>
      </c>
      <c r="R74" s="57">
        <f t="shared" si="14"/>
        <v>-2.4268841449752238E-2</v>
      </c>
      <c r="S74" s="57">
        <f t="shared" si="14"/>
        <v>6.4787338020138598E-4</v>
      </c>
      <c r="T74" s="57">
        <f t="shared" si="14"/>
        <v>-2.4268841449752238E-2</v>
      </c>
      <c r="U74" s="57">
        <f t="shared" si="14"/>
        <v>6.4787338020490812E-4</v>
      </c>
    </row>
    <row r="75" spans="3:22" x14ac:dyDescent="0.45">
      <c r="C75" s="48">
        <f t="shared" si="15"/>
        <v>0.5</v>
      </c>
      <c r="D75" s="48">
        <v>7</v>
      </c>
      <c r="E75" s="1" cm="1">
        <f t="array" ref="E75">INDEX(Example_5_Adap!$AS$12:$CF$119,MATCH(Analysis_5_Adap!$C75,Example_5_Adap!$C$12:$C$119)+Analysis_5_Adap!$D75-COUNT($C$69:$C$77),MATCH(Analysis_5_Adap!E$68,Example_5_Adap!$AS$11:$CF$11,0))</f>
        <v>1.7725952426640801</v>
      </c>
      <c r="F75" s="1" cm="1">
        <f t="array" ref="F75">INDEX(Example_5_Adap!$AS$12:$CF$119,MATCH(Analysis_5_Adap!$C75,Example_5_Adap!$C$12:$C$119)+Analysis_5_Adap!$D75-COUNT($C$69:$C$77),MATCH(Analysis_5_Adap!F$68,Example_5_Adap!$AS$11:$CF$11,0))</f>
        <v>0.71029466670417296</v>
      </c>
      <c r="G75" s="1" cm="1">
        <f t="array" ref="G75">INDEX(Example_5_Adap!$AS$12:$CF$119,MATCH(Analysis_5_Adap!$C75,Example_5_Adap!$C$12:$C$119)+Analysis_5_Adap!$D75-COUNT($C$69:$C$77),MATCH(Analysis_5_Adap!G$68,Example_5_Adap!$AS$11:$CF$11,0))</f>
        <v>1.7725952426640801</v>
      </c>
      <c r="H75" s="1" cm="1">
        <f t="array" ref="H75">INDEX(Example_5_Adap!$AS$12:$CF$119,MATCH(Analysis_5_Adap!$C75,Example_5_Adap!$C$12:$C$119)+Analysis_5_Adap!$D75-COUNT($C$69:$C$77),MATCH(Analysis_5_Adap!H$68,Example_5_Adap!$AS$11:$CF$11,0))</f>
        <v>0.71029466670417396</v>
      </c>
      <c r="I75" s="1" cm="1">
        <f t="array" ref="I75">INDEX(Example_5_Adap!$AS$12:$CF$119,MATCH(Analysis_5_Adap!$C75,Example_5_Adap!$C$12:$C$119)+Analysis_5_Adap!$D75-COUNT($C$69:$C$77),MATCH(Analysis_5_Adap!I$68,Example_5_Adap!$AS$11:$CF$11,0))</f>
        <v>1.7725952426640801</v>
      </c>
      <c r="J75" s="1" cm="1">
        <f t="array" ref="J75">INDEX(Example_5_Adap!$AS$12:$CF$119,MATCH(Analysis_5_Adap!$C75,Example_5_Adap!$C$12:$C$119)+Analysis_5_Adap!$D75-COUNT($C$69:$C$77),MATCH(Analysis_5_Adap!J$68,Example_5_Adap!$AS$11:$CF$11,0))</f>
        <v>0.71029466671142405</v>
      </c>
      <c r="P75" s="57">
        <f t="shared" si="16"/>
        <v>-1.2013987687710091E-2</v>
      </c>
      <c r="Q75" s="57">
        <f t="shared" si="14"/>
        <v>1.6195854406342175E-4</v>
      </c>
      <c r="R75" s="57">
        <f t="shared" si="14"/>
        <v>-1.2013987687710091E-2</v>
      </c>
      <c r="S75" s="57">
        <f t="shared" si="14"/>
        <v>1.619585440614999E-4</v>
      </c>
      <c r="T75" s="57">
        <f t="shared" si="14"/>
        <v>-1.2013987687710091E-2</v>
      </c>
      <c r="U75" s="57">
        <f t="shared" si="14"/>
        <v>1.6195854405541408E-4</v>
      </c>
    </row>
    <row r="76" spans="3:22" x14ac:dyDescent="0.45">
      <c r="C76" s="48">
        <f t="shared" si="15"/>
        <v>0.5</v>
      </c>
      <c r="D76" s="48">
        <v>8</v>
      </c>
      <c r="E76" s="1" cm="1">
        <f t="array" ref="E76">INDEX(Example_5_Adap!$AS$12:$CF$119,MATCH(Analysis_5_Adap!$C76,Example_5_Adap!$C$12:$C$119)+Analysis_5_Adap!$D76-COUNT($C$69:$C$77),MATCH(Analysis_5_Adap!E$68,Example_5_Adap!$AS$11:$CF$11,0))</f>
        <v>1.77995565444072</v>
      </c>
      <c r="F76" s="1" cm="1">
        <f t="array" ref="F76">INDEX(Example_5_Adap!$AS$12:$CF$119,MATCH(Analysis_5_Adap!$C76,Example_5_Adap!$C$12:$C$119)+Analysis_5_Adap!$D76-COUNT($C$69:$C$77),MATCH(Analysis_5_Adap!F$68,Example_5_Adap!$AS$11:$CF$11,0))</f>
        <v>0.71027473287313603</v>
      </c>
      <c r="G76" s="1" cm="1">
        <f t="array" ref="G76">INDEX(Example_5_Adap!$AS$12:$CF$119,MATCH(Analysis_5_Adap!$C76,Example_5_Adap!$C$12:$C$119)+Analysis_5_Adap!$D76-COUNT($C$69:$C$77),MATCH(Analysis_5_Adap!G$68,Example_5_Adap!$AS$11:$CF$11,0))</f>
        <v>1.77995565444072</v>
      </c>
      <c r="H76" s="1" cm="1">
        <f t="array" ref="H76">INDEX(Example_5_Adap!$AS$12:$CF$119,MATCH(Analysis_5_Adap!$C76,Example_5_Adap!$C$12:$C$119)+Analysis_5_Adap!$D76-COUNT($C$69:$C$77),MATCH(Analysis_5_Adap!H$68,Example_5_Adap!$AS$11:$CF$11,0))</f>
        <v>0.71027473287313603</v>
      </c>
      <c r="I76" s="1" cm="1">
        <f t="array" ref="I76">INDEX(Example_5_Adap!$AS$12:$CF$119,MATCH(Analysis_5_Adap!$C76,Example_5_Adap!$C$12:$C$119)+Analysis_5_Adap!$D76-COUNT($C$69:$C$77),MATCH(Analysis_5_Adap!I$68,Example_5_Adap!$AS$11:$CF$11,0))</f>
        <v>1.77995565444072</v>
      </c>
      <c r="J76" s="1" cm="1">
        <f t="array" ref="J76">INDEX(Example_5_Adap!$AS$12:$CF$119,MATCH(Analysis_5_Adap!$C76,Example_5_Adap!$C$12:$C$119)+Analysis_5_Adap!$D76-COUNT($C$69:$C$77),MATCH(Analysis_5_Adap!J$68,Example_5_Adap!$AS$11:$CF$11,0))</f>
        <v>0.710274732880392</v>
      </c>
      <c r="P76" s="57">
        <f t="shared" si="16"/>
        <v>-5.9781520777045308E-3</v>
      </c>
      <c r="Q76" s="57">
        <f t="shared" si="14"/>
        <v>4.0488608572406393E-5</v>
      </c>
      <c r="R76" s="57">
        <f t="shared" si="14"/>
        <v>-5.9781520777045308E-3</v>
      </c>
      <c r="S76" s="57">
        <f t="shared" si="14"/>
        <v>4.0488608574648726E-5</v>
      </c>
      <c r="T76" s="57">
        <f t="shared" si="14"/>
        <v>-5.9781520777045308E-3</v>
      </c>
      <c r="U76" s="57">
        <f t="shared" si="14"/>
        <v>4.0488608562155715E-5</v>
      </c>
    </row>
    <row r="77" spans="3:22" x14ac:dyDescent="0.45">
      <c r="C77" s="48">
        <f t="shared" si="15"/>
        <v>0.5</v>
      </c>
      <c r="D77" s="48">
        <v>9</v>
      </c>
      <c r="E77" s="1" cm="1">
        <f t="array" ref="E77">INDEX(Example_5_Adap!$AS$12:$CF$119,MATCH(Analysis_5_Adap!$C77,Example_5_Adap!$C$12:$C$119)+Analysis_5_Adap!$D77-COUNT($C$69:$C$77),MATCH(Analysis_5_Adap!E$68,Example_5_Adap!$AS$11:$CF$11,0))</f>
        <v>1.78364246299431</v>
      </c>
      <c r="F77" s="1" cm="1">
        <f t="array" ref="F77">INDEX(Example_5_Adap!$AS$12:$CF$119,MATCH(Analysis_5_Adap!$C77,Example_5_Adap!$C$12:$C$119)+Analysis_5_Adap!$D77-COUNT($C$69:$C$77),MATCH(Analysis_5_Adap!F$68,Example_5_Adap!$AS$11:$CF$11,0))</f>
        <v>0.71026974920184405</v>
      </c>
      <c r="G77" s="1" cm="1">
        <f t="array" ref="G77">INDEX(Example_5_Adap!$AS$12:$CF$119,MATCH(Analysis_5_Adap!$C77,Example_5_Adap!$C$12:$C$119)+Analysis_5_Adap!$D77-COUNT($C$69:$C$77),MATCH(Analysis_5_Adap!G$68,Example_5_Adap!$AS$11:$CF$11,0))</f>
        <v>1.78364246299431</v>
      </c>
      <c r="H77" s="1" cm="1">
        <f t="array" ref="H77">INDEX(Example_5_Adap!$AS$12:$CF$119,MATCH(Analysis_5_Adap!$C77,Example_5_Adap!$C$12:$C$119)+Analysis_5_Adap!$D77-COUNT($C$69:$C$77),MATCH(Analysis_5_Adap!H$68,Example_5_Adap!$AS$11:$CF$11,0))</f>
        <v>0.71026974920184405</v>
      </c>
      <c r="I77" s="1" cm="1">
        <f t="array" ref="I77">INDEX(Example_5_Adap!$AS$12:$CF$119,MATCH(Analysis_5_Adap!$C77,Example_5_Adap!$C$12:$C$119)+Analysis_5_Adap!$D77-COUNT($C$69:$C$77),MATCH(Analysis_5_Adap!I$68,Example_5_Adap!$AS$11:$CF$11,0))</f>
        <v>1.78364246299431</v>
      </c>
      <c r="J77" s="1" cm="1">
        <f t="array" ref="J77">INDEX(Example_5_Adap!$AS$12:$CF$119,MATCH(Analysis_5_Adap!$C77,Example_5_Adap!$C$12:$C$119)+Analysis_5_Adap!$D77-COUNT($C$69:$C$77),MATCH(Analysis_5_Adap!J$68,Example_5_Adap!$AS$11:$CF$11,0))</f>
        <v>0.71026974920909203</v>
      </c>
      <c r="P77" s="57">
        <f t="shared" si="16"/>
        <v>-2.9851527245170792E-3</v>
      </c>
      <c r="Q77" s="57">
        <f t="shared" si="14"/>
        <v>1.0122763417871151E-5</v>
      </c>
      <c r="R77" s="57">
        <f t="shared" si="14"/>
        <v>-2.9851527245170792E-3</v>
      </c>
      <c r="S77" s="57">
        <f t="shared" si="14"/>
        <v>1.0122763417871151E-5</v>
      </c>
      <c r="T77" s="57">
        <f t="shared" si="14"/>
        <v>-2.9851527245170792E-3</v>
      </c>
      <c r="U77" s="57">
        <f t="shared" si="14"/>
        <v>1.0122763434208511E-5</v>
      </c>
    </row>
  </sheetData>
  <mergeCells count="11">
    <mergeCell ref="B2:M2"/>
    <mergeCell ref="B4:M4"/>
    <mergeCell ref="B29:M29"/>
    <mergeCell ref="C31:J31"/>
    <mergeCell ref="O31:V31"/>
    <mergeCell ref="O55:V55"/>
    <mergeCell ref="C67:J67"/>
    <mergeCell ref="O67:V67"/>
    <mergeCell ref="C55:J55"/>
    <mergeCell ref="C43:J43"/>
    <mergeCell ref="O43:V43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56:J56 E44:J44 E32:J32 E68:J68" xr:uid="{F66F1CA4-8A5A-4465-B87B-171C28934690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BB9C6D-7092-4AD0-BA11-07406D1DF37D}">
  <sheetPr>
    <tabColor theme="4" tint="0.79998168889431442"/>
  </sheetPr>
  <dimension ref="A1:FD119"/>
  <sheetViews>
    <sheetView showGridLines="0" topLeftCell="EH1" zoomScale="79" zoomScaleNormal="100" workbookViewId="0">
      <selection activeCell="BV73" sqref="BV73"/>
    </sheetView>
  </sheetViews>
  <sheetFormatPr defaultRowHeight="14.25" outlineLevelCol="1" x14ac:dyDescent="0.45"/>
  <cols>
    <col min="1" max="1" width="4.796875" customWidth="1"/>
    <col min="2" max="3" width="11.265625" bestFit="1" customWidth="1"/>
    <col min="4" max="4" width="9.86328125" bestFit="1" customWidth="1"/>
    <col min="5" max="5" width="10.73046875" customWidth="1"/>
    <col min="6" max="11" width="10.73046875" customWidth="1" outlineLevel="1"/>
    <col min="12" max="12" width="13.796875" customWidth="1" outlineLevel="1"/>
    <col min="13" max="13" width="16.86328125" customWidth="1" outlineLevel="1"/>
    <col min="14" max="14" width="10.73046875" customWidth="1" outlineLevel="1"/>
    <col min="15" max="15" width="17.6640625" customWidth="1" outlineLevel="1"/>
    <col min="16" max="16" width="20.33203125" customWidth="1" outlineLevel="1"/>
    <col min="17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customWidth="1" outlineLevel="1"/>
    <col min="125" max="125" width="10.73046875" customWidth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FD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si="2"/>
        <v>EY</v>
      </c>
      <c r="EZ1" s="47" t="str">
        <f t="shared" si="2"/>
        <v>EZ</v>
      </c>
      <c r="FA1" s="47" t="str">
        <f t="shared" si="2"/>
        <v>FA</v>
      </c>
      <c r="FB1" s="47" t="str">
        <f t="shared" si="2"/>
        <v>FB</v>
      </c>
      <c r="FC1" s="47" t="str">
        <f t="shared" si="2"/>
        <v>FC</v>
      </c>
      <c r="FD1" s="47" t="str">
        <f t="shared" si="2"/>
        <v>FD</v>
      </c>
    </row>
    <row r="2" spans="1:160" ht="16.5" x14ac:dyDescent="0.6">
      <c r="A2" s="47"/>
      <c r="B2" s="87" t="str" cm="1">
        <f t="array" aca="1" ref="B2" ca="1">"Example " &amp; LEFT(_xlfn.TEXTAFTER(CELL("filename",A1),"e_"),1)</f>
        <v>Example s</v>
      </c>
      <c r="C2" s="87"/>
      <c r="D2" s="87"/>
      <c r="E2" s="82" t="s">
        <v>7</v>
      </c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C2" s="82"/>
      <c r="AD2" s="82"/>
      <c r="AE2" s="82"/>
      <c r="AF2" s="82"/>
      <c r="AG2" s="82"/>
      <c r="AH2" s="82"/>
      <c r="AI2" s="82"/>
      <c r="AJ2" s="82"/>
      <c r="AK2" s="82"/>
      <c r="AL2" s="82"/>
      <c r="AM2" s="82"/>
      <c r="AN2" s="82"/>
      <c r="AO2" s="82"/>
      <c r="AP2" s="82"/>
      <c r="AQ2" s="82"/>
      <c r="AR2" s="82"/>
      <c r="AS2" s="83" t="s">
        <v>15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4" t="s">
        <v>6</v>
      </c>
      <c r="CH2" s="84"/>
      <c r="CI2" s="84"/>
      <c r="CJ2" s="84"/>
      <c r="CK2" s="84"/>
      <c r="CL2" s="84"/>
      <c r="CM2" s="84"/>
      <c r="CN2" s="84"/>
      <c r="CO2" s="84"/>
      <c r="CP2" s="84"/>
      <c r="CQ2" s="84"/>
      <c r="CR2" s="84"/>
      <c r="CS2" s="84"/>
      <c r="CT2" s="84"/>
      <c r="CU2" s="84"/>
      <c r="CV2" s="84"/>
      <c r="CW2" s="84"/>
      <c r="CX2" s="84"/>
      <c r="CY2" s="84"/>
      <c r="CZ2" s="84"/>
      <c r="DA2" s="84"/>
      <c r="DB2" s="84"/>
      <c r="DC2" s="84"/>
      <c r="DD2" s="84"/>
      <c r="DE2" s="84"/>
      <c r="DF2" s="84"/>
      <c r="DG2" s="84"/>
      <c r="DH2" s="84"/>
      <c r="DI2" s="84"/>
      <c r="DJ2" s="84"/>
      <c r="DK2" s="84"/>
      <c r="DL2" s="84"/>
      <c r="DM2" s="84"/>
      <c r="DN2" s="84"/>
      <c r="DO2" s="84"/>
      <c r="DP2" s="84"/>
      <c r="DQ2" s="84"/>
      <c r="DR2" s="84"/>
      <c r="DS2" s="84"/>
      <c r="DT2" s="84"/>
      <c r="DU2" s="88" t="s">
        <v>16</v>
      </c>
      <c r="DV2" s="88"/>
      <c r="DW2" s="88"/>
      <c r="DX2" s="88"/>
      <c r="DY2" s="88"/>
      <c r="DZ2" s="88"/>
      <c r="EA2" s="88"/>
      <c r="EB2" s="88"/>
      <c r="EC2" s="88"/>
      <c r="ED2" s="88"/>
      <c r="EE2" s="88"/>
      <c r="EF2" s="88"/>
      <c r="EG2" s="88"/>
      <c r="EH2" s="88"/>
      <c r="EI2" s="88"/>
      <c r="EJ2" s="88"/>
      <c r="EK2" s="88"/>
      <c r="EL2" s="88"/>
      <c r="EM2" s="88"/>
      <c r="EN2" s="88"/>
      <c r="EO2" s="88"/>
      <c r="EP2" s="88"/>
      <c r="EQ2" s="88"/>
      <c r="ER2" s="88"/>
      <c r="ES2" s="88"/>
      <c r="ET2" s="88"/>
      <c r="EU2" s="88"/>
      <c r="EV2" s="88"/>
      <c r="EW2" s="88"/>
      <c r="EX2" s="88"/>
      <c r="EY2" s="88"/>
      <c r="EZ2" s="88"/>
      <c r="FA2" s="88"/>
      <c r="FB2" s="88"/>
      <c r="FC2" s="88"/>
      <c r="FD2" s="88"/>
    </row>
    <row r="3" spans="1:160" ht="16.5" x14ac:dyDescent="0.6">
      <c r="A3" s="47"/>
      <c r="B3" s="87"/>
      <c r="C3" s="87"/>
      <c r="D3" s="87"/>
      <c r="E3" s="23" t="s">
        <v>8</v>
      </c>
      <c r="F3" s="23" t="s">
        <v>8</v>
      </c>
      <c r="G3" s="23" t="s">
        <v>8</v>
      </c>
      <c r="H3" s="23" t="s">
        <v>8</v>
      </c>
      <c r="I3" s="24" t="s">
        <v>9</v>
      </c>
      <c r="J3" s="24" t="s">
        <v>9</v>
      </c>
      <c r="K3" s="24" t="s">
        <v>9</v>
      </c>
      <c r="L3" s="24" t="s">
        <v>9</v>
      </c>
      <c r="M3" s="26" t="str">
        <f xml:space="preserve"> "1E-6"&amp;"_"&amp;"CPLRBF_AD"</f>
        <v>1E-6_CPLRBF_AD</v>
      </c>
      <c r="N3" s="26" t="str">
        <f xml:space="preserve"> "1E-6"&amp;"_"&amp;"CPLRBF_AD"</f>
        <v>1E-6_CPLRBF_AD</v>
      </c>
      <c r="O3" s="26" t="str">
        <f xml:space="preserve"> "1E-6"&amp;"_"&amp;"CPLRBF_AD"</f>
        <v>1E-6_CPLRBF_AD</v>
      </c>
      <c r="P3" s="26" t="str">
        <f xml:space="preserve"> "1E-6"&amp;"_"&amp;"CPLRBF_AD"</f>
        <v>1E-6_CPLRBF_AD</v>
      </c>
      <c r="Q3" s="27" t="str">
        <f xml:space="preserve"> "1E-7"&amp;"_"&amp;"CPLRBF_AD"</f>
        <v>1E-7_CPLRBF_AD</v>
      </c>
      <c r="R3" s="27" t="str">
        <f xml:space="preserve"> "1E-7"&amp;"_"&amp;"CPLRBF_AD"</f>
        <v>1E-7_CPLRBF_AD</v>
      </c>
      <c r="S3" s="27" t="str">
        <f xml:space="preserve"> "1E-7"&amp;"_"&amp;"CPLRBF_AD"</f>
        <v>1E-7_CPLRBF_AD</v>
      </c>
      <c r="T3" s="27" t="str">
        <f xml:space="preserve"> "1E-7"&amp;"_"&amp;"CPLRBF_AD"</f>
        <v>1E-7_CPLRBF_AD</v>
      </c>
      <c r="U3" s="26" t="str">
        <f xml:space="preserve"> "1E-8"&amp;"_"&amp;"CPLRBF_AD"</f>
        <v>1E-8_CPLRBF_AD</v>
      </c>
      <c r="V3" s="26" t="str">
        <f xml:space="preserve"> "1E-8"&amp;"_"&amp;"CPLRBF_AD"</f>
        <v>1E-8_CPLRBF_AD</v>
      </c>
      <c r="W3" s="26" t="str">
        <f xml:space="preserve"> "1E-8"&amp;"_"&amp;"CPLRBF_AD"</f>
        <v>1E-8_CPLRBF_AD</v>
      </c>
      <c r="X3" s="26" t="str">
        <f xml:space="preserve"> "1E-8"&amp;"_"&amp;"CPLRBF_AD"</f>
        <v>1E-8_CPLRBF_AD</v>
      </c>
      <c r="Y3" s="27" t="str">
        <f xml:space="preserve"> "1E-9"&amp;"_"&amp;"CPLRBF_AD"</f>
        <v>1E-9_CPLRBF_AD</v>
      </c>
      <c r="Z3" s="27" t="str">
        <f xml:space="preserve"> "1E-9"&amp;"_"&amp;"CPLRBF_AD"</f>
        <v>1E-9_CPLRBF_AD</v>
      </c>
      <c r="AA3" s="27" t="str">
        <f xml:space="preserve"> "1E-9"&amp;"_"&amp;"CPLRBF_AD"</f>
        <v>1E-9_CPLRBF_AD</v>
      </c>
      <c r="AB3" s="27" t="str">
        <f xml:space="preserve"> "1E-9"&amp;"_"&amp;"CPLRBF_AD"</f>
        <v>1E-9_CPLRBF_AD</v>
      </c>
      <c r="AC3" s="26" t="str">
        <f xml:space="preserve"> "1E-10"&amp;"_"&amp;"CPLRBF_AD"</f>
        <v>1E-10_CPLRBF_AD</v>
      </c>
      <c r="AD3" s="26" t="str">
        <f xml:space="preserve"> "1E-10"&amp;"_"&amp;"CPLRBF_AD"</f>
        <v>1E-10_CPLRBF_AD</v>
      </c>
      <c r="AE3" s="26" t="str">
        <f xml:space="preserve"> "1E-10"&amp;"_"&amp;"CPLRBF_AD"</f>
        <v>1E-10_CPLRBF_AD</v>
      </c>
      <c r="AF3" s="26" t="str">
        <f xml:space="preserve"> "1E-10"&amp;"_"&amp;"CPLRBF_AD"</f>
        <v>1E-10_CPLRBF_AD</v>
      </c>
      <c r="AG3" s="27" t="str">
        <f xml:space="preserve"> "1E-11"&amp;"_"&amp;"CPLRBF_AD"</f>
        <v>1E-11_CPLRBF_AD</v>
      </c>
      <c r="AH3" s="27" t="str">
        <f xml:space="preserve"> "1E-11"&amp;"_"&amp;"CPLRBF_AD"</f>
        <v>1E-11_CPLRBF_AD</v>
      </c>
      <c r="AI3" s="27" t="str">
        <f xml:space="preserve"> "1E-11"&amp;"_"&amp;"CPLRBF_AD"</f>
        <v>1E-11_CPLRBF_AD</v>
      </c>
      <c r="AJ3" s="27" t="str">
        <f xml:space="preserve"> "1E-11"&amp;"_"&amp;"CPLRBF_AD"</f>
        <v>1E-11_CPLRBF_AD</v>
      </c>
      <c r="AK3" s="26" t="str">
        <f xml:space="preserve"> "1E-12"&amp;"_"&amp;"CPLRBF_AD"</f>
        <v>1E-12_CPLRBF_AD</v>
      </c>
      <c r="AL3" s="26" t="str">
        <f xml:space="preserve"> "1E-12"&amp;"_"&amp;"CPLRBF_AD"</f>
        <v>1E-12_CPLRBF_AD</v>
      </c>
      <c r="AM3" s="26" t="str">
        <f xml:space="preserve"> "1E-12"&amp;"_"&amp;"CPLRBF_AD"</f>
        <v>1E-12_CPLRBF_AD</v>
      </c>
      <c r="AN3" s="26" t="str">
        <f xml:space="preserve"> "1E-12"&amp;"_"&amp;"CPLRBF_AD"</f>
        <v>1E-12_CPLRBF_AD</v>
      </c>
      <c r="AO3" s="28" t="str">
        <f xml:space="preserve"> "1E-13"&amp;"_"&amp;"CPLRBF_AD"</f>
        <v>1E-13_CPLRBF_AD</v>
      </c>
      <c r="AP3" s="28" t="str">
        <f xml:space="preserve"> "1E-13"&amp;"_"&amp;"CPLRBF_AD"</f>
        <v>1E-13_CPLRBF_AD</v>
      </c>
      <c r="AQ3" s="28" t="str">
        <f xml:space="preserve"> "1E-13"&amp;"_"&amp;"CPLRBF_AD"</f>
        <v>1E-13_CPLRBF_AD</v>
      </c>
      <c r="AR3" s="28" t="str">
        <f xml:space="preserve"> "1E-13"&amp;"_"&amp;"CPLRBF_AD"</f>
        <v>1E-13_CPLRBF_AD</v>
      </c>
      <c r="AS3" s="23" t="s">
        <v>8</v>
      </c>
      <c r="AT3" s="23" t="s">
        <v>8</v>
      </c>
      <c r="AU3" s="23" t="s">
        <v>8</v>
      </c>
      <c r="AV3" s="23" t="s">
        <v>8</v>
      </c>
      <c r="AW3" s="24" t="s">
        <v>9</v>
      </c>
      <c r="AX3" s="24" t="s">
        <v>9</v>
      </c>
      <c r="AY3" s="24" t="s">
        <v>9</v>
      </c>
      <c r="AZ3" s="24" t="s">
        <v>9</v>
      </c>
      <c r="BA3" s="26" t="s">
        <v>81</v>
      </c>
      <c r="BB3" s="26" t="s">
        <v>81</v>
      </c>
      <c r="BC3" s="26" t="s">
        <v>81</v>
      </c>
      <c r="BD3" s="26" t="s">
        <v>81</v>
      </c>
      <c r="BE3" s="27" t="s">
        <v>82</v>
      </c>
      <c r="BF3" s="27" t="s">
        <v>82</v>
      </c>
      <c r="BG3" s="27" t="s">
        <v>82</v>
      </c>
      <c r="BH3" s="27" t="s">
        <v>82</v>
      </c>
      <c r="BI3" s="26" t="s">
        <v>83</v>
      </c>
      <c r="BJ3" s="26" t="s">
        <v>83</v>
      </c>
      <c r="BK3" s="26" t="s">
        <v>83</v>
      </c>
      <c r="BL3" s="26" t="s">
        <v>83</v>
      </c>
      <c r="BM3" s="27" t="s">
        <v>84</v>
      </c>
      <c r="BN3" s="27" t="s">
        <v>84</v>
      </c>
      <c r="BO3" s="27" t="s">
        <v>84</v>
      </c>
      <c r="BP3" s="27" t="s">
        <v>84</v>
      </c>
      <c r="BQ3" s="26" t="s">
        <v>85</v>
      </c>
      <c r="BR3" s="26" t="s">
        <v>85</v>
      </c>
      <c r="BS3" s="26" t="s">
        <v>85</v>
      </c>
      <c r="BT3" s="26" t="s">
        <v>85</v>
      </c>
      <c r="BU3" s="27" t="s">
        <v>86</v>
      </c>
      <c r="BV3" s="27" t="s">
        <v>86</v>
      </c>
      <c r="BW3" s="27" t="s">
        <v>86</v>
      </c>
      <c r="BX3" s="27" t="s">
        <v>86</v>
      </c>
      <c r="BY3" s="26" t="s">
        <v>87</v>
      </c>
      <c r="BZ3" s="26" t="s">
        <v>87</v>
      </c>
      <c r="CA3" s="26" t="s">
        <v>87</v>
      </c>
      <c r="CB3" s="26" t="s">
        <v>87</v>
      </c>
      <c r="CC3" s="28" t="s">
        <v>88</v>
      </c>
      <c r="CD3" s="28" t="s">
        <v>88</v>
      </c>
      <c r="CE3" s="28" t="s">
        <v>88</v>
      </c>
      <c r="CF3" s="28" t="s">
        <v>88</v>
      </c>
      <c r="CG3" s="23" t="s">
        <v>8</v>
      </c>
      <c r="CH3" s="23" t="s">
        <v>8</v>
      </c>
      <c r="CI3" s="23" t="s">
        <v>8</v>
      </c>
      <c r="CJ3" s="23" t="s">
        <v>8</v>
      </c>
      <c r="CK3" s="24" t="s">
        <v>9</v>
      </c>
      <c r="CL3" s="24" t="s">
        <v>9</v>
      </c>
      <c r="CM3" s="24" t="s">
        <v>9</v>
      </c>
      <c r="CN3" s="24" t="s">
        <v>9</v>
      </c>
      <c r="CO3" s="26" t="s">
        <v>81</v>
      </c>
      <c r="CP3" s="26" t="s">
        <v>81</v>
      </c>
      <c r="CQ3" s="26" t="s">
        <v>81</v>
      </c>
      <c r="CR3" s="26" t="s">
        <v>81</v>
      </c>
      <c r="CS3" s="27" t="s">
        <v>82</v>
      </c>
      <c r="CT3" s="27" t="s">
        <v>82</v>
      </c>
      <c r="CU3" s="27" t="s">
        <v>82</v>
      </c>
      <c r="CV3" s="27" t="s">
        <v>82</v>
      </c>
      <c r="CW3" s="26" t="s">
        <v>83</v>
      </c>
      <c r="CX3" s="26" t="s">
        <v>83</v>
      </c>
      <c r="CY3" s="26" t="s">
        <v>83</v>
      </c>
      <c r="CZ3" s="26" t="s">
        <v>83</v>
      </c>
      <c r="DA3" s="27" t="s">
        <v>84</v>
      </c>
      <c r="DB3" s="27" t="s">
        <v>84</v>
      </c>
      <c r="DC3" s="27" t="s">
        <v>84</v>
      </c>
      <c r="DD3" s="27" t="s">
        <v>84</v>
      </c>
      <c r="DE3" s="26" t="s">
        <v>85</v>
      </c>
      <c r="DF3" s="26" t="s">
        <v>85</v>
      </c>
      <c r="DG3" s="26" t="s">
        <v>85</v>
      </c>
      <c r="DH3" s="26" t="s">
        <v>85</v>
      </c>
      <c r="DI3" s="27" t="s">
        <v>86</v>
      </c>
      <c r="DJ3" s="27" t="s">
        <v>86</v>
      </c>
      <c r="DK3" s="27" t="s">
        <v>86</v>
      </c>
      <c r="DL3" s="27" t="s">
        <v>86</v>
      </c>
      <c r="DM3" s="26" t="s">
        <v>87</v>
      </c>
      <c r="DN3" s="26" t="s">
        <v>87</v>
      </c>
      <c r="DO3" s="26" t="s">
        <v>87</v>
      </c>
      <c r="DP3" s="26" t="s">
        <v>87</v>
      </c>
      <c r="DQ3" s="28" t="s">
        <v>88</v>
      </c>
      <c r="DR3" s="28" t="s">
        <v>88</v>
      </c>
      <c r="DS3" s="28" t="s">
        <v>88</v>
      </c>
      <c r="DT3" s="28" t="s">
        <v>88</v>
      </c>
      <c r="DU3" s="23" t="s">
        <v>8</v>
      </c>
      <c r="DV3" s="23" t="s">
        <v>8</v>
      </c>
      <c r="DW3" s="24" t="s">
        <v>9</v>
      </c>
      <c r="DX3" s="24" t="s">
        <v>9</v>
      </c>
      <c r="DY3" s="26" t="str">
        <f xml:space="preserve"> "1E-6"&amp;"_"&amp;"PLRBF_AD"</f>
        <v>1E-6_PLRBF_AD</v>
      </c>
      <c r="DZ3" s="26" t="str">
        <f xml:space="preserve"> "1E-6"&amp;"_"&amp;"PLRBF_AD"</f>
        <v>1E-6_PLRBF_AD</v>
      </c>
      <c r="EA3" s="36" t="str">
        <f xml:space="preserve"> "1E-6"&amp;"_"&amp;"CPLRBF_AD"</f>
        <v>1E-6_CPLRBF_AD</v>
      </c>
      <c r="EB3" s="36" t="str">
        <f xml:space="preserve"> "1E-6"&amp;"_"&amp;"CPLRBF_AD"</f>
        <v>1E-6_CPLRBF_AD</v>
      </c>
      <c r="EC3" s="27" t="str">
        <f xml:space="preserve"> "1E-7"&amp;"_"&amp;"PLRBF_AD"</f>
        <v>1E-7_PLRBF_AD</v>
      </c>
      <c r="ED3" s="27" t="str">
        <f xml:space="preserve"> "1E-7"&amp;"_"&amp;"PLRBF_AD"</f>
        <v>1E-7_PLRBF_AD</v>
      </c>
      <c r="EE3" s="38" t="str">
        <f xml:space="preserve"> "1E-7"&amp;"_"&amp;"CPLRBF_AD"</f>
        <v>1E-7_CPLRBF_AD</v>
      </c>
      <c r="EF3" s="38" t="str">
        <f xml:space="preserve"> "1E-7"&amp;"_"&amp;"CPLRBF_AD"</f>
        <v>1E-7_CPLRBF_AD</v>
      </c>
      <c r="EG3" s="26" t="str">
        <f xml:space="preserve"> "1E-8"&amp;"_"&amp;"PLRBF_AD"</f>
        <v>1E-8_PLRBF_AD</v>
      </c>
      <c r="EH3" s="26" t="str">
        <f xml:space="preserve"> "1E-8"&amp;"_"&amp;"PLRBF_AD"</f>
        <v>1E-8_PLRBF_AD</v>
      </c>
      <c r="EI3" s="36" t="str">
        <f xml:space="preserve"> "1E-8"&amp;"_"&amp;"CPLRBF_AD"</f>
        <v>1E-8_CPLRBF_AD</v>
      </c>
      <c r="EJ3" s="36" t="str">
        <f xml:space="preserve"> "1E-8"&amp;"_"&amp;"CPLRBF_AD"</f>
        <v>1E-8_CPLRBF_AD</v>
      </c>
      <c r="EK3" s="27" t="str">
        <f xml:space="preserve"> "1E-9"&amp;"_"&amp;"PLRBF_AD"</f>
        <v>1E-9_PLRBF_AD</v>
      </c>
      <c r="EL3" s="27" t="str">
        <f xml:space="preserve"> "1E-9"&amp;"_"&amp;"PLRBF_AD"</f>
        <v>1E-9_PLRBF_AD</v>
      </c>
      <c r="EM3" s="38" t="str">
        <f xml:space="preserve"> "1E-9"&amp;"_"&amp;"CPLRBF_AD"</f>
        <v>1E-9_CPLRBF_AD</v>
      </c>
      <c r="EN3" s="38" t="str">
        <f xml:space="preserve"> "1E-9"&amp;"_"&amp;"CPLRBF_AD"</f>
        <v>1E-9_CPLRBF_AD</v>
      </c>
      <c r="EO3" s="26" t="str">
        <f xml:space="preserve"> "1E-10"&amp;"_"&amp;"PLRBF_AD"</f>
        <v>1E-10_PLRBF_AD</v>
      </c>
      <c r="EP3" s="26" t="str">
        <f xml:space="preserve"> "1E-10"&amp;"_"&amp;"PLRBF_AD"</f>
        <v>1E-10_PLRBF_AD</v>
      </c>
      <c r="EQ3" s="36" t="str">
        <f xml:space="preserve"> "1E-10"&amp;"_"&amp;"CPLRBF_AD"</f>
        <v>1E-10_CPLRBF_AD</v>
      </c>
      <c r="ER3" s="36" t="str">
        <f xml:space="preserve"> "1E-10"&amp;"_"&amp;"CPLRBF_AD"</f>
        <v>1E-10_CPLRBF_AD</v>
      </c>
      <c r="ES3" s="27" t="str">
        <f xml:space="preserve"> "1E-11"&amp;"_"&amp;"PLRBF_AD"</f>
        <v>1E-11_PLRBF_AD</v>
      </c>
      <c r="ET3" s="27" t="str">
        <f xml:space="preserve"> "1E-11"&amp;"_"&amp;"PLRBF_AD"</f>
        <v>1E-11_PLRBF_AD</v>
      </c>
      <c r="EU3" s="38" t="str">
        <f xml:space="preserve"> "1E-11"&amp;"_"&amp;"CPLRBF_AD"</f>
        <v>1E-11_CPLRBF_AD</v>
      </c>
      <c r="EV3" s="38" t="str">
        <f xml:space="preserve"> "1E-11"&amp;"_"&amp;"CPLRBF_AD"</f>
        <v>1E-11_CPLRBF_AD</v>
      </c>
      <c r="EW3" s="26" t="str">
        <f xml:space="preserve"> "1E-12"&amp;"_"&amp;"PLRBF_AD"</f>
        <v>1E-12_PLRBF_AD</v>
      </c>
      <c r="EX3" s="26" t="str">
        <f xml:space="preserve"> "1E-12"&amp;"_"&amp;"PLRBF_AD"</f>
        <v>1E-12_PLRBF_AD</v>
      </c>
      <c r="EY3" s="36" t="str">
        <f xml:space="preserve"> "1E-12"&amp;"_"&amp;"CPLRBF_AD"</f>
        <v>1E-12_CPLRBF_AD</v>
      </c>
      <c r="EZ3" s="36" t="str">
        <f xml:space="preserve"> "1E-12"&amp;"_"&amp;"CPLRBF_AD"</f>
        <v>1E-12_CPLRBF_AD</v>
      </c>
      <c r="FA3" s="28" t="str">
        <f xml:space="preserve"> "1E-13"&amp;"_"&amp;"PLRBF_AD"</f>
        <v>1E-13_PLRBF_AD</v>
      </c>
      <c r="FB3" s="28" t="str">
        <f xml:space="preserve"> "1E-13"&amp;"_"&amp;"PLRBF_AD"</f>
        <v>1E-13_PLRBF_AD</v>
      </c>
      <c r="FC3" s="42" t="str">
        <f xml:space="preserve"> "1E-13"&amp;"_"&amp;"CPLRBF_AD"</f>
        <v>1E-13_CPLRBF_AD</v>
      </c>
      <c r="FD3" s="42" t="str">
        <f xml:space="preserve"> "1E-13"&amp;"_"&amp;"CPLRBF_AD"</f>
        <v>1E-13_CPLRBF_AD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St_RBF_AD</v>
      </c>
      <c r="F5" s="25" t="str">
        <f t="shared" ref="F5:BQ5" si="3">F4&amp;"_"&amp;F3</f>
        <v>Mu_RBF_AD</v>
      </c>
      <c r="G5" s="25" t="str">
        <f t="shared" si="3"/>
        <v>SIK_RBF_AD</v>
      </c>
      <c r="H5" s="25" t="str">
        <f t="shared" si="3"/>
        <v>MuSIK_RBF_AD</v>
      </c>
      <c r="I5" s="25" t="str">
        <f t="shared" si="3"/>
        <v>St_LRBF_AD</v>
      </c>
      <c r="J5" s="25" t="str">
        <f t="shared" si="3"/>
        <v>Mu_LRBF_AD</v>
      </c>
      <c r="K5" s="25" t="str">
        <f t="shared" si="3"/>
        <v>SIK_LRBF_AD</v>
      </c>
      <c r="L5" s="25" t="str">
        <f t="shared" si="3"/>
        <v>MuSIK_LRBF_AD</v>
      </c>
      <c r="M5" s="25" t="str">
        <f t="shared" si="3"/>
        <v>St_1E-6_CPLRBF_AD</v>
      </c>
      <c r="N5" s="25" t="str">
        <f t="shared" si="3"/>
        <v>Mu_1E-6_CPLRBF_AD</v>
      </c>
      <c r="O5" s="25" t="str">
        <f t="shared" si="3"/>
        <v>SIK_1E-6_CPLRBF_AD</v>
      </c>
      <c r="P5" s="25" t="str">
        <f t="shared" si="3"/>
        <v>MuSIK_1E-6_CPLRBF_AD</v>
      </c>
      <c r="Q5" t="str">
        <f t="shared" si="3"/>
        <v>St_1E-7_CPLRBF_AD</v>
      </c>
      <c r="R5" t="str">
        <f t="shared" si="3"/>
        <v>Mu_1E-7_CPLRBF_AD</v>
      </c>
      <c r="S5" t="str">
        <f t="shared" si="3"/>
        <v>SIK_1E-7_CPLRBF_AD</v>
      </c>
      <c r="T5" t="str">
        <f t="shared" si="3"/>
        <v>MuSIK_1E-7_CPLRBF_AD</v>
      </c>
      <c r="U5" s="25" t="str">
        <f t="shared" si="3"/>
        <v>St_1E-8_CPLRBF_AD</v>
      </c>
      <c r="V5" s="25" t="str">
        <f t="shared" si="3"/>
        <v>Mu_1E-8_CPLRBF_AD</v>
      </c>
      <c r="W5" s="25" t="str">
        <f t="shared" si="3"/>
        <v>SIK_1E-8_CPLRBF_AD</v>
      </c>
      <c r="X5" s="25" t="str">
        <f t="shared" si="3"/>
        <v>MuSIK_1E-8_CPLRBF_AD</v>
      </c>
      <c r="Y5" t="str">
        <f t="shared" si="3"/>
        <v>St_1E-9_CPLRBF_AD</v>
      </c>
      <c r="Z5" t="str">
        <f t="shared" si="3"/>
        <v>Mu_1E-9_CPLRBF_AD</v>
      </c>
      <c r="AA5" t="str">
        <f t="shared" si="3"/>
        <v>SIK_1E-9_CPLRBF_AD</v>
      </c>
      <c r="AB5" t="str">
        <f t="shared" si="3"/>
        <v>MuSIK_1E-9_CPLRBF_AD</v>
      </c>
      <c r="AC5" s="25" t="str">
        <f t="shared" si="3"/>
        <v>St_1E-10_CPLRBF_AD</v>
      </c>
      <c r="AD5" s="25" t="str">
        <f t="shared" si="3"/>
        <v>Mu_1E-10_CPLRBF_AD</v>
      </c>
      <c r="AE5" s="25" t="str">
        <f t="shared" si="3"/>
        <v>SIK_1E-10_CPLRBF_AD</v>
      </c>
      <c r="AF5" s="25" t="str">
        <f t="shared" si="3"/>
        <v>MuSIK_1E-10_CPLRBF_AD</v>
      </c>
      <c r="AG5" t="str">
        <f t="shared" si="3"/>
        <v>St_1E-11_CPLRBF_AD</v>
      </c>
      <c r="AH5" t="str">
        <f t="shared" si="3"/>
        <v>Mu_1E-11_CPLRBF_AD</v>
      </c>
      <c r="AI5" t="str">
        <f t="shared" si="3"/>
        <v>SIK_1E-11_CPLRBF_AD</v>
      </c>
      <c r="AJ5" t="str">
        <f t="shared" si="3"/>
        <v>MuSIK_1E-11_CPLRBF_AD</v>
      </c>
      <c r="AK5" s="25" t="str">
        <f t="shared" si="3"/>
        <v>St_1E-12_CPLRBF_AD</v>
      </c>
      <c r="AL5" s="25" t="str">
        <f t="shared" si="3"/>
        <v>Mu_1E-12_CPLRBF_AD</v>
      </c>
      <c r="AM5" s="25" t="str">
        <f t="shared" si="3"/>
        <v>SIK_1E-12_CPLRBF_AD</v>
      </c>
      <c r="AN5" s="25" t="str">
        <f t="shared" si="3"/>
        <v>MuSIK_1E-12_CPLRBF_AD</v>
      </c>
      <c r="AO5" t="str">
        <f t="shared" si="3"/>
        <v>St_1E-13_CPLRBF_AD</v>
      </c>
      <c r="AP5" t="str">
        <f t="shared" si="3"/>
        <v>Mu_1E-13_CPLRBF_AD</v>
      </c>
      <c r="AQ5" t="str">
        <f t="shared" si="3"/>
        <v>SIK_1E-13_CPLRBF_AD</v>
      </c>
      <c r="AR5" t="str">
        <f t="shared" si="3"/>
        <v>MuSIK_1E-13_CPLRBF_AD</v>
      </c>
      <c r="AS5" s="25" t="str">
        <f t="shared" si="3"/>
        <v>St_RBF_AD</v>
      </c>
      <c r="AT5" s="25" t="str">
        <f t="shared" si="3"/>
        <v>Mu_RBF_AD</v>
      </c>
      <c r="AU5" s="25" t="str">
        <f t="shared" si="3"/>
        <v>SIK_RBF_AD</v>
      </c>
      <c r="AV5" s="25" t="str">
        <f t="shared" si="3"/>
        <v>MuSIK_RBF_AD</v>
      </c>
      <c r="AW5" s="25" t="str">
        <f t="shared" si="3"/>
        <v>St_LRBF_AD</v>
      </c>
      <c r="AX5" s="25" t="str">
        <f t="shared" si="3"/>
        <v>Mu_LRBF_AD</v>
      </c>
      <c r="AY5" s="25" t="str">
        <f t="shared" si="3"/>
        <v>SIK_LRBF_AD</v>
      </c>
      <c r="AZ5" s="25" t="str">
        <f t="shared" si="3"/>
        <v>MuSIK_LRBF_AD</v>
      </c>
      <c r="BA5" s="25" t="str">
        <f t="shared" si="3"/>
        <v>St_1E-6_CPLRBF_AD</v>
      </c>
      <c r="BB5" s="25" t="str">
        <f t="shared" si="3"/>
        <v>Mu_1E-6_CPLRBF_AD</v>
      </c>
      <c r="BC5" s="25" t="str">
        <f t="shared" si="3"/>
        <v>SIK_1E-6_CPLRBF_AD</v>
      </c>
      <c r="BD5" s="25" t="str">
        <f t="shared" si="3"/>
        <v>MuSIK_1E-6_CPLRBF_AD</v>
      </c>
      <c r="BE5" t="str">
        <f t="shared" si="3"/>
        <v>St_1E-7_CPLRBF_AD</v>
      </c>
      <c r="BF5" t="str">
        <f t="shared" si="3"/>
        <v>Mu_1E-7_CPLRBF_AD</v>
      </c>
      <c r="BG5" t="str">
        <f t="shared" si="3"/>
        <v>SIK_1E-7_CPLRBF_AD</v>
      </c>
      <c r="BH5" t="str">
        <f t="shared" si="3"/>
        <v>MuSIK_1E-7_CPLRBF_AD</v>
      </c>
      <c r="BI5" s="25" t="str">
        <f t="shared" si="3"/>
        <v>St_1E-8_CPLRBF_AD</v>
      </c>
      <c r="BJ5" s="25" t="str">
        <f t="shared" si="3"/>
        <v>Mu_1E-8_CPLRBF_AD</v>
      </c>
      <c r="BK5" s="25" t="str">
        <f t="shared" si="3"/>
        <v>SIK_1E-8_CPLRBF_AD</v>
      </c>
      <c r="BL5" s="25" t="str">
        <f t="shared" si="3"/>
        <v>MuSIK_1E-8_CPLRBF_AD</v>
      </c>
      <c r="BM5" t="str">
        <f t="shared" si="3"/>
        <v>St_1E-9_CPLRBF_AD</v>
      </c>
      <c r="BN5" t="str">
        <f t="shared" si="3"/>
        <v>Mu_1E-9_CPLRBF_AD</v>
      </c>
      <c r="BO5" t="str">
        <f t="shared" si="3"/>
        <v>SIK_1E-9_CPLRBF_AD</v>
      </c>
      <c r="BP5" t="str">
        <f t="shared" si="3"/>
        <v>MuSIK_1E-9_CPLRBF_AD</v>
      </c>
      <c r="BQ5" s="25" t="str">
        <f t="shared" si="3"/>
        <v>St_1E-10_CPLRBF_AD</v>
      </c>
      <c r="BR5" s="25" t="str">
        <f t="shared" ref="BR5:EG5" si="4">BR4&amp;"_"&amp;BR3</f>
        <v>Mu_1E-10_CPLRBF_AD</v>
      </c>
      <c r="BS5" s="25" t="str">
        <f t="shared" si="4"/>
        <v>SIK_1E-10_CPLRBF_AD</v>
      </c>
      <c r="BT5" s="25" t="str">
        <f t="shared" si="4"/>
        <v>MuSIK_1E-10_CPLRBF_AD</v>
      </c>
      <c r="BU5" t="str">
        <f t="shared" si="4"/>
        <v>St_1E-11_CPLRBF_AD</v>
      </c>
      <c r="BV5" t="str">
        <f t="shared" si="4"/>
        <v>Mu_1E-11_CPLRBF_AD</v>
      </c>
      <c r="BW5" t="str">
        <f t="shared" si="4"/>
        <v>SIK_1E-11_CPLRBF_AD</v>
      </c>
      <c r="BX5" t="str">
        <f t="shared" si="4"/>
        <v>MuSIK_1E-11_CPLRBF_AD</v>
      </c>
      <c r="BY5" s="25" t="str">
        <f t="shared" si="4"/>
        <v>St_1E-12_CPLRBF_AD</v>
      </c>
      <c r="BZ5" s="25" t="str">
        <f t="shared" si="4"/>
        <v>Mu_1E-12_CPLRBF_AD</v>
      </c>
      <c r="CA5" s="25" t="str">
        <f t="shared" si="4"/>
        <v>SIK_1E-12_CPLRBF_AD</v>
      </c>
      <c r="CB5" s="25" t="str">
        <f t="shared" si="4"/>
        <v>MuSIK_1E-12_CPLRBF_AD</v>
      </c>
      <c r="CC5" t="str">
        <f t="shared" si="4"/>
        <v>St_1E-13_CPLRBF_AD</v>
      </c>
      <c r="CD5" t="str">
        <f t="shared" si="4"/>
        <v>Mu_1E-13_CPLRBF_AD</v>
      </c>
      <c r="CE5" t="str">
        <f t="shared" si="4"/>
        <v>SIK_1E-13_CPLRBF_AD</v>
      </c>
      <c r="CF5" t="str">
        <f t="shared" si="4"/>
        <v>MuSIK_1E-13_CPLRBF_AD</v>
      </c>
      <c r="CG5" s="25" t="str">
        <f t="shared" si="4"/>
        <v>St_RBF_AD</v>
      </c>
      <c r="CH5" s="25" t="str">
        <f t="shared" si="4"/>
        <v>Mu_RBF_AD</v>
      </c>
      <c r="CI5" s="25" t="str">
        <f t="shared" si="4"/>
        <v>SIK_RBF_AD</v>
      </c>
      <c r="CJ5" s="25" t="str">
        <f t="shared" si="4"/>
        <v>MuSIK_RBF_AD</v>
      </c>
      <c r="CK5" s="25" t="str">
        <f t="shared" si="4"/>
        <v>St_LRBF_AD</v>
      </c>
      <c r="CL5" s="25" t="str">
        <f t="shared" si="4"/>
        <v>Mu_LRBF_AD</v>
      </c>
      <c r="CM5" s="25" t="str">
        <f t="shared" si="4"/>
        <v>SIK_LRBF_AD</v>
      </c>
      <c r="CN5" s="25" t="str">
        <f t="shared" si="4"/>
        <v>MuSIK_LRBF_AD</v>
      </c>
      <c r="CO5" s="25" t="str">
        <f t="shared" si="4"/>
        <v>St_1E-6_CPLRBF_AD</v>
      </c>
      <c r="CP5" s="25" t="str">
        <f t="shared" si="4"/>
        <v>Mu_1E-6_CPLRBF_AD</v>
      </c>
      <c r="CQ5" s="25" t="str">
        <f t="shared" si="4"/>
        <v>SIK_1E-6_CPLRBF_AD</v>
      </c>
      <c r="CR5" s="25" t="str">
        <f t="shared" si="4"/>
        <v>MuSIK_1E-6_CPLRBF_AD</v>
      </c>
      <c r="CS5" t="str">
        <f t="shared" si="4"/>
        <v>St_1E-7_CPLRBF_AD</v>
      </c>
      <c r="CT5" t="str">
        <f t="shared" si="4"/>
        <v>Mu_1E-7_CPLRBF_AD</v>
      </c>
      <c r="CU5" t="str">
        <f t="shared" si="4"/>
        <v>SIK_1E-7_CPLRBF_AD</v>
      </c>
      <c r="CV5" t="str">
        <f t="shared" si="4"/>
        <v>MuSIK_1E-7_CPLRBF_AD</v>
      </c>
      <c r="CW5" s="25" t="str">
        <f t="shared" si="4"/>
        <v>St_1E-8_CPLRBF_AD</v>
      </c>
      <c r="CX5" s="25" t="str">
        <f t="shared" si="4"/>
        <v>Mu_1E-8_CPLRBF_AD</v>
      </c>
      <c r="CY5" s="25" t="str">
        <f t="shared" si="4"/>
        <v>SIK_1E-8_CPLRBF_AD</v>
      </c>
      <c r="CZ5" s="25" t="str">
        <f t="shared" si="4"/>
        <v>MuSIK_1E-8_CPLRBF_AD</v>
      </c>
      <c r="DA5" t="str">
        <f t="shared" si="4"/>
        <v>St_1E-9_CPLRBF_AD</v>
      </c>
      <c r="DB5" t="str">
        <f t="shared" si="4"/>
        <v>Mu_1E-9_CPLRBF_AD</v>
      </c>
      <c r="DC5" t="str">
        <f t="shared" si="4"/>
        <v>SIK_1E-9_CPLRBF_AD</v>
      </c>
      <c r="DD5" t="str">
        <f t="shared" si="4"/>
        <v>MuSIK_1E-9_CPLRBF_AD</v>
      </c>
      <c r="DE5" s="25" t="str">
        <f t="shared" si="4"/>
        <v>St_1E-10_CPLRBF_AD</v>
      </c>
      <c r="DF5" s="25" t="str">
        <f t="shared" si="4"/>
        <v>Mu_1E-10_CPLRBF_AD</v>
      </c>
      <c r="DG5" s="25" t="str">
        <f t="shared" si="4"/>
        <v>SIK_1E-10_CPLRBF_AD</v>
      </c>
      <c r="DH5" s="25" t="str">
        <f t="shared" si="4"/>
        <v>MuSIK_1E-10_CPLRBF_AD</v>
      </c>
      <c r="DI5" t="str">
        <f t="shared" si="4"/>
        <v>St_1E-11_CPLRBF_AD</v>
      </c>
      <c r="DJ5" t="str">
        <f t="shared" si="4"/>
        <v>Mu_1E-11_CPLRBF_AD</v>
      </c>
      <c r="DK5" t="str">
        <f t="shared" si="4"/>
        <v>SIK_1E-11_CPLRBF_AD</v>
      </c>
      <c r="DL5" t="str">
        <f t="shared" si="4"/>
        <v>MuSIK_1E-11_CPLRBF_AD</v>
      </c>
      <c r="DM5" s="25" t="str">
        <f t="shared" si="4"/>
        <v>St_1E-12_CPLRBF_AD</v>
      </c>
      <c r="DN5" s="25" t="str">
        <f t="shared" si="4"/>
        <v>Mu_1E-12_CPLRBF_AD</v>
      </c>
      <c r="DO5" s="25" t="str">
        <f t="shared" si="4"/>
        <v>SIK_1E-12_CPLRBF_AD</v>
      </c>
      <c r="DP5" s="25" t="str">
        <f t="shared" si="4"/>
        <v>MuSIK_1E-12_CPLRBF_AD</v>
      </c>
      <c r="DQ5" t="str">
        <f t="shared" si="4"/>
        <v>St_1E-13_CPLRBF_AD</v>
      </c>
      <c r="DR5" t="str">
        <f t="shared" si="4"/>
        <v>Mu_1E-13_CPLRBF_AD</v>
      </c>
      <c r="DS5" t="str">
        <f t="shared" si="4"/>
        <v>SIK_1E-13_CPLRBF_AD</v>
      </c>
      <c r="DT5" t="str">
        <f t="shared" si="4"/>
        <v>MuSIK_1E-13_CPLRBF_AD</v>
      </c>
      <c r="DU5" s="25" t="str">
        <f t="shared" si="4"/>
        <v>St_RBF_AD</v>
      </c>
      <c r="DV5" s="25" t="str">
        <f t="shared" si="4"/>
        <v>SIK_RBF_AD</v>
      </c>
      <c r="DW5" s="25" t="str">
        <f t="shared" si="4"/>
        <v>St_LRBF_AD</v>
      </c>
      <c r="DX5" s="25" t="str">
        <f t="shared" si="4"/>
        <v>SIK_LRBF_AD</v>
      </c>
      <c r="DY5" s="25" t="str">
        <f t="shared" si="4"/>
        <v>St_1E-6_PLRBF_AD</v>
      </c>
      <c r="DZ5" s="25" t="str">
        <f t="shared" si="4"/>
        <v>SIK_1E-6_PLRBF_AD</v>
      </c>
      <c r="EA5" s="25" t="str">
        <f t="shared" si="4"/>
        <v>St_1E-6_CPLRBF_AD</v>
      </c>
      <c r="EB5" s="25" t="str">
        <f t="shared" si="4"/>
        <v>SIK_1E-6_CPLRBF_AD</v>
      </c>
      <c r="EC5" t="str">
        <f t="shared" si="4"/>
        <v>St_1E-7_PLRBF_AD</v>
      </c>
      <c r="ED5" t="str">
        <f t="shared" si="4"/>
        <v>SIK_1E-7_PLRBF_AD</v>
      </c>
      <c r="EE5" t="str">
        <f t="shared" si="4"/>
        <v>St_1E-7_CPLRBF_AD</v>
      </c>
      <c r="EF5" t="str">
        <f t="shared" si="4"/>
        <v>SIK_1E-7_CPLRBF_AD</v>
      </c>
      <c r="EG5" s="25" t="str">
        <f t="shared" si="4"/>
        <v>St_1E-8_PLRBF_AD</v>
      </c>
      <c r="EH5" s="25" t="str">
        <f t="shared" ref="EH5:FD5" si="5">EH4&amp;"_"&amp;EH3</f>
        <v>SIK_1E-8_PLRBF_AD</v>
      </c>
      <c r="EI5" s="25" t="str">
        <f t="shared" si="5"/>
        <v>St_1E-8_CPLRBF_AD</v>
      </c>
      <c r="EJ5" s="25" t="str">
        <f t="shared" si="5"/>
        <v>SIK_1E-8_CPLRBF_AD</v>
      </c>
      <c r="EK5" t="str">
        <f t="shared" si="5"/>
        <v>St_1E-9_PLRBF_AD</v>
      </c>
      <c r="EL5" t="str">
        <f t="shared" si="5"/>
        <v>SIK_1E-9_PLRBF_AD</v>
      </c>
      <c r="EM5" t="str">
        <f t="shared" si="5"/>
        <v>St_1E-9_CPLRBF_AD</v>
      </c>
      <c r="EN5" t="str">
        <f t="shared" si="5"/>
        <v>SIK_1E-9_CPLRBF_AD</v>
      </c>
      <c r="EO5" s="25" t="str">
        <f t="shared" si="5"/>
        <v>St_1E-10_PLRBF_AD</v>
      </c>
      <c r="EP5" s="25" t="str">
        <f t="shared" si="5"/>
        <v>SIK_1E-10_PLRBF_AD</v>
      </c>
      <c r="EQ5" s="25" t="str">
        <f t="shared" si="5"/>
        <v>St_1E-10_CPLRBF_AD</v>
      </c>
      <c r="ER5" s="25" t="str">
        <f t="shared" si="5"/>
        <v>SIK_1E-10_CPLRBF_AD</v>
      </c>
      <c r="ES5" t="str">
        <f t="shared" si="5"/>
        <v>St_1E-11_PLRBF_AD</v>
      </c>
      <c r="ET5" t="str">
        <f t="shared" si="5"/>
        <v>SIK_1E-11_PLRBF_AD</v>
      </c>
      <c r="EU5" t="str">
        <f t="shared" si="5"/>
        <v>St_1E-11_CPLRBF_AD</v>
      </c>
      <c r="EV5" t="str">
        <f t="shared" si="5"/>
        <v>SIK_1E-11_CPLRBF_AD</v>
      </c>
      <c r="EW5" s="25" t="str">
        <f t="shared" si="5"/>
        <v>St_1E-12_PLRBF_AD</v>
      </c>
      <c r="EX5" s="25" t="str">
        <f t="shared" si="5"/>
        <v>SIK_1E-12_PLRBF_AD</v>
      </c>
      <c r="EY5" s="25" t="str">
        <f t="shared" si="5"/>
        <v>St_1E-12_CPLRBF_AD</v>
      </c>
      <c r="EZ5" s="25" t="str">
        <f t="shared" si="5"/>
        <v>SIK_1E-12_CPLRBF_AD</v>
      </c>
      <c r="FA5" t="str">
        <f t="shared" si="5"/>
        <v>St_1E-13_PLRBF_AD</v>
      </c>
      <c r="FB5" t="str">
        <f t="shared" si="5"/>
        <v>SIK_1E-13_PLRBF_AD</v>
      </c>
      <c r="FC5" t="str">
        <f t="shared" si="5"/>
        <v>St_1E-13_CPLRBF_AD</v>
      </c>
      <c r="FD5" t="str">
        <f t="shared" si="5"/>
        <v>SIK_1E-13_CPLRBF_AD</v>
      </c>
    </row>
    <row r="6" spans="1:160" s="4" customFormat="1" ht="33.6" customHeight="1" x14ac:dyDescent="0.45">
      <c r="D6" s="5" t="s">
        <v>5</v>
      </c>
      <c r="E6" s="6">
        <f t="shared" ref="E6:BP6" si="6">MIN(E12:E119)</f>
        <v>1.15195489591712E-7</v>
      </c>
      <c r="F6" s="6">
        <f t="shared" si="6"/>
        <v>1.1415535183800701E-11</v>
      </c>
      <c r="G6" s="6">
        <f t="shared" si="6"/>
        <v>0</v>
      </c>
      <c r="H6" s="6">
        <f t="shared" si="6"/>
        <v>0</v>
      </c>
      <c r="I6" s="6">
        <f t="shared" si="6"/>
        <v>3.2172920724882197E-5</v>
      </c>
      <c r="J6" s="6">
        <f t="shared" si="6"/>
        <v>1.3793188813338E-11</v>
      </c>
      <c r="K6" s="6">
        <f t="shared" si="6"/>
        <v>0</v>
      </c>
      <c r="L6" s="6">
        <f t="shared" si="6"/>
        <v>0</v>
      </c>
      <c r="M6" s="6">
        <f t="shared" si="6"/>
        <v>4.3928996729114502E-7</v>
      </c>
      <c r="N6" s="6">
        <f t="shared" si="6"/>
        <v>3.4656055802884099E-11</v>
      </c>
      <c r="O6" s="6">
        <f t="shared" si="6"/>
        <v>0</v>
      </c>
      <c r="P6" s="6">
        <f t="shared" si="6"/>
        <v>0</v>
      </c>
      <c r="Q6" s="6">
        <f t="shared" si="6"/>
        <v>2.4077385862852902E-7</v>
      </c>
      <c r="R6" s="6">
        <f t="shared" si="6"/>
        <v>2.2306156921558701E-11</v>
      </c>
      <c r="S6" s="6">
        <f t="shared" si="6"/>
        <v>0</v>
      </c>
      <c r="T6" s="6">
        <f t="shared" si="6"/>
        <v>0</v>
      </c>
      <c r="U6" s="6">
        <f t="shared" si="6"/>
        <v>9.4801071259809004E-7</v>
      </c>
      <c r="V6" s="6">
        <f t="shared" si="6"/>
        <v>1.6938672686706E-11</v>
      </c>
      <c r="W6" s="6">
        <f t="shared" si="6"/>
        <v>0</v>
      </c>
      <c r="X6" s="6">
        <f t="shared" si="6"/>
        <v>0</v>
      </c>
      <c r="Y6" s="6">
        <f t="shared" si="6"/>
        <v>4.1811706799066403E-6</v>
      </c>
      <c r="Z6" s="6">
        <f t="shared" si="6"/>
        <v>1.42428291383112E-11</v>
      </c>
      <c r="AA6" s="6">
        <f t="shared" si="6"/>
        <v>0</v>
      </c>
      <c r="AB6" s="6">
        <f t="shared" si="6"/>
        <v>0</v>
      </c>
      <c r="AC6" s="6">
        <f t="shared" si="6"/>
        <v>1.4815377595844801E-5</v>
      </c>
      <c r="AD6" s="6">
        <f t="shared" si="6"/>
        <v>1.4122036873231901E-11</v>
      </c>
      <c r="AE6" s="6">
        <f t="shared" si="6"/>
        <v>0</v>
      </c>
      <c r="AF6" s="6">
        <f t="shared" si="6"/>
        <v>0</v>
      </c>
      <c r="AG6" s="6">
        <f t="shared" si="6"/>
        <v>2.3817872798925699E-5</v>
      </c>
      <c r="AH6" s="6">
        <f t="shared" si="6"/>
        <v>1.4559908834144101E-11</v>
      </c>
      <c r="AI6" s="6">
        <f t="shared" si="6"/>
        <v>0</v>
      </c>
      <c r="AJ6" s="6">
        <f t="shared" si="6"/>
        <v>0</v>
      </c>
      <c r="AK6" s="6">
        <f t="shared" si="6"/>
        <v>3.63675679586616E-5</v>
      </c>
      <c r="AL6" s="6">
        <f t="shared" si="6"/>
        <v>1.5582535262126301E-11</v>
      </c>
      <c r="AM6" s="6">
        <f t="shared" si="6"/>
        <v>0</v>
      </c>
      <c r="AN6" s="6">
        <f t="shared" si="6"/>
        <v>0</v>
      </c>
      <c r="AO6" s="6">
        <f t="shared" si="6"/>
        <v>2.5614844561871999E-5</v>
      </c>
      <c r="AP6" s="6">
        <f t="shared" si="6"/>
        <v>1.5389689522748901E-11</v>
      </c>
      <c r="AQ6" s="6">
        <f t="shared" si="6"/>
        <v>0</v>
      </c>
      <c r="AR6" s="6">
        <f t="shared" si="6"/>
        <v>0</v>
      </c>
      <c r="AS6" s="6">
        <f t="shared" si="6"/>
        <v>5.0103504406489997E-8</v>
      </c>
      <c r="AT6" s="6">
        <f t="shared" si="6"/>
        <v>5.3947297074121298E-12</v>
      </c>
      <c r="AU6" s="6">
        <f t="shared" si="6"/>
        <v>0</v>
      </c>
      <c r="AV6" s="6">
        <f t="shared" si="6"/>
        <v>0</v>
      </c>
      <c r="AW6" s="6">
        <f t="shared" si="6"/>
        <v>8.8912639233148095E-6</v>
      </c>
      <c r="AX6" s="6">
        <f t="shared" si="6"/>
        <v>5.5657082325804696E-12</v>
      </c>
      <c r="AY6" s="6">
        <f t="shared" si="6"/>
        <v>0</v>
      </c>
      <c r="AZ6" s="6">
        <f t="shared" si="6"/>
        <v>0</v>
      </c>
      <c r="BA6" s="6">
        <f t="shared" si="6"/>
        <v>9.3501266646822797E-8</v>
      </c>
      <c r="BB6" s="6">
        <f t="shared" si="6"/>
        <v>1.6538586788251002E-11</v>
      </c>
      <c r="BC6" s="6">
        <f t="shared" si="6"/>
        <v>0</v>
      </c>
      <c r="BD6" s="6">
        <f t="shared" si="6"/>
        <v>0</v>
      </c>
      <c r="BE6" s="6">
        <f t="shared" si="6"/>
        <v>4.9781010364938399E-8</v>
      </c>
      <c r="BF6" s="6">
        <f t="shared" si="6"/>
        <v>1.06127697999014E-11</v>
      </c>
      <c r="BG6" s="6">
        <f t="shared" si="6"/>
        <v>0</v>
      </c>
      <c r="BH6" s="6">
        <f t="shared" si="6"/>
        <v>0</v>
      </c>
      <c r="BI6" s="6">
        <f t="shared" si="6"/>
        <v>2.4365896193813699E-7</v>
      </c>
      <c r="BJ6" s="6">
        <f t="shared" si="6"/>
        <v>7.8425942643897701E-12</v>
      </c>
      <c r="BK6" s="6">
        <f t="shared" si="6"/>
        <v>0</v>
      </c>
      <c r="BL6" s="6">
        <f t="shared" si="6"/>
        <v>0</v>
      </c>
      <c r="BM6" s="6">
        <f t="shared" si="6"/>
        <v>1.07534518046866E-6</v>
      </c>
      <c r="BN6" s="6">
        <f t="shared" si="6"/>
        <v>6.4297786912373298E-12</v>
      </c>
      <c r="BO6" s="6">
        <f t="shared" si="6"/>
        <v>0</v>
      </c>
      <c r="BP6" s="6">
        <f t="shared" si="6"/>
        <v>0</v>
      </c>
      <c r="BQ6" s="6">
        <f t="shared" ref="BQ6:EB6" si="7">MIN(BQ12:BQ119)</f>
        <v>5.50278430110574E-6</v>
      </c>
      <c r="BR6" s="6">
        <f t="shared" si="7"/>
        <v>6.2085296487509401E-12</v>
      </c>
      <c r="BS6" s="6">
        <f t="shared" si="7"/>
        <v>0</v>
      </c>
      <c r="BT6" s="6">
        <f t="shared" si="7"/>
        <v>0</v>
      </c>
      <c r="BU6" s="6">
        <f t="shared" si="7"/>
        <v>6.4345252442773301E-6</v>
      </c>
      <c r="BV6" s="6">
        <f t="shared" si="7"/>
        <v>5.5995434862275698E-12</v>
      </c>
      <c r="BW6" s="6">
        <f t="shared" si="7"/>
        <v>0</v>
      </c>
      <c r="BX6" s="6">
        <f t="shared" si="7"/>
        <v>0</v>
      </c>
      <c r="BY6" s="6">
        <f t="shared" si="7"/>
        <v>9.5789634027911204E-6</v>
      </c>
      <c r="BZ6" s="6">
        <f t="shared" si="7"/>
        <v>5.8855529209218099E-12</v>
      </c>
      <c r="CA6" s="6">
        <f t="shared" si="7"/>
        <v>0</v>
      </c>
      <c r="CB6" s="6">
        <f t="shared" si="7"/>
        <v>0</v>
      </c>
      <c r="CC6" s="6">
        <f t="shared" si="7"/>
        <v>6.6055192771776796E-6</v>
      </c>
      <c r="CD6" s="6">
        <f t="shared" si="7"/>
        <v>5.8762078518011099E-12</v>
      </c>
      <c r="CE6" s="6">
        <f t="shared" si="7"/>
        <v>0</v>
      </c>
      <c r="CF6" s="6">
        <f t="shared" si="7"/>
        <v>0</v>
      </c>
      <c r="CG6" s="6">
        <f t="shared" si="7"/>
        <v>8.8590000000000006E-3</v>
      </c>
      <c r="CH6" s="6">
        <f t="shared" si="7"/>
        <v>8.7720000000000003E-3</v>
      </c>
      <c r="CI6" s="6">
        <f t="shared" si="7"/>
        <v>0</v>
      </c>
      <c r="CJ6" s="6">
        <f t="shared" si="7"/>
        <v>0</v>
      </c>
      <c r="CK6" s="6">
        <f t="shared" si="7"/>
        <v>8.6569999999999998E-3</v>
      </c>
      <c r="CL6" s="6">
        <f t="shared" si="7"/>
        <v>9.1439999999999994E-3</v>
      </c>
      <c r="CM6" s="6">
        <f t="shared" si="7"/>
        <v>0</v>
      </c>
      <c r="CN6" s="6">
        <f t="shared" si="7"/>
        <v>0</v>
      </c>
      <c r="CO6" s="6">
        <f t="shared" si="7"/>
        <v>8.6669999999999994E-3</v>
      </c>
      <c r="CP6" s="6">
        <f t="shared" si="7"/>
        <v>8.7980000000000003E-3</v>
      </c>
      <c r="CQ6" s="6">
        <f t="shared" si="7"/>
        <v>0</v>
      </c>
      <c r="CR6" s="6">
        <f t="shared" si="7"/>
        <v>0</v>
      </c>
      <c r="CS6" s="6">
        <f t="shared" si="7"/>
        <v>8.7480000000000006E-3</v>
      </c>
      <c r="CT6" s="6">
        <f t="shared" si="7"/>
        <v>8.8640000000000004E-3</v>
      </c>
      <c r="CU6" s="6">
        <f t="shared" si="7"/>
        <v>0</v>
      </c>
      <c r="CV6" s="6">
        <f t="shared" si="7"/>
        <v>0</v>
      </c>
      <c r="CW6" s="6">
        <f t="shared" si="7"/>
        <v>8.6599999999999993E-3</v>
      </c>
      <c r="CX6" s="6">
        <f t="shared" si="7"/>
        <v>8.8240000000000002E-3</v>
      </c>
      <c r="CY6" s="6">
        <f t="shared" si="7"/>
        <v>0</v>
      </c>
      <c r="CZ6" s="6">
        <f t="shared" si="7"/>
        <v>0</v>
      </c>
      <c r="DA6" s="6">
        <f t="shared" si="7"/>
        <v>8.6969999999999999E-3</v>
      </c>
      <c r="DB6" s="6">
        <f t="shared" si="7"/>
        <v>8.855E-3</v>
      </c>
      <c r="DC6" s="6">
        <f t="shared" si="7"/>
        <v>0</v>
      </c>
      <c r="DD6" s="6">
        <f t="shared" si="7"/>
        <v>0</v>
      </c>
      <c r="DE6" s="6">
        <f t="shared" si="7"/>
        <v>8.7340000000000004E-3</v>
      </c>
      <c r="DF6" s="6">
        <f t="shared" si="7"/>
        <v>8.9230000000000004E-3</v>
      </c>
      <c r="DG6" s="6">
        <f t="shared" si="7"/>
        <v>0</v>
      </c>
      <c r="DH6" s="6">
        <f t="shared" si="7"/>
        <v>0</v>
      </c>
      <c r="DI6" s="6">
        <f t="shared" si="7"/>
        <v>8.6969999999999999E-3</v>
      </c>
      <c r="DJ6" s="6">
        <f t="shared" si="7"/>
        <v>8.9169999999999996E-3</v>
      </c>
      <c r="DK6" s="6">
        <f t="shared" si="7"/>
        <v>0</v>
      </c>
      <c r="DL6" s="6">
        <f t="shared" si="7"/>
        <v>0</v>
      </c>
      <c r="DM6" s="6">
        <f t="shared" si="7"/>
        <v>8.6650000000000008E-3</v>
      </c>
      <c r="DN6" s="6">
        <f t="shared" si="7"/>
        <v>8.8660000000000006E-3</v>
      </c>
      <c r="DO6" s="6">
        <f t="shared" si="7"/>
        <v>0</v>
      </c>
      <c r="DP6" s="6">
        <f t="shared" si="7"/>
        <v>0</v>
      </c>
      <c r="DQ6" s="6">
        <f t="shared" si="7"/>
        <v>8.6960000000000006E-3</v>
      </c>
      <c r="DR6" s="6">
        <f t="shared" si="7"/>
        <v>8.8780000000000005E-3</v>
      </c>
      <c r="DS6" s="6">
        <f t="shared" si="7"/>
        <v>0</v>
      </c>
      <c r="DT6" s="6">
        <f t="shared" si="7"/>
        <v>0</v>
      </c>
      <c r="DU6" s="6">
        <f t="shared" si="7"/>
        <v>5.25886989075478</v>
      </c>
      <c r="DV6" s="6">
        <f t="shared" si="7"/>
        <v>0</v>
      </c>
      <c r="DW6" s="6">
        <f t="shared" si="7"/>
        <v>1</v>
      </c>
      <c r="DX6" s="6">
        <f t="shared" si="7"/>
        <v>0</v>
      </c>
      <c r="DY6" s="6">
        <f t="shared" si="7"/>
        <v>1</v>
      </c>
      <c r="DZ6" s="6">
        <f t="shared" si="7"/>
        <v>0</v>
      </c>
      <c r="EA6" s="6">
        <f t="shared" si="7"/>
        <v>1</v>
      </c>
      <c r="EB6" s="6">
        <f t="shared" si="7"/>
        <v>0</v>
      </c>
      <c r="EC6" s="6">
        <f t="shared" ref="EC6:FD6" si="8">MIN(EC12:EC119)</f>
        <v>1</v>
      </c>
      <c r="ED6" s="6">
        <f t="shared" si="8"/>
        <v>0</v>
      </c>
      <c r="EE6" s="6">
        <f t="shared" si="8"/>
        <v>1</v>
      </c>
      <c r="EF6" s="6">
        <f t="shared" si="8"/>
        <v>0</v>
      </c>
      <c r="EG6" s="6">
        <f t="shared" si="8"/>
        <v>1</v>
      </c>
      <c r="EH6" s="6">
        <f t="shared" si="8"/>
        <v>0</v>
      </c>
      <c r="EI6" s="6">
        <f t="shared" si="8"/>
        <v>1</v>
      </c>
      <c r="EJ6" s="6">
        <f t="shared" si="8"/>
        <v>0</v>
      </c>
      <c r="EK6" s="6">
        <f t="shared" si="8"/>
        <v>1</v>
      </c>
      <c r="EL6" s="6">
        <f t="shared" si="8"/>
        <v>0</v>
      </c>
      <c r="EM6" s="6">
        <f t="shared" si="8"/>
        <v>1</v>
      </c>
      <c r="EN6" s="6">
        <f t="shared" si="8"/>
        <v>0</v>
      </c>
      <c r="EO6" s="6">
        <f t="shared" si="8"/>
        <v>1</v>
      </c>
      <c r="EP6" s="6">
        <f t="shared" si="8"/>
        <v>0</v>
      </c>
      <c r="EQ6" s="6">
        <f t="shared" si="8"/>
        <v>1</v>
      </c>
      <c r="ER6" s="6">
        <f t="shared" si="8"/>
        <v>0</v>
      </c>
      <c r="ES6" s="6">
        <f t="shared" si="8"/>
        <v>1</v>
      </c>
      <c r="ET6" s="6">
        <f t="shared" si="8"/>
        <v>0</v>
      </c>
      <c r="EU6" s="6">
        <f t="shared" si="8"/>
        <v>1</v>
      </c>
      <c r="EV6" s="6">
        <f t="shared" si="8"/>
        <v>0</v>
      </c>
      <c r="EW6" s="6">
        <f t="shared" si="8"/>
        <v>1</v>
      </c>
      <c r="EX6" s="6">
        <f t="shared" si="8"/>
        <v>0</v>
      </c>
      <c r="EY6" s="6">
        <f t="shared" si="8"/>
        <v>1</v>
      </c>
      <c r="EZ6" s="6">
        <f t="shared" si="8"/>
        <v>0</v>
      </c>
      <c r="FA6" s="6">
        <f t="shared" si="8"/>
        <v>1</v>
      </c>
      <c r="FB6" s="6">
        <f t="shared" si="8"/>
        <v>0</v>
      </c>
      <c r="FC6" s="6">
        <f t="shared" si="8"/>
        <v>1</v>
      </c>
      <c r="FD6" s="6">
        <f t="shared" si="8"/>
        <v>0</v>
      </c>
    </row>
    <row r="7" spans="1:160" s="4" customFormat="1" ht="33.6" customHeight="1" x14ac:dyDescent="0.45">
      <c r="D7" s="35" t="s">
        <v>12</v>
      </c>
      <c r="E7" s="6">
        <f t="shared" ref="E7:BP7" si="9">MAX(E12:E119)</f>
        <v>1026.50544700504</v>
      </c>
      <c r="F7" s="6">
        <f t="shared" si="9"/>
        <v>16251803.986524399</v>
      </c>
      <c r="G7" s="6">
        <f t="shared" si="9"/>
        <v>0</v>
      </c>
      <c r="H7" s="6">
        <f t="shared" si="9"/>
        <v>0</v>
      </c>
      <c r="I7" s="6">
        <f t="shared" si="9"/>
        <v>1540401.4065139401</v>
      </c>
      <c r="J7" s="6">
        <f t="shared" si="9"/>
        <v>95926120315.380798</v>
      </c>
      <c r="K7" s="6">
        <f t="shared" si="9"/>
        <v>0</v>
      </c>
      <c r="L7" s="6">
        <f t="shared" si="9"/>
        <v>0</v>
      </c>
      <c r="M7" s="6">
        <f t="shared" si="9"/>
        <v>2.5198288723356401</v>
      </c>
      <c r="N7" s="6">
        <f t="shared" si="9"/>
        <v>2.5167965480250301</v>
      </c>
      <c r="O7" s="6">
        <f t="shared" si="9"/>
        <v>0</v>
      </c>
      <c r="P7" s="6">
        <f t="shared" si="9"/>
        <v>0</v>
      </c>
      <c r="Q7" s="6">
        <f t="shared" si="9"/>
        <v>2.5198288723356401</v>
      </c>
      <c r="R7" s="6">
        <f t="shared" si="9"/>
        <v>2.5167965480250301</v>
      </c>
      <c r="S7" s="6">
        <f t="shared" si="9"/>
        <v>0</v>
      </c>
      <c r="T7" s="6">
        <f t="shared" si="9"/>
        <v>0</v>
      </c>
      <c r="U7" s="6">
        <f t="shared" si="9"/>
        <v>2.5198288723356401</v>
      </c>
      <c r="V7" s="6">
        <f t="shared" si="9"/>
        <v>2.5167965480250301</v>
      </c>
      <c r="W7" s="6">
        <f t="shared" si="9"/>
        <v>0</v>
      </c>
      <c r="X7" s="6">
        <f t="shared" si="9"/>
        <v>0</v>
      </c>
      <c r="Y7" s="6">
        <f t="shared" si="9"/>
        <v>2.5198288723356401</v>
      </c>
      <c r="Z7" s="6">
        <f t="shared" si="9"/>
        <v>2.5167965480250301</v>
      </c>
      <c r="AA7" s="6">
        <f t="shared" si="9"/>
        <v>0</v>
      </c>
      <c r="AB7" s="6">
        <f t="shared" si="9"/>
        <v>0</v>
      </c>
      <c r="AC7" s="6">
        <f t="shared" si="9"/>
        <v>2.5198288723356401</v>
      </c>
      <c r="AD7" s="6">
        <f t="shared" si="9"/>
        <v>2.5167965480250301</v>
      </c>
      <c r="AE7" s="6">
        <f t="shared" si="9"/>
        <v>0</v>
      </c>
      <c r="AF7" s="6">
        <f t="shared" si="9"/>
        <v>0</v>
      </c>
      <c r="AG7" s="6">
        <f t="shared" si="9"/>
        <v>2.5198288723356401</v>
      </c>
      <c r="AH7" s="6">
        <f t="shared" si="9"/>
        <v>2.5167965480250301</v>
      </c>
      <c r="AI7" s="6">
        <f t="shared" si="9"/>
        <v>0</v>
      </c>
      <c r="AJ7" s="6">
        <f t="shared" si="9"/>
        <v>0</v>
      </c>
      <c r="AK7" s="6">
        <f t="shared" si="9"/>
        <v>4.6240777369545096</v>
      </c>
      <c r="AL7" s="6">
        <f t="shared" si="9"/>
        <v>2.5167965480250301</v>
      </c>
      <c r="AM7" s="6">
        <f t="shared" si="9"/>
        <v>0</v>
      </c>
      <c r="AN7" s="6">
        <f t="shared" si="9"/>
        <v>0</v>
      </c>
      <c r="AO7" s="6">
        <f t="shared" si="9"/>
        <v>1025.3402099446901</v>
      </c>
      <c r="AP7" s="6">
        <f t="shared" si="9"/>
        <v>2.5167965480250301</v>
      </c>
      <c r="AQ7" s="6">
        <f t="shared" si="9"/>
        <v>0</v>
      </c>
      <c r="AR7" s="6">
        <f t="shared" si="9"/>
        <v>0</v>
      </c>
      <c r="AS7" s="6">
        <f t="shared" si="9"/>
        <v>250.61259312892</v>
      </c>
      <c r="AT7" s="6">
        <f t="shared" si="9"/>
        <v>2411990.1440111501</v>
      </c>
      <c r="AU7" s="6">
        <f t="shared" si="9"/>
        <v>0</v>
      </c>
      <c r="AV7" s="6">
        <f t="shared" si="9"/>
        <v>0</v>
      </c>
      <c r="AW7" s="6">
        <f t="shared" si="9"/>
        <v>365484.60947796598</v>
      </c>
      <c r="AX7" s="6">
        <f t="shared" si="9"/>
        <v>21770767148.368198</v>
      </c>
      <c r="AY7" s="6">
        <f t="shared" si="9"/>
        <v>0</v>
      </c>
      <c r="AZ7" s="6">
        <f t="shared" si="9"/>
        <v>0</v>
      </c>
      <c r="BA7" s="6">
        <f t="shared" si="9"/>
        <v>1.79622380505261</v>
      </c>
      <c r="BB7" s="6">
        <f t="shared" si="9"/>
        <v>1.60899364190771</v>
      </c>
      <c r="BC7" s="6">
        <f t="shared" si="9"/>
        <v>0</v>
      </c>
      <c r="BD7" s="6">
        <f t="shared" si="9"/>
        <v>0</v>
      </c>
      <c r="BE7" s="6">
        <f t="shared" si="9"/>
        <v>1.79622380505261</v>
      </c>
      <c r="BF7" s="6">
        <f t="shared" si="9"/>
        <v>1.60899364190292</v>
      </c>
      <c r="BG7" s="6">
        <f t="shared" si="9"/>
        <v>0</v>
      </c>
      <c r="BH7" s="6">
        <f t="shared" si="9"/>
        <v>0</v>
      </c>
      <c r="BI7" s="6">
        <f t="shared" si="9"/>
        <v>1.79622380505261</v>
      </c>
      <c r="BJ7" s="6">
        <f t="shared" si="9"/>
        <v>1.60899364190244</v>
      </c>
      <c r="BK7" s="6">
        <f t="shared" si="9"/>
        <v>0</v>
      </c>
      <c r="BL7" s="6">
        <f t="shared" si="9"/>
        <v>0</v>
      </c>
      <c r="BM7" s="6">
        <f t="shared" si="9"/>
        <v>1.79622380505261</v>
      </c>
      <c r="BN7" s="6">
        <f t="shared" si="9"/>
        <v>1.6089936419024</v>
      </c>
      <c r="BO7" s="6">
        <f t="shared" si="9"/>
        <v>0</v>
      </c>
      <c r="BP7" s="6">
        <f t="shared" si="9"/>
        <v>0</v>
      </c>
      <c r="BQ7" s="6">
        <f t="shared" ref="BQ7:EB7" si="10">MAX(BQ12:BQ119)</f>
        <v>1.79622380505261</v>
      </c>
      <c r="BR7" s="6">
        <f t="shared" si="10"/>
        <v>1.60899364190239</v>
      </c>
      <c r="BS7" s="6">
        <f t="shared" si="10"/>
        <v>0</v>
      </c>
      <c r="BT7" s="6">
        <f t="shared" si="10"/>
        <v>0</v>
      </c>
      <c r="BU7" s="6">
        <f t="shared" si="10"/>
        <v>1.79622380505261</v>
      </c>
      <c r="BV7" s="6">
        <f t="shared" si="10"/>
        <v>1.60899364190239</v>
      </c>
      <c r="BW7" s="6">
        <f t="shared" si="10"/>
        <v>0</v>
      </c>
      <c r="BX7" s="6">
        <f t="shared" si="10"/>
        <v>0</v>
      </c>
      <c r="BY7" s="6">
        <f t="shared" si="10"/>
        <v>2.8494248055746398</v>
      </c>
      <c r="BZ7" s="6">
        <f t="shared" si="10"/>
        <v>1.60899364190239</v>
      </c>
      <c r="CA7" s="6">
        <f t="shared" si="10"/>
        <v>0</v>
      </c>
      <c r="CB7" s="6">
        <f t="shared" si="10"/>
        <v>0</v>
      </c>
      <c r="CC7" s="6">
        <f t="shared" si="10"/>
        <v>661.66859532790704</v>
      </c>
      <c r="CD7" s="6">
        <f t="shared" si="10"/>
        <v>1.60899364190239</v>
      </c>
      <c r="CE7" s="6">
        <f t="shared" si="10"/>
        <v>0</v>
      </c>
      <c r="CF7" s="6">
        <f t="shared" si="10"/>
        <v>0</v>
      </c>
      <c r="CG7" s="6">
        <f t="shared" si="10"/>
        <v>0.23333999999999999</v>
      </c>
      <c r="CH7" s="6">
        <f t="shared" si="10"/>
        <v>0.85377499999999995</v>
      </c>
      <c r="CI7" s="6">
        <f t="shared" si="10"/>
        <v>0</v>
      </c>
      <c r="CJ7" s="6">
        <f t="shared" si="10"/>
        <v>0</v>
      </c>
      <c r="CK7" s="6">
        <f t="shared" si="10"/>
        <v>6.8187999999999999E-2</v>
      </c>
      <c r="CL7" s="6">
        <f t="shared" si="10"/>
        <v>0.23466600000000001</v>
      </c>
      <c r="CM7" s="6">
        <f t="shared" si="10"/>
        <v>0</v>
      </c>
      <c r="CN7" s="6">
        <f t="shared" si="10"/>
        <v>0</v>
      </c>
      <c r="CO7" s="6">
        <f t="shared" si="10"/>
        <v>6.9801000000000002E-2</v>
      </c>
      <c r="CP7" s="6">
        <f t="shared" si="10"/>
        <v>0.15458</v>
      </c>
      <c r="CQ7" s="6">
        <f t="shared" si="10"/>
        <v>0</v>
      </c>
      <c r="CR7" s="6">
        <f t="shared" si="10"/>
        <v>0</v>
      </c>
      <c r="CS7" s="6">
        <f t="shared" si="10"/>
        <v>5.9158000000000002E-2</v>
      </c>
      <c r="CT7" s="6">
        <f t="shared" si="10"/>
        <v>0.15320300000000001</v>
      </c>
      <c r="CU7" s="6">
        <f t="shared" si="10"/>
        <v>0</v>
      </c>
      <c r="CV7" s="6">
        <f t="shared" si="10"/>
        <v>0</v>
      </c>
      <c r="CW7" s="6">
        <f t="shared" si="10"/>
        <v>9.6454999999999999E-2</v>
      </c>
      <c r="CX7" s="6">
        <f t="shared" si="10"/>
        <v>0.15664500000000001</v>
      </c>
      <c r="CY7" s="6">
        <f t="shared" si="10"/>
        <v>0</v>
      </c>
      <c r="CZ7" s="6">
        <f t="shared" si="10"/>
        <v>0</v>
      </c>
      <c r="DA7" s="6">
        <f t="shared" si="10"/>
        <v>0.17941499999999999</v>
      </c>
      <c r="DB7" s="6">
        <f t="shared" si="10"/>
        <v>0.26538699999999998</v>
      </c>
      <c r="DC7" s="6">
        <f t="shared" si="10"/>
        <v>0</v>
      </c>
      <c r="DD7" s="6">
        <f t="shared" si="10"/>
        <v>0</v>
      </c>
      <c r="DE7" s="6">
        <f t="shared" si="10"/>
        <v>7.3089000000000001E-2</v>
      </c>
      <c r="DF7" s="6">
        <f t="shared" si="10"/>
        <v>0.15668799999999999</v>
      </c>
      <c r="DG7" s="6">
        <f t="shared" si="10"/>
        <v>0</v>
      </c>
      <c r="DH7" s="6">
        <f t="shared" si="10"/>
        <v>0</v>
      </c>
      <c r="DI7" s="6">
        <f t="shared" si="10"/>
        <v>0.10720499999999999</v>
      </c>
      <c r="DJ7" s="6">
        <f t="shared" si="10"/>
        <v>0.15715299999999999</v>
      </c>
      <c r="DK7" s="6">
        <f t="shared" si="10"/>
        <v>0</v>
      </c>
      <c r="DL7" s="6">
        <f t="shared" si="10"/>
        <v>0</v>
      </c>
      <c r="DM7" s="6">
        <f t="shared" si="10"/>
        <v>6.3836000000000004E-2</v>
      </c>
      <c r="DN7" s="6">
        <f t="shared" si="10"/>
        <v>0.15587699999999999</v>
      </c>
      <c r="DO7" s="6">
        <f t="shared" si="10"/>
        <v>0</v>
      </c>
      <c r="DP7" s="6">
        <f t="shared" si="10"/>
        <v>0</v>
      </c>
      <c r="DQ7" s="6">
        <f t="shared" si="10"/>
        <v>9.5102000000000006E-2</v>
      </c>
      <c r="DR7" s="6">
        <f t="shared" si="10"/>
        <v>0.15692700000000001</v>
      </c>
      <c r="DS7" s="6">
        <f t="shared" si="10"/>
        <v>0</v>
      </c>
      <c r="DT7" s="6">
        <f t="shared" si="10"/>
        <v>0</v>
      </c>
      <c r="DU7" s="6">
        <f t="shared" si="10"/>
        <v>6.4993090060172198E+20</v>
      </c>
      <c r="DV7" s="6">
        <f t="shared" si="10"/>
        <v>0</v>
      </c>
      <c r="DW7" s="6">
        <f t="shared" si="10"/>
        <v>1.6655876824380001E+20</v>
      </c>
      <c r="DX7" s="6">
        <f t="shared" si="10"/>
        <v>0</v>
      </c>
      <c r="DY7" s="6">
        <f t="shared" si="10"/>
        <v>170835955407.09</v>
      </c>
      <c r="DZ7" s="6">
        <f t="shared" si="10"/>
        <v>0</v>
      </c>
      <c r="EA7" s="6">
        <f t="shared" si="10"/>
        <v>413323.16480687697</v>
      </c>
      <c r="EB7" s="6">
        <f t="shared" si="10"/>
        <v>0</v>
      </c>
      <c r="EC7" s="6">
        <f t="shared" ref="EC7:FD7" si="11">MAX(EC12:EC119)</f>
        <v>1704324247454.1201</v>
      </c>
      <c r="ED7" s="6">
        <f t="shared" si="11"/>
        <v>0</v>
      </c>
      <c r="EE7" s="6">
        <f t="shared" si="11"/>
        <v>1305491.2506580299</v>
      </c>
      <c r="EF7" s="6">
        <f t="shared" si="11"/>
        <v>0</v>
      </c>
      <c r="EG7" s="6">
        <f t="shared" si="11"/>
        <v>16655405901446.6</v>
      </c>
      <c r="EH7" s="6">
        <f t="shared" si="11"/>
        <v>0</v>
      </c>
      <c r="EI7" s="6">
        <f t="shared" si="11"/>
        <v>4080885.3412239701</v>
      </c>
      <c r="EJ7" s="6">
        <f t="shared" si="11"/>
        <v>0</v>
      </c>
      <c r="EK7" s="6">
        <f t="shared" si="11"/>
        <v>135565226002777</v>
      </c>
      <c r="EL7" s="6">
        <f t="shared" si="11"/>
        <v>0</v>
      </c>
      <c r="EM7" s="6">
        <f t="shared" si="11"/>
        <v>11634681.7916601</v>
      </c>
      <c r="EN7" s="6">
        <f t="shared" si="11"/>
        <v>0</v>
      </c>
      <c r="EO7" s="6">
        <f t="shared" si="11"/>
        <v>1243653188563930</v>
      </c>
      <c r="EP7" s="6">
        <f t="shared" si="11"/>
        <v>0</v>
      </c>
      <c r="EQ7" s="6">
        <f t="shared" si="11"/>
        <v>30122676.296137299</v>
      </c>
      <c r="ER7" s="6">
        <f t="shared" si="11"/>
        <v>0</v>
      </c>
      <c r="ES7" s="6">
        <f t="shared" si="11"/>
        <v>6.5533111678328105E+18</v>
      </c>
      <c r="ET7" s="6">
        <f t="shared" si="11"/>
        <v>0</v>
      </c>
      <c r="EU7" s="6">
        <f t="shared" si="11"/>
        <v>6.5533111678328105E+18</v>
      </c>
      <c r="EV7" s="6">
        <f t="shared" si="11"/>
        <v>0</v>
      </c>
      <c r="EW7" s="6">
        <f t="shared" si="11"/>
        <v>1.19958835579449E+19</v>
      </c>
      <c r="EX7" s="6">
        <f t="shared" si="11"/>
        <v>0</v>
      </c>
      <c r="EY7" s="6">
        <f t="shared" si="11"/>
        <v>1.19958835579449E+19</v>
      </c>
      <c r="EZ7" s="6">
        <f t="shared" si="11"/>
        <v>0</v>
      </c>
      <c r="FA7" s="6">
        <f t="shared" si="11"/>
        <v>9.8135697436775596E+19</v>
      </c>
      <c r="FB7" s="6">
        <f t="shared" si="11"/>
        <v>0</v>
      </c>
      <c r="FC7" s="6">
        <f t="shared" si="11"/>
        <v>9.8135697436775596E+19</v>
      </c>
      <c r="FD7" s="6">
        <f t="shared" si="11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V8" si="12">F8+1</f>
        <v>3</v>
      </c>
      <c r="H8">
        <f t="shared" si="12"/>
        <v>4</v>
      </c>
      <c r="I8">
        <f t="shared" si="12"/>
        <v>5</v>
      </c>
      <c r="J8">
        <f t="shared" si="12"/>
        <v>6</v>
      </c>
      <c r="K8">
        <f t="shared" si="12"/>
        <v>7</v>
      </c>
      <c r="L8">
        <f t="shared" si="12"/>
        <v>8</v>
      </c>
      <c r="M8">
        <f t="shared" si="12"/>
        <v>9</v>
      </c>
      <c r="N8">
        <f t="shared" si="12"/>
        <v>10</v>
      </c>
      <c r="O8">
        <f t="shared" si="12"/>
        <v>11</v>
      </c>
      <c r="P8">
        <f t="shared" si="12"/>
        <v>12</v>
      </c>
      <c r="Q8">
        <f t="shared" si="12"/>
        <v>13</v>
      </c>
      <c r="R8">
        <f t="shared" si="12"/>
        <v>14</v>
      </c>
      <c r="S8">
        <f t="shared" si="12"/>
        <v>15</v>
      </c>
      <c r="T8">
        <f t="shared" si="12"/>
        <v>16</v>
      </c>
      <c r="U8">
        <f t="shared" si="12"/>
        <v>17</v>
      </c>
      <c r="V8">
        <f t="shared" si="12"/>
        <v>18</v>
      </c>
      <c r="W8">
        <f t="shared" ref="W8:AL8" si="13">V8+1</f>
        <v>19</v>
      </c>
      <c r="X8">
        <f t="shared" si="13"/>
        <v>20</v>
      </c>
      <c r="Y8">
        <f t="shared" si="13"/>
        <v>21</v>
      </c>
      <c r="Z8">
        <f t="shared" si="13"/>
        <v>22</v>
      </c>
      <c r="AA8">
        <f t="shared" si="13"/>
        <v>23</v>
      </c>
      <c r="AB8">
        <f t="shared" si="13"/>
        <v>24</v>
      </c>
      <c r="AC8">
        <f t="shared" si="13"/>
        <v>25</v>
      </c>
      <c r="AD8">
        <f t="shared" si="13"/>
        <v>26</v>
      </c>
      <c r="AE8">
        <f t="shared" si="13"/>
        <v>27</v>
      </c>
      <c r="AF8">
        <f t="shared" si="13"/>
        <v>28</v>
      </c>
      <c r="AG8">
        <f t="shared" si="13"/>
        <v>29</v>
      </c>
      <c r="AH8">
        <f t="shared" si="13"/>
        <v>30</v>
      </c>
      <c r="AI8">
        <f t="shared" si="13"/>
        <v>31</v>
      </c>
      <c r="AJ8">
        <f t="shared" si="13"/>
        <v>32</v>
      </c>
      <c r="AK8">
        <f t="shared" si="13"/>
        <v>33</v>
      </c>
      <c r="AL8">
        <f t="shared" si="13"/>
        <v>34</v>
      </c>
      <c r="AM8">
        <f t="shared" ref="AM8:BB9" si="14">AL8+1</f>
        <v>35</v>
      </c>
      <c r="AN8">
        <f t="shared" si="14"/>
        <v>36</v>
      </c>
      <c r="AO8">
        <f t="shared" si="14"/>
        <v>37</v>
      </c>
      <c r="AP8">
        <f t="shared" si="14"/>
        <v>38</v>
      </c>
      <c r="AQ8">
        <f t="shared" si="14"/>
        <v>39</v>
      </c>
      <c r="AR8">
        <f t="shared" si="14"/>
        <v>40</v>
      </c>
      <c r="AS8">
        <f t="shared" si="14"/>
        <v>41</v>
      </c>
      <c r="AT8">
        <f t="shared" si="14"/>
        <v>42</v>
      </c>
      <c r="AU8">
        <f t="shared" si="14"/>
        <v>43</v>
      </c>
      <c r="AV8">
        <f t="shared" si="14"/>
        <v>44</v>
      </c>
      <c r="AW8">
        <f t="shared" si="14"/>
        <v>45</v>
      </c>
      <c r="AX8">
        <f t="shared" si="14"/>
        <v>46</v>
      </c>
      <c r="AY8">
        <f t="shared" si="14"/>
        <v>47</v>
      </c>
      <c r="AZ8">
        <f t="shared" si="14"/>
        <v>48</v>
      </c>
      <c r="BA8">
        <f t="shared" si="14"/>
        <v>49</v>
      </c>
      <c r="BB8">
        <f t="shared" si="14"/>
        <v>50</v>
      </c>
      <c r="BC8">
        <f t="shared" ref="BC8:BR9" si="15">BB8+1</f>
        <v>51</v>
      </c>
      <c r="BD8">
        <f t="shared" si="15"/>
        <v>52</v>
      </c>
      <c r="BE8">
        <f t="shared" si="15"/>
        <v>53</v>
      </c>
      <c r="BF8">
        <f t="shared" si="15"/>
        <v>54</v>
      </c>
      <c r="BG8">
        <f t="shared" si="15"/>
        <v>55</v>
      </c>
      <c r="BH8">
        <f t="shared" si="15"/>
        <v>56</v>
      </c>
      <c r="BI8">
        <f t="shared" si="15"/>
        <v>57</v>
      </c>
      <c r="BJ8">
        <f t="shared" si="15"/>
        <v>58</v>
      </c>
      <c r="BK8">
        <f t="shared" si="15"/>
        <v>59</v>
      </c>
      <c r="BL8">
        <f t="shared" si="15"/>
        <v>60</v>
      </c>
      <c r="BM8">
        <f t="shared" si="15"/>
        <v>61</v>
      </c>
      <c r="BN8">
        <f t="shared" si="15"/>
        <v>62</v>
      </c>
      <c r="BO8">
        <f t="shared" si="15"/>
        <v>63</v>
      </c>
      <c r="BP8">
        <f t="shared" si="15"/>
        <v>64</v>
      </c>
      <c r="BQ8">
        <f t="shared" si="15"/>
        <v>65</v>
      </c>
      <c r="BR8">
        <f t="shared" si="15"/>
        <v>66</v>
      </c>
      <c r="BS8">
        <f t="shared" ref="BS8:CH9" si="16">BR8+1</f>
        <v>67</v>
      </c>
      <c r="BT8">
        <f t="shared" si="16"/>
        <v>68</v>
      </c>
      <c r="BU8">
        <f t="shared" si="16"/>
        <v>69</v>
      </c>
      <c r="BV8">
        <f t="shared" si="16"/>
        <v>70</v>
      </c>
      <c r="BW8">
        <f t="shared" si="16"/>
        <v>71</v>
      </c>
      <c r="BX8">
        <f t="shared" si="16"/>
        <v>72</v>
      </c>
      <c r="BY8">
        <f t="shared" si="16"/>
        <v>73</v>
      </c>
      <c r="BZ8">
        <f t="shared" si="16"/>
        <v>74</v>
      </c>
      <c r="CA8">
        <f t="shared" si="16"/>
        <v>75</v>
      </c>
      <c r="CB8">
        <f t="shared" si="16"/>
        <v>76</v>
      </c>
      <c r="CC8">
        <f t="shared" si="16"/>
        <v>77</v>
      </c>
      <c r="CD8">
        <f t="shared" si="16"/>
        <v>78</v>
      </c>
      <c r="CE8">
        <f t="shared" si="16"/>
        <v>79</v>
      </c>
      <c r="CF8">
        <f t="shared" si="16"/>
        <v>80</v>
      </c>
      <c r="CG8">
        <f t="shared" si="16"/>
        <v>81</v>
      </c>
      <c r="CH8">
        <f t="shared" si="16"/>
        <v>82</v>
      </c>
      <c r="CI8">
        <f t="shared" ref="CI8:CX9" si="17">CH8+1</f>
        <v>83</v>
      </c>
      <c r="CJ8">
        <f t="shared" si="17"/>
        <v>84</v>
      </c>
      <c r="CK8">
        <f t="shared" si="17"/>
        <v>85</v>
      </c>
      <c r="CL8">
        <f t="shared" si="17"/>
        <v>86</v>
      </c>
      <c r="CM8">
        <f t="shared" si="17"/>
        <v>87</v>
      </c>
      <c r="CN8">
        <f t="shared" si="17"/>
        <v>88</v>
      </c>
      <c r="CO8">
        <f t="shared" si="17"/>
        <v>89</v>
      </c>
      <c r="CP8">
        <f t="shared" si="17"/>
        <v>90</v>
      </c>
      <c r="CQ8">
        <f t="shared" si="17"/>
        <v>91</v>
      </c>
      <c r="CR8">
        <f t="shared" si="17"/>
        <v>92</v>
      </c>
      <c r="CS8">
        <f t="shared" si="17"/>
        <v>93</v>
      </c>
      <c r="CT8">
        <f t="shared" si="17"/>
        <v>94</v>
      </c>
      <c r="CU8">
        <f t="shared" si="17"/>
        <v>95</v>
      </c>
      <c r="CV8">
        <f t="shared" si="17"/>
        <v>96</v>
      </c>
      <c r="CW8">
        <f t="shared" si="17"/>
        <v>97</v>
      </c>
      <c r="CX8">
        <f t="shared" si="17"/>
        <v>98</v>
      </c>
      <c r="CY8">
        <f t="shared" ref="CY8:DN9" si="18">CX8+1</f>
        <v>99</v>
      </c>
      <c r="CZ8">
        <f t="shared" si="18"/>
        <v>100</v>
      </c>
      <c r="DA8">
        <f t="shared" si="18"/>
        <v>101</v>
      </c>
      <c r="DB8">
        <f t="shared" si="18"/>
        <v>102</v>
      </c>
      <c r="DC8">
        <f t="shared" si="18"/>
        <v>103</v>
      </c>
      <c r="DD8">
        <f t="shared" si="18"/>
        <v>104</v>
      </c>
      <c r="DE8">
        <f t="shared" si="18"/>
        <v>105</v>
      </c>
      <c r="DF8">
        <f t="shared" si="18"/>
        <v>106</v>
      </c>
      <c r="DG8">
        <f t="shared" si="18"/>
        <v>107</v>
      </c>
      <c r="DH8">
        <f t="shared" si="18"/>
        <v>108</v>
      </c>
      <c r="DI8">
        <f t="shared" si="18"/>
        <v>109</v>
      </c>
      <c r="DJ8">
        <f t="shared" si="18"/>
        <v>110</v>
      </c>
      <c r="DK8">
        <f t="shared" si="18"/>
        <v>111</v>
      </c>
      <c r="DL8">
        <f t="shared" si="18"/>
        <v>112</v>
      </c>
      <c r="DM8">
        <f t="shared" si="18"/>
        <v>113</v>
      </c>
      <c r="DN8">
        <f t="shared" si="18"/>
        <v>114</v>
      </c>
      <c r="DO8">
        <f t="shared" ref="DO8:ED9" si="19">DN8+1</f>
        <v>115</v>
      </c>
      <c r="DP8">
        <f t="shared" si="19"/>
        <v>116</v>
      </c>
      <c r="DQ8">
        <f t="shared" si="19"/>
        <v>117</v>
      </c>
      <c r="DR8">
        <f t="shared" si="19"/>
        <v>118</v>
      </c>
      <c r="DS8">
        <f t="shared" si="19"/>
        <v>119</v>
      </c>
      <c r="DT8">
        <f t="shared" si="19"/>
        <v>120</v>
      </c>
      <c r="DU8">
        <f t="shared" si="19"/>
        <v>121</v>
      </c>
      <c r="DV8">
        <f t="shared" si="19"/>
        <v>122</v>
      </c>
      <c r="DW8">
        <f t="shared" si="19"/>
        <v>123</v>
      </c>
      <c r="DX8">
        <f t="shared" si="19"/>
        <v>124</v>
      </c>
      <c r="DY8">
        <f t="shared" si="19"/>
        <v>125</v>
      </c>
      <c r="DZ8">
        <f t="shared" si="19"/>
        <v>126</v>
      </c>
      <c r="EA8">
        <f t="shared" si="19"/>
        <v>127</v>
      </c>
      <c r="EB8">
        <f t="shared" si="19"/>
        <v>128</v>
      </c>
      <c r="EC8">
        <f t="shared" si="19"/>
        <v>129</v>
      </c>
      <c r="ED8">
        <f t="shared" si="19"/>
        <v>130</v>
      </c>
      <c r="EE8">
        <f t="shared" ref="EE8:FD8" si="20">ED8+1</f>
        <v>131</v>
      </c>
      <c r="EF8">
        <f t="shared" si="20"/>
        <v>132</v>
      </c>
      <c r="EG8">
        <f t="shared" si="20"/>
        <v>133</v>
      </c>
      <c r="EH8">
        <f t="shared" si="20"/>
        <v>134</v>
      </c>
      <c r="EI8">
        <f t="shared" si="20"/>
        <v>135</v>
      </c>
      <c r="EJ8">
        <f t="shared" si="20"/>
        <v>136</v>
      </c>
      <c r="EK8">
        <f t="shared" si="20"/>
        <v>137</v>
      </c>
      <c r="EL8">
        <f t="shared" si="20"/>
        <v>138</v>
      </c>
      <c r="EM8">
        <f t="shared" si="20"/>
        <v>139</v>
      </c>
      <c r="EN8">
        <f t="shared" si="20"/>
        <v>140</v>
      </c>
      <c r="EO8">
        <f t="shared" si="20"/>
        <v>141</v>
      </c>
      <c r="EP8">
        <f t="shared" si="20"/>
        <v>142</v>
      </c>
      <c r="EQ8">
        <f t="shared" si="20"/>
        <v>143</v>
      </c>
      <c r="ER8">
        <f t="shared" si="20"/>
        <v>144</v>
      </c>
      <c r="ES8">
        <f t="shared" si="20"/>
        <v>145</v>
      </c>
      <c r="ET8">
        <f t="shared" si="20"/>
        <v>146</v>
      </c>
      <c r="EU8">
        <f t="shared" si="20"/>
        <v>147</v>
      </c>
      <c r="EV8">
        <f t="shared" si="20"/>
        <v>148</v>
      </c>
      <c r="EW8">
        <f t="shared" si="20"/>
        <v>149</v>
      </c>
      <c r="EX8">
        <f t="shared" si="20"/>
        <v>150</v>
      </c>
      <c r="EY8">
        <f t="shared" si="20"/>
        <v>151</v>
      </c>
      <c r="EZ8">
        <f t="shared" si="20"/>
        <v>152</v>
      </c>
      <c r="FA8">
        <f t="shared" si="20"/>
        <v>153</v>
      </c>
      <c r="FB8">
        <f t="shared" si="20"/>
        <v>154</v>
      </c>
      <c r="FC8">
        <f t="shared" si="20"/>
        <v>155</v>
      </c>
      <c r="FD8">
        <f t="shared" si="20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21">C9+1</f>
        <v>3</v>
      </c>
      <c r="E9">
        <f t="shared" si="21"/>
        <v>4</v>
      </c>
      <c r="F9">
        <f t="shared" si="21"/>
        <v>5</v>
      </c>
      <c r="G9">
        <f t="shared" si="21"/>
        <v>6</v>
      </c>
      <c r="H9">
        <f t="shared" si="21"/>
        <v>7</v>
      </c>
      <c r="I9">
        <f t="shared" si="21"/>
        <v>8</v>
      </c>
      <c r="J9">
        <f t="shared" si="21"/>
        <v>9</v>
      </c>
      <c r="K9">
        <f t="shared" si="21"/>
        <v>10</v>
      </c>
      <c r="L9">
        <f t="shared" si="21"/>
        <v>11</v>
      </c>
      <c r="M9">
        <f t="shared" si="21"/>
        <v>12</v>
      </c>
      <c r="N9">
        <f t="shared" si="21"/>
        <v>13</v>
      </c>
      <c r="O9">
        <f t="shared" si="21"/>
        <v>14</v>
      </c>
      <c r="P9">
        <f t="shared" si="21"/>
        <v>15</v>
      </c>
      <c r="Q9">
        <f t="shared" si="21"/>
        <v>16</v>
      </c>
      <c r="R9">
        <f t="shared" si="21"/>
        <v>17</v>
      </c>
      <c r="S9">
        <f t="shared" si="21"/>
        <v>18</v>
      </c>
      <c r="T9">
        <f t="shared" si="21"/>
        <v>19</v>
      </c>
      <c r="U9">
        <f t="shared" si="21"/>
        <v>20</v>
      </c>
      <c r="V9">
        <f t="shared" si="21"/>
        <v>21</v>
      </c>
      <c r="W9">
        <f t="shared" si="21"/>
        <v>22</v>
      </c>
      <c r="X9">
        <f t="shared" si="21"/>
        <v>23</v>
      </c>
      <c r="Y9">
        <f t="shared" si="21"/>
        <v>24</v>
      </c>
      <c r="Z9">
        <f t="shared" si="21"/>
        <v>25</v>
      </c>
      <c r="AA9">
        <f t="shared" si="21"/>
        <v>26</v>
      </c>
      <c r="AB9">
        <f t="shared" si="21"/>
        <v>27</v>
      </c>
      <c r="AC9">
        <f t="shared" si="21"/>
        <v>28</v>
      </c>
      <c r="AD9">
        <f t="shared" si="21"/>
        <v>29</v>
      </c>
      <c r="AE9">
        <f t="shared" si="21"/>
        <v>30</v>
      </c>
      <c r="AF9">
        <f t="shared" si="21"/>
        <v>31</v>
      </c>
      <c r="AG9">
        <f t="shared" si="21"/>
        <v>32</v>
      </c>
      <c r="AH9">
        <f t="shared" si="21"/>
        <v>33</v>
      </c>
      <c r="AI9">
        <f t="shared" si="21"/>
        <v>34</v>
      </c>
      <c r="AJ9">
        <f t="shared" si="21"/>
        <v>35</v>
      </c>
      <c r="AK9">
        <f t="shared" si="21"/>
        <v>36</v>
      </c>
      <c r="AL9">
        <f t="shared" si="21"/>
        <v>37</v>
      </c>
      <c r="AM9">
        <f t="shared" si="21"/>
        <v>38</v>
      </c>
      <c r="AN9">
        <f t="shared" si="21"/>
        <v>39</v>
      </c>
      <c r="AO9">
        <f t="shared" si="21"/>
        <v>40</v>
      </c>
      <c r="AP9">
        <f t="shared" si="21"/>
        <v>41</v>
      </c>
      <c r="AQ9">
        <f t="shared" si="21"/>
        <v>42</v>
      </c>
      <c r="AR9">
        <f t="shared" si="21"/>
        <v>43</v>
      </c>
      <c r="AS9">
        <f t="shared" si="14"/>
        <v>44</v>
      </c>
      <c r="AT9">
        <f t="shared" si="14"/>
        <v>45</v>
      </c>
      <c r="AU9">
        <f t="shared" si="14"/>
        <v>46</v>
      </c>
      <c r="AV9">
        <f t="shared" si="14"/>
        <v>47</v>
      </c>
      <c r="AW9">
        <f t="shared" si="14"/>
        <v>48</v>
      </c>
      <c r="AX9">
        <f t="shared" si="14"/>
        <v>49</v>
      </c>
      <c r="AY9">
        <f t="shared" si="14"/>
        <v>50</v>
      </c>
      <c r="AZ9">
        <f t="shared" si="14"/>
        <v>51</v>
      </c>
      <c r="BA9">
        <f t="shared" si="14"/>
        <v>52</v>
      </c>
      <c r="BB9">
        <f t="shared" si="14"/>
        <v>53</v>
      </c>
      <c r="BC9">
        <f t="shared" si="15"/>
        <v>54</v>
      </c>
      <c r="BD9">
        <f t="shared" si="15"/>
        <v>55</v>
      </c>
      <c r="BE9">
        <f t="shared" si="15"/>
        <v>56</v>
      </c>
      <c r="BF9">
        <f t="shared" si="15"/>
        <v>57</v>
      </c>
      <c r="BG9">
        <f t="shared" si="15"/>
        <v>58</v>
      </c>
      <c r="BH9">
        <f t="shared" si="15"/>
        <v>59</v>
      </c>
      <c r="BI9">
        <f t="shared" si="15"/>
        <v>60</v>
      </c>
      <c r="BJ9">
        <f t="shared" si="15"/>
        <v>61</v>
      </c>
      <c r="BK9">
        <f t="shared" si="15"/>
        <v>62</v>
      </c>
      <c r="BL9">
        <f t="shared" si="15"/>
        <v>63</v>
      </c>
      <c r="BM9">
        <f t="shared" si="15"/>
        <v>64</v>
      </c>
      <c r="BN9">
        <f t="shared" si="15"/>
        <v>65</v>
      </c>
      <c r="BO9">
        <f t="shared" si="15"/>
        <v>66</v>
      </c>
      <c r="BP9">
        <f t="shared" si="15"/>
        <v>67</v>
      </c>
      <c r="BQ9">
        <f t="shared" si="15"/>
        <v>68</v>
      </c>
      <c r="BR9">
        <f t="shared" si="15"/>
        <v>69</v>
      </c>
      <c r="BS9">
        <f t="shared" si="16"/>
        <v>70</v>
      </c>
      <c r="BT9">
        <f t="shared" si="16"/>
        <v>71</v>
      </c>
      <c r="BU9">
        <f t="shared" si="16"/>
        <v>72</v>
      </c>
      <c r="BV9">
        <f t="shared" si="16"/>
        <v>73</v>
      </c>
      <c r="BW9">
        <f t="shared" si="16"/>
        <v>74</v>
      </c>
      <c r="BX9">
        <f t="shared" si="16"/>
        <v>75</v>
      </c>
      <c r="BY9">
        <f t="shared" si="16"/>
        <v>76</v>
      </c>
      <c r="BZ9">
        <f t="shared" si="16"/>
        <v>77</v>
      </c>
      <c r="CA9">
        <f t="shared" si="16"/>
        <v>78</v>
      </c>
      <c r="CB9">
        <f t="shared" si="16"/>
        <v>79</v>
      </c>
      <c r="CC9">
        <f t="shared" si="16"/>
        <v>80</v>
      </c>
      <c r="CD9">
        <f t="shared" si="16"/>
        <v>81</v>
      </c>
      <c r="CE9">
        <f t="shared" si="16"/>
        <v>82</v>
      </c>
      <c r="CF9">
        <f t="shared" si="16"/>
        <v>83</v>
      </c>
      <c r="CG9">
        <f t="shared" si="16"/>
        <v>84</v>
      </c>
      <c r="CH9">
        <f t="shared" si="16"/>
        <v>85</v>
      </c>
      <c r="CI9">
        <f t="shared" si="17"/>
        <v>86</v>
      </c>
      <c r="CJ9">
        <f t="shared" si="17"/>
        <v>87</v>
      </c>
      <c r="CK9">
        <f t="shared" si="17"/>
        <v>88</v>
      </c>
      <c r="CL9">
        <f t="shared" si="17"/>
        <v>89</v>
      </c>
      <c r="CM9">
        <f t="shared" si="17"/>
        <v>90</v>
      </c>
      <c r="CN9">
        <f t="shared" si="17"/>
        <v>91</v>
      </c>
      <c r="CO9">
        <f t="shared" si="17"/>
        <v>92</v>
      </c>
      <c r="CP9">
        <f t="shared" si="17"/>
        <v>93</v>
      </c>
      <c r="CQ9">
        <f t="shared" si="17"/>
        <v>94</v>
      </c>
      <c r="CR9">
        <f t="shared" si="17"/>
        <v>95</v>
      </c>
      <c r="CS9">
        <f t="shared" si="17"/>
        <v>96</v>
      </c>
      <c r="CT9">
        <f t="shared" si="17"/>
        <v>97</v>
      </c>
      <c r="CU9">
        <f t="shared" si="17"/>
        <v>98</v>
      </c>
      <c r="CV9">
        <f t="shared" si="17"/>
        <v>99</v>
      </c>
      <c r="CW9">
        <f t="shared" si="17"/>
        <v>100</v>
      </c>
      <c r="CX9">
        <f t="shared" si="17"/>
        <v>101</v>
      </c>
      <c r="CY9">
        <f t="shared" si="18"/>
        <v>102</v>
      </c>
      <c r="CZ9">
        <f t="shared" si="18"/>
        <v>103</v>
      </c>
      <c r="DA9">
        <f t="shared" si="18"/>
        <v>104</v>
      </c>
      <c r="DB9">
        <f t="shared" si="18"/>
        <v>105</v>
      </c>
      <c r="DC9">
        <f t="shared" si="18"/>
        <v>106</v>
      </c>
      <c r="DD9">
        <f t="shared" si="18"/>
        <v>107</v>
      </c>
      <c r="DE9">
        <f t="shared" si="18"/>
        <v>108</v>
      </c>
      <c r="DF9">
        <f t="shared" si="18"/>
        <v>109</v>
      </c>
      <c r="DG9">
        <f t="shared" si="18"/>
        <v>110</v>
      </c>
      <c r="DH9">
        <f t="shared" si="18"/>
        <v>111</v>
      </c>
      <c r="DI9">
        <f t="shared" si="18"/>
        <v>112</v>
      </c>
      <c r="DJ9">
        <f t="shared" si="18"/>
        <v>113</v>
      </c>
      <c r="DK9">
        <f t="shared" si="18"/>
        <v>114</v>
      </c>
      <c r="DL9">
        <f t="shared" si="18"/>
        <v>115</v>
      </c>
      <c r="DM9">
        <f t="shared" si="18"/>
        <v>116</v>
      </c>
      <c r="DN9">
        <f t="shared" si="18"/>
        <v>117</v>
      </c>
      <c r="DO9">
        <f t="shared" si="19"/>
        <v>118</v>
      </c>
      <c r="DP9">
        <f t="shared" si="19"/>
        <v>119</v>
      </c>
      <c r="DQ9">
        <f t="shared" si="19"/>
        <v>120</v>
      </c>
      <c r="DR9">
        <f t="shared" si="19"/>
        <v>121</v>
      </c>
      <c r="DS9">
        <f>DR9+1</f>
        <v>122</v>
      </c>
      <c r="DT9">
        <f t="shared" si="19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82" t="str">
        <f>E2</f>
        <v>Maximum Norm</v>
      </c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3" t="str">
        <f>AS2</f>
        <v>RMSN Norm</v>
      </c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4" t="str">
        <f>CG2</f>
        <v>Time</v>
      </c>
      <c r="CH10" s="84"/>
      <c r="CI10" s="84"/>
      <c r="CJ10" s="84"/>
      <c r="CK10" s="84"/>
      <c r="CL10" s="84"/>
      <c r="CM10" s="84"/>
      <c r="CN10" s="84"/>
      <c r="CO10" s="84"/>
      <c r="CP10" s="84"/>
      <c r="CQ10" s="84"/>
      <c r="CR10" s="84"/>
      <c r="CS10" s="84"/>
      <c r="CT10" s="84"/>
      <c r="CU10" s="84"/>
      <c r="CV10" s="84"/>
      <c r="CW10" s="84"/>
      <c r="CX10" s="84"/>
      <c r="CY10" s="84"/>
      <c r="CZ10" s="84"/>
      <c r="DA10" s="84"/>
      <c r="DB10" s="84"/>
      <c r="DC10" s="84"/>
      <c r="DD10" s="84"/>
      <c r="DE10" s="84"/>
      <c r="DF10" s="84"/>
      <c r="DG10" s="84"/>
      <c r="DH10" s="84"/>
      <c r="DI10" s="84"/>
      <c r="DJ10" s="84"/>
      <c r="DK10" s="84"/>
      <c r="DL10" s="84"/>
      <c r="DM10" s="84"/>
      <c r="DN10" s="84"/>
      <c r="DO10" s="84"/>
      <c r="DP10" s="84"/>
      <c r="DQ10" s="84"/>
      <c r="DR10" s="84"/>
      <c r="DS10" s="84"/>
      <c r="DT10" s="84"/>
      <c r="DU10" s="85" t="str">
        <f>DU2</f>
        <v>Condition Number</v>
      </c>
      <c r="DV10" s="86"/>
      <c r="DW10" s="86"/>
      <c r="DX10" s="86"/>
      <c r="DY10" s="86"/>
      <c r="DZ10" s="86"/>
      <c r="EA10" s="86"/>
      <c r="EB10" s="86"/>
      <c r="EC10" s="86"/>
      <c r="ED10" s="86"/>
      <c r="EE10" s="86"/>
      <c r="EF10" s="86"/>
      <c r="EG10" s="86"/>
      <c r="EH10" s="86"/>
      <c r="EI10" s="86"/>
      <c r="EJ10" s="86"/>
      <c r="EK10" s="86"/>
      <c r="EL10" s="86"/>
      <c r="EM10" s="86"/>
      <c r="EN10" s="86"/>
      <c r="EO10" s="86"/>
      <c r="EP10" s="86"/>
      <c r="EQ10" s="86"/>
      <c r="ER10" s="86"/>
      <c r="ES10" s="86"/>
      <c r="ET10" s="86"/>
      <c r="EU10" s="86"/>
      <c r="EV10" s="86"/>
      <c r="EW10" s="86"/>
      <c r="EX10" s="86"/>
      <c r="EY10" s="86"/>
      <c r="EZ10" s="86"/>
      <c r="FA10" s="86"/>
      <c r="FB10" s="86"/>
      <c r="FC10" s="86"/>
      <c r="FD10" s="86"/>
    </row>
    <row r="11" spans="1:160" s="8" customFormat="1" ht="42.7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2">E5</f>
        <v>St_RBF_AD</v>
      </c>
      <c r="F11" s="31" t="str">
        <f t="shared" si="22"/>
        <v>Mu_RBF_AD</v>
      </c>
      <c r="G11" s="31" t="str">
        <f t="shared" si="22"/>
        <v>SIK_RBF_AD</v>
      </c>
      <c r="H11" s="31" t="str">
        <f t="shared" si="22"/>
        <v>MuSIK_RBF_AD</v>
      </c>
      <c r="I11" s="32" t="str">
        <f t="shared" si="22"/>
        <v>St_LRBF_AD</v>
      </c>
      <c r="J11" s="32" t="str">
        <f t="shared" si="22"/>
        <v>Mu_LRBF_AD</v>
      </c>
      <c r="K11" s="32" t="str">
        <f t="shared" si="22"/>
        <v>SIK_LRBF_AD</v>
      </c>
      <c r="L11" s="32" t="str">
        <f t="shared" si="22"/>
        <v>MuSIK_LRBF_AD</v>
      </c>
      <c r="M11" s="29" t="str">
        <f t="shared" si="22"/>
        <v>St_1E-6_CPLRBF_AD</v>
      </c>
      <c r="N11" s="29" t="str">
        <f t="shared" si="22"/>
        <v>Mu_1E-6_CPLRBF_AD</v>
      </c>
      <c r="O11" s="29" t="str">
        <f t="shared" si="22"/>
        <v>SIK_1E-6_CPLRBF_AD</v>
      </c>
      <c r="P11" s="29" t="str">
        <f t="shared" si="22"/>
        <v>MuSIK_1E-6_CPLRBF_AD</v>
      </c>
      <c r="Q11" s="30" t="str">
        <f t="shared" si="22"/>
        <v>St_1E-7_CPLRBF_AD</v>
      </c>
      <c r="R11" s="30" t="str">
        <f t="shared" si="22"/>
        <v>Mu_1E-7_CPLRBF_AD</v>
      </c>
      <c r="S11" s="30" t="str">
        <f t="shared" si="22"/>
        <v>SIK_1E-7_CPLRBF_AD</v>
      </c>
      <c r="T11" s="30" t="str">
        <f t="shared" si="22"/>
        <v>MuSIK_1E-7_CPLRBF_AD</v>
      </c>
      <c r="U11" s="29" t="str">
        <f t="shared" si="22"/>
        <v>St_1E-8_CPLRBF_AD</v>
      </c>
      <c r="V11" s="29" t="str">
        <f t="shared" si="22"/>
        <v>Mu_1E-8_CPLRBF_AD</v>
      </c>
      <c r="W11" s="29" t="str">
        <f t="shared" si="22"/>
        <v>SIK_1E-8_CPLRBF_AD</v>
      </c>
      <c r="X11" s="29" t="str">
        <f t="shared" si="22"/>
        <v>MuSIK_1E-8_CPLRBF_AD</v>
      </c>
      <c r="Y11" s="30" t="str">
        <f t="shared" si="22"/>
        <v>St_1E-9_CPLRBF_AD</v>
      </c>
      <c r="Z11" s="30" t="str">
        <f t="shared" si="22"/>
        <v>Mu_1E-9_CPLRBF_AD</v>
      </c>
      <c r="AA11" s="30" t="str">
        <f t="shared" si="22"/>
        <v>SIK_1E-9_CPLRBF_AD</v>
      </c>
      <c r="AB11" s="30" t="str">
        <f t="shared" si="22"/>
        <v>MuSIK_1E-9_CPLRBF_AD</v>
      </c>
      <c r="AC11" s="29" t="str">
        <f t="shared" si="22"/>
        <v>St_1E-10_CPLRBF_AD</v>
      </c>
      <c r="AD11" s="29" t="str">
        <f t="shared" si="22"/>
        <v>Mu_1E-10_CPLRBF_AD</v>
      </c>
      <c r="AE11" s="29" t="str">
        <f t="shared" si="22"/>
        <v>SIK_1E-10_CPLRBF_AD</v>
      </c>
      <c r="AF11" s="29" t="str">
        <f t="shared" si="22"/>
        <v>MuSIK_1E-10_CPLRBF_AD</v>
      </c>
      <c r="AG11" s="30" t="str">
        <f t="shared" si="22"/>
        <v>St_1E-11_CPLRBF_AD</v>
      </c>
      <c r="AH11" s="30" t="str">
        <f t="shared" si="22"/>
        <v>Mu_1E-11_CPLRBF_AD</v>
      </c>
      <c r="AI11" s="30" t="str">
        <f t="shared" si="22"/>
        <v>SIK_1E-11_CPLRBF_AD</v>
      </c>
      <c r="AJ11" s="30" t="str">
        <f t="shared" si="22"/>
        <v>MuSIK_1E-11_CPLRBF_AD</v>
      </c>
      <c r="AK11" s="29" t="str">
        <f t="shared" si="22"/>
        <v>St_1E-12_CPLRBF_AD</v>
      </c>
      <c r="AL11" s="29" t="str">
        <f t="shared" si="22"/>
        <v>Mu_1E-12_CPLRBF_AD</v>
      </c>
      <c r="AM11" s="29" t="str">
        <f t="shared" si="22"/>
        <v>SIK_1E-12_CPLRBF_AD</v>
      </c>
      <c r="AN11" s="29" t="str">
        <f t="shared" si="22"/>
        <v>MuSIK_1E-12_CPLRBF_AD</v>
      </c>
      <c r="AO11" s="30" t="str">
        <f t="shared" si="22"/>
        <v>St_1E-13_CPLRBF_AD</v>
      </c>
      <c r="AP11" s="30" t="str">
        <f t="shared" si="22"/>
        <v>Mu_1E-13_CPLRBF_AD</v>
      </c>
      <c r="AQ11" s="30" t="str">
        <f t="shared" si="22"/>
        <v>SIK_1E-13_CPLRBF_AD</v>
      </c>
      <c r="AR11" s="30" t="str">
        <f t="shared" si="22"/>
        <v>MuSIK_1E-13_CPLRBF_AD</v>
      </c>
      <c r="AS11" s="31" t="str">
        <f t="shared" si="22"/>
        <v>St_RBF_AD</v>
      </c>
      <c r="AT11" s="31" t="str">
        <f t="shared" si="22"/>
        <v>Mu_RBF_AD</v>
      </c>
      <c r="AU11" s="31" t="str">
        <f t="shared" si="22"/>
        <v>SIK_RBF_AD</v>
      </c>
      <c r="AV11" s="31" t="str">
        <f t="shared" si="22"/>
        <v>MuSIK_RBF_AD</v>
      </c>
      <c r="AW11" s="32" t="str">
        <f t="shared" si="22"/>
        <v>St_LRBF_AD</v>
      </c>
      <c r="AX11" s="32" t="str">
        <f t="shared" si="22"/>
        <v>Mu_LRBF_AD</v>
      </c>
      <c r="AY11" s="32" t="str">
        <f t="shared" si="22"/>
        <v>SIK_LRBF_AD</v>
      </c>
      <c r="AZ11" s="32" t="str">
        <f t="shared" si="22"/>
        <v>MuSIK_LRBF_AD</v>
      </c>
      <c r="BA11" s="29" t="str">
        <f t="shared" si="22"/>
        <v>St_1E-6_CPLRBF_AD</v>
      </c>
      <c r="BB11" s="29" t="str">
        <f t="shared" si="22"/>
        <v>Mu_1E-6_CPLRBF_AD</v>
      </c>
      <c r="BC11" s="29" t="str">
        <f t="shared" si="22"/>
        <v>SIK_1E-6_CPLRBF_AD</v>
      </c>
      <c r="BD11" s="29" t="str">
        <f t="shared" si="22"/>
        <v>MuSIK_1E-6_CPLRBF_AD</v>
      </c>
      <c r="BE11" s="30" t="str">
        <f t="shared" si="22"/>
        <v>St_1E-7_CPLRBF_AD</v>
      </c>
      <c r="BF11" s="30" t="str">
        <f t="shared" si="22"/>
        <v>Mu_1E-7_CPLRBF_AD</v>
      </c>
      <c r="BG11" s="30" t="str">
        <f t="shared" si="22"/>
        <v>SIK_1E-7_CPLRBF_AD</v>
      </c>
      <c r="BH11" s="30" t="str">
        <f t="shared" si="22"/>
        <v>MuSIK_1E-7_CPLRBF_AD</v>
      </c>
      <c r="BI11" s="29" t="str">
        <f t="shared" si="22"/>
        <v>St_1E-8_CPLRBF_AD</v>
      </c>
      <c r="BJ11" s="29" t="str">
        <f t="shared" si="22"/>
        <v>Mu_1E-8_CPLRBF_AD</v>
      </c>
      <c r="BK11" s="29" t="str">
        <f t="shared" si="22"/>
        <v>SIK_1E-8_CPLRBF_AD</v>
      </c>
      <c r="BL11" s="29" t="str">
        <f t="shared" si="22"/>
        <v>MuSIK_1E-8_CPLRBF_AD</v>
      </c>
      <c r="BM11" s="30" t="str">
        <f t="shared" si="22"/>
        <v>St_1E-9_CPLRBF_AD</v>
      </c>
      <c r="BN11" s="30" t="str">
        <f t="shared" si="22"/>
        <v>Mu_1E-9_CPLRBF_AD</v>
      </c>
      <c r="BO11" s="30" t="str">
        <f t="shared" si="22"/>
        <v>SIK_1E-9_CPLRBF_AD</v>
      </c>
      <c r="BP11" s="30" t="str">
        <f t="shared" si="22"/>
        <v>MuSIK_1E-9_CPLRBF_AD</v>
      </c>
      <c r="BQ11" s="29" t="str">
        <f t="shared" ref="BQ11:CF11" si="23">BQ5</f>
        <v>St_1E-10_CPLRBF_AD</v>
      </c>
      <c r="BR11" s="29" t="str">
        <f t="shared" si="23"/>
        <v>Mu_1E-10_CPLRBF_AD</v>
      </c>
      <c r="BS11" s="29" t="str">
        <f t="shared" si="23"/>
        <v>SIK_1E-10_CPLRBF_AD</v>
      </c>
      <c r="BT11" s="29" t="str">
        <f t="shared" si="23"/>
        <v>MuSIK_1E-10_CPLRBF_AD</v>
      </c>
      <c r="BU11" s="30" t="str">
        <f t="shared" si="23"/>
        <v>St_1E-11_CPLRBF_AD</v>
      </c>
      <c r="BV11" s="30" t="str">
        <f t="shared" si="23"/>
        <v>Mu_1E-11_CPLRBF_AD</v>
      </c>
      <c r="BW11" s="30" t="str">
        <f t="shared" si="23"/>
        <v>SIK_1E-11_CPLRBF_AD</v>
      </c>
      <c r="BX11" s="30" t="str">
        <f t="shared" si="23"/>
        <v>MuSIK_1E-11_CPLRBF_AD</v>
      </c>
      <c r="BY11" s="29" t="str">
        <f t="shared" si="23"/>
        <v>St_1E-12_CPLRBF_AD</v>
      </c>
      <c r="BZ11" s="29" t="str">
        <f t="shared" si="23"/>
        <v>Mu_1E-12_CPLRBF_AD</v>
      </c>
      <c r="CA11" s="29" t="str">
        <f t="shared" si="23"/>
        <v>SIK_1E-12_CPLRBF_AD</v>
      </c>
      <c r="CB11" s="29" t="str">
        <f t="shared" si="23"/>
        <v>MuSIK_1E-12_CPLRBF_AD</v>
      </c>
      <c r="CC11" s="30" t="str">
        <f t="shared" si="23"/>
        <v>St_1E-13_CPLRBF_AD</v>
      </c>
      <c r="CD11" s="30" t="str">
        <f t="shared" si="23"/>
        <v>Mu_1E-13_CPLRBF_AD</v>
      </c>
      <c r="CE11" s="30" t="str">
        <f t="shared" si="23"/>
        <v>SIK_1E-13_CPLRBF_AD</v>
      </c>
      <c r="CF11" s="30" t="str">
        <f t="shared" si="23"/>
        <v>MuSIK_1E-13_CPLRBF_AD</v>
      </c>
      <c r="CG11" s="31" t="str">
        <f>CG5</f>
        <v>St_RBF_AD</v>
      </c>
      <c r="CH11" s="31" t="str">
        <f t="shared" ref="CH11:ES11" si="24">CH5</f>
        <v>Mu_RBF_AD</v>
      </c>
      <c r="CI11" s="31" t="str">
        <f t="shared" si="24"/>
        <v>SIK_RBF_AD</v>
      </c>
      <c r="CJ11" s="31" t="str">
        <f t="shared" si="24"/>
        <v>MuSIK_RBF_AD</v>
      </c>
      <c r="CK11" s="32" t="str">
        <f t="shared" si="24"/>
        <v>St_LRBF_AD</v>
      </c>
      <c r="CL11" s="32" t="str">
        <f t="shared" si="24"/>
        <v>Mu_LRBF_AD</v>
      </c>
      <c r="CM11" s="32" t="str">
        <f t="shared" si="24"/>
        <v>SIK_LRBF_AD</v>
      </c>
      <c r="CN11" s="32" t="str">
        <f t="shared" si="24"/>
        <v>MuSIK_LRBF_AD</v>
      </c>
      <c r="CO11" s="29" t="str">
        <f t="shared" si="24"/>
        <v>St_1E-6_CPLRBF_AD</v>
      </c>
      <c r="CP11" s="29" t="str">
        <f t="shared" si="24"/>
        <v>Mu_1E-6_CPLRBF_AD</v>
      </c>
      <c r="CQ11" s="29" t="str">
        <f t="shared" si="24"/>
        <v>SIK_1E-6_CPLRBF_AD</v>
      </c>
      <c r="CR11" s="29" t="str">
        <f t="shared" si="24"/>
        <v>MuSIK_1E-6_CPLRBF_AD</v>
      </c>
      <c r="CS11" s="30" t="str">
        <f t="shared" si="24"/>
        <v>St_1E-7_CPLRBF_AD</v>
      </c>
      <c r="CT11" s="30" t="str">
        <f t="shared" si="24"/>
        <v>Mu_1E-7_CPLRBF_AD</v>
      </c>
      <c r="CU11" s="30" t="str">
        <f t="shared" si="24"/>
        <v>SIK_1E-7_CPLRBF_AD</v>
      </c>
      <c r="CV11" s="30" t="str">
        <f t="shared" si="24"/>
        <v>MuSIK_1E-7_CPLRBF_AD</v>
      </c>
      <c r="CW11" s="29" t="str">
        <f t="shared" si="24"/>
        <v>St_1E-8_CPLRBF_AD</v>
      </c>
      <c r="CX11" s="29" t="str">
        <f t="shared" si="24"/>
        <v>Mu_1E-8_CPLRBF_AD</v>
      </c>
      <c r="CY11" s="29" t="str">
        <f t="shared" si="24"/>
        <v>SIK_1E-8_CPLRBF_AD</v>
      </c>
      <c r="CZ11" s="29" t="str">
        <f t="shared" si="24"/>
        <v>MuSIK_1E-8_CPLRBF_AD</v>
      </c>
      <c r="DA11" s="30" t="str">
        <f t="shared" si="24"/>
        <v>St_1E-9_CPLRBF_AD</v>
      </c>
      <c r="DB11" s="30" t="str">
        <f t="shared" si="24"/>
        <v>Mu_1E-9_CPLRBF_AD</v>
      </c>
      <c r="DC11" s="30" t="str">
        <f t="shared" si="24"/>
        <v>SIK_1E-9_CPLRBF_AD</v>
      </c>
      <c r="DD11" s="30" t="str">
        <f t="shared" si="24"/>
        <v>MuSIK_1E-9_CPLRBF_AD</v>
      </c>
      <c r="DE11" s="29" t="str">
        <f t="shared" si="24"/>
        <v>St_1E-10_CPLRBF_AD</v>
      </c>
      <c r="DF11" s="29" t="str">
        <f t="shared" si="24"/>
        <v>Mu_1E-10_CPLRBF_AD</v>
      </c>
      <c r="DG11" s="29" t="str">
        <f t="shared" si="24"/>
        <v>SIK_1E-10_CPLRBF_AD</v>
      </c>
      <c r="DH11" s="29" t="str">
        <f t="shared" si="24"/>
        <v>MuSIK_1E-10_CPLRBF_AD</v>
      </c>
      <c r="DI11" s="30" t="str">
        <f t="shared" si="24"/>
        <v>St_1E-11_CPLRBF_AD</v>
      </c>
      <c r="DJ11" s="30" t="str">
        <f t="shared" si="24"/>
        <v>Mu_1E-11_CPLRBF_AD</v>
      </c>
      <c r="DK11" s="30" t="str">
        <f t="shared" si="24"/>
        <v>SIK_1E-11_CPLRBF_AD</v>
      </c>
      <c r="DL11" s="30" t="str">
        <f t="shared" si="24"/>
        <v>MuSIK_1E-11_CPLRBF_AD</v>
      </c>
      <c r="DM11" s="29" t="str">
        <f t="shared" si="24"/>
        <v>St_1E-12_CPLRBF_AD</v>
      </c>
      <c r="DN11" s="29" t="str">
        <f t="shared" si="24"/>
        <v>Mu_1E-12_CPLRBF_AD</v>
      </c>
      <c r="DO11" s="29" t="str">
        <f t="shared" si="24"/>
        <v>SIK_1E-12_CPLRBF_AD</v>
      </c>
      <c r="DP11" s="29" t="str">
        <f t="shared" si="24"/>
        <v>MuSIK_1E-12_CPLRBF_AD</v>
      </c>
      <c r="DQ11" s="30" t="str">
        <f t="shared" si="24"/>
        <v>St_1E-13_CPLRBF_AD</v>
      </c>
      <c r="DR11" s="30" t="str">
        <f t="shared" si="24"/>
        <v>Mu_1E-13_CPLRBF_AD</v>
      </c>
      <c r="DS11" s="30" t="str">
        <f t="shared" si="24"/>
        <v>SIK_1E-13_CPLRBF_AD</v>
      </c>
      <c r="DT11" s="30" t="str">
        <f t="shared" si="24"/>
        <v>MuSIK_1E-13_CPLRBF_AD</v>
      </c>
      <c r="DU11" s="31" t="str">
        <f t="shared" si="24"/>
        <v>St_RBF_AD</v>
      </c>
      <c r="DV11" s="31" t="str">
        <f t="shared" si="24"/>
        <v>SIK_RBF_AD</v>
      </c>
      <c r="DW11" s="32" t="str">
        <f t="shared" si="24"/>
        <v>St_LRBF_AD</v>
      </c>
      <c r="DX11" s="32" t="str">
        <f t="shared" si="24"/>
        <v>SIK_LRBF_AD</v>
      </c>
      <c r="DY11" s="29" t="str">
        <f t="shared" si="24"/>
        <v>St_1E-6_PLRBF_AD</v>
      </c>
      <c r="DZ11" s="29" t="str">
        <f t="shared" si="24"/>
        <v>SIK_1E-6_PLRBF_AD</v>
      </c>
      <c r="EA11" s="41" t="str">
        <f t="shared" si="24"/>
        <v>St_1E-6_CPLRBF_AD</v>
      </c>
      <c r="EB11" s="41" t="str">
        <f t="shared" si="24"/>
        <v>SIK_1E-6_CPLRBF_AD</v>
      </c>
      <c r="EC11" s="30" t="str">
        <f t="shared" si="24"/>
        <v>St_1E-7_PLRBF_AD</v>
      </c>
      <c r="ED11" s="30" t="str">
        <f t="shared" si="24"/>
        <v>SIK_1E-7_PLRBF_AD</v>
      </c>
      <c r="EE11" s="40" t="str">
        <f t="shared" si="24"/>
        <v>St_1E-7_CPLRBF_AD</v>
      </c>
      <c r="EF11" s="40" t="str">
        <f t="shared" si="24"/>
        <v>SIK_1E-7_CPLRBF_AD</v>
      </c>
      <c r="EG11" s="29" t="str">
        <f t="shared" si="24"/>
        <v>St_1E-8_PLRBF_AD</v>
      </c>
      <c r="EH11" s="29" t="str">
        <f t="shared" si="24"/>
        <v>SIK_1E-8_PLRBF_AD</v>
      </c>
      <c r="EI11" s="41" t="str">
        <f t="shared" si="24"/>
        <v>St_1E-8_CPLRBF_AD</v>
      </c>
      <c r="EJ11" s="41" t="str">
        <f t="shared" si="24"/>
        <v>SIK_1E-8_CPLRBF_AD</v>
      </c>
      <c r="EK11" s="30" t="str">
        <f t="shared" si="24"/>
        <v>St_1E-9_PLRBF_AD</v>
      </c>
      <c r="EL11" s="30" t="str">
        <f t="shared" si="24"/>
        <v>SIK_1E-9_PLRBF_AD</v>
      </c>
      <c r="EM11" s="40" t="str">
        <f t="shared" si="24"/>
        <v>St_1E-9_CPLRBF_AD</v>
      </c>
      <c r="EN11" s="40" t="str">
        <f t="shared" si="24"/>
        <v>SIK_1E-9_CPLRBF_AD</v>
      </c>
      <c r="EO11" s="29" t="str">
        <f t="shared" si="24"/>
        <v>St_1E-10_PLRBF_AD</v>
      </c>
      <c r="EP11" s="29" t="str">
        <f t="shared" si="24"/>
        <v>SIK_1E-10_PLRBF_AD</v>
      </c>
      <c r="EQ11" s="41" t="str">
        <f t="shared" si="24"/>
        <v>St_1E-10_CPLRBF_AD</v>
      </c>
      <c r="ER11" s="41" t="str">
        <f t="shared" si="24"/>
        <v>SIK_1E-10_CPLRBF_AD</v>
      </c>
      <c r="ES11" s="30" t="str">
        <f t="shared" si="24"/>
        <v>St_1E-11_PLRBF_AD</v>
      </c>
      <c r="ET11" s="30" t="str">
        <f t="shared" ref="ET11:FD11" si="25">ET5</f>
        <v>SIK_1E-11_PLRBF_AD</v>
      </c>
      <c r="EU11" s="40" t="str">
        <f t="shared" si="25"/>
        <v>St_1E-11_CPLRBF_AD</v>
      </c>
      <c r="EV11" s="40" t="str">
        <f t="shared" si="25"/>
        <v>SIK_1E-11_CPLRBF_AD</v>
      </c>
      <c r="EW11" s="29" t="str">
        <f t="shared" si="25"/>
        <v>St_1E-12_PLRBF_AD</v>
      </c>
      <c r="EX11" s="29" t="str">
        <f t="shared" si="25"/>
        <v>SIK_1E-12_PLRBF_AD</v>
      </c>
      <c r="EY11" s="41" t="str">
        <f t="shared" si="25"/>
        <v>St_1E-12_CPLRBF_AD</v>
      </c>
      <c r="EZ11" s="41" t="str">
        <f t="shared" si="25"/>
        <v>SIK_1E-12_CPLRBF_AD</v>
      </c>
      <c r="FA11" s="30" t="str">
        <f t="shared" si="25"/>
        <v>St_1E-13_PLRBF_AD</v>
      </c>
      <c r="FB11" s="30" t="str">
        <f t="shared" si="25"/>
        <v>SIK_1E-13_PLRBF_AD</v>
      </c>
      <c r="FC11" s="40" t="str">
        <f t="shared" si="25"/>
        <v>St_1E-13_CPLRBF_AD</v>
      </c>
      <c r="FD11" s="40" t="str">
        <f t="shared" si="25"/>
        <v>SIK_1E-13_CPLRBF_AD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2.5167965480250301</v>
      </c>
      <c r="F12" s="10">
        <v>2.5167965480250301</v>
      </c>
      <c r="G12" s="10">
        <v>0</v>
      </c>
      <c r="H12" s="10">
        <v>0</v>
      </c>
      <c r="I12" s="10">
        <v>2.5167965480250301</v>
      </c>
      <c r="J12" s="10">
        <v>2.5167965480250301</v>
      </c>
      <c r="K12" s="10">
        <v>0</v>
      </c>
      <c r="L12" s="10">
        <v>0</v>
      </c>
      <c r="M12" s="10">
        <v>2.5167965480250301</v>
      </c>
      <c r="N12" s="10">
        <v>2.5167965480250301</v>
      </c>
      <c r="O12" s="10">
        <v>0</v>
      </c>
      <c r="P12" s="10">
        <v>0</v>
      </c>
      <c r="Q12" s="10">
        <v>2.5167965480250301</v>
      </c>
      <c r="R12" s="10">
        <v>2.5167965480250301</v>
      </c>
      <c r="S12" s="10">
        <v>0</v>
      </c>
      <c r="T12" s="10">
        <v>0</v>
      </c>
      <c r="U12" s="10">
        <v>2.5167965480250301</v>
      </c>
      <c r="V12" s="10">
        <v>2.5167965480250301</v>
      </c>
      <c r="W12" s="10">
        <v>0</v>
      </c>
      <c r="X12" s="10">
        <v>0</v>
      </c>
      <c r="Y12" s="10">
        <v>2.5167965480250301</v>
      </c>
      <c r="Z12" s="10">
        <v>2.5167965480250301</v>
      </c>
      <c r="AA12" s="10">
        <v>0</v>
      </c>
      <c r="AB12" s="10">
        <v>0</v>
      </c>
      <c r="AC12" s="10">
        <v>2.5167965480250301</v>
      </c>
      <c r="AD12" s="10">
        <v>2.5167965480250301</v>
      </c>
      <c r="AE12" s="10">
        <v>0</v>
      </c>
      <c r="AF12" s="10">
        <v>0</v>
      </c>
      <c r="AG12" s="10">
        <v>2.5167965480250301</v>
      </c>
      <c r="AH12" s="10">
        <v>2.5167965480250301</v>
      </c>
      <c r="AI12" s="10">
        <v>0</v>
      </c>
      <c r="AJ12" s="10">
        <v>0</v>
      </c>
      <c r="AK12" s="10">
        <v>2.5167965480250301</v>
      </c>
      <c r="AL12" s="10">
        <v>2.5167965480250301</v>
      </c>
      <c r="AM12" s="10">
        <v>0</v>
      </c>
      <c r="AN12" s="10">
        <v>0</v>
      </c>
      <c r="AO12" s="10">
        <v>2.5167965480250301</v>
      </c>
      <c r="AP12" s="10">
        <v>2.5167965480250301</v>
      </c>
      <c r="AQ12" s="10">
        <v>0</v>
      </c>
      <c r="AR12" s="10">
        <v>0</v>
      </c>
      <c r="AS12" s="10">
        <v>1.60899364190239</v>
      </c>
      <c r="AT12" s="10">
        <v>1.60899364190239</v>
      </c>
      <c r="AU12" s="10">
        <v>0</v>
      </c>
      <c r="AV12" s="10">
        <v>0</v>
      </c>
      <c r="AW12" s="10">
        <v>1.60899364190239</v>
      </c>
      <c r="AX12" s="10">
        <v>1.60899364190239</v>
      </c>
      <c r="AY12" s="10">
        <v>0</v>
      </c>
      <c r="AZ12" s="10">
        <v>0</v>
      </c>
      <c r="BA12" s="10">
        <v>1.60899364190771</v>
      </c>
      <c r="BB12" s="10">
        <v>1.60899364190771</v>
      </c>
      <c r="BC12" s="10">
        <v>0</v>
      </c>
      <c r="BD12" s="10">
        <v>0</v>
      </c>
      <c r="BE12" s="10">
        <v>1.60899364190292</v>
      </c>
      <c r="BF12" s="10">
        <v>1.60899364190292</v>
      </c>
      <c r="BG12" s="10">
        <v>0</v>
      </c>
      <c r="BH12" s="10">
        <v>0</v>
      </c>
      <c r="BI12" s="10">
        <v>1.60899364190244</v>
      </c>
      <c r="BJ12" s="10">
        <v>1.60899364190244</v>
      </c>
      <c r="BK12" s="10">
        <v>0</v>
      </c>
      <c r="BL12" s="10">
        <v>0</v>
      </c>
      <c r="BM12" s="10">
        <v>1.6089936419024</v>
      </c>
      <c r="BN12" s="10">
        <v>1.6089936419024</v>
      </c>
      <c r="BO12" s="10">
        <v>0</v>
      </c>
      <c r="BP12" s="10">
        <v>0</v>
      </c>
      <c r="BQ12" s="10">
        <v>1.60899364190239</v>
      </c>
      <c r="BR12" s="10">
        <v>1.60899364190239</v>
      </c>
      <c r="BS12" s="10">
        <v>0</v>
      </c>
      <c r="BT12" s="10">
        <v>0</v>
      </c>
      <c r="BU12" s="10">
        <v>1.60899364190239</v>
      </c>
      <c r="BV12" s="10">
        <v>1.60899364190239</v>
      </c>
      <c r="BW12" s="10">
        <v>0</v>
      </c>
      <c r="BX12" s="10">
        <v>0</v>
      </c>
      <c r="BY12" s="10">
        <v>1.60899364190239</v>
      </c>
      <c r="BZ12" s="10">
        <v>1.60899364190239</v>
      </c>
      <c r="CA12" s="10">
        <v>0</v>
      </c>
      <c r="CB12" s="10">
        <v>0</v>
      </c>
      <c r="CC12" s="10">
        <v>1.60899364190239</v>
      </c>
      <c r="CD12" s="10">
        <v>1.60899364190239</v>
      </c>
      <c r="CE12" s="10">
        <v>0</v>
      </c>
      <c r="CF12" s="10">
        <v>0</v>
      </c>
      <c r="CG12" s="10">
        <v>7.3865E-2</v>
      </c>
      <c r="CH12" s="10">
        <v>7.4783000000000002E-2</v>
      </c>
      <c r="CI12" s="10">
        <v>0</v>
      </c>
      <c r="CJ12" s="10">
        <v>0</v>
      </c>
      <c r="CK12" s="10">
        <v>4.6531000000000003E-2</v>
      </c>
      <c r="CL12" s="10">
        <v>7.8786999999999996E-2</v>
      </c>
      <c r="CM12" s="10">
        <v>0</v>
      </c>
      <c r="CN12" s="10">
        <v>0</v>
      </c>
      <c r="CO12" s="10">
        <v>1.0288E-2</v>
      </c>
      <c r="CP12" s="10">
        <v>9.9380000000000007E-3</v>
      </c>
      <c r="CQ12" s="10">
        <v>0</v>
      </c>
      <c r="CR12" s="10">
        <v>0</v>
      </c>
      <c r="CS12" s="10">
        <v>9.3179999999999999E-3</v>
      </c>
      <c r="CT12" s="10">
        <v>9.1540000000000007E-3</v>
      </c>
      <c r="CU12" s="10">
        <v>0</v>
      </c>
      <c r="CV12" s="10">
        <v>0</v>
      </c>
      <c r="CW12" s="10">
        <v>9.476E-3</v>
      </c>
      <c r="CX12" s="10">
        <v>9.4029999999999999E-3</v>
      </c>
      <c r="CY12" s="10">
        <v>0</v>
      </c>
      <c r="CZ12" s="10">
        <v>0</v>
      </c>
      <c r="DA12" s="10">
        <v>9.6450000000000008E-3</v>
      </c>
      <c r="DB12" s="10">
        <v>9.3200000000000002E-3</v>
      </c>
      <c r="DC12" s="10">
        <v>0</v>
      </c>
      <c r="DD12" s="10">
        <v>0</v>
      </c>
      <c r="DE12" s="10">
        <v>8.9219999999999994E-3</v>
      </c>
      <c r="DF12" s="10">
        <v>9.4439999999999993E-3</v>
      </c>
      <c r="DG12" s="10">
        <v>0</v>
      </c>
      <c r="DH12" s="10">
        <v>0</v>
      </c>
      <c r="DI12" s="10">
        <v>9.4090000000000007E-3</v>
      </c>
      <c r="DJ12" s="10">
        <v>9.5809999999999992E-3</v>
      </c>
      <c r="DK12" s="10">
        <v>0</v>
      </c>
      <c r="DL12" s="10">
        <v>0</v>
      </c>
      <c r="DM12" s="10">
        <v>9.5899999999999996E-3</v>
      </c>
      <c r="DN12" s="10">
        <v>9.3600000000000003E-3</v>
      </c>
      <c r="DO12" s="10">
        <v>0</v>
      </c>
      <c r="DP12" s="10">
        <v>0</v>
      </c>
      <c r="DQ12" s="10">
        <v>9.358E-3</v>
      </c>
      <c r="DR12" s="10">
        <v>9.1050000000000002E-3</v>
      </c>
      <c r="DS12" s="10">
        <v>0</v>
      </c>
      <c r="DT12" s="10">
        <v>0</v>
      </c>
      <c r="DU12" s="10">
        <v>512</v>
      </c>
      <c r="DV12" s="10">
        <v>0</v>
      </c>
      <c r="DW12" s="10">
        <v>1</v>
      </c>
      <c r="DX12" s="10">
        <v>0</v>
      </c>
      <c r="DY12" s="10">
        <v>1</v>
      </c>
      <c r="DZ12" s="10">
        <v>0</v>
      </c>
      <c r="EA12" s="10">
        <v>1</v>
      </c>
      <c r="EB12" s="10">
        <v>0</v>
      </c>
      <c r="EC12" s="10">
        <v>1</v>
      </c>
      <c r="ED12" s="10">
        <v>0</v>
      </c>
      <c r="EE12" s="10">
        <v>1</v>
      </c>
      <c r="EF12" s="10">
        <v>0</v>
      </c>
      <c r="EG12" s="10">
        <v>1</v>
      </c>
      <c r="EH12" s="10">
        <v>0</v>
      </c>
      <c r="EI12" s="10">
        <v>1</v>
      </c>
      <c r="EJ12" s="10">
        <v>0</v>
      </c>
      <c r="EK12" s="10">
        <v>1</v>
      </c>
      <c r="EL12" s="10">
        <v>0</v>
      </c>
      <c r="EM12" s="10">
        <v>1</v>
      </c>
      <c r="EN12" s="10">
        <v>0</v>
      </c>
      <c r="EO12" s="10">
        <v>1</v>
      </c>
      <c r="EP12" s="10">
        <v>0</v>
      </c>
      <c r="EQ12" s="10">
        <v>1</v>
      </c>
      <c r="ER12" s="10">
        <v>0</v>
      </c>
      <c r="ES12" s="10">
        <v>1</v>
      </c>
      <c r="ET12" s="10">
        <v>0</v>
      </c>
      <c r="EU12" s="10">
        <v>1</v>
      </c>
      <c r="EV12" s="10">
        <v>0</v>
      </c>
      <c r="EW12" s="10">
        <v>1</v>
      </c>
      <c r="EX12" s="10">
        <v>0</v>
      </c>
      <c r="EY12" s="10">
        <v>1</v>
      </c>
      <c r="EZ12" s="10">
        <v>0</v>
      </c>
      <c r="FA12" s="10">
        <v>1</v>
      </c>
      <c r="FB12" s="10">
        <v>0</v>
      </c>
      <c r="FC12" s="10">
        <v>1</v>
      </c>
      <c r="FD12" s="10">
        <v>0</v>
      </c>
    </row>
    <row r="13" spans="1:160" x14ac:dyDescent="0.45">
      <c r="A13">
        <f>A12+1</f>
        <v>2</v>
      </c>
      <c r="B13" s="16">
        <f t="shared" ref="B13:B76" si="26">2^(-D13)</f>
        <v>0.25</v>
      </c>
      <c r="C13" s="16">
        <v>0.125</v>
      </c>
      <c r="D13" s="17">
        <v>2</v>
      </c>
      <c r="E13" s="10">
        <v>2.5198282196004098</v>
      </c>
      <c r="F13" s="10">
        <v>2.5167912492039299</v>
      </c>
      <c r="G13" s="10">
        <v>0</v>
      </c>
      <c r="H13" s="10">
        <v>0</v>
      </c>
      <c r="I13" s="10">
        <v>2.5198282196004098</v>
      </c>
      <c r="J13" s="10">
        <v>2.5167912492039299</v>
      </c>
      <c r="K13" s="10">
        <v>0</v>
      </c>
      <c r="L13" s="10">
        <v>0</v>
      </c>
      <c r="M13" s="10">
        <v>2.5198282196004098</v>
      </c>
      <c r="N13" s="10">
        <v>2.5167912492039402</v>
      </c>
      <c r="O13" s="10">
        <v>0</v>
      </c>
      <c r="P13" s="10">
        <v>0</v>
      </c>
      <c r="Q13" s="10">
        <v>2.5198282196004098</v>
      </c>
      <c r="R13" s="10">
        <v>2.5167912492039299</v>
      </c>
      <c r="S13" s="10">
        <v>0</v>
      </c>
      <c r="T13" s="10">
        <v>0</v>
      </c>
      <c r="U13" s="10">
        <v>2.5198282196004098</v>
      </c>
      <c r="V13" s="10">
        <v>2.5167912492039299</v>
      </c>
      <c r="W13" s="10">
        <v>0</v>
      </c>
      <c r="X13" s="10">
        <v>0</v>
      </c>
      <c r="Y13" s="10">
        <v>2.5198282196004098</v>
      </c>
      <c r="Z13" s="10">
        <v>2.5167912492039299</v>
      </c>
      <c r="AA13" s="10">
        <v>0</v>
      </c>
      <c r="AB13" s="10">
        <v>0</v>
      </c>
      <c r="AC13" s="10">
        <v>2.5198282196004098</v>
      </c>
      <c r="AD13" s="10">
        <v>2.5167912492039299</v>
      </c>
      <c r="AE13" s="10">
        <v>0</v>
      </c>
      <c r="AF13" s="10">
        <v>0</v>
      </c>
      <c r="AG13" s="10">
        <v>2.5198282196004098</v>
      </c>
      <c r="AH13" s="10">
        <v>2.5167912492039299</v>
      </c>
      <c r="AI13" s="10">
        <v>0</v>
      </c>
      <c r="AJ13" s="10">
        <v>0</v>
      </c>
      <c r="AK13" s="10">
        <v>2.5198282196004098</v>
      </c>
      <c r="AL13" s="10">
        <v>2.5167912492039299</v>
      </c>
      <c r="AM13" s="10">
        <v>0</v>
      </c>
      <c r="AN13" s="10">
        <v>0</v>
      </c>
      <c r="AO13" s="10">
        <v>2.5198282196004098</v>
      </c>
      <c r="AP13" s="10">
        <v>2.5167912492039299</v>
      </c>
      <c r="AQ13" s="10">
        <v>0</v>
      </c>
      <c r="AR13" s="10">
        <v>0</v>
      </c>
      <c r="AS13" s="10">
        <v>1.7023016358951499</v>
      </c>
      <c r="AT13" s="10">
        <v>1.6083640803603201</v>
      </c>
      <c r="AU13" s="10">
        <v>0</v>
      </c>
      <c r="AV13" s="10">
        <v>0</v>
      </c>
      <c r="AW13" s="10">
        <v>1.7023016358951499</v>
      </c>
      <c r="AX13" s="10">
        <v>1.6083640803603201</v>
      </c>
      <c r="AY13" s="10">
        <v>0</v>
      </c>
      <c r="AZ13" s="10">
        <v>0</v>
      </c>
      <c r="BA13" s="10">
        <v>1.70230163589559</v>
      </c>
      <c r="BB13" s="10">
        <v>1.6083640803652799</v>
      </c>
      <c r="BC13" s="10">
        <v>0</v>
      </c>
      <c r="BD13" s="10">
        <v>0</v>
      </c>
      <c r="BE13" s="10">
        <v>1.7023016358951899</v>
      </c>
      <c r="BF13" s="10">
        <v>1.6083640803608099</v>
      </c>
      <c r="BG13" s="10">
        <v>0</v>
      </c>
      <c r="BH13" s="10">
        <v>0</v>
      </c>
      <c r="BI13" s="10">
        <v>1.7023016358951499</v>
      </c>
      <c r="BJ13" s="10">
        <v>1.60836408036036</v>
      </c>
      <c r="BK13" s="10">
        <v>0</v>
      </c>
      <c r="BL13" s="10">
        <v>0</v>
      </c>
      <c r="BM13" s="10">
        <v>1.7023016358951499</v>
      </c>
      <c r="BN13" s="10">
        <v>1.6083640803603201</v>
      </c>
      <c r="BO13" s="10">
        <v>0</v>
      </c>
      <c r="BP13" s="10">
        <v>0</v>
      </c>
      <c r="BQ13" s="10">
        <v>1.7023016358951499</v>
      </c>
      <c r="BR13" s="10">
        <v>1.6083640803603201</v>
      </c>
      <c r="BS13" s="10">
        <v>0</v>
      </c>
      <c r="BT13" s="10">
        <v>0</v>
      </c>
      <c r="BU13" s="10">
        <v>1.7023016358951499</v>
      </c>
      <c r="BV13" s="10">
        <v>1.6083640803603201</v>
      </c>
      <c r="BW13" s="10">
        <v>0</v>
      </c>
      <c r="BX13" s="10">
        <v>0</v>
      </c>
      <c r="BY13" s="10">
        <v>1.7023016358951499</v>
      </c>
      <c r="BZ13" s="10">
        <v>1.6083640803603201</v>
      </c>
      <c r="CA13" s="10">
        <v>0</v>
      </c>
      <c r="CB13" s="10">
        <v>0</v>
      </c>
      <c r="CC13" s="10">
        <v>1.7023016358951499</v>
      </c>
      <c r="CD13" s="10">
        <v>1.6083640803603201</v>
      </c>
      <c r="CE13" s="10">
        <v>0</v>
      </c>
      <c r="CF13" s="10">
        <v>0</v>
      </c>
      <c r="CG13" s="10">
        <v>2.4372000000000001E-2</v>
      </c>
      <c r="CH13" s="10">
        <v>1.7083000000000001E-2</v>
      </c>
      <c r="CI13" s="10">
        <v>0</v>
      </c>
      <c r="CJ13" s="10">
        <v>0</v>
      </c>
      <c r="CK13" s="10">
        <v>1.076E-2</v>
      </c>
      <c r="CL13" s="10">
        <v>1.5866000000000002E-2</v>
      </c>
      <c r="CM13" s="10">
        <v>0</v>
      </c>
      <c r="CN13" s="10">
        <v>0</v>
      </c>
      <c r="CO13" s="10">
        <v>1.0172E-2</v>
      </c>
      <c r="CP13" s="10">
        <v>9.7260000000000003E-3</v>
      </c>
      <c r="CQ13" s="10">
        <v>0</v>
      </c>
      <c r="CR13" s="10">
        <v>0</v>
      </c>
      <c r="CS13" s="10">
        <v>9.495E-3</v>
      </c>
      <c r="CT13" s="10">
        <v>9.0779999999999993E-3</v>
      </c>
      <c r="CU13" s="10">
        <v>0</v>
      </c>
      <c r="CV13" s="10">
        <v>0</v>
      </c>
      <c r="CW13" s="10">
        <v>9.2890000000000004E-3</v>
      </c>
      <c r="CX13" s="10">
        <v>9.4719999999999995E-3</v>
      </c>
      <c r="CY13" s="10">
        <v>0</v>
      </c>
      <c r="CZ13" s="10">
        <v>0</v>
      </c>
      <c r="DA13" s="10">
        <v>9.8860000000000007E-3</v>
      </c>
      <c r="DB13" s="10">
        <v>9.5809999999999992E-3</v>
      </c>
      <c r="DC13" s="10">
        <v>0</v>
      </c>
      <c r="DD13" s="10">
        <v>0</v>
      </c>
      <c r="DE13" s="10">
        <v>9.8589999999999997E-3</v>
      </c>
      <c r="DF13" s="10">
        <v>9.3989999999999994E-3</v>
      </c>
      <c r="DG13" s="10">
        <v>0</v>
      </c>
      <c r="DH13" s="10">
        <v>0</v>
      </c>
      <c r="DI13" s="10">
        <v>8.9259999999999999E-3</v>
      </c>
      <c r="DJ13" s="10">
        <v>9.2099999999999994E-3</v>
      </c>
      <c r="DK13" s="10">
        <v>0</v>
      </c>
      <c r="DL13" s="10">
        <v>0</v>
      </c>
      <c r="DM13" s="10">
        <v>9.1529999999999997E-3</v>
      </c>
      <c r="DN13" s="10">
        <v>9.2149999999999992E-3</v>
      </c>
      <c r="DO13" s="10">
        <v>0</v>
      </c>
      <c r="DP13" s="10">
        <v>0</v>
      </c>
      <c r="DQ13" s="10">
        <v>8.6960000000000006E-3</v>
      </c>
      <c r="DR13" s="10">
        <v>9.0349999999999996E-3</v>
      </c>
      <c r="DS13" s="10">
        <v>0</v>
      </c>
      <c r="DT13" s="10">
        <v>0</v>
      </c>
      <c r="DU13" s="10">
        <v>2048</v>
      </c>
      <c r="DV13" s="10">
        <v>0</v>
      </c>
      <c r="DW13" s="10">
        <v>1</v>
      </c>
      <c r="DX13" s="10">
        <v>0</v>
      </c>
      <c r="DY13" s="10">
        <v>1</v>
      </c>
      <c r="DZ13" s="10">
        <v>0</v>
      </c>
      <c r="EA13" s="10">
        <v>1</v>
      </c>
      <c r="EB13" s="10">
        <v>0</v>
      </c>
      <c r="EC13" s="10">
        <v>1</v>
      </c>
      <c r="ED13" s="10">
        <v>0</v>
      </c>
      <c r="EE13" s="10">
        <v>1</v>
      </c>
      <c r="EF13" s="10">
        <v>0</v>
      </c>
      <c r="EG13" s="10">
        <v>1</v>
      </c>
      <c r="EH13" s="10">
        <v>0</v>
      </c>
      <c r="EI13" s="10">
        <v>1</v>
      </c>
      <c r="EJ13" s="10">
        <v>0</v>
      </c>
      <c r="EK13" s="10">
        <v>1</v>
      </c>
      <c r="EL13" s="10">
        <v>0</v>
      </c>
      <c r="EM13" s="10">
        <v>1</v>
      </c>
      <c r="EN13" s="10">
        <v>0</v>
      </c>
      <c r="EO13" s="10">
        <v>1</v>
      </c>
      <c r="EP13" s="10">
        <v>0</v>
      </c>
      <c r="EQ13" s="10">
        <v>1</v>
      </c>
      <c r="ER13" s="10">
        <v>0</v>
      </c>
      <c r="ES13" s="10">
        <v>1</v>
      </c>
      <c r="ET13" s="10">
        <v>0</v>
      </c>
      <c r="EU13" s="10">
        <v>1</v>
      </c>
      <c r="EV13" s="10">
        <v>0</v>
      </c>
      <c r="EW13" s="10">
        <v>1</v>
      </c>
      <c r="EX13" s="10">
        <v>0</v>
      </c>
      <c r="EY13" s="10">
        <v>1</v>
      </c>
      <c r="EZ13" s="10">
        <v>0</v>
      </c>
      <c r="FA13" s="10">
        <v>1</v>
      </c>
      <c r="FB13" s="10">
        <v>0</v>
      </c>
      <c r="FC13" s="10">
        <v>1</v>
      </c>
      <c r="FD13" s="10">
        <v>0</v>
      </c>
    </row>
    <row r="14" spans="1:160" x14ac:dyDescent="0.45">
      <c r="A14">
        <f t="shared" ref="A14:A77" si="27">A13+1</f>
        <v>3</v>
      </c>
      <c r="B14" s="16">
        <f t="shared" si="26"/>
        <v>0.125</v>
      </c>
      <c r="C14" s="16">
        <v>0.125</v>
      </c>
      <c r="D14" s="17">
        <v>3</v>
      </c>
      <c r="E14" s="10">
        <v>2.5197810382309198</v>
      </c>
      <c r="F14" s="10">
        <v>2.5167699376713402</v>
      </c>
      <c r="G14" s="10">
        <v>0</v>
      </c>
      <c r="H14" s="10">
        <v>0</v>
      </c>
      <c r="I14" s="10">
        <v>2.5197810382309198</v>
      </c>
      <c r="J14" s="10">
        <v>2.5167699376713402</v>
      </c>
      <c r="K14" s="10">
        <v>0</v>
      </c>
      <c r="L14" s="10">
        <v>0</v>
      </c>
      <c r="M14" s="10">
        <v>2.5197810382309198</v>
      </c>
      <c r="N14" s="10">
        <v>2.5167699376713402</v>
      </c>
      <c r="O14" s="10">
        <v>0</v>
      </c>
      <c r="P14" s="10">
        <v>0</v>
      </c>
      <c r="Q14" s="10">
        <v>2.5197810382309198</v>
      </c>
      <c r="R14" s="10">
        <v>2.5167699376713402</v>
      </c>
      <c r="S14" s="10">
        <v>0</v>
      </c>
      <c r="T14" s="10">
        <v>0</v>
      </c>
      <c r="U14" s="10">
        <v>2.5197810382309198</v>
      </c>
      <c r="V14" s="10">
        <v>2.5167699376713402</v>
      </c>
      <c r="W14" s="10">
        <v>0</v>
      </c>
      <c r="X14" s="10">
        <v>0</v>
      </c>
      <c r="Y14" s="10">
        <v>2.5197810382309198</v>
      </c>
      <c r="Z14" s="10">
        <v>2.5167699376713402</v>
      </c>
      <c r="AA14" s="10">
        <v>0</v>
      </c>
      <c r="AB14" s="10">
        <v>0</v>
      </c>
      <c r="AC14" s="10">
        <v>2.5197810382309198</v>
      </c>
      <c r="AD14" s="10">
        <v>2.5167699376713402</v>
      </c>
      <c r="AE14" s="10">
        <v>0</v>
      </c>
      <c r="AF14" s="10">
        <v>0</v>
      </c>
      <c r="AG14" s="10">
        <v>2.5197810382309198</v>
      </c>
      <c r="AH14" s="10">
        <v>2.5167699376713402</v>
      </c>
      <c r="AI14" s="10">
        <v>0</v>
      </c>
      <c r="AJ14" s="10">
        <v>0</v>
      </c>
      <c r="AK14" s="10">
        <v>2.5197810382309198</v>
      </c>
      <c r="AL14" s="10">
        <v>2.5167699376713402</v>
      </c>
      <c r="AM14" s="10">
        <v>0</v>
      </c>
      <c r="AN14" s="10">
        <v>0</v>
      </c>
      <c r="AO14" s="10">
        <v>2.5197810382309198</v>
      </c>
      <c r="AP14" s="10">
        <v>2.5167699376713402</v>
      </c>
      <c r="AQ14" s="10">
        <v>0</v>
      </c>
      <c r="AR14" s="10">
        <v>0</v>
      </c>
      <c r="AS14" s="10">
        <v>1.7496232865194801</v>
      </c>
      <c r="AT14" s="10">
        <v>1.6071523834624599</v>
      </c>
      <c r="AU14" s="10">
        <v>0</v>
      </c>
      <c r="AV14" s="10">
        <v>0</v>
      </c>
      <c r="AW14" s="10">
        <v>1.7496232865194801</v>
      </c>
      <c r="AX14" s="10">
        <v>1.6071523834624599</v>
      </c>
      <c r="AY14" s="10">
        <v>0</v>
      </c>
      <c r="AZ14" s="10">
        <v>0</v>
      </c>
      <c r="BA14" s="10">
        <v>1.74962328651951</v>
      </c>
      <c r="BB14" s="10">
        <v>1.6071523834675501</v>
      </c>
      <c r="BC14" s="10">
        <v>0</v>
      </c>
      <c r="BD14" s="10">
        <v>0</v>
      </c>
      <c r="BE14" s="10">
        <v>1.7496232865194901</v>
      </c>
      <c r="BF14" s="10">
        <v>1.60715238346296</v>
      </c>
      <c r="BG14" s="10">
        <v>0</v>
      </c>
      <c r="BH14" s="10">
        <v>0</v>
      </c>
      <c r="BI14" s="10">
        <v>1.7496232865194801</v>
      </c>
      <c r="BJ14" s="10">
        <v>1.6071523834624999</v>
      </c>
      <c r="BK14" s="10">
        <v>0</v>
      </c>
      <c r="BL14" s="10">
        <v>0</v>
      </c>
      <c r="BM14" s="10">
        <v>1.7496232865194801</v>
      </c>
      <c r="BN14" s="10">
        <v>1.6071523834624599</v>
      </c>
      <c r="BO14" s="10">
        <v>0</v>
      </c>
      <c r="BP14" s="10">
        <v>0</v>
      </c>
      <c r="BQ14" s="10">
        <v>1.7496232865194801</v>
      </c>
      <c r="BR14" s="10">
        <v>1.6071523834624599</v>
      </c>
      <c r="BS14" s="10">
        <v>0</v>
      </c>
      <c r="BT14" s="10">
        <v>0</v>
      </c>
      <c r="BU14" s="10">
        <v>1.7496232865194801</v>
      </c>
      <c r="BV14" s="10">
        <v>1.6071523834624599</v>
      </c>
      <c r="BW14" s="10">
        <v>0</v>
      </c>
      <c r="BX14" s="10">
        <v>0</v>
      </c>
      <c r="BY14" s="10">
        <v>1.7496232865194801</v>
      </c>
      <c r="BZ14" s="10">
        <v>1.6071523834624599</v>
      </c>
      <c r="CA14" s="10">
        <v>0</v>
      </c>
      <c r="CB14" s="10">
        <v>0</v>
      </c>
      <c r="CC14" s="10">
        <v>1.7496232865194801</v>
      </c>
      <c r="CD14" s="10">
        <v>1.6071523834624599</v>
      </c>
      <c r="CE14" s="10">
        <v>0</v>
      </c>
      <c r="CF14" s="10">
        <v>0</v>
      </c>
      <c r="CG14" s="10">
        <v>1.345E-2</v>
      </c>
      <c r="CH14" s="10">
        <v>1.8941E-2</v>
      </c>
      <c r="CI14" s="10">
        <v>0</v>
      </c>
      <c r="CJ14" s="10">
        <v>0</v>
      </c>
      <c r="CK14" s="10">
        <v>1.2796999999999999E-2</v>
      </c>
      <c r="CL14" s="10">
        <v>2.043E-2</v>
      </c>
      <c r="CM14" s="10">
        <v>0</v>
      </c>
      <c r="CN14" s="10">
        <v>0</v>
      </c>
      <c r="CO14" s="10">
        <v>1.159E-2</v>
      </c>
      <c r="CP14" s="10">
        <v>1.0732E-2</v>
      </c>
      <c r="CQ14" s="10">
        <v>0</v>
      </c>
      <c r="CR14" s="10">
        <v>0</v>
      </c>
      <c r="CS14" s="10">
        <v>9.4610000000000007E-3</v>
      </c>
      <c r="CT14" s="10">
        <v>1.0018000000000001E-2</v>
      </c>
      <c r="CU14" s="10">
        <v>0</v>
      </c>
      <c r="CV14" s="10">
        <v>0</v>
      </c>
      <c r="CW14" s="10">
        <v>9.6019999999999994E-3</v>
      </c>
      <c r="CX14" s="10">
        <v>1.026E-2</v>
      </c>
      <c r="CY14" s="10">
        <v>0</v>
      </c>
      <c r="CZ14" s="10">
        <v>0</v>
      </c>
      <c r="DA14" s="10">
        <v>9.7549999999999998E-3</v>
      </c>
      <c r="DB14" s="10">
        <v>1.0470999999999999E-2</v>
      </c>
      <c r="DC14" s="10">
        <v>0</v>
      </c>
      <c r="DD14" s="10">
        <v>0</v>
      </c>
      <c r="DE14" s="10">
        <v>1.1357000000000001E-2</v>
      </c>
      <c r="DF14" s="10">
        <v>1.0227E-2</v>
      </c>
      <c r="DG14" s="10">
        <v>0</v>
      </c>
      <c r="DH14" s="10">
        <v>0</v>
      </c>
      <c r="DI14" s="10">
        <v>9.2960000000000004E-3</v>
      </c>
      <c r="DJ14" s="10">
        <v>9.9609999999999994E-3</v>
      </c>
      <c r="DK14" s="10">
        <v>0</v>
      </c>
      <c r="DL14" s="10">
        <v>0</v>
      </c>
      <c r="DM14" s="10">
        <v>9.4120000000000002E-3</v>
      </c>
      <c r="DN14" s="10">
        <v>9.8390000000000005E-3</v>
      </c>
      <c r="DO14" s="10">
        <v>0</v>
      </c>
      <c r="DP14" s="10">
        <v>0</v>
      </c>
      <c r="DQ14" s="10">
        <v>9.2659999999999999E-3</v>
      </c>
      <c r="DR14" s="10">
        <v>9.6010000000000002E-3</v>
      </c>
      <c r="DS14" s="10">
        <v>0</v>
      </c>
      <c r="DT14" s="10">
        <v>0</v>
      </c>
      <c r="DU14" s="10">
        <v>8192</v>
      </c>
      <c r="DV14" s="10">
        <v>0</v>
      </c>
      <c r="DW14" s="10">
        <v>1</v>
      </c>
      <c r="DX14" s="10">
        <v>0</v>
      </c>
      <c r="DY14" s="10">
        <v>1</v>
      </c>
      <c r="DZ14" s="10">
        <v>0</v>
      </c>
      <c r="EA14" s="10">
        <v>1</v>
      </c>
      <c r="EB14" s="10">
        <v>0</v>
      </c>
      <c r="EC14" s="10">
        <v>1</v>
      </c>
      <c r="ED14" s="10">
        <v>0</v>
      </c>
      <c r="EE14" s="10">
        <v>1</v>
      </c>
      <c r="EF14" s="10">
        <v>0</v>
      </c>
      <c r="EG14" s="10">
        <v>1</v>
      </c>
      <c r="EH14" s="10">
        <v>0</v>
      </c>
      <c r="EI14" s="10">
        <v>1</v>
      </c>
      <c r="EJ14" s="10">
        <v>0</v>
      </c>
      <c r="EK14" s="10">
        <v>1</v>
      </c>
      <c r="EL14" s="10">
        <v>0</v>
      </c>
      <c r="EM14" s="10">
        <v>1</v>
      </c>
      <c r="EN14" s="10">
        <v>0</v>
      </c>
      <c r="EO14" s="10">
        <v>1</v>
      </c>
      <c r="EP14" s="10">
        <v>0</v>
      </c>
      <c r="EQ14" s="10">
        <v>1</v>
      </c>
      <c r="ER14" s="10">
        <v>0</v>
      </c>
      <c r="ES14" s="10">
        <v>1</v>
      </c>
      <c r="ET14" s="10">
        <v>0</v>
      </c>
      <c r="EU14" s="10">
        <v>1</v>
      </c>
      <c r="EV14" s="10">
        <v>0</v>
      </c>
      <c r="EW14" s="10">
        <v>1</v>
      </c>
      <c r="EX14" s="10">
        <v>0</v>
      </c>
      <c r="EY14" s="10">
        <v>1</v>
      </c>
      <c r="EZ14" s="10">
        <v>0</v>
      </c>
      <c r="FA14" s="10">
        <v>1</v>
      </c>
      <c r="FB14" s="10">
        <v>0</v>
      </c>
      <c r="FC14" s="10">
        <v>1</v>
      </c>
      <c r="FD14" s="10">
        <v>0</v>
      </c>
    </row>
    <row r="15" spans="1:160" x14ac:dyDescent="0.45">
      <c r="A15">
        <f t="shared" si="27"/>
        <v>4</v>
      </c>
      <c r="B15" s="16">
        <f t="shared" si="26"/>
        <v>6.25E-2</v>
      </c>
      <c r="C15" s="16">
        <v>0.125</v>
      </c>
      <c r="D15" s="17">
        <v>4</v>
      </c>
      <c r="E15" s="10">
        <v>2.51982887202962</v>
      </c>
      <c r="F15" s="10">
        <v>2.51676961042517</v>
      </c>
      <c r="G15" s="10">
        <v>0</v>
      </c>
      <c r="H15" s="10">
        <v>0</v>
      </c>
      <c r="I15" s="10">
        <v>2.51982887202962</v>
      </c>
      <c r="J15" s="10">
        <v>2.51676961042517</v>
      </c>
      <c r="K15" s="10">
        <v>0</v>
      </c>
      <c r="L15" s="10">
        <v>0</v>
      </c>
      <c r="M15" s="10">
        <v>2.51982887202962</v>
      </c>
      <c r="N15" s="10">
        <v>2.51676961042517</v>
      </c>
      <c r="O15" s="10">
        <v>0</v>
      </c>
      <c r="P15" s="10">
        <v>0</v>
      </c>
      <c r="Q15" s="10">
        <v>2.51982887202962</v>
      </c>
      <c r="R15" s="10">
        <v>2.51676961042517</v>
      </c>
      <c r="S15" s="10">
        <v>0</v>
      </c>
      <c r="T15" s="10">
        <v>0</v>
      </c>
      <c r="U15" s="10">
        <v>2.51982887202962</v>
      </c>
      <c r="V15" s="10">
        <v>2.51676961042517</v>
      </c>
      <c r="W15" s="10">
        <v>0</v>
      </c>
      <c r="X15" s="10">
        <v>0</v>
      </c>
      <c r="Y15" s="10">
        <v>2.51982887202962</v>
      </c>
      <c r="Z15" s="10">
        <v>2.51676961042517</v>
      </c>
      <c r="AA15" s="10">
        <v>0</v>
      </c>
      <c r="AB15" s="10">
        <v>0</v>
      </c>
      <c r="AC15" s="10">
        <v>2.51982887202962</v>
      </c>
      <c r="AD15" s="10">
        <v>2.51676961042517</v>
      </c>
      <c r="AE15" s="10">
        <v>0</v>
      </c>
      <c r="AF15" s="10">
        <v>0</v>
      </c>
      <c r="AG15" s="10">
        <v>2.51982887202962</v>
      </c>
      <c r="AH15" s="10">
        <v>2.51676961042517</v>
      </c>
      <c r="AI15" s="10">
        <v>0</v>
      </c>
      <c r="AJ15" s="10">
        <v>0</v>
      </c>
      <c r="AK15" s="10">
        <v>2.51982887202962</v>
      </c>
      <c r="AL15" s="10">
        <v>2.51676961042517</v>
      </c>
      <c r="AM15" s="10">
        <v>0</v>
      </c>
      <c r="AN15" s="10">
        <v>0</v>
      </c>
      <c r="AO15" s="10">
        <v>2.51982887202962</v>
      </c>
      <c r="AP15" s="10">
        <v>2.51676961042517</v>
      </c>
      <c r="AQ15" s="10">
        <v>0</v>
      </c>
      <c r="AR15" s="10">
        <v>0</v>
      </c>
      <c r="AS15" s="10">
        <v>1.77330807491981</v>
      </c>
      <c r="AT15" s="10">
        <v>1.6068513603276999</v>
      </c>
      <c r="AU15" s="10">
        <v>0</v>
      </c>
      <c r="AV15" s="10">
        <v>0</v>
      </c>
      <c r="AW15" s="10">
        <v>1.77330807491981</v>
      </c>
      <c r="AX15" s="10">
        <v>1.6068513603276999</v>
      </c>
      <c r="AY15" s="10">
        <v>0</v>
      </c>
      <c r="AZ15" s="10">
        <v>0</v>
      </c>
      <c r="BA15" s="10">
        <v>1.77330807491981</v>
      </c>
      <c r="BB15" s="10">
        <v>1.6068513603327901</v>
      </c>
      <c r="BC15" s="10">
        <v>0</v>
      </c>
      <c r="BD15" s="10">
        <v>0</v>
      </c>
      <c r="BE15" s="10">
        <v>1.77330807491981</v>
      </c>
      <c r="BF15" s="10">
        <v>1.6068513603282</v>
      </c>
      <c r="BG15" s="10">
        <v>0</v>
      </c>
      <c r="BH15" s="10">
        <v>0</v>
      </c>
      <c r="BI15" s="10">
        <v>1.77330807491981</v>
      </c>
      <c r="BJ15" s="10">
        <v>1.6068513603277399</v>
      </c>
      <c r="BK15" s="10">
        <v>0</v>
      </c>
      <c r="BL15" s="10">
        <v>0</v>
      </c>
      <c r="BM15" s="10">
        <v>1.77330807491981</v>
      </c>
      <c r="BN15" s="10">
        <v>1.6068513603276999</v>
      </c>
      <c r="BO15" s="10">
        <v>0</v>
      </c>
      <c r="BP15" s="10">
        <v>0</v>
      </c>
      <c r="BQ15" s="10">
        <v>1.77330807491981</v>
      </c>
      <c r="BR15" s="10">
        <v>1.6068513603276999</v>
      </c>
      <c r="BS15" s="10">
        <v>0</v>
      </c>
      <c r="BT15" s="10">
        <v>0</v>
      </c>
      <c r="BU15" s="10">
        <v>1.77330807491981</v>
      </c>
      <c r="BV15" s="10">
        <v>1.6068513603276999</v>
      </c>
      <c r="BW15" s="10">
        <v>0</v>
      </c>
      <c r="BX15" s="10">
        <v>0</v>
      </c>
      <c r="BY15" s="10">
        <v>1.77330807491981</v>
      </c>
      <c r="BZ15" s="10">
        <v>1.6068513603276999</v>
      </c>
      <c r="CA15" s="10">
        <v>0</v>
      </c>
      <c r="CB15" s="10">
        <v>0</v>
      </c>
      <c r="CC15" s="10">
        <v>1.77330807491981</v>
      </c>
      <c r="CD15" s="10">
        <v>1.6068513603276999</v>
      </c>
      <c r="CE15" s="10">
        <v>0</v>
      </c>
      <c r="CF15" s="10">
        <v>0</v>
      </c>
      <c r="CG15" s="10">
        <v>1.4425E-2</v>
      </c>
      <c r="CH15" s="10">
        <v>1.3880999999999999E-2</v>
      </c>
      <c r="CI15" s="10">
        <v>0</v>
      </c>
      <c r="CJ15" s="10">
        <v>0</v>
      </c>
      <c r="CK15" s="10">
        <v>1.2727E-2</v>
      </c>
      <c r="CL15" s="10">
        <v>1.3712E-2</v>
      </c>
      <c r="CM15" s="10">
        <v>0</v>
      </c>
      <c r="CN15" s="10">
        <v>0</v>
      </c>
      <c r="CO15" s="10">
        <v>1.2097E-2</v>
      </c>
      <c r="CP15" s="10">
        <v>1.3009E-2</v>
      </c>
      <c r="CQ15" s="10">
        <v>0</v>
      </c>
      <c r="CR15" s="10">
        <v>0</v>
      </c>
      <c r="CS15" s="10">
        <v>1.1762999999999999E-2</v>
      </c>
      <c r="CT15" s="10">
        <v>1.2548E-2</v>
      </c>
      <c r="CU15" s="10">
        <v>0</v>
      </c>
      <c r="CV15" s="10">
        <v>0</v>
      </c>
      <c r="CW15" s="10">
        <v>1.1833E-2</v>
      </c>
      <c r="CX15" s="10">
        <v>1.2658000000000001E-2</v>
      </c>
      <c r="CY15" s="10">
        <v>0</v>
      </c>
      <c r="CZ15" s="10">
        <v>0</v>
      </c>
      <c r="DA15" s="10">
        <v>1.1956E-2</v>
      </c>
      <c r="DB15" s="10">
        <v>1.272E-2</v>
      </c>
      <c r="DC15" s="10">
        <v>0</v>
      </c>
      <c r="DD15" s="10">
        <v>0</v>
      </c>
      <c r="DE15" s="10">
        <v>1.1778E-2</v>
      </c>
      <c r="DF15" s="10">
        <v>1.2488000000000001E-2</v>
      </c>
      <c r="DG15" s="10">
        <v>0</v>
      </c>
      <c r="DH15" s="10">
        <v>0</v>
      </c>
      <c r="DI15" s="10">
        <v>1.1735000000000001E-2</v>
      </c>
      <c r="DJ15" s="10">
        <v>1.2449999999999999E-2</v>
      </c>
      <c r="DK15" s="10">
        <v>0</v>
      </c>
      <c r="DL15" s="10">
        <v>0</v>
      </c>
      <c r="DM15" s="10">
        <v>1.1677E-2</v>
      </c>
      <c r="DN15" s="10">
        <v>1.2737E-2</v>
      </c>
      <c r="DO15" s="10">
        <v>0</v>
      </c>
      <c r="DP15" s="10">
        <v>0</v>
      </c>
      <c r="DQ15" s="10">
        <v>1.1395000000000001E-2</v>
      </c>
      <c r="DR15" s="10">
        <v>1.206E-2</v>
      </c>
      <c r="DS15" s="10">
        <v>0</v>
      </c>
      <c r="DT15" s="10">
        <v>0</v>
      </c>
      <c r="DU15" s="10">
        <v>32768</v>
      </c>
      <c r="DV15" s="10">
        <v>0</v>
      </c>
      <c r="DW15" s="10">
        <v>1</v>
      </c>
      <c r="DX15" s="10">
        <v>0</v>
      </c>
      <c r="DY15" s="10">
        <v>1</v>
      </c>
      <c r="DZ15" s="10">
        <v>0</v>
      </c>
      <c r="EA15" s="10">
        <v>1</v>
      </c>
      <c r="EB15" s="10">
        <v>0</v>
      </c>
      <c r="EC15" s="10">
        <v>1</v>
      </c>
      <c r="ED15" s="10">
        <v>0</v>
      </c>
      <c r="EE15" s="10">
        <v>1</v>
      </c>
      <c r="EF15" s="10">
        <v>0</v>
      </c>
      <c r="EG15" s="10">
        <v>1</v>
      </c>
      <c r="EH15" s="10">
        <v>0</v>
      </c>
      <c r="EI15" s="10">
        <v>1</v>
      </c>
      <c r="EJ15" s="10">
        <v>0</v>
      </c>
      <c r="EK15" s="10">
        <v>1</v>
      </c>
      <c r="EL15" s="10">
        <v>0</v>
      </c>
      <c r="EM15" s="10">
        <v>1</v>
      </c>
      <c r="EN15" s="10">
        <v>0</v>
      </c>
      <c r="EO15" s="10">
        <v>1</v>
      </c>
      <c r="EP15" s="10">
        <v>0</v>
      </c>
      <c r="EQ15" s="10">
        <v>1</v>
      </c>
      <c r="ER15" s="10">
        <v>0</v>
      </c>
      <c r="ES15" s="10">
        <v>1</v>
      </c>
      <c r="ET15" s="10">
        <v>0</v>
      </c>
      <c r="EU15" s="10">
        <v>1</v>
      </c>
      <c r="EV15" s="10">
        <v>0</v>
      </c>
      <c r="EW15" s="10">
        <v>1</v>
      </c>
      <c r="EX15" s="10">
        <v>0</v>
      </c>
      <c r="EY15" s="10">
        <v>1</v>
      </c>
      <c r="EZ15" s="10">
        <v>0</v>
      </c>
      <c r="FA15" s="10">
        <v>1</v>
      </c>
      <c r="FB15" s="10">
        <v>0</v>
      </c>
      <c r="FC15" s="10">
        <v>1</v>
      </c>
      <c r="FD15" s="10">
        <v>0</v>
      </c>
    </row>
    <row r="16" spans="1:160" x14ac:dyDescent="0.45">
      <c r="A16">
        <f t="shared" si="27"/>
        <v>5</v>
      </c>
      <c r="B16" s="16">
        <f t="shared" si="26"/>
        <v>3.125E-2</v>
      </c>
      <c r="C16" s="16">
        <v>0.125</v>
      </c>
      <c r="D16" s="17">
        <v>5</v>
      </c>
      <c r="E16" s="10">
        <v>2.5197541495674201</v>
      </c>
      <c r="F16" s="10">
        <v>2.5167687638118101</v>
      </c>
      <c r="G16" s="10">
        <v>0</v>
      </c>
      <c r="H16" s="10">
        <v>0</v>
      </c>
      <c r="I16" s="10">
        <v>2.5197541495674201</v>
      </c>
      <c r="J16" s="10">
        <v>2.5167687638118101</v>
      </c>
      <c r="K16" s="10">
        <v>0</v>
      </c>
      <c r="L16" s="10">
        <v>0</v>
      </c>
      <c r="M16" s="10">
        <v>2.5197541495674201</v>
      </c>
      <c r="N16" s="10">
        <v>2.5167687638118199</v>
      </c>
      <c r="O16" s="10">
        <v>0</v>
      </c>
      <c r="P16" s="10">
        <v>0</v>
      </c>
      <c r="Q16" s="10">
        <v>2.5197541495674201</v>
      </c>
      <c r="R16" s="10">
        <v>2.5167687638118101</v>
      </c>
      <c r="S16" s="10">
        <v>0</v>
      </c>
      <c r="T16" s="10">
        <v>0</v>
      </c>
      <c r="U16" s="10">
        <v>2.5197541495674201</v>
      </c>
      <c r="V16" s="10">
        <v>2.5167687638118101</v>
      </c>
      <c r="W16" s="10">
        <v>0</v>
      </c>
      <c r="X16" s="10">
        <v>0</v>
      </c>
      <c r="Y16" s="10">
        <v>2.5197541495674201</v>
      </c>
      <c r="Z16" s="10">
        <v>2.5167687638118101</v>
      </c>
      <c r="AA16" s="10">
        <v>0</v>
      </c>
      <c r="AB16" s="10">
        <v>0</v>
      </c>
      <c r="AC16" s="10">
        <v>2.5197541495674201</v>
      </c>
      <c r="AD16" s="10">
        <v>2.5167687638118101</v>
      </c>
      <c r="AE16" s="10">
        <v>0</v>
      </c>
      <c r="AF16" s="10">
        <v>0</v>
      </c>
      <c r="AG16" s="10">
        <v>2.5197541495674201</v>
      </c>
      <c r="AH16" s="10">
        <v>2.5167687638118101</v>
      </c>
      <c r="AI16" s="10">
        <v>0</v>
      </c>
      <c r="AJ16" s="10">
        <v>0</v>
      </c>
      <c r="AK16" s="10">
        <v>2.5197541495674201</v>
      </c>
      <c r="AL16" s="10">
        <v>2.5167687638118101</v>
      </c>
      <c r="AM16" s="10">
        <v>0</v>
      </c>
      <c r="AN16" s="10">
        <v>0</v>
      </c>
      <c r="AO16" s="10">
        <v>2.5197541495674201</v>
      </c>
      <c r="AP16" s="10">
        <v>2.5167687638118101</v>
      </c>
      <c r="AQ16" s="10">
        <v>0</v>
      </c>
      <c r="AR16" s="10">
        <v>0</v>
      </c>
      <c r="AS16" s="10">
        <v>1.78514032380629</v>
      </c>
      <c r="AT16" s="10">
        <v>1.6068004250788701</v>
      </c>
      <c r="AU16" s="10">
        <v>0</v>
      </c>
      <c r="AV16" s="10">
        <v>0</v>
      </c>
      <c r="AW16" s="10">
        <v>1.78514032380629</v>
      </c>
      <c r="AX16" s="10">
        <v>1.6068004250788701</v>
      </c>
      <c r="AY16" s="10">
        <v>0</v>
      </c>
      <c r="AZ16" s="10">
        <v>0</v>
      </c>
      <c r="BA16" s="10">
        <v>1.78514032380629</v>
      </c>
      <c r="BB16" s="10">
        <v>1.60680042508396</v>
      </c>
      <c r="BC16" s="10">
        <v>0</v>
      </c>
      <c r="BD16" s="10">
        <v>0</v>
      </c>
      <c r="BE16" s="10">
        <v>1.78514032380629</v>
      </c>
      <c r="BF16" s="10">
        <v>1.6068004250793699</v>
      </c>
      <c r="BG16" s="10">
        <v>0</v>
      </c>
      <c r="BH16" s="10">
        <v>0</v>
      </c>
      <c r="BI16" s="10">
        <v>1.78514032380629</v>
      </c>
      <c r="BJ16" s="10">
        <v>1.6068004250789201</v>
      </c>
      <c r="BK16" s="10">
        <v>0</v>
      </c>
      <c r="BL16" s="10">
        <v>0</v>
      </c>
      <c r="BM16" s="10">
        <v>1.78514032380629</v>
      </c>
      <c r="BN16" s="10">
        <v>1.6068004250788701</v>
      </c>
      <c r="BO16" s="10">
        <v>0</v>
      </c>
      <c r="BP16" s="10">
        <v>0</v>
      </c>
      <c r="BQ16" s="10">
        <v>1.78514032380629</v>
      </c>
      <c r="BR16" s="10">
        <v>1.6068004250788701</v>
      </c>
      <c r="BS16" s="10">
        <v>0</v>
      </c>
      <c r="BT16" s="10">
        <v>0</v>
      </c>
      <c r="BU16" s="10">
        <v>1.78514032380629</v>
      </c>
      <c r="BV16" s="10">
        <v>1.6068004250788701</v>
      </c>
      <c r="BW16" s="10">
        <v>0</v>
      </c>
      <c r="BX16" s="10">
        <v>0</v>
      </c>
      <c r="BY16" s="10">
        <v>1.78514032380629</v>
      </c>
      <c r="BZ16" s="10">
        <v>1.6068004250788701</v>
      </c>
      <c r="CA16" s="10">
        <v>0</v>
      </c>
      <c r="CB16" s="10">
        <v>0</v>
      </c>
      <c r="CC16" s="10">
        <v>1.78514032380629</v>
      </c>
      <c r="CD16" s="10">
        <v>1.6068004250788701</v>
      </c>
      <c r="CE16" s="10">
        <v>0</v>
      </c>
      <c r="CF16" s="10">
        <v>0</v>
      </c>
      <c r="CG16" s="10">
        <v>5.9346999999999997E-2</v>
      </c>
      <c r="CH16" s="10">
        <v>7.5970999999999997E-2</v>
      </c>
      <c r="CI16" s="10">
        <v>0</v>
      </c>
      <c r="CJ16" s="10">
        <v>0</v>
      </c>
      <c r="CK16" s="10">
        <v>2.1499000000000001E-2</v>
      </c>
      <c r="CL16" s="10">
        <v>7.2411000000000003E-2</v>
      </c>
      <c r="CM16" s="10">
        <v>0</v>
      </c>
      <c r="CN16" s="10">
        <v>0</v>
      </c>
      <c r="CO16" s="10">
        <v>1.7145000000000001E-2</v>
      </c>
      <c r="CP16" s="10">
        <v>1.7378999999999999E-2</v>
      </c>
      <c r="CQ16" s="10">
        <v>0</v>
      </c>
      <c r="CR16" s="10">
        <v>0</v>
      </c>
      <c r="CS16" s="10">
        <v>1.4906000000000001E-2</v>
      </c>
      <c r="CT16" s="10">
        <v>1.5346E-2</v>
      </c>
      <c r="CU16" s="10">
        <v>0</v>
      </c>
      <c r="CV16" s="10">
        <v>0</v>
      </c>
      <c r="CW16" s="10">
        <v>1.5102000000000001E-2</v>
      </c>
      <c r="CX16" s="10">
        <v>1.5270000000000001E-2</v>
      </c>
      <c r="CY16" s="10">
        <v>0</v>
      </c>
      <c r="CZ16" s="10">
        <v>0</v>
      </c>
      <c r="DA16" s="10">
        <v>1.5219E-2</v>
      </c>
      <c r="DB16" s="10">
        <v>1.5432E-2</v>
      </c>
      <c r="DC16" s="10">
        <v>0</v>
      </c>
      <c r="DD16" s="10">
        <v>0</v>
      </c>
      <c r="DE16" s="10">
        <v>1.5096E-2</v>
      </c>
      <c r="DF16" s="10">
        <v>1.5584000000000001E-2</v>
      </c>
      <c r="DG16" s="10">
        <v>0</v>
      </c>
      <c r="DH16" s="10">
        <v>0</v>
      </c>
      <c r="DI16" s="10">
        <v>1.5243E-2</v>
      </c>
      <c r="DJ16" s="10">
        <v>1.5615E-2</v>
      </c>
      <c r="DK16" s="10">
        <v>0</v>
      </c>
      <c r="DL16" s="10">
        <v>0</v>
      </c>
      <c r="DM16" s="10">
        <v>1.5133000000000001E-2</v>
      </c>
      <c r="DN16" s="10">
        <v>1.5322000000000001E-2</v>
      </c>
      <c r="DO16" s="10">
        <v>0</v>
      </c>
      <c r="DP16" s="10">
        <v>0</v>
      </c>
      <c r="DQ16" s="10">
        <v>1.5011E-2</v>
      </c>
      <c r="DR16" s="10">
        <v>1.5350000000000001E-2</v>
      </c>
      <c r="DS16" s="10">
        <v>0</v>
      </c>
      <c r="DT16" s="10">
        <v>0</v>
      </c>
      <c r="DU16" s="10">
        <v>131072</v>
      </c>
      <c r="DV16" s="10">
        <v>0</v>
      </c>
      <c r="DW16" s="10">
        <v>1</v>
      </c>
      <c r="DX16" s="10">
        <v>0</v>
      </c>
      <c r="DY16" s="10">
        <v>1</v>
      </c>
      <c r="DZ16" s="10">
        <v>0</v>
      </c>
      <c r="EA16" s="10">
        <v>1</v>
      </c>
      <c r="EB16" s="10">
        <v>0</v>
      </c>
      <c r="EC16" s="10">
        <v>1</v>
      </c>
      <c r="ED16" s="10">
        <v>0</v>
      </c>
      <c r="EE16" s="10">
        <v>1</v>
      </c>
      <c r="EF16" s="10">
        <v>0</v>
      </c>
      <c r="EG16" s="10">
        <v>1</v>
      </c>
      <c r="EH16" s="10">
        <v>0</v>
      </c>
      <c r="EI16" s="10">
        <v>1</v>
      </c>
      <c r="EJ16" s="10">
        <v>0</v>
      </c>
      <c r="EK16" s="10">
        <v>1</v>
      </c>
      <c r="EL16" s="10">
        <v>0</v>
      </c>
      <c r="EM16" s="10">
        <v>1</v>
      </c>
      <c r="EN16" s="10">
        <v>0</v>
      </c>
      <c r="EO16" s="10">
        <v>1</v>
      </c>
      <c r="EP16" s="10">
        <v>0</v>
      </c>
      <c r="EQ16" s="10">
        <v>1</v>
      </c>
      <c r="ER16" s="10">
        <v>0</v>
      </c>
      <c r="ES16" s="10">
        <v>1</v>
      </c>
      <c r="ET16" s="10">
        <v>0</v>
      </c>
      <c r="EU16" s="10">
        <v>1</v>
      </c>
      <c r="EV16" s="10">
        <v>0</v>
      </c>
      <c r="EW16" s="10">
        <v>1</v>
      </c>
      <c r="EX16" s="10">
        <v>0</v>
      </c>
      <c r="EY16" s="10">
        <v>1</v>
      </c>
      <c r="EZ16" s="10">
        <v>0</v>
      </c>
      <c r="FA16" s="10">
        <v>1</v>
      </c>
      <c r="FB16" s="10">
        <v>0</v>
      </c>
      <c r="FC16" s="10">
        <v>1</v>
      </c>
      <c r="FD16" s="10">
        <v>0</v>
      </c>
    </row>
    <row r="17" spans="1:160" x14ac:dyDescent="0.45">
      <c r="A17">
        <f t="shared" si="27"/>
        <v>6</v>
      </c>
      <c r="B17" s="16">
        <f t="shared" si="26"/>
        <v>1.5625E-2</v>
      </c>
      <c r="C17" s="16">
        <v>0.125</v>
      </c>
      <c r="D17" s="17">
        <v>6</v>
      </c>
      <c r="E17" s="10">
        <v>2.5198194633836399</v>
      </c>
      <c r="F17" s="10">
        <v>2.5167687553187301</v>
      </c>
      <c r="G17" s="10">
        <v>0</v>
      </c>
      <c r="H17" s="10">
        <v>0</v>
      </c>
      <c r="I17" s="10">
        <v>2.5198194633836399</v>
      </c>
      <c r="J17" s="10">
        <v>2.5167687553187301</v>
      </c>
      <c r="K17" s="10">
        <v>0</v>
      </c>
      <c r="L17" s="10">
        <v>0</v>
      </c>
      <c r="M17" s="10">
        <v>2.5198194633836399</v>
      </c>
      <c r="N17" s="10">
        <v>2.5167687553187301</v>
      </c>
      <c r="O17" s="10">
        <v>0</v>
      </c>
      <c r="P17" s="10">
        <v>0</v>
      </c>
      <c r="Q17" s="10">
        <v>2.5198194633836399</v>
      </c>
      <c r="R17" s="10">
        <v>2.5167687553187301</v>
      </c>
      <c r="S17" s="10">
        <v>0</v>
      </c>
      <c r="T17" s="10">
        <v>0</v>
      </c>
      <c r="U17" s="10">
        <v>2.5198194633836399</v>
      </c>
      <c r="V17" s="10">
        <v>2.5167687553187301</v>
      </c>
      <c r="W17" s="10">
        <v>0</v>
      </c>
      <c r="X17" s="10">
        <v>0</v>
      </c>
      <c r="Y17" s="10">
        <v>2.5198194633836399</v>
      </c>
      <c r="Z17" s="10">
        <v>2.5167687553187301</v>
      </c>
      <c r="AA17" s="10">
        <v>0</v>
      </c>
      <c r="AB17" s="10">
        <v>0</v>
      </c>
      <c r="AC17" s="10">
        <v>2.5198194633836399</v>
      </c>
      <c r="AD17" s="10">
        <v>2.5167687553187301</v>
      </c>
      <c r="AE17" s="10">
        <v>0</v>
      </c>
      <c r="AF17" s="10">
        <v>0</v>
      </c>
      <c r="AG17" s="10">
        <v>2.5198194633836399</v>
      </c>
      <c r="AH17" s="10">
        <v>2.5167687553187301</v>
      </c>
      <c r="AI17" s="10">
        <v>0</v>
      </c>
      <c r="AJ17" s="10">
        <v>0</v>
      </c>
      <c r="AK17" s="10">
        <v>2.5198194633836399</v>
      </c>
      <c r="AL17" s="10">
        <v>2.5167687553187301</v>
      </c>
      <c r="AM17" s="10">
        <v>0</v>
      </c>
      <c r="AN17" s="10">
        <v>0</v>
      </c>
      <c r="AO17" s="10">
        <v>2.5198194633836399</v>
      </c>
      <c r="AP17" s="10">
        <v>2.5167687553187301</v>
      </c>
      <c r="AQ17" s="10">
        <v>0</v>
      </c>
      <c r="AR17" s="10">
        <v>0</v>
      </c>
      <c r="AS17" s="10">
        <v>1.7910519356702299</v>
      </c>
      <c r="AT17" s="10">
        <v>1.60678451221584</v>
      </c>
      <c r="AU17" s="10">
        <v>0</v>
      </c>
      <c r="AV17" s="10">
        <v>0</v>
      </c>
      <c r="AW17" s="10">
        <v>1.7910519356702299</v>
      </c>
      <c r="AX17" s="10">
        <v>1.60678451221584</v>
      </c>
      <c r="AY17" s="10">
        <v>0</v>
      </c>
      <c r="AZ17" s="10">
        <v>0</v>
      </c>
      <c r="BA17" s="10">
        <v>1.7910519356702299</v>
      </c>
      <c r="BB17" s="10">
        <v>1.6067845122209199</v>
      </c>
      <c r="BC17" s="10">
        <v>0</v>
      </c>
      <c r="BD17" s="10">
        <v>0</v>
      </c>
      <c r="BE17" s="10">
        <v>1.7910519356702299</v>
      </c>
      <c r="BF17" s="10">
        <v>1.60678451221635</v>
      </c>
      <c r="BG17" s="10">
        <v>0</v>
      </c>
      <c r="BH17" s="10">
        <v>0</v>
      </c>
      <c r="BI17" s="10">
        <v>1.7910519356702299</v>
      </c>
      <c r="BJ17" s="10">
        <v>1.6067845122158899</v>
      </c>
      <c r="BK17" s="10">
        <v>0</v>
      </c>
      <c r="BL17" s="10">
        <v>0</v>
      </c>
      <c r="BM17" s="10">
        <v>1.7910519356702299</v>
      </c>
      <c r="BN17" s="10">
        <v>1.60678451221584</v>
      </c>
      <c r="BO17" s="10">
        <v>0</v>
      </c>
      <c r="BP17" s="10">
        <v>0</v>
      </c>
      <c r="BQ17" s="10">
        <v>1.7910519356702299</v>
      </c>
      <c r="BR17" s="10">
        <v>1.60678451221584</v>
      </c>
      <c r="BS17" s="10">
        <v>0</v>
      </c>
      <c r="BT17" s="10">
        <v>0</v>
      </c>
      <c r="BU17" s="10">
        <v>1.7910519356702299</v>
      </c>
      <c r="BV17" s="10">
        <v>1.60678451221584</v>
      </c>
      <c r="BW17" s="10">
        <v>0</v>
      </c>
      <c r="BX17" s="10">
        <v>0</v>
      </c>
      <c r="BY17" s="10">
        <v>1.7910519356702299</v>
      </c>
      <c r="BZ17" s="10">
        <v>1.60678451221584</v>
      </c>
      <c r="CA17" s="10">
        <v>0</v>
      </c>
      <c r="CB17" s="10">
        <v>0</v>
      </c>
      <c r="CC17" s="10">
        <v>1.7910519356702299</v>
      </c>
      <c r="CD17" s="10">
        <v>1.60678451221584</v>
      </c>
      <c r="CE17" s="10">
        <v>0</v>
      </c>
      <c r="CF17" s="10">
        <v>0</v>
      </c>
      <c r="CG17" s="10">
        <v>4.1722000000000002E-2</v>
      </c>
      <c r="CH17" s="10">
        <v>7.3276999999999995E-2</v>
      </c>
      <c r="CI17" s="10">
        <v>0</v>
      </c>
      <c r="CJ17" s="10">
        <v>0</v>
      </c>
      <c r="CK17" s="10">
        <v>4.6399999999999997E-2</v>
      </c>
      <c r="CL17" s="10">
        <v>3.7645999999999999E-2</v>
      </c>
      <c r="CM17" s="10">
        <v>0</v>
      </c>
      <c r="CN17" s="10">
        <v>0</v>
      </c>
      <c r="CO17" s="10">
        <v>1.8237E-2</v>
      </c>
      <c r="CP17" s="10">
        <v>1.9498000000000001E-2</v>
      </c>
      <c r="CQ17" s="10">
        <v>0</v>
      </c>
      <c r="CR17" s="10">
        <v>0</v>
      </c>
      <c r="CS17" s="10">
        <v>1.8203E-2</v>
      </c>
      <c r="CT17" s="10">
        <v>1.9560000000000001E-2</v>
      </c>
      <c r="CU17" s="10">
        <v>0</v>
      </c>
      <c r="CV17" s="10">
        <v>0</v>
      </c>
      <c r="CW17" s="10">
        <v>1.8513999999999999E-2</v>
      </c>
      <c r="CX17" s="10">
        <v>1.9532000000000001E-2</v>
      </c>
      <c r="CY17" s="10">
        <v>0</v>
      </c>
      <c r="CZ17" s="10">
        <v>0</v>
      </c>
      <c r="DA17" s="10">
        <v>1.8307E-2</v>
      </c>
      <c r="DB17" s="10">
        <v>1.9528E-2</v>
      </c>
      <c r="DC17" s="10">
        <v>0</v>
      </c>
      <c r="DD17" s="10">
        <v>0</v>
      </c>
      <c r="DE17" s="10">
        <v>2.8094000000000001E-2</v>
      </c>
      <c r="DF17" s="10">
        <v>1.9736E-2</v>
      </c>
      <c r="DG17" s="10">
        <v>0</v>
      </c>
      <c r="DH17" s="10">
        <v>0</v>
      </c>
      <c r="DI17" s="10">
        <v>1.8082000000000001E-2</v>
      </c>
      <c r="DJ17" s="10">
        <v>1.9643999999999998E-2</v>
      </c>
      <c r="DK17" s="10">
        <v>0</v>
      </c>
      <c r="DL17" s="10">
        <v>0</v>
      </c>
      <c r="DM17" s="10">
        <v>1.8499999999999999E-2</v>
      </c>
      <c r="DN17" s="10">
        <v>1.9696999999999999E-2</v>
      </c>
      <c r="DO17" s="10">
        <v>0</v>
      </c>
      <c r="DP17" s="10">
        <v>0</v>
      </c>
      <c r="DQ17" s="10">
        <v>1.8020999999999999E-2</v>
      </c>
      <c r="DR17" s="10">
        <v>1.9262000000000001E-2</v>
      </c>
      <c r="DS17" s="10">
        <v>0</v>
      </c>
      <c r="DT17" s="10">
        <v>0</v>
      </c>
      <c r="DU17" s="10">
        <v>524288.00000000105</v>
      </c>
      <c r="DV17" s="10">
        <v>0</v>
      </c>
      <c r="DW17" s="10">
        <v>1</v>
      </c>
      <c r="DX17" s="10">
        <v>0</v>
      </c>
      <c r="DY17" s="10">
        <v>1</v>
      </c>
      <c r="DZ17" s="10">
        <v>0</v>
      </c>
      <c r="EA17" s="10">
        <v>1</v>
      </c>
      <c r="EB17" s="10">
        <v>0</v>
      </c>
      <c r="EC17" s="10">
        <v>1</v>
      </c>
      <c r="ED17" s="10">
        <v>0</v>
      </c>
      <c r="EE17" s="10">
        <v>1</v>
      </c>
      <c r="EF17" s="10">
        <v>0</v>
      </c>
      <c r="EG17" s="10">
        <v>1</v>
      </c>
      <c r="EH17" s="10">
        <v>0</v>
      </c>
      <c r="EI17" s="10">
        <v>1</v>
      </c>
      <c r="EJ17" s="10">
        <v>0</v>
      </c>
      <c r="EK17" s="10">
        <v>1</v>
      </c>
      <c r="EL17" s="10">
        <v>0</v>
      </c>
      <c r="EM17" s="10">
        <v>1</v>
      </c>
      <c r="EN17" s="10">
        <v>0</v>
      </c>
      <c r="EO17" s="10">
        <v>1</v>
      </c>
      <c r="EP17" s="10">
        <v>0</v>
      </c>
      <c r="EQ17" s="10">
        <v>1</v>
      </c>
      <c r="ER17" s="10">
        <v>0</v>
      </c>
      <c r="ES17" s="10">
        <v>1</v>
      </c>
      <c r="ET17" s="10">
        <v>0</v>
      </c>
      <c r="EU17" s="10">
        <v>1</v>
      </c>
      <c r="EV17" s="10">
        <v>0</v>
      </c>
      <c r="EW17" s="10">
        <v>1</v>
      </c>
      <c r="EX17" s="10">
        <v>0</v>
      </c>
      <c r="EY17" s="10">
        <v>1</v>
      </c>
      <c r="EZ17" s="10">
        <v>0</v>
      </c>
      <c r="FA17" s="10">
        <v>1</v>
      </c>
      <c r="FB17" s="10">
        <v>0</v>
      </c>
      <c r="FC17" s="10">
        <v>1</v>
      </c>
      <c r="FD17" s="10">
        <v>0</v>
      </c>
    </row>
    <row r="18" spans="1:160" x14ac:dyDescent="0.45">
      <c r="A18">
        <f t="shared" si="27"/>
        <v>7</v>
      </c>
      <c r="B18" s="16">
        <f t="shared" si="26"/>
        <v>7.8125E-3</v>
      </c>
      <c r="C18" s="16">
        <v>0.125</v>
      </c>
      <c r="D18" s="17">
        <v>7</v>
      </c>
      <c r="E18" s="10">
        <v>2.51982862540024</v>
      </c>
      <c r="F18" s="10">
        <v>2.5167685190156601</v>
      </c>
      <c r="G18" s="10">
        <v>0</v>
      </c>
      <c r="H18" s="10">
        <v>0</v>
      </c>
      <c r="I18" s="10">
        <v>2.51982862540024</v>
      </c>
      <c r="J18" s="10">
        <v>2.5167685190156601</v>
      </c>
      <c r="K18" s="10">
        <v>0</v>
      </c>
      <c r="L18" s="10">
        <v>0</v>
      </c>
      <c r="M18" s="10">
        <v>2.51982862540024</v>
      </c>
      <c r="N18" s="10">
        <v>2.5167685190156699</v>
      </c>
      <c r="O18" s="10">
        <v>0</v>
      </c>
      <c r="P18" s="10">
        <v>0</v>
      </c>
      <c r="Q18" s="10">
        <v>2.51982862540024</v>
      </c>
      <c r="R18" s="10">
        <v>2.5167685190156601</v>
      </c>
      <c r="S18" s="10">
        <v>0</v>
      </c>
      <c r="T18" s="10">
        <v>0</v>
      </c>
      <c r="U18" s="10">
        <v>2.51982862540024</v>
      </c>
      <c r="V18" s="10">
        <v>2.5167685190156601</v>
      </c>
      <c r="W18" s="10">
        <v>0</v>
      </c>
      <c r="X18" s="10">
        <v>0</v>
      </c>
      <c r="Y18" s="10">
        <v>2.51982862540024</v>
      </c>
      <c r="Z18" s="10">
        <v>2.5167685190156601</v>
      </c>
      <c r="AA18" s="10">
        <v>0</v>
      </c>
      <c r="AB18" s="10">
        <v>0</v>
      </c>
      <c r="AC18" s="10">
        <v>2.51982862540024</v>
      </c>
      <c r="AD18" s="10">
        <v>2.5167685190156601</v>
      </c>
      <c r="AE18" s="10">
        <v>0</v>
      </c>
      <c r="AF18" s="10">
        <v>0</v>
      </c>
      <c r="AG18" s="10">
        <v>2.51982862540024</v>
      </c>
      <c r="AH18" s="10">
        <v>2.5167685190156601</v>
      </c>
      <c r="AI18" s="10">
        <v>0</v>
      </c>
      <c r="AJ18" s="10">
        <v>0</v>
      </c>
      <c r="AK18" s="10">
        <v>2.51982862540024</v>
      </c>
      <c r="AL18" s="10">
        <v>2.5167685190156601</v>
      </c>
      <c r="AM18" s="10">
        <v>0</v>
      </c>
      <c r="AN18" s="10">
        <v>0</v>
      </c>
      <c r="AO18" s="10">
        <v>2.51982862540024</v>
      </c>
      <c r="AP18" s="10">
        <v>2.5167685190156601</v>
      </c>
      <c r="AQ18" s="10">
        <v>0</v>
      </c>
      <c r="AR18" s="10">
        <v>0</v>
      </c>
      <c r="AS18" s="10">
        <v>1.7940072013523201</v>
      </c>
      <c r="AT18" s="10">
        <v>1.60678063885096</v>
      </c>
      <c r="AU18" s="10">
        <v>0</v>
      </c>
      <c r="AV18" s="10">
        <v>0</v>
      </c>
      <c r="AW18" s="10">
        <v>1.7940072013523201</v>
      </c>
      <c r="AX18" s="10">
        <v>1.60678063885096</v>
      </c>
      <c r="AY18" s="10">
        <v>0</v>
      </c>
      <c r="AZ18" s="10">
        <v>0</v>
      </c>
      <c r="BA18" s="10">
        <v>1.7940072013523201</v>
      </c>
      <c r="BB18" s="10">
        <v>1.6067806388560399</v>
      </c>
      <c r="BC18" s="10">
        <v>0</v>
      </c>
      <c r="BD18" s="10">
        <v>0</v>
      </c>
      <c r="BE18" s="10">
        <v>1.7940072013523201</v>
      </c>
      <c r="BF18" s="10">
        <v>1.60678063885147</v>
      </c>
      <c r="BG18" s="10">
        <v>0</v>
      </c>
      <c r="BH18" s="10">
        <v>0</v>
      </c>
      <c r="BI18" s="10">
        <v>1.7940072013523201</v>
      </c>
      <c r="BJ18" s="10">
        <v>1.60678063885101</v>
      </c>
      <c r="BK18" s="10">
        <v>0</v>
      </c>
      <c r="BL18" s="10">
        <v>0</v>
      </c>
      <c r="BM18" s="10">
        <v>1.7940072013523201</v>
      </c>
      <c r="BN18" s="10">
        <v>1.60678063885097</v>
      </c>
      <c r="BO18" s="10">
        <v>0</v>
      </c>
      <c r="BP18" s="10">
        <v>0</v>
      </c>
      <c r="BQ18" s="10">
        <v>1.7940072013523201</v>
      </c>
      <c r="BR18" s="10">
        <v>1.60678063885096</v>
      </c>
      <c r="BS18" s="10">
        <v>0</v>
      </c>
      <c r="BT18" s="10">
        <v>0</v>
      </c>
      <c r="BU18" s="10">
        <v>1.7940072013523201</v>
      </c>
      <c r="BV18" s="10">
        <v>1.60678063885096</v>
      </c>
      <c r="BW18" s="10">
        <v>0</v>
      </c>
      <c r="BX18" s="10">
        <v>0</v>
      </c>
      <c r="BY18" s="10">
        <v>1.7940072013523201</v>
      </c>
      <c r="BZ18" s="10">
        <v>1.60678063885096</v>
      </c>
      <c r="CA18" s="10">
        <v>0</v>
      </c>
      <c r="CB18" s="10">
        <v>0</v>
      </c>
      <c r="CC18" s="10">
        <v>1.7940072013523201</v>
      </c>
      <c r="CD18" s="10">
        <v>1.60678063885096</v>
      </c>
      <c r="CE18" s="10">
        <v>0</v>
      </c>
      <c r="CF18" s="10">
        <v>0</v>
      </c>
      <c r="CG18" s="10">
        <v>7.3645000000000002E-2</v>
      </c>
      <c r="CH18" s="10">
        <v>0.13286000000000001</v>
      </c>
      <c r="CI18" s="10">
        <v>0</v>
      </c>
      <c r="CJ18" s="10">
        <v>0</v>
      </c>
      <c r="CK18" s="10">
        <v>4.9454999999999999E-2</v>
      </c>
      <c r="CL18" s="10">
        <v>0.106047</v>
      </c>
      <c r="CM18" s="10">
        <v>0</v>
      </c>
      <c r="CN18" s="10">
        <v>0</v>
      </c>
      <c r="CO18" s="10">
        <v>2.3307000000000001E-2</v>
      </c>
      <c r="CP18" s="10">
        <v>2.8849E-2</v>
      </c>
      <c r="CQ18" s="10">
        <v>0</v>
      </c>
      <c r="CR18" s="10">
        <v>0</v>
      </c>
      <c r="CS18" s="10">
        <v>2.3512000000000002E-2</v>
      </c>
      <c r="CT18" s="10">
        <v>2.8919E-2</v>
      </c>
      <c r="CU18" s="10">
        <v>0</v>
      </c>
      <c r="CV18" s="10">
        <v>0</v>
      </c>
      <c r="CW18" s="10">
        <v>2.3281E-2</v>
      </c>
      <c r="CX18" s="10">
        <v>2.8691999999999999E-2</v>
      </c>
      <c r="CY18" s="10">
        <v>0</v>
      </c>
      <c r="CZ18" s="10">
        <v>0</v>
      </c>
      <c r="DA18" s="10">
        <v>2.3244999999999998E-2</v>
      </c>
      <c r="DB18" s="10">
        <v>2.9519E-2</v>
      </c>
      <c r="DC18" s="10">
        <v>0</v>
      </c>
      <c r="DD18" s="10">
        <v>0</v>
      </c>
      <c r="DE18" s="10">
        <v>4.2042999999999997E-2</v>
      </c>
      <c r="DF18" s="10">
        <v>2.8549000000000001E-2</v>
      </c>
      <c r="DG18" s="10">
        <v>0</v>
      </c>
      <c r="DH18" s="10">
        <v>0</v>
      </c>
      <c r="DI18" s="10">
        <v>2.3154999999999999E-2</v>
      </c>
      <c r="DJ18" s="10">
        <v>2.8857000000000001E-2</v>
      </c>
      <c r="DK18" s="10">
        <v>0</v>
      </c>
      <c r="DL18" s="10">
        <v>0</v>
      </c>
      <c r="DM18" s="10">
        <v>2.3039E-2</v>
      </c>
      <c r="DN18" s="10">
        <v>2.8674999999999999E-2</v>
      </c>
      <c r="DO18" s="10">
        <v>0</v>
      </c>
      <c r="DP18" s="10">
        <v>0</v>
      </c>
      <c r="DQ18" s="10">
        <v>2.3047000000000002E-2</v>
      </c>
      <c r="DR18" s="10">
        <v>2.8518000000000002E-2</v>
      </c>
      <c r="DS18" s="10">
        <v>0</v>
      </c>
      <c r="DT18" s="10">
        <v>0</v>
      </c>
      <c r="DU18" s="10">
        <v>2097152</v>
      </c>
      <c r="DV18" s="10">
        <v>0</v>
      </c>
      <c r="DW18" s="10">
        <v>1</v>
      </c>
      <c r="DX18" s="10">
        <v>0</v>
      </c>
      <c r="DY18" s="10">
        <v>1</v>
      </c>
      <c r="DZ18" s="10">
        <v>0</v>
      </c>
      <c r="EA18" s="10">
        <v>1</v>
      </c>
      <c r="EB18" s="10">
        <v>0</v>
      </c>
      <c r="EC18" s="10">
        <v>1</v>
      </c>
      <c r="ED18" s="10">
        <v>0</v>
      </c>
      <c r="EE18" s="10">
        <v>1</v>
      </c>
      <c r="EF18" s="10">
        <v>0</v>
      </c>
      <c r="EG18" s="10">
        <v>1</v>
      </c>
      <c r="EH18" s="10">
        <v>0</v>
      </c>
      <c r="EI18" s="10">
        <v>1</v>
      </c>
      <c r="EJ18" s="10">
        <v>0</v>
      </c>
      <c r="EK18" s="10">
        <v>1</v>
      </c>
      <c r="EL18" s="10">
        <v>0</v>
      </c>
      <c r="EM18" s="10">
        <v>1</v>
      </c>
      <c r="EN18" s="10">
        <v>0</v>
      </c>
      <c r="EO18" s="10">
        <v>1</v>
      </c>
      <c r="EP18" s="10">
        <v>0</v>
      </c>
      <c r="EQ18" s="10">
        <v>1</v>
      </c>
      <c r="ER18" s="10">
        <v>0</v>
      </c>
      <c r="ES18" s="10">
        <v>1</v>
      </c>
      <c r="ET18" s="10">
        <v>0</v>
      </c>
      <c r="EU18" s="10">
        <v>1</v>
      </c>
      <c r="EV18" s="10">
        <v>0</v>
      </c>
      <c r="EW18" s="10">
        <v>1</v>
      </c>
      <c r="EX18" s="10">
        <v>0</v>
      </c>
      <c r="EY18" s="10">
        <v>1</v>
      </c>
      <c r="EZ18" s="10">
        <v>0</v>
      </c>
      <c r="FA18" s="10">
        <v>1</v>
      </c>
      <c r="FB18" s="10">
        <v>0</v>
      </c>
      <c r="FC18" s="10">
        <v>1</v>
      </c>
      <c r="FD18" s="10">
        <v>0</v>
      </c>
    </row>
    <row r="19" spans="1:160" x14ac:dyDescent="0.45">
      <c r="A19">
        <f t="shared" si="27"/>
        <v>8</v>
      </c>
      <c r="B19" s="16">
        <f t="shared" si="26"/>
        <v>3.90625E-3</v>
      </c>
      <c r="C19" s="16">
        <v>0.125</v>
      </c>
      <c r="D19" s="17">
        <v>8</v>
      </c>
      <c r="E19" s="10">
        <v>2.5198288723356401</v>
      </c>
      <c r="F19" s="10">
        <v>2.5167685190126301</v>
      </c>
      <c r="G19" s="10">
        <v>0</v>
      </c>
      <c r="H19" s="10">
        <v>0</v>
      </c>
      <c r="I19" s="10">
        <v>2.5198288723356401</v>
      </c>
      <c r="J19" s="10">
        <v>2.5167685190126301</v>
      </c>
      <c r="K19" s="10">
        <v>0</v>
      </c>
      <c r="L19" s="10">
        <v>0</v>
      </c>
      <c r="M19" s="10">
        <v>2.5198288723356401</v>
      </c>
      <c r="N19" s="10">
        <v>2.5167685190126399</v>
      </c>
      <c r="O19" s="10">
        <v>0</v>
      </c>
      <c r="P19" s="10">
        <v>0</v>
      </c>
      <c r="Q19" s="10">
        <v>2.5198288723356401</v>
      </c>
      <c r="R19" s="10">
        <v>2.5167685190126301</v>
      </c>
      <c r="S19" s="10">
        <v>0</v>
      </c>
      <c r="T19" s="10">
        <v>0</v>
      </c>
      <c r="U19" s="10">
        <v>2.5198288723356401</v>
      </c>
      <c r="V19" s="10">
        <v>2.5167685190126301</v>
      </c>
      <c r="W19" s="10">
        <v>0</v>
      </c>
      <c r="X19" s="10">
        <v>0</v>
      </c>
      <c r="Y19" s="10">
        <v>2.5198288723356401</v>
      </c>
      <c r="Z19" s="10">
        <v>2.5167685190126301</v>
      </c>
      <c r="AA19" s="10">
        <v>0</v>
      </c>
      <c r="AB19" s="10">
        <v>0</v>
      </c>
      <c r="AC19" s="10">
        <v>2.5198288723356401</v>
      </c>
      <c r="AD19" s="10">
        <v>2.5167685190126301</v>
      </c>
      <c r="AE19" s="10">
        <v>0</v>
      </c>
      <c r="AF19" s="10">
        <v>0</v>
      </c>
      <c r="AG19" s="10">
        <v>2.5198288723356401</v>
      </c>
      <c r="AH19" s="10">
        <v>2.5167685190126301</v>
      </c>
      <c r="AI19" s="10">
        <v>0</v>
      </c>
      <c r="AJ19" s="10">
        <v>0</v>
      </c>
      <c r="AK19" s="10">
        <v>2.5198288723356401</v>
      </c>
      <c r="AL19" s="10">
        <v>2.5167685190126301</v>
      </c>
      <c r="AM19" s="10">
        <v>0</v>
      </c>
      <c r="AN19" s="10">
        <v>0</v>
      </c>
      <c r="AO19" s="10">
        <v>2.5198288723356401</v>
      </c>
      <c r="AP19" s="10">
        <v>2.5167685190126301</v>
      </c>
      <c r="AQ19" s="10">
        <v>0</v>
      </c>
      <c r="AR19" s="10">
        <v>0</v>
      </c>
      <c r="AS19" s="10">
        <v>1.7954821946673001</v>
      </c>
      <c r="AT19" s="10">
        <v>1.60677969452543</v>
      </c>
      <c r="AU19" s="10">
        <v>0</v>
      </c>
      <c r="AV19" s="10">
        <v>0</v>
      </c>
      <c r="AW19" s="10">
        <v>1.7954821946673001</v>
      </c>
      <c r="AX19" s="10">
        <v>1.60677969452543</v>
      </c>
      <c r="AY19" s="10">
        <v>0</v>
      </c>
      <c r="AZ19" s="10">
        <v>0</v>
      </c>
      <c r="BA19" s="10">
        <v>1.7954821946673001</v>
      </c>
      <c r="BB19" s="10">
        <v>1.6067796945305299</v>
      </c>
      <c r="BC19" s="10">
        <v>0</v>
      </c>
      <c r="BD19" s="10">
        <v>0</v>
      </c>
      <c r="BE19" s="10">
        <v>1.7954821946673001</v>
      </c>
      <c r="BF19" s="10">
        <v>1.60677969452594</v>
      </c>
      <c r="BG19" s="10">
        <v>0</v>
      </c>
      <c r="BH19" s="10">
        <v>0</v>
      </c>
      <c r="BI19" s="10">
        <v>1.7954821946673001</v>
      </c>
      <c r="BJ19" s="10">
        <v>1.60677969452548</v>
      </c>
      <c r="BK19" s="10">
        <v>0</v>
      </c>
      <c r="BL19" s="10">
        <v>0</v>
      </c>
      <c r="BM19" s="10">
        <v>1.7954821946673001</v>
      </c>
      <c r="BN19" s="10">
        <v>1.60677969452543</v>
      </c>
      <c r="BO19" s="10">
        <v>0</v>
      </c>
      <c r="BP19" s="10">
        <v>0</v>
      </c>
      <c r="BQ19" s="10">
        <v>1.7954821946673001</v>
      </c>
      <c r="BR19" s="10">
        <v>1.60677969452543</v>
      </c>
      <c r="BS19" s="10">
        <v>0</v>
      </c>
      <c r="BT19" s="10">
        <v>0</v>
      </c>
      <c r="BU19" s="10">
        <v>1.7954821946673001</v>
      </c>
      <c r="BV19" s="10">
        <v>1.60677969452543</v>
      </c>
      <c r="BW19" s="10">
        <v>0</v>
      </c>
      <c r="BX19" s="10">
        <v>0</v>
      </c>
      <c r="BY19" s="10">
        <v>1.7954821946673001</v>
      </c>
      <c r="BZ19" s="10">
        <v>1.60677969452543</v>
      </c>
      <c r="CA19" s="10">
        <v>0</v>
      </c>
      <c r="CB19" s="10">
        <v>0</v>
      </c>
      <c r="CC19" s="10">
        <v>1.7954821946673001</v>
      </c>
      <c r="CD19" s="10">
        <v>1.60677969452543</v>
      </c>
      <c r="CE19" s="10">
        <v>0</v>
      </c>
      <c r="CF19" s="10">
        <v>0</v>
      </c>
      <c r="CG19" s="10">
        <v>0.214334</v>
      </c>
      <c r="CH19" s="10">
        <v>0.17607800000000001</v>
      </c>
      <c r="CI19" s="10">
        <v>0</v>
      </c>
      <c r="CJ19" s="10">
        <v>0</v>
      </c>
      <c r="CK19" s="10">
        <v>3.6361999999999998E-2</v>
      </c>
      <c r="CL19" s="10">
        <v>5.7794999999999999E-2</v>
      </c>
      <c r="CM19" s="10">
        <v>0</v>
      </c>
      <c r="CN19" s="10">
        <v>0</v>
      </c>
      <c r="CO19" s="10">
        <v>3.6198000000000001E-2</v>
      </c>
      <c r="CP19" s="10">
        <v>5.7997E-2</v>
      </c>
      <c r="CQ19" s="10">
        <v>0</v>
      </c>
      <c r="CR19" s="10">
        <v>0</v>
      </c>
      <c r="CS19" s="10">
        <v>3.6174999999999999E-2</v>
      </c>
      <c r="CT19" s="10">
        <v>5.7908000000000001E-2</v>
      </c>
      <c r="CU19" s="10">
        <v>0</v>
      </c>
      <c r="CV19" s="10">
        <v>0</v>
      </c>
      <c r="CW19" s="10">
        <v>3.6863E-2</v>
      </c>
      <c r="CX19" s="10">
        <v>5.8991000000000002E-2</v>
      </c>
      <c r="CY19" s="10">
        <v>0</v>
      </c>
      <c r="CZ19" s="10">
        <v>0</v>
      </c>
      <c r="DA19" s="10">
        <v>3.6540999999999997E-2</v>
      </c>
      <c r="DB19" s="10">
        <v>5.7736999999999997E-2</v>
      </c>
      <c r="DC19" s="10">
        <v>0</v>
      </c>
      <c r="DD19" s="10">
        <v>0</v>
      </c>
      <c r="DE19" s="10">
        <v>7.3089000000000001E-2</v>
      </c>
      <c r="DF19" s="10">
        <v>5.7713E-2</v>
      </c>
      <c r="DG19" s="10">
        <v>0</v>
      </c>
      <c r="DH19" s="10">
        <v>0</v>
      </c>
      <c r="DI19" s="10">
        <v>3.6072E-2</v>
      </c>
      <c r="DJ19" s="10">
        <v>5.8223999999999998E-2</v>
      </c>
      <c r="DK19" s="10">
        <v>0</v>
      </c>
      <c r="DL19" s="10">
        <v>0</v>
      </c>
      <c r="DM19" s="10">
        <v>3.653E-2</v>
      </c>
      <c r="DN19" s="10">
        <v>5.8386E-2</v>
      </c>
      <c r="DO19" s="10">
        <v>0</v>
      </c>
      <c r="DP19" s="10">
        <v>0</v>
      </c>
      <c r="DQ19" s="10">
        <v>3.5956000000000002E-2</v>
      </c>
      <c r="DR19" s="10">
        <v>5.7511E-2</v>
      </c>
      <c r="DS19" s="10">
        <v>0</v>
      </c>
      <c r="DT19" s="10">
        <v>0</v>
      </c>
      <c r="DU19" s="10">
        <v>8388608.0000000093</v>
      </c>
      <c r="DV19" s="10">
        <v>0</v>
      </c>
      <c r="DW19" s="10">
        <v>1</v>
      </c>
      <c r="DX19" s="10">
        <v>0</v>
      </c>
      <c r="DY19" s="10">
        <v>1</v>
      </c>
      <c r="DZ19" s="10">
        <v>0</v>
      </c>
      <c r="EA19" s="10">
        <v>1</v>
      </c>
      <c r="EB19" s="10">
        <v>0</v>
      </c>
      <c r="EC19" s="10">
        <v>1</v>
      </c>
      <c r="ED19" s="10">
        <v>0</v>
      </c>
      <c r="EE19" s="10">
        <v>1</v>
      </c>
      <c r="EF19" s="10">
        <v>0</v>
      </c>
      <c r="EG19" s="10">
        <v>1</v>
      </c>
      <c r="EH19" s="10">
        <v>0</v>
      </c>
      <c r="EI19" s="10">
        <v>1</v>
      </c>
      <c r="EJ19" s="10">
        <v>0</v>
      </c>
      <c r="EK19" s="10">
        <v>1</v>
      </c>
      <c r="EL19" s="10">
        <v>0</v>
      </c>
      <c r="EM19" s="10">
        <v>1</v>
      </c>
      <c r="EN19" s="10">
        <v>0</v>
      </c>
      <c r="EO19" s="10">
        <v>1</v>
      </c>
      <c r="EP19" s="10">
        <v>0</v>
      </c>
      <c r="EQ19" s="10">
        <v>1</v>
      </c>
      <c r="ER19" s="10">
        <v>0</v>
      </c>
      <c r="ES19" s="10">
        <v>1</v>
      </c>
      <c r="ET19" s="10">
        <v>0</v>
      </c>
      <c r="EU19" s="10">
        <v>1</v>
      </c>
      <c r="EV19" s="10">
        <v>0</v>
      </c>
      <c r="EW19" s="10">
        <v>1</v>
      </c>
      <c r="EX19" s="10">
        <v>0</v>
      </c>
      <c r="EY19" s="10">
        <v>1</v>
      </c>
      <c r="EZ19" s="10">
        <v>0</v>
      </c>
      <c r="FA19" s="10">
        <v>1</v>
      </c>
      <c r="FB19" s="10">
        <v>0</v>
      </c>
      <c r="FC19" s="10">
        <v>1</v>
      </c>
      <c r="FD19" s="10">
        <v>0</v>
      </c>
    </row>
    <row r="20" spans="1:160" x14ac:dyDescent="0.45">
      <c r="A20">
        <f t="shared" si="27"/>
        <v>9</v>
      </c>
      <c r="B20" s="16">
        <f t="shared" si="26"/>
        <v>1.953125E-3</v>
      </c>
      <c r="C20" s="16">
        <v>0.125</v>
      </c>
      <c r="D20" s="17">
        <v>9</v>
      </c>
      <c r="E20" s="10">
        <v>2.5198286851738798</v>
      </c>
      <c r="F20" s="10">
        <v>2.5167678484517699</v>
      </c>
      <c r="G20" s="10">
        <v>0</v>
      </c>
      <c r="H20" s="10">
        <v>0</v>
      </c>
      <c r="I20" s="10">
        <v>2.5198286851738798</v>
      </c>
      <c r="J20" s="10">
        <v>2.5167678484517699</v>
      </c>
      <c r="K20" s="10">
        <v>0</v>
      </c>
      <c r="L20" s="10">
        <v>0</v>
      </c>
      <c r="M20" s="10">
        <v>2.5198286851738798</v>
      </c>
      <c r="N20" s="10">
        <v>2.5167678484517801</v>
      </c>
      <c r="O20" s="10">
        <v>0</v>
      </c>
      <c r="P20" s="10">
        <v>0</v>
      </c>
      <c r="Q20" s="10">
        <v>2.5198286851738798</v>
      </c>
      <c r="R20" s="10">
        <v>2.5167678484517699</v>
      </c>
      <c r="S20" s="10">
        <v>0</v>
      </c>
      <c r="T20" s="10">
        <v>0</v>
      </c>
      <c r="U20" s="10">
        <v>2.5198286851738798</v>
      </c>
      <c r="V20" s="10">
        <v>2.5167678484517699</v>
      </c>
      <c r="W20" s="10">
        <v>0</v>
      </c>
      <c r="X20" s="10">
        <v>0</v>
      </c>
      <c r="Y20" s="10">
        <v>2.5198286851738798</v>
      </c>
      <c r="Z20" s="10">
        <v>2.5167678484517699</v>
      </c>
      <c r="AA20" s="10">
        <v>0</v>
      </c>
      <c r="AB20" s="10">
        <v>0</v>
      </c>
      <c r="AC20" s="10">
        <v>2.5198286851738798</v>
      </c>
      <c r="AD20" s="10">
        <v>2.5167678484517699</v>
      </c>
      <c r="AE20" s="10">
        <v>0</v>
      </c>
      <c r="AF20" s="10">
        <v>0</v>
      </c>
      <c r="AG20" s="10">
        <v>2.5198286851738798</v>
      </c>
      <c r="AH20" s="10">
        <v>2.5167678484517699</v>
      </c>
      <c r="AI20" s="10">
        <v>0</v>
      </c>
      <c r="AJ20" s="10">
        <v>0</v>
      </c>
      <c r="AK20" s="10">
        <v>2.5198286851738798</v>
      </c>
      <c r="AL20" s="10">
        <v>2.5167678484517699</v>
      </c>
      <c r="AM20" s="10">
        <v>0</v>
      </c>
      <c r="AN20" s="10">
        <v>0</v>
      </c>
      <c r="AO20" s="10">
        <v>2.5198286851738798</v>
      </c>
      <c r="AP20" s="10">
        <v>2.5167678484517699</v>
      </c>
      <c r="AQ20" s="10">
        <v>0</v>
      </c>
      <c r="AR20" s="10">
        <v>0</v>
      </c>
      <c r="AS20" s="10">
        <v>1.79622380505261</v>
      </c>
      <c r="AT20" s="10">
        <v>1.60677945709786</v>
      </c>
      <c r="AU20" s="10">
        <v>0</v>
      </c>
      <c r="AV20" s="10">
        <v>0</v>
      </c>
      <c r="AW20" s="10">
        <v>1.79622380505261</v>
      </c>
      <c r="AX20" s="10">
        <v>1.60677945709786</v>
      </c>
      <c r="AY20" s="10">
        <v>0</v>
      </c>
      <c r="AZ20" s="10">
        <v>0</v>
      </c>
      <c r="BA20" s="10">
        <v>1.79622380505261</v>
      </c>
      <c r="BB20" s="10">
        <v>1.6067794571029499</v>
      </c>
      <c r="BC20" s="10">
        <v>0</v>
      </c>
      <c r="BD20" s="10">
        <v>0</v>
      </c>
      <c r="BE20" s="10">
        <v>1.79622380505261</v>
      </c>
      <c r="BF20" s="10">
        <v>1.60677945709837</v>
      </c>
      <c r="BG20" s="10">
        <v>0</v>
      </c>
      <c r="BH20" s="10">
        <v>0</v>
      </c>
      <c r="BI20" s="10">
        <v>1.79622380505261</v>
      </c>
      <c r="BJ20" s="10">
        <v>1.6067794570979099</v>
      </c>
      <c r="BK20" s="10">
        <v>0</v>
      </c>
      <c r="BL20" s="10">
        <v>0</v>
      </c>
      <c r="BM20" s="10">
        <v>1.79622380505261</v>
      </c>
      <c r="BN20" s="10">
        <v>1.60677945709786</v>
      </c>
      <c r="BO20" s="10">
        <v>0</v>
      </c>
      <c r="BP20" s="10">
        <v>0</v>
      </c>
      <c r="BQ20" s="10">
        <v>1.79622380505261</v>
      </c>
      <c r="BR20" s="10">
        <v>1.60677945709786</v>
      </c>
      <c r="BS20" s="10">
        <v>0</v>
      </c>
      <c r="BT20" s="10">
        <v>0</v>
      </c>
      <c r="BU20" s="10">
        <v>1.79622380505261</v>
      </c>
      <c r="BV20" s="10">
        <v>1.60677945709786</v>
      </c>
      <c r="BW20" s="10">
        <v>0</v>
      </c>
      <c r="BX20" s="10">
        <v>0</v>
      </c>
      <c r="BY20" s="10">
        <v>1.79622380505261</v>
      </c>
      <c r="BZ20" s="10">
        <v>1.60677945709786</v>
      </c>
      <c r="CA20" s="10">
        <v>0</v>
      </c>
      <c r="CB20" s="10">
        <v>0</v>
      </c>
      <c r="CC20" s="10">
        <v>1.79622380505261</v>
      </c>
      <c r="CD20" s="10">
        <v>1.60677945709786</v>
      </c>
      <c r="CE20" s="10">
        <v>0</v>
      </c>
      <c r="CF20" s="10">
        <v>0</v>
      </c>
      <c r="CG20" s="10">
        <v>0.17726600000000001</v>
      </c>
      <c r="CH20" s="10">
        <v>0.85377499999999995</v>
      </c>
      <c r="CI20" s="10">
        <v>0</v>
      </c>
      <c r="CJ20" s="10">
        <v>0</v>
      </c>
      <c r="CK20" s="10">
        <v>6.8187999999999999E-2</v>
      </c>
      <c r="CL20" s="10">
        <v>0.23466600000000001</v>
      </c>
      <c r="CM20" s="10">
        <v>0</v>
      </c>
      <c r="CN20" s="10">
        <v>0</v>
      </c>
      <c r="CO20" s="10">
        <v>5.3816000000000003E-2</v>
      </c>
      <c r="CP20" s="10">
        <v>0.13763400000000001</v>
      </c>
      <c r="CQ20" s="10">
        <v>0</v>
      </c>
      <c r="CR20" s="10">
        <v>0</v>
      </c>
      <c r="CS20" s="10">
        <v>5.2884E-2</v>
      </c>
      <c r="CT20" s="10">
        <v>0.13780200000000001</v>
      </c>
      <c r="CU20" s="10">
        <v>0</v>
      </c>
      <c r="CV20" s="10">
        <v>0</v>
      </c>
      <c r="CW20" s="10">
        <v>5.2470999999999997E-2</v>
      </c>
      <c r="CX20" s="10">
        <v>0.138131</v>
      </c>
      <c r="CY20" s="10">
        <v>0</v>
      </c>
      <c r="CZ20" s="10">
        <v>0</v>
      </c>
      <c r="DA20" s="10">
        <v>5.3712999999999997E-2</v>
      </c>
      <c r="DB20" s="10">
        <v>0.13819500000000001</v>
      </c>
      <c r="DC20" s="10">
        <v>0</v>
      </c>
      <c r="DD20" s="10">
        <v>0</v>
      </c>
      <c r="DE20" s="10">
        <v>5.2935000000000003E-2</v>
      </c>
      <c r="DF20" s="10">
        <v>0.13658899999999999</v>
      </c>
      <c r="DG20" s="10">
        <v>0</v>
      </c>
      <c r="DH20" s="10">
        <v>0</v>
      </c>
      <c r="DI20" s="10">
        <v>5.1289000000000001E-2</v>
      </c>
      <c r="DJ20" s="10">
        <v>0.137324</v>
      </c>
      <c r="DK20" s="10">
        <v>0</v>
      </c>
      <c r="DL20" s="10">
        <v>0</v>
      </c>
      <c r="DM20" s="10">
        <v>5.1976000000000001E-2</v>
      </c>
      <c r="DN20" s="10">
        <v>0.13756699999999999</v>
      </c>
      <c r="DO20" s="10">
        <v>0</v>
      </c>
      <c r="DP20" s="10">
        <v>0</v>
      </c>
      <c r="DQ20" s="10">
        <v>5.3097999999999999E-2</v>
      </c>
      <c r="DR20" s="10">
        <v>0.13859199999999999</v>
      </c>
      <c r="DS20" s="10">
        <v>0</v>
      </c>
      <c r="DT20" s="10">
        <v>0</v>
      </c>
      <c r="DU20" s="10">
        <v>33554432</v>
      </c>
      <c r="DV20" s="10">
        <v>0</v>
      </c>
      <c r="DW20" s="10">
        <v>1</v>
      </c>
      <c r="DX20" s="10">
        <v>0</v>
      </c>
      <c r="DY20" s="10">
        <v>1</v>
      </c>
      <c r="DZ20" s="10">
        <v>0</v>
      </c>
      <c r="EA20" s="10">
        <v>1</v>
      </c>
      <c r="EB20" s="10">
        <v>0</v>
      </c>
      <c r="EC20" s="10">
        <v>1</v>
      </c>
      <c r="ED20" s="10">
        <v>0</v>
      </c>
      <c r="EE20" s="10">
        <v>1</v>
      </c>
      <c r="EF20" s="10">
        <v>0</v>
      </c>
      <c r="EG20" s="10">
        <v>1</v>
      </c>
      <c r="EH20" s="10">
        <v>0</v>
      </c>
      <c r="EI20" s="10">
        <v>1</v>
      </c>
      <c r="EJ20" s="10">
        <v>0</v>
      </c>
      <c r="EK20" s="10">
        <v>1</v>
      </c>
      <c r="EL20" s="10">
        <v>0</v>
      </c>
      <c r="EM20" s="10">
        <v>1</v>
      </c>
      <c r="EN20" s="10">
        <v>0</v>
      </c>
      <c r="EO20" s="10">
        <v>1</v>
      </c>
      <c r="EP20" s="10">
        <v>0</v>
      </c>
      <c r="EQ20" s="10">
        <v>1</v>
      </c>
      <c r="ER20" s="10">
        <v>0</v>
      </c>
      <c r="ES20" s="10">
        <v>1</v>
      </c>
      <c r="ET20" s="10">
        <v>0</v>
      </c>
      <c r="EU20" s="10">
        <v>1</v>
      </c>
      <c r="EV20" s="10">
        <v>0</v>
      </c>
      <c r="EW20" s="10">
        <v>1</v>
      </c>
      <c r="EX20" s="10">
        <v>0</v>
      </c>
      <c r="EY20" s="10">
        <v>1</v>
      </c>
      <c r="EZ20" s="10">
        <v>0</v>
      </c>
      <c r="FA20" s="10">
        <v>1</v>
      </c>
      <c r="FB20" s="10">
        <v>0</v>
      </c>
      <c r="FC20" s="10">
        <v>1</v>
      </c>
      <c r="FD20" s="10">
        <v>0</v>
      </c>
    </row>
    <row r="21" spans="1:160" x14ac:dyDescent="0.45">
      <c r="A21">
        <f t="shared" si="27"/>
        <v>10</v>
      </c>
      <c r="B21" s="11">
        <f t="shared" si="26"/>
        <v>0.5</v>
      </c>
      <c r="C21" s="11">
        <f t="shared" ref="C21:C84" si="28">C12*2</f>
        <v>0.25</v>
      </c>
      <c r="D21" s="18">
        <f t="shared" ref="D21:D84" si="29">D12</f>
        <v>1</v>
      </c>
      <c r="E21" s="10">
        <v>2.4056027008527598</v>
      </c>
      <c r="F21" s="10">
        <v>2.4056027008527598</v>
      </c>
      <c r="G21" s="10">
        <v>0</v>
      </c>
      <c r="H21" s="10">
        <v>0</v>
      </c>
      <c r="I21" s="10">
        <v>2.4056027008527598</v>
      </c>
      <c r="J21" s="10">
        <v>2.4056027008527598</v>
      </c>
      <c r="K21" s="10">
        <v>0</v>
      </c>
      <c r="L21" s="10">
        <v>0</v>
      </c>
      <c r="M21" s="10">
        <v>2.4056027008658298</v>
      </c>
      <c r="N21" s="10">
        <v>2.4056027008658298</v>
      </c>
      <c r="O21" s="10">
        <v>0</v>
      </c>
      <c r="P21" s="10">
        <v>0</v>
      </c>
      <c r="Q21" s="10">
        <v>2.4056027008540601</v>
      </c>
      <c r="R21" s="10">
        <v>2.4056027008540601</v>
      </c>
      <c r="S21" s="10">
        <v>0</v>
      </c>
      <c r="T21" s="10">
        <v>0</v>
      </c>
      <c r="U21" s="10">
        <v>2.40560270085289</v>
      </c>
      <c r="V21" s="10">
        <v>2.40560270085289</v>
      </c>
      <c r="W21" s="10">
        <v>0</v>
      </c>
      <c r="X21" s="10">
        <v>0</v>
      </c>
      <c r="Y21" s="10">
        <v>2.4056027008527701</v>
      </c>
      <c r="Z21" s="10">
        <v>2.4056027008527701</v>
      </c>
      <c r="AA21" s="10">
        <v>0</v>
      </c>
      <c r="AB21" s="10">
        <v>0</v>
      </c>
      <c r="AC21" s="10">
        <v>2.4056027008527598</v>
      </c>
      <c r="AD21" s="10">
        <v>2.4056027008527598</v>
      </c>
      <c r="AE21" s="10">
        <v>0</v>
      </c>
      <c r="AF21" s="10">
        <v>0</v>
      </c>
      <c r="AG21" s="10">
        <v>2.4056027008527598</v>
      </c>
      <c r="AH21" s="10">
        <v>2.4056027008527598</v>
      </c>
      <c r="AI21" s="10">
        <v>0</v>
      </c>
      <c r="AJ21" s="10">
        <v>0</v>
      </c>
      <c r="AK21" s="10">
        <v>2.4056027008527598</v>
      </c>
      <c r="AL21" s="10">
        <v>2.4056027008527598</v>
      </c>
      <c r="AM21" s="10">
        <v>0</v>
      </c>
      <c r="AN21" s="10">
        <v>0</v>
      </c>
      <c r="AO21" s="10">
        <v>2.4056027008527598</v>
      </c>
      <c r="AP21" s="10">
        <v>2.4056027008527598</v>
      </c>
      <c r="AQ21" s="10">
        <v>0</v>
      </c>
      <c r="AR21" s="10">
        <v>0</v>
      </c>
      <c r="AS21" s="10">
        <v>1.4169619035332199</v>
      </c>
      <c r="AT21" s="10">
        <v>1.4169619035332199</v>
      </c>
      <c r="AU21" s="10">
        <v>0</v>
      </c>
      <c r="AV21" s="10">
        <v>0</v>
      </c>
      <c r="AW21" s="10">
        <v>1.4169619035332199</v>
      </c>
      <c r="AX21" s="10">
        <v>1.4169619035332199</v>
      </c>
      <c r="AY21" s="10">
        <v>0</v>
      </c>
      <c r="AZ21" s="10">
        <v>0</v>
      </c>
      <c r="BA21" s="10">
        <v>1.4169619037158101</v>
      </c>
      <c r="BB21" s="10">
        <v>1.4169619037158101</v>
      </c>
      <c r="BC21" s="10">
        <v>0</v>
      </c>
      <c r="BD21" s="10">
        <v>0</v>
      </c>
      <c r="BE21" s="10">
        <v>1.41696190355148</v>
      </c>
      <c r="BF21" s="10">
        <v>1.41696190355148</v>
      </c>
      <c r="BG21" s="10">
        <v>0</v>
      </c>
      <c r="BH21" s="10">
        <v>0</v>
      </c>
      <c r="BI21" s="10">
        <v>1.41696190353505</v>
      </c>
      <c r="BJ21" s="10">
        <v>1.41696190353505</v>
      </c>
      <c r="BK21" s="10">
        <v>0</v>
      </c>
      <c r="BL21" s="10">
        <v>0</v>
      </c>
      <c r="BM21" s="10">
        <v>1.4169619035334</v>
      </c>
      <c r="BN21" s="10">
        <v>1.4169619035334</v>
      </c>
      <c r="BO21" s="10">
        <v>0</v>
      </c>
      <c r="BP21" s="10">
        <v>0</v>
      </c>
      <c r="BQ21" s="10">
        <v>1.4169619035332399</v>
      </c>
      <c r="BR21" s="10">
        <v>1.4169619035332399</v>
      </c>
      <c r="BS21" s="10">
        <v>0</v>
      </c>
      <c r="BT21" s="10">
        <v>0</v>
      </c>
      <c r="BU21" s="10">
        <v>1.4169619035332199</v>
      </c>
      <c r="BV21" s="10">
        <v>1.4169619035332199</v>
      </c>
      <c r="BW21" s="10">
        <v>0</v>
      </c>
      <c r="BX21" s="10">
        <v>0</v>
      </c>
      <c r="BY21" s="10">
        <v>1.4169619035332199</v>
      </c>
      <c r="BZ21" s="10">
        <v>1.4169619035332199</v>
      </c>
      <c r="CA21" s="10">
        <v>0</v>
      </c>
      <c r="CB21" s="10">
        <v>0</v>
      </c>
      <c r="CC21" s="10">
        <v>1.4169619035332199</v>
      </c>
      <c r="CD21" s="10">
        <v>1.4169619035332199</v>
      </c>
      <c r="CE21" s="10">
        <v>0</v>
      </c>
      <c r="CF21" s="10">
        <v>0</v>
      </c>
      <c r="CG21" s="10">
        <v>1.0906000000000001E-2</v>
      </c>
      <c r="CH21" s="10">
        <v>1.0016000000000001E-2</v>
      </c>
      <c r="CI21" s="10">
        <v>0</v>
      </c>
      <c r="CJ21" s="10">
        <v>0</v>
      </c>
      <c r="CK21" s="10">
        <v>9.7260000000000003E-3</v>
      </c>
      <c r="CL21" s="10">
        <v>1.1055000000000001E-2</v>
      </c>
      <c r="CM21" s="10">
        <v>0</v>
      </c>
      <c r="CN21" s="10">
        <v>0</v>
      </c>
      <c r="CO21" s="10">
        <v>1.0482999999999999E-2</v>
      </c>
      <c r="CP21" s="10">
        <v>9.9240000000000005E-3</v>
      </c>
      <c r="CQ21" s="10">
        <v>0</v>
      </c>
      <c r="CR21" s="10">
        <v>0</v>
      </c>
      <c r="CS21" s="10">
        <v>8.7860000000000004E-3</v>
      </c>
      <c r="CT21" s="10">
        <v>8.9529999999999992E-3</v>
      </c>
      <c r="CU21" s="10">
        <v>0</v>
      </c>
      <c r="CV21" s="10">
        <v>0</v>
      </c>
      <c r="CW21" s="10">
        <v>8.7500000000000008E-3</v>
      </c>
      <c r="CX21" s="10">
        <v>8.9280000000000002E-3</v>
      </c>
      <c r="CY21" s="10">
        <v>0</v>
      </c>
      <c r="CZ21" s="10">
        <v>0</v>
      </c>
      <c r="DA21" s="10">
        <v>9.5200000000000007E-3</v>
      </c>
      <c r="DB21" s="10">
        <v>9.3760000000000007E-3</v>
      </c>
      <c r="DC21" s="10">
        <v>0</v>
      </c>
      <c r="DD21" s="10">
        <v>0</v>
      </c>
      <c r="DE21" s="10">
        <v>9.2409999999999992E-3</v>
      </c>
      <c r="DF21" s="10">
        <v>9.0270000000000003E-3</v>
      </c>
      <c r="DG21" s="10">
        <v>0</v>
      </c>
      <c r="DH21" s="10">
        <v>0</v>
      </c>
      <c r="DI21" s="10">
        <v>8.7200000000000003E-3</v>
      </c>
      <c r="DJ21" s="10">
        <v>8.9169999999999996E-3</v>
      </c>
      <c r="DK21" s="10">
        <v>0</v>
      </c>
      <c r="DL21" s="10">
        <v>0</v>
      </c>
      <c r="DM21" s="10">
        <v>8.8240000000000002E-3</v>
      </c>
      <c r="DN21" s="10">
        <v>9.0200000000000002E-3</v>
      </c>
      <c r="DO21" s="10">
        <v>0</v>
      </c>
      <c r="DP21" s="10">
        <v>0</v>
      </c>
      <c r="DQ21" s="10">
        <v>8.7889999999999999E-3</v>
      </c>
      <c r="DR21" s="10">
        <v>9.1210000000000006E-3</v>
      </c>
      <c r="DS21" s="10">
        <v>0</v>
      </c>
      <c r="DT21" s="10">
        <v>0</v>
      </c>
      <c r="DU21" s="10">
        <v>128.000000003015</v>
      </c>
      <c r="DV21" s="10">
        <v>0</v>
      </c>
      <c r="DW21" s="10">
        <v>1.00000986727244</v>
      </c>
      <c r="DX21" s="10">
        <v>0</v>
      </c>
      <c r="DY21" s="10">
        <v>1.0000098672723601</v>
      </c>
      <c r="DZ21" s="10">
        <v>0</v>
      </c>
      <c r="EA21" s="10">
        <v>1.00000493362401</v>
      </c>
      <c r="EB21" s="10">
        <v>0</v>
      </c>
      <c r="EC21" s="10">
        <v>1.00000986727243</v>
      </c>
      <c r="ED21" s="10">
        <v>0</v>
      </c>
      <c r="EE21" s="10">
        <v>1.00000493362404</v>
      </c>
      <c r="EF21" s="10">
        <v>0</v>
      </c>
      <c r="EG21" s="10">
        <v>1.00000986727244</v>
      </c>
      <c r="EH21" s="10">
        <v>0</v>
      </c>
      <c r="EI21" s="10">
        <v>1.00000493362405</v>
      </c>
      <c r="EJ21" s="10">
        <v>0</v>
      </c>
      <c r="EK21" s="10">
        <v>1.00000986727244</v>
      </c>
      <c r="EL21" s="10">
        <v>0</v>
      </c>
      <c r="EM21" s="10">
        <v>1.00000493362405</v>
      </c>
      <c r="EN21" s="10">
        <v>0</v>
      </c>
      <c r="EO21" s="10">
        <v>1.00000986727244</v>
      </c>
      <c r="EP21" s="10">
        <v>0</v>
      </c>
      <c r="EQ21" s="10">
        <v>1.00000493362405</v>
      </c>
      <c r="ER21" s="10">
        <v>0</v>
      </c>
      <c r="ES21" s="10">
        <v>1.00000986727244</v>
      </c>
      <c r="ET21" s="10">
        <v>0</v>
      </c>
      <c r="EU21" s="10">
        <v>1.00000493362405</v>
      </c>
      <c r="EV21" s="10">
        <v>0</v>
      </c>
      <c r="EW21" s="10">
        <v>1.00000986727244</v>
      </c>
      <c r="EX21" s="10">
        <v>0</v>
      </c>
      <c r="EY21" s="10">
        <v>1.00000493362405</v>
      </c>
      <c r="EZ21" s="10">
        <v>0</v>
      </c>
      <c r="FA21" s="10">
        <v>1.00000986727244</v>
      </c>
      <c r="FB21" s="10">
        <v>0</v>
      </c>
      <c r="FC21" s="10">
        <v>1.00000493362405</v>
      </c>
      <c r="FD21" s="10">
        <v>0</v>
      </c>
    </row>
    <row r="22" spans="1:160" x14ac:dyDescent="0.45">
      <c r="A22">
        <f t="shared" si="27"/>
        <v>11</v>
      </c>
      <c r="B22" s="11">
        <f t="shared" si="26"/>
        <v>0.25</v>
      </c>
      <c r="C22" s="11">
        <f t="shared" si="28"/>
        <v>0.25</v>
      </c>
      <c r="D22" s="18">
        <f t="shared" si="29"/>
        <v>2</v>
      </c>
      <c r="E22" s="10">
        <v>2.5125139167378001</v>
      </c>
      <c r="F22" s="10">
        <v>2.2988621214410898</v>
      </c>
      <c r="G22" s="10">
        <v>0</v>
      </c>
      <c r="H22" s="10">
        <v>0</v>
      </c>
      <c r="I22" s="10">
        <v>2.5125139167378001</v>
      </c>
      <c r="J22" s="10">
        <v>2.2988621214410898</v>
      </c>
      <c r="K22" s="10">
        <v>0</v>
      </c>
      <c r="L22" s="10">
        <v>0</v>
      </c>
      <c r="M22" s="10">
        <v>2.5125139167452599</v>
      </c>
      <c r="N22" s="10">
        <v>2.2988621216727498</v>
      </c>
      <c r="O22" s="10">
        <v>0</v>
      </c>
      <c r="P22" s="10">
        <v>0</v>
      </c>
      <c r="Q22" s="10">
        <v>2.5125139167385502</v>
      </c>
      <c r="R22" s="10">
        <v>2.2988621214642602</v>
      </c>
      <c r="S22" s="10">
        <v>0</v>
      </c>
      <c r="T22" s="10">
        <v>0</v>
      </c>
      <c r="U22" s="10">
        <v>2.51251391673788</v>
      </c>
      <c r="V22" s="10">
        <v>2.2988621214434102</v>
      </c>
      <c r="W22" s="10">
        <v>0</v>
      </c>
      <c r="X22" s="10">
        <v>0</v>
      </c>
      <c r="Y22" s="10">
        <v>2.5125139167378099</v>
      </c>
      <c r="Z22" s="10">
        <v>2.2988621214413199</v>
      </c>
      <c r="AA22" s="10">
        <v>0</v>
      </c>
      <c r="AB22" s="10">
        <v>0</v>
      </c>
      <c r="AC22" s="10">
        <v>2.5125139167378099</v>
      </c>
      <c r="AD22" s="10">
        <v>2.2988621214411098</v>
      </c>
      <c r="AE22" s="10">
        <v>0</v>
      </c>
      <c r="AF22" s="10">
        <v>0</v>
      </c>
      <c r="AG22" s="10">
        <v>2.5125139167378001</v>
      </c>
      <c r="AH22" s="10">
        <v>2.2988621214410898</v>
      </c>
      <c r="AI22" s="10">
        <v>0</v>
      </c>
      <c r="AJ22" s="10">
        <v>0</v>
      </c>
      <c r="AK22" s="10">
        <v>2.5125139167378001</v>
      </c>
      <c r="AL22" s="10">
        <v>2.2988621214410898</v>
      </c>
      <c r="AM22" s="10">
        <v>0</v>
      </c>
      <c r="AN22" s="10">
        <v>0</v>
      </c>
      <c r="AO22" s="10">
        <v>2.5125139167378001</v>
      </c>
      <c r="AP22" s="10">
        <v>2.2988621214410898</v>
      </c>
      <c r="AQ22" s="10">
        <v>0</v>
      </c>
      <c r="AR22" s="10">
        <v>0</v>
      </c>
      <c r="AS22" s="10">
        <v>1.6039981424836001</v>
      </c>
      <c r="AT22" s="10">
        <v>1.39771065277399</v>
      </c>
      <c r="AU22" s="10">
        <v>0</v>
      </c>
      <c r="AV22" s="10">
        <v>0</v>
      </c>
      <c r="AW22" s="10">
        <v>1.6039981424836001</v>
      </c>
      <c r="AX22" s="10">
        <v>1.39771065277399</v>
      </c>
      <c r="AY22" s="10">
        <v>0</v>
      </c>
      <c r="AZ22" s="10">
        <v>0</v>
      </c>
      <c r="BA22" s="10">
        <v>1.60399814249866</v>
      </c>
      <c r="BB22" s="10">
        <v>1.39771065297734</v>
      </c>
      <c r="BC22" s="10">
        <v>0</v>
      </c>
      <c r="BD22" s="10">
        <v>0</v>
      </c>
      <c r="BE22" s="10">
        <v>1.60399814248511</v>
      </c>
      <c r="BF22" s="10">
        <v>1.3977106527943299</v>
      </c>
      <c r="BG22" s="10">
        <v>0</v>
      </c>
      <c r="BH22" s="10">
        <v>0</v>
      </c>
      <c r="BI22" s="10">
        <v>1.6039981424837499</v>
      </c>
      <c r="BJ22" s="10">
        <v>1.3977106527760299</v>
      </c>
      <c r="BK22" s="10">
        <v>0</v>
      </c>
      <c r="BL22" s="10">
        <v>0</v>
      </c>
      <c r="BM22" s="10">
        <v>1.6039981424836101</v>
      </c>
      <c r="BN22" s="10">
        <v>1.3977106527742</v>
      </c>
      <c r="BO22" s="10">
        <v>0</v>
      </c>
      <c r="BP22" s="10">
        <v>0</v>
      </c>
      <c r="BQ22" s="10">
        <v>1.6039981424836001</v>
      </c>
      <c r="BR22" s="10">
        <v>1.39771065277401</v>
      </c>
      <c r="BS22" s="10">
        <v>0</v>
      </c>
      <c r="BT22" s="10">
        <v>0</v>
      </c>
      <c r="BU22" s="10">
        <v>1.6039981424836001</v>
      </c>
      <c r="BV22" s="10">
        <v>1.39771065277399</v>
      </c>
      <c r="BW22" s="10">
        <v>0</v>
      </c>
      <c r="BX22" s="10">
        <v>0</v>
      </c>
      <c r="BY22" s="10">
        <v>1.6039981424836001</v>
      </c>
      <c r="BZ22" s="10">
        <v>1.39771065277399</v>
      </c>
      <c r="CA22" s="10">
        <v>0</v>
      </c>
      <c r="CB22" s="10">
        <v>0</v>
      </c>
      <c r="CC22" s="10">
        <v>1.6039981424836001</v>
      </c>
      <c r="CD22" s="10">
        <v>1.39771065277399</v>
      </c>
      <c r="CE22" s="10">
        <v>0</v>
      </c>
      <c r="CF22" s="10">
        <v>0</v>
      </c>
      <c r="CG22" s="10">
        <v>1.0012E-2</v>
      </c>
      <c r="CH22" s="10">
        <v>1.0324E-2</v>
      </c>
      <c r="CI22" s="10">
        <v>0</v>
      </c>
      <c r="CJ22" s="10">
        <v>0</v>
      </c>
      <c r="CK22" s="10">
        <v>8.9510000000000006E-3</v>
      </c>
      <c r="CL22" s="10">
        <v>1.1554E-2</v>
      </c>
      <c r="CM22" s="10">
        <v>0</v>
      </c>
      <c r="CN22" s="10">
        <v>0</v>
      </c>
      <c r="CO22" s="10">
        <v>8.8319999999999996E-3</v>
      </c>
      <c r="CP22" s="10">
        <v>9.5130000000000006E-3</v>
      </c>
      <c r="CQ22" s="10">
        <v>0</v>
      </c>
      <c r="CR22" s="10">
        <v>0</v>
      </c>
      <c r="CS22" s="10">
        <v>8.9259999999999999E-3</v>
      </c>
      <c r="CT22" s="10">
        <v>9.6369999999999997E-3</v>
      </c>
      <c r="CU22" s="10">
        <v>0</v>
      </c>
      <c r="CV22" s="10">
        <v>0</v>
      </c>
      <c r="CW22" s="10">
        <v>8.8459999999999997E-3</v>
      </c>
      <c r="CX22" s="10">
        <v>9.2449999999999997E-3</v>
      </c>
      <c r="CY22" s="10">
        <v>0</v>
      </c>
      <c r="CZ22" s="10">
        <v>0</v>
      </c>
      <c r="DA22" s="10">
        <v>8.7430000000000008E-3</v>
      </c>
      <c r="DB22" s="10">
        <v>9.0550000000000005E-3</v>
      </c>
      <c r="DC22" s="10">
        <v>0</v>
      </c>
      <c r="DD22" s="10">
        <v>0</v>
      </c>
      <c r="DE22" s="10">
        <v>9.0930000000000004E-3</v>
      </c>
      <c r="DF22" s="10">
        <v>9.6290000000000004E-3</v>
      </c>
      <c r="DG22" s="10">
        <v>0</v>
      </c>
      <c r="DH22" s="10">
        <v>0</v>
      </c>
      <c r="DI22" s="10">
        <v>8.6969999999999999E-3</v>
      </c>
      <c r="DJ22" s="10">
        <v>9.0519999999999993E-3</v>
      </c>
      <c r="DK22" s="10">
        <v>0</v>
      </c>
      <c r="DL22" s="10">
        <v>0</v>
      </c>
      <c r="DM22" s="10">
        <v>8.7659999999999995E-3</v>
      </c>
      <c r="DN22" s="10">
        <v>9.0349999999999996E-3</v>
      </c>
      <c r="DO22" s="10">
        <v>0</v>
      </c>
      <c r="DP22" s="10">
        <v>0</v>
      </c>
      <c r="DQ22" s="10">
        <v>9.0840000000000001E-3</v>
      </c>
      <c r="DR22" s="10">
        <v>9.5090000000000001E-3</v>
      </c>
      <c r="DS22" s="10">
        <v>0</v>
      </c>
      <c r="DT22" s="10">
        <v>0</v>
      </c>
      <c r="DU22" s="10">
        <v>512.00252601375496</v>
      </c>
      <c r="DV22" s="10">
        <v>0</v>
      </c>
      <c r="DW22" s="10">
        <v>1.0000120849047101</v>
      </c>
      <c r="DX22" s="10">
        <v>0</v>
      </c>
      <c r="DY22" s="10">
        <v>1.0000120849046901</v>
      </c>
      <c r="DZ22" s="10">
        <v>0</v>
      </c>
      <c r="EA22" s="10">
        <v>1.00000604243409</v>
      </c>
      <c r="EB22" s="10">
        <v>0</v>
      </c>
      <c r="EC22" s="10">
        <v>1.0000120849047101</v>
      </c>
      <c r="ED22" s="10">
        <v>0</v>
      </c>
      <c r="EE22" s="10">
        <v>1.0000060424341</v>
      </c>
      <c r="EF22" s="10">
        <v>0</v>
      </c>
      <c r="EG22" s="10">
        <v>1.0000120849047101</v>
      </c>
      <c r="EH22" s="10">
        <v>0</v>
      </c>
      <c r="EI22" s="10">
        <v>1.0000060424341</v>
      </c>
      <c r="EJ22" s="10">
        <v>0</v>
      </c>
      <c r="EK22" s="10">
        <v>1.0000120849047101</v>
      </c>
      <c r="EL22" s="10">
        <v>0</v>
      </c>
      <c r="EM22" s="10">
        <v>1.0000060424341</v>
      </c>
      <c r="EN22" s="10">
        <v>0</v>
      </c>
      <c r="EO22" s="10">
        <v>1.0000120849047101</v>
      </c>
      <c r="EP22" s="10">
        <v>0</v>
      </c>
      <c r="EQ22" s="10">
        <v>1.0000060424341</v>
      </c>
      <c r="ER22" s="10">
        <v>0</v>
      </c>
      <c r="ES22" s="10">
        <v>1.0000120849047101</v>
      </c>
      <c r="ET22" s="10">
        <v>0</v>
      </c>
      <c r="EU22" s="10">
        <v>1.0000060424341</v>
      </c>
      <c r="EV22" s="10">
        <v>0</v>
      </c>
      <c r="EW22" s="10">
        <v>1.0000120849047101</v>
      </c>
      <c r="EX22" s="10">
        <v>0</v>
      </c>
      <c r="EY22" s="10">
        <v>1.0000060424341</v>
      </c>
      <c r="EZ22" s="10">
        <v>0</v>
      </c>
      <c r="FA22" s="10">
        <v>1.0000120849047101</v>
      </c>
      <c r="FB22" s="10">
        <v>0</v>
      </c>
      <c r="FC22" s="10">
        <v>1.0000060424341</v>
      </c>
      <c r="FD22" s="10">
        <v>0</v>
      </c>
    </row>
    <row r="23" spans="1:160" x14ac:dyDescent="0.45">
      <c r="A23">
        <f t="shared" si="27"/>
        <v>12</v>
      </c>
      <c r="B23" s="11">
        <f t="shared" si="26"/>
        <v>0.125</v>
      </c>
      <c r="C23" s="11">
        <f t="shared" si="28"/>
        <v>0.25</v>
      </c>
      <c r="D23" s="18">
        <f t="shared" si="29"/>
        <v>3</v>
      </c>
      <c r="E23" s="10">
        <v>2.5175928030350101</v>
      </c>
      <c r="F23" s="10">
        <v>2.2988616441816401</v>
      </c>
      <c r="G23" s="10">
        <v>0</v>
      </c>
      <c r="H23" s="10">
        <v>0</v>
      </c>
      <c r="I23" s="10">
        <v>2.5175928030350101</v>
      </c>
      <c r="J23" s="10">
        <v>2.2988616441816401</v>
      </c>
      <c r="K23" s="10">
        <v>0</v>
      </c>
      <c r="L23" s="10">
        <v>0</v>
      </c>
      <c r="M23" s="10">
        <v>2.5175928030358299</v>
      </c>
      <c r="N23" s="10">
        <v>2.2988616443712102</v>
      </c>
      <c r="O23" s="10">
        <v>0</v>
      </c>
      <c r="P23" s="10">
        <v>0</v>
      </c>
      <c r="Q23" s="10">
        <v>2.51759280303509</v>
      </c>
      <c r="R23" s="10">
        <v>2.2988616442005898</v>
      </c>
      <c r="S23" s="10">
        <v>0</v>
      </c>
      <c r="T23" s="10">
        <v>0</v>
      </c>
      <c r="U23" s="10">
        <v>2.5175928030350199</v>
      </c>
      <c r="V23" s="10">
        <v>2.2988616441835301</v>
      </c>
      <c r="W23" s="10">
        <v>0</v>
      </c>
      <c r="X23" s="10">
        <v>0</v>
      </c>
      <c r="Y23" s="10">
        <v>2.5175928030350101</v>
      </c>
      <c r="Z23" s="10">
        <v>2.2988616441818301</v>
      </c>
      <c r="AA23" s="10">
        <v>0</v>
      </c>
      <c r="AB23" s="10">
        <v>0</v>
      </c>
      <c r="AC23" s="10">
        <v>2.5175928030350101</v>
      </c>
      <c r="AD23" s="10">
        <v>2.2988616441816601</v>
      </c>
      <c r="AE23" s="10">
        <v>0</v>
      </c>
      <c r="AF23" s="10">
        <v>0</v>
      </c>
      <c r="AG23" s="10">
        <v>2.5175928030350101</v>
      </c>
      <c r="AH23" s="10">
        <v>2.2988616441816401</v>
      </c>
      <c r="AI23" s="10">
        <v>0</v>
      </c>
      <c r="AJ23" s="10">
        <v>0</v>
      </c>
      <c r="AK23" s="10">
        <v>2.5175928030350101</v>
      </c>
      <c r="AL23" s="10">
        <v>2.2988616441816401</v>
      </c>
      <c r="AM23" s="10">
        <v>0</v>
      </c>
      <c r="AN23" s="10">
        <v>0</v>
      </c>
      <c r="AO23" s="10">
        <v>2.5175928030350101</v>
      </c>
      <c r="AP23" s="10">
        <v>2.2988616441816401</v>
      </c>
      <c r="AQ23" s="10">
        <v>0</v>
      </c>
      <c r="AR23" s="10">
        <v>0</v>
      </c>
      <c r="AS23" s="10">
        <v>1.7011111132421499</v>
      </c>
      <c r="AT23" s="10">
        <v>1.3919836218274</v>
      </c>
      <c r="AU23" s="10">
        <v>0</v>
      </c>
      <c r="AV23" s="10">
        <v>0</v>
      </c>
      <c r="AW23" s="10">
        <v>1.7011111132421499</v>
      </c>
      <c r="AX23" s="10">
        <v>1.3919836218274</v>
      </c>
      <c r="AY23" s="10">
        <v>0</v>
      </c>
      <c r="AZ23" s="10">
        <v>0</v>
      </c>
      <c r="BA23" s="10">
        <v>1.70111111324318</v>
      </c>
      <c r="BB23" s="10">
        <v>1.3919836220318</v>
      </c>
      <c r="BC23" s="10">
        <v>0</v>
      </c>
      <c r="BD23" s="10">
        <v>0</v>
      </c>
      <c r="BE23" s="10">
        <v>1.7011111132422501</v>
      </c>
      <c r="BF23" s="10">
        <v>1.3919836218478401</v>
      </c>
      <c r="BG23" s="10">
        <v>0</v>
      </c>
      <c r="BH23" s="10">
        <v>0</v>
      </c>
      <c r="BI23" s="10">
        <v>1.7011111132421599</v>
      </c>
      <c r="BJ23" s="10">
        <v>1.3919836218294399</v>
      </c>
      <c r="BK23" s="10">
        <v>0</v>
      </c>
      <c r="BL23" s="10">
        <v>0</v>
      </c>
      <c r="BM23" s="10">
        <v>1.7011111132421499</v>
      </c>
      <c r="BN23" s="10">
        <v>1.3919836218276</v>
      </c>
      <c r="BO23" s="10">
        <v>0</v>
      </c>
      <c r="BP23" s="10">
        <v>0</v>
      </c>
      <c r="BQ23" s="10">
        <v>1.7011111132421499</v>
      </c>
      <c r="BR23" s="10">
        <v>1.39198362182742</v>
      </c>
      <c r="BS23" s="10">
        <v>0</v>
      </c>
      <c r="BT23" s="10">
        <v>0</v>
      </c>
      <c r="BU23" s="10">
        <v>1.7011111132421499</v>
      </c>
      <c r="BV23" s="10">
        <v>1.3919836218274</v>
      </c>
      <c r="BW23" s="10">
        <v>0</v>
      </c>
      <c r="BX23" s="10">
        <v>0</v>
      </c>
      <c r="BY23" s="10">
        <v>1.7011111132421499</v>
      </c>
      <c r="BZ23" s="10">
        <v>1.3919836218274</v>
      </c>
      <c r="CA23" s="10">
        <v>0</v>
      </c>
      <c r="CB23" s="10">
        <v>0</v>
      </c>
      <c r="CC23" s="10">
        <v>1.7011111132421499</v>
      </c>
      <c r="CD23" s="10">
        <v>1.3919836218274</v>
      </c>
      <c r="CE23" s="10">
        <v>0</v>
      </c>
      <c r="CF23" s="10">
        <v>0</v>
      </c>
      <c r="CG23" s="10">
        <v>1.1643000000000001E-2</v>
      </c>
      <c r="CH23" s="10">
        <v>1.0569E-2</v>
      </c>
      <c r="CI23" s="10">
        <v>0</v>
      </c>
      <c r="CJ23" s="10">
        <v>0</v>
      </c>
      <c r="CK23" s="10">
        <v>9.4490000000000008E-3</v>
      </c>
      <c r="CL23" s="10">
        <v>1.0362E-2</v>
      </c>
      <c r="CM23" s="10">
        <v>0</v>
      </c>
      <c r="CN23" s="10">
        <v>0</v>
      </c>
      <c r="CO23" s="10">
        <v>9.2569999999999996E-3</v>
      </c>
      <c r="CP23" s="10">
        <v>9.9419999999999994E-3</v>
      </c>
      <c r="CQ23" s="10">
        <v>0</v>
      </c>
      <c r="CR23" s="10">
        <v>0</v>
      </c>
      <c r="CS23" s="10">
        <v>9.4400000000000005E-3</v>
      </c>
      <c r="CT23" s="10">
        <v>1.0163999999999999E-2</v>
      </c>
      <c r="CU23" s="10">
        <v>0</v>
      </c>
      <c r="CV23" s="10">
        <v>0</v>
      </c>
      <c r="CW23" s="10">
        <v>9.4330000000000004E-3</v>
      </c>
      <c r="CX23" s="10">
        <v>9.9559999999999996E-3</v>
      </c>
      <c r="CY23" s="10">
        <v>0</v>
      </c>
      <c r="CZ23" s="10">
        <v>0</v>
      </c>
      <c r="DA23" s="10">
        <v>9.1000000000000004E-3</v>
      </c>
      <c r="DB23" s="10">
        <v>9.6369999999999997E-3</v>
      </c>
      <c r="DC23" s="10">
        <v>0</v>
      </c>
      <c r="DD23" s="10">
        <v>0</v>
      </c>
      <c r="DE23" s="10">
        <v>9.4560000000000009E-3</v>
      </c>
      <c r="DF23" s="10">
        <v>1.0252000000000001E-2</v>
      </c>
      <c r="DG23" s="10">
        <v>0</v>
      </c>
      <c r="DH23" s="10">
        <v>0</v>
      </c>
      <c r="DI23" s="10">
        <v>9.2289999999999994E-3</v>
      </c>
      <c r="DJ23" s="10">
        <v>9.5549999999999993E-3</v>
      </c>
      <c r="DK23" s="10">
        <v>0</v>
      </c>
      <c r="DL23" s="10">
        <v>0</v>
      </c>
      <c r="DM23" s="10">
        <v>9.0959999999999999E-3</v>
      </c>
      <c r="DN23" s="10">
        <v>1.0361E-2</v>
      </c>
      <c r="DO23" s="10">
        <v>0</v>
      </c>
      <c r="DP23" s="10">
        <v>0</v>
      </c>
      <c r="DQ23" s="10">
        <v>9.6360000000000005E-3</v>
      </c>
      <c r="DR23" s="10">
        <v>1.0436000000000001E-2</v>
      </c>
      <c r="DS23" s="10">
        <v>0</v>
      </c>
      <c r="DT23" s="10">
        <v>0</v>
      </c>
      <c r="DU23" s="10">
        <v>2048.0132015733002</v>
      </c>
      <c r="DV23" s="10">
        <v>0</v>
      </c>
      <c r="DW23" s="10">
        <v>1.0000132714746499</v>
      </c>
      <c r="DX23" s="10">
        <v>0</v>
      </c>
      <c r="DY23" s="10">
        <v>1.0000132714746499</v>
      </c>
      <c r="DZ23" s="10">
        <v>0</v>
      </c>
      <c r="EA23" s="10">
        <v>1.0000066357152999</v>
      </c>
      <c r="EB23" s="10">
        <v>0</v>
      </c>
      <c r="EC23" s="10">
        <v>1.0000132714746499</v>
      </c>
      <c r="ED23" s="10">
        <v>0</v>
      </c>
      <c r="EE23" s="10">
        <v>1.0000066357153099</v>
      </c>
      <c r="EF23" s="10">
        <v>0</v>
      </c>
      <c r="EG23" s="10">
        <v>1.0000132714746499</v>
      </c>
      <c r="EH23" s="10">
        <v>0</v>
      </c>
      <c r="EI23" s="10">
        <v>1.0000066357153099</v>
      </c>
      <c r="EJ23" s="10">
        <v>0</v>
      </c>
      <c r="EK23" s="10">
        <v>1.0000132714746499</v>
      </c>
      <c r="EL23" s="10">
        <v>0</v>
      </c>
      <c r="EM23" s="10">
        <v>1.0000066357153099</v>
      </c>
      <c r="EN23" s="10">
        <v>0</v>
      </c>
      <c r="EO23" s="10">
        <v>1.0000132714746499</v>
      </c>
      <c r="EP23" s="10">
        <v>0</v>
      </c>
      <c r="EQ23" s="10">
        <v>1.0000066357153099</v>
      </c>
      <c r="ER23" s="10">
        <v>0</v>
      </c>
      <c r="ES23" s="10">
        <v>1.0000132714746499</v>
      </c>
      <c r="ET23" s="10">
        <v>0</v>
      </c>
      <c r="EU23" s="10">
        <v>1.0000066357153099</v>
      </c>
      <c r="EV23" s="10">
        <v>0</v>
      </c>
      <c r="EW23" s="10">
        <v>1.0000132714746499</v>
      </c>
      <c r="EX23" s="10">
        <v>0</v>
      </c>
      <c r="EY23" s="10">
        <v>1.0000066357153099</v>
      </c>
      <c r="EZ23" s="10">
        <v>0</v>
      </c>
      <c r="FA23" s="10">
        <v>1.0000132714746499</v>
      </c>
      <c r="FB23" s="10">
        <v>0</v>
      </c>
      <c r="FC23" s="10">
        <v>1.0000066357153099</v>
      </c>
      <c r="FD23" s="10">
        <v>0</v>
      </c>
    </row>
    <row r="24" spans="1:160" x14ac:dyDescent="0.45">
      <c r="A24">
        <f t="shared" si="27"/>
        <v>13</v>
      </c>
      <c r="B24" s="11">
        <f t="shared" si="26"/>
        <v>6.25E-2</v>
      </c>
      <c r="C24" s="11">
        <f t="shared" si="28"/>
        <v>0.25</v>
      </c>
      <c r="D24" s="18">
        <f t="shared" si="29"/>
        <v>4</v>
      </c>
      <c r="E24" s="10">
        <v>2.51975626516764</v>
      </c>
      <c r="F24" s="10">
        <v>2.2988597867364802</v>
      </c>
      <c r="G24" s="10">
        <v>0</v>
      </c>
      <c r="H24" s="10">
        <v>0</v>
      </c>
      <c r="I24" s="10">
        <v>2.51975626516764</v>
      </c>
      <c r="J24" s="10">
        <v>2.2988597867364802</v>
      </c>
      <c r="K24" s="10">
        <v>0</v>
      </c>
      <c r="L24" s="10">
        <v>0</v>
      </c>
      <c r="M24" s="10">
        <v>2.5197562651676502</v>
      </c>
      <c r="N24" s="10">
        <v>2.2988597869260801</v>
      </c>
      <c r="O24" s="10">
        <v>0</v>
      </c>
      <c r="P24" s="10">
        <v>0</v>
      </c>
      <c r="Q24" s="10">
        <v>2.5197562651676502</v>
      </c>
      <c r="R24" s="10">
        <v>2.2988597867554401</v>
      </c>
      <c r="S24" s="10">
        <v>0</v>
      </c>
      <c r="T24" s="10">
        <v>0</v>
      </c>
      <c r="U24" s="10">
        <v>2.51975626516764</v>
      </c>
      <c r="V24" s="10">
        <v>2.29885978673838</v>
      </c>
      <c r="W24" s="10">
        <v>0</v>
      </c>
      <c r="X24" s="10">
        <v>0</v>
      </c>
      <c r="Y24" s="10">
        <v>2.51975626516764</v>
      </c>
      <c r="Z24" s="10">
        <v>2.2988597867366698</v>
      </c>
      <c r="AA24" s="10">
        <v>0</v>
      </c>
      <c r="AB24" s="10">
        <v>0</v>
      </c>
      <c r="AC24" s="10">
        <v>2.51975626516764</v>
      </c>
      <c r="AD24" s="10">
        <v>2.2988597867365002</v>
      </c>
      <c r="AE24" s="10">
        <v>0</v>
      </c>
      <c r="AF24" s="10">
        <v>0</v>
      </c>
      <c r="AG24" s="10">
        <v>2.51975626516764</v>
      </c>
      <c r="AH24" s="10">
        <v>2.2988597867364899</v>
      </c>
      <c r="AI24" s="10">
        <v>0</v>
      </c>
      <c r="AJ24" s="10">
        <v>0</v>
      </c>
      <c r="AK24" s="10">
        <v>2.51975626516764</v>
      </c>
      <c r="AL24" s="10">
        <v>2.2988597867364802</v>
      </c>
      <c r="AM24" s="10">
        <v>0</v>
      </c>
      <c r="AN24" s="10">
        <v>0</v>
      </c>
      <c r="AO24" s="10">
        <v>2.51975626516764</v>
      </c>
      <c r="AP24" s="10">
        <v>2.2988597867364802</v>
      </c>
      <c r="AQ24" s="10">
        <v>0</v>
      </c>
      <c r="AR24" s="10">
        <v>0</v>
      </c>
      <c r="AS24" s="10">
        <v>1.7493326377240901</v>
      </c>
      <c r="AT24" s="10">
        <v>1.39081051535568</v>
      </c>
      <c r="AU24" s="10">
        <v>0</v>
      </c>
      <c r="AV24" s="10">
        <v>0</v>
      </c>
      <c r="AW24" s="10">
        <v>1.7493326377240901</v>
      </c>
      <c r="AX24" s="10">
        <v>1.39081051535568</v>
      </c>
      <c r="AY24" s="10">
        <v>0</v>
      </c>
      <c r="AZ24" s="10">
        <v>0</v>
      </c>
      <c r="BA24" s="10">
        <v>1.74933263772416</v>
      </c>
      <c r="BB24" s="10">
        <v>1.39081051556014</v>
      </c>
      <c r="BC24" s="10">
        <v>0</v>
      </c>
      <c r="BD24" s="10">
        <v>0</v>
      </c>
      <c r="BE24" s="10">
        <v>1.7493326377241001</v>
      </c>
      <c r="BF24" s="10">
        <v>1.3908105153761301</v>
      </c>
      <c r="BG24" s="10">
        <v>0</v>
      </c>
      <c r="BH24" s="10">
        <v>0</v>
      </c>
      <c r="BI24" s="10">
        <v>1.7493326377240901</v>
      </c>
      <c r="BJ24" s="10">
        <v>1.3908105153577299</v>
      </c>
      <c r="BK24" s="10">
        <v>0</v>
      </c>
      <c r="BL24" s="10">
        <v>0</v>
      </c>
      <c r="BM24" s="10">
        <v>1.7493326377240901</v>
      </c>
      <c r="BN24" s="10">
        <v>1.3908105153558901</v>
      </c>
      <c r="BO24" s="10">
        <v>0</v>
      </c>
      <c r="BP24" s="10">
        <v>0</v>
      </c>
      <c r="BQ24" s="10">
        <v>1.7493326377240901</v>
      </c>
      <c r="BR24" s="10">
        <v>1.3908105153557</v>
      </c>
      <c r="BS24" s="10">
        <v>0</v>
      </c>
      <c r="BT24" s="10">
        <v>0</v>
      </c>
      <c r="BU24" s="10">
        <v>1.7493326377240901</v>
      </c>
      <c r="BV24" s="10">
        <v>1.39081051535568</v>
      </c>
      <c r="BW24" s="10">
        <v>0</v>
      </c>
      <c r="BX24" s="10">
        <v>0</v>
      </c>
      <c r="BY24" s="10">
        <v>1.7493326377240901</v>
      </c>
      <c r="BZ24" s="10">
        <v>1.39081051535568</v>
      </c>
      <c r="CA24" s="10">
        <v>0</v>
      </c>
      <c r="CB24" s="10">
        <v>0</v>
      </c>
      <c r="CC24" s="10">
        <v>1.7493326377240901</v>
      </c>
      <c r="CD24" s="10">
        <v>1.39081051535568</v>
      </c>
      <c r="CE24" s="10">
        <v>0</v>
      </c>
      <c r="CF24" s="10">
        <v>0</v>
      </c>
      <c r="CG24" s="10">
        <v>1.4064E-2</v>
      </c>
      <c r="CH24" s="10">
        <v>1.2361E-2</v>
      </c>
      <c r="CI24" s="10">
        <v>0</v>
      </c>
      <c r="CJ24" s="10">
        <v>0</v>
      </c>
      <c r="CK24" s="10">
        <v>1.0319E-2</v>
      </c>
      <c r="CL24" s="10">
        <v>1.1098999999999999E-2</v>
      </c>
      <c r="CM24" s="10">
        <v>0</v>
      </c>
      <c r="CN24" s="10">
        <v>0</v>
      </c>
      <c r="CO24" s="10">
        <v>1.0078E-2</v>
      </c>
      <c r="CP24" s="10">
        <v>1.0996000000000001E-2</v>
      </c>
      <c r="CQ24" s="10">
        <v>0</v>
      </c>
      <c r="CR24" s="10">
        <v>0</v>
      </c>
      <c r="CS24" s="10">
        <v>1.0213E-2</v>
      </c>
      <c r="CT24" s="10">
        <v>1.1013999999999999E-2</v>
      </c>
      <c r="CU24" s="10">
        <v>0</v>
      </c>
      <c r="CV24" s="10">
        <v>0</v>
      </c>
      <c r="CW24" s="10">
        <v>9.9179999999999997E-3</v>
      </c>
      <c r="CX24" s="10">
        <v>1.0701E-2</v>
      </c>
      <c r="CY24" s="10">
        <v>0</v>
      </c>
      <c r="CZ24" s="10">
        <v>0</v>
      </c>
      <c r="DA24" s="10">
        <v>1.0033E-2</v>
      </c>
      <c r="DB24" s="10">
        <v>1.0463999999999999E-2</v>
      </c>
      <c r="DC24" s="10">
        <v>0</v>
      </c>
      <c r="DD24" s="10">
        <v>0</v>
      </c>
      <c r="DE24" s="10">
        <v>1.0096000000000001E-2</v>
      </c>
      <c r="DF24" s="10">
        <v>1.0921E-2</v>
      </c>
      <c r="DG24" s="10">
        <v>0</v>
      </c>
      <c r="DH24" s="10">
        <v>0</v>
      </c>
      <c r="DI24" s="10">
        <v>1.2343E-2</v>
      </c>
      <c r="DJ24" s="10">
        <v>1.0526000000000001E-2</v>
      </c>
      <c r="DK24" s="10">
        <v>0</v>
      </c>
      <c r="DL24" s="10">
        <v>0</v>
      </c>
      <c r="DM24" s="10">
        <v>1.282E-2</v>
      </c>
      <c r="DN24" s="10">
        <v>1.0888E-2</v>
      </c>
      <c r="DO24" s="10">
        <v>0</v>
      </c>
      <c r="DP24" s="10">
        <v>0</v>
      </c>
      <c r="DQ24" s="10">
        <v>1.0165E-2</v>
      </c>
      <c r="DR24" s="10">
        <v>1.1043000000000001E-2</v>
      </c>
      <c r="DS24" s="10">
        <v>0</v>
      </c>
      <c r="DT24" s="10">
        <v>0</v>
      </c>
      <c r="DU24" s="10">
        <v>8192.0560588567896</v>
      </c>
      <c r="DV24" s="10">
        <v>0</v>
      </c>
      <c r="DW24" s="10">
        <v>1.00001374245798</v>
      </c>
      <c r="DX24" s="10">
        <v>0</v>
      </c>
      <c r="DY24" s="10">
        <v>1.00001374245798</v>
      </c>
      <c r="DZ24" s="10">
        <v>0</v>
      </c>
      <c r="EA24" s="10">
        <v>1.00000687120538</v>
      </c>
      <c r="EB24" s="10">
        <v>0</v>
      </c>
      <c r="EC24" s="10">
        <v>1.00001374245798</v>
      </c>
      <c r="ED24" s="10">
        <v>0</v>
      </c>
      <c r="EE24" s="10">
        <v>1.00000687120538</v>
      </c>
      <c r="EF24" s="10">
        <v>0</v>
      </c>
      <c r="EG24" s="10">
        <v>1.00001374245798</v>
      </c>
      <c r="EH24" s="10">
        <v>0</v>
      </c>
      <c r="EI24" s="10">
        <v>1.00000687120538</v>
      </c>
      <c r="EJ24" s="10">
        <v>0</v>
      </c>
      <c r="EK24" s="10">
        <v>1.00001374245798</v>
      </c>
      <c r="EL24" s="10">
        <v>0</v>
      </c>
      <c r="EM24" s="10">
        <v>1.00000687120538</v>
      </c>
      <c r="EN24" s="10">
        <v>0</v>
      </c>
      <c r="EO24" s="10">
        <v>1.00001374245798</v>
      </c>
      <c r="EP24" s="10">
        <v>0</v>
      </c>
      <c r="EQ24" s="10">
        <v>1.00000687120538</v>
      </c>
      <c r="ER24" s="10">
        <v>0</v>
      </c>
      <c r="ES24" s="10">
        <v>1.00001374245798</v>
      </c>
      <c r="ET24" s="10">
        <v>0</v>
      </c>
      <c r="EU24" s="10">
        <v>1.00000687120538</v>
      </c>
      <c r="EV24" s="10">
        <v>0</v>
      </c>
      <c r="EW24" s="10">
        <v>1.00001374245798</v>
      </c>
      <c r="EX24" s="10">
        <v>0</v>
      </c>
      <c r="EY24" s="10">
        <v>1.00000687120538</v>
      </c>
      <c r="EZ24" s="10">
        <v>0</v>
      </c>
      <c r="FA24" s="10">
        <v>1.00001374245798</v>
      </c>
      <c r="FB24" s="10">
        <v>0</v>
      </c>
      <c r="FC24" s="10">
        <v>1.00000687120538</v>
      </c>
      <c r="FD24" s="10">
        <v>0</v>
      </c>
    </row>
    <row r="25" spans="1:160" x14ac:dyDescent="0.45">
      <c r="A25">
        <f t="shared" si="27"/>
        <v>14</v>
      </c>
      <c r="B25" s="11">
        <f t="shared" si="26"/>
        <v>3.125E-2</v>
      </c>
      <c r="C25" s="11">
        <f t="shared" si="28"/>
        <v>0.25</v>
      </c>
      <c r="D25" s="18">
        <f t="shared" si="29"/>
        <v>5</v>
      </c>
      <c r="E25" s="10">
        <v>2.5194410163834902</v>
      </c>
      <c r="F25" s="10">
        <v>2.2988324931975801</v>
      </c>
      <c r="G25" s="10">
        <v>0</v>
      </c>
      <c r="H25" s="10">
        <v>0</v>
      </c>
      <c r="I25" s="10">
        <v>2.5194410163834902</v>
      </c>
      <c r="J25" s="10">
        <v>2.2988324931975801</v>
      </c>
      <c r="K25" s="10">
        <v>0</v>
      </c>
      <c r="L25" s="10">
        <v>0</v>
      </c>
      <c r="M25" s="10">
        <v>2.5194410163834999</v>
      </c>
      <c r="N25" s="10">
        <v>2.2988324933875601</v>
      </c>
      <c r="O25" s="10">
        <v>0</v>
      </c>
      <c r="P25" s="10">
        <v>0</v>
      </c>
      <c r="Q25" s="10">
        <v>2.5194410163834902</v>
      </c>
      <c r="R25" s="10">
        <v>2.29883249321658</v>
      </c>
      <c r="S25" s="10">
        <v>0</v>
      </c>
      <c r="T25" s="10">
        <v>0</v>
      </c>
      <c r="U25" s="10">
        <v>2.5194410163834902</v>
      </c>
      <c r="V25" s="10">
        <v>2.2988324931994799</v>
      </c>
      <c r="W25" s="10">
        <v>0</v>
      </c>
      <c r="X25" s="10">
        <v>0</v>
      </c>
      <c r="Y25" s="10">
        <v>2.5194410163834902</v>
      </c>
      <c r="Z25" s="10">
        <v>2.2988324931977702</v>
      </c>
      <c r="AA25" s="10">
        <v>0</v>
      </c>
      <c r="AB25" s="10">
        <v>0</v>
      </c>
      <c r="AC25" s="10">
        <v>2.5194410163834902</v>
      </c>
      <c r="AD25" s="10">
        <v>2.2988324931976001</v>
      </c>
      <c r="AE25" s="10">
        <v>0</v>
      </c>
      <c r="AF25" s="10">
        <v>0</v>
      </c>
      <c r="AG25" s="10">
        <v>2.5194410163834902</v>
      </c>
      <c r="AH25" s="10">
        <v>2.2988324931975801</v>
      </c>
      <c r="AI25" s="10">
        <v>0</v>
      </c>
      <c r="AJ25" s="10">
        <v>0</v>
      </c>
      <c r="AK25" s="10">
        <v>2.5194410163834902</v>
      </c>
      <c r="AL25" s="10">
        <v>2.2988324931975801</v>
      </c>
      <c r="AM25" s="10">
        <v>0</v>
      </c>
      <c r="AN25" s="10">
        <v>0</v>
      </c>
      <c r="AO25" s="10">
        <v>2.5194410163834902</v>
      </c>
      <c r="AP25" s="10">
        <v>2.2988324931975801</v>
      </c>
      <c r="AQ25" s="10">
        <v>0</v>
      </c>
      <c r="AR25" s="10">
        <v>0</v>
      </c>
      <c r="AS25" s="10">
        <v>1.7732362001117199</v>
      </c>
      <c r="AT25" s="10">
        <v>1.3904887588494099</v>
      </c>
      <c r="AU25" s="10">
        <v>0</v>
      </c>
      <c r="AV25" s="10">
        <v>0</v>
      </c>
      <c r="AW25" s="10">
        <v>1.7732362001117199</v>
      </c>
      <c r="AX25" s="10">
        <v>1.3904887588494099</v>
      </c>
      <c r="AY25" s="10">
        <v>0</v>
      </c>
      <c r="AZ25" s="10">
        <v>0</v>
      </c>
      <c r="BA25" s="10">
        <v>1.7732362001117199</v>
      </c>
      <c r="BB25" s="10">
        <v>1.3904887590538699</v>
      </c>
      <c r="BC25" s="10">
        <v>0</v>
      </c>
      <c r="BD25" s="10">
        <v>0</v>
      </c>
      <c r="BE25" s="10">
        <v>1.7732362001117199</v>
      </c>
      <c r="BF25" s="10">
        <v>1.39048875886985</v>
      </c>
      <c r="BG25" s="10">
        <v>0</v>
      </c>
      <c r="BH25" s="10">
        <v>0</v>
      </c>
      <c r="BI25" s="10">
        <v>1.7732362001117199</v>
      </c>
      <c r="BJ25" s="10">
        <v>1.3904887588514501</v>
      </c>
      <c r="BK25" s="10">
        <v>0</v>
      </c>
      <c r="BL25" s="10">
        <v>0</v>
      </c>
      <c r="BM25" s="10">
        <v>1.7732362001117199</v>
      </c>
      <c r="BN25" s="10">
        <v>1.39048875884961</v>
      </c>
      <c r="BO25" s="10">
        <v>0</v>
      </c>
      <c r="BP25" s="10">
        <v>0</v>
      </c>
      <c r="BQ25" s="10">
        <v>1.7732362001117199</v>
      </c>
      <c r="BR25" s="10">
        <v>1.3904887588494299</v>
      </c>
      <c r="BS25" s="10">
        <v>0</v>
      </c>
      <c r="BT25" s="10">
        <v>0</v>
      </c>
      <c r="BU25" s="10">
        <v>1.7732362001117199</v>
      </c>
      <c r="BV25" s="10">
        <v>1.3904887588494099</v>
      </c>
      <c r="BW25" s="10">
        <v>0</v>
      </c>
      <c r="BX25" s="10">
        <v>0</v>
      </c>
      <c r="BY25" s="10">
        <v>1.7732362001117199</v>
      </c>
      <c r="BZ25" s="10">
        <v>1.3904887588494099</v>
      </c>
      <c r="CA25" s="10">
        <v>0</v>
      </c>
      <c r="CB25" s="10">
        <v>0</v>
      </c>
      <c r="CC25" s="10">
        <v>1.7732362001117199</v>
      </c>
      <c r="CD25" s="10">
        <v>1.3904887588494099</v>
      </c>
      <c r="CE25" s="10">
        <v>0</v>
      </c>
      <c r="CF25" s="10">
        <v>0</v>
      </c>
      <c r="CG25" s="10">
        <v>1.7625999999999999E-2</v>
      </c>
      <c r="CH25" s="10">
        <v>1.5197E-2</v>
      </c>
      <c r="CI25" s="10">
        <v>0</v>
      </c>
      <c r="CJ25" s="10">
        <v>0</v>
      </c>
      <c r="CK25" s="10">
        <v>1.0744E-2</v>
      </c>
      <c r="CL25" s="10">
        <v>1.1764E-2</v>
      </c>
      <c r="CM25" s="10">
        <v>0</v>
      </c>
      <c r="CN25" s="10">
        <v>0</v>
      </c>
      <c r="CO25" s="10">
        <v>1.0834999999999999E-2</v>
      </c>
      <c r="CP25" s="10">
        <v>1.2120000000000001E-2</v>
      </c>
      <c r="CQ25" s="10">
        <v>0</v>
      </c>
      <c r="CR25" s="10">
        <v>0</v>
      </c>
      <c r="CS25" s="10">
        <v>1.0708000000000001E-2</v>
      </c>
      <c r="CT25" s="10">
        <v>1.1741E-2</v>
      </c>
      <c r="CU25" s="10">
        <v>0</v>
      </c>
      <c r="CV25" s="10">
        <v>0</v>
      </c>
      <c r="CW25" s="10">
        <v>1.0786E-2</v>
      </c>
      <c r="CX25" s="10">
        <v>1.1646999999999999E-2</v>
      </c>
      <c r="CY25" s="10">
        <v>0</v>
      </c>
      <c r="CZ25" s="10">
        <v>0</v>
      </c>
      <c r="DA25" s="10">
        <v>1.0814000000000001E-2</v>
      </c>
      <c r="DB25" s="10">
        <v>1.1616E-2</v>
      </c>
      <c r="DC25" s="10">
        <v>0</v>
      </c>
      <c r="DD25" s="10">
        <v>0</v>
      </c>
      <c r="DE25" s="10">
        <v>1.0663000000000001E-2</v>
      </c>
      <c r="DF25" s="10">
        <v>1.1809999999999999E-2</v>
      </c>
      <c r="DG25" s="10">
        <v>0</v>
      </c>
      <c r="DH25" s="10">
        <v>0</v>
      </c>
      <c r="DI25" s="10">
        <v>1.5726E-2</v>
      </c>
      <c r="DJ25" s="10">
        <v>1.1531E-2</v>
      </c>
      <c r="DK25" s="10">
        <v>0</v>
      </c>
      <c r="DL25" s="10">
        <v>0</v>
      </c>
      <c r="DM25" s="10">
        <v>1.6011999999999998E-2</v>
      </c>
      <c r="DN25" s="10">
        <v>1.2109999999999999E-2</v>
      </c>
      <c r="DO25" s="10">
        <v>0</v>
      </c>
      <c r="DP25" s="10">
        <v>0</v>
      </c>
      <c r="DQ25" s="10">
        <v>1.0723999999999999E-2</v>
      </c>
      <c r="DR25" s="10">
        <v>1.2041E-2</v>
      </c>
      <c r="DS25" s="10">
        <v>0</v>
      </c>
      <c r="DT25" s="10">
        <v>0</v>
      </c>
      <c r="DU25" s="10">
        <v>32768.227527996198</v>
      </c>
      <c r="DV25" s="10">
        <v>0</v>
      </c>
      <c r="DW25" s="10">
        <v>1.00001389493135</v>
      </c>
      <c r="DX25" s="10">
        <v>0</v>
      </c>
      <c r="DY25" s="10">
        <v>1.00001389493135</v>
      </c>
      <c r="DZ25" s="10">
        <v>0</v>
      </c>
      <c r="EA25" s="10">
        <v>1.0000069474415401</v>
      </c>
      <c r="EB25" s="10">
        <v>0</v>
      </c>
      <c r="EC25" s="10">
        <v>1.00001389493135</v>
      </c>
      <c r="ED25" s="10">
        <v>0</v>
      </c>
      <c r="EE25" s="10">
        <v>1.0000069474415401</v>
      </c>
      <c r="EF25" s="10">
        <v>0</v>
      </c>
      <c r="EG25" s="10">
        <v>1.00001389493135</v>
      </c>
      <c r="EH25" s="10">
        <v>0</v>
      </c>
      <c r="EI25" s="10">
        <v>1.0000069474415401</v>
      </c>
      <c r="EJ25" s="10">
        <v>0</v>
      </c>
      <c r="EK25" s="10">
        <v>1.00001389493135</v>
      </c>
      <c r="EL25" s="10">
        <v>0</v>
      </c>
      <c r="EM25" s="10">
        <v>1.0000069474415401</v>
      </c>
      <c r="EN25" s="10">
        <v>0</v>
      </c>
      <c r="EO25" s="10">
        <v>1.00001389493135</v>
      </c>
      <c r="EP25" s="10">
        <v>0</v>
      </c>
      <c r="EQ25" s="10">
        <v>1.0000069474415401</v>
      </c>
      <c r="ER25" s="10">
        <v>0</v>
      </c>
      <c r="ES25" s="10">
        <v>1.00001389493135</v>
      </c>
      <c r="ET25" s="10">
        <v>0</v>
      </c>
      <c r="EU25" s="10">
        <v>1.0000069474415401</v>
      </c>
      <c r="EV25" s="10">
        <v>0</v>
      </c>
      <c r="EW25" s="10">
        <v>1.00001389493135</v>
      </c>
      <c r="EX25" s="10">
        <v>0</v>
      </c>
      <c r="EY25" s="10">
        <v>1.0000069474415401</v>
      </c>
      <c r="EZ25" s="10">
        <v>0</v>
      </c>
      <c r="FA25" s="10">
        <v>1.00001389493135</v>
      </c>
      <c r="FB25" s="10">
        <v>0</v>
      </c>
      <c r="FC25" s="10">
        <v>1.0000069474415401</v>
      </c>
      <c r="FD25" s="10">
        <v>0</v>
      </c>
    </row>
    <row r="26" spans="1:160" x14ac:dyDescent="0.45">
      <c r="A26">
        <f t="shared" si="27"/>
        <v>15</v>
      </c>
      <c r="B26" s="11">
        <f t="shared" si="26"/>
        <v>1.5625E-2</v>
      </c>
      <c r="C26" s="11">
        <f t="shared" si="28"/>
        <v>0.25</v>
      </c>
      <c r="D26" s="18">
        <f t="shared" si="29"/>
        <v>6</v>
      </c>
      <c r="E26" s="10">
        <v>2.5197541430145902</v>
      </c>
      <c r="F26" s="10">
        <v>2.2986522798847999</v>
      </c>
      <c r="G26" s="10">
        <v>0</v>
      </c>
      <c r="H26" s="10">
        <v>0</v>
      </c>
      <c r="I26" s="10">
        <v>2.5197541430145902</v>
      </c>
      <c r="J26" s="10">
        <v>2.2986522798847999</v>
      </c>
      <c r="K26" s="10">
        <v>0</v>
      </c>
      <c r="L26" s="10">
        <v>0</v>
      </c>
      <c r="M26" s="10">
        <v>2.5197541430145902</v>
      </c>
      <c r="N26" s="10">
        <v>2.29865228007611</v>
      </c>
      <c r="O26" s="10">
        <v>0</v>
      </c>
      <c r="P26" s="10">
        <v>0</v>
      </c>
      <c r="Q26" s="10">
        <v>2.5197541430145902</v>
      </c>
      <c r="R26" s="10">
        <v>2.29865227990393</v>
      </c>
      <c r="S26" s="10">
        <v>0</v>
      </c>
      <c r="T26" s="10">
        <v>0</v>
      </c>
      <c r="U26" s="10">
        <v>2.5197541430145902</v>
      </c>
      <c r="V26" s="10">
        <v>2.2986522798867202</v>
      </c>
      <c r="W26" s="10">
        <v>0</v>
      </c>
      <c r="X26" s="10">
        <v>0</v>
      </c>
      <c r="Y26" s="10">
        <v>2.5197541430145902</v>
      </c>
      <c r="Z26" s="10">
        <v>2.29865227988499</v>
      </c>
      <c r="AA26" s="10">
        <v>0</v>
      </c>
      <c r="AB26" s="10">
        <v>0</v>
      </c>
      <c r="AC26" s="10">
        <v>2.5197541430145902</v>
      </c>
      <c r="AD26" s="10">
        <v>2.2986522798848199</v>
      </c>
      <c r="AE26" s="10">
        <v>0</v>
      </c>
      <c r="AF26" s="10">
        <v>0</v>
      </c>
      <c r="AG26" s="10">
        <v>2.5197541430145902</v>
      </c>
      <c r="AH26" s="10">
        <v>2.2986522798847999</v>
      </c>
      <c r="AI26" s="10">
        <v>0</v>
      </c>
      <c r="AJ26" s="10">
        <v>0</v>
      </c>
      <c r="AK26" s="10">
        <v>2.5197541430145902</v>
      </c>
      <c r="AL26" s="10">
        <v>2.2986522798847999</v>
      </c>
      <c r="AM26" s="10">
        <v>0</v>
      </c>
      <c r="AN26" s="10">
        <v>0</v>
      </c>
      <c r="AO26" s="10">
        <v>2.5197541430145902</v>
      </c>
      <c r="AP26" s="10">
        <v>2.2986522798847999</v>
      </c>
      <c r="AQ26" s="10">
        <v>0</v>
      </c>
      <c r="AR26" s="10">
        <v>0</v>
      </c>
      <c r="AS26" s="10">
        <v>1.7851224065012099</v>
      </c>
      <c r="AT26" s="10">
        <v>1.39041074161366</v>
      </c>
      <c r="AU26" s="10">
        <v>0</v>
      </c>
      <c r="AV26" s="10">
        <v>0</v>
      </c>
      <c r="AW26" s="10">
        <v>1.7851224065012099</v>
      </c>
      <c r="AX26" s="10">
        <v>1.39041074161366</v>
      </c>
      <c r="AY26" s="10">
        <v>0</v>
      </c>
      <c r="AZ26" s="10">
        <v>0</v>
      </c>
      <c r="BA26" s="10">
        <v>1.7851224065012099</v>
      </c>
      <c r="BB26" s="10">
        <v>1.39041074181813</v>
      </c>
      <c r="BC26" s="10">
        <v>0</v>
      </c>
      <c r="BD26" s="10">
        <v>0</v>
      </c>
      <c r="BE26" s="10">
        <v>1.7851224065012099</v>
      </c>
      <c r="BF26" s="10">
        <v>1.39041074163411</v>
      </c>
      <c r="BG26" s="10">
        <v>0</v>
      </c>
      <c r="BH26" s="10">
        <v>0</v>
      </c>
      <c r="BI26" s="10">
        <v>1.7851224065012099</v>
      </c>
      <c r="BJ26" s="10">
        <v>1.3904107416157101</v>
      </c>
      <c r="BK26" s="10">
        <v>0</v>
      </c>
      <c r="BL26" s="10">
        <v>0</v>
      </c>
      <c r="BM26" s="10">
        <v>1.7851224065012099</v>
      </c>
      <c r="BN26" s="10">
        <v>1.39041074161387</v>
      </c>
      <c r="BO26" s="10">
        <v>0</v>
      </c>
      <c r="BP26" s="10">
        <v>0</v>
      </c>
      <c r="BQ26" s="10">
        <v>1.7851224065012099</v>
      </c>
      <c r="BR26" s="10">
        <v>1.3904107416136799</v>
      </c>
      <c r="BS26" s="10">
        <v>0</v>
      </c>
      <c r="BT26" s="10">
        <v>0</v>
      </c>
      <c r="BU26" s="10">
        <v>1.7851224065012099</v>
      </c>
      <c r="BV26" s="10">
        <v>1.39041074161366</v>
      </c>
      <c r="BW26" s="10">
        <v>0</v>
      </c>
      <c r="BX26" s="10">
        <v>0</v>
      </c>
      <c r="BY26" s="10">
        <v>1.7851224065012099</v>
      </c>
      <c r="BZ26" s="10">
        <v>1.39041074161366</v>
      </c>
      <c r="CA26" s="10">
        <v>0</v>
      </c>
      <c r="CB26" s="10">
        <v>0</v>
      </c>
      <c r="CC26" s="10">
        <v>1.7851224065012099</v>
      </c>
      <c r="CD26" s="10">
        <v>1.39041074161366</v>
      </c>
      <c r="CE26" s="10">
        <v>0</v>
      </c>
      <c r="CF26" s="10">
        <v>0</v>
      </c>
      <c r="CG26" s="10">
        <v>2.5207E-2</v>
      </c>
      <c r="CH26" s="10">
        <v>2.4160999999999998E-2</v>
      </c>
      <c r="CI26" s="10">
        <v>0</v>
      </c>
      <c r="CJ26" s="10">
        <v>0</v>
      </c>
      <c r="CK26" s="10">
        <v>1.468E-2</v>
      </c>
      <c r="CL26" s="10">
        <v>1.7284000000000001E-2</v>
      </c>
      <c r="CM26" s="10">
        <v>0</v>
      </c>
      <c r="CN26" s="10">
        <v>0</v>
      </c>
      <c r="CO26" s="10">
        <v>1.472E-2</v>
      </c>
      <c r="CP26" s="10">
        <v>1.7173999999999998E-2</v>
      </c>
      <c r="CQ26" s="10">
        <v>0</v>
      </c>
      <c r="CR26" s="10">
        <v>0</v>
      </c>
      <c r="CS26" s="10">
        <v>1.4872E-2</v>
      </c>
      <c r="CT26" s="10">
        <v>1.7166000000000001E-2</v>
      </c>
      <c r="CU26" s="10">
        <v>0</v>
      </c>
      <c r="CV26" s="10">
        <v>0</v>
      </c>
      <c r="CW26" s="10">
        <v>1.4453000000000001E-2</v>
      </c>
      <c r="CX26" s="10">
        <v>1.6843E-2</v>
      </c>
      <c r="CY26" s="10">
        <v>0</v>
      </c>
      <c r="CZ26" s="10">
        <v>0</v>
      </c>
      <c r="DA26" s="10">
        <v>1.4442999999999999E-2</v>
      </c>
      <c r="DB26" s="10">
        <v>1.6678999999999999E-2</v>
      </c>
      <c r="DC26" s="10">
        <v>0</v>
      </c>
      <c r="DD26" s="10">
        <v>0</v>
      </c>
      <c r="DE26" s="10">
        <v>1.468E-2</v>
      </c>
      <c r="DF26" s="10">
        <v>1.7009E-2</v>
      </c>
      <c r="DG26" s="10">
        <v>0</v>
      </c>
      <c r="DH26" s="10">
        <v>0</v>
      </c>
      <c r="DI26" s="10">
        <v>2.4195000000000001E-2</v>
      </c>
      <c r="DJ26" s="10">
        <v>1.6705999999999999E-2</v>
      </c>
      <c r="DK26" s="10">
        <v>0</v>
      </c>
      <c r="DL26" s="10">
        <v>0</v>
      </c>
      <c r="DM26" s="10">
        <v>2.4263E-2</v>
      </c>
      <c r="DN26" s="10">
        <v>1.7087000000000001E-2</v>
      </c>
      <c r="DO26" s="10">
        <v>0</v>
      </c>
      <c r="DP26" s="10">
        <v>0</v>
      </c>
      <c r="DQ26" s="10">
        <v>1.4652E-2</v>
      </c>
      <c r="DR26" s="10">
        <v>1.7368000000000001E-2</v>
      </c>
      <c r="DS26" s="10">
        <v>0</v>
      </c>
      <c r="DT26" s="10">
        <v>0</v>
      </c>
      <c r="DU26" s="10">
        <v>131072.91341222101</v>
      </c>
      <c r="DV26" s="10">
        <v>0</v>
      </c>
      <c r="DW26" s="10">
        <v>1.0000139386532401</v>
      </c>
      <c r="DX26" s="10">
        <v>0</v>
      </c>
      <c r="DY26" s="10">
        <v>1.0000139386532401</v>
      </c>
      <c r="DZ26" s="10">
        <v>0</v>
      </c>
      <c r="EA26" s="10">
        <v>1.0000069693023299</v>
      </c>
      <c r="EB26" s="10">
        <v>0</v>
      </c>
      <c r="EC26" s="10">
        <v>1.0000139386532401</v>
      </c>
      <c r="ED26" s="10">
        <v>0</v>
      </c>
      <c r="EE26" s="10">
        <v>1.0000069693023299</v>
      </c>
      <c r="EF26" s="10">
        <v>0</v>
      </c>
      <c r="EG26" s="10">
        <v>1.0000139386532401</v>
      </c>
      <c r="EH26" s="10">
        <v>0</v>
      </c>
      <c r="EI26" s="10">
        <v>1.0000069693023299</v>
      </c>
      <c r="EJ26" s="10">
        <v>0</v>
      </c>
      <c r="EK26" s="10">
        <v>1.0000139386532401</v>
      </c>
      <c r="EL26" s="10">
        <v>0</v>
      </c>
      <c r="EM26" s="10">
        <v>1.0000069693023299</v>
      </c>
      <c r="EN26" s="10">
        <v>0</v>
      </c>
      <c r="EO26" s="10">
        <v>1.0000139386532401</v>
      </c>
      <c r="EP26" s="10">
        <v>0</v>
      </c>
      <c r="EQ26" s="10">
        <v>1.0000069693023299</v>
      </c>
      <c r="ER26" s="10">
        <v>0</v>
      </c>
      <c r="ES26" s="10">
        <v>1.0000139386532401</v>
      </c>
      <c r="ET26" s="10">
        <v>0</v>
      </c>
      <c r="EU26" s="10">
        <v>1.0000069693023299</v>
      </c>
      <c r="EV26" s="10">
        <v>0</v>
      </c>
      <c r="EW26" s="10">
        <v>1.0000139386532401</v>
      </c>
      <c r="EX26" s="10">
        <v>0</v>
      </c>
      <c r="EY26" s="10">
        <v>1.0000069693023299</v>
      </c>
      <c r="EZ26" s="10">
        <v>0</v>
      </c>
      <c r="FA26" s="10">
        <v>1.0000139386532401</v>
      </c>
      <c r="FB26" s="10">
        <v>0</v>
      </c>
      <c r="FC26" s="10">
        <v>1.0000069693023299</v>
      </c>
      <c r="FD26" s="10">
        <v>0</v>
      </c>
    </row>
    <row r="27" spans="1:160" x14ac:dyDescent="0.45">
      <c r="A27">
        <f t="shared" si="27"/>
        <v>16</v>
      </c>
      <c r="B27" s="11">
        <f t="shared" si="26"/>
        <v>7.8125E-3</v>
      </c>
      <c r="C27" s="11">
        <f t="shared" si="28"/>
        <v>0.25</v>
      </c>
      <c r="D27" s="18">
        <f t="shared" si="29"/>
        <v>7</v>
      </c>
      <c r="E27" s="10">
        <v>2.5198194522230302</v>
      </c>
      <c r="F27" s="10">
        <v>2.2986519539645398</v>
      </c>
      <c r="G27" s="10">
        <v>0</v>
      </c>
      <c r="H27" s="10">
        <v>0</v>
      </c>
      <c r="I27" s="10">
        <v>2.5198194522230302</v>
      </c>
      <c r="J27" s="10">
        <v>2.2986519539645398</v>
      </c>
      <c r="K27" s="10">
        <v>0</v>
      </c>
      <c r="L27" s="10">
        <v>0</v>
      </c>
      <c r="M27" s="10">
        <v>2.5198194522230302</v>
      </c>
      <c r="N27" s="10">
        <v>2.2986519541558299</v>
      </c>
      <c r="O27" s="10">
        <v>0</v>
      </c>
      <c r="P27" s="10">
        <v>0</v>
      </c>
      <c r="Q27" s="10">
        <v>2.5198194522230302</v>
      </c>
      <c r="R27" s="10">
        <v>2.2986519539836698</v>
      </c>
      <c r="S27" s="10">
        <v>0</v>
      </c>
      <c r="T27" s="10">
        <v>0</v>
      </c>
      <c r="U27" s="10">
        <v>2.5198194522230302</v>
      </c>
      <c r="V27" s="10">
        <v>2.2986519539664498</v>
      </c>
      <c r="W27" s="10">
        <v>0</v>
      </c>
      <c r="X27" s="10">
        <v>0</v>
      </c>
      <c r="Y27" s="10">
        <v>2.5198194522230302</v>
      </c>
      <c r="Z27" s="10">
        <v>2.2986519539647299</v>
      </c>
      <c r="AA27" s="10">
        <v>0</v>
      </c>
      <c r="AB27" s="10">
        <v>0</v>
      </c>
      <c r="AC27" s="10">
        <v>2.5198194522230302</v>
      </c>
      <c r="AD27" s="10">
        <v>2.2986519539645598</v>
      </c>
      <c r="AE27" s="10">
        <v>0</v>
      </c>
      <c r="AF27" s="10">
        <v>0</v>
      </c>
      <c r="AG27" s="10">
        <v>2.5198194522230302</v>
      </c>
      <c r="AH27" s="10">
        <v>2.2986519539645398</v>
      </c>
      <c r="AI27" s="10">
        <v>0</v>
      </c>
      <c r="AJ27" s="10">
        <v>0</v>
      </c>
      <c r="AK27" s="10">
        <v>2.5198194522230302</v>
      </c>
      <c r="AL27" s="10">
        <v>2.2986519539645398</v>
      </c>
      <c r="AM27" s="10">
        <v>0</v>
      </c>
      <c r="AN27" s="10">
        <v>0</v>
      </c>
      <c r="AO27" s="10">
        <v>2.5198194522230302</v>
      </c>
      <c r="AP27" s="10">
        <v>2.2986519539645398</v>
      </c>
      <c r="AQ27" s="10">
        <v>0</v>
      </c>
      <c r="AR27" s="10">
        <v>0</v>
      </c>
      <c r="AS27" s="10">
        <v>1.7910474389175599</v>
      </c>
      <c r="AT27" s="10">
        <v>1.39039099535277</v>
      </c>
      <c r="AU27" s="10">
        <v>0</v>
      </c>
      <c r="AV27" s="10">
        <v>0</v>
      </c>
      <c r="AW27" s="10">
        <v>1.7910474389175599</v>
      </c>
      <c r="AX27" s="10">
        <v>1.39039099535277</v>
      </c>
      <c r="AY27" s="10">
        <v>0</v>
      </c>
      <c r="AZ27" s="10">
        <v>0</v>
      </c>
      <c r="BA27" s="10">
        <v>1.7910474389175599</v>
      </c>
      <c r="BB27" s="10">
        <v>1.39039099555723</v>
      </c>
      <c r="BC27" s="10">
        <v>0</v>
      </c>
      <c r="BD27" s="10">
        <v>0</v>
      </c>
      <c r="BE27" s="10">
        <v>1.7910474389175599</v>
      </c>
      <c r="BF27" s="10">
        <v>1.3903909953732201</v>
      </c>
      <c r="BG27" s="10">
        <v>0</v>
      </c>
      <c r="BH27" s="10">
        <v>0</v>
      </c>
      <c r="BI27" s="10">
        <v>1.7910474389175599</v>
      </c>
      <c r="BJ27" s="10">
        <v>1.3903909953548099</v>
      </c>
      <c r="BK27" s="10">
        <v>0</v>
      </c>
      <c r="BL27" s="10">
        <v>0</v>
      </c>
      <c r="BM27" s="10">
        <v>1.7910474389175599</v>
      </c>
      <c r="BN27" s="10">
        <v>1.3903909953529701</v>
      </c>
      <c r="BO27" s="10">
        <v>0</v>
      </c>
      <c r="BP27" s="10">
        <v>0</v>
      </c>
      <c r="BQ27" s="10">
        <v>1.7910474389175599</v>
      </c>
      <c r="BR27" s="10">
        <v>1.39039099535279</v>
      </c>
      <c r="BS27" s="10">
        <v>0</v>
      </c>
      <c r="BT27" s="10">
        <v>0</v>
      </c>
      <c r="BU27" s="10">
        <v>1.7910474389175599</v>
      </c>
      <c r="BV27" s="10">
        <v>1.39039099535277</v>
      </c>
      <c r="BW27" s="10">
        <v>0</v>
      </c>
      <c r="BX27" s="10">
        <v>0</v>
      </c>
      <c r="BY27" s="10">
        <v>1.7910474389175599</v>
      </c>
      <c r="BZ27" s="10">
        <v>1.39039099535277</v>
      </c>
      <c r="CA27" s="10">
        <v>0</v>
      </c>
      <c r="CB27" s="10">
        <v>0</v>
      </c>
      <c r="CC27" s="10">
        <v>1.7910474389175599</v>
      </c>
      <c r="CD27" s="10">
        <v>1.39039099535277</v>
      </c>
      <c r="CE27" s="10">
        <v>0</v>
      </c>
      <c r="CF27" s="10">
        <v>0</v>
      </c>
      <c r="CG27" s="10">
        <v>4.4790000000000003E-2</v>
      </c>
      <c r="CH27" s="10">
        <v>5.2109999999999997E-2</v>
      </c>
      <c r="CI27" s="10">
        <v>0</v>
      </c>
      <c r="CJ27" s="10">
        <v>0</v>
      </c>
      <c r="CK27" s="10">
        <v>2.4538000000000001E-2</v>
      </c>
      <c r="CL27" s="10">
        <v>3.1628000000000003E-2</v>
      </c>
      <c r="CM27" s="10">
        <v>0</v>
      </c>
      <c r="CN27" s="10">
        <v>0</v>
      </c>
      <c r="CO27" s="10">
        <v>2.4598999999999999E-2</v>
      </c>
      <c r="CP27" s="10">
        <v>3.2059999999999998E-2</v>
      </c>
      <c r="CQ27" s="10">
        <v>0</v>
      </c>
      <c r="CR27" s="10">
        <v>0</v>
      </c>
      <c r="CS27" s="10">
        <v>2.4525000000000002E-2</v>
      </c>
      <c r="CT27" s="10">
        <v>3.2314000000000002E-2</v>
      </c>
      <c r="CU27" s="10">
        <v>0</v>
      </c>
      <c r="CV27" s="10">
        <v>0</v>
      </c>
      <c r="CW27" s="10">
        <v>2.4154999999999999E-2</v>
      </c>
      <c r="CX27" s="10">
        <v>3.1824999999999999E-2</v>
      </c>
      <c r="CY27" s="10">
        <v>0</v>
      </c>
      <c r="CZ27" s="10">
        <v>0</v>
      </c>
      <c r="DA27" s="10">
        <v>2.4629999999999999E-2</v>
      </c>
      <c r="DB27" s="10">
        <v>3.1618E-2</v>
      </c>
      <c r="DC27" s="10">
        <v>0</v>
      </c>
      <c r="DD27" s="10">
        <v>0</v>
      </c>
      <c r="DE27" s="10">
        <v>2.4559999999999998E-2</v>
      </c>
      <c r="DF27" s="10">
        <v>3.2038999999999998E-2</v>
      </c>
      <c r="DG27" s="10">
        <v>0</v>
      </c>
      <c r="DH27" s="10">
        <v>0</v>
      </c>
      <c r="DI27" s="10">
        <v>4.2848999999999998E-2</v>
      </c>
      <c r="DJ27" s="10">
        <v>3.1394999999999999E-2</v>
      </c>
      <c r="DK27" s="10">
        <v>0</v>
      </c>
      <c r="DL27" s="10">
        <v>0</v>
      </c>
      <c r="DM27" s="10">
        <v>4.2895999999999997E-2</v>
      </c>
      <c r="DN27" s="10">
        <v>3.1649999999999998E-2</v>
      </c>
      <c r="DO27" s="10">
        <v>0</v>
      </c>
      <c r="DP27" s="10">
        <v>0</v>
      </c>
      <c r="DQ27" s="10">
        <v>2.4707E-2</v>
      </c>
      <c r="DR27" s="10">
        <v>3.1220999999999999E-2</v>
      </c>
      <c r="DS27" s="10">
        <v>0</v>
      </c>
      <c r="DT27" s="10">
        <v>0</v>
      </c>
      <c r="DU27" s="10">
        <v>524291.65699212195</v>
      </c>
      <c r="DV27" s="10">
        <v>0</v>
      </c>
      <c r="DW27" s="10">
        <v>1.00001395038449</v>
      </c>
      <c r="DX27" s="10">
        <v>0</v>
      </c>
      <c r="DY27" s="10">
        <v>1.00001395038449</v>
      </c>
      <c r="DZ27" s="10">
        <v>0</v>
      </c>
      <c r="EA27" s="10">
        <v>1.0000069751679199</v>
      </c>
      <c r="EB27" s="10">
        <v>0</v>
      </c>
      <c r="EC27" s="10">
        <v>1.00001395038449</v>
      </c>
      <c r="ED27" s="10">
        <v>0</v>
      </c>
      <c r="EE27" s="10">
        <v>1.0000069751679199</v>
      </c>
      <c r="EF27" s="10">
        <v>0</v>
      </c>
      <c r="EG27" s="10">
        <v>1.00001395038449</v>
      </c>
      <c r="EH27" s="10">
        <v>0</v>
      </c>
      <c r="EI27" s="10">
        <v>1.0000069751679199</v>
      </c>
      <c r="EJ27" s="10">
        <v>0</v>
      </c>
      <c r="EK27" s="10">
        <v>1.00001395038449</v>
      </c>
      <c r="EL27" s="10">
        <v>0</v>
      </c>
      <c r="EM27" s="10">
        <v>1.0000069751679199</v>
      </c>
      <c r="EN27" s="10">
        <v>0</v>
      </c>
      <c r="EO27" s="10">
        <v>1.00001395038449</v>
      </c>
      <c r="EP27" s="10">
        <v>0</v>
      </c>
      <c r="EQ27" s="10">
        <v>1.0000069751679199</v>
      </c>
      <c r="ER27" s="10">
        <v>0</v>
      </c>
      <c r="ES27" s="10">
        <v>1.00001395038449</v>
      </c>
      <c r="ET27" s="10">
        <v>0</v>
      </c>
      <c r="EU27" s="10">
        <v>1.0000069751679199</v>
      </c>
      <c r="EV27" s="10">
        <v>0</v>
      </c>
      <c r="EW27" s="10">
        <v>1.00001395038449</v>
      </c>
      <c r="EX27" s="10">
        <v>0</v>
      </c>
      <c r="EY27" s="10">
        <v>1.0000069751679199</v>
      </c>
      <c r="EZ27" s="10">
        <v>0</v>
      </c>
      <c r="FA27" s="10">
        <v>1.00001395038449</v>
      </c>
      <c r="FB27" s="10">
        <v>0</v>
      </c>
      <c r="FC27" s="10">
        <v>1.0000069751679199</v>
      </c>
      <c r="FD27" s="10">
        <v>0</v>
      </c>
    </row>
    <row r="28" spans="1:160" x14ac:dyDescent="0.45">
      <c r="A28">
        <f t="shared" si="27"/>
        <v>17</v>
      </c>
      <c r="B28" s="11">
        <f t="shared" si="26"/>
        <v>3.90625E-3</v>
      </c>
      <c r="C28" s="11">
        <f t="shared" si="28"/>
        <v>0.25</v>
      </c>
      <c r="D28" s="18">
        <f t="shared" si="29"/>
        <v>8</v>
      </c>
      <c r="E28" s="10">
        <v>2.5198285520008401</v>
      </c>
      <c r="F28" s="10">
        <v>2.2986387732244302</v>
      </c>
      <c r="G28" s="10">
        <v>0</v>
      </c>
      <c r="H28" s="10">
        <v>0</v>
      </c>
      <c r="I28" s="10">
        <v>2.5198285520008401</v>
      </c>
      <c r="J28" s="10">
        <v>2.2986387732244302</v>
      </c>
      <c r="K28" s="10">
        <v>0</v>
      </c>
      <c r="L28" s="10">
        <v>0</v>
      </c>
      <c r="M28" s="10">
        <v>2.5198285520008401</v>
      </c>
      <c r="N28" s="10">
        <v>2.2986387734153801</v>
      </c>
      <c r="O28" s="10">
        <v>0</v>
      </c>
      <c r="P28" s="10">
        <v>0</v>
      </c>
      <c r="Q28" s="10">
        <v>2.5198285520008401</v>
      </c>
      <c r="R28" s="10">
        <v>2.2986387732435301</v>
      </c>
      <c r="S28" s="10">
        <v>0</v>
      </c>
      <c r="T28" s="10">
        <v>0</v>
      </c>
      <c r="U28" s="10">
        <v>2.5198285520008401</v>
      </c>
      <c r="V28" s="10">
        <v>2.2986387732263398</v>
      </c>
      <c r="W28" s="10">
        <v>0</v>
      </c>
      <c r="X28" s="10">
        <v>0</v>
      </c>
      <c r="Y28" s="10">
        <v>2.5198285520008401</v>
      </c>
      <c r="Z28" s="10">
        <v>2.2986387732246198</v>
      </c>
      <c r="AA28" s="10">
        <v>0</v>
      </c>
      <c r="AB28" s="10">
        <v>0</v>
      </c>
      <c r="AC28" s="10">
        <v>2.5198285520008401</v>
      </c>
      <c r="AD28" s="10">
        <v>2.2986387732244502</v>
      </c>
      <c r="AE28" s="10">
        <v>0</v>
      </c>
      <c r="AF28" s="10">
        <v>0</v>
      </c>
      <c r="AG28" s="10">
        <v>2.5198285520008401</v>
      </c>
      <c r="AH28" s="10">
        <v>2.29863877322444</v>
      </c>
      <c r="AI28" s="10">
        <v>0</v>
      </c>
      <c r="AJ28" s="10">
        <v>0</v>
      </c>
      <c r="AK28" s="10">
        <v>2.5198285520008401</v>
      </c>
      <c r="AL28" s="10">
        <v>2.2986387732244302</v>
      </c>
      <c r="AM28" s="10">
        <v>0</v>
      </c>
      <c r="AN28" s="10">
        <v>0</v>
      </c>
      <c r="AO28" s="10">
        <v>2.5198285520008401</v>
      </c>
      <c r="AP28" s="10">
        <v>2.2986387732244302</v>
      </c>
      <c r="AQ28" s="10">
        <v>0</v>
      </c>
      <c r="AR28" s="10">
        <v>0</v>
      </c>
      <c r="AS28" s="10">
        <v>1.7940060629615799</v>
      </c>
      <c r="AT28" s="10">
        <v>1.39038607982653</v>
      </c>
      <c r="AU28" s="10">
        <v>0</v>
      </c>
      <c r="AV28" s="10">
        <v>0</v>
      </c>
      <c r="AW28" s="10">
        <v>1.7940060629615799</v>
      </c>
      <c r="AX28" s="10">
        <v>1.39038607982653</v>
      </c>
      <c r="AY28" s="10">
        <v>0</v>
      </c>
      <c r="AZ28" s="10">
        <v>0</v>
      </c>
      <c r="BA28" s="10">
        <v>1.7940060629615799</v>
      </c>
      <c r="BB28" s="10">
        <v>1.39038608003098</v>
      </c>
      <c r="BC28" s="10">
        <v>0</v>
      </c>
      <c r="BD28" s="10">
        <v>0</v>
      </c>
      <c r="BE28" s="10">
        <v>1.7940060629615799</v>
      </c>
      <c r="BF28" s="10">
        <v>1.39038607984697</v>
      </c>
      <c r="BG28" s="10">
        <v>0</v>
      </c>
      <c r="BH28" s="10">
        <v>0</v>
      </c>
      <c r="BI28" s="10">
        <v>1.7940060629615799</v>
      </c>
      <c r="BJ28" s="10">
        <v>1.3903860798285701</v>
      </c>
      <c r="BK28" s="10">
        <v>0</v>
      </c>
      <c r="BL28" s="10">
        <v>0</v>
      </c>
      <c r="BM28" s="10">
        <v>1.7940060629615799</v>
      </c>
      <c r="BN28" s="10">
        <v>1.39038607982673</v>
      </c>
      <c r="BO28" s="10">
        <v>0</v>
      </c>
      <c r="BP28" s="10">
        <v>0</v>
      </c>
      <c r="BQ28" s="10">
        <v>1.7940060629615799</v>
      </c>
      <c r="BR28" s="10">
        <v>1.3903860798265499</v>
      </c>
      <c r="BS28" s="10">
        <v>0</v>
      </c>
      <c r="BT28" s="10">
        <v>0</v>
      </c>
      <c r="BU28" s="10">
        <v>1.7940060629615799</v>
      </c>
      <c r="BV28" s="10">
        <v>1.39038607982653</v>
      </c>
      <c r="BW28" s="10">
        <v>0</v>
      </c>
      <c r="BX28" s="10">
        <v>0</v>
      </c>
      <c r="BY28" s="10">
        <v>1.7940060629615799</v>
      </c>
      <c r="BZ28" s="10">
        <v>1.39038607982653</v>
      </c>
      <c r="CA28" s="10">
        <v>0</v>
      </c>
      <c r="CB28" s="10">
        <v>0</v>
      </c>
      <c r="CC28" s="10">
        <v>1.7940060629615799</v>
      </c>
      <c r="CD28" s="10">
        <v>1.39038607982653</v>
      </c>
      <c r="CE28" s="10">
        <v>0</v>
      </c>
      <c r="CF28" s="10">
        <v>0</v>
      </c>
      <c r="CG28" s="10">
        <v>6.8822999999999995E-2</v>
      </c>
      <c r="CH28" s="10">
        <v>0.15634200000000001</v>
      </c>
      <c r="CI28" s="10">
        <v>0</v>
      </c>
      <c r="CJ28" s="10">
        <v>0</v>
      </c>
      <c r="CK28" s="10">
        <v>4.0425000000000003E-2</v>
      </c>
      <c r="CL28" s="10">
        <v>6.3688999999999996E-2</v>
      </c>
      <c r="CM28" s="10">
        <v>0</v>
      </c>
      <c r="CN28" s="10">
        <v>0</v>
      </c>
      <c r="CO28" s="10">
        <v>4.0008000000000002E-2</v>
      </c>
      <c r="CP28" s="10">
        <v>6.4155000000000004E-2</v>
      </c>
      <c r="CQ28" s="10">
        <v>0</v>
      </c>
      <c r="CR28" s="10">
        <v>0</v>
      </c>
      <c r="CS28" s="10">
        <v>4.0642999999999999E-2</v>
      </c>
      <c r="CT28" s="10">
        <v>6.4581E-2</v>
      </c>
      <c r="CU28" s="10">
        <v>0</v>
      </c>
      <c r="CV28" s="10">
        <v>0</v>
      </c>
      <c r="CW28" s="10">
        <v>3.9529000000000002E-2</v>
      </c>
      <c r="CX28" s="10">
        <v>6.3672000000000006E-2</v>
      </c>
      <c r="CY28" s="10">
        <v>0</v>
      </c>
      <c r="CZ28" s="10">
        <v>0</v>
      </c>
      <c r="DA28" s="10">
        <v>3.9187E-2</v>
      </c>
      <c r="DB28" s="10">
        <v>6.4187999999999995E-2</v>
      </c>
      <c r="DC28" s="10">
        <v>0</v>
      </c>
      <c r="DD28" s="10">
        <v>0</v>
      </c>
      <c r="DE28" s="10">
        <v>3.9793000000000002E-2</v>
      </c>
      <c r="DF28" s="10">
        <v>6.4773999999999998E-2</v>
      </c>
      <c r="DG28" s="10">
        <v>0</v>
      </c>
      <c r="DH28" s="10">
        <v>0</v>
      </c>
      <c r="DI28" s="10">
        <v>6.5863000000000005E-2</v>
      </c>
      <c r="DJ28" s="10">
        <v>6.3256000000000007E-2</v>
      </c>
      <c r="DK28" s="10">
        <v>0</v>
      </c>
      <c r="DL28" s="10">
        <v>0</v>
      </c>
      <c r="DM28" s="10">
        <v>6.3836000000000004E-2</v>
      </c>
      <c r="DN28" s="10">
        <v>6.4073000000000005E-2</v>
      </c>
      <c r="DO28" s="10">
        <v>0</v>
      </c>
      <c r="DP28" s="10">
        <v>0</v>
      </c>
      <c r="DQ28" s="10">
        <v>4.0535000000000002E-2</v>
      </c>
      <c r="DR28" s="10">
        <v>6.3291E-2</v>
      </c>
      <c r="DS28" s="10">
        <v>0</v>
      </c>
      <c r="DT28" s="10">
        <v>0</v>
      </c>
      <c r="DU28" s="10">
        <v>2097166.6311880001</v>
      </c>
      <c r="DV28" s="10">
        <v>0</v>
      </c>
      <c r="DW28" s="10">
        <v>1.0000139534245001</v>
      </c>
      <c r="DX28" s="10">
        <v>0</v>
      </c>
      <c r="DY28" s="10">
        <v>1.0000139534245001</v>
      </c>
      <c r="DZ28" s="10">
        <v>0</v>
      </c>
      <c r="EA28" s="10">
        <v>1.0000069766879101</v>
      </c>
      <c r="EB28" s="10">
        <v>0</v>
      </c>
      <c r="EC28" s="10">
        <v>1.0000139534245001</v>
      </c>
      <c r="ED28" s="10">
        <v>0</v>
      </c>
      <c r="EE28" s="10">
        <v>1.0000069766879101</v>
      </c>
      <c r="EF28" s="10">
        <v>0</v>
      </c>
      <c r="EG28" s="10">
        <v>1.0000139534245001</v>
      </c>
      <c r="EH28" s="10">
        <v>0</v>
      </c>
      <c r="EI28" s="10">
        <v>1.0000069766879101</v>
      </c>
      <c r="EJ28" s="10">
        <v>0</v>
      </c>
      <c r="EK28" s="10">
        <v>1.0000139534245001</v>
      </c>
      <c r="EL28" s="10">
        <v>0</v>
      </c>
      <c r="EM28" s="10">
        <v>1.0000069766879101</v>
      </c>
      <c r="EN28" s="10">
        <v>0</v>
      </c>
      <c r="EO28" s="10">
        <v>1.0000139534245001</v>
      </c>
      <c r="EP28" s="10">
        <v>0</v>
      </c>
      <c r="EQ28" s="10">
        <v>1.0000069766879101</v>
      </c>
      <c r="ER28" s="10">
        <v>0</v>
      </c>
      <c r="ES28" s="10">
        <v>1.0000139534245001</v>
      </c>
      <c r="ET28" s="10">
        <v>0</v>
      </c>
      <c r="EU28" s="10">
        <v>1.0000069766879101</v>
      </c>
      <c r="EV28" s="10">
        <v>0</v>
      </c>
      <c r="EW28" s="10">
        <v>1.0000139534245001</v>
      </c>
      <c r="EX28" s="10">
        <v>0</v>
      </c>
      <c r="EY28" s="10">
        <v>1.0000069766879101</v>
      </c>
      <c r="EZ28" s="10">
        <v>0</v>
      </c>
      <c r="FA28" s="10">
        <v>1.0000139534245001</v>
      </c>
      <c r="FB28" s="10">
        <v>0</v>
      </c>
      <c r="FC28" s="10">
        <v>1.0000069766879101</v>
      </c>
      <c r="FD28" s="10">
        <v>0</v>
      </c>
    </row>
    <row r="29" spans="1:160" x14ac:dyDescent="0.45">
      <c r="A29">
        <f t="shared" si="27"/>
        <v>18</v>
      </c>
      <c r="B29" s="11">
        <f t="shared" si="26"/>
        <v>1.953125E-3</v>
      </c>
      <c r="C29" s="11">
        <f t="shared" si="28"/>
        <v>0.25</v>
      </c>
      <c r="D29" s="18">
        <f t="shared" si="29"/>
        <v>9</v>
      </c>
      <c r="E29" s="10">
        <v>2.5198275982885399</v>
      </c>
      <c r="F29" s="10">
        <v>2.2986387709500402</v>
      </c>
      <c r="G29" s="10">
        <v>0</v>
      </c>
      <c r="H29" s="10">
        <v>0</v>
      </c>
      <c r="I29" s="10">
        <v>2.5198275982885399</v>
      </c>
      <c r="J29" s="10">
        <v>2.2986387709500402</v>
      </c>
      <c r="K29" s="10">
        <v>0</v>
      </c>
      <c r="L29" s="10">
        <v>0</v>
      </c>
      <c r="M29" s="10">
        <v>2.5198275982885399</v>
      </c>
      <c r="N29" s="10">
        <v>2.2986387711409901</v>
      </c>
      <c r="O29" s="10">
        <v>0</v>
      </c>
      <c r="P29" s="10">
        <v>0</v>
      </c>
      <c r="Q29" s="10">
        <v>2.5198275982885399</v>
      </c>
      <c r="R29" s="10">
        <v>2.2986387709691298</v>
      </c>
      <c r="S29" s="10">
        <v>0</v>
      </c>
      <c r="T29" s="10">
        <v>0</v>
      </c>
      <c r="U29" s="10">
        <v>2.5198275982885399</v>
      </c>
      <c r="V29" s="10">
        <v>2.2986387709519498</v>
      </c>
      <c r="W29" s="10">
        <v>0</v>
      </c>
      <c r="X29" s="10">
        <v>0</v>
      </c>
      <c r="Y29" s="10">
        <v>2.5198275982885399</v>
      </c>
      <c r="Z29" s="10">
        <v>2.2986387709502298</v>
      </c>
      <c r="AA29" s="10">
        <v>0</v>
      </c>
      <c r="AB29" s="10">
        <v>0</v>
      </c>
      <c r="AC29" s="10">
        <v>2.5198275982885399</v>
      </c>
      <c r="AD29" s="10">
        <v>2.2986387709500602</v>
      </c>
      <c r="AE29" s="10">
        <v>0</v>
      </c>
      <c r="AF29" s="10">
        <v>0</v>
      </c>
      <c r="AG29" s="10">
        <v>2.5198275982885399</v>
      </c>
      <c r="AH29" s="10">
        <v>2.2986387709500402</v>
      </c>
      <c r="AI29" s="10">
        <v>0</v>
      </c>
      <c r="AJ29" s="10">
        <v>0</v>
      </c>
      <c r="AK29" s="10">
        <v>2.5198275982885399</v>
      </c>
      <c r="AL29" s="10">
        <v>2.2986387709500402</v>
      </c>
      <c r="AM29" s="10">
        <v>0</v>
      </c>
      <c r="AN29" s="10">
        <v>0</v>
      </c>
      <c r="AO29" s="10">
        <v>2.5198275982885399</v>
      </c>
      <c r="AP29" s="10">
        <v>2.2986387709500402</v>
      </c>
      <c r="AQ29" s="10">
        <v>0</v>
      </c>
      <c r="AR29" s="10">
        <v>0</v>
      </c>
      <c r="AS29" s="10">
        <v>1.7954819026218101</v>
      </c>
      <c r="AT29" s="10">
        <v>1.3903848501385301</v>
      </c>
      <c r="AU29" s="10">
        <v>0</v>
      </c>
      <c r="AV29" s="10">
        <v>0</v>
      </c>
      <c r="AW29" s="10">
        <v>1.7954819026218101</v>
      </c>
      <c r="AX29" s="10">
        <v>1.3903848501385301</v>
      </c>
      <c r="AY29" s="10">
        <v>0</v>
      </c>
      <c r="AZ29" s="10">
        <v>0</v>
      </c>
      <c r="BA29" s="10">
        <v>1.7954819026218101</v>
      </c>
      <c r="BB29" s="10">
        <v>1.3903848503430001</v>
      </c>
      <c r="BC29" s="10">
        <v>0</v>
      </c>
      <c r="BD29" s="10">
        <v>0</v>
      </c>
      <c r="BE29" s="10">
        <v>1.7954819026218101</v>
      </c>
      <c r="BF29" s="10">
        <v>1.3903848501589799</v>
      </c>
      <c r="BG29" s="10">
        <v>0</v>
      </c>
      <c r="BH29" s="10">
        <v>0</v>
      </c>
      <c r="BI29" s="10">
        <v>1.7954819026218101</v>
      </c>
      <c r="BJ29" s="10">
        <v>1.39038485014058</v>
      </c>
      <c r="BK29" s="10">
        <v>0</v>
      </c>
      <c r="BL29" s="10">
        <v>0</v>
      </c>
      <c r="BM29" s="10">
        <v>1.7954819026218101</v>
      </c>
      <c r="BN29" s="10">
        <v>1.3903848501387299</v>
      </c>
      <c r="BO29" s="10">
        <v>0</v>
      </c>
      <c r="BP29" s="10">
        <v>0</v>
      </c>
      <c r="BQ29" s="10">
        <v>1.7954819026218101</v>
      </c>
      <c r="BR29" s="10">
        <v>1.3903848501385501</v>
      </c>
      <c r="BS29" s="10">
        <v>0</v>
      </c>
      <c r="BT29" s="10">
        <v>0</v>
      </c>
      <c r="BU29" s="10">
        <v>1.7954819026218101</v>
      </c>
      <c r="BV29" s="10">
        <v>1.3903848501385301</v>
      </c>
      <c r="BW29" s="10">
        <v>0</v>
      </c>
      <c r="BX29" s="10">
        <v>0</v>
      </c>
      <c r="BY29" s="10">
        <v>1.7954819026218101</v>
      </c>
      <c r="BZ29" s="10">
        <v>1.3903848501385301</v>
      </c>
      <c r="CA29" s="10">
        <v>0</v>
      </c>
      <c r="CB29" s="10">
        <v>0</v>
      </c>
      <c r="CC29" s="10">
        <v>1.7954819026218101</v>
      </c>
      <c r="CD29" s="10">
        <v>1.3903848501385301</v>
      </c>
      <c r="CE29" s="10">
        <v>0</v>
      </c>
      <c r="CF29" s="10">
        <v>0</v>
      </c>
      <c r="CG29" s="10">
        <v>0.200735</v>
      </c>
      <c r="CH29" s="10">
        <v>0.55024899999999999</v>
      </c>
      <c r="CI29" s="10">
        <v>0</v>
      </c>
      <c r="CJ29" s="10">
        <v>0</v>
      </c>
      <c r="CK29" s="10">
        <v>5.8982E-2</v>
      </c>
      <c r="CL29" s="10">
        <v>0.145148</v>
      </c>
      <c r="CM29" s="10">
        <v>0</v>
      </c>
      <c r="CN29" s="10">
        <v>0</v>
      </c>
      <c r="CO29" s="10">
        <v>5.6092000000000003E-2</v>
      </c>
      <c r="CP29" s="10">
        <v>0.14574200000000001</v>
      </c>
      <c r="CQ29" s="10">
        <v>0</v>
      </c>
      <c r="CR29" s="10">
        <v>0</v>
      </c>
      <c r="CS29" s="10">
        <v>5.8227000000000001E-2</v>
      </c>
      <c r="CT29" s="10">
        <v>0.146338</v>
      </c>
      <c r="CU29" s="10">
        <v>0</v>
      </c>
      <c r="CV29" s="10">
        <v>0</v>
      </c>
      <c r="CW29" s="10">
        <v>5.6519E-2</v>
      </c>
      <c r="CX29" s="10">
        <v>0.14582999999999999</v>
      </c>
      <c r="CY29" s="10">
        <v>0</v>
      </c>
      <c r="CZ29" s="10">
        <v>0</v>
      </c>
      <c r="DA29" s="10">
        <v>5.6638000000000001E-2</v>
      </c>
      <c r="DB29" s="10">
        <v>0.146234</v>
      </c>
      <c r="DC29" s="10">
        <v>0</v>
      </c>
      <c r="DD29" s="10">
        <v>0</v>
      </c>
      <c r="DE29" s="10">
        <v>5.7394000000000001E-2</v>
      </c>
      <c r="DF29" s="10">
        <v>0.147485</v>
      </c>
      <c r="DG29" s="10">
        <v>0</v>
      </c>
      <c r="DH29" s="10">
        <v>0</v>
      </c>
      <c r="DI29" s="10">
        <v>5.6404999999999997E-2</v>
      </c>
      <c r="DJ29" s="10">
        <v>0.144983</v>
      </c>
      <c r="DK29" s="10">
        <v>0</v>
      </c>
      <c r="DL29" s="10">
        <v>0</v>
      </c>
      <c r="DM29" s="10">
        <v>5.7383999999999998E-2</v>
      </c>
      <c r="DN29" s="10">
        <v>0.146951</v>
      </c>
      <c r="DO29" s="10">
        <v>0</v>
      </c>
      <c r="DP29" s="10">
        <v>0</v>
      </c>
      <c r="DQ29" s="10">
        <v>5.7257000000000002E-2</v>
      </c>
      <c r="DR29" s="10">
        <v>0.146647</v>
      </c>
      <c r="DS29" s="10">
        <v>0</v>
      </c>
      <c r="DT29" s="10">
        <v>0</v>
      </c>
      <c r="DU29" s="10">
        <v>8388666.5292061493</v>
      </c>
      <c r="DV29" s="10">
        <v>0</v>
      </c>
      <c r="DW29" s="10">
        <v>1.0000139541983699</v>
      </c>
      <c r="DX29" s="10">
        <v>0</v>
      </c>
      <c r="DY29" s="10">
        <v>1.0000139541983699</v>
      </c>
      <c r="DZ29" s="10">
        <v>0</v>
      </c>
      <c r="EA29" s="10">
        <v>1.0000069770748401</v>
      </c>
      <c r="EB29" s="10">
        <v>0</v>
      </c>
      <c r="EC29" s="10">
        <v>1.0000139541983699</v>
      </c>
      <c r="ED29" s="10">
        <v>0</v>
      </c>
      <c r="EE29" s="10">
        <v>1.0000069770748401</v>
      </c>
      <c r="EF29" s="10">
        <v>0</v>
      </c>
      <c r="EG29" s="10">
        <v>1.0000139541983699</v>
      </c>
      <c r="EH29" s="10">
        <v>0</v>
      </c>
      <c r="EI29" s="10">
        <v>1.0000069770748401</v>
      </c>
      <c r="EJ29" s="10">
        <v>0</v>
      </c>
      <c r="EK29" s="10">
        <v>1.0000139541983699</v>
      </c>
      <c r="EL29" s="10">
        <v>0</v>
      </c>
      <c r="EM29" s="10">
        <v>1.0000069770748401</v>
      </c>
      <c r="EN29" s="10">
        <v>0</v>
      </c>
      <c r="EO29" s="10">
        <v>1.0000139541983699</v>
      </c>
      <c r="EP29" s="10">
        <v>0</v>
      </c>
      <c r="EQ29" s="10">
        <v>1.0000069770748401</v>
      </c>
      <c r="ER29" s="10">
        <v>0</v>
      </c>
      <c r="ES29" s="10">
        <v>1.0000139541983699</v>
      </c>
      <c r="ET29" s="10">
        <v>0</v>
      </c>
      <c r="EU29" s="10">
        <v>1.0000069770748401</v>
      </c>
      <c r="EV29" s="10">
        <v>0</v>
      </c>
      <c r="EW29" s="10">
        <v>1.0000139541983699</v>
      </c>
      <c r="EX29" s="10">
        <v>0</v>
      </c>
      <c r="EY29" s="10">
        <v>1.0000069770748401</v>
      </c>
      <c r="EZ29" s="10">
        <v>0</v>
      </c>
      <c r="FA29" s="10">
        <v>1.0000139541983699</v>
      </c>
      <c r="FB29" s="10">
        <v>0</v>
      </c>
      <c r="FC29" s="10">
        <v>1.0000069770748401</v>
      </c>
      <c r="FD29" s="10">
        <v>0</v>
      </c>
    </row>
    <row r="30" spans="1:160" x14ac:dyDescent="0.45">
      <c r="A30">
        <f t="shared" si="27"/>
        <v>19</v>
      </c>
      <c r="B30" s="12">
        <f t="shared" si="26"/>
        <v>0.5</v>
      </c>
      <c r="C30" s="12">
        <f t="shared" si="28"/>
        <v>0.5</v>
      </c>
      <c r="D30" s="19">
        <f t="shared" si="29"/>
        <v>1</v>
      </c>
      <c r="E30" s="10">
        <v>1.6015436023223899</v>
      </c>
      <c r="F30" s="10">
        <v>1.6015436023223899</v>
      </c>
      <c r="G30" s="10">
        <v>0</v>
      </c>
      <c r="H30" s="10">
        <v>0</v>
      </c>
      <c r="I30" s="10">
        <v>1.6015436023223899</v>
      </c>
      <c r="J30" s="10">
        <v>1.6015436023223899</v>
      </c>
      <c r="K30" s="10">
        <v>0</v>
      </c>
      <c r="L30" s="10">
        <v>0</v>
      </c>
      <c r="M30" s="10">
        <v>1.60154361105906</v>
      </c>
      <c r="N30" s="10">
        <v>1.60154361105906</v>
      </c>
      <c r="O30" s="10">
        <v>0</v>
      </c>
      <c r="P30" s="10">
        <v>0</v>
      </c>
      <c r="Q30" s="10">
        <v>1.6015436031960599</v>
      </c>
      <c r="R30" s="10">
        <v>1.6015436031960599</v>
      </c>
      <c r="S30" s="10">
        <v>0</v>
      </c>
      <c r="T30" s="10">
        <v>0</v>
      </c>
      <c r="U30" s="10">
        <v>1.60154360240976</v>
      </c>
      <c r="V30" s="10">
        <v>1.60154360240976</v>
      </c>
      <c r="W30" s="10">
        <v>0</v>
      </c>
      <c r="X30" s="10">
        <v>0</v>
      </c>
      <c r="Y30" s="10">
        <v>1.60154360233113</v>
      </c>
      <c r="Z30" s="10">
        <v>1.60154360233113</v>
      </c>
      <c r="AA30" s="10">
        <v>0</v>
      </c>
      <c r="AB30" s="10">
        <v>0</v>
      </c>
      <c r="AC30" s="10">
        <v>1.6015436023232601</v>
      </c>
      <c r="AD30" s="10">
        <v>1.6015436023232601</v>
      </c>
      <c r="AE30" s="10">
        <v>0</v>
      </c>
      <c r="AF30" s="10">
        <v>0</v>
      </c>
      <c r="AG30" s="10">
        <v>1.6015436023224801</v>
      </c>
      <c r="AH30" s="10">
        <v>1.6015436023224801</v>
      </c>
      <c r="AI30" s="10">
        <v>0</v>
      </c>
      <c r="AJ30" s="10">
        <v>0</v>
      </c>
      <c r="AK30" s="10">
        <v>1.6015436023223999</v>
      </c>
      <c r="AL30" s="10">
        <v>1.6015436023223999</v>
      </c>
      <c r="AM30" s="10">
        <v>0</v>
      </c>
      <c r="AN30" s="10">
        <v>0</v>
      </c>
      <c r="AO30" s="10">
        <v>1.6015436023223899</v>
      </c>
      <c r="AP30" s="10">
        <v>1.6015436023223899</v>
      </c>
      <c r="AQ30" s="10">
        <v>0</v>
      </c>
      <c r="AR30" s="10">
        <v>0</v>
      </c>
      <c r="AS30" s="10">
        <v>0.97295962648566303</v>
      </c>
      <c r="AT30" s="10">
        <v>0.97295962648566303</v>
      </c>
      <c r="AU30" s="10">
        <v>0</v>
      </c>
      <c r="AV30" s="10">
        <v>0</v>
      </c>
      <c r="AW30" s="10">
        <v>0.97295962648566403</v>
      </c>
      <c r="AX30" s="10">
        <v>0.97295962648566403</v>
      </c>
      <c r="AY30" s="10">
        <v>0</v>
      </c>
      <c r="AZ30" s="10">
        <v>0</v>
      </c>
      <c r="BA30" s="10">
        <v>0.97295963321100498</v>
      </c>
      <c r="BB30" s="10">
        <v>0.97295963321100498</v>
      </c>
      <c r="BC30" s="10">
        <v>0</v>
      </c>
      <c r="BD30" s="10">
        <v>0</v>
      </c>
      <c r="BE30" s="10">
        <v>0.97295962715819195</v>
      </c>
      <c r="BF30" s="10">
        <v>0.97295962715819195</v>
      </c>
      <c r="BG30" s="10">
        <v>0</v>
      </c>
      <c r="BH30" s="10">
        <v>0</v>
      </c>
      <c r="BI30" s="10">
        <v>0.97295962655291302</v>
      </c>
      <c r="BJ30" s="10">
        <v>0.97295962655291302</v>
      </c>
      <c r="BK30" s="10">
        <v>0</v>
      </c>
      <c r="BL30" s="10">
        <v>0</v>
      </c>
      <c r="BM30" s="10">
        <v>0.97295962649238998</v>
      </c>
      <c r="BN30" s="10">
        <v>0.97295962649238998</v>
      </c>
      <c r="BO30" s="10">
        <v>0</v>
      </c>
      <c r="BP30" s="10">
        <v>0</v>
      </c>
      <c r="BQ30" s="10">
        <v>0.97295962648633705</v>
      </c>
      <c r="BR30" s="10">
        <v>0.97295962648633705</v>
      </c>
      <c r="BS30" s="10">
        <v>0</v>
      </c>
      <c r="BT30" s="10">
        <v>0</v>
      </c>
      <c r="BU30" s="10">
        <v>0.97295962648573198</v>
      </c>
      <c r="BV30" s="10">
        <v>0.97295962648573198</v>
      </c>
      <c r="BW30" s="10">
        <v>0</v>
      </c>
      <c r="BX30" s="10">
        <v>0</v>
      </c>
      <c r="BY30" s="10">
        <v>0.97295962648567003</v>
      </c>
      <c r="BZ30" s="10">
        <v>0.97295962648567003</v>
      </c>
      <c r="CA30" s="10">
        <v>0</v>
      </c>
      <c r="CB30" s="10">
        <v>0</v>
      </c>
      <c r="CC30" s="10">
        <v>0.97295962648566403</v>
      </c>
      <c r="CD30" s="10">
        <v>0.97295962648566403</v>
      </c>
      <c r="CE30" s="10">
        <v>0</v>
      </c>
      <c r="CF30" s="10">
        <v>0</v>
      </c>
      <c r="CG30" s="10">
        <v>1.0319E-2</v>
      </c>
      <c r="CH30" s="10">
        <v>9.9299999999999996E-3</v>
      </c>
      <c r="CI30" s="10">
        <v>0</v>
      </c>
      <c r="CJ30" s="10">
        <v>0</v>
      </c>
      <c r="CK30" s="10">
        <v>8.7250000000000001E-3</v>
      </c>
      <c r="CL30" s="10">
        <v>9.7769999999999992E-3</v>
      </c>
      <c r="CM30" s="10">
        <v>0</v>
      </c>
      <c r="CN30" s="10">
        <v>0</v>
      </c>
      <c r="CO30" s="10">
        <v>8.6669999999999994E-3</v>
      </c>
      <c r="CP30" s="10">
        <v>8.8350000000000008E-3</v>
      </c>
      <c r="CQ30" s="10">
        <v>0</v>
      </c>
      <c r="CR30" s="10">
        <v>0</v>
      </c>
      <c r="CS30" s="10">
        <v>8.829E-3</v>
      </c>
      <c r="CT30" s="10">
        <v>9.051E-3</v>
      </c>
      <c r="CU30" s="10">
        <v>0</v>
      </c>
      <c r="CV30" s="10">
        <v>0</v>
      </c>
      <c r="CW30" s="10">
        <v>9.2409999999999992E-3</v>
      </c>
      <c r="CX30" s="10">
        <v>9.051E-3</v>
      </c>
      <c r="CY30" s="10">
        <v>0</v>
      </c>
      <c r="CZ30" s="10">
        <v>0</v>
      </c>
      <c r="DA30" s="10">
        <v>8.8649999999999996E-3</v>
      </c>
      <c r="DB30" s="10">
        <v>9.2130000000000007E-3</v>
      </c>
      <c r="DC30" s="10">
        <v>0</v>
      </c>
      <c r="DD30" s="10">
        <v>0</v>
      </c>
      <c r="DE30" s="10">
        <v>9.4409999999999997E-3</v>
      </c>
      <c r="DF30" s="10">
        <v>9.0830000000000008E-3</v>
      </c>
      <c r="DG30" s="10">
        <v>0</v>
      </c>
      <c r="DH30" s="10">
        <v>0</v>
      </c>
      <c r="DI30" s="10">
        <v>9.5429999999999994E-3</v>
      </c>
      <c r="DJ30" s="10">
        <v>9.1570000000000002E-3</v>
      </c>
      <c r="DK30" s="10">
        <v>0</v>
      </c>
      <c r="DL30" s="10">
        <v>0</v>
      </c>
      <c r="DM30" s="10">
        <v>9.6869999999999994E-3</v>
      </c>
      <c r="DN30" s="10">
        <v>9.1739999999999999E-3</v>
      </c>
      <c r="DO30" s="10">
        <v>0</v>
      </c>
      <c r="DP30" s="10">
        <v>0</v>
      </c>
      <c r="DQ30" s="10">
        <v>9.4610000000000007E-3</v>
      </c>
      <c r="DR30" s="10">
        <v>9.299E-3</v>
      </c>
      <c r="DS30" s="10">
        <v>0</v>
      </c>
      <c r="DT30" s="10">
        <v>0</v>
      </c>
      <c r="DU30" s="10">
        <v>32.898232755050699</v>
      </c>
      <c r="DV30" s="10">
        <v>0</v>
      </c>
      <c r="DW30" s="10">
        <v>1.4429446929790299</v>
      </c>
      <c r="DX30" s="10">
        <v>0</v>
      </c>
      <c r="DY30" s="10">
        <v>1.44294467607135</v>
      </c>
      <c r="DZ30" s="10">
        <v>0</v>
      </c>
      <c r="EA30" s="10">
        <v>1.20122632175263</v>
      </c>
      <c r="EB30" s="10">
        <v>0</v>
      </c>
      <c r="EC30" s="10">
        <v>1.44294469128826</v>
      </c>
      <c r="ED30" s="10">
        <v>0</v>
      </c>
      <c r="EE30" s="10">
        <v>1.2012263280865301</v>
      </c>
      <c r="EF30" s="10">
        <v>0</v>
      </c>
      <c r="EG30" s="10">
        <v>1.4429446928099501</v>
      </c>
      <c r="EH30" s="10">
        <v>0</v>
      </c>
      <c r="EI30" s="10">
        <v>1.2012263287199201</v>
      </c>
      <c r="EJ30" s="10">
        <v>0</v>
      </c>
      <c r="EK30" s="10">
        <v>1.4429446929621199</v>
      </c>
      <c r="EL30" s="10">
        <v>0</v>
      </c>
      <c r="EM30" s="10">
        <v>1.2012263287832601</v>
      </c>
      <c r="EN30" s="10">
        <v>0</v>
      </c>
      <c r="EO30" s="10">
        <v>1.44294469297734</v>
      </c>
      <c r="EP30" s="10">
        <v>0</v>
      </c>
      <c r="EQ30" s="10">
        <v>1.2012263287895999</v>
      </c>
      <c r="ER30" s="10">
        <v>0</v>
      </c>
      <c r="ES30" s="10">
        <v>1.4429446929788601</v>
      </c>
      <c r="ET30" s="10">
        <v>0</v>
      </c>
      <c r="EU30" s="10">
        <v>1.2012263287902301</v>
      </c>
      <c r="EV30" s="10">
        <v>0</v>
      </c>
      <c r="EW30" s="10">
        <v>1.44294469297901</v>
      </c>
      <c r="EX30" s="10">
        <v>0</v>
      </c>
      <c r="EY30" s="10">
        <v>1.20122632879029</v>
      </c>
      <c r="EZ30" s="10">
        <v>0</v>
      </c>
      <c r="FA30" s="10">
        <v>1.4429446929790299</v>
      </c>
      <c r="FB30" s="10">
        <v>0</v>
      </c>
      <c r="FC30" s="10">
        <v>1.2012263287903</v>
      </c>
      <c r="FD30" s="10">
        <v>0</v>
      </c>
    </row>
    <row r="31" spans="1:160" x14ac:dyDescent="0.45">
      <c r="A31">
        <f t="shared" si="27"/>
        <v>20</v>
      </c>
      <c r="B31" s="12">
        <f t="shared" si="26"/>
        <v>0.25</v>
      </c>
      <c r="C31" s="12">
        <f t="shared" si="28"/>
        <v>0.5</v>
      </c>
      <c r="D31" s="19">
        <f t="shared" si="29"/>
        <v>2</v>
      </c>
      <c r="E31" s="10">
        <v>1.9730316600634199</v>
      </c>
      <c r="F31" s="10">
        <v>1.4143126939203801</v>
      </c>
      <c r="G31" s="10">
        <v>0</v>
      </c>
      <c r="H31" s="10">
        <v>0</v>
      </c>
      <c r="I31" s="10">
        <v>1.9730316600634199</v>
      </c>
      <c r="J31" s="10">
        <v>1.4143126939203801</v>
      </c>
      <c r="K31" s="10">
        <v>0</v>
      </c>
      <c r="L31" s="10">
        <v>0</v>
      </c>
      <c r="M31" s="10">
        <v>1.97303166270857</v>
      </c>
      <c r="N31" s="10">
        <v>1.4143127050036799</v>
      </c>
      <c r="O31" s="10">
        <v>0</v>
      </c>
      <c r="P31" s="10">
        <v>0</v>
      </c>
      <c r="Q31" s="10">
        <v>1.9730316603279301</v>
      </c>
      <c r="R31" s="10">
        <v>1.4143126950287099</v>
      </c>
      <c r="S31" s="10">
        <v>0</v>
      </c>
      <c r="T31" s="10">
        <v>0</v>
      </c>
      <c r="U31" s="10">
        <v>1.9730316600898701</v>
      </c>
      <c r="V31" s="10">
        <v>1.4143126940312101</v>
      </c>
      <c r="W31" s="10">
        <v>0</v>
      </c>
      <c r="X31" s="10">
        <v>0</v>
      </c>
      <c r="Y31" s="10">
        <v>1.97303166006606</v>
      </c>
      <c r="Z31" s="10">
        <v>1.4143126939314601</v>
      </c>
      <c r="AA31" s="10">
        <v>0</v>
      </c>
      <c r="AB31" s="10">
        <v>0</v>
      </c>
      <c r="AC31" s="10">
        <v>1.9730316600636799</v>
      </c>
      <c r="AD31" s="10">
        <v>1.4143126939214901</v>
      </c>
      <c r="AE31" s="10">
        <v>0</v>
      </c>
      <c r="AF31" s="10">
        <v>0</v>
      </c>
      <c r="AG31" s="10">
        <v>1.9730316600634401</v>
      </c>
      <c r="AH31" s="10">
        <v>1.41431269392049</v>
      </c>
      <c r="AI31" s="10">
        <v>0</v>
      </c>
      <c r="AJ31" s="10">
        <v>0</v>
      </c>
      <c r="AK31" s="10">
        <v>1.9730316600634199</v>
      </c>
      <c r="AL31" s="10">
        <v>1.4143126939203901</v>
      </c>
      <c r="AM31" s="10">
        <v>0</v>
      </c>
      <c r="AN31" s="10">
        <v>0</v>
      </c>
      <c r="AO31" s="10">
        <v>1.9730316600634199</v>
      </c>
      <c r="AP31" s="10">
        <v>1.4143126939203801</v>
      </c>
      <c r="AQ31" s="10">
        <v>0</v>
      </c>
      <c r="AR31" s="10">
        <v>0</v>
      </c>
      <c r="AS31" s="10">
        <v>1.27348592079667</v>
      </c>
      <c r="AT31" s="10">
        <v>0.87253931969054099</v>
      </c>
      <c r="AU31" s="10">
        <v>0</v>
      </c>
      <c r="AV31" s="10">
        <v>0</v>
      </c>
      <c r="AW31" s="10">
        <v>1.27348592079667</v>
      </c>
      <c r="AX31" s="10">
        <v>0.87253931969054099</v>
      </c>
      <c r="AY31" s="10">
        <v>0</v>
      </c>
      <c r="AZ31" s="10">
        <v>0</v>
      </c>
      <c r="BA31" s="10">
        <v>1.27348592220399</v>
      </c>
      <c r="BB31" s="10">
        <v>0.87253932695310199</v>
      </c>
      <c r="BC31" s="10">
        <v>0</v>
      </c>
      <c r="BD31" s="10">
        <v>0</v>
      </c>
      <c r="BE31" s="10">
        <v>1.2734859209374001</v>
      </c>
      <c r="BF31" s="10">
        <v>0.87253932041680704</v>
      </c>
      <c r="BG31" s="10">
        <v>0</v>
      </c>
      <c r="BH31" s="10">
        <v>0</v>
      </c>
      <c r="BI31" s="10">
        <v>1.2734859208107401</v>
      </c>
      <c r="BJ31" s="10">
        <v>0.87253931976316801</v>
      </c>
      <c r="BK31" s="10">
        <v>0</v>
      </c>
      <c r="BL31" s="10">
        <v>0</v>
      </c>
      <c r="BM31" s="10">
        <v>1.27348592079808</v>
      </c>
      <c r="BN31" s="10">
        <v>0.87253931969780296</v>
      </c>
      <c r="BO31" s="10">
        <v>0</v>
      </c>
      <c r="BP31" s="10">
        <v>0</v>
      </c>
      <c r="BQ31" s="10">
        <v>1.2734859207968099</v>
      </c>
      <c r="BR31" s="10">
        <v>0.87253931969126897</v>
      </c>
      <c r="BS31" s="10">
        <v>0</v>
      </c>
      <c r="BT31" s="10">
        <v>0</v>
      </c>
      <c r="BU31" s="10">
        <v>1.27348592079668</v>
      </c>
      <c r="BV31" s="10">
        <v>0.87253931969061405</v>
      </c>
      <c r="BW31" s="10">
        <v>0</v>
      </c>
      <c r="BX31" s="10">
        <v>0</v>
      </c>
      <c r="BY31" s="10">
        <v>1.27348592079667</v>
      </c>
      <c r="BZ31" s="10">
        <v>0.87253931969054799</v>
      </c>
      <c r="CA31" s="10">
        <v>0</v>
      </c>
      <c r="CB31" s="10">
        <v>0</v>
      </c>
      <c r="CC31" s="10">
        <v>1.27348592079667</v>
      </c>
      <c r="CD31" s="10">
        <v>0.87253931969054199</v>
      </c>
      <c r="CE31" s="10">
        <v>0</v>
      </c>
      <c r="CF31" s="10">
        <v>0</v>
      </c>
      <c r="CG31" s="10">
        <v>9.6039999999999997E-3</v>
      </c>
      <c r="CH31" s="10">
        <v>9.2860000000000009E-3</v>
      </c>
      <c r="CI31" s="10">
        <v>0</v>
      </c>
      <c r="CJ31" s="10">
        <v>0</v>
      </c>
      <c r="CK31" s="10">
        <v>8.8870000000000008E-3</v>
      </c>
      <c r="CL31" s="10">
        <v>9.3419999999999996E-3</v>
      </c>
      <c r="CM31" s="10">
        <v>0</v>
      </c>
      <c r="CN31" s="10">
        <v>0</v>
      </c>
      <c r="CO31" s="10">
        <v>9.0580000000000001E-3</v>
      </c>
      <c r="CP31" s="10">
        <v>9.2700000000000005E-3</v>
      </c>
      <c r="CQ31" s="10">
        <v>0</v>
      </c>
      <c r="CR31" s="10">
        <v>0</v>
      </c>
      <c r="CS31" s="10">
        <v>8.9669999999999993E-3</v>
      </c>
      <c r="CT31" s="10">
        <v>9.3469999999999994E-3</v>
      </c>
      <c r="CU31" s="10">
        <v>0</v>
      </c>
      <c r="CV31" s="10">
        <v>0</v>
      </c>
      <c r="CW31" s="10">
        <v>9.0900000000000009E-3</v>
      </c>
      <c r="CX31" s="10">
        <v>9.4359999999999999E-3</v>
      </c>
      <c r="CY31" s="10">
        <v>0</v>
      </c>
      <c r="CZ31" s="10">
        <v>0</v>
      </c>
      <c r="DA31" s="10">
        <v>9.1629999999999993E-3</v>
      </c>
      <c r="DB31" s="10">
        <v>9.4540000000000006E-3</v>
      </c>
      <c r="DC31" s="10">
        <v>0</v>
      </c>
      <c r="DD31" s="10">
        <v>0</v>
      </c>
      <c r="DE31" s="10">
        <v>8.9630000000000005E-3</v>
      </c>
      <c r="DF31" s="10">
        <v>9.5560000000000003E-3</v>
      </c>
      <c r="DG31" s="10">
        <v>0</v>
      </c>
      <c r="DH31" s="10">
        <v>0</v>
      </c>
      <c r="DI31" s="10">
        <v>9.8250000000000004E-3</v>
      </c>
      <c r="DJ31" s="10">
        <v>9.5099999999999994E-3</v>
      </c>
      <c r="DK31" s="10">
        <v>0</v>
      </c>
      <c r="DL31" s="10">
        <v>0</v>
      </c>
      <c r="DM31" s="10">
        <v>9.7920000000000004E-3</v>
      </c>
      <c r="DN31" s="10">
        <v>9.5080000000000008E-3</v>
      </c>
      <c r="DO31" s="10">
        <v>0</v>
      </c>
      <c r="DP31" s="10">
        <v>0</v>
      </c>
      <c r="DQ31" s="10">
        <v>1.0097E-2</v>
      </c>
      <c r="DR31" s="10">
        <v>9.3889999999999998E-3</v>
      </c>
      <c r="DS31" s="10">
        <v>0</v>
      </c>
      <c r="DT31" s="10">
        <v>0</v>
      </c>
      <c r="DU31" s="10">
        <v>152.65750341678401</v>
      </c>
      <c r="DV31" s="10">
        <v>0</v>
      </c>
      <c r="DW31" s="10">
        <v>1.57091292470108</v>
      </c>
      <c r="DX31" s="10">
        <v>0</v>
      </c>
      <c r="DY31" s="10">
        <v>1.5709129189676001</v>
      </c>
      <c r="DZ31" s="10">
        <v>0</v>
      </c>
      <c r="EA31" s="10">
        <v>1.2533606499996699</v>
      </c>
      <c r="EB31" s="10">
        <v>0</v>
      </c>
      <c r="EC31" s="10">
        <v>1.57091292412774</v>
      </c>
      <c r="ED31" s="10">
        <v>0</v>
      </c>
      <c r="EE31" s="10">
        <v>1.2533606520581899</v>
      </c>
      <c r="EF31" s="10">
        <v>0</v>
      </c>
      <c r="EG31" s="10">
        <v>1.5709129246437501</v>
      </c>
      <c r="EH31" s="10">
        <v>0</v>
      </c>
      <c r="EI31" s="10">
        <v>1.2533606522640399</v>
      </c>
      <c r="EJ31" s="10">
        <v>0</v>
      </c>
      <c r="EK31" s="10">
        <v>1.5709129246953499</v>
      </c>
      <c r="EL31" s="10">
        <v>0</v>
      </c>
      <c r="EM31" s="10">
        <v>1.2533606522846299</v>
      </c>
      <c r="EN31" s="10">
        <v>0</v>
      </c>
      <c r="EO31" s="10">
        <v>1.57091292470051</v>
      </c>
      <c r="EP31" s="10">
        <v>0</v>
      </c>
      <c r="EQ31" s="10">
        <v>1.25336065228668</v>
      </c>
      <c r="ER31" s="10">
        <v>0</v>
      </c>
      <c r="ES31" s="10">
        <v>1.5709129247010301</v>
      </c>
      <c r="ET31" s="10">
        <v>0</v>
      </c>
      <c r="EU31" s="10">
        <v>1.2533606522868901</v>
      </c>
      <c r="EV31" s="10">
        <v>0</v>
      </c>
      <c r="EW31" s="10">
        <v>1.57091292470108</v>
      </c>
      <c r="EX31" s="10">
        <v>0</v>
      </c>
      <c r="EY31" s="10">
        <v>1.2533606522869101</v>
      </c>
      <c r="EZ31" s="10">
        <v>0</v>
      </c>
      <c r="FA31" s="10">
        <v>1.57091292470108</v>
      </c>
      <c r="FB31" s="10">
        <v>0</v>
      </c>
      <c r="FC31" s="10">
        <v>1.2533606522869101</v>
      </c>
      <c r="FD31" s="10">
        <v>0</v>
      </c>
    </row>
    <row r="32" spans="1:160" x14ac:dyDescent="0.45">
      <c r="A32">
        <f t="shared" si="27"/>
        <v>21</v>
      </c>
      <c r="B32" s="12">
        <f t="shared" si="26"/>
        <v>0.125</v>
      </c>
      <c r="C32" s="12">
        <f t="shared" si="28"/>
        <v>0.5</v>
      </c>
      <c r="D32" s="19">
        <f t="shared" si="29"/>
        <v>3</v>
      </c>
      <c r="E32" s="10">
        <v>2.3916213189039999</v>
      </c>
      <c r="F32" s="10">
        <v>1.31104999289292</v>
      </c>
      <c r="G32" s="10">
        <v>0</v>
      </c>
      <c r="H32" s="10">
        <v>0</v>
      </c>
      <c r="I32" s="10">
        <v>2.3916213189039999</v>
      </c>
      <c r="J32" s="10">
        <v>1.31104999289292</v>
      </c>
      <c r="K32" s="10">
        <v>0</v>
      </c>
      <c r="L32" s="10">
        <v>0</v>
      </c>
      <c r="M32" s="10">
        <v>2.3916213191806999</v>
      </c>
      <c r="N32" s="10">
        <v>1.3110500039494</v>
      </c>
      <c r="O32" s="10">
        <v>0</v>
      </c>
      <c r="P32" s="10">
        <v>0</v>
      </c>
      <c r="Q32" s="10">
        <v>2.3916213189316702</v>
      </c>
      <c r="R32" s="10">
        <v>1.31104999399857</v>
      </c>
      <c r="S32" s="10">
        <v>0</v>
      </c>
      <c r="T32" s="10">
        <v>0</v>
      </c>
      <c r="U32" s="10">
        <v>2.3916213189067599</v>
      </c>
      <c r="V32" s="10">
        <v>1.31104999300348</v>
      </c>
      <c r="W32" s="10">
        <v>0</v>
      </c>
      <c r="X32" s="10">
        <v>0</v>
      </c>
      <c r="Y32" s="10">
        <v>2.3916213189042699</v>
      </c>
      <c r="Z32" s="10">
        <v>1.3110499929039701</v>
      </c>
      <c r="AA32" s="10">
        <v>0</v>
      </c>
      <c r="AB32" s="10">
        <v>0</v>
      </c>
      <c r="AC32" s="10">
        <v>2.3916213189040199</v>
      </c>
      <c r="AD32" s="10">
        <v>1.31104999289402</v>
      </c>
      <c r="AE32" s="10">
        <v>0</v>
      </c>
      <c r="AF32" s="10">
        <v>0</v>
      </c>
      <c r="AG32" s="10">
        <v>2.3916213189039999</v>
      </c>
      <c r="AH32" s="10">
        <v>1.3110499928930299</v>
      </c>
      <c r="AI32" s="10">
        <v>0</v>
      </c>
      <c r="AJ32" s="10">
        <v>0</v>
      </c>
      <c r="AK32" s="10">
        <v>2.3916213189039999</v>
      </c>
      <c r="AL32" s="10">
        <v>1.31104999289293</v>
      </c>
      <c r="AM32" s="10">
        <v>0</v>
      </c>
      <c r="AN32" s="10">
        <v>0</v>
      </c>
      <c r="AO32" s="10">
        <v>2.3916213189039999</v>
      </c>
      <c r="AP32" s="10">
        <v>1.31104999289292</v>
      </c>
      <c r="AQ32" s="10">
        <v>0</v>
      </c>
      <c r="AR32" s="10">
        <v>0</v>
      </c>
      <c r="AS32" s="10">
        <v>1.52347924049073</v>
      </c>
      <c r="AT32" s="10">
        <v>0.84861426997557998</v>
      </c>
      <c r="AU32" s="10">
        <v>0</v>
      </c>
      <c r="AV32" s="10">
        <v>0</v>
      </c>
      <c r="AW32" s="10">
        <v>1.52347924049073</v>
      </c>
      <c r="AX32" s="10">
        <v>0.84861426997558098</v>
      </c>
      <c r="AY32" s="10">
        <v>0</v>
      </c>
      <c r="AZ32" s="10">
        <v>0</v>
      </c>
      <c r="BA32" s="10">
        <v>1.52347924069024</v>
      </c>
      <c r="BB32" s="10">
        <v>0.84861427717008298</v>
      </c>
      <c r="BC32" s="10">
        <v>0</v>
      </c>
      <c r="BD32" s="10">
        <v>0</v>
      </c>
      <c r="BE32" s="10">
        <v>1.5234792405106801</v>
      </c>
      <c r="BF32" s="10">
        <v>0.84861427069503503</v>
      </c>
      <c r="BG32" s="10">
        <v>0</v>
      </c>
      <c r="BH32" s="10">
        <v>0</v>
      </c>
      <c r="BI32" s="10">
        <v>1.52347924049273</v>
      </c>
      <c r="BJ32" s="10">
        <v>0.84861427004752998</v>
      </c>
      <c r="BK32" s="10">
        <v>0</v>
      </c>
      <c r="BL32" s="10">
        <v>0</v>
      </c>
      <c r="BM32" s="10">
        <v>1.5234792404909301</v>
      </c>
      <c r="BN32" s="10">
        <v>0.84861426998277301</v>
      </c>
      <c r="BO32" s="10">
        <v>0</v>
      </c>
      <c r="BP32" s="10">
        <v>0</v>
      </c>
      <c r="BQ32" s="10">
        <v>1.52347924049075</v>
      </c>
      <c r="BR32" s="10">
        <v>0.84861426997629896</v>
      </c>
      <c r="BS32" s="10">
        <v>0</v>
      </c>
      <c r="BT32" s="10">
        <v>0</v>
      </c>
      <c r="BU32" s="10">
        <v>1.52347924049074</v>
      </c>
      <c r="BV32" s="10">
        <v>0.84861426997565303</v>
      </c>
      <c r="BW32" s="10">
        <v>0</v>
      </c>
      <c r="BX32" s="10">
        <v>0</v>
      </c>
      <c r="BY32" s="10">
        <v>1.52347924049073</v>
      </c>
      <c r="BZ32" s="10">
        <v>0.84861426997558798</v>
      </c>
      <c r="CA32" s="10">
        <v>0</v>
      </c>
      <c r="CB32" s="10">
        <v>0</v>
      </c>
      <c r="CC32" s="10">
        <v>1.52347924049073</v>
      </c>
      <c r="CD32" s="10">
        <v>0.84861426997558098</v>
      </c>
      <c r="CE32" s="10">
        <v>0</v>
      </c>
      <c r="CF32" s="10">
        <v>0</v>
      </c>
      <c r="CG32" s="10">
        <v>1.0692999999999999E-2</v>
      </c>
      <c r="CH32" s="10">
        <v>9.7909999999999994E-3</v>
      </c>
      <c r="CI32" s="10">
        <v>0</v>
      </c>
      <c r="CJ32" s="10">
        <v>0</v>
      </c>
      <c r="CK32" s="10">
        <v>9.2720000000000007E-3</v>
      </c>
      <c r="CL32" s="10">
        <v>1.0096000000000001E-2</v>
      </c>
      <c r="CM32" s="10">
        <v>0</v>
      </c>
      <c r="CN32" s="10">
        <v>0</v>
      </c>
      <c r="CO32" s="10">
        <v>9.1459999999999996E-3</v>
      </c>
      <c r="CP32" s="10">
        <v>9.9159999999999995E-3</v>
      </c>
      <c r="CQ32" s="10">
        <v>0</v>
      </c>
      <c r="CR32" s="10">
        <v>0</v>
      </c>
      <c r="CS32" s="10">
        <v>9.4579999999999994E-3</v>
      </c>
      <c r="CT32" s="10">
        <v>1.018E-2</v>
      </c>
      <c r="CU32" s="10">
        <v>0</v>
      </c>
      <c r="CV32" s="10">
        <v>0</v>
      </c>
      <c r="CW32" s="10">
        <v>9.3880000000000005E-3</v>
      </c>
      <c r="CX32" s="10">
        <v>1.0407E-2</v>
      </c>
      <c r="CY32" s="10">
        <v>0</v>
      </c>
      <c r="CZ32" s="10">
        <v>0</v>
      </c>
      <c r="DA32" s="10">
        <v>9.4680000000000007E-3</v>
      </c>
      <c r="DB32" s="10">
        <v>1.0278000000000001E-2</v>
      </c>
      <c r="DC32" s="10">
        <v>0</v>
      </c>
      <c r="DD32" s="10">
        <v>0</v>
      </c>
      <c r="DE32" s="10">
        <v>9.5930000000000008E-3</v>
      </c>
      <c r="DF32" s="10">
        <v>1.0248E-2</v>
      </c>
      <c r="DG32" s="10">
        <v>0</v>
      </c>
      <c r="DH32" s="10">
        <v>0</v>
      </c>
      <c r="DI32" s="10">
        <v>1.0958000000000001E-2</v>
      </c>
      <c r="DJ32" s="10">
        <v>1.0236E-2</v>
      </c>
      <c r="DK32" s="10">
        <v>0</v>
      </c>
      <c r="DL32" s="10">
        <v>0</v>
      </c>
      <c r="DM32" s="10">
        <v>1.0895999999999999E-2</v>
      </c>
      <c r="DN32" s="10">
        <v>1.0258E-2</v>
      </c>
      <c r="DO32" s="10">
        <v>0</v>
      </c>
      <c r="DP32" s="10">
        <v>0</v>
      </c>
      <c r="DQ32" s="10">
        <v>1.1202E-2</v>
      </c>
      <c r="DR32" s="10">
        <v>1.0429000000000001E-2</v>
      </c>
      <c r="DS32" s="10">
        <v>0</v>
      </c>
      <c r="DT32" s="10">
        <v>0</v>
      </c>
      <c r="DU32" s="10">
        <v>637.48077690380796</v>
      </c>
      <c r="DV32" s="10">
        <v>0</v>
      </c>
      <c r="DW32" s="10">
        <v>1.6450489184175201</v>
      </c>
      <c r="DX32" s="10">
        <v>0</v>
      </c>
      <c r="DY32" s="10">
        <v>1.64504891675132</v>
      </c>
      <c r="DZ32" s="10">
        <v>0</v>
      </c>
      <c r="EA32" s="10">
        <v>1.28259460343138</v>
      </c>
      <c r="EB32" s="10">
        <v>0</v>
      </c>
      <c r="EC32" s="10">
        <v>1.6450489182509</v>
      </c>
      <c r="ED32" s="10">
        <v>0</v>
      </c>
      <c r="EE32" s="10">
        <v>1.2825946040159799</v>
      </c>
      <c r="EF32" s="10">
        <v>0</v>
      </c>
      <c r="EG32" s="10">
        <v>1.6450489184008601</v>
      </c>
      <c r="EH32" s="10">
        <v>0</v>
      </c>
      <c r="EI32" s="10">
        <v>1.28259460407443</v>
      </c>
      <c r="EJ32" s="10">
        <v>0</v>
      </c>
      <c r="EK32" s="10">
        <v>1.6450489184158601</v>
      </c>
      <c r="EL32" s="10">
        <v>0</v>
      </c>
      <c r="EM32" s="10">
        <v>1.28259460408028</v>
      </c>
      <c r="EN32" s="10">
        <v>0</v>
      </c>
      <c r="EO32" s="10">
        <v>1.64504891841736</v>
      </c>
      <c r="EP32" s="10">
        <v>0</v>
      </c>
      <c r="EQ32" s="10">
        <v>1.28259460408086</v>
      </c>
      <c r="ER32" s="10">
        <v>0</v>
      </c>
      <c r="ES32" s="10">
        <v>1.6450489184175101</v>
      </c>
      <c r="ET32" s="10">
        <v>0</v>
      </c>
      <c r="EU32" s="10">
        <v>1.28259460408092</v>
      </c>
      <c r="EV32" s="10">
        <v>0</v>
      </c>
      <c r="EW32" s="10">
        <v>1.6450489184175201</v>
      </c>
      <c r="EX32" s="10">
        <v>0</v>
      </c>
      <c r="EY32" s="10">
        <v>1.28259460408093</v>
      </c>
      <c r="EZ32" s="10">
        <v>0</v>
      </c>
      <c r="FA32" s="10">
        <v>1.6450489184175201</v>
      </c>
      <c r="FB32" s="10">
        <v>0</v>
      </c>
      <c r="FC32" s="10">
        <v>1.28259460408093</v>
      </c>
      <c r="FD32" s="10">
        <v>0</v>
      </c>
    </row>
    <row r="33" spans="1:160" x14ac:dyDescent="0.45">
      <c r="A33">
        <f t="shared" si="27"/>
        <v>22</v>
      </c>
      <c r="B33" s="12">
        <f t="shared" si="26"/>
        <v>6.25E-2</v>
      </c>
      <c r="C33" s="12">
        <f t="shared" si="28"/>
        <v>0.5</v>
      </c>
      <c r="D33" s="19">
        <f t="shared" si="29"/>
        <v>4</v>
      </c>
      <c r="E33" s="10">
        <v>2.5007084432854301</v>
      </c>
      <c r="F33" s="10">
        <v>1.30010886891918</v>
      </c>
      <c r="G33" s="10">
        <v>0</v>
      </c>
      <c r="H33" s="10">
        <v>0</v>
      </c>
      <c r="I33" s="10">
        <v>2.5007084432854301</v>
      </c>
      <c r="J33" s="10">
        <v>1.30010886891918</v>
      </c>
      <c r="K33" s="10">
        <v>0</v>
      </c>
      <c r="L33" s="10">
        <v>0</v>
      </c>
      <c r="M33" s="10">
        <v>2.5007084433019799</v>
      </c>
      <c r="N33" s="10">
        <v>1.30010887988446</v>
      </c>
      <c r="O33" s="10">
        <v>0</v>
      </c>
      <c r="P33" s="10">
        <v>0</v>
      </c>
      <c r="Q33" s="10">
        <v>2.5007084432870799</v>
      </c>
      <c r="R33" s="10">
        <v>1.30010887001571</v>
      </c>
      <c r="S33" s="10">
        <v>0</v>
      </c>
      <c r="T33" s="10">
        <v>0</v>
      </c>
      <c r="U33" s="10">
        <v>2.5007084432855899</v>
      </c>
      <c r="V33" s="10">
        <v>1.30010886902884</v>
      </c>
      <c r="W33" s="10">
        <v>0</v>
      </c>
      <c r="X33" s="10">
        <v>0</v>
      </c>
      <c r="Y33" s="10">
        <v>2.5007084432854398</v>
      </c>
      <c r="Z33" s="10">
        <v>1.3001088689301501</v>
      </c>
      <c r="AA33" s="10">
        <v>0</v>
      </c>
      <c r="AB33" s="10">
        <v>0</v>
      </c>
      <c r="AC33" s="10">
        <v>2.5007084432854301</v>
      </c>
      <c r="AD33" s="10">
        <v>1.30010886892028</v>
      </c>
      <c r="AE33" s="10">
        <v>0</v>
      </c>
      <c r="AF33" s="10">
        <v>0</v>
      </c>
      <c r="AG33" s="10">
        <v>2.5007084432854301</v>
      </c>
      <c r="AH33" s="10">
        <v>1.3001088689192899</v>
      </c>
      <c r="AI33" s="10">
        <v>0</v>
      </c>
      <c r="AJ33" s="10">
        <v>0</v>
      </c>
      <c r="AK33" s="10">
        <v>2.5007084432854301</v>
      </c>
      <c r="AL33" s="10">
        <v>1.30010886891919</v>
      </c>
      <c r="AM33" s="10">
        <v>0</v>
      </c>
      <c r="AN33" s="10">
        <v>0</v>
      </c>
      <c r="AO33" s="10">
        <v>2.5007084432854301</v>
      </c>
      <c r="AP33" s="10">
        <v>1.30010886891918</v>
      </c>
      <c r="AQ33" s="10">
        <v>0</v>
      </c>
      <c r="AR33" s="10">
        <v>0</v>
      </c>
      <c r="AS33" s="10">
        <v>1.6611388019239099</v>
      </c>
      <c r="AT33" s="10">
        <v>0.84249019484531396</v>
      </c>
      <c r="AU33" s="10">
        <v>0</v>
      </c>
      <c r="AV33" s="10">
        <v>0</v>
      </c>
      <c r="AW33" s="10">
        <v>1.6611388019239099</v>
      </c>
      <c r="AX33" s="10">
        <v>0.84249019484531396</v>
      </c>
      <c r="AY33" s="10">
        <v>0</v>
      </c>
      <c r="AZ33" s="10">
        <v>0</v>
      </c>
      <c r="BA33" s="10">
        <v>1.66113880194795</v>
      </c>
      <c r="BB33" s="10">
        <v>0.84249020201198399</v>
      </c>
      <c r="BC33" s="10">
        <v>0</v>
      </c>
      <c r="BD33" s="10">
        <v>0</v>
      </c>
      <c r="BE33" s="10">
        <v>1.66113880192633</v>
      </c>
      <c r="BF33" s="10">
        <v>0.84249019556199101</v>
      </c>
      <c r="BG33" s="10">
        <v>0</v>
      </c>
      <c r="BH33" s="10">
        <v>0</v>
      </c>
      <c r="BI33" s="10">
        <v>1.66113880192415</v>
      </c>
      <c r="BJ33" s="10">
        <v>0.84249019491698396</v>
      </c>
      <c r="BK33" s="10">
        <v>0</v>
      </c>
      <c r="BL33" s="10">
        <v>0</v>
      </c>
      <c r="BM33" s="10">
        <v>1.6611388019239399</v>
      </c>
      <c r="BN33" s="10">
        <v>0.842490194852487</v>
      </c>
      <c r="BO33" s="10">
        <v>0</v>
      </c>
      <c r="BP33" s="10">
        <v>0</v>
      </c>
      <c r="BQ33" s="10">
        <v>1.6611388019239199</v>
      </c>
      <c r="BR33" s="10">
        <v>0.84249019484603205</v>
      </c>
      <c r="BS33" s="10">
        <v>0</v>
      </c>
      <c r="BT33" s="10">
        <v>0</v>
      </c>
      <c r="BU33" s="10">
        <v>1.6611388019239199</v>
      </c>
      <c r="BV33" s="10">
        <v>0.84249019484538301</v>
      </c>
      <c r="BW33" s="10">
        <v>0</v>
      </c>
      <c r="BX33" s="10">
        <v>0</v>
      </c>
      <c r="BY33" s="10">
        <v>1.6611388019239099</v>
      </c>
      <c r="BZ33" s="10">
        <v>0.84249019484531995</v>
      </c>
      <c r="CA33" s="10">
        <v>0</v>
      </c>
      <c r="CB33" s="10">
        <v>0</v>
      </c>
      <c r="CC33" s="10">
        <v>1.6611388019239099</v>
      </c>
      <c r="CD33" s="10">
        <v>0.84249019484531495</v>
      </c>
      <c r="CE33" s="10">
        <v>0</v>
      </c>
      <c r="CF33" s="10">
        <v>0</v>
      </c>
      <c r="CG33" s="10">
        <v>1.3495E-2</v>
      </c>
      <c r="CH33" s="10">
        <v>1.1906E-2</v>
      </c>
      <c r="CI33" s="10">
        <v>0</v>
      </c>
      <c r="CJ33" s="10">
        <v>0</v>
      </c>
      <c r="CK33" s="10">
        <v>9.9609999999999994E-3</v>
      </c>
      <c r="CL33" s="10">
        <v>1.0829999999999999E-2</v>
      </c>
      <c r="CM33" s="10">
        <v>0</v>
      </c>
      <c r="CN33" s="10">
        <v>0</v>
      </c>
      <c r="CO33" s="10">
        <v>1.004E-2</v>
      </c>
      <c r="CP33" s="10">
        <v>1.0912E-2</v>
      </c>
      <c r="CQ33" s="10">
        <v>0</v>
      </c>
      <c r="CR33" s="10">
        <v>0</v>
      </c>
      <c r="CS33" s="10">
        <v>1.0222E-2</v>
      </c>
      <c r="CT33" s="10">
        <v>1.0897E-2</v>
      </c>
      <c r="CU33" s="10">
        <v>0</v>
      </c>
      <c r="CV33" s="10">
        <v>0</v>
      </c>
      <c r="CW33" s="10">
        <v>1.0265E-2</v>
      </c>
      <c r="CX33" s="10">
        <v>1.1004999999999999E-2</v>
      </c>
      <c r="CY33" s="10">
        <v>0</v>
      </c>
      <c r="CZ33" s="10">
        <v>0</v>
      </c>
      <c r="DA33" s="10">
        <v>1.2992999999999999E-2</v>
      </c>
      <c r="DB33" s="10">
        <v>1.0912E-2</v>
      </c>
      <c r="DC33" s="10">
        <v>0</v>
      </c>
      <c r="DD33" s="10">
        <v>0</v>
      </c>
      <c r="DE33" s="10">
        <v>1.0144E-2</v>
      </c>
      <c r="DF33" s="10">
        <v>1.0968E-2</v>
      </c>
      <c r="DG33" s="10">
        <v>0</v>
      </c>
      <c r="DH33" s="10">
        <v>0</v>
      </c>
      <c r="DI33" s="10">
        <v>1.0397E-2</v>
      </c>
      <c r="DJ33" s="10">
        <v>1.0952E-2</v>
      </c>
      <c r="DK33" s="10">
        <v>0</v>
      </c>
      <c r="DL33" s="10">
        <v>0</v>
      </c>
      <c r="DM33" s="10">
        <v>1.0095E-2</v>
      </c>
      <c r="DN33" s="10">
        <v>1.1131E-2</v>
      </c>
      <c r="DO33" s="10">
        <v>0</v>
      </c>
      <c r="DP33" s="10">
        <v>0</v>
      </c>
      <c r="DQ33" s="10">
        <v>1.3571E-2</v>
      </c>
      <c r="DR33" s="10">
        <v>1.0970000000000001E-2</v>
      </c>
      <c r="DS33" s="10">
        <v>0</v>
      </c>
      <c r="DT33" s="10">
        <v>0</v>
      </c>
      <c r="DU33" s="10">
        <v>2579.0875584196401</v>
      </c>
      <c r="DV33" s="10">
        <v>0</v>
      </c>
      <c r="DW33" s="10">
        <v>1.6756748650380699</v>
      </c>
      <c r="DX33" s="10">
        <v>0</v>
      </c>
      <c r="DY33" s="10">
        <v>1.6756748645966899</v>
      </c>
      <c r="DZ33" s="10">
        <v>0</v>
      </c>
      <c r="EA33" s="10">
        <v>1.2944786072379399</v>
      </c>
      <c r="EB33" s="10">
        <v>0</v>
      </c>
      <c r="EC33" s="10">
        <v>1.6756748649939399</v>
      </c>
      <c r="ED33" s="10">
        <v>0</v>
      </c>
      <c r="EE33" s="10">
        <v>1.2944786073913801</v>
      </c>
      <c r="EF33" s="10">
        <v>0</v>
      </c>
      <c r="EG33" s="10">
        <v>1.6756748650336599</v>
      </c>
      <c r="EH33" s="10">
        <v>0</v>
      </c>
      <c r="EI33" s="10">
        <v>1.29447860740672</v>
      </c>
      <c r="EJ33" s="10">
        <v>0</v>
      </c>
      <c r="EK33" s="10">
        <v>1.6756748650376301</v>
      </c>
      <c r="EL33" s="10">
        <v>0</v>
      </c>
      <c r="EM33" s="10">
        <v>1.2944786074082599</v>
      </c>
      <c r="EN33" s="10">
        <v>0</v>
      </c>
      <c r="EO33" s="10">
        <v>1.67567486503803</v>
      </c>
      <c r="EP33" s="10">
        <v>0</v>
      </c>
      <c r="EQ33" s="10">
        <v>1.29447860740841</v>
      </c>
      <c r="ER33" s="10">
        <v>0</v>
      </c>
      <c r="ES33" s="10">
        <v>1.6756748650380699</v>
      </c>
      <c r="ET33" s="10">
        <v>0</v>
      </c>
      <c r="EU33" s="10">
        <v>1.29447860740843</v>
      </c>
      <c r="EV33" s="10">
        <v>0</v>
      </c>
      <c r="EW33" s="10">
        <v>1.6756748650380699</v>
      </c>
      <c r="EX33" s="10">
        <v>0</v>
      </c>
      <c r="EY33" s="10">
        <v>1.29447860740843</v>
      </c>
      <c r="EZ33" s="10">
        <v>0</v>
      </c>
      <c r="FA33" s="10">
        <v>1.6756748650380699</v>
      </c>
      <c r="FB33" s="10">
        <v>0</v>
      </c>
      <c r="FC33" s="10">
        <v>1.29447860740843</v>
      </c>
      <c r="FD33" s="10">
        <v>0</v>
      </c>
    </row>
    <row r="34" spans="1:160" x14ac:dyDescent="0.45">
      <c r="A34">
        <f t="shared" si="27"/>
        <v>23</v>
      </c>
      <c r="B34" s="12">
        <f t="shared" si="26"/>
        <v>3.125E-2</v>
      </c>
      <c r="C34" s="12">
        <f t="shared" si="28"/>
        <v>0.5</v>
      </c>
      <c r="D34" s="19">
        <f t="shared" si="29"/>
        <v>5</v>
      </c>
      <c r="E34" s="10">
        <v>2.5172219736694799</v>
      </c>
      <c r="F34" s="10">
        <v>1.2961018882403501</v>
      </c>
      <c r="G34" s="10">
        <v>0</v>
      </c>
      <c r="H34" s="10">
        <v>0</v>
      </c>
      <c r="I34" s="10">
        <v>2.5172219736694799</v>
      </c>
      <c r="J34" s="10">
        <v>1.2961018882403501</v>
      </c>
      <c r="K34" s="10">
        <v>0</v>
      </c>
      <c r="L34" s="10">
        <v>0</v>
      </c>
      <c r="M34" s="10">
        <v>2.5172219736699302</v>
      </c>
      <c r="N34" s="10">
        <v>1.29610189915408</v>
      </c>
      <c r="O34" s="10">
        <v>0</v>
      </c>
      <c r="P34" s="10">
        <v>0</v>
      </c>
      <c r="Q34" s="10">
        <v>2.5172219736695198</v>
      </c>
      <c r="R34" s="10">
        <v>1.29610188933173</v>
      </c>
      <c r="S34" s="10">
        <v>0</v>
      </c>
      <c r="T34" s="10">
        <v>0</v>
      </c>
      <c r="U34" s="10">
        <v>2.5172219736694799</v>
      </c>
      <c r="V34" s="10">
        <v>1.2961018883494899</v>
      </c>
      <c r="W34" s="10">
        <v>0</v>
      </c>
      <c r="X34" s="10">
        <v>0</v>
      </c>
      <c r="Y34" s="10">
        <v>2.5172219736694799</v>
      </c>
      <c r="Z34" s="10">
        <v>1.29610188825127</v>
      </c>
      <c r="AA34" s="10">
        <v>0</v>
      </c>
      <c r="AB34" s="10">
        <v>0</v>
      </c>
      <c r="AC34" s="10">
        <v>2.5172219736694799</v>
      </c>
      <c r="AD34" s="10">
        <v>1.2961018882414499</v>
      </c>
      <c r="AE34" s="10">
        <v>0</v>
      </c>
      <c r="AF34" s="10">
        <v>0</v>
      </c>
      <c r="AG34" s="10">
        <v>2.5172219736694799</v>
      </c>
      <c r="AH34" s="10">
        <v>1.29610188824046</v>
      </c>
      <c r="AI34" s="10">
        <v>0</v>
      </c>
      <c r="AJ34" s="10">
        <v>0</v>
      </c>
      <c r="AK34" s="10">
        <v>2.5172219736694799</v>
      </c>
      <c r="AL34" s="10">
        <v>1.2961018882403601</v>
      </c>
      <c r="AM34" s="10">
        <v>0</v>
      </c>
      <c r="AN34" s="10">
        <v>0</v>
      </c>
      <c r="AO34" s="10">
        <v>2.5172219736694799</v>
      </c>
      <c r="AP34" s="10">
        <v>1.2961018882403501</v>
      </c>
      <c r="AQ34" s="10">
        <v>0</v>
      </c>
      <c r="AR34" s="10">
        <v>0</v>
      </c>
      <c r="AS34" s="10">
        <v>1.72971557984405</v>
      </c>
      <c r="AT34" s="10">
        <v>0.84095309649961802</v>
      </c>
      <c r="AU34" s="10">
        <v>0</v>
      </c>
      <c r="AV34" s="10">
        <v>0</v>
      </c>
      <c r="AW34" s="10">
        <v>1.72971557984405</v>
      </c>
      <c r="AX34" s="10">
        <v>0.84095309649961802</v>
      </c>
      <c r="AY34" s="10">
        <v>0</v>
      </c>
      <c r="AZ34" s="10">
        <v>0</v>
      </c>
      <c r="BA34" s="10">
        <v>1.7297155798469199</v>
      </c>
      <c r="BB34" s="10">
        <v>0.84095310365864795</v>
      </c>
      <c r="BC34" s="10">
        <v>0</v>
      </c>
      <c r="BD34" s="10">
        <v>0</v>
      </c>
      <c r="BE34" s="10">
        <v>1.72971557984434</v>
      </c>
      <c r="BF34" s="10">
        <v>0.84095309721552203</v>
      </c>
      <c r="BG34" s="10">
        <v>0</v>
      </c>
      <c r="BH34" s="10">
        <v>0</v>
      </c>
      <c r="BI34" s="10">
        <v>1.72971557984408</v>
      </c>
      <c r="BJ34" s="10">
        <v>0.84095309657120998</v>
      </c>
      <c r="BK34" s="10">
        <v>0</v>
      </c>
      <c r="BL34" s="10">
        <v>0</v>
      </c>
      <c r="BM34" s="10">
        <v>1.72971557984405</v>
      </c>
      <c r="BN34" s="10">
        <v>0.84095309650678096</v>
      </c>
      <c r="BO34" s="10">
        <v>0</v>
      </c>
      <c r="BP34" s="10">
        <v>0</v>
      </c>
      <c r="BQ34" s="10">
        <v>1.72971557984405</v>
      </c>
      <c r="BR34" s="10">
        <v>0.840953096500339</v>
      </c>
      <c r="BS34" s="10">
        <v>0</v>
      </c>
      <c r="BT34" s="10">
        <v>0</v>
      </c>
      <c r="BU34" s="10">
        <v>1.72971557984405</v>
      </c>
      <c r="BV34" s="10">
        <v>0.84095309649969197</v>
      </c>
      <c r="BW34" s="10">
        <v>0</v>
      </c>
      <c r="BX34" s="10">
        <v>0</v>
      </c>
      <c r="BY34" s="10">
        <v>1.72971557984405</v>
      </c>
      <c r="BZ34" s="10">
        <v>0.84095309649962502</v>
      </c>
      <c r="CA34" s="10">
        <v>0</v>
      </c>
      <c r="CB34" s="10">
        <v>0</v>
      </c>
      <c r="CC34" s="10">
        <v>1.72971557984405</v>
      </c>
      <c r="CD34" s="10">
        <v>0.84095309649961902</v>
      </c>
      <c r="CE34" s="10">
        <v>0</v>
      </c>
      <c r="CF34" s="10">
        <v>0</v>
      </c>
      <c r="CG34" s="10">
        <v>1.8301000000000001E-2</v>
      </c>
      <c r="CH34" s="10">
        <v>1.5958E-2</v>
      </c>
      <c r="CI34" s="10">
        <v>0</v>
      </c>
      <c r="CJ34" s="10">
        <v>0</v>
      </c>
      <c r="CK34" s="10">
        <v>1.6195000000000001E-2</v>
      </c>
      <c r="CL34" s="10">
        <v>1.1736999999999999E-2</v>
      </c>
      <c r="CM34" s="10">
        <v>0</v>
      </c>
      <c r="CN34" s="10">
        <v>0</v>
      </c>
      <c r="CO34" s="10">
        <v>1.0637000000000001E-2</v>
      </c>
      <c r="CP34" s="10">
        <v>1.1880999999999999E-2</v>
      </c>
      <c r="CQ34" s="10">
        <v>0</v>
      </c>
      <c r="CR34" s="10">
        <v>0</v>
      </c>
      <c r="CS34" s="10">
        <v>1.0606000000000001E-2</v>
      </c>
      <c r="CT34" s="10">
        <v>1.1738E-2</v>
      </c>
      <c r="CU34" s="10">
        <v>0</v>
      </c>
      <c r="CV34" s="10">
        <v>0</v>
      </c>
      <c r="CW34" s="10">
        <v>1.0673E-2</v>
      </c>
      <c r="CX34" s="10">
        <v>1.1754000000000001E-2</v>
      </c>
      <c r="CY34" s="10">
        <v>0</v>
      </c>
      <c r="CZ34" s="10">
        <v>0</v>
      </c>
      <c r="DA34" s="10">
        <v>1.6118E-2</v>
      </c>
      <c r="DB34" s="10">
        <v>1.1712E-2</v>
      </c>
      <c r="DC34" s="10">
        <v>0</v>
      </c>
      <c r="DD34" s="10">
        <v>0</v>
      </c>
      <c r="DE34" s="10">
        <v>1.0827E-2</v>
      </c>
      <c r="DF34" s="10">
        <v>1.2130999999999999E-2</v>
      </c>
      <c r="DG34" s="10">
        <v>0</v>
      </c>
      <c r="DH34" s="10">
        <v>0</v>
      </c>
      <c r="DI34" s="10">
        <v>1.069E-2</v>
      </c>
      <c r="DJ34" s="10">
        <v>1.1755E-2</v>
      </c>
      <c r="DK34" s="10">
        <v>0</v>
      </c>
      <c r="DL34" s="10">
        <v>0</v>
      </c>
      <c r="DM34" s="10">
        <v>1.0666E-2</v>
      </c>
      <c r="DN34" s="10">
        <v>1.1723000000000001E-2</v>
      </c>
      <c r="DO34" s="10">
        <v>0</v>
      </c>
      <c r="DP34" s="10">
        <v>0</v>
      </c>
      <c r="DQ34" s="10">
        <v>1.0907E-2</v>
      </c>
      <c r="DR34" s="10">
        <v>1.1701E-2</v>
      </c>
      <c r="DS34" s="10">
        <v>0</v>
      </c>
      <c r="DT34" s="10">
        <v>0</v>
      </c>
      <c r="DU34" s="10">
        <v>10346.3118285726</v>
      </c>
      <c r="DV34" s="10">
        <v>0</v>
      </c>
      <c r="DW34" s="10">
        <v>1.68574209060636</v>
      </c>
      <c r="DX34" s="10">
        <v>0</v>
      </c>
      <c r="DY34" s="10">
        <v>1.68574209049394</v>
      </c>
      <c r="DZ34" s="10">
        <v>0</v>
      </c>
      <c r="EA34" s="10">
        <v>1.29836130968769</v>
      </c>
      <c r="EB34" s="10">
        <v>0</v>
      </c>
      <c r="EC34" s="10">
        <v>1.6857420905951099</v>
      </c>
      <c r="ED34" s="10">
        <v>0</v>
      </c>
      <c r="EE34" s="10">
        <v>1.29836130972665</v>
      </c>
      <c r="EF34" s="10">
        <v>0</v>
      </c>
      <c r="EG34" s="10">
        <v>1.6857420906052301</v>
      </c>
      <c r="EH34" s="10">
        <v>0</v>
      </c>
      <c r="EI34" s="10">
        <v>1.29836130973055</v>
      </c>
      <c r="EJ34" s="10">
        <v>0</v>
      </c>
      <c r="EK34" s="10">
        <v>1.6857420906062399</v>
      </c>
      <c r="EL34" s="10">
        <v>0</v>
      </c>
      <c r="EM34" s="10">
        <v>1.2983613097309401</v>
      </c>
      <c r="EN34" s="10">
        <v>0</v>
      </c>
      <c r="EO34" s="10">
        <v>1.6857420906063401</v>
      </c>
      <c r="EP34" s="10">
        <v>0</v>
      </c>
      <c r="EQ34" s="10">
        <v>1.2983613097309801</v>
      </c>
      <c r="ER34" s="10">
        <v>0</v>
      </c>
      <c r="ES34" s="10">
        <v>1.6857420906063501</v>
      </c>
      <c r="ET34" s="10">
        <v>0</v>
      </c>
      <c r="EU34" s="10">
        <v>1.2983613097309801</v>
      </c>
      <c r="EV34" s="10">
        <v>0</v>
      </c>
      <c r="EW34" s="10">
        <v>1.6857420906063501</v>
      </c>
      <c r="EX34" s="10">
        <v>0</v>
      </c>
      <c r="EY34" s="10">
        <v>1.2983613097309801</v>
      </c>
      <c r="EZ34" s="10">
        <v>0</v>
      </c>
      <c r="FA34" s="10">
        <v>1.68574209060636</v>
      </c>
      <c r="FB34" s="10">
        <v>0</v>
      </c>
      <c r="FC34" s="10">
        <v>1.2983613097309801</v>
      </c>
      <c r="FD34" s="10">
        <v>0</v>
      </c>
    </row>
    <row r="35" spans="1:160" x14ac:dyDescent="0.45">
      <c r="A35">
        <f t="shared" si="27"/>
        <v>24</v>
      </c>
      <c r="B35" s="12">
        <f t="shared" si="26"/>
        <v>1.5625E-2</v>
      </c>
      <c r="C35" s="12">
        <f t="shared" si="28"/>
        <v>0.5</v>
      </c>
      <c r="D35" s="19">
        <f t="shared" si="29"/>
        <v>6</v>
      </c>
      <c r="E35" s="10">
        <v>2.5192417080295901</v>
      </c>
      <c r="F35" s="10">
        <v>1.2944882231238199</v>
      </c>
      <c r="G35" s="10">
        <v>0</v>
      </c>
      <c r="H35" s="10">
        <v>0</v>
      </c>
      <c r="I35" s="10">
        <v>2.5192417080295901</v>
      </c>
      <c r="J35" s="10">
        <v>1.2944882231238199</v>
      </c>
      <c r="K35" s="10">
        <v>0</v>
      </c>
      <c r="L35" s="10">
        <v>0</v>
      </c>
      <c r="M35" s="10">
        <v>2.5192417080296101</v>
      </c>
      <c r="N35" s="10">
        <v>1.2944882340153601</v>
      </c>
      <c r="O35" s="10">
        <v>0</v>
      </c>
      <c r="P35" s="10">
        <v>0</v>
      </c>
      <c r="Q35" s="10">
        <v>2.5192417080295901</v>
      </c>
      <c r="R35" s="10">
        <v>1.2944882242129701</v>
      </c>
      <c r="S35" s="10">
        <v>0</v>
      </c>
      <c r="T35" s="10">
        <v>0</v>
      </c>
      <c r="U35" s="10">
        <v>2.5192417080295901</v>
      </c>
      <c r="V35" s="10">
        <v>1.2944882232327299</v>
      </c>
      <c r="W35" s="10">
        <v>0</v>
      </c>
      <c r="X35" s="10">
        <v>0</v>
      </c>
      <c r="Y35" s="10">
        <v>2.5192417080295901</v>
      </c>
      <c r="Z35" s="10">
        <v>1.2944882231347099</v>
      </c>
      <c r="AA35" s="10">
        <v>0</v>
      </c>
      <c r="AB35" s="10">
        <v>0</v>
      </c>
      <c r="AC35" s="10">
        <v>2.5192417080295901</v>
      </c>
      <c r="AD35" s="10">
        <v>1.2944882231249</v>
      </c>
      <c r="AE35" s="10">
        <v>0</v>
      </c>
      <c r="AF35" s="10">
        <v>0</v>
      </c>
      <c r="AG35" s="10">
        <v>2.5192417080295901</v>
      </c>
      <c r="AH35" s="10">
        <v>1.2944882231239201</v>
      </c>
      <c r="AI35" s="10">
        <v>0</v>
      </c>
      <c r="AJ35" s="10">
        <v>0</v>
      </c>
      <c r="AK35" s="10">
        <v>2.5192417080295901</v>
      </c>
      <c r="AL35" s="10">
        <v>1.2944882231238299</v>
      </c>
      <c r="AM35" s="10">
        <v>0</v>
      </c>
      <c r="AN35" s="10">
        <v>0</v>
      </c>
      <c r="AO35" s="10">
        <v>2.5192417080295901</v>
      </c>
      <c r="AP35" s="10">
        <v>1.2944882231238199</v>
      </c>
      <c r="AQ35" s="10">
        <v>0</v>
      </c>
      <c r="AR35" s="10">
        <v>0</v>
      </c>
      <c r="AS35" s="10">
        <v>1.76355310940126</v>
      </c>
      <c r="AT35" s="10">
        <v>0.84056853026239797</v>
      </c>
      <c r="AU35" s="10">
        <v>0</v>
      </c>
      <c r="AV35" s="10">
        <v>0</v>
      </c>
      <c r="AW35" s="10">
        <v>1.76355310940126</v>
      </c>
      <c r="AX35" s="10">
        <v>0.84056853026239797</v>
      </c>
      <c r="AY35" s="10">
        <v>0</v>
      </c>
      <c r="AZ35" s="10">
        <v>0</v>
      </c>
      <c r="BA35" s="10">
        <v>1.7635531094015999</v>
      </c>
      <c r="BB35" s="10">
        <v>0.84056853741948201</v>
      </c>
      <c r="BC35" s="10">
        <v>0</v>
      </c>
      <c r="BD35" s="10">
        <v>0</v>
      </c>
      <c r="BE35" s="10">
        <v>1.76355310940129</v>
      </c>
      <c r="BF35" s="10">
        <v>0.84056853097810302</v>
      </c>
      <c r="BG35" s="10">
        <v>0</v>
      </c>
      <c r="BH35" s="10">
        <v>0</v>
      </c>
      <c r="BI35" s="10">
        <v>1.76355310940126</v>
      </c>
      <c r="BJ35" s="10">
        <v>0.84056853033396794</v>
      </c>
      <c r="BK35" s="10">
        <v>0</v>
      </c>
      <c r="BL35" s="10">
        <v>0</v>
      </c>
      <c r="BM35" s="10">
        <v>1.76355310940126</v>
      </c>
      <c r="BN35" s="10">
        <v>0.84056853026955902</v>
      </c>
      <c r="BO35" s="10">
        <v>0</v>
      </c>
      <c r="BP35" s="10">
        <v>0</v>
      </c>
      <c r="BQ35" s="10">
        <v>1.76355310940126</v>
      </c>
      <c r="BR35" s="10">
        <v>0.84056853026311296</v>
      </c>
      <c r="BS35" s="10">
        <v>0</v>
      </c>
      <c r="BT35" s="10">
        <v>0</v>
      </c>
      <c r="BU35" s="10">
        <v>1.76355310940126</v>
      </c>
      <c r="BV35" s="10">
        <v>0.84056853026247103</v>
      </c>
      <c r="BW35" s="10">
        <v>0</v>
      </c>
      <c r="BX35" s="10">
        <v>0</v>
      </c>
      <c r="BY35" s="10">
        <v>1.76355310940126</v>
      </c>
      <c r="BZ35" s="10">
        <v>0.84056853026240497</v>
      </c>
      <c r="CA35" s="10">
        <v>0</v>
      </c>
      <c r="CB35" s="10">
        <v>0</v>
      </c>
      <c r="CC35" s="10">
        <v>1.76355310940126</v>
      </c>
      <c r="CD35" s="10">
        <v>0.84056853026239897</v>
      </c>
      <c r="CE35" s="10">
        <v>0</v>
      </c>
      <c r="CF35" s="10">
        <v>0</v>
      </c>
      <c r="CG35" s="10">
        <v>2.6551999999999999E-2</v>
      </c>
      <c r="CH35" s="10">
        <v>2.4941000000000001E-2</v>
      </c>
      <c r="CI35" s="10">
        <v>0</v>
      </c>
      <c r="CJ35" s="10">
        <v>0</v>
      </c>
      <c r="CK35" s="10">
        <v>2.2995000000000002E-2</v>
      </c>
      <c r="CL35" s="10">
        <v>1.5154000000000001E-2</v>
      </c>
      <c r="CM35" s="10">
        <v>0</v>
      </c>
      <c r="CN35" s="10">
        <v>0</v>
      </c>
      <c r="CO35" s="10">
        <v>1.2799E-2</v>
      </c>
      <c r="CP35" s="10">
        <v>2.2943000000000002E-2</v>
      </c>
      <c r="CQ35" s="10">
        <v>0</v>
      </c>
      <c r="CR35" s="10">
        <v>0</v>
      </c>
      <c r="CS35" s="10">
        <v>1.2888E-2</v>
      </c>
      <c r="CT35" s="10">
        <v>1.4770999999999999E-2</v>
      </c>
      <c r="CU35" s="10">
        <v>0</v>
      </c>
      <c r="CV35" s="10">
        <v>0</v>
      </c>
      <c r="CW35" s="10">
        <v>1.3298000000000001E-2</v>
      </c>
      <c r="CX35" s="10">
        <v>1.512E-2</v>
      </c>
      <c r="CY35" s="10">
        <v>0</v>
      </c>
      <c r="CZ35" s="10">
        <v>0</v>
      </c>
      <c r="DA35" s="10">
        <v>2.2550000000000001E-2</v>
      </c>
      <c r="DB35" s="10">
        <v>1.5119E-2</v>
      </c>
      <c r="DC35" s="10">
        <v>0</v>
      </c>
      <c r="DD35" s="10">
        <v>0</v>
      </c>
      <c r="DE35" s="10">
        <v>1.302E-2</v>
      </c>
      <c r="DF35" s="10">
        <v>1.5165E-2</v>
      </c>
      <c r="DG35" s="10">
        <v>0</v>
      </c>
      <c r="DH35" s="10">
        <v>0</v>
      </c>
      <c r="DI35" s="10">
        <v>1.2906000000000001E-2</v>
      </c>
      <c r="DJ35" s="10">
        <v>1.5216E-2</v>
      </c>
      <c r="DK35" s="10">
        <v>0</v>
      </c>
      <c r="DL35" s="10">
        <v>0</v>
      </c>
      <c r="DM35" s="10">
        <v>1.2803E-2</v>
      </c>
      <c r="DN35" s="10">
        <v>1.5141E-2</v>
      </c>
      <c r="DO35" s="10">
        <v>0</v>
      </c>
      <c r="DP35" s="10">
        <v>0</v>
      </c>
      <c r="DQ35" s="10">
        <v>1.3099E-2</v>
      </c>
      <c r="DR35" s="10">
        <v>1.5187000000000001E-2</v>
      </c>
      <c r="DS35" s="10">
        <v>0</v>
      </c>
      <c r="DT35" s="10">
        <v>0</v>
      </c>
      <c r="DU35" s="10">
        <v>41415.532658753102</v>
      </c>
      <c r="DV35" s="10">
        <v>0</v>
      </c>
      <c r="DW35" s="10">
        <v>1.68864287298002</v>
      </c>
      <c r="DX35" s="10">
        <v>0</v>
      </c>
      <c r="DY35" s="10">
        <v>1.68864287295176</v>
      </c>
      <c r="DZ35" s="10">
        <v>0</v>
      </c>
      <c r="EA35" s="10">
        <v>1.2994779232260001</v>
      </c>
      <c r="EB35" s="10">
        <v>0</v>
      </c>
      <c r="EC35" s="10">
        <v>1.6886428729771901</v>
      </c>
      <c r="ED35" s="10">
        <v>0</v>
      </c>
      <c r="EE35" s="10">
        <v>1.29947792323578</v>
      </c>
      <c r="EF35" s="10">
        <v>0</v>
      </c>
      <c r="EG35" s="10">
        <v>1.68864287297973</v>
      </c>
      <c r="EH35" s="10">
        <v>0</v>
      </c>
      <c r="EI35" s="10">
        <v>1.2994779232367599</v>
      </c>
      <c r="EJ35" s="10">
        <v>0</v>
      </c>
      <c r="EK35" s="10">
        <v>1.6886428729799901</v>
      </c>
      <c r="EL35" s="10">
        <v>0</v>
      </c>
      <c r="EM35" s="10">
        <v>1.2994779232368601</v>
      </c>
      <c r="EN35" s="10">
        <v>0</v>
      </c>
      <c r="EO35" s="10">
        <v>1.68864287298001</v>
      </c>
      <c r="EP35" s="10">
        <v>0</v>
      </c>
      <c r="EQ35" s="10">
        <v>1.2994779232368701</v>
      </c>
      <c r="ER35" s="10">
        <v>0</v>
      </c>
      <c r="ES35" s="10">
        <v>1.68864287298002</v>
      </c>
      <c r="ET35" s="10">
        <v>0</v>
      </c>
      <c r="EU35" s="10">
        <v>1.2994779232368701</v>
      </c>
      <c r="EV35" s="10">
        <v>0</v>
      </c>
      <c r="EW35" s="10">
        <v>1.68864287298002</v>
      </c>
      <c r="EX35" s="10">
        <v>0</v>
      </c>
      <c r="EY35" s="10">
        <v>1.2994779232368701</v>
      </c>
      <c r="EZ35" s="10">
        <v>0</v>
      </c>
      <c r="FA35" s="10">
        <v>1.68864287298002</v>
      </c>
      <c r="FB35" s="10">
        <v>0</v>
      </c>
      <c r="FC35" s="10">
        <v>1.2994779232368701</v>
      </c>
      <c r="FD35" s="10">
        <v>0</v>
      </c>
    </row>
    <row r="36" spans="1:160" x14ac:dyDescent="0.45">
      <c r="A36">
        <f t="shared" si="27"/>
        <v>25</v>
      </c>
      <c r="B36" s="12">
        <f t="shared" si="26"/>
        <v>7.8125E-3</v>
      </c>
      <c r="C36" s="12">
        <f t="shared" si="28"/>
        <v>0.5</v>
      </c>
      <c r="D36" s="19">
        <f t="shared" si="29"/>
        <v>7</v>
      </c>
      <c r="E36" s="10">
        <v>2.5196972083630498</v>
      </c>
      <c r="F36" s="10">
        <v>1.2943327877983</v>
      </c>
      <c r="G36" s="10">
        <v>0</v>
      </c>
      <c r="H36" s="10">
        <v>0</v>
      </c>
      <c r="I36" s="10">
        <v>2.5196972083630498</v>
      </c>
      <c r="J36" s="10">
        <v>1.2943327877983</v>
      </c>
      <c r="K36" s="10">
        <v>0</v>
      </c>
      <c r="L36" s="10">
        <v>0</v>
      </c>
      <c r="M36" s="10">
        <v>2.5196972083630498</v>
      </c>
      <c r="N36" s="10">
        <v>1.29433279869547</v>
      </c>
      <c r="O36" s="10">
        <v>0</v>
      </c>
      <c r="P36" s="10">
        <v>0</v>
      </c>
      <c r="Q36" s="10">
        <v>2.5196972083630498</v>
      </c>
      <c r="R36" s="10">
        <v>1.2943327888880101</v>
      </c>
      <c r="S36" s="10">
        <v>0</v>
      </c>
      <c r="T36" s="10">
        <v>0</v>
      </c>
      <c r="U36" s="10">
        <v>2.5196972083630498</v>
      </c>
      <c r="V36" s="10">
        <v>1.2943327879072699</v>
      </c>
      <c r="W36" s="10">
        <v>0</v>
      </c>
      <c r="X36" s="10">
        <v>0</v>
      </c>
      <c r="Y36" s="10">
        <v>2.5196972083630498</v>
      </c>
      <c r="Z36" s="10">
        <v>1.2943327878091899</v>
      </c>
      <c r="AA36" s="10">
        <v>0</v>
      </c>
      <c r="AB36" s="10">
        <v>0</v>
      </c>
      <c r="AC36" s="10">
        <v>2.5196972083630498</v>
      </c>
      <c r="AD36" s="10">
        <v>1.29433278779939</v>
      </c>
      <c r="AE36" s="10">
        <v>0</v>
      </c>
      <c r="AF36" s="10">
        <v>0</v>
      </c>
      <c r="AG36" s="10">
        <v>2.5196972083630498</v>
      </c>
      <c r="AH36" s="10">
        <v>1.2943327877984001</v>
      </c>
      <c r="AI36" s="10">
        <v>0</v>
      </c>
      <c r="AJ36" s="10">
        <v>0</v>
      </c>
      <c r="AK36" s="10">
        <v>2.5196972083630498</v>
      </c>
      <c r="AL36" s="10">
        <v>1.29433278779831</v>
      </c>
      <c r="AM36" s="10">
        <v>0</v>
      </c>
      <c r="AN36" s="10">
        <v>0</v>
      </c>
      <c r="AO36" s="10">
        <v>2.5196972083630498</v>
      </c>
      <c r="AP36" s="10">
        <v>1.2943327877983</v>
      </c>
      <c r="AQ36" s="10">
        <v>0</v>
      </c>
      <c r="AR36" s="10">
        <v>0</v>
      </c>
      <c r="AS36" s="10">
        <v>1.7803160853648501</v>
      </c>
      <c r="AT36" s="10">
        <v>0.84047236850460705</v>
      </c>
      <c r="AU36" s="10">
        <v>0</v>
      </c>
      <c r="AV36" s="10">
        <v>0</v>
      </c>
      <c r="AW36" s="10">
        <v>1.7803160853648501</v>
      </c>
      <c r="AX36" s="10">
        <v>0.84047236850460705</v>
      </c>
      <c r="AY36" s="10">
        <v>0</v>
      </c>
      <c r="AZ36" s="10">
        <v>0</v>
      </c>
      <c r="BA36" s="10">
        <v>1.7803160853648901</v>
      </c>
      <c r="BB36" s="10">
        <v>0.84047237566118904</v>
      </c>
      <c r="BC36" s="10">
        <v>0</v>
      </c>
      <c r="BD36" s="10">
        <v>0</v>
      </c>
      <c r="BE36" s="10">
        <v>1.7803160853648501</v>
      </c>
      <c r="BF36" s="10">
        <v>0.84047236922025503</v>
      </c>
      <c r="BG36" s="10">
        <v>0</v>
      </c>
      <c r="BH36" s="10">
        <v>0</v>
      </c>
      <c r="BI36" s="10">
        <v>1.7803160853648501</v>
      </c>
      <c r="BJ36" s="10">
        <v>0.84047236857616803</v>
      </c>
      <c r="BK36" s="10">
        <v>0</v>
      </c>
      <c r="BL36" s="10">
        <v>0</v>
      </c>
      <c r="BM36" s="10">
        <v>1.7803160853648501</v>
      </c>
      <c r="BN36" s="10">
        <v>0.840472368511753</v>
      </c>
      <c r="BO36" s="10">
        <v>0</v>
      </c>
      <c r="BP36" s="10">
        <v>0</v>
      </c>
      <c r="BQ36" s="10">
        <v>1.7803160853648501</v>
      </c>
      <c r="BR36" s="10">
        <v>0.84047236850531704</v>
      </c>
      <c r="BS36" s="10">
        <v>0</v>
      </c>
      <c r="BT36" s="10">
        <v>0</v>
      </c>
      <c r="BU36" s="10">
        <v>1.7803160853648501</v>
      </c>
      <c r="BV36" s="10">
        <v>0.84047236850467799</v>
      </c>
      <c r="BW36" s="10">
        <v>0</v>
      </c>
      <c r="BX36" s="10">
        <v>0</v>
      </c>
      <c r="BY36" s="10">
        <v>1.7803160853648501</v>
      </c>
      <c r="BZ36" s="10">
        <v>0.84047236850461404</v>
      </c>
      <c r="CA36" s="10">
        <v>0</v>
      </c>
      <c r="CB36" s="10">
        <v>0</v>
      </c>
      <c r="CC36" s="10">
        <v>1.7803160853648501</v>
      </c>
      <c r="CD36" s="10">
        <v>0.84047236850460805</v>
      </c>
      <c r="CE36" s="10">
        <v>0</v>
      </c>
      <c r="CF36" s="10">
        <v>0</v>
      </c>
      <c r="CG36" s="10">
        <v>4.5189E-2</v>
      </c>
      <c r="CH36" s="10">
        <v>5.2542999999999999E-2</v>
      </c>
      <c r="CI36" s="10">
        <v>0</v>
      </c>
      <c r="CJ36" s="10">
        <v>0</v>
      </c>
      <c r="CK36" s="10">
        <v>1.7725000000000001E-2</v>
      </c>
      <c r="CL36" s="10">
        <v>2.4191000000000001E-2</v>
      </c>
      <c r="CM36" s="10">
        <v>0</v>
      </c>
      <c r="CN36" s="10">
        <v>0</v>
      </c>
      <c r="CO36" s="10">
        <v>1.7798000000000001E-2</v>
      </c>
      <c r="CP36" s="10">
        <v>6.4759999999999998E-2</v>
      </c>
      <c r="CQ36" s="10">
        <v>0</v>
      </c>
      <c r="CR36" s="10">
        <v>0</v>
      </c>
      <c r="CS36" s="10">
        <v>1.7479999999999999E-2</v>
      </c>
      <c r="CT36" s="10">
        <v>2.4135E-2</v>
      </c>
      <c r="CU36" s="10">
        <v>0</v>
      </c>
      <c r="CV36" s="10">
        <v>0</v>
      </c>
      <c r="CW36" s="10">
        <v>1.8155000000000001E-2</v>
      </c>
      <c r="CX36" s="10">
        <v>2.4941000000000001E-2</v>
      </c>
      <c r="CY36" s="10">
        <v>0</v>
      </c>
      <c r="CZ36" s="10">
        <v>0</v>
      </c>
      <c r="DA36" s="10">
        <v>3.6816000000000002E-2</v>
      </c>
      <c r="DB36" s="10">
        <v>2.4239E-2</v>
      </c>
      <c r="DC36" s="10">
        <v>0</v>
      </c>
      <c r="DD36" s="10">
        <v>0</v>
      </c>
      <c r="DE36" s="10">
        <v>1.7760999999999999E-2</v>
      </c>
      <c r="DF36" s="10">
        <v>2.4646000000000001E-2</v>
      </c>
      <c r="DG36" s="10">
        <v>0</v>
      </c>
      <c r="DH36" s="10">
        <v>0</v>
      </c>
      <c r="DI36" s="10">
        <v>1.8013999999999999E-2</v>
      </c>
      <c r="DJ36" s="10">
        <v>2.4746000000000001E-2</v>
      </c>
      <c r="DK36" s="10">
        <v>0</v>
      </c>
      <c r="DL36" s="10">
        <v>0</v>
      </c>
      <c r="DM36" s="10">
        <v>1.7635999999999999E-2</v>
      </c>
      <c r="DN36" s="10">
        <v>2.4532000000000002E-2</v>
      </c>
      <c r="DO36" s="10">
        <v>0</v>
      </c>
      <c r="DP36" s="10">
        <v>0</v>
      </c>
      <c r="DQ36" s="10">
        <v>1.7402000000000001E-2</v>
      </c>
      <c r="DR36" s="10">
        <v>2.4715999999999998E-2</v>
      </c>
      <c r="DS36" s="10">
        <v>0</v>
      </c>
      <c r="DT36" s="10">
        <v>0</v>
      </c>
      <c r="DU36" s="10">
        <v>165692.55753568199</v>
      </c>
      <c r="DV36" s="10">
        <v>0</v>
      </c>
      <c r="DW36" s="10">
        <v>1.68942226367643</v>
      </c>
      <c r="DX36" s="10">
        <v>0</v>
      </c>
      <c r="DY36" s="10">
        <v>1.6894222636693601</v>
      </c>
      <c r="DZ36" s="10">
        <v>0</v>
      </c>
      <c r="EA36" s="10">
        <v>1.29977777472511</v>
      </c>
      <c r="EB36" s="10">
        <v>0</v>
      </c>
      <c r="EC36" s="10">
        <v>1.6894222636757299</v>
      </c>
      <c r="ED36" s="10">
        <v>0</v>
      </c>
      <c r="EE36" s="10">
        <v>1.2997777747275601</v>
      </c>
      <c r="EF36" s="10">
        <v>0</v>
      </c>
      <c r="EG36" s="10">
        <v>1.6894222636763601</v>
      </c>
      <c r="EH36" s="10">
        <v>0</v>
      </c>
      <c r="EI36" s="10">
        <v>1.2997777747278001</v>
      </c>
      <c r="EJ36" s="10">
        <v>0</v>
      </c>
      <c r="EK36" s="10">
        <v>1.68942226367643</v>
      </c>
      <c r="EL36" s="10">
        <v>0</v>
      </c>
      <c r="EM36" s="10">
        <v>1.2997777747278301</v>
      </c>
      <c r="EN36" s="10">
        <v>0</v>
      </c>
      <c r="EO36" s="10">
        <v>1.68942226367643</v>
      </c>
      <c r="EP36" s="10">
        <v>0</v>
      </c>
      <c r="EQ36" s="10">
        <v>1.2997777747278301</v>
      </c>
      <c r="ER36" s="10">
        <v>0</v>
      </c>
      <c r="ES36" s="10">
        <v>1.68942226367643</v>
      </c>
      <c r="ET36" s="10">
        <v>0</v>
      </c>
      <c r="EU36" s="10">
        <v>1.2997777747278301</v>
      </c>
      <c r="EV36" s="10">
        <v>0</v>
      </c>
      <c r="EW36" s="10">
        <v>1.68942226367643</v>
      </c>
      <c r="EX36" s="10">
        <v>0</v>
      </c>
      <c r="EY36" s="10">
        <v>1.2997777747278301</v>
      </c>
      <c r="EZ36" s="10">
        <v>0</v>
      </c>
      <c r="FA36" s="10">
        <v>1.68942226367643</v>
      </c>
      <c r="FB36" s="10">
        <v>0</v>
      </c>
      <c r="FC36" s="10">
        <v>1.2997777747278301</v>
      </c>
      <c r="FD36" s="10">
        <v>0</v>
      </c>
    </row>
    <row r="37" spans="1:160" x14ac:dyDescent="0.45">
      <c r="A37">
        <f t="shared" si="27"/>
        <v>26</v>
      </c>
      <c r="B37" s="12">
        <f t="shared" si="26"/>
        <v>3.90625E-3</v>
      </c>
      <c r="C37" s="12">
        <f t="shared" si="28"/>
        <v>0.5</v>
      </c>
      <c r="D37" s="19">
        <f t="shared" si="29"/>
        <v>8</v>
      </c>
      <c r="E37" s="10">
        <v>2.51980001546967</v>
      </c>
      <c r="F37" s="10">
        <v>1.2942765015981801</v>
      </c>
      <c r="G37" s="10">
        <v>0</v>
      </c>
      <c r="H37" s="10">
        <v>0</v>
      </c>
      <c r="I37" s="10">
        <v>2.51980001546967</v>
      </c>
      <c r="J37" s="10">
        <v>1.2942765015981801</v>
      </c>
      <c r="K37" s="10">
        <v>0</v>
      </c>
      <c r="L37" s="10">
        <v>0</v>
      </c>
      <c r="M37" s="10">
        <v>2.51980001546967</v>
      </c>
      <c r="N37" s="10">
        <v>1.2942765124996101</v>
      </c>
      <c r="O37" s="10">
        <v>0</v>
      </c>
      <c r="P37" s="10">
        <v>0</v>
      </c>
      <c r="Q37" s="10">
        <v>2.51980001546967</v>
      </c>
      <c r="R37" s="10">
        <v>1.2942765026883201</v>
      </c>
      <c r="S37" s="10">
        <v>0</v>
      </c>
      <c r="T37" s="10">
        <v>0</v>
      </c>
      <c r="U37" s="10">
        <v>2.51980001546967</v>
      </c>
      <c r="V37" s="10">
        <v>1.29427650170719</v>
      </c>
      <c r="W37" s="10">
        <v>0</v>
      </c>
      <c r="X37" s="10">
        <v>0</v>
      </c>
      <c r="Y37" s="10">
        <v>2.51980001546967</v>
      </c>
      <c r="Z37" s="10">
        <v>1.29427650160908</v>
      </c>
      <c r="AA37" s="10">
        <v>0</v>
      </c>
      <c r="AB37" s="10">
        <v>0</v>
      </c>
      <c r="AC37" s="10">
        <v>2.51980001546967</v>
      </c>
      <c r="AD37" s="10">
        <v>1.2942765015992701</v>
      </c>
      <c r="AE37" s="10">
        <v>0</v>
      </c>
      <c r="AF37" s="10">
        <v>0</v>
      </c>
      <c r="AG37" s="10">
        <v>2.51980001546967</v>
      </c>
      <c r="AH37" s="10">
        <v>1.29427650159829</v>
      </c>
      <c r="AI37" s="10">
        <v>0</v>
      </c>
      <c r="AJ37" s="10">
        <v>0</v>
      </c>
      <c r="AK37" s="10">
        <v>2.51980001546967</v>
      </c>
      <c r="AL37" s="10">
        <v>1.2942765015981901</v>
      </c>
      <c r="AM37" s="10">
        <v>0</v>
      </c>
      <c r="AN37" s="10">
        <v>0</v>
      </c>
      <c r="AO37" s="10">
        <v>2.51980001546967</v>
      </c>
      <c r="AP37" s="10">
        <v>1.2942765015981801</v>
      </c>
      <c r="AQ37" s="10">
        <v>0</v>
      </c>
      <c r="AR37" s="10">
        <v>0</v>
      </c>
      <c r="AS37" s="10">
        <v>1.78865355221194</v>
      </c>
      <c r="AT37" s="10">
        <v>0.84044832618547805</v>
      </c>
      <c r="AU37" s="10">
        <v>0</v>
      </c>
      <c r="AV37" s="10">
        <v>0</v>
      </c>
      <c r="AW37" s="10">
        <v>1.78865355221194</v>
      </c>
      <c r="AX37" s="10">
        <v>0.84044832618547805</v>
      </c>
      <c r="AY37" s="10">
        <v>0</v>
      </c>
      <c r="AZ37" s="10">
        <v>0</v>
      </c>
      <c r="BA37" s="10">
        <v>1.78865355221194</v>
      </c>
      <c r="BB37" s="10">
        <v>0.84044833334195201</v>
      </c>
      <c r="BC37" s="10">
        <v>0</v>
      </c>
      <c r="BD37" s="10">
        <v>0</v>
      </c>
      <c r="BE37" s="10">
        <v>1.78865355221194</v>
      </c>
      <c r="BF37" s="10">
        <v>0.84044832690112603</v>
      </c>
      <c r="BG37" s="10">
        <v>0</v>
      </c>
      <c r="BH37" s="10">
        <v>0</v>
      </c>
      <c r="BI37" s="10">
        <v>1.78865355221194</v>
      </c>
      <c r="BJ37" s="10">
        <v>0.84044832625704302</v>
      </c>
      <c r="BK37" s="10">
        <v>0</v>
      </c>
      <c r="BL37" s="10">
        <v>0</v>
      </c>
      <c r="BM37" s="10">
        <v>1.78865355221194</v>
      </c>
      <c r="BN37" s="10">
        <v>0.84044832619263199</v>
      </c>
      <c r="BO37" s="10">
        <v>0</v>
      </c>
      <c r="BP37" s="10">
        <v>0</v>
      </c>
      <c r="BQ37" s="10">
        <v>1.78865355221194</v>
      </c>
      <c r="BR37" s="10">
        <v>0.84044832618619203</v>
      </c>
      <c r="BS37" s="10">
        <v>0</v>
      </c>
      <c r="BT37" s="10">
        <v>0</v>
      </c>
      <c r="BU37" s="10">
        <v>1.78865355221194</v>
      </c>
      <c r="BV37" s="10">
        <v>0.84044832618554799</v>
      </c>
      <c r="BW37" s="10">
        <v>0</v>
      </c>
      <c r="BX37" s="10">
        <v>0</v>
      </c>
      <c r="BY37" s="10">
        <v>1.78865355221194</v>
      </c>
      <c r="BZ37" s="10">
        <v>0.84044832618548504</v>
      </c>
      <c r="CA37" s="10">
        <v>0</v>
      </c>
      <c r="CB37" s="10">
        <v>0</v>
      </c>
      <c r="CC37" s="10">
        <v>1.78865355221194</v>
      </c>
      <c r="CD37" s="10">
        <v>0.84044832618547904</v>
      </c>
      <c r="CE37" s="10">
        <v>0</v>
      </c>
      <c r="CF37" s="10">
        <v>0</v>
      </c>
      <c r="CG37" s="10">
        <v>9.3427999999999997E-2</v>
      </c>
      <c r="CH37" s="10">
        <v>0.15602199999999999</v>
      </c>
      <c r="CI37" s="10">
        <v>0</v>
      </c>
      <c r="CJ37" s="10">
        <v>0</v>
      </c>
      <c r="CK37" s="10">
        <v>2.9919999999999999E-2</v>
      </c>
      <c r="CL37" s="10">
        <v>5.3664000000000003E-2</v>
      </c>
      <c r="CM37" s="10">
        <v>0</v>
      </c>
      <c r="CN37" s="10">
        <v>0</v>
      </c>
      <c r="CO37" s="10">
        <v>6.9801000000000002E-2</v>
      </c>
      <c r="CP37" s="10">
        <v>7.0969000000000004E-2</v>
      </c>
      <c r="CQ37" s="10">
        <v>0</v>
      </c>
      <c r="CR37" s="10">
        <v>0</v>
      </c>
      <c r="CS37" s="10">
        <v>2.9545999999999999E-2</v>
      </c>
      <c r="CT37" s="10">
        <v>5.3282999999999997E-2</v>
      </c>
      <c r="CU37" s="10">
        <v>0</v>
      </c>
      <c r="CV37" s="10">
        <v>0</v>
      </c>
      <c r="CW37" s="10">
        <v>3.0284999999999999E-2</v>
      </c>
      <c r="CX37" s="10">
        <v>5.4033999999999999E-2</v>
      </c>
      <c r="CY37" s="10">
        <v>0</v>
      </c>
      <c r="CZ37" s="10">
        <v>0</v>
      </c>
      <c r="DA37" s="10">
        <v>5.8782000000000001E-2</v>
      </c>
      <c r="DB37" s="10">
        <v>5.3415999999999998E-2</v>
      </c>
      <c r="DC37" s="10">
        <v>0</v>
      </c>
      <c r="DD37" s="10">
        <v>0</v>
      </c>
      <c r="DE37" s="10">
        <v>3.0591E-2</v>
      </c>
      <c r="DF37" s="10">
        <v>5.3508E-2</v>
      </c>
      <c r="DG37" s="10">
        <v>0</v>
      </c>
      <c r="DH37" s="10">
        <v>0</v>
      </c>
      <c r="DI37" s="10">
        <v>4.2124000000000002E-2</v>
      </c>
      <c r="DJ37" s="10">
        <v>5.4836999999999997E-2</v>
      </c>
      <c r="DK37" s="10">
        <v>0</v>
      </c>
      <c r="DL37" s="10">
        <v>0</v>
      </c>
      <c r="DM37" s="10">
        <v>4.3099999999999999E-2</v>
      </c>
      <c r="DN37" s="10">
        <v>5.3761000000000003E-2</v>
      </c>
      <c r="DO37" s="10">
        <v>0</v>
      </c>
      <c r="DP37" s="10">
        <v>0</v>
      </c>
      <c r="DQ37" s="10">
        <v>3.0001E-2</v>
      </c>
      <c r="DR37" s="10">
        <v>5.4184000000000003E-2</v>
      </c>
      <c r="DS37" s="10">
        <v>0</v>
      </c>
      <c r="DT37" s="10">
        <v>0</v>
      </c>
      <c r="DU37" s="10">
        <v>662800.72283544601</v>
      </c>
      <c r="DV37" s="10">
        <v>0</v>
      </c>
      <c r="DW37" s="10">
        <v>1.6896243070402901</v>
      </c>
      <c r="DX37" s="10">
        <v>0</v>
      </c>
      <c r="DY37" s="10">
        <v>1.68962430703852</v>
      </c>
      <c r="DZ37" s="10">
        <v>0</v>
      </c>
      <c r="EA37" s="10">
        <v>1.29985549467566</v>
      </c>
      <c r="EB37" s="10">
        <v>0</v>
      </c>
      <c r="EC37" s="10">
        <v>1.68962430704011</v>
      </c>
      <c r="ED37" s="10">
        <v>0</v>
      </c>
      <c r="EE37" s="10">
        <v>1.2998554946762799</v>
      </c>
      <c r="EF37" s="10">
        <v>0</v>
      </c>
      <c r="EG37" s="10">
        <v>1.6896243070402699</v>
      </c>
      <c r="EH37" s="10">
        <v>0</v>
      </c>
      <c r="EI37" s="10">
        <v>1.2998554946763401</v>
      </c>
      <c r="EJ37" s="10">
        <v>0</v>
      </c>
      <c r="EK37" s="10">
        <v>1.6896243070402901</v>
      </c>
      <c r="EL37" s="10">
        <v>0</v>
      </c>
      <c r="EM37" s="10">
        <v>1.2998554946763401</v>
      </c>
      <c r="EN37" s="10">
        <v>0</v>
      </c>
      <c r="EO37" s="10">
        <v>1.6896243070402901</v>
      </c>
      <c r="EP37" s="10">
        <v>0</v>
      </c>
      <c r="EQ37" s="10">
        <v>1.2998554946763401</v>
      </c>
      <c r="ER37" s="10">
        <v>0</v>
      </c>
      <c r="ES37" s="10">
        <v>1.6896243070402901</v>
      </c>
      <c r="ET37" s="10">
        <v>0</v>
      </c>
      <c r="EU37" s="10">
        <v>1.2998554946763401</v>
      </c>
      <c r="EV37" s="10">
        <v>0</v>
      </c>
      <c r="EW37" s="10">
        <v>1.6896243070402901</v>
      </c>
      <c r="EX37" s="10">
        <v>0</v>
      </c>
      <c r="EY37" s="10">
        <v>1.2998554946763401</v>
      </c>
      <c r="EZ37" s="10">
        <v>0</v>
      </c>
      <c r="FA37" s="10">
        <v>1.6896243070402901</v>
      </c>
      <c r="FB37" s="10">
        <v>0</v>
      </c>
      <c r="FC37" s="10">
        <v>1.2998554946763401</v>
      </c>
      <c r="FD37" s="10">
        <v>0</v>
      </c>
    </row>
    <row r="38" spans="1:160" x14ac:dyDescent="0.45">
      <c r="A38">
        <f t="shared" si="27"/>
        <v>27</v>
      </c>
      <c r="B38" s="12">
        <f t="shared" si="26"/>
        <v>1.953125E-3</v>
      </c>
      <c r="C38" s="12">
        <f t="shared" si="28"/>
        <v>0.5</v>
      </c>
      <c r="D38" s="19">
        <f t="shared" si="29"/>
        <v>9</v>
      </c>
      <c r="E38" s="10">
        <v>2.5198195324241701</v>
      </c>
      <c r="F38" s="10">
        <v>1.2942541945149399</v>
      </c>
      <c r="G38" s="10">
        <v>0</v>
      </c>
      <c r="H38" s="10">
        <v>0</v>
      </c>
      <c r="I38" s="10">
        <v>2.5198195324241701</v>
      </c>
      <c r="J38" s="10">
        <v>1.2942541945149399</v>
      </c>
      <c r="K38" s="10">
        <v>0</v>
      </c>
      <c r="L38" s="10">
        <v>0</v>
      </c>
      <c r="M38" s="10">
        <v>2.5198195324241701</v>
      </c>
      <c r="N38" s="10">
        <v>1.29425420541855</v>
      </c>
      <c r="O38" s="10">
        <v>0</v>
      </c>
      <c r="P38" s="10">
        <v>0</v>
      </c>
      <c r="Q38" s="10">
        <v>2.5198195324241701</v>
      </c>
      <c r="R38" s="10">
        <v>1.2942541956053</v>
      </c>
      <c r="S38" s="10">
        <v>0</v>
      </c>
      <c r="T38" s="10">
        <v>0</v>
      </c>
      <c r="U38" s="10">
        <v>2.5198195324241701</v>
      </c>
      <c r="V38" s="10">
        <v>1.2942541946239701</v>
      </c>
      <c r="W38" s="10">
        <v>0</v>
      </c>
      <c r="X38" s="10">
        <v>0</v>
      </c>
      <c r="Y38" s="10">
        <v>2.5198195324241701</v>
      </c>
      <c r="Z38" s="10">
        <v>1.2942541945258399</v>
      </c>
      <c r="AA38" s="10">
        <v>0</v>
      </c>
      <c r="AB38" s="10">
        <v>0</v>
      </c>
      <c r="AC38" s="10">
        <v>2.5198195324241701</v>
      </c>
      <c r="AD38" s="10">
        <v>1.29425419451603</v>
      </c>
      <c r="AE38" s="10">
        <v>0</v>
      </c>
      <c r="AF38" s="10">
        <v>0</v>
      </c>
      <c r="AG38" s="10">
        <v>2.5198195324241701</v>
      </c>
      <c r="AH38" s="10">
        <v>1.2942541945150501</v>
      </c>
      <c r="AI38" s="10">
        <v>0</v>
      </c>
      <c r="AJ38" s="10">
        <v>0</v>
      </c>
      <c r="AK38" s="10">
        <v>2.5198195324241701</v>
      </c>
      <c r="AL38" s="10">
        <v>1.2942541945149499</v>
      </c>
      <c r="AM38" s="10">
        <v>0</v>
      </c>
      <c r="AN38" s="10">
        <v>0</v>
      </c>
      <c r="AO38" s="10">
        <v>2.5198195324241701</v>
      </c>
      <c r="AP38" s="10">
        <v>1.2942541945149399</v>
      </c>
      <c r="AQ38" s="10">
        <v>0</v>
      </c>
      <c r="AR38" s="10">
        <v>0</v>
      </c>
      <c r="AS38" s="10">
        <v>1.79281137677004</v>
      </c>
      <c r="AT38" s="10">
        <v>0.840442314983605</v>
      </c>
      <c r="AU38" s="10">
        <v>0</v>
      </c>
      <c r="AV38" s="10">
        <v>0</v>
      </c>
      <c r="AW38" s="10">
        <v>1.79281137677004</v>
      </c>
      <c r="AX38" s="10">
        <v>0.840442314983605</v>
      </c>
      <c r="AY38" s="10">
        <v>0</v>
      </c>
      <c r="AZ38" s="10">
        <v>0</v>
      </c>
      <c r="BA38" s="10">
        <v>1.79281137677004</v>
      </c>
      <c r="BB38" s="10">
        <v>0.84044232214004899</v>
      </c>
      <c r="BC38" s="10">
        <v>0</v>
      </c>
      <c r="BD38" s="10">
        <v>0</v>
      </c>
      <c r="BE38" s="10">
        <v>1.79281137677004</v>
      </c>
      <c r="BF38" s="10">
        <v>0.84044231569925099</v>
      </c>
      <c r="BG38" s="10">
        <v>0</v>
      </c>
      <c r="BH38" s="10">
        <v>0</v>
      </c>
      <c r="BI38" s="10">
        <v>1.79281137677004</v>
      </c>
      <c r="BJ38" s="10">
        <v>0.84044231505517497</v>
      </c>
      <c r="BK38" s="10">
        <v>0</v>
      </c>
      <c r="BL38" s="10">
        <v>0</v>
      </c>
      <c r="BM38" s="10">
        <v>1.79281137677004</v>
      </c>
      <c r="BN38" s="10">
        <v>0.84044231499076805</v>
      </c>
      <c r="BO38" s="10">
        <v>0</v>
      </c>
      <c r="BP38" s="10">
        <v>0</v>
      </c>
      <c r="BQ38" s="10">
        <v>1.79281137677004</v>
      </c>
      <c r="BR38" s="10">
        <v>0.84044231498431599</v>
      </c>
      <c r="BS38" s="10">
        <v>0</v>
      </c>
      <c r="BT38" s="10">
        <v>0</v>
      </c>
      <c r="BU38" s="10">
        <v>1.79281137677004</v>
      </c>
      <c r="BV38" s="10">
        <v>0.84044231498367705</v>
      </c>
      <c r="BW38" s="10">
        <v>0</v>
      </c>
      <c r="BX38" s="10">
        <v>0</v>
      </c>
      <c r="BY38" s="10">
        <v>1.79281137677004</v>
      </c>
      <c r="BZ38" s="10">
        <v>0.84044231498361199</v>
      </c>
      <c r="CA38" s="10">
        <v>0</v>
      </c>
      <c r="CB38" s="10">
        <v>0</v>
      </c>
      <c r="CC38" s="10">
        <v>1.79281137677004</v>
      </c>
      <c r="CD38" s="10">
        <v>0.840442314983606</v>
      </c>
      <c r="CE38" s="10">
        <v>0</v>
      </c>
      <c r="CF38" s="10">
        <v>0</v>
      </c>
      <c r="CG38" s="10">
        <v>0.199212</v>
      </c>
      <c r="CH38" s="10">
        <v>0.549651</v>
      </c>
      <c r="CI38" s="10">
        <v>0</v>
      </c>
      <c r="CJ38" s="10">
        <v>0</v>
      </c>
      <c r="CK38" s="10">
        <v>5.9553000000000002E-2</v>
      </c>
      <c r="CL38" s="10">
        <v>0.15543000000000001</v>
      </c>
      <c r="CM38" s="10">
        <v>0</v>
      </c>
      <c r="CN38" s="10">
        <v>0</v>
      </c>
      <c r="CO38" s="10">
        <v>6.1073000000000002E-2</v>
      </c>
      <c r="CP38" s="10">
        <v>0.15458</v>
      </c>
      <c r="CQ38" s="10">
        <v>0</v>
      </c>
      <c r="CR38" s="10">
        <v>0</v>
      </c>
      <c r="CS38" s="10">
        <v>5.8451999999999997E-2</v>
      </c>
      <c r="CT38" s="10">
        <v>0.15320300000000001</v>
      </c>
      <c r="CU38" s="10">
        <v>0</v>
      </c>
      <c r="CV38" s="10">
        <v>0</v>
      </c>
      <c r="CW38" s="10">
        <v>6.0155E-2</v>
      </c>
      <c r="CX38" s="10">
        <v>0.15664500000000001</v>
      </c>
      <c r="CY38" s="10">
        <v>0</v>
      </c>
      <c r="CZ38" s="10">
        <v>0</v>
      </c>
      <c r="DA38" s="10">
        <v>5.9140999999999999E-2</v>
      </c>
      <c r="DB38" s="10">
        <v>0.15603800000000001</v>
      </c>
      <c r="DC38" s="10">
        <v>0</v>
      </c>
      <c r="DD38" s="10">
        <v>0</v>
      </c>
      <c r="DE38" s="10">
        <v>5.8779999999999999E-2</v>
      </c>
      <c r="DF38" s="10">
        <v>0.15668799999999999</v>
      </c>
      <c r="DG38" s="10">
        <v>0</v>
      </c>
      <c r="DH38" s="10">
        <v>0</v>
      </c>
      <c r="DI38" s="10">
        <v>0.10720499999999999</v>
      </c>
      <c r="DJ38" s="10">
        <v>0.15715299999999999</v>
      </c>
      <c r="DK38" s="10">
        <v>0</v>
      </c>
      <c r="DL38" s="10">
        <v>0</v>
      </c>
      <c r="DM38" s="10">
        <v>5.8729000000000003E-2</v>
      </c>
      <c r="DN38" s="10">
        <v>0.15587699999999999</v>
      </c>
      <c r="DO38" s="10">
        <v>0</v>
      </c>
      <c r="DP38" s="10">
        <v>0</v>
      </c>
      <c r="DQ38" s="10">
        <v>5.9496E-2</v>
      </c>
      <c r="DR38" s="10">
        <v>0.15692700000000001</v>
      </c>
      <c r="DS38" s="10">
        <v>0</v>
      </c>
      <c r="DT38" s="10">
        <v>0</v>
      </c>
      <c r="DU38" s="10">
        <v>2651233.41415647</v>
      </c>
      <c r="DV38" s="10">
        <v>0</v>
      </c>
      <c r="DW38" s="10">
        <v>1.6896757447237301</v>
      </c>
      <c r="DX38" s="10">
        <v>0</v>
      </c>
      <c r="DY38" s="10">
        <v>1.68967574472329</v>
      </c>
      <c r="DZ38" s="10">
        <v>0</v>
      </c>
      <c r="EA38" s="10">
        <v>1.2998752804493501</v>
      </c>
      <c r="EB38" s="10">
        <v>0</v>
      </c>
      <c r="EC38" s="10">
        <v>1.6896757447236801</v>
      </c>
      <c r="ED38" s="10">
        <v>0</v>
      </c>
      <c r="EE38" s="10">
        <v>1.2998752804495</v>
      </c>
      <c r="EF38" s="10">
        <v>0</v>
      </c>
      <c r="EG38" s="10">
        <v>1.6896757447237201</v>
      </c>
      <c r="EH38" s="10">
        <v>0</v>
      </c>
      <c r="EI38" s="10">
        <v>1.2998752804495199</v>
      </c>
      <c r="EJ38" s="10">
        <v>0</v>
      </c>
      <c r="EK38" s="10">
        <v>1.6896757447237301</v>
      </c>
      <c r="EL38" s="10">
        <v>0</v>
      </c>
      <c r="EM38" s="10">
        <v>1.2998752804495199</v>
      </c>
      <c r="EN38" s="10">
        <v>0</v>
      </c>
      <c r="EO38" s="10">
        <v>1.6896757447237301</v>
      </c>
      <c r="EP38" s="10">
        <v>0</v>
      </c>
      <c r="EQ38" s="10">
        <v>1.2998752804495199</v>
      </c>
      <c r="ER38" s="10">
        <v>0</v>
      </c>
      <c r="ES38" s="10">
        <v>1.6896757447237301</v>
      </c>
      <c r="ET38" s="10">
        <v>0</v>
      </c>
      <c r="EU38" s="10">
        <v>1.2998752804495199</v>
      </c>
      <c r="EV38" s="10">
        <v>0</v>
      </c>
      <c r="EW38" s="10">
        <v>1.6896757447237301</v>
      </c>
      <c r="EX38" s="10">
        <v>0</v>
      </c>
      <c r="EY38" s="10">
        <v>1.2998752804495199</v>
      </c>
      <c r="EZ38" s="10">
        <v>0</v>
      </c>
      <c r="FA38" s="10">
        <v>1.6896757447237301</v>
      </c>
      <c r="FB38" s="10">
        <v>0</v>
      </c>
      <c r="FC38" s="10">
        <v>1.2998752804495199</v>
      </c>
      <c r="FD38" s="10">
        <v>0</v>
      </c>
    </row>
    <row r="39" spans="1:160" x14ac:dyDescent="0.45">
      <c r="A39">
        <f t="shared" si="27"/>
        <v>28</v>
      </c>
      <c r="B39" s="13">
        <f t="shared" si="26"/>
        <v>0.5</v>
      </c>
      <c r="C39" s="13">
        <f t="shared" si="28"/>
        <v>1</v>
      </c>
      <c r="D39" s="20">
        <f t="shared" si="29"/>
        <v>1</v>
      </c>
      <c r="E39" s="10">
        <v>0.74458310520945503</v>
      </c>
      <c r="F39" s="10">
        <v>0.74458310520945503</v>
      </c>
      <c r="G39" s="10">
        <v>0</v>
      </c>
      <c r="H39" s="10">
        <v>0</v>
      </c>
      <c r="I39" s="10">
        <v>0.74458310520945603</v>
      </c>
      <c r="J39" s="10">
        <v>0.74458310520945603</v>
      </c>
      <c r="K39" s="10">
        <v>0</v>
      </c>
      <c r="L39" s="10">
        <v>0</v>
      </c>
      <c r="M39" s="10">
        <v>0.74458317130428098</v>
      </c>
      <c r="N39" s="10">
        <v>0.74458317130428098</v>
      </c>
      <c r="O39" s="10">
        <v>0</v>
      </c>
      <c r="P39" s="10">
        <v>0</v>
      </c>
      <c r="Q39" s="10">
        <v>0.74458311181893799</v>
      </c>
      <c r="R39" s="10">
        <v>0.74458311181893799</v>
      </c>
      <c r="S39" s="10">
        <v>0</v>
      </c>
      <c r="T39" s="10">
        <v>0</v>
      </c>
      <c r="U39" s="10">
        <v>0.74458310587040399</v>
      </c>
      <c r="V39" s="10">
        <v>0.74458310587040399</v>
      </c>
      <c r="W39" s="10">
        <v>0</v>
      </c>
      <c r="X39" s="10">
        <v>0</v>
      </c>
      <c r="Y39" s="10">
        <v>0.74458310527554805</v>
      </c>
      <c r="Z39" s="10">
        <v>0.74458310527554805</v>
      </c>
      <c r="AA39" s="10">
        <v>0</v>
      </c>
      <c r="AB39" s="10">
        <v>0</v>
      </c>
      <c r="AC39" s="10">
        <v>0.74458310521606497</v>
      </c>
      <c r="AD39" s="10">
        <v>0.74458310521606497</v>
      </c>
      <c r="AE39" s="10">
        <v>0</v>
      </c>
      <c r="AF39" s="10">
        <v>0</v>
      </c>
      <c r="AG39" s="10">
        <v>0.74458310521011595</v>
      </c>
      <c r="AH39" s="10">
        <v>0.74458310521011595</v>
      </c>
      <c r="AI39" s="10">
        <v>0</v>
      </c>
      <c r="AJ39" s="10">
        <v>0</v>
      </c>
      <c r="AK39" s="10">
        <v>0.74458310520951998</v>
      </c>
      <c r="AL39" s="10">
        <v>0.74458310520951998</v>
      </c>
      <c r="AM39" s="10">
        <v>0</v>
      </c>
      <c r="AN39" s="10">
        <v>0</v>
      </c>
      <c r="AO39" s="10">
        <v>0.74458310520946203</v>
      </c>
      <c r="AP39" s="10">
        <v>0.74458310520946203</v>
      </c>
      <c r="AQ39" s="10">
        <v>0</v>
      </c>
      <c r="AR39" s="10">
        <v>0</v>
      </c>
      <c r="AS39" s="10">
        <v>0.46553223484211897</v>
      </c>
      <c r="AT39" s="10">
        <v>0.46553223484211897</v>
      </c>
      <c r="AU39" s="10">
        <v>0</v>
      </c>
      <c r="AV39" s="10">
        <v>0</v>
      </c>
      <c r="AW39" s="10">
        <v>0.46553223484211997</v>
      </c>
      <c r="AX39" s="10">
        <v>0.46553223484211997</v>
      </c>
      <c r="AY39" s="10">
        <v>0</v>
      </c>
      <c r="AZ39" s="10">
        <v>0</v>
      </c>
      <c r="BA39" s="10">
        <v>0.46553229234670801</v>
      </c>
      <c r="BB39" s="10">
        <v>0.46553229234670801</v>
      </c>
      <c r="BC39" s="10">
        <v>0</v>
      </c>
      <c r="BD39" s="10">
        <v>0</v>
      </c>
      <c r="BE39" s="10">
        <v>0.46553224059257797</v>
      </c>
      <c r="BF39" s="10">
        <v>0.46553224059257797</v>
      </c>
      <c r="BG39" s="10">
        <v>0</v>
      </c>
      <c r="BH39" s="10">
        <v>0</v>
      </c>
      <c r="BI39" s="10">
        <v>0.46553223541716399</v>
      </c>
      <c r="BJ39" s="10">
        <v>0.46553223541716399</v>
      </c>
      <c r="BK39" s="10">
        <v>0</v>
      </c>
      <c r="BL39" s="10">
        <v>0</v>
      </c>
      <c r="BM39" s="10">
        <v>0.46553223489962298</v>
      </c>
      <c r="BN39" s="10">
        <v>0.46553223489962298</v>
      </c>
      <c r="BO39" s="10">
        <v>0</v>
      </c>
      <c r="BP39" s="10">
        <v>0</v>
      </c>
      <c r="BQ39" s="10">
        <v>0.46553223484786799</v>
      </c>
      <c r="BR39" s="10">
        <v>0.46553223484786799</v>
      </c>
      <c r="BS39" s="10">
        <v>0</v>
      </c>
      <c r="BT39" s="10">
        <v>0</v>
      </c>
      <c r="BU39" s="10">
        <v>0.46553223484269601</v>
      </c>
      <c r="BV39" s="10">
        <v>0.46553223484269601</v>
      </c>
      <c r="BW39" s="10">
        <v>0</v>
      </c>
      <c r="BX39" s="10">
        <v>0</v>
      </c>
      <c r="BY39" s="10">
        <v>0.46553223484217499</v>
      </c>
      <c r="BZ39" s="10">
        <v>0.46553223484217499</v>
      </c>
      <c r="CA39" s="10">
        <v>0</v>
      </c>
      <c r="CB39" s="10">
        <v>0</v>
      </c>
      <c r="CC39" s="10">
        <v>0.46553223484212503</v>
      </c>
      <c r="CD39" s="10">
        <v>0.46553223484212503</v>
      </c>
      <c r="CE39" s="10">
        <v>0</v>
      </c>
      <c r="CF39" s="10">
        <v>0</v>
      </c>
      <c r="CG39" s="10">
        <v>1.0222999999999999E-2</v>
      </c>
      <c r="CH39" s="10">
        <v>9.2409999999999992E-3</v>
      </c>
      <c r="CI39" s="10">
        <v>0</v>
      </c>
      <c r="CJ39" s="10">
        <v>0</v>
      </c>
      <c r="CK39" s="10">
        <v>9.0050000000000009E-3</v>
      </c>
      <c r="CL39" s="10">
        <v>9.5209999999999999E-3</v>
      </c>
      <c r="CM39" s="10">
        <v>0</v>
      </c>
      <c r="CN39" s="10">
        <v>0</v>
      </c>
      <c r="CO39" s="10">
        <v>8.8109999999999994E-3</v>
      </c>
      <c r="CP39" s="10">
        <v>9.1319999999999995E-3</v>
      </c>
      <c r="CQ39" s="10">
        <v>0</v>
      </c>
      <c r="CR39" s="10">
        <v>0</v>
      </c>
      <c r="CS39" s="10">
        <v>9.5899999999999996E-3</v>
      </c>
      <c r="CT39" s="10">
        <v>9.2610000000000001E-3</v>
      </c>
      <c r="CU39" s="10">
        <v>0</v>
      </c>
      <c r="CV39" s="10">
        <v>0</v>
      </c>
      <c r="CW39" s="10">
        <v>9.4929999999999997E-3</v>
      </c>
      <c r="CX39" s="10">
        <v>9.0609999999999996E-3</v>
      </c>
      <c r="CY39" s="10">
        <v>0</v>
      </c>
      <c r="CZ39" s="10">
        <v>0</v>
      </c>
      <c r="DA39" s="10">
        <v>8.7919999999999995E-3</v>
      </c>
      <c r="DB39" s="10">
        <v>8.9320000000000007E-3</v>
      </c>
      <c r="DC39" s="10">
        <v>0</v>
      </c>
      <c r="DD39" s="10">
        <v>0</v>
      </c>
      <c r="DE39" s="10">
        <v>8.7340000000000004E-3</v>
      </c>
      <c r="DF39" s="10">
        <v>8.9890000000000005E-3</v>
      </c>
      <c r="DG39" s="10">
        <v>0</v>
      </c>
      <c r="DH39" s="10">
        <v>0</v>
      </c>
      <c r="DI39" s="10">
        <v>8.9289999999999994E-3</v>
      </c>
      <c r="DJ39" s="10">
        <v>8.9960000000000005E-3</v>
      </c>
      <c r="DK39" s="10">
        <v>0</v>
      </c>
      <c r="DL39" s="10">
        <v>0</v>
      </c>
      <c r="DM39" s="10">
        <v>9.6740000000000003E-3</v>
      </c>
      <c r="DN39" s="10">
        <v>9.2680000000000002E-3</v>
      </c>
      <c r="DO39" s="10">
        <v>0</v>
      </c>
      <c r="DP39" s="10">
        <v>0</v>
      </c>
      <c r="DQ39" s="10">
        <v>9.1640000000000003E-3</v>
      </c>
      <c r="DR39" s="10">
        <v>9.0320000000000001E-3</v>
      </c>
      <c r="DS39" s="10">
        <v>0</v>
      </c>
      <c r="DT39" s="10">
        <v>0</v>
      </c>
      <c r="DU39" s="10">
        <v>9.1861766690652793</v>
      </c>
      <c r="DV39" s="10">
        <v>0</v>
      </c>
      <c r="DW39" s="10">
        <v>3.5464841658522199</v>
      </c>
      <c r="DX39" s="10">
        <v>0</v>
      </c>
      <c r="DY39" s="10">
        <v>3.5464833926923598</v>
      </c>
      <c r="DZ39" s="10">
        <v>0</v>
      </c>
      <c r="EA39" s="10">
        <v>1.88321092623539</v>
      </c>
      <c r="EB39" s="10">
        <v>0</v>
      </c>
      <c r="EC39" s="10">
        <v>3.5464840885362099</v>
      </c>
      <c r="ED39" s="10">
        <v>0</v>
      </c>
      <c r="EE39" s="10">
        <v>1.8832111109846901</v>
      </c>
      <c r="EF39" s="10">
        <v>0</v>
      </c>
      <c r="EG39" s="10">
        <v>3.5464841581206201</v>
      </c>
      <c r="EH39" s="10">
        <v>0</v>
      </c>
      <c r="EI39" s="10">
        <v>1.8832111294596301</v>
      </c>
      <c r="EJ39" s="10">
        <v>0</v>
      </c>
      <c r="EK39" s="10">
        <v>3.5464841650790602</v>
      </c>
      <c r="EL39" s="10">
        <v>0</v>
      </c>
      <c r="EM39" s="10">
        <v>1.88321113130712</v>
      </c>
      <c r="EN39" s="10">
        <v>0</v>
      </c>
      <c r="EO39" s="10">
        <v>3.5464841657749</v>
      </c>
      <c r="EP39" s="10">
        <v>0</v>
      </c>
      <c r="EQ39" s="10">
        <v>1.88321113149187</v>
      </c>
      <c r="ER39" s="10">
        <v>0</v>
      </c>
      <c r="ES39" s="10">
        <v>3.5464841658444901</v>
      </c>
      <c r="ET39" s="10">
        <v>0</v>
      </c>
      <c r="EU39" s="10">
        <v>1.8832111315103499</v>
      </c>
      <c r="EV39" s="10">
        <v>0</v>
      </c>
      <c r="EW39" s="10">
        <v>3.5464841658514499</v>
      </c>
      <c r="EX39" s="10">
        <v>0</v>
      </c>
      <c r="EY39" s="10">
        <v>1.88321113151219</v>
      </c>
      <c r="EZ39" s="10">
        <v>0</v>
      </c>
      <c r="FA39" s="10">
        <v>3.54648416585214</v>
      </c>
      <c r="FB39" s="10">
        <v>0</v>
      </c>
      <c r="FC39" s="10">
        <v>1.8832111315123801</v>
      </c>
      <c r="FD39" s="10">
        <v>0</v>
      </c>
    </row>
    <row r="40" spans="1:160" x14ac:dyDescent="0.45">
      <c r="A40">
        <f t="shared" si="27"/>
        <v>29</v>
      </c>
      <c r="B40" s="13">
        <f t="shared" si="26"/>
        <v>0.25</v>
      </c>
      <c r="C40" s="13">
        <f t="shared" si="28"/>
        <v>1</v>
      </c>
      <c r="D40" s="20">
        <f t="shared" si="29"/>
        <v>2</v>
      </c>
      <c r="E40" s="10">
        <v>0.51575917412151895</v>
      </c>
      <c r="F40" s="10">
        <v>0.29529438620357701</v>
      </c>
      <c r="G40" s="10">
        <v>0</v>
      </c>
      <c r="H40" s="10">
        <v>0</v>
      </c>
      <c r="I40" s="10">
        <v>0.51575917412151995</v>
      </c>
      <c r="J40" s="10">
        <v>0.29529438620357801</v>
      </c>
      <c r="K40" s="10">
        <v>0</v>
      </c>
      <c r="L40" s="10">
        <v>0</v>
      </c>
      <c r="M40" s="10">
        <v>0.51575919476404597</v>
      </c>
      <c r="N40" s="10">
        <v>0.29529440462076501</v>
      </c>
      <c r="O40" s="10">
        <v>0</v>
      </c>
      <c r="P40" s="10">
        <v>0</v>
      </c>
      <c r="Q40" s="10">
        <v>0.51575917618577305</v>
      </c>
      <c r="R40" s="10">
        <v>0.29529438804529501</v>
      </c>
      <c r="S40" s="10">
        <v>0</v>
      </c>
      <c r="T40" s="10">
        <v>0</v>
      </c>
      <c r="U40" s="10">
        <v>0.51575917432794505</v>
      </c>
      <c r="V40" s="10">
        <v>0.29529438638774902</v>
      </c>
      <c r="W40" s="10">
        <v>0</v>
      </c>
      <c r="X40" s="10">
        <v>0</v>
      </c>
      <c r="Y40" s="10">
        <v>0.51575917414216199</v>
      </c>
      <c r="Z40" s="10">
        <v>0.295294386221994</v>
      </c>
      <c r="AA40" s="10">
        <v>0</v>
      </c>
      <c r="AB40" s="10">
        <v>0</v>
      </c>
      <c r="AC40" s="10">
        <v>0.51575917412358396</v>
      </c>
      <c r="AD40" s="10">
        <v>0.29529438620541798</v>
      </c>
      <c r="AE40" s="10">
        <v>0</v>
      </c>
      <c r="AF40" s="10">
        <v>0</v>
      </c>
      <c r="AG40" s="10">
        <v>0.51575917412172501</v>
      </c>
      <c r="AH40" s="10">
        <v>0.29529438620375997</v>
      </c>
      <c r="AI40" s="10">
        <v>0</v>
      </c>
      <c r="AJ40" s="10">
        <v>0</v>
      </c>
      <c r="AK40" s="10">
        <v>0.51575917412154004</v>
      </c>
      <c r="AL40" s="10">
        <v>0.29529438620359599</v>
      </c>
      <c r="AM40" s="10">
        <v>0</v>
      </c>
      <c r="AN40" s="10">
        <v>0</v>
      </c>
      <c r="AO40" s="10">
        <v>0.51575917412152195</v>
      </c>
      <c r="AP40" s="10">
        <v>0.29529438620358001</v>
      </c>
      <c r="AQ40" s="10">
        <v>0</v>
      </c>
      <c r="AR40" s="10">
        <v>0</v>
      </c>
      <c r="AS40" s="10">
        <v>0.265027518981787</v>
      </c>
      <c r="AT40" s="10">
        <v>0.16036266803201599</v>
      </c>
      <c r="AU40" s="10">
        <v>0</v>
      </c>
      <c r="AV40" s="10">
        <v>0</v>
      </c>
      <c r="AW40" s="10">
        <v>0.265027518981787</v>
      </c>
      <c r="AX40" s="10">
        <v>0.16036266803201599</v>
      </c>
      <c r="AY40" s="10">
        <v>0</v>
      </c>
      <c r="AZ40" s="10">
        <v>0</v>
      </c>
      <c r="BA40" s="10">
        <v>0.26502754995884897</v>
      </c>
      <c r="BB40" s="10">
        <v>0.16036268779208401</v>
      </c>
      <c r="BC40" s="10">
        <v>0</v>
      </c>
      <c r="BD40" s="10">
        <v>0</v>
      </c>
      <c r="BE40" s="10">
        <v>0.26502752207949498</v>
      </c>
      <c r="BF40" s="10">
        <v>0.16036267000802301</v>
      </c>
      <c r="BG40" s="10">
        <v>0</v>
      </c>
      <c r="BH40" s="10">
        <v>0</v>
      </c>
      <c r="BI40" s="10">
        <v>0.26502751929155899</v>
      </c>
      <c r="BJ40" s="10">
        <v>0.16036266822961801</v>
      </c>
      <c r="BK40" s="10">
        <v>0</v>
      </c>
      <c r="BL40" s="10">
        <v>0</v>
      </c>
      <c r="BM40" s="10">
        <v>0.265027519012765</v>
      </c>
      <c r="BN40" s="10">
        <v>0.16036266805177499</v>
      </c>
      <c r="BO40" s="10">
        <v>0</v>
      </c>
      <c r="BP40" s="10">
        <v>0</v>
      </c>
      <c r="BQ40" s="10">
        <v>0.26502751898488403</v>
      </c>
      <c r="BR40" s="10">
        <v>0.16036266803399099</v>
      </c>
      <c r="BS40" s="10">
        <v>0</v>
      </c>
      <c r="BT40" s="10">
        <v>0</v>
      </c>
      <c r="BU40" s="10">
        <v>0.26502751898209698</v>
      </c>
      <c r="BV40" s="10">
        <v>0.160362668032214</v>
      </c>
      <c r="BW40" s="10">
        <v>0</v>
      </c>
      <c r="BX40" s="10">
        <v>0</v>
      </c>
      <c r="BY40" s="10">
        <v>0.26502751898181798</v>
      </c>
      <c r="BZ40" s="10">
        <v>0.160362668032036</v>
      </c>
      <c r="CA40" s="10">
        <v>0</v>
      </c>
      <c r="CB40" s="10">
        <v>0</v>
      </c>
      <c r="CC40" s="10">
        <v>0.26502751898179</v>
      </c>
      <c r="CD40" s="10">
        <v>0.16036266803201901</v>
      </c>
      <c r="CE40" s="10">
        <v>0</v>
      </c>
      <c r="CF40" s="10">
        <v>0</v>
      </c>
      <c r="CG40" s="10">
        <v>1.01E-2</v>
      </c>
      <c r="CH40" s="10">
        <v>9.4699999999999993E-3</v>
      </c>
      <c r="CI40" s="10">
        <v>0</v>
      </c>
      <c r="CJ40" s="10">
        <v>0</v>
      </c>
      <c r="CK40" s="10">
        <v>8.9169999999999996E-3</v>
      </c>
      <c r="CL40" s="10">
        <v>9.6290000000000004E-3</v>
      </c>
      <c r="CM40" s="10">
        <v>0</v>
      </c>
      <c r="CN40" s="10">
        <v>0</v>
      </c>
      <c r="CO40" s="10">
        <v>9.2540000000000001E-3</v>
      </c>
      <c r="CP40" s="10">
        <v>9.5069999999999998E-3</v>
      </c>
      <c r="CQ40" s="10">
        <v>0</v>
      </c>
      <c r="CR40" s="10">
        <v>0</v>
      </c>
      <c r="CS40" s="10">
        <v>8.8660000000000006E-3</v>
      </c>
      <c r="CT40" s="10">
        <v>9.2519999999999998E-3</v>
      </c>
      <c r="CU40" s="10">
        <v>0</v>
      </c>
      <c r="CV40" s="10">
        <v>0</v>
      </c>
      <c r="CW40" s="10">
        <v>8.8500000000000002E-3</v>
      </c>
      <c r="CX40" s="10">
        <v>9.6690000000000005E-3</v>
      </c>
      <c r="CY40" s="10">
        <v>0</v>
      </c>
      <c r="CZ40" s="10">
        <v>0</v>
      </c>
      <c r="DA40" s="10">
        <v>8.7849999999999994E-3</v>
      </c>
      <c r="DB40" s="10">
        <v>9.0650000000000001E-3</v>
      </c>
      <c r="DC40" s="10">
        <v>0</v>
      </c>
      <c r="DD40" s="10">
        <v>0</v>
      </c>
      <c r="DE40" s="10">
        <v>8.9040000000000005E-3</v>
      </c>
      <c r="DF40" s="10">
        <v>9.443E-3</v>
      </c>
      <c r="DG40" s="10">
        <v>0</v>
      </c>
      <c r="DH40" s="10">
        <v>0</v>
      </c>
      <c r="DI40" s="10">
        <v>9.1459999999999996E-3</v>
      </c>
      <c r="DJ40" s="10">
        <v>9.6069999999999992E-3</v>
      </c>
      <c r="DK40" s="10">
        <v>0</v>
      </c>
      <c r="DL40" s="10">
        <v>0</v>
      </c>
      <c r="DM40" s="10">
        <v>8.9499999999999996E-3</v>
      </c>
      <c r="DN40" s="10">
        <v>9.3030000000000005E-3</v>
      </c>
      <c r="DO40" s="10">
        <v>0</v>
      </c>
      <c r="DP40" s="10">
        <v>0</v>
      </c>
      <c r="DQ40" s="10">
        <v>8.7919999999999995E-3</v>
      </c>
      <c r="DR40" s="10">
        <v>9.4820000000000008E-3</v>
      </c>
      <c r="DS40" s="10">
        <v>0</v>
      </c>
      <c r="DT40" s="10">
        <v>0</v>
      </c>
      <c r="DU40" s="10">
        <v>50.212704127400897</v>
      </c>
      <c r="DV40" s="10">
        <v>0</v>
      </c>
      <c r="DW40" s="10">
        <v>7.1297930824542197</v>
      </c>
      <c r="DX40" s="10">
        <v>0</v>
      </c>
      <c r="DY40" s="10">
        <v>7.1297921685053902</v>
      </c>
      <c r="DZ40" s="10">
        <v>0</v>
      </c>
      <c r="EA40" s="10">
        <v>2.67016706752693</v>
      </c>
      <c r="EB40" s="10">
        <v>0</v>
      </c>
      <c r="EC40" s="10">
        <v>7.1297929910593201</v>
      </c>
      <c r="ED40" s="10">
        <v>0</v>
      </c>
      <c r="EE40" s="10">
        <v>2.6701672215536099</v>
      </c>
      <c r="EF40" s="10">
        <v>0</v>
      </c>
      <c r="EG40" s="10">
        <v>7.1297930733147297</v>
      </c>
      <c r="EH40" s="10">
        <v>0</v>
      </c>
      <c r="EI40" s="10">
        <v>2.6701672369562801</v>
      </c>
      <c r="EJ40" s="10">
        <v>0</v>
      </c>
      <c r="EK40" s="10">
        <v>7.1297930815402797</v>
      </c>
      <c r="EL40" s="10">
        <v>0</v>
      </c>
      <c r="EM40" s="10">
        <v>2.67016723849654</v>
      </c>
      <c r="EN40" s="10">
        <v>0</v>
      </c>
      <c r="EO40" s="10">
        <v>7.1297930823628297</v>
      </c>
      <c r="EP40" s="10">
        <v>0</v>
      </c>
      <c r="EQ40" s="10">
        <v>2.6701672386505702</v>
      </c>
      <c r="ER40" s="10">
        <v>0</v>
      </c>
      <c r="ES40" s="10">
        <v>7.1297930824450804</v>
      </c>
      <c r="ET40" s="10">
        <v>0</v>
      </c>
      <c r="EU40" s="10">
        <v>2.6701672386659698</v>
      </c>
      <c r="EV40" s="10">
        <v>0</v>
      </c>
      <c r="EW40" s="10">
        <v>7.1297930824532996</v>
      </c>
      <c r="EX40" s="10">
        <v>0</v>
      </c>
      <c r="EY40" s="10">
        <v>2.6701672386675099</v>
      </c>
      <c r="EZ40" s="10">
        <v>0</v>
      </c>
      <c r="FA40" s="10">
        <v>7.12979308245413</v>
      </c>
      <c r="FB40" s="10">
        <v>0</v>
      </c>
      <c r="FC40" s="10">
        <v>2.6701672386676698</v>
      </c>
      <c r="FD40" s="10">
        <v>0</v>
      </c>
    </row>
    <row r="41" spans="1:160" x14ac:dyDescent="0.45">
      <c r="A41">
        <f t="shared" si="27"/>
        <v>30</v>
      </c>
      <c r="B41" s="13">
        <f t="shared" si="26"/>
        <v>0.125</v>
      </c>
      <c r="C41" s="13">
        <f t="shared" si="28"/>
        <v>1</v>
      </c>
      <c r="D41" s="20">
        <f t="shared" si="29"/>
        <v>3</v>
      </c>
      <c r="E41" s="10">
        <v>0.40225122899807902</v>
      </c>
      <c r="F41" s="10">
        <v>0.11351996360030001</v>
      </c>
      <c r="G41" s="10">
        <v>0</v>
      </c>
      <c r="H41" s="10">
        <v>0</v>
      </c>
      <c r="I41" s="10">
        <v>0.40225122899808102</v>
      </c>
      <c r="J41" s="10">
        <v>0.11351996360030001</v>
      </c>
      <c r="K41" s="10">
        <v>0</v>
      </c>
      <c r="L41" s="10">
        <v>0</v>
      </c>
      <c r="M41" s="10">
        <v>0.402251236029604</v>
      </c>
      <c r="N41" s="10">
        <v>0.113519968309957</v>
      </c>
      <c r="O41" s="10">
        <v>0</v>
      </c>
      <c r="P41" s="10">
        <v>0</v>
      </c>
      <c r="Q41" s="10">
        <v>0.402251229701233</v>
      </c>
      <c r="R41" s="10">
        <v>0.11351996407126499</v>
      </c>
      <c r="S41" s="10">
        <v>0</v>
      </c>
      <c r="T41" s="10">
        <v>0</v>
      </c>
      <c r="U41" s="10">
        <v>0.402251229068395</v>
      </c>
      <c r="V41" s="10">
        <v>0.113519963647396</v>
      </c>
      <c r="W41" s="10">
        <v>0</v>
      </c>
      <c r="X41" s="10">
        <v>0</v>
      </c>
      <c r="Y41" s="10">
        <v>0.40225122900511301</v>
      </c>
      <c r="Z41" s="10">
        <v>0.11351996360501</v>
      </c>
      <c r="AA41" s="10">
        <v>0</v>
      </c>
      <c r="AB41" s="10">
        <v>0</v>
      </c>
      <c r="AC41" s="10">
        <v>0.40225122899878502</v>
      </c>
      <c r="AD41" s="10">
        <v>0.11351996360076901</v>
      </c>
      <c r="AE41" s="10">
        <v>0</v>
      </c>
      <c r="AF41" s="10">
        <v>0</v>
      </c>
      <c r="AG41" s="10">
        <v>0.40225122899815202</v>
      </c>
      <c r="AH41" s="10">
        <v>0.113519963600346</v>
      </c>
      <c r="AI41" s="10">
        <v>0</v>
      </c>
      <c r="AJ41" s="10">
        <v>0</v>
      </c>
      <c r="AK41" s="10">
        <v>0.40225122899808802</v>
      </c>
      <c r="AL41" s="10">
        <v>0.113519963600304</v>
      </c>
      <c r="AM41" s="10">
        <v>0</v>
      </c>
      <c r="AN41" s="10">
        <v>0</v>
      </c>
      <c r="AO41" s="10">
        <v>0.40225122899808202</v>
      </c>
      <c r="AP41" s="10">
        <v>0.11351996360030001</v>
      </c>
      <c r="AQ41" s="10">
        <v>0</v>
      </c>
      <c r="AR41" s="10">
        <v>0</v>
      </c>
      <c r="AS41" s="10">
        <v>0.19660325553181501</v>
      </c>
      <c r="AT41" s="10">
        <v>5.90385204527277E-2</v>
      </c>
      <c r="AU41" s="10">
        <v>0</v>
      </c>
      <c r="AV41" s="10">
        <v>0</v>
      </c>
      <c r="AW41" s="10">
        <v>0.19660325553181701</v>
      </c>
      <c r="AX41" s="10">
        <v>5.9038520452727998E-2</v>
      </c>
      <c r="AY41" s="10">
        <v>0</v>
      </c>
      <c r="AZ41" s="10">
        <v>0</v>
      </c>
      <c r="BA41" s="10">
        <v>0.196603276451224</v>
      </c>
      <c r="BB41" s="10">
        <v>5.9038526571680801E-2</v>
      </c>
      <c r="BC41" s="10">
        <v>0</v>
      </c>
      <c r="BD41" s="10">
        <v>0</v>
      </c>
      <c r="BE41" s="10">
        <v>0.19660325762375599</v>
      </c>
      <c r="BF41" s="10">
        <v>5.9038521064622998E-2</v>
      </c>
      <c r="BG41" s="10">
        <v>0</v>
      </c>
      <c r="BH41" s="10">
        <v>0</v>
      </c>
      <c r="BI41" s="10">
        <v>0.19660325574101001</v>
      </c>
      <c r="BJ41" s="10">
        <v>5.9038520513918002E-2</v>
      </c>
      <c r="BK41" s="10">
        <v>0</v>
      </c>
      <c r="BL41" s="10">
        <v>0</v>
      </c>
      <c r="BM41" s="10">
        <v>0.196603255552736</v>
      </c>
      <c r="BN41" s="10">
        <v>5.9038520458846701E-2</v>
      </c>
      <c r="BO41" s="10">
        <v>0</v>
      </c>
      <c r="BP41" s="10">
        <v>0</v>
      </c>
      <c r="BQ41" s="10">
        <v>0.19660325553390601</v>
      </c>
      <c r="BR41" s="10">
        <v>5.9038520453339897E-2</v>
      </c>
      <c r="BS41" s="10">
        <v>0</v>
      </c>
      <c r="BT41" s="10">
        <v>0</v>
      </c>
      <c r="BU41" s="10">
        <v>0.19660325553202601</v>
      </c>
      <c r="BV41" s="10">
        <v>5.9038520452789303E-2</v>
      </c>
      <c r="BW41" s="10">
        <v>0</v>
      </c>
      <c r="BX41" s="10">
        <v>0</v>
      </c>
      <c r="BY41" s="10">
        <v>0.19660325553183799</v>
      </c>
      <c r="BZ41" s="10">
        <v>5.9038520452733903E-2</v>
      </c>
      <c r="CA41" s="10">
        <v>0</v>
      </c>
      <c r="CB41" s="10">
        <v>0</v>
      </c>
      <c r="CC41" s="10">
        <v>0.19660325553181901</v>
      </c>
      <c r="CD41" s="10">
        <v>5.9038520452729101E-2</v>
      </c>
      <c r="CE41" s="10">
        <v>0</v>
      </c>
      <c r="CF41" s="10">
        <v>0</v>
      </c>
      <c r="CG41" s="10">
        <v>1.1221E-2</v>
      </c>
      <c r="CH41" s="10">
        <v>1.0152E-2</v>
      </c>
      <c r="CI41" s="10">
        <v>0</v>
      </c>
      <c r="CJ41" s="10">
        <v>0</v>
      </c>
      <c r="CK41" s="10">
        <v>9.4820000000000008E-3</v>
      </c>
      <c r="CL41" s="10">
        <v>1.0300999999999999E-2</v>
      </c>
      <c r="CM41" s="10">
        <v>0</v>
      </c>
      <c r="CN41" s="10">
        <v>0</v>
      </c>
      <c r="CO41" s="10">
        <v>9.4730000000000005E-3</v>
      </c>
      <c r="CP41" s="10">
        <v>1.0418999999999999E-2</v>
      </c>
      <c r="CQ41" s="10">
        <v>0</v>
      </c>
      <c r="CR41" s="10">
        <v>0</v>
      </c>
      <c r="CS41" s="10">
        <v>9.2820000000000003E-3</v>
      </c>
      <c r="CT41" s="10">
        <v>1.0333999999999999E-2</v>
      </c>
      <c r="CU41" s="10">
        <v>0</v>
      </c>
      <c r="CV41" s="10">
        <v>0</v>
      </c>
      <c r="CW41" s="10">
        <v>9.5270000000000007E-3</v>
      </c>
      <c r="CX41" s="10">
        <v>1.0435E-2</v>
      </c>
      <c r="CY41" s="10">
        <v>0</v>
      </c>
      <c r="CZ41" s="10">
        <v>0</v>
      </c>
      <c r="DA41" s="10">
        <v>9.1850000000000005E-3</v>
      </c>
      <c r="DB41" s="10">
        <v>9.4879999999999999E-3</v>
      </c>
      <c r="DC41" s="10">
        <v>0</v>
      </c>
      <c r="DD41" s="10">
        <v>0</v>
      </c>
      <c r="DE41" s="10">
        <v>9.2720000000000007E-3</v>
      </c>
      <c r="DF41" s="10">
        <v>1.0309E-2</v>
      </c>
      <c r="DG41" s="10">
        <v>0</v>
      </c>
      <c r="DH41" s="10">
        <v>0</v>
      </c>
      <c r="DI41" s="10">
        <v>9.6869999999999994E-3</v>
      </c>
      <c r="DJ41" s="10">
        <v>1.0156999999999999E-2</v>
      </c>
      <c r="DK41" s="10">
        <v>0</v>
      </c>
      <c r="DL41" s="10">
        <v>0</v>
      </c>
      <c r="DM41" s="10">
        <v>9.3880000000000005E-3</v>
      </c>
      <c r="DN41" s="10">
        <v>1.0123999999999999E-2</v>
      </c>
      <c r="DO41" s="10">
        <v>0</v>
      </c>
      <c r="DP41" s="10">
        <v>0</v>
      </c>
      <c r="DQ41" s="10">
        <v>9.4820000000000008E-3</v>
      </c>
      <c r="DR41" s="10">
        <v>1.0259000000000001E-2</v>
      </c>
      <c r="DS41" s="10">
        <v>0</v>
      </c>
      <c r="DT41" s="10">
        <v>0</v>
      </c>
      <c r="DU41" s="10">
        <v>263.084814413483</v>
      </c>
      <c r="DV41" s="10">
        <v>0</v>
      </c>
      <c r="DW41" s="10">
        <v>17.842926535554</v>
      </c>
      <c r="DX41" s="10">
        <v>0</v>
      </c>
      <c r="DY41" s="10">
        <v>17.842924975490899</v>
      </c>
      <c r="DZ41" s="10">
        <v>0</v>
      </c>
      <c r="EA41" s="10">
        <v>4.2240886562063302</v>
      </c>
      <c r="EB41" s="10">
        <v>0</v>
      </c>
      <c r="EC41" s="10">
        <v>17.842926379547698</v>
      </c>
      <c r="ED41" s="10">
        <v>0</v>
      </c>
      <c r="EE41" s="10">
        <v>4.22408882240273</v>
      </c>
      <c r="EF41" s="10">
        <v>0</v>
      </c>
      <c r="EG41" s="10">
        <v>17.842926519953298</v>
      </c>
      <c r="EH41" s="10">
        <v>0</v>
      </c>
      <c r="EI41" s="10">
        <v>4.2240888390223699</v>
      </c>
      <c r="EJ41" s="10">
        <v>0</v>
      </c>
      <c r="EK41" s="10">
        <v>17.8429265339939</v>
      </c>
      <c r="EL41" s="10">
        <v>0</v>
      </c>
      <c r="EM41" s="10">
        <v>4.22408884068434</v>
      </c>
      <c r="EN41" s="10">
        <v>0</v>
      </c>
      <c r="EO41" s="10">
        <v>17.842926535398</v>
      </c>
      <c r="EP41" s="10">
        <v>0</v>
      </c>
      <c r="EQ41" s="10">
        <v>4.2240888408505404</v>
      </c>
      <c r="ER41" s="10">
        <v>0</v>
      </c>
      <c r="ES41" s="10">
        <v>17.8429265355384</v>
      </c>
      <c r="ET41" s="10">
        <v>0</v>
      </c>
      <c r="EU41" s="10">
        <v>4.22408884086716</v>
      </c>
      <c r="EV41" s="10">
        <v>0</v>
      </c>
      <c r="EW41" s="10">
        <v>17.8429265355525</v>
      </c>
      <c r="EX41" s="10">
        <v>0</v>
      </c>
      <c r="EY41" s="10">
        <v>4.22408884086882</v>
      </c>
      <c r="EZ41" s="10">
        <v>0</v>
      </c>
      <c r="FA41" s="10">
        <v>17.842926535553801</v>
      </c>
      <c r="FB41" s="10">
        <v>0</v>
      </c>
      <c r="FC41" s="10">
        <v>4.2240888408689798</v>
      </c>
      <c r="FD41" s="10">
        <v>0</v>
      </c>
    </row>
    <row r="42" spans="1:160" x14ac:dyDescent="0.45">
      <c r="A42">
        <f t="shared" si="27"/>
        <v>31</v>
      </c>
      <c r="B42" s="13">
        <f t="shared" si="26"/>
        <v>6.25E-2</v>
      </c>
      <c r="C42" s="13">
        <f t="shared" si="28"/>
        <v>1</v>
      </c>
      <c r="D42" s="20">
        <f t="shared" si="29"/>
        <v>4</v>
      </c>
      <c r="E42" s="10">
        <v>0.34367752018799003</v>
      </c>
      <c r="F42" s="10">
        <v>4.34992476186504E-2</v>
      </c>
      <c r="G42" s="10">
        <v>0</v>
      </c>
      <c r="H42" s="10">
        <v>0</v>
      </c>
      <c r="I42" s="10">
        <v>0.34367752018799702</v>
      </c>
      <c r="J42" s="10">
        <v>4.3499247618649303E-2</v>
      </c>
      <c r="K42" s="10">
        <v>0</v>
      </c>
      <c r="L42" s="10">
        <v>0</v>
      </c>
      <c r="M42" s="10">
        <v>0.34367752205200103</v>
      </c>
      <c r="N42" s="10">
        <v>4.3499249033697798E-2</v>
      </c>
      <c r="O42" s="10">
        <v>0</v>
      </c>
      <c r="P42" s="10">
        <v>0</v>
      </c>
      <c r="Q42" s="10">
        <v>0.34367752037439597</v>
      </c>
      <c r="R42" s="10">
        <v>4.3499247760154701E-2</v>
      </c>
      <c r="S42" s="10">
        <v>0</v>
      </c>
      <c r="T42" s="10">
        <v>0</v>
      </c>
      <c r="U42" s="10">
        <v>0.343677520206636</v>
      </c>
      <c r="V42" s="10">
        <v>4.3499247632800601E-2</v>
      </c>
      <c r="W42" s="10">
        <v>0</v>
      </c>
      <c r="X42" s="10">
        <v>0</v>
      </c>
      <c r="Y42" s="10">
        <v>0.34367752018985998</v>
      </c>
      <c r="Z42" s="10">
        <v>4.3499247620064997E-2</v>
      </c>
      <c r="AA42" s="10">
        <v>0</v>
      </c>
      <c r="AB42" s="10">
        <v>0</v>
      </c>
      <c r="AC42" s="10">
        <v>0.34367752018818298</v>
      </c>
      <c r="AD42" s="10">
        <v>4.3499247618792501E-2</v>
      </c>
      <c r="AE42" s="10">
        <v>0</v>
      </c>
      <c r="AF42" s="10">
        <v>0</v>
      </c>
      <c r="AG42" s="10">
        <v>0.34367752018801501</v>
      </c>
      <c r="AH42" s="10">
        <v>4.3499247618663903E-2</v>
      </c>
      <c r="AI42" s="10">
        <v>0</v>
      </c>
      <c r="AJ42" s="10">
        <v>0</v>
      </c>
      <c r="AK42" s="10">
        <v>0.34367752018799802</v>
      </c>
      <c r="AL42" s="10">
        <v>4.3499247618651898E-2</v>
      </c>
      <c r="AM42" s="10">
        <v>0</v>
      </c>
      <c r="AN42" s="10">
        <v>0</v>
      </c>
      <c r="AO42" s="10">
        <v>0.34367752018799602</v>
      </c>
      <c r="AP42" s="10">
        <v>4.3499247618650601E-2</v>
      </c>
      <c r="AQ42" s="10">
        <v>0</v>
      </c>
      <c r="AR42" s="10">
        <v>0</v>
      </c>
      <c r="AS42" s="10">
        <v>0.196367655180895</v>
      </c>
      <c r="AT42" s="10">
        <v>2.3603135575832001E-2</v>
      </c>
      <c r="AU42" s="10">
        <v>0</v>
      </c>
      <c r="AV42" s="10">
        <v>0</v>
      </c>
      <c r="AW42" s="10">
        <v>0.19636765518089799</v>
      </c>
      <c r="AX42" s="10">
        <v>2.3603135575832199E-2</v>
      </c>
      <c r="AY42" s="10">
        <v>0</v>
      </c>
      <c r="AZ42" s="10">
        <v>0</v>
      </c>
      <c r="BA42" s="10">
        <v>0.19636768610005301</v>
      </c>
      <c r="BB42" s="10">
        <v>2.36031380070825E-2</v>
      </c>
      <c r="BC42" s="10">
        <v>0</v>
      </c>
      <c r="BD42" s="10">
        <v>0</v>
      </c>
      <c r="BE42" s="10">
        <v>0.196367658272811</v>
      </c>
      <c r="BF42" s="10">
        <v>2.3603135818956698E-2</v>
      </c>
      <c r="BG42" s="10">
        <v>0</v>
      </c>
      <c r="BH42" s="10">
        <v>0</v>
      </c>
      <c r="BI42" s="10">
        <v>0.196367655490088</v>
      </c>
      <c r="BJ42" s="10">
        <v>2.3603135600145E-2</v>
      </c>
      <c r="BK42" s="10">
        <v>0</v>
      </c>
      <c r="BL42" s="10">
        <v>0</v>
      </c>
      <c r="BM42" s="10">
        <v>0.19636765521181301</v>
      </c>
      <c r="BN42" s="10">
        <v>2.36031355782634E-2</v>
      </c>
      <c r="BO42" s="10">
        <v>0</v>
      </c>
      <c r="BP42" s="10">
        <v>0</v>
      </c>
      <c r="BQ42" s="10">
        <v>0.19636765518398899</v>
      </c>
      <c r="BR42" s="10">
        <v>2.36031355760754E-2</v>
      </c>
      <c r="BS42" s="10">
        <v>0</v>
      </c>
      <c r="BT42" s="10">
        <v>0</v>
      </c>
      <c r="BU42" s="10">
        <v>0.196367655181205</v>
      </c>
      <c r="BV42" s="10">
        <v>2.3603135575856301E-2</v>
      </c>
      <c r="BW42" s="10">
        <v>0</v>
      </c>
      <c r="BX42" s="10">
        <v>0</v>
      </c>
      <c r="BY42" s="10">
        <v>0.196367655180927</v>
      </c>
      <c r="BZ42" s="10">
        <v>2.3603135575834499E-2</v>
      </c>
      <c r="CA42" s="10">
        <v>0</v>
      </c>
      <c r="CB42" s="10">
        <v>0</v>
      </c>
      <c r="CC42" s="10">
        <v>0.19636765518090099</v>
      </c>
      <c r="CD42" s="10">
        <v>2.3603135575833E-2</v>
      </c>
      <c r="CE42" s="10">
        <v>0</v>
      </c>
      <c r="CF42" s="10">
        <v>0</v>
      </c>
      <c r="CG42" s="10">
        <v>1.3331000000000001E-2</v>
      </c>
      <c r="CH42" s="10">
        <v>1.1480000000000001E-2</v>
      </c>
      <c r="CI42" s="10">
        <v>0</v>
      </c>
      <c r="CJ42" s="10">
        <v>0</v>
      </c>
      <c r="CK42" s="10">
        <v>1.0107E-2</v>
      </c>
      <c r="CL42" s="10">
        <v>1.0997E-2</v>
      </c>
      <c r="CM42" s="10">
        <v>0</v>
      </c>
      <c r="CN42" s="10">
        <v>0</v>
      </c>
      <c r="CO42" s="10">
        <v>1.3006999999999999E-2</v>
      </c>
      <c r="CP42" s="10">
        <v>1.0961E-2</v>
      </c>
      <c r="CQ42" s="10">
        <v>0</v>
      </c>
      <c r="CR42" s="10">
        <v>0</v>
      </c>
      <c r="CS42" s="10">
        <v>1.0059E-2</v>
      </c>
      <c r="CT42" s="10">
        <v>1.0931E-2</v>
      </c>
      <c r="CU42" s="10">
        <v>0</v>
      </c>
      <c r="CV42" s="10">
        <v>0</v>
      </c>
      <c r="CW42" s="10">
        <v>1.0179000000000001E-2</v>
      </c>
      <c r="CX42" s="10">
        <v>1.094E-2</v>
      </c>
      <c r="CY42" s="10">
        <v>0</v>
      </c>
      <c r="CZ42" s="10">
        <v>0</v>
      </c>
      <c r="DA42" s="10">
        <v>9.9010000000000001E-3</v>
      </c>
      <c r="DB42" s="10">
        <v>1.0763E-2</v>
      </c>
      <c r="DC42" s="10">
        <v>0</v>
      </c>
      <c r="DD42" s="10">
        <v>0</v>
      </c>
      <c r="DE42" s="10">
        <v>1.0005999999999999E-2</v>
      </c>
      <c r="DF42" s="10">
        <v>1.0921999999999999E-2</v>
      </c>
      <c r="DG42" s="10">
        <v>0</v>
      </c>
      <c r="DH42" s="10">
        <v>0</v>
      </c>
      <c r="DI42" s="10">
        <v>1.0035000000000001E-2</v>
      </c>
      <c r="DJ42" s="10">
        <v>1.0817999999999999E-2</v>
      </c>
      <c r="DK42" s="10">
        <v>0</v>
      </c>
      <c r="DL42" s="10">
        <v>0</v>
      </c>
      <c r="DM42" s="10">
        <v>1.0134000000000001E-2</v>
      </c>
      <c r="DN42" s="10">
        <v>1.1344999999999999E-2</v>
      </c>
      <c r="DO42" s="10">
        <v>0</v>
      </c>
      <c r="DP42" s="10">
        <v>0</v>
      </c>
      <c r="DQ42" s="10">
        <v>9.9620000000000004E-3</v>
      </c>
      <c r="DR42" s="10">
        <v>1.0886E-2</v>
      </c>
      <c r="DS42" s="10">
        <v>0</v>
      </c>
      <c r="DT42" s="10">
        <v>0</v>
      </c>
      <c r="DU42" s="10">
        <v>1356.8949623185399</v>
      </c>
      <c r="DV42" s="10">
        <v>0</v>
      </c>
      <c r="DW42" s="10">
        <v>50.851052012897398</v>
      </c>
      <c r="DX42" s="10">
        <v>0</v>
      </c>
      <c r="DY42" s="10">
        <v>50.851048739511</v>
      </c>
      <c r="DZ42" s="10">
        <v>0</v>
      </c>
      <c r="EA42" s="10">
        <v>7.1309921286950599</v>
      </c>
      <c r="EB42" s="10">
        <v>0</v>
      </c>
      <c r="EC42" s="10">
        <v>50.851051685558502</v>
      </c>
      <c r="ED42" s="10">
        <v>0</v>
      </c>
      <c r="EE42" s="10">
        <v>7.1309923352615403</v>
      </c>
      <c r="EF42" s="10">
        <v>0</v>
      </c>
      <c r="EG42" s="10">
        <v>50.851051980163597</v>
      </c>
      <c r="EH42" s="10">
        <v>0</v>
      </c>
      <c r="EI42" s="10">
        <v>7.1309923559181803</v>
      </c>
      <c r="EJ42" s="10">
        <v>0</v>
      </c>
      <c r="EK42" s="10">
        <v>50.8510520096238</v>
      </c>
      <c r="EL42" s="10">
        <v>0</v>
      </c>
      <c r="EM42" s="10">
        <v>7.1309923579838603</v>
      </c>
      <c r="EN42" s="10">
        <v>0</v>
      </c>
      <c r="EO42" s="10">
        <v>50.851052012570101</v>
      </c>
      <c r="EP42" s="10">
        <v>0</v>
      </c>
      <c r="EQ42" s="10">
        <v>7.1309923581904</v>
      </c>
      <c r="ER42" s="10">
        <v>0</v>
      </c>
      <c r="ES42" s="10">
        <v>50.851052012864102</v>
      </c>
      <c r="ET42" s="10">
        <v>0</v>
      </c>
      <c r="EU42" s="10">
        <v>7.1309923582110697</v>
      </c>
      <c r="EV42" s="10">
        <v>0</v>
      </c>
      <c r="EW42" s="10">
        <v>50.851052012893703</v>
      </c>
      <c r="EX42" s="10">
        <v>0</v>
      </c>
      <c r="EY42" s="10">
        <v>7.1309923582131303</v>
      </c>
      <c r="EZ42" s="10">
        <v>0</v>
      </c>
      <c r="FA42" s="10">
        <v>50.851052012896702</v>
      </c>
      <c r="FB42" s="10">
        <v>0</v>
      </c>
      <c r="FC42" s="10">
        <v>7.1309923582133301</v>
      </c>
      <c r="FD42" s="10">
        <v>0</v>
      </c>
    </row>
    <row r="43" spans="1:160" x14ac:dyDescent="0.45">
      <c r="A43">
        <f t="shared" si="27"/>
        <v>32</v>
      </c>
      <c r="B43" s="13">
        <f t="shared" si="26"/>
        <v>3.125E-2</v>
      </c>
      <c r="C43" s="13">
        <f t="shared" si="28"/>
        <v>1</v>
      </c>
      <c r="D43" s="20">
        <f t="shared" si="29"/>
        <v>5</v>
      </c>
      <c r="E43" s="10">
        <v>0.51741596064282003</v>
      </c>
      <c r="F43" s="10">
        <v>1.6688405042117199E-2</v>
      </c>
      <c r="G43" s="10">
        <v>0</v>
      </c>
      <c r="H43" s="10">
        <v>0</v>
      </c>
      <c r="I43" s="10">
        <v>0.51741596064281803</v>
      </c>
      <c r="J43" s="10">
        <v>1.66884050421174E-2</v>
      </c>
      <c r="K43" s="10">
        <v>0</v>
      </c>
      <c r="L43" s="10">
        <v>0</v>
      </c>
      <c r="M43" s="10">
        <v>0.51741601129194403</v>
      </c>
      <c r="N43" s="10">
        <v>1.6688405528123298E-2</v>
      </c>
      <c r="O43" s="10">
        <v>0</v>
      </c>
      <c r="P43" s="10">
        <v>0</v>
      </c>
      <c r="Q43" s="10">
        <v>0.51741596570772097</v>
      </c>
      <c r="R43" s="10">
        <v>1.66884050907181E-2</v>
      </c>
      <c r="S43" s="10">
        <v>0</v>
      </c>
      <c r="T43" s="10">
        <v>0</v>
      </c>
      <c r="U43" s="10">
        <v>0.517415961149299</v>
      </c>
      <c r="V43" s="10">
        <v>1.6688405046977901E-2</v>
      </c>
      <c r="W43" s="10">
        <v>0</v>
      </c>
      <c r="X43" s="10">
        <v>0</v>
      </c>
      <c r="Y43" s="10">
        <v>0.51741596069346796</v>
      </c>
      <c r="Z43" s="10">
        <v>1.6688405042603702E-2</v>
      </c>
      <c r="AA43" s="10">
        <v>0</v>
      </c>
      <c r="AB43" s="10">
        <v>0</v>
      </c>
      <c r="AC43" s="10">
        <v>0.51741596064788298</v>
      </c>
      <c r="AD43" s="10">
        <v>1.6688405042166201E-2</v>
      </c>
      <c r="AE43" s="10">
        <v>0</v>
      </c>
      <c r="AF43" s="10">
        <v>0</v>
      </c>
      <c r="AG43" s="10">
        <v>0.51741596064333095</v>
      </c>
      <c r="AH43" s="10">
        <v>1.66884050421225E-2</v>
      </c>
      <c r="AI43" s="10">
        <v>0</v>
      </c>
      <c r="AJ43" s="10">
        <v>0</v>
      </c>
      <c r="AK43" s="10">
        <v>0.51741596064286699</v>
      </c>
      <c r="AL43" s="10">
        <v>1.6688405042117799E-2</v>
      </c>
      <c r="AM43" s="10">
        <v>0</v>
      </c>
      <c r="AN43" s="10">
        <v>0</v>
      </c>
      <c r="AO43" s="10">
        <v>0.51741596064281303</v>
      </c>
      <c r="AP43" s="10">
        <v>1.6688405042117601E-2</v>
      </c>
      <c r="AQ43" s="10">
        <v>0</v>
      </c>
      <c r="AR43" s="10">
        <v>0</v>
      </c>
      <c r="AS43" s="10">
        <v>0.371881487422558</v>
      </c>
      <c r="AT43" s="10">
        <v>1.1448291178583101E-2</v>
      </c>
      <c r="AU43" s="10">
        <v>0</v>
      </c>
      <c r="AV43" s="10">
        <v>0</v>
      </c>
      <c r="AW43" s="10">
        <v>0.371881487422555</v>
      </c>
      <c r="AX43" s="10">
        <v>1.14482911785833E-2</v>
      </c>
      <c r="AY43" s="10">
        <v>0</v>
      </c>
      <c r="AZ43" s="10">
        <v>0</v>
      </c>
      <c r="BA43" s="10">
        <v>0.37188151908181299</v>
      </c>
      <c r="BB43" s="10">
        <v>1.14482924430155E-2</v>
      </c>
      <c r="BC43" s="10">
        <v>0</v>
      </c>
      <c r="BD43" s="10">
        <v>0</v>
      </c>
      <c r="BE43" s="10">
        <v>0.37188149058847803</v>
      </c>
      <c r="BF43" s="10">
        <v>1.1448291305026099E-2</v>
      </c>
      <c r="BG43" s="10">
        <v>0</v>
      </c>
      <c r="BH43" s="10">
        <v>0</v>
      </c>
      <c r="BI43" s="10">
        <v>0.37188148773914098</v>
      </c>
      <c r="BJ43" s="10">
        <v>1.14482911912277E-2</v>
      </c>
      <c r="BK43" s="10">
        <v>0</v>
      </c>
      <c r="BL43" s="10">
        <v>0</v>
      </c>
      <c r="BM43" s="10">
        <v>0.37188148745421801</v>
      </c>
      <c r="BN43" s="10">
        <v>1.14482911798477E-2</v>
      </c>
      <c r="BO43" s="10">
        <v>0</v>
      </c>
      <c r="BP43" s="10">
        <v>0</v>
      </c>
      <c r="BQ43" s="10">
        <v>0.37188148742572102</v>
      </c>
      <c r="BR43" s="10">
        <v>1.14482911787098E-2</v>
      </c>
      <c r="BS43" s="10">
        <v>0</v>
      </c>
      <c r="BT43" s="10">
        <v>0</v>
      </c>
      <c r="BU43" s="10">
        <v>0.37188148742287902</v>
      </c>
      <c r="BV43" s="10">
        <v>1.1448291178595599E-2</v>
      </c>
      <c r="BW43" s="10">
        <v>0</v>
      </c>
      <c r="BX43" s="10">
        <v>0</v>
      </c>
      <c r="BY43" s="10">
        <v>0.37188148742258598</v>
      </c>
      <c r="BZ43" s="10">
        <v>1.14482911785844E-2</v>
      </c>
      <c r="CA43" s="10">
        <v>0</v>
      </c>
      <c r="CB43" s="10">
        <v>0</v>
      </c>
      <c r="CC43" s="10">
        <v>0.371881487422552</v>
      </c>
      <c r="CD43" s="10">
        <v>1.14482911785839E-2</v>
      </c>
      <c r="CE43" s="10">
        <v>0</v>
      </c>
      <c r="CF43" s="10">
        <v>0</v>
      </c>
      <c r="CG43" s="10">
        <v>1.7371000000000001E-2</v>
      </c>
      <c r="CH43" s="10">
        <v>1.495E-2</v>
      </c>
      <c r="CI43" s="10">
        <v>0</v>
      </c>
      <c r="CJ43" s="10">
        <v>0</v>
      </c>
      <c r="CK43" s="10">
        <v>1.0651000000000001E-2</v>
      </c>
      <c r="CL43" s="10">
        <v>1.1865000000000001E-2</v>
      </c>
      <c r="CM43" s="10">
        <v>0</v>
      </c>
      <c r="CN43" s="10">
        <v>0</v>
      </c>
      <c r="CO43" s="10">
        <v>1.0692E-2</v>
      </c>
      <c r="CP43" s="10">
        <v>1.1847E-2</v>
      </c>
      <c r="CQ43" s="10">
        <v>0</v>
      </c>
      <c r="CR43" s="10">
        <v>0</v>
      </c>
      <c r="CS43" s="10">
        <v>1.0796E-2</v>
      </c>
      <c r="CT43" s="10">
        <v>1.1955E-2</v>
      </c>
      <c r="CU43" s="10">
        <v>0</v>
      </c>
      <c r="CV43" s="10">
        <v>0</v>
      </c>
      <c r="CW43" s="10">
        <v>1.0692999999999999E-2</v>
      </c>
      <c r="CX43" s="10">
        <v>1.1802999999999999E-2</v>
      </c>
      <c r="CY43" s="10">
        <v>0</v>
      </c>
      <c r="CZ43" s="10">
        <v>0</v>
      </c>
      <c r="DA43" s="10">
        <v>1.0980999999999999E-2</v>
      </c>
      <c r="DB43" s="10">
        <v>1.1672E-2</v>
      </c>
      <c r="DC43" s="10">
        <v>0</v>
      </c>
      <c r="DD43" s="10">
        <v>0</v>
      </c>
      <c r="DE43" s="10">
        <v>1.0619E-2</v>
      </c>
      <c r="DF43" s="10">
        <v>1.1734E-2</v>
      </c>
      <c r="DG43" s="10">
        <v>0</v>
      </c>
      <c r="DH43" s="10">
        <v>0</v>
      </c>
      <c r="DI43" s="10">
        <v>1.0687E-2</v>
      </c>
      <c r="DJ43" s="10">
        <v>1.1672999999999999E-2</v>
      </c>
      <c r="DK43" s="10">
        <v>0</v>
      </c>
      <c r="DL43" s="10">
        <v>0</v>
      </c>
      <c r="DM43" s="10">
        <v>1.0768E-2</v>
      </c>
      <c r="DN43" s="10">
        <v>1.1785E-2</v>
      </c>
      <c r="DO43" s="10">
        <v>0</v>
      </c>
      <c r="DP43" s="10">
        <v>0</v>
      </c>
      <c r="DQ43" s="10">
        <v>1.0687E-2</v>
      </c>
      <c r="DR43" s="10">
        <v>1.1717999999999999E-2</v>
      </c>
      <c r="DS43" s="10">
        <v>0</v>
      </c>
      <c r="DT43" s="10">
        <v>0</v>
      </c>
      <c r="DU43" s="10">
        <v>6288.3970145091798</v>
      </c>
      <c r="DV43" s="10">
        <v>0</v>
      </c>
      <c r="DW43" s="10">
        <v>136.31795082890699</v>
      </c>
      <c r="DX43" s="10">
        <v>0</v>
      </c>
      <c r="DY43" s="10">
        <v>136.31794488736099</v>
      </c>
      <c r="DZ43" s="10">
        <v>0</v>
      </c>
      <c r="EA43" s="10">
        <v>11.6755276063808</v>
      </c>
      <c r="EB43" s="10">
        <v>0</v>
      </c>
      <c r="EC43" s="10">
        <v>136.31795023474999</v>
      </c>
      <c r="ED43" s="10">
        <v>0</v>
      </c>
      <c r="EE43" s="10">
        <v>11.6755278353808</v>
      </c>
      <c r="EF43" s="10">
        <v>0</v>
      </c>
      <c r="EG43" s="10">
        <v>136.317950769492</v>
      </c>
      <c r="EH43" s="10">
        <v>0</v>
      </c>
      <c r="EI43" s="10">
        <v>11.6755278582808</v>
      </c>
      <c r="EJ43" s="10">
        <v>0</v>
      </c>
      <c r="EK43" s="10">
        <v>136.31795082296799</v>
      </c>
      <c r="EL43" s="10">
        <v>0</v>
      </c>
      <c r="EM43" s="10">
        <v>11.675527860570799</v>
      </c>
      <c r="EN43" s="10">
        <v>0</v>
      </c>
      <c r="EO43" s="10">
        <v>136.31795082831101</v>
      </c>
      <c r="EP43" s="10">
        <v>0</v>
      </c>
      <c r="EQ43" s="10">
        <v>11.6755278607998</v>
      </c>
      <c r="ER43" s="10">
        <v>0</v>
      </c>
      <c r="ES43" s="10">
        <v>136.31795082884901</v>
      </c>
      <c r="ET43" s="10">
        <v>0</v>
      </c>
      <c r="EU43" s="10">
        <v>11.675527860822701</v>
      </c>
      <c r="EV43" s="10">
        <v>0</v>
      </c>
      <c r="EW43" s="10">
        <v>136.3179508289</v>
      </c>
      <c r="EX43" s="10">
        <v>0</v>
      </c>
      <c r="EY43" s="10">
        <v>11.675527860824999</v>
      </c>
      <c r="EZ43" s="10">
        <v>0</v>
      </c>
      <c r="FA43" s="10">
        <v>136.31795082890699</v>
      </c>
      <c r="FB43" s="10">
        <v>0</v>
      </c>
      <c r="FC43" s="10">
        <v>11.6755278608252</v>
      </c>
      <c r="FD43" s="10">
        <v>0</v>
      </c>
    </row>
    <row r="44" spans="1:160" x14ac:dyDescent="0.45">
      <c r="A44">
        <f t="shared" si="27"/>
        <v>33</v>
      </c>
      <c r="B44" s="13">
        <f t="shared" si="26"/>
        <v>1.5625E-2</v>
      </c>
      <c r="C44" s="13">
        <f t="shared" si="28"/>
        <v>1</v>
      </c>
      <c r="D44" s="20">
        <f t="shared" si="29"/>
        <v>6</v>
      </c>
      <c r="E44" s="10">
        <v>1.2065705638367501</v>
      </c>
      <c r="F44" s="10">
        <v>1.0086444642569799E-2</v>
      </c>
      <c r="G44" s="10">
        <v>0</v>
      </c>
      <c r="H44" s="10">
        <v>0</v>
      </c>
      <c r="I44" s="10">
        <v>1.2065705638367601</v>
      </c>
      <c r="J44" s="10">
        <v>1.0086444642570001E-2</v>
      </c>
      <c r="K44" s="10">
        <v>0</v>
      </c>
      <c r="L44" s="10">
        <v>0</v>
      </c>
      <c r="M44" s="10">
        <v>1.20657058314384</v>
      </c>
      <c r="N44" s="10">
        <v>1.0086445846698299E-2</v>
      </c>
      <c r="O44" s="10">
        <v>0</v>
      </c>
      <c r="P44" s="10">
        <v>0</v>
      </c>
      <c r="Q44" s="10">
        <v>1.2065705657674799</v>
      </c>
      <c r="R44" s="10">
        <v>1.00864447629833E-2</v>
      </c>
      <c r="S44" s="10">
        <v>0</v>
      </c>
      <c r="T44" s="10">
        <v>0</v>
      </c>
      <c r="U44" s="10">
        <v>1.2065705640298401</v>
      </c>
      <c r="V44" s="10">
        <v>1.0086444654611001E-2</v>
      </c>
      <c r="W44" s="10">
        <v>0</v>
      </c>
      <c r="X44" s="10">
        <v>0</v>
      </c>
      <c r="Y44" s="10">
        <v>1.20657056385607</v>
      </c>
      <c r="Z44" s="10">
        <v>1.0086444643774501E-2</v>
      </c>
      <c r="AA44" s="10">
        <v>0</v>
      </c>
      <c r="AB44" s="10">
        <v>0</v>
      </c>
      <c r="AC44" s="10">
        <v>1.2065705638386901</v>
      </c>
      <c r="AD44" s="10">
        <v>1.00864446426911E-2</v>
      </c>
      <c r="AE44" s="10">
        <v>0</v>
      </c>
      <c r="AF44" s="10">
        <v>0</v>
      </c>
      <c r="AG44" s="10">
        <v>1.20657056383693</v>
      </c>
      <c r="AH44" s="10">
        <v>1.0086444642581601E-2</v>
      </c>
      <c r="AI44" s="10">
        <v>0</v>
      </c>
      <c r="AJ44" s="10">
        <v>0</v>
      </c>
      <c r="AK44" s="10">
        <v>1.2065705638367901</v>
      </c>
      <c r="AL44" s="10">
        <v>1.00864446425718E-2</v>
      </c>
      <c r="AM44" s="10">
        <v>0</v>
      </c>
      <c r="AN44" s="10">
        <v>0</v>
      </c>
      <c r="AO44" s="10">
        <v>1.2065705638367501</v>
      </c>
      <c r="AP44" s="10">
        <v>1.00864446425705E-2</v>
      </c>
      <c r="AQ44" s="10">
        <v>0</v>
      </c>
      <c r="AR44" s="10">
        <v>0</v>
      </c>
      <c r="AS44" s="10">
        <v>0.78955877281573195</v>
      </c>
      <c r="AT44" s="10">
        <v>7.6836782709703401E-3</v>
      </c>
      <c r="AU44" s="10">
        <v>0</v>
      </c>
      <c r="AV44" s="10">
        <v>0</v>
      </c>
      <c r="AW44" s="10">
        <v>0.78955877281574005</v>
      </c>
      <c r="AX44" s="10">
        <v>7.6836782709706099E-3</v>
      </c>
      <c r="AY44" s="10">
        <v>0</v>
      </c>
      <c r="AZ44" s="10">
        <v>0</v>
      </c>
      <c r="BA44" s="10">
        <v>0.78955878420088899</v>
      </c>
      <c r="BB44" s="10">
        <v>7.6836791822914897E-3</v>
      </c>
      <c r="BC44" s="10">
        <v>0</v>
      </c>
      <c r="BD44" s="10">
        <v>0</v>
      </c>
      <c r="BE44" s="10">
        <v>0.78955877395426699</v>
      </c>
      <c r="BF44" s="10">
        <v>7.6836783621022703E-3</v>
      </c>
      <c r="BG44" s="10">
        <v>0</v>
      </c>
      <c r="BH44" s="10">
        <v>0</v>
      </c>
      <c r="BI44" s="10">
        <v>0.78955877292960097</v>
      </c>
      <c r="BJ44" s="10">
        <v>7.6836782800838999E-3</v>
      </c>
      <c r="BK44" s="10">
        <v>0</v>
      </c>
      <c r="BL44" s="10">
        <v>0</v>
      </c>
      <c r="BM44" s="10">
        <v>0.78955877282713005</v>
      </c>
      <c r="BN44" s="10">
        <v>7.6836782718818801E-3</v>
      </c>
      <c r="BO44" s="10">
        <v>0</v>
      </c>
      <c r="BP44" s="10">
        <v>0</v>
      </c>
      <c r="BQ44" s="10">
        <v>0.78955877281687703</v>
      </c>
      <c r="BR44" s="10">
        <v>7.68367827106178E-3</v>
      </c>
      <c r="BS44" s="10">
        <v>0</v>
      </c>
      <c r="BT44" s="10">
        <v>0</v>
      </c>
      <c r="BU44" s="10">
        <v>0.78955877281584097</v>
      </c>
      <c r="BV44" s="10">
        <v>7.6836782709794101E-3</v>
      </c>
      <c r="BW44" s="10">
        <v>0</v>
      </c>
      <c r="BX44" s="10">
        <v>0</v>
      </c>
      <c r="BY44" s="10">
        <v>0.78955877281575804</v>
      </c>
      <c r="BZ44" s="10">
        <v>7.6836782709714304E-3</v>
      </c>
      <c r="CA44" s="10">
        <v>0</v>
      </c>
      <c r="CB44" s="10">
        <v>0</v>
      </c>
      <c r="CC44" s="10">
        <v>0.78955877281573705</v>
      </c>
      <c r="CD44" s="10">
        <v>7.6836782709711199E-3</v>
      </c>
      <c r="CE44" s="10">
        <v>0</v>
      </c>
      <c r="CF44" s="10">
        <v>0</v>
      </c>
      <c r="CG44" s="10">
        <v>2.7847E-2</v>
      </c>
      <c r="CH44" s="10">
        <v>2.6380000000000001E-2</v>
      </c>
      <c r="CI44" s="10">
        <v>0</v>
      </c>
      <c r="CJ44" s="10">
        <v>0</v>
      </c>
      <c r="CK44" s="10">
        <v>1.2879E-2</v>
      </c>
      <c r="CL44" s="10">
        <v>1.5467E-2</v>
      </c>
      <c r="CM44" s="10">
        <v>0</v>
      </c>
      <c r="CN44" s="10">
        <v>0</v>
      </c>
      <c r="CO44" s="10">
        <v>1.2968E-2</v>
      </c>
      <c r="CP44" s="10">
        <v>1.5154000000000001E-2</v>
      </c>
      <c r="CQ44" s="10">
        <v>0</v>
      </c>
      <c r="CR44" s="10">
        <v>0</v>
      </c>
      <c r="CS44" s="10">
        <v>1.3076000000000001E-2</v>
      </c>
      <c r="CT44" s="10">
        <v>1.5362000000000001E-2</v>
      </c>
      <c r="CU44" s="10">
        <v>0</v>
      </c>
      <c r="CV44" s="10">
        <v>0</v>
      </c>
      <c r="CW44" s="10">
        <v>1.2845000000000001E-2</v>
      </c>
      <c r="CX44" s="10">
        <v>1.4961E-2</v>
      </c>
      <c r="CY44" s="10">
        <v>0</v>
      </c>
      <c r="CZ44" s="10">
        <v>0</v>
      </c>
      <c r="DA44" s="10">
        <v>1.2692999999999999E-2</v>
      </c>
      <c r="DB44" s="10">
        <v>1.4766E-2</v>
      </c>
      <c r="DC44" s="10">
        <v>0</v>
      </c>
      <c r="DD44" s="10">
        <v>0</v>
      </c>
      <c r="DE44" s="10">
        <v>1.2796E-2</v>
      </c>
      <c r="DF44" s="10">
        <v>1.4952E-2</v>
      </c>
      <c r="DG44" s="10">
        <v>0</v>
      </c>
      <c r="DH44" s="10">
        <v>0</v>
      </c>
      <c r="DI44" s="10">
        <v>1.2866000000000001E-2</v>
      </c>
      <c r="DJ44" s="10">
        <v>1.491E-2</v>
      </c>
      <c r="DK44" s="10">
        <v>0</v>
      </c>
      <c r="DL44" s="10">
        <v>0</v>
      </c>
      <c r="DM44" s="10">
        <v>1.2975E-2</v>
      </c>
      <c r="DN44" s="10">
        <v>1.4955E-2</v>
      </c>
      <c r="DO44" s="10">
        <v>0</v>
      </c>
      <c r="DP44" s="10">
        <v>0</v>
      </c>
      <c r="DQ44" s="10">
        <v>1.2991000000000001E-2</v>
      </c>
      <c r="DR44" s="10">
        <v>1.5072E-2</v>
      </c>
      <c r="DS44" s="10">
        <v>0</v>
      </c>
      <c r="DT44" s="10">
        <v>0</v>
      </c>
      <c r="DU44" s="10">
        <v>24413.646029179101</v>
      </c>
      <c r="DV44" s="10">
        <v>0</v>
      </c>
      <c r="DW44" s="10">
        <v>269.28019122562301</v>
      </c>
      <c r="DX44" s="10">
        <v>0</v>
      </c>
      <c r="DY44" s="10">
        <v>269.280185412729</v>
      </c>
      <c r="DZ44" s="10">
        <v>0</v>
      </c>
      <c r="EA44" s="10">
        <v>16.409758846879502</v>
      </c>
      <c r="EB44" s="10">
        <v>0</v>
      </c>
      <c r="EC44" s="10">
        <v>269.28019064433602</v>
      </c>
      <c r="ED44" s="10">
        <v>0</v>
      </c>
      <c r="EE44" s="10">
        <v>16.409759006283799</v>
      </c>
      <c r="EF44" s="10">
        <v>0</v>
      </c>
      <c r="EG44" s="10">
        <v>269.28019116746299</v>
      </c>
      <c r="EH44" s="10">
        <v>0</v>
      </c>
      <c r="EI44" s="10">
        <v>16.4097590222242</v>
      </c>
      <c r="EJ44" s="10">
        <v>0</v>
      </c>
      <c r="EK44" s="10">
        <v>269.28019121977701</v>
      </c>
      <c r="EL44" s="10">
        <v>0</v>
      </c>
      <c r="EM44" s="10">
        <v>16.409759023818399</v>
      </c>
      <c r="EN44" s="10">
        <v>0</v>
      </c>
      <c r="EO44" s="10">
        <v>269.280191225019</v>
      </c>
      <c r="EP44" s="10">
        <v>0</v>
      </c>
      <c r="EQ44" s="10">
        <v>16.409759023977799</v>
      </c>
      <c r="ER44" s="10">
        <v>0</v>
      </c>
      <c r="ES44" s="10">
        <v>269.28019122553798</v>
      </c>
      <c r="ET44" s="10">
        <v>0</v>
      </c>
      <c r="EU44" s="10">
        <v>16.4097590239939</v>
      </c>
      <c r="EV44" s="10">
        <v>0</v>
      </c>
      <c r="EW44" s="10">
        <v>269.28019122558999</v>
      </c>
      <c r="EX44" s="10">
        <v>0</v>
      </c>
      <c r="EY44" s="10">
        <v>16.4097590239952</v>
      </c>
      <c r="EZ44" s="10">
        <v>0</v>
      </c>
      <c r="FA44" s="10">
        <v>269.28019122562301</v>
      </c>
      <c r="FB44" s="10">
        <v>0</v>
      </c>
      <c r="FC44" s="10">
        <v>16.409759023995601</v>
      </c>
      <c r="FD44" s="10">
        <v>0</v>
      </c>
    </row>
    <row r="45" spans="1:160" x14ac:dyDescent="0.45">
      <c r="A45">
        <f t="shared" si="27"/>
        <v>34</v>
      </c>
      <c r="B45" s="13">
        <f t="shared" si="26"/>
        <v>7.8125E-3</v>
      </c>
      <c r="C45" s="13">
        <f t="shared" si="28"/>
        <v>1</v>
      </c>
      <c r="D45" s="20">
        <f t="shared" si="29"/>
        <v>7</v>
      </c>
      <c r="E45" s="10">
        <v>1.9431975892706601</v>
      </c>
      <c r="F45" s="10">
        <v>9.0011181833750103E-3</v>
      </c>
      <c r="G45" s="10">
        <v>0</v>
      </c>
      <c r="H45" s="10">
        <v>0</v>
      </c>
      <c r="I45" s="10">
        <v>1.9431975892707001</v>
      </c>
      <c r="J45" s="10">
        <v>9.0011181833757892E-3</v>
      </c>
      <c r="K45" s="10">
        <v>0</v>
      </c>
      <c r="L45" s="10">
        <v>0</v>
      </c>
      <c r="M45" s="10">
        <v>1.94319759295677</v>
      </c>
      <c r="N45" s="10">
        <v>9.0011192815381193E-3</v>
      </c>
      <c r="O45" s="10">
        <v>0</v>
      </c>
      <c r="P45" s="10">
        <v>0</v>
      </c>
      <c r="Q45" s="10">
        <v>1.9431975896393101</v>
      </c>
      <c r="R45" s="10">
        <v>9.0011182931914995E-3</v>
      </c>
      <c r="S45" s="10">
        <v>0</v>
      </c>
      <c r="T45" s="10">
        <v>0</v>
      </c>
      <c r="U45" s="10">
        <v>1.9431975893075499</v>
      </c>
      <c r="V45" s="10">
        <v>9.0011181943578898E-3</v>
      </c>
      <c r="W45" s="10">
        <v>0</v>
      </c>
      <c r="X45" s="10">
        <v>0</v>
      </c>
      <c r="Y45" s="10">
        <v>1.94319758927438</v>
      </c>
      <c r="Z45" s="10">
        <v>9.0011181844734597E-3</v>
      </c>
      <c r="AA45" s="10">
        <v>0</v>
      </c>
      <c r="AB45" s="10">
        <v>0</v>
      </c>
      <c r="AC45" s="10">
        <v>1.94319758927107</v>
      </c>
      <c r="AD45" s="10">
        <v>9.0011181834855902E-3</v>
      </c>
      <c r="AE45" s="10">
        <v>0</v>
      </c>
      <c r="AF45" s="10">
        <v>0</v>
      </c>
      <c r="AG45" s="10">
        <v>1.9431975892707201</v>
      </c>
      <c r="AH45" s="10">
        <v>9.0011181833865497E-3</v>
      </c>
      <c r="AI45" s="10">
        <v>0</v>
      </c>
      <c r="AJ45" s="10">
        <v>0</v>
      </c>
      <c r="AK45" s="10">
        <v>1.9431975892707001</v>
      </c>
      <c r="AL45" s="10">
        <v>9.00111818337734E-3</v>
      </c>
      <c r="AM45" s="10">
        <v>0</v>
      </c>
      <c r="AN45" s="10">
        <v>0</v>
      </c>
      <c r="AO45" s="10">
        <v>1.9431975892707001</v>
      </c>
      <c r="AP45" s="10">
        <v>9.0011181833755602E-3</v>
      </c>
      <c r="AQ45" s="10">
        <v>0</v>
      </c>
      <c r="AR45" s="10">
        <v>0</v>
      </c>
      <c r="AS45" s="10">
        <v>1.22349694288663</v>
      </c>
      <c r="AT45" s="10">
        <v>6.6580555609166703E-3</v>
      </c>
      <c r="AU45" s="10">
        <v>0</v>
      </c>
      <c r="AV45" s="10">
        <v>0</v>
      </c>
      <c r="AW45" s="10">
        <v>1.22349694288668</v>
      </c>
      <c r="AX45" s="10">
        <v>6.6580555609173997E-3</v>
      </c>
      <c r="AY45" s="10">
        <v>0</v>
      </c>
      <c r="AZ45" s="10">
        <v>0</v>
      </c>
      <c r="BA45" s="10">
        <v>1.22349694514828</v>
      </c>
      <c r="BB45" s="10">
        <v>6.6580563741979997E-3</v>
      </c>
      <c r="BC45" s="10">
        <v>0</v>
      </c>
      <c r="BD45" s="10">
        <v>0</v>
      </c>
      <c r="BE45" s="10">
        <v>1.22349694311285</v>
      </c>
      <c r="BF45" s="10">
        <v>6.6580556422450397E-3</v>
      </c>
      <c r="BG45" s="10">
        <v>0</v>
      </c>
      <c r="BH45" s="10">
        <v>0</v>
      </c>
      <c r="BI45" s="10">
        <v>1.2234969429092799</v>
      </c>
      <c r="BJ45" s="10">
        <v>6.6580555690503003E-3</v>
      </c>
      <c r="BK45" s="10">
        <v>0</v>
      </c>
      <c r="BL45" s="10">
        <v>0</v>
      </c>
      <c r="BM45" s="10">
        <v>1.22349694288894</v>
      </c>
      <c r="BN45" s="10">
        <v>6.6580555617305999E-3</v>
      </c>
      <c r="BO45" s="10">
        <v>0</v>
      </c>
      <c r="BP45" s="10">
        <v>0</v>
      </c>
      <c r="BQ45" s="10">
        <v>1.22349694288691</v>
      </c>
      <c r="BR45" s="10">
        <v>6.65805556099876E-3</v>
      </c>
      <c r="BS45" s="10">
        <v>0</v>
      </c>
      <c r="BT45" s="10">
        <v>0</v>
      </c>
      <c r="BU45" s="10">
        <v>1.2234969428867</v>
      </c>
      <c r="BV45" s="10">
        <v>6.6580555609252103E-3</v>
      </c>
      <c r="BW45" s="10">
        <v>0</v>
      </c>
      <c r="BX45" s="10">
        <v>0</v>
      </c>
      <c r="BY45" s="10">
        <v>1.22349694288668</v>
      </c>
      <c r="BZ45" s="10">
        <v>6.6580555609181196E-3</v>
      </c>
      <c r="CA45" s="10">
        <v>0</v>
      </c>
      <c r="CB45" s="10">
        <v>0</v>
      </c>
      <c r="CC45" s="10">
        <v>1.22349694288668</v>
      </c>
      <c r="CD45" s="10">
        <v>6.6580555609179297E-3</v>
      </c>
      <c r="CE45" s="10">
        <v>0</v>
      </c>
      <c r="CF45" s="10">
        <v>0</v>
      </c>
      <c r="CG45" s="10">
        <v>4.7267999999999998E-2</v>
      </c>
      <c r="CH45" s="10">
        <v>5.4799E-2</v>
      </c>
      <c r="CI45" s="10">
        <v>0</v>
      </c>
      <c r="CJ45" s="10">
        <v>0</v>
      </c>
      <c r="CK45" s="10">
        <v>3.6018000000000001E-2</v>
      </c>
      <c r="CL45" s="10">
        <v>2.4379999999999999E-2</v>
      </c>
      <c r="CM45" s="10">
        <v>0</v>
      </c>
      <c r="CN45" s="10">
        <v>0</v>
      </c>
      <c r="CO45" s="10">
        <v>1.7899000000000002E-2</v>
      </c>
      <c r="CP45" s="10">
        <v>2.4641E-2</v>
      </c>
      <c r="CQ45" s="10">
        <v>0</v>
      </c>
      <c r="CR45" s="10">
        <v>0</v>
      </c>
      <c r="CS45" s="10">
        <v>1.7727E-2</v>
      </c>
      <c r="CT45" s="10">
        <v>2.4232E-2</v>
      </c>
      <c r="CU45" s="10">
        <v>0</v>
      </c>
      <c r="CV45" s="10">
        <v>0</v>
      </c>
      <c r="CW45" s="10">
        <v>1.7187999999999998E-2</v>
      </c>
      <c r="CX45" s="10">
        <v>2.4257000000000001E-2</v>
      </c>
      <c r="CY45" s="10">
        <v>0</v>
      </c>
      <c r="CZ45" s="10">
        <v>0</v>
      </c>
      <c r="DA45" s="10">
        <v>1.7686E-2</v>
      </c>
      <c r="DB45" s="10">
        <v>2.4868999999999999E-2</v>
      </c>
      <c r="DC45" s="10">
        <v>0</v>
      </c>
      <c r="DD45" s="10">
        <v>0</v>
      </c>
      <c r="DE45" s="10">
        <v>1.7354999999999999E-2</v>
      </c>
      <c r="DF45" s="10">
        <v>2.4240000000000001E-2</v>
      </c>
      <c r="DG45" s="10">
        <v>0</v>
      </c>
      <c r="DH45" s="10">
        <v>0</v>
      </c>
      <c r="DI45" s="10">
        <v>1.7905999999999998E-2</v>
      </c>
      <c r="DJ45" s="10">
        <v>2.4374E-2</v>
      </c>
      <c r="DK45" s="10">
        <v>0</v>
      </c>
      <c r="DL45" s="10">
        <v>0</v>
      </c>
      <c r="DM45" s="10">
        <v>1.7417999999999999E-2</v>
      </c>
      <c r="DN45" s="10">
        <v>2.4340000000000001E-2</v>
      </c>
      <c r="DO45" s="10">
        <v>0</v>
      </c>
      <c r="DP45" s="10">
        <v>0</v>
      </c>
      <c r="DQ45" s="10">
        <v>1.7621000000000001E-2</v>
      </c>
      <c r="DR45" s="10">
        <v>2.4667999999999999E-2</v>
      </c>
      <c r="DS45" s="10">
        <v>0</v>
      </c>
      <c r="DT45" s="10">
        <v>0</v>
      </c>
      <c r="DU45" s="10">
        <v>93744.098049075503</v>
      </c>
      <c r="DV45" s="10">
        <v>0</v>
      </c>
      <c r="DW45" s="10">
        <v>366.39256316927703</v>
      </c>
      <c r="DX45" s="10">
        <v>0</v>
      </c>
      <c r="DY45" s="10">
        <v>366.39256047684</v>
      </c>
      <c r="DZ45" s="10">
        <v>0</v>
      </c>
      <c r="EA45" s="10">
        <v>19.141383452531901</v>
      </c>
      <c r="EB45" s="10">
        <v>0</v>
      </c>
      <c r="EC45" s="10">
        <v>366.39256290005301</v>
      </c>
      <c r="ED45" s="10">
        <v>0</v>
      </c>
      <c r="EE45" s="10">
        <v>19.141383515828402</v>
      </c>
      <c r="EF45" s="10">
        <v>0</v>
      </c>
      <c r="EG45" s="10">
        <v>366.39256314237002</v>
      </c>
      <c r="EH45" s="10">
        <v>0</v>
      </c>
      <c r="EI45" s="10">
        <v>19.141383522158399</v>
      </c>
      <c r="EJ45" s="10">
        <v>0</v>
      </c>
      <c r="EK45" s="10">
        <v>366.39256316657202</v>
      </c>
      <c r="EL45" s="10">
        <v>0</v>
      </c>
      <c r="EM45" s="10">
        <v>19.141383522791401</v>
      </c>
      <c r="EN45" s="10">
        <v>0</v>
      </c>
      <c r="EO45" s="10">
        <v>366.39256316899701</v>
      </c>
      <c r="EP45" s="10">
        <v>0</v>
      </c>
      <c r="EQ45" s="10">
        <v>19.141383522854301</v>
      </c>
      <c r="ER45" s="10">
        <v>0</v>
      </c>
      <c r="ES45" s="10">
        <v>366.39256316925099</v>
      </c>
      <c r="ET45" s="10">
        <v>0</v>
      </c>
      <c r="EU45" s="10">
        <v>19.141383522860899</v>
      </c>
      <c r="EV45" s="10">
        <v>0</v>
      </c>
      <c r="EW45" s="10">
        <v>366.39256316927703</v>
      </c>
      <c r="EX45" s="10">
        <v>0</v>
      </c>
      <c r="EY45" s="10">
        <v>19.1413835228614</v>
      </c>
      <c r="EZ45" s="10">
        <v>0</v>
      </c>
      <c r="FA45" s="10">
        <v>366.39256316927703</v>
      </c>
      <c r="FB45" s="10">
        <v>0</v>
      </c>
      <c r="FC45" s="10">
        <v>19.1413835228614</v>
      </c>
      <c r="FD45" s="10">
        <v>0</v>
      </c>
    </row>
    <row r="46" spans="1:160" x14ac:dyDescent="0.45">
      <c r="A46">
        <f t="shared" si="27"/>
        <v>35</v>
      </c>
      <c r="B46" s="13">
        <f t="shared" si="26"/>
        <v>3.90625E-3</v>
      </c>
      <c r="C46" s="13">
        <f t="shared" si="28"/>
        <v>1</v>
      </c>
      <c r="D46" s="20">
        <f t="shared" si="29"/>
        <v>8</v>
      </c>
      <c r="E46" s="10">
        <v>2.35872986108371</v>
      </c>
      <c r="F46" s="10">
        <v>8.7356353129548394E-3</v>
      </c>
      <c r="G46" s="10">
        <v>0</v>
      </c>
      <c r="H46" s="10">
        <v>0</v>
      </c>
      <c r="I46" s="10">
        <v>2.35872986108371</v>
      </c>
      <c r="J46" s="10">
        <v>8.7356353129555107E-3</v>
      </c>
      <c r="K46" s="10">
        <v>0</v>
      </c>
      <c r="L46" s="10">
        <v>0</v>
      </c>
      <c r="M46" s="10">
        <v>2.35872986145404</v>
      </c>
      <c r="N46" s="10">
        <v>8.7356363806112506E-3</v>
      </c>
      <c r="O46" s="10">
        <v>0</v>
      </c>
      <c r="P46" s="10">
        <v>0</v>
      </c>
      <c r="Q46" s="10">
        <v>2.3587298611207501</v>
      </c>
      <c r="R46" s="10">
        <v>8.7356354197203299E-3</v>
      </c>
      <c r="S46" s="10">
        <v>0</v>
      </c>
      <c r="T46" s="10">
        <v>0</v>
      </c>
      <c r="U46" s="10">
        <v>2.3587298610874199</v>
      </c>
      <c r="V46" s="10">
        <v>8.7356353236325204E-3</v>
      </c>
      <c r="W46" s="10">
        <v>0</v>
      </c>
      <c r="X46" s="10">
        <v>0</v>
      </c>
      <c r="Y46" s="10">
        <v>2.3587298610840799</v>
      </c>
      <c r="Z46" s="10">
        <v>8.7356353140235401E-3</v>
      </c>
      <c r="AA46" s="10">
        <v>0</v>
      </c>
      <c r="AB46" s="10">
        <v>0</v>
      </c>
      <c r="AC46" s="10">
        <v>2.3587298610837402</v>
      </c>
      <c r="AD46" s="10">
        <v>8.7356353130625397E-3</v>
      </c>
      <c r="AE46" s="10">
        <v>0</v>
      </c>
      <c r="AF46" s="10">
        <v>0</v>
      </c>
      <c r="AG46" s="10">
        <v>2.35872986108371</v>
      </c>
      <c r="AH46" s="10">
        <v>8.7356353129646094E-3</v>
      </c>
      <c r="AI46" s="10">
        <v>0</v>
      </c>
      <c r="AJ46" s="10">
        <v>0</v>
      </c>
      <c r="AK46" s="10">
        <v>2.35872986108371</v>
      </c>
      <c r="AL46" s="10">
        <v>8.7356353129561803E-3</v>
      </c>
      <c r="AM46" s="10">
        <v>0</v>
      </c>
      <c r="AN46" s="10">
        <v>0</v>
      </c>
      <c r="AO46" s="10">
        <v>2.35872986108371</v>
      </c>
      <c r="AP46" s="10">
        <v>8.7356353129557293E-3</v>
      </c>
      <c r="AQ46" s="10">
        <v>0</v>
      </c>
      <c r="AR46" s="10">
        <v>0</v>
      </c>
      <c r="AS46" s="10">
        <v>1.51171685753352</v>
      </c>
      <c r="AT46" s="10">
        <v>6.3957105302801399E-3</v>
      </c>
      <c r="AU46" s="10">
        <v>0</v>
      </c>
      <c r="AV46" s="10">
        <v>0</v>
      </c>
      <c r="AW46" s="10">
        <v>1.5117168575335</v>
      </c>
      <c r="AX46" s="10">
        <v>6.3957105302810896E-3</v>
      </c>
      <c r="AY46" s="10">
        <v>0</v>
      </c>
      <c r="AZ46" s="10">
        <v>0</v>
      </c>
      <c r="BA46" s="10">
        <v>1.5117168578459499</v>
      </c>
      <c r="BB46" s="10">
        <v>6.3957113177451896E-3</v>
      </c>
      <c r="BC46" s="10">
        <v>0</v>
      </c>
      <c r="BD46" s="10">
        <v>0</v>
      </c>
      <c r="BE46" s="10">
        <v>1.5117168575647399</v>
      </c>
      <c r="BF46" s="10">
        <v>6.3957106090271297E-3</v>
      </c>
      <c r="BG46" s="10">
        <v>0</v>
      </c>
      <c r="BH46" s="10">
        <v>0</v>
      </c>
      <c r="BI46" s="10">
        <v>1.51171685753663</v>
      </c>
      <c r="BJ46" s="10">
        <v>6.3957105381557498E-3</v>
      </c>
      <c r="BK46" s="10">
        <v>0</v>
      </c>
      <c r="BL46" s="10">
        <v>0</v>
      </c>
      <c r="BM46" s="10">
        <v>1.51171685753381</v>
      </c>
      <c r="BN46" s="10">
        <v>6.3957105310684104E-3</v>
      </c>
      <c r="BO46" s="10">
        <v>0</v>
      </c>
      <c r="BP46" s="10">
        <v>0</v>
      </c>
      <c r="BQ46" s="10">
        <v>1.51171685753353</v>
      </c>
      <c r="BR46" s="10">
        <v>6.3957105303598201E-3</v>
      </c>
      <c r="BS46" s="10">
        <v>0</v>
      </c>
      <c r="BT46" s="10">
        <v>0</v>
      </c>
      <c r="BU46" s="10">
        <v>1.5117168575335</v>
      </c>
      <c r="BV46" s="10">
        <v>6.3957105302886097E-3</v>
      </c>
      <c r="BW46" s="10">
        <v>0</v>
      </c>
      <c r="BX46" s="10">
        <v>0</v>
      </c>
      <c r="BY46" s="10">
        <v>1.5117168575335</v>
      </c>
      <c r="BZ46" s="10">
        <v>6.3957105302817497E-3</v>
      </c>
      <c r="CA46" s="10">
        <v>0</v>
      </c>
      <c r="CB46" s="10">
        <v>0</v>
      </c>
      <c r="CC46" s="10">
        <v>1.5117168575335</v>
      </c>
      <c r="CD46" s="10">
        <v>6.3957105302815702E-3</v>
      </c>
      <c r="CE46" s="10">
        <v>0</v>
      </c>
      <c r="CF46" s="10">
        <v>0</v>
      </c>
      <c r="CG46" s="10">
        <v>9.9054000000000003E-2</v>
      </c>
      <c r="CH46" s="10">
        <v>0.155305</v>
      </c>
      <c r="CI46" s="10">
        <v>0</v>
      </c>
      <c r="CJ46" s="10">
        <v>0</v>
      </c>
      <c r="CK46" s="10">
        <v>4.9886E-2</v>
      </c>
      <c r="CL46" s="10">
        <v>5.3928999999999998E-2</v>
      </c>
      <c r="CM46" s="10">
        <v>0</v>
      </c>
      <c r="CN46" s="10">
        <v>0</v>
      </c>
      <c r="CO46" s="10">
        <v>3.0661000000000001E-2</v>
      </c>
      <c r="CP46" s="10">
        <v>5.4348E-2</v>
      </c>
      <c r="CQ46" s="10">
        <v>0</v>
      </c>
      <c r="CR46" s="10">
        <v>0</v>
      </c>
      <c r="CS46" s="10">
        <v>3.0536000000000001E-2</v>
      </c>
      <c r="CT46" s="10">
        <v>5.3823999999999997E-2</v>
      </c>
      <c r="CU46" s="10">
        <v>0</v>
      </c>
      <c r="CV46" s="10">
        <v>0</v>
      </c>
      <c r="CW46" s="10">
        <v>2.9406999999999999E-2</v>
      </c>
      <c r="CX46" s="10">
        <v>5.3102999999999997E-2</v>
      </c>
      <c r="CY46" s="10">
        <v>0</v>
      </c>
      <c r="CZ46" s="10">
        <v>0</v>
      </c>
      <c r="DA46" s="10">
        <v>2.9843000000000001E-2</v>
      </c>
      <c r="DB46" s="10">
        <v>5.4086000000000002E-2</v>
      </c>
      <c r="DC46" s="10">
        <v>0</v>
      </c>
      <c r="DD46" s="10">
        <v>0</v>
      </c>
      <c r="DE46" s="10">
        <v>3.0112E-2</v>
      </c>
      <c r="DF46" s="10">
        <v>5.3782000000000003E-2</v>
      </c>
      <c r="DG46" s="10">
        <v>0</v>
      </c>
      <c r="DH46" s="10">
        <v>0</v>
      </c>
      <c r="DI46" s="10">
        <v>3.0206E-2</v>
      </c>
      <c r="DJ46" s="10">
        <v>5.4598000000000001E-2</v>
      </c>
      <c r="DK46" s="10">
        <v>0</v>
      </c>
      <c r="DL46" s="10">
        <v>0</v>
      </c>
      <c r="DM46" s="10">
        <v>3.0131000000000002E-2</v>
      </c>
      <c r="DN46" s="10">
        <v>5.4799E-2</v>
      </c>
      <c r="DO46" s="10">
        <v>0</v>
      </c>
      <c r="DP46" s="10">
        <v>0</v>
      </c>
      <c r="DQ46" s="10">
        <v>2.9968999999999999E-2</v>
      </c>
      <c r="DR46" s="10">
        <v>5.3787000000000001E-2</v>
      </c>
      <c r="DS46" s="10">
        <v>0</v>
      </c>
      <c r="DT46" s="10">
        <v>0</v>
      </c>
      <c r="DU46" s="10">
        <v>374294.36346942798</v>
      </c>
      <c r="DV46" s="10">
        <v>0</v>
      </c>
      <c r="DW46" s="10">
        <v>404.43452651231797</v>
      </c>
      <c r="DX46" s="10">
        <v>0</v>
      </c>
      <c r="DY46" s="10">
        <v>404.43452569205903</v>
      </c>
      <c r="DZ46" s="10">
        <v>0</v>
      </c>
      <c r="EA46" s="10">
        <v>20.110557567905499</v>
      </c>
      <c r="EB46" s="10">
        <v>0</v>
      </c>
      <c r="EC46" s="10">
        <v>404.43452643029599</v>
      </c>
      <c r="ED46" s="10">
        <v>0</v>
      </c>
      <c r="EE46" s="10">
        <v>20.1105575862607</v>
      </c>
      <c r="EF46" s="10">
        <v>0</v>
      </c>
      <c r="EG46" s="10">
        <v>404.43452650412399</v>
      </c>
      <c r="EH46" s="10">
        <v>0</v>
      </c>
      <c r="EI46" s="10">
        <v>20.1105575880961</v>
      </c>
      <c r="EJ46" s="10">
        <v>0</v>
      </c>
      <c r="EK46" s="10">
        <v>404.43452651152199</v>
      </c>
      <c r="EL46" s="10">
        <v>0</v>
      </c>
      <c r="EM46" s="10">
        <v>20.110557588280098</v>
      </c>
      <c r="EN46" s="10">
        <v>0</v>
      </c>
      <c r="EO46" s="10">
        <v>404.43452651225101</v>
      </c>
      <c r="EP46" s="10">
        <v>0</v>
      </c>
      <c r="EQ46" s="10">
        <v>20.110557588298398</v>
      </c>
      <c r="ER46" s="10">
        <v>0</v>
      </c>
      <c r="ES46" s="10">
        <v>404.43452651231797</v>
      </c>
      <c r="ET46" s="10">
        <v>0</v>
      </c>
      <c r="EU46" s="10">
        <v>20.1105575883002</v>
      </c>
      <c r="EV46" s="10">
        <v>0</v>
      </c>
      <c r="EW46" s="10">
        <v>404.43452651231797</v>
      </c>
      <c r="EX46" s="10">
        <v>0</v>
      </c>
      <c r="EY46" s="10">
        <v>20.1105575883002</v>
      </c>
      <c r="EZ46" s="10">
        <v>0</v>
      </c>
      <c r="FA46" s="10">
        <v>404.43452651231797</v>
      </c>
      <c r="FB46" s="10">
        <v>0</v>
      </c>
      <c r="FC46" s="10">
        <v>20.1105575883002</v>
      </c>
      <c r="FD46" s="10">
        <v>0</v>
      </c>
    </row>
    <row r="47" spans="1:160" x14ac:dyDescent="0.45">
      <c r="A47">
        <f t="shared" si="27"/>
        <v>36</v>
      </c>
      <c r="B47" s="13">
        <f t="shared" si="26"/>
        <v>1.953125E-3</v>
      </c>
      <c r="C47" s="13">
        <f t="shared" si="28"/>
        <v>1</v>
      </c>
      <c r="D47" s="20">
        <f t="shared" si="29"/>
        <v>9</v>
      </c>
      <c r="E47" s="10">
        <v>2.49349923908906</v>
      </c>
      <c r="F47" s="10">
        <v>8.6696713384790593E-3</v>
      </c>
      <c r="G47" s="10">
        <v>0</v>
      </c>
      <c r="H47" s="10">
        <v>0</v>
      </c>
      <c r="I47" s="10">
        <v>2.49349923908906</v>
      </c>
      <c r="J47" s="10">
        <v>8.6696713384790593E-3</v>
      </c>
      <c r="K47" s="10">
        <v>0</v>
      </c>
      <c r="L47" s="10">
        <v>0</v>
      </c>
      <c r="M47" s="10">
        <v>2.4934992391100699</v>
      </c>
      <c r="N47" s="10">
        <v>8.6696723989263501E-3</v>
      </c>
      <c r="O47" s="10">
        <v>0</v>
      </c>
      <c r="P47" s="10">
        <v>0</v>
      </c>
      <c r="Q47" s="10">
        <v>2.4934992390911601</v>
      </c>
      <c r="R47" s="10">
        <v>8.6696714445244592E-3</v>
      </c>
      <c r="S47" s="10">
        <v>0</v>
      </c>
      <c r="T47" s="10">
        <v>0</v>
      </c>
      <c r="U47" s="10">
        <v>2.4934992390892701</v>
      </c>
      <c r="V47" s="10">
        <v>8.6696713490843607E-3</v>
      </c>
      <c r="W47" s="10">
        <v>0</v>
      </c>
      <c r="X47" s="10">
        <v>0</v>
      </c>
      <c r="Y47" s="10">
        <v>2.49349923908908</v>
      </c>
      <c r="Z47" s="10">
        <v>8.6696713395402192E-3</v>
      </c>
      <c r="AA47" s="10">
        <v>0</v>
      </c>
      <c r="AB47" s="10">
        <v>0</v>
      </c>
      <c r="AC47" s="10">
        <v>2.49349923908906</v>
      </c>
      <c r="AD47" s="10">
        <v>8.6696713385852001E-3</v>
      </c>
      <c r="AE47" s="10">
        <v>0</v>
      </c>
      <c r="AF47" s="10">
        <v>0</v>
      </c>
      <c r="AG47" s="10">
        <v>2.49349923908906</v>
      </c>
      <c r="AH47" s="10">
        <v>8.6696713384892803E-3</v>
      </c>
      <c r="AI47" s="10">
        <v>0</v>
      </c>
      <c r="AJ47" s="10">
        <v>0</v>
      </c>
      <c r="AK47" s="10">
        <v>2.49349923908906</v>
      </c>
      <c r="AL47" s="10">
        <v>8.6696713384808392E-3</v>
      </c>
      <c r="AM47" s="10">
        <v>0</v>
      </c>
      <c r="AN47" s="10">
        <v>0</v>
      </c>
      <c r="AO47" s="10">
        <v>2.49349923908906</v>
      </c>
      <c r="AP47" s="10">
        <v>8.6696713384801696E-3</v>
      </c>
      <c r="AQ47" s="10">
        <v>0</v>
      </c>
      <c r="AR47" s="10">
        <v>0</v>
      </c>
      <c r="AS47" s="10">
        <v>1.6588379521088199</v>
      </c>
      <c r="AT47" s="10">
        <v>6.3295744507229999E-3</v>
      </c>
      <c r="AU47" s="10">
        <v>0</v>
      </c>
      <c r="AV47" s="10">
        <v>0</v>
      </c>
      <c r="AW47" s="10">
        <v>1.6588379521088099</v>
      </c>
      <c r="AX47" s="10">
        <v>6.3295744507239496E-3</v>
      </c>
      <c r="AY47" s="10">
        <v>0</v>
      </c>
      <c r="AZ47" s="10">
        <v>0</v>
      </c>
      <c r="BA47" s="10">
        <v>1.65883795214651</v>
      </c>
      <c r="BB47" s="10">
        <v>6.3295752315970701E-3</v>
      </c>
      <c r="BC47" s="10">
        <v>0</v>
      </c>
      <c r="BD47" s="10">
        <v>0</v>
      </c>
      <c r="BE47" s="10">
        <v>1.65883795211258</v>
      </c>
      <c r="BF47" s="10">
        <v>6.3295745288108798E-3</v>
      </c>
      <c r="BG47" s="10">
        <v>0</v>
      </c>
      <c r="BH47" s="10">
        <v>0</v>
      </c>
      <c r="BI47" s="10">
        <v>1.6588379521091801</v>
      </c>
      <c r="BJ47" s="10">
        <v>6.3295744585328403E-3</v>
      </c>
      <c r="BK47" s="10">
        <v>0</v>
      </c>
      <c r="BL47" s="10">
        <v>0</v>
      </c>
      <c r="BM47" s="10">
        <v>1.6588379521088501</v>
      </c>
      <c r="BN47" s="10">
        <v>6.3295744515047599E-3</v>
      </c>
      <c r="BO47" s="10">
        <v>0</v>
      </c>
      <c r="BP47" s="10">
        <v>0</v>
      </c>
      <c r="BQ47" s="10">
        <v>1.6588379521088099</v>
      </c>
      <c r="BR47" s="10">
        <v>6.3295744508020902E-3</v>
      </c>
      <c r="BS47" s="10">
        <v>0</v>
      </c>
      <c r="BT47" s="10">
        <v>0</v>
      </c>
      <c r="BU47" s="10">
        <v>1.6588379521088099</v>
      </c>
      <c r="BV47" s="10">
        <v>6.3295744507313898E-3</v>
      </c>
      <c r="BW47" s="10">
        <v>0</v>
      </c>
      <c r="BX47" s="10">
        <v>0</v>
      </c>
      <c r="BY47" s="10">
        <v>1.6588379521088099</v>
      </c>
      <c r="BZ47" s="10">
        <v>6.3295744507246097E-3</v>
      </c>
      <c r="CA47" s="10">
        <v>0</v>
      </c>
      <c r="CB47" s="10">
        <v>0</v>
      </c>
      <c r="CC47" s="10">
        <v>1.6588379521088099</v>
      </c>
      <c r="CD47" s="10">
        <v>6.3295744507244397E-3</v>
      </c>
      <c r="CE47" s="10">
        <v>0</v>
      </c>
      <c r="CF47" s="10">
        <v>0</v>
      </c>
      <c r="CG47" s="10">
        <v>0.186335</v>
      </c>
      <c r="CH47" s="10">
        <v>0.53792899999999999</v>
      </c>
      <c r="CI47" s="10">
        <v>0</v>
      </c>
      <c r="CJ47" s="10">
        <v>0</v>
      </c>
      <c r="CK47" s="10">
        <v>4.6586000000000002E-2</v>
      </c>
      <c r="CL47" s="10">
        <v>0.136293</v>
      </c>
      <c r="CM47" s="10">
        <v>0</v>
      </c>
      <c r="CN47" s="10">
        <v>0</v>
      </c>
      <c r="CO47" s="10">
        <v>4.7558999999999997E-2</v>
      </c>
      <c r="CP47" s="10">
        <v>0.136987</v>
      </c>
      <c r="CQ47" s="10">
        <v>0</v>
      </c>
      <c r="CR47" s="10">
        <v>0</v>
      </c>
      <c r="CS47" s="10">
        <v>4.6123999999999998E-2</v>
      </c>
      <c r="CT47" s="10">
        <v>0.13541500000000001</v>
      </c>
      <c r="CU47" s="10">
        <v>0</v>
      </c>
      <c r="CV47" s="10">
        <v>0</v>
      </c>
      <c r="CW47" s="10">
        <v>4.5566000000000002E-2</v>
      </c>
      <c r="CX47" s="10">
        <v>0.13656099999999999</v>
      </c>
      <c r="CY47" s="10">
        <v>0</v>
      </c>
      <c r="CZ47" s="10">
        <v>0</v>
      </c>
      <c r="DA47" s="10">
        <v>4.5566000000000002E-2</v>
      </c>
      <c r="DB47" s="10">
        <v>0.13589300000000001</v>
      </c>
      <c r="DC47" s="10">
        <v>0</v>
      </c>
      <c r="DD47" s="10">
        <v>0</v>
      </c>
      <c r="DE47" s="10">
        <v>4.6334E-2</v>
      </c>
      <c r="DF47" s="10">
        <v>0.13644300000000001</v>
      </c>
      <c r="DG47" s="10">
        <v>0</v>
      </c>
      <c r="DH47" s="10">
        <v>0</v>
      </c>
      <c r="DI47" s="10">
        <v>5.4462000000000003E-2</v>
      </c>
      <c r="DJ47" s="10">
        <v>0.13708400000000001</v>
      </c>
      <c r="DK47" s="10">
        <v>0</v>
      </c>
      <c r="DL47" s="10">
        <v>0</v>
      </c>
      <c r="DM47" s="10">
        <v>4.7678999999999999E-2</v>
      </c>
      <c r="DN47" s="10">
        <v>0.13928099999999999</v>
      </c>
      <c r="DO47" s="10">
        <v>0</v>
      </c>
      <c r="DP47" s="10">
        <v>0</v>
      </c>
      <c r="DQ47" s="10">
        <v>4.5666999999999999E-2</v>
      </c>
      <c r="DR47" s="10">
        <v>0.13669000000000001</v>
      </c>
      <c r="DS47" s="10">
        <v>0</v>
      </c>
      <c r="DT47" s="10">
        <v>0</v>
      </c>
      <c r="DU47" s="10">
        <v>1497199.6864960999</v>
      </c>
      <c r="DV47" s="10">
        <v>0</v>
      </c>
      <c r="DW47" s="10">
        <v>415.45181136672301</v>
      </c>
      <c r="DX47" s="10">
        <v>0</v>
      </c>
      <c r="DY47" s="10">
        <v>415.45181115030402</v>
      </c>
      <c r="DZ47" s="10">
        <v>0</v>
      </c>
      <c r="EA47" s="10">
        <v>20.382635039423</v>
      </c>
      <c r="EB47" s="10">
        <v>0</v>
      </c>
      <c r="EC47" s="10">
        <v>415.45181134510602</v>
      </c>
      <c r="ED47" s="10">
        <v>0</v>
      </c>
      <c r="EE47" s="10">
        <v>20.382635044200601</v>
      </c>
      <c r="EF47" s="10">
        <v>0</v>
      </c>
      <c r="EG47" s="10">
        <v>415.45181136453101</v>
      </c>
      <c r="EH47" s="10">
        <v>0</v>
      </c>
      <c r="EI47" s="10">
        <v>20.382635044678299</v>
      </c>
      <c r="EJ47" s="10">
        <v>0</v>
      </c>
      <c r="EK47" s="10">
        <v>415.45181136650302</v>
      </c>
      <c r="EL47" s="10">
        <v>0</v>
      </c>
      <c r="EM47" s="10">
        <v>20.382635044725902</v>
      </c>
      <c r="EN47" s="10">
        <v>0</v>
      </c>
      <c r="EO47" s="10">
        <v>415.45181136670902</v>
      </c>
      <c r="EP47" s="10">
        <v>0</v>
      </c>
      <c r="EQ47" s="10">
        <v>20.3826350447309</v>
      </c>
      <c r="ER47" s="10">
        <v>0</v>
      </c>
      <c r="ES47" s="10">
        <v>415.45181136672301</v>
      </c>
      <c r="ET47" s="10">
        <v>0</v>
      </c>
      <c r="EU47" s="10">
        <v>20.3826350447316</v>
      </c>
      <c r="EV47" s="10">
        <v>0</v>
      </c>
      <c r="EW47" s="10">
        <v>415.45181136672301</v>
      </c>
      <c r="EX47" s="10">
        <v>0</v>
      </c>
      <c r="EY47" s="10">
        <v>20.3826350447316</v>
      </c>
      <c r="EZ47" s="10">
        <v>0</v>
      </c>
      <c r="FA47" s="10">
        <v>415.45181136672301</v>
      </c>
      <c r="FB47" s="10">
        <v>0</v>
      </c>
      <c r="FC47" s="10">
        <v>20.3826350447316</v>
      </c>
      <c r="FD47" s="10">
        <v>0</v>
      </c>
    </row>
    <row r="48" spans="1:160" x14ac:dyDescent="0.45">
      <c r="A48">
        <f t="shared" si="27"/>
        <v>37</v>
      </c>
      <c r="B48" s="14">
        <f t="shared" si="26"/>
        <v>0.5</v>
      </c>
      <c r="C48" s="14">
        <f t="shared" si="28"/>
        <v>2</v>
      </c>
      <c r="D48" s="21">
        <f t="shared" si="29"/>
        <v>1</v>
      </c>
      <c r="E48" s="10">
        <v>0.20431559399348001</v>
      </c>
      <c r="F48" s="10">
        <v>0.20431559399348001</v>
      </c>
      <c r="G48" s="10">
        <v>0</v>
      </c>
      <c r="H48" s="10">
        <v>0</v>
      </c>
      <c r="I48" s="10">
        <v>0.20431559399348001</v>
      </c>
      <c r="J48" s="10">
        <v>0.20431559399348001</v>
      </c>
      <c r="K48" s="10">
        <v>0</v>
      </c>
      <c r="L48" s="10">
        <v>0</v>
      </c>
      <c r="M48" s="10">
        <v>0.20431648698972499</v>
      </c>
      <c r="N48" s="10">
        <v>0.20431648698972499</v>
      </c>
      <c r="O48" s="10">
        <v>0</v>
      </c>
      <c r="P48" s="10">
        <v>0</v>
      </c>
      <c r="Q48" s="10">
        <v>0.20431568329317901</v>
      </c>
      <c r="R48" s="10">
        <v>0.20431568329317901</v>
      </c>
      <c r="S48" s="10">
        <v>0</v>
      </c>
      <c r="T48" s="10">
        <v>0</v>
      </c>
      <c r="U48" s="10">
        <v>0.204315602923449</v>
      </c>
      <c r="V48" s="10">
        <v>0.204315602923449</v>
      </c>
      <c r="W48" s="10">
        <v>0</v>
      </c>
      <c r="X48" s="10">
        <v>0</v>
      </c>
      <c r="Y48" s="10">
        <v>0.20431559488647699</v>
      </c>
      <c r="Z48" s="10">
        <v>0.20431559488647699</v>
      </c>
      <c r="AA48" s="10">
        <v>0</v>
      </c>
      <c r="AB48" s="10">
        <v>0</v>
      </c>
      <c r="AC48" s="10">
        <v>0.204315594082779</v>
      </c>
      <c r="AD48" s="10">
        <v>0.204315594082779</v>
      </c>
      <c r="AE48" s="10">
        <v>0</v>
      </c>
      <c r="AF48" s="10">
        <v>0</v>
      </c>
      <c r="AG48" s="10">
        <v>0.20431559400241001</v>
      </c>
      <c r="AH48" s="10">
        <v>0.20431559400241001</v>
      </c>
      <c r="AI48" s="10">
        <v>0</v>
      </c>
      <c r="AJ48" s="10">
        <v>0</v>
      </c>
      <c r="AK48" s="10">
        <v>0.20431559399437399</v>
      </c>
      <c r="AL48" s="10">
        <v>0.20431559399437399</v>
      </c>
      <c r="AM48" s="10">
        <v>0</v>
      </c>
      <c r="AN48" s="10">
        <v>0</v>
      </c>
      <c r="AO48" s="10">
        <v>0.20431559399356899</v>
      </c>
      <c r="AP48" s="10">
        <v>0.20431559399356899</v>
      </c>
      <c r="AQ48" s="10">
        <v>0</v>
      </c>
      <c r="AR48" s="10">
        <v>0</v>
      </c>
      <c r="AS48" s="10">
        <v>0.13780159818625001</v>
      </c>
      <c r="AT48" s="10">
        <v>0.13780159818625001</v>
      </c>
      <c r="AU48" s="10">
        <v>0</v>
      </c>
      <c r="AV48" s="10">
        <v>0</v>
      </c>
      <c r="AW48" s="10">
        <v>0.13780159818625001</v>
      </c>
      <c r="AX48" s="10">
        <v>0.13780159818625001</v>
      </c>
      <c r="AY48" s="10">
        <v>0</v>
      </c>
      <c r="AZ48" s="10">
        <v>0</v>
      </c>
      <c r="BA48" s="10">
        <v>0.13780236103594801</v>
      </c>
      <c r="BB48" s="10">
        <v>0.13780236103594801</v>
      </c>
      <c r="BC48" s="10">
        <v>0</v>
      </c>
      <c r="BD48" s="10">
        <v>0</v>
      </c>
      <c r="BE48" s="10">
        <v>0.13780167447125699</v>
      </c>
      <c r="BF48" s="10">
        <v>0.13780167447125699</v>
      </c>
      <c r="BG48" s="10">
        <v>0</v>
      </c>
      <c r="BH48" s="10">
        <v>0</v>
      </c>
      <c r="BI48" s="10">
        <v>0.13780160581475001</v>
      </c>
      <c r="BJ48" s="10">
        <v>0.13780160581475001</v>
      </c>
      <c r="BK48" s="10">
        <v>0</v>
      </c>
      <c r="BL48" s="10">
        <v>0</v>
      </c>
      <c r="BM48" s="10">
        <v>0.13780159894909899</v>
      </c>
      <c r="BN48" s="10">
        <v>0.13780159894909899</v>
      </c>
      <c r="BO48" s="10">
        <v>0</v>
      </c>
      <c r="BP48" s="10">
        <v>0</v>
      </c>
      <c r="BQ48" s="10">
        <v>0.13780159826253399</v>
      </c>
      <c r="BR48" s="10">
        <v>0.13780159826253399</v>
      </c>
      <c r="BS48" s="10">
        <v>0</v>
      </c>
      <c r="BT48" s="10">
        <v>0</v>
      </c>
      <c r="BU48" s="10">
        <v>0.13780159819387799</v>
      </c>
      <c r="BV48" s="10">
        <v>0.13780159819387799</v>
      </c>
      <c r="BW48" s="10">
        <v>0</v>
      </c>
      <c r="BX48" s="10">
        <v>0</v>
      </c>
      <c r="BY48" s="10">
        <v>0.13780159818701199</v>
      </c>
      <c r="BZ48" s="10">
        <v>0.13780159818701199</v>
      </c>
      <c r="CA48" s="10">
        <v>0</v>
      </c>
      <c r="CB48" s="10">
        <v>0</v>
      </c>
      <c r="CC48" s="10">
        <v>0.13780159818632701</v>
      </c>
      <c r="CD48" s="10">
        <v>0.13780159818632701</v>
      </c>
      <c r="CE48" s="10">
        <v>0</v>
      </c>
      <c r="CF48" s="10">
        <v>0</v>
      </c>
      <c r="CG48" s="10">
        <v>9.868E-3</v>
      </c>
      <c r="CH48" s="10">
        <v>9.4299999999999991E-3</v>
      </c>
      <c r="CI48" s="10">
        <v>0</v>
      </c>
      <c r="CJ48" s="10">
        <v>0</v>
      </c>
      <c r="CK48" s="10">
        <v>8.6569999999999998E-3</v>
      </c>
      <c r="CL48" s="10">
        <v>9.6349999999999995E-3</v>
      </c>
      <c r="CM48" s="10">
        <v>0</v>
      </c>
      <c r="CN48" s="10">
        <v>0</v>
      </c>
      <c r="CO48" s="10">
        <v>8.8940000000000009E-3</v>
      </c>
      <c r="CP48" s="10">
        <v>9.2069999999999999E-3</v>
      </c>
      <c r="CQ48" s="10">
        <v>0</v>
      </c>
      <c r="CR48" s="10">
        <v>0</v>
      </c>
      <c r="CS48" s="10">
        <v>8.7480000000000006E-3</v>
      </c>
      <c r="CT48" s="10">
        <v>9.0819999999999998E-3</v>
      </c>
      <c r="CU48" s="10">
        <v>0</v>
      </c>
      <c r="CV48" s="10">
        <v>0</v>
      </c>
      <c r="CW48" s="10">
        <v>8.9289999999999994E-3</v>
      </c>
      <c r="CX48" s="10">
        <v>9.0060000000000001E-3</v>
      </c>
      <c r="CY48" s="10">
        <v>0</v>
      </c>
      <c r="CZ48" s="10">
        <v>0</v>
      </c>
      <c r="DA48" s="10">
        <v>9.4560000000000009E-3</v>
      </c>
      <c r="DB48" s="10">
        <v>9.0810000000000005E-3</v>
      </c>
      <c r="DC48" s="10">
        <v>0</v>
      </c>
      <c r="DD48" s="10">
        <v>0</v>
      </c>
      <c r="DE48" s="10">
        <v>8.9309999999999997E-3</v>
      </c>
      <c r="DF48" s="10">
        <v>9.0299999999999998E-3</v>
      </c>
      <c r="DG48" s="10">
        <v>0</v>
      </c>
      <c r="DH48" s="10">
        <v>0</v>
      </c>
      <c r="DI48" s="10">
        <v>8.7749999999999998E-3</v>
      </c>
      <c r="DJ48" s="10">
        <v>9.0480000000000005E-3</v>
      </c>
      <c r="DK48" s="10">
        <v>0</v>
      </c>
      <c r="DL48" s="10">
        <v>0</v>
      </c>
      <c r="DM48" s="10">
        <v>8.7150000000000005E-3</v>
      </c>
      <c r="DN48" s="10">
        <v>8.9390000000000008E-3</v>
      </c>
      <c r="DO48" s="10">
        <v>0</v>
      </c>
      <c r="DP48" s="10">
        <v>0</v>
      </c>
      <c r="DQ48" s="10">
        <v>8.7019999999999997E-3</v>
      </c>
      <c r="DR48" s="10">
        <v>8.9269999999999992E-3</v>
      </c>
      <c r="DS48" s="10">
        <v>0</v>
      </c>
      <c r="DT48" s="10">
        <v>0</v>
      </c>
      <c r="DU48" s="10">
        <v>5.25886989075478</v>
      </c>
      <c r="DV48" s="10">
        <v>0</v>
      </c>
      <c r="DW48" s="10">
        <v>5.9316881025649604</v>
      </c>
      <c r="DX48" s="10">
        <v>0</v>
      </c>
      <c r="DY48" s="10">
        <v>5.9316776300385996</v>
      </c>
      <c r="DZ48" s="10">
        <v>0</v>
      </c>
      <c r="EA48" s="10">
        <v>2.4355035680611499</v>
      </c>
      <c r="EB48" s="10">
        <v>0</v>
      </c>
      <c r="EC48" s="10">
        <v>5.9316870553103298</v>
      </c>
      <c r="ED48" s="10">
        <v>0</v>
      </c>
      <c r="EE48" s="10">
        <v>2.4355055030342898</v>
      </c>
      <c r="EF48" s="10">
        <v>0</v>
      </c>
      <c r="EG48" s="10">
        <v>5.9316879978394796</v>
      </c>
      <c r="EH48" s="10">
        <v>0</v>
      </c>
      <c r="EI48" s="10">
        <v>2.4355056965319299</v>
      </c>
      <c r="EJ48" s="10">
        <v>0</v>
      </c>
      <c r="EK48" s="10">
        <v>5.9316880920924104</v>
      </c>
      <c r="EL48" s="10">
        <v>0</v>
      </c>
      <c r="EM48" s="10">
        <v>2.43550571588169</v>
      </c>
      <c r="EN48" s="10">
        <v>0</v>
      </c>
      <c r="EO48" s="10">
        <v>5.9316881015177101</v>
      </c>
      <c r="EP48" s="10">
        <v>0</v>
      </c>
      <c r="EQ48" s="10">
        <v>2.4355057178166701</v>
      </c>
      <c r="ER48" s="10">
        <v>0</v>
      </c>
      <c r="ES48" s="10">
        <v>5.9316881024602397</v>
      </c>
      <c r="ET48" s="10">
        <v>0</v>
      </c>
      <c r="EU48" s="10">
        <v>2.43550571801017</v>
      </c>
      <c r="EV48" s="10">
        <v>0</v>
      </c>
      <c r="EW48" s="10">
        <v>5.9316881025544896</v>
      </c>
      <c r="EX48" s="10">
        <v>0</v>
      </c>
      <c r="EY48" s="10">
        <v>2.4355057180295199</v>
      </c>
      <c r="EZ48" s="10">
        <v>0</v>
      </c>
      <c r="FA48" s="10">
        <v>5.9316881025639097</v>
      </c>
      <c r="FB48" s="10">
        <v>0</v>
      </c>
      <c r="FC48" s="10">
        <v>2.4355057180314499</v>
      </c>
      <c r="FD48" s="10">
        <v>0</v>
      </c>
    </row>
    <row r="49" spans="1:160" x14ac:dyDescent="0.45">
      <c r="A49">
        <f t="shared" si="27"/>
        <v>38</v>
      </c>
      <c r="B49" s="14">
        <f t="shared" si="26"/>
        <v>0.25</v>
      </c>
      <c r="C49" s="14">
        <f t="shared" si="28"/>
        <v>2</v>
      </c>
      <c r="D49" s="21">
        <f t="shared" si="29"/>
        <v>2</v>
      </c>
      <c r="E49" s="10">
        <v>0.14877826168844499</v>
      </c>
      <c r="F49" s="10">
        <v>4.41982788222679E-2</v>
      </c>
      <c r="G49" s="10">
        <v>0</v>
      </c>
      <c r="H49" s="10">
        <v>0</v>
      </c>
      <c r="I49" s="10">
        <v>0.14877826168844499</v>
      </c>
      <c r="J49" s="10">
        <v>4.41982788222679E-2</v>
      </c>
      <c r="K49" s="10">
        <v>0</v>
      </c>
      <c r="L49" s="10">
        <v>0</v>
      </c>
      <c r="M49" s="10">
        <v>0.14877842463653801</v>
      </c>
      <c r="N49" s="10">
        <v>4.4198360031587301E-2</v>
      </c>
      <c r="O49" s="10">
        <v>0</v>
      </c>
      <c r="P49" s="10">
        <v>0</v>
      </c>
      <c r="Q49" s="10">
        <v>0.14877827798326301</v>
      </c>
      <c r="R49" s="10">
        <v>4.4198286943197898E-2</v>
      </c>
      <c r="S49" s="10">
        <v>0</v>
      </c>
      <c r="T49" s="10">
        <v>0</v>
      </c>
      <c r="U49" s="10">
        <v>0.14877826331792701</v>
      </c>
      <c r="V49" s="10">
        <v>4.4198279634362403E-2</v>
      </c>
      <c r="W49" s="10">
        <v>0</v>
      </c>
      <c r="X49" s="10">
        <v>0</v>
      </c>
      <c r="Y49" s="10">
        <v>0.14877826185139501</v>
      </c>
      <c r="Z49" s="10">
        <v>4.4198278903476898E-2</v>
      </c>
      <c r="AA49" s="10">
        <v>0</v>
      </c>
      <c r="AB49" s="10">
        <v>0</v>
      </c>
      <c r="AC49" s="10">
        <v>0.14877826170474001</v>
      </c>
      <c r="AD49" s="10">
        <v>4.4198278830390701E-2</v>
      </c>
      <c r="AE49" s="10">
        <v>0</v>
      </c>
      <c r="AF49" s="10">
        <v>0</v>
      </c>
      <c r="AG49" s="10">
        <v>0.14877826169007499</v>
      </c>
      <c r="AH49" s="10">
        <v>4.4198278823079203E-2</v>
      </c>
      <c r="AI49" s="10">
        <v>0</v>
      </c>
      <c r="AJ49" s="10">
        <v>0</v>
      </c>
      <c r="AK49" s="10">
        <v>0.148778261688608</v>
      </c>
      <c r="AL49" s="10">
        <v>4.4198278822347302E-2</v>
      </c>
      <c r="AM49" s="10">
        <v>0</v>
      </c>
      <c r="AN49" s="10">
        <v>0</v>
      </c>
      <c r="AO49" s="10">
        <v>0.148778261688462</v>
      </c>
      <c r="AP49" s="10">
        <v>4.4198278822277497E-2</v>
      </c>
      <c r="AQ49" s="10">
        <v>0</v>
      </c>
      <c r="AR49" s="10">
        <v>0</v>
      </c>
      <c r="AS49" s="10">
        <v>7.7359730555216194E-2</v>
      </c>
      <c r="AT49" s="10">
        <v>2.8993710115857999E-2</v>
      </c>
      <c r="AU49" s="10">
        <v>0</v>
      </c>
      <c r="AV49" s="10">
        <v>0</v>
      </c>
      <c r="AW49" s="10">
        <v>7.7359730555216402E-2</v>
      </c>
      <c r="AX49" s="10">
        <v>2.8993710115856702E-2</v>
      </c>
      <c r="AY49" s="10">
        <v>0</v>
      </c>
      <c r="AZ49" s="10">
        <v>0</v>
      </c>
      <c r="BA49" s="10">
        <v>7.7359841551994601E-2</v>
      </c>
      <c r="BB49" s="10">
        <v>2.89937670989013E-2</v>
      </c>
      <c r="BC49" s="10">
        <v>0</v>
      </c>
      <c r="BD49" s="10">
        <v>0</v>
      </c>
      <c r="BE49" s="10">
        <v>7.7359741654895897E-2</v>
      </c>
      <c r="BF49" s="10">
        <v>2.8993715814156398E-2</v>
      </c>
      <c r="BG49" s="10">
        <v>0</v>
      </c>
      <c r="BH49" s="10">
        <v>0</v>
      </c>
      <c r="BI49" s="10">
        <v>7.7359731665183395E-2</v>
      </c>
      <c r="BJ49" s="10">
        <v>2.8993710685687801E-2</v>
      </c>
      <c r="BK49" s="10">
        <v>0</v>
      </c>
      <c r="BL49" s="10">
        <v>0</v>
      </c>
      <c r="BM49" s="10">
        <v>7.73597306662131E-2</v>
      </c>
      <c r="BN49" s="10">
        <v>2.89937101728403E-2</v>
      </c>
      <c r="BO49" s="10">
        <v>0</v>
      </c>
      <c r="BP49" s="10">
        <v>0</v>
      </c>
      <c r="BQ49" s="10">
        <v>7.7359730566314996E-2</v>
      </c>
      <c r="BR49" s="10">
        <v>2.8993710121554502E-2</v>
      </c>
      <c r="BS49" s="10">
        <v>0</v>
      </c>
      <c r="BT49" s="10">
        <v>0</v>
      </c>
      <c r="BU49" s="10">
        <v>7.7359730556325806E-2</v>
      </c>
      <c r="BV49" s="10">
        <v>2.89937101164261E-2</v>
      </c>
      <c r="BW49" s="10">
        <v>0</v>
      </c>
      <c r="BX49" s="10">
        <v>0</v>
      </c>
      <c r="BY49" s="10">
        <v>7.7359730555327605E-2</v>
      </c>
      <c r="BZ49" s="10">
        <v>2.8993710115913798E-2</v>
      </c>
      <c r="CA49" s="10">
        <v>0</v>
      </c>
      <c r="CB49" s="10">
        <v>0</v>
      </c>
      <c r="CC49" s="10">
        <v>7.7359730555227699E-2</v>
      </c>
      <c r="CD49" s="10">
        <v>2.89937101158627E-2</v>
      </c>
      <c r="CE49" s="10">
        <v>0</v>
      </c>
      <c r="CF49" s="10">
        <v>0</v>
      </c>
      <c r="CG49" s="10">
        <v>9.5849999999999998E-3</v>
      </c>
      <c r="CH49" s="10">
        <v>9.2069999999999999E-3</v>
      </c>
      <c r="CI49" s="10">
        <v>0</v>
      </c>
      <c r="CJ49" s="10">
        <v>0</v>
      </c>
      <c r="CK49" s="10">
        <v>9.1579999999999995E-3</v>
      </c>
      <c r="CL49" s="10">
        <v>9.3530000000000002E-3</v>
      </c>
      <c r="CM49" s="10">
        <v>0</v>
      </c>
      <c r="CN49" s="10">
        <v>0</v>
      </c>
      <c r="CO49" s="10">
        <v>9.7660000000000004E-3</v>
      </c>
      <c r="CP49" s="10">
        <v>9.5239999999999995E-3</v>
      </c>
      <c r="CQ49" s="10">
        <v>0</v>
      </c>
      <c r="CR49" s="10">
        <v>0</v>
      </c>
      <c r="CS49" s="10">
        <v>8.9730000000000001E-3</v>
      </c>
      <c r="CT49" s="10">
        <v>9.3790000000000002E-3</v>
      </c>
      <c r="CU49" s="10">
        <v>0</v>
      </c>
      <c r="CV49" s="10">
        <v>0</v>
      </c>
      <c r="CW49" s="10">
        <v>9.1020000000000007E-3</v>
      </c>
      <c r="CX49" s="10">
        <v>9.3329999999999993E-3</v>
      </c>
      <c r="CY49" s="10">
        <v>0</v>
      </c>
      <c r="CZ49" s="10">
        <v>0</v>
      </c>
      <c r="DA49" s="10">
        <v>1.0085E-2</v>
      </c>
      <c r="DB49" s="10">
        <v>9.4369999999999992E-3</v>
      </c>
      <c r="DC49" s="10">
        <v>0</v>
      </c>
      <c r="DD49" s="10">
        <v>0</v>
      </c>
      <c r="DE49" s="10">
        <v>9.136E-3</v>
      </c>
      <c r="DF49" s="10">
        <v>9.4050000000000002E-3</v>
      </c>
      <c r="DG49" s="10">
        <v>0</v>
      </c>
      <c r="DH49" s="10">
        <v>0</v>
      </c>
      <c r="DI49" s="10">
        <v>8.8950000000000001E-3</v>
      </c>
      <c r="DJ49" s="10">
        <v>9.3290000000000005E-3</v>
      </c>
      <c r="DK49" s="10">
        <v>0</v>
      </c>
      <c r="DL49" s="10">
        <v>0</v>
      </c>
      <c r="DM49" s="10">
        <v>8.7580000000000002E-3</v>
      </c>
      <c r="DN49" s="10">
        <v>9.4420000000000007E-3</v>
      </c>
      <c r="DO49" s="10">
        <v>0</v>
      </c>
      <c r="DP49" s="10">
        <v>0</v>
      </c>
      <c r="DQ49" s="10">
        <v>8.9809999999999994E-3</v>
      </c>
      <c r="DR49" s="10">
        <v>9.3069999999999993E-3</v>
      </c>
      <c r="DS49" s="10">
        <v>0</v>
      </c>
      <c r="DT49" s="10">
        <v>0</v>
      </c>
      <c r="DU49" s="10">
        <v>31.841226903367801</v>
      </c>
      <c r="DV49" s="10">
        <v>0</v>
      </c>
      <c r="DW49" s="10">
        <v>25.057127356432201</v>
      </c>
      <c r="DX49" s="10">
        <v>0</v>
      </c>
      <c r="DY49" s="10">
        <v>25.057089975755702</v>
      </c>
      <c r="DZ49" s="10">
        <v>0</v>
      </c>
      <c r="EA49" s="10">
        <v>5.0057057420263602</v>
      </c>
      <c r="EB49" s="10">
        <v>0</v>
      </c>
      <c r="EC49" s="10">
        <v>25.057123618359299</v>
      </c>
      <c r="ED49" s="10">
        <v>0</v>
      </c>
      <c r="EE49" s="10">
        <v>5.00570910245085</v>
      </c>
      <c r="EF49" s="10">
        <v>0</v>
      </c>
      <c r="EG49" s="10">
        <v>25.057126982624801</v>
      </c>
      <c r="EH49" s="10">
        <v>0</v>
      </c>
      <c r="EI49" s="10">
        <v>5.0057094384936898</v>
      </c>
      <c r="EJ49" s="10">
        <v>0</v>
      </c>
      <c r="EK49" s="10">
        <v>25.057127319051499</v>
      </c>
      <c r="EL49" s="10">
        <v>0</v>
      </c>
      <c r="EM49" s="10">
        <v>5.0057094720979798</v>
      </c>
      <c r="EN49" s="10">
        <v>0</v>
      </c>
      <c r="EO49" s="10">
        <v>25.057127352694199</v>
      </c>
      <c r="EP49" s="10">
        <v>0</v>
      </c>
      <c r="EQ49" s="10">
        <v>5.0057094754584099</v>
      </c>
      <c r="ER49" s="10">
        <v>0</v>
      </c>
      <c r="ES49" s="10">
        <v>25.057127356058398</v>
      </c>
      <c r="ET49" s="10">
        <v>0</v>
      </c>
      <c r="EU49" s="10">
        <v>5.0057094757944602</v>
      </c>
      <c r="EV49" s="10">
        <v>0</v>
      </c>
      <c r="EW49" s="10">
        <v>25.057127356394901</v>
      </c>
      <c r="EX49" s="10">
        <v>0</v>
      </c>
      <c r="EY49" s="10">
        <v>5.00570947582806</v>
      </c>
      <c r="EZ49" s="10">
        <v>0</v>
      </c>
      <c r="FA49" s="10">
        <v>25.057127356428499</v>
      </c>
      <c r="FB49" s="10">
        <v>0</v>
      </c>
      <c r="FC49" s="10">
        <v>5.00570947583142</v>
      </c>
      <c r="FD49" s="10">
        <v>0</v>
      </c>
    </row>
    <row r="50" spans="1:160" x14ac:dyDescent="0.45">
      <c r="A50">
        <f t="shared" si="27"/>
        <v>39</v>
      </c>
      <c r="B50" s="14">
        <f t="shared" si="26"/>
        <v>0.125</v>
      </c>
      <c r="C50" s="14">
        <f t="shared" si="28"/>
        <v>2</v>
      </c>
      <c r="D50" s="21">
        <f t="shared" si="29"/>
        <v>3</v>
      </c>
      <c r="E50" s="10">
        <v>0.100578287114359</v>
      </c>
      <c r="F50" s="10">
        <v>1.0694730825138299E-2</v>
      </c>
      <c r="G50" s="10">
        <v>0</v>
      </c>
      <c r="H50" s="10">
        <v>0</v>
      </c>
      <c r="I50" s="10">
        <v>0.100578287114357</v>
      </c>
      <c r="J50" s="10">
        <v>1.0694730825136599E-2</v>
      </c>
      <c r="K50" s="10">
        <v>0</v>
      </c>
      <c r="L50" s="10">
        <v>0</v>
      </c>
      <c r="M50" s="10">
        <v>0.100578327593688</v>
      </c>
      <c r="N50" s="10">
        <v>1.0694746024738799E-2</v>
      </c>
      <c r="O50" s="10">
        <v>0</v>
      </c>
      <c r="P50" s="10">
        <v>0</v>
      </c>
      <c r="Q50" s="10">
        <v>0.100578291162293</v>
      </c>
      <c r="R50" s="10">
        <v>1.06947323450967E-2</v>
      </c>
      <c r="S50" s="10">
        <v>0</v>
      </c>
      <c r="T50" s="10">
        <v>0</v>
      </c>
      <c r="U50" s="10">
        <v>0.100578287519151</v>
      </c>
      <c r="V50" s="10">
        <v>1.06947309771334E-2</v>
      </c>
      <c r="W50" s="10">
        <v>0</v>
      </c>
      <c r="X50" s="10">
        <v>0</v>
      </c>
      <c r="Y50" s="10">
        <v>0.10057828715483599</v>
      </c>
      <c r="Z50" s="10">
        <v>1.06947308403368E-2</v>
      </c>
      <c r="AA50" s="10">
        <v>0</v>
      </c>
      <c r="AB50" s="10">
        <v>0</v>
      </c>
      <c r="AC50" s="10">
        <v>0.100578287118404</v>
      </c>
      <c r="AD50" s="10">
        <v>1.0694730826656699E-2</v>
      </c>
      <c r="AE50" s="10">
        <v>0</v>
      </c>
      <c r="AF50" s="10">
        <v>0</v>
      </c>
      <c r="AG50" s="10">
        <v>0.10057828711476199</v>
      </c>
      <c r="AH50" s="10">
        <v>1.06947308252891E-2</v>
      </c>
      <c r="AI50" s="10">
        <v>0</v>
      </c>
      <c r="AJ50" s="10">
        <v>0</v>
      </c>
      <c r="AK50" s="10">
        <v>0.10057828711439799</v>
      </c>
      <c r="AL50" s="10">
        <v>1.06947308251539E-2</v>
      </c>
      <c r="AM50" s="10">
        <v>0</v>
      </c>
      <c r="AN50" s="10">
        <v>0</v>
      </c>
      <c r="AO50" s="10">
        <v>0.100578287114361</v>
      </c>
      <c r="AP50" s="10">
        <v>1.0694730825139401E-2</v>
      </c>
      <c r="AQ50" s="10">
        <v>0</v>
      </c>
      <c r="AR50" s="10">
        <v>0</v>
      </c>
      <c r="AS50" s="10">
        <v>4.5878132873615002E-2</v>
      </c>
      <c r="AT50" s="10">
        <v>6.95606478732706E-3</v>
      </c>
      <c r="AU50" s="10">
        <v>0</v>
      </c>
      <c r="AV50" s="10">
        <v>0</v>
      </c>
      <c r="AW50" s="10">
        <v>4.5878132873613503E-2</v>
      </c>
      <c r="AX50" s="10">
        <v>6.9560647873260001E-3</v>
      </c>
      <c r="AY50" s="10">
        <v>0</v>
      </c>
      <c r="AZ50" s="10">
        <v>0</v>
      </c>
      <c r="BA50" s="10">
        <v>4.5878163183606303E-2</v>
      </c>
      <c r="BB50" s="10">
        <v>6.9560765045573502E-3</v>
      </c>
      <c r="BC50" s="10">
        <v>0</v>
      </c>
      <c r="BD50" s="10">
        <v>0</v>
      </c>
      <c r="BE50" s="10">
        <v>4.5878135904613399E-2</v>
      </c>
      <c r="BF50" s="10">
        <v>6.9560659590485298E-3</v>
      </c>
      <c r="BG50" s="10">
        <v>0</v>
      </c>
      <c r="BH50" s="10">
        <v>0</v>
      </c>
      <c r="BI50" s="10">
        <v>4.5878133176713798E-2</v>
      </c>
      <c r="BJ50" s="10">
        <v>6.9560649044994698E-3</v>
      </c>
      <c r="BK50" s="10">
        <v>0</v>
      </c>
      <c r="BL50" s="10">
        <v>0</v>
      </c>
      <c r="BM50" s="10">
        <v>4.5878132903923598E-2</v>
      </c>
      <c r="BN50" s="10">
        <v>6.9560647990438897E-3</v>
      </c>
      <c r="BO50" s="10">
        <v>0</v>
      </c>
      <c r="BP50" s="10">
        <v>0</v>
      </c>
      <c r="BQ50" s="10">
        <v>4.5878132876645203E-2</v>
      </c>
      <c r="BR50" s="10">
        <v>6.9560647884974102E-3</v>
      </c>
      <c r="BS50" s="10">
        <v>0</v>
      </c>
      <c r="BT50" s="10">
        <v>0</v>
      </c>
      <c r="BU50" s="10">
        <v>4.5878132873916698E-2</v>
      </c>
      <c r="BV50" s="10">
        <v>6.9560647874428398E-3</v>
      </c>
      <c r="BW50" s="10">
        <v>0</v>
      </c>
      <c r="BX50" s="10">
        <v>0</v>
      </c>
      <c r="BY50" s="10">
        <v>4.5878132873644902E-2</v>
      </c>
      <c r="BZ50" s="10">
        <v>6.9560647873379801E-3</v>
      </c>
      <c r="CA50" s="10">
        <v>0</v>
      </c>
      <c r="CB50" s="10">
        <v>0</v>
      </c>
      <c r="CC50" s="10">
        <v>4.5878132873617597E-2</v>
      </c>
      <c r="CD50" s="10">
        <v>6.9560647873276897E-3</v>
      </c>
      <c r="CE50" s="10">
        <v>0</v>
      </c>
      <c r="CF50" s="10">
        <v>0</v>
      </c>
      <c r="CG50" s="10">
        <v>1.0630000000000001E-2</v>
      </c>
      <c r="CH50" s="10">
        <v>9.7479999999999997E-3</v>
      </c>
      <c r="CI50" s="10">
        <v>0</v>
      </c>
      <c r="CJ50" s="10">
        <v>0</v>
      </c>
      <c r="CK50" s="10">
        <v>9.332E-3</v>
      </c>
      <c r="CL50" s="10">
        <v>9.9590000000000008E-3</v>
      </c>
      <c r="CM50" s="10">
        <v>0</v>
      </c>
      <c r="CN50" s="10">
        <v>0</v>
      </c>
      <c r="CO50" s="10">
        <v>1.0996000000000001E-2</v>
      </c>
      <c r="CP50" s="10">
        <v>1.0573000000000001E-2</v>
      </c>
      <c r="CQ50" s="10">
        <v>0</v>
      </c>
      <c r="CR50" s="10">
        <v>0</v>
      </c>
      <c r="CS50" s="10">
        <v>9.4669999999999997E-3</v>
      </c>
      <c r="CT50" s="10">
        <v>1.0204E-2</v>
      </c>
      <c r="CU50" s="10">
        <v>0</v>
      </c>
      <c r="CV50" s="10">
        <v>0</v>
      </c>
      <c r="CW50" s="10">
        <v>9.3390000000000001E-3</v>
      </c>
      <c r="CX50" s="10">
        <v>9.8989999999999998E-3</v>
      </c>
      <c r="CY50" s="10">
        <v>0</v>
      </c>
      <c r="CZ50" s="10">
        <v>0</v>
      </c>
      <c r="DA50" s="10">
        <v>1.1207999999999999E-2</v>
      </c>
      <c r="DB50" s="10">
        <v>1.0396000000000001E-2</v>
      </c>
      <c r="DC50" s="10">
        <v>0</v>
      </c>
      <c r="DD50" s="10">
        <v>0</v>
      </c>
      <c r="DE50" s="10">
        <v>9.6670000000000002E-3</v>
      </c>
      <c r="DF50" s="10">
        <v>1.0274E-2</v>
      </c>
      <c r="DG50" s="10">
        <v>0</v>
      </c>
      <c r="DH50" s="10">
        <v>0</v>
      </c>
      <c r="DI50" s="10">
        <v>9.1780000000000004E-3</v>
      </c>
      <c r="DJ50" s="10">
        <v>9.7009999999999996E-3</v>
      </c>
      <c r="DK50" s="10">
        <v>0</v>
      </c>
      <c r="DL50" s="10">
        <v>0</v>
      </c>
      <c r="DM50" s="10">
        <v>9.3849999999999992E-3</v>
      </c>
      <c r="DN50" s="10">
        <v>1.0165E-2</v>
      </c>
      <c r="DO50" s="10">
        <v>0</v>
      </c>
      <c r="DP50" s="10">
        <v>0</v>
      </c>
      <c r="DQ50" s="10">
        <v>9.5460000000000007E-3</v>
      </c>
      <c r="DR50" s="10">
        <v>1.0089000000000001E-2</v>
      </c>
      <c r="DS50" s="10">
        <v>0</v>
      </c>
      <c r="DT50" s="10">
        <v>0</v>
      </c>
      <c r="DU50" s="10">
        <v>236.462987565753</v>
      </c>
      <c r="DV50" s="10">
        <v>0</v>
      </c>
      <c r="DW50" s="10">
        <v>90.506505795437604</v>
      </c>
      <c r="DX50" s="10">
        <v>0</v>
      </c>
      <c r="DY50" s="10">
        <v>90.5063948481788</v>
      </c>
      <c r="DZ50" s="10">
        <v>0</v>
      </c>
      <c r="EA50" s="10">
        <v>9.5134848950412607</v>
      </c>
      <c r="EB50" s="10">
        <v>0</v>
      </c>
      <c r="EC50" s="10">
        <v>90.506494700700202</v>
      </c>
      <c r="ED50" s="10">
        <v>0</v>
      </c>
      <c r="EE50" s="10">
        <v>9.5134901429864094</v>
      </c>
      <c r="EF50" s="10">
        <v>0</v>
      </c>
      <c r="EG50" s="10">
        <v>90.506504685964003</v>
      </c>
      <c r="EH50" s="10">
        <v>0</v>
      </c>
      <c r="EI50" s="10">
        <v>9.5134906677814008</v>
      </c>
      <c r="EJ50" s="10">
        <v>0</v>
      </c>
      <c r="EK50" s="10">
        <v>90.506505684491302</v>
      </c>
      <c r="EL50" s="10">
        <v>0</v>
      </c>
      <c r="EM50" s="10">
        <v>9.5134907202609398</v>
      </c>
      <c r="EN50" s="10">
        <v>0</v>
      </c>
      <c r="EO50" s="10">
        <v>90.506505784343005</v>
      </c>
      <c r="EP50" s="10">
        <v>0</v>
      </c>
      <c r="EQ50" s="10">
        <v>9.5134907255088397</v>
      </c>
      <c r="ER50" s="10">
        <v>0</v>
      </c>
      <c r="ES50" s="10">
        <v>90.506505794329101</v>
      </c>
      <c r="ET50" s="10">
        <v>0</v>
      </c>
      <c r="EU50" s="10">
        <v>9.5134907260337105</v>
      </c>
      <c r="EV50" s="10">
        <v>0</v>
      </c>
      <c r="EW50" s="10">
        <v>90.5065057953272</v>
      </c>
      <c r="EX50" s="10">
        <v>0</v>
      </c>
      <c r="EY50" s="10">
        <v>9.5134907260861308</v>
      </c>
      <c r="EZ50" s="10">
        <v>0</v>
      </c>
      <c r="FA50" s="10">
        <v>90.506505795426605</v>
      </c>
      <c r="FB50" s="10">
        <v>0</v>
      </c>
      <c r="FC50" s="10">
        <v>9.5134907260913995</v>
      </c>
      <c r="FD50" s="10">
        <v>0</v>
      </c>
    </row>
    <row r="51" spans="1:160" x14ac:dyDescent="0.45">
      <c r="A51">
        <f t="shared" si="27"/>
        <v>40</v>
      </c>
      <c r="B51" s="14">
        <f t="shared" si="26"/>
        <v>6.25E-2</v>
      </c>
      <c r="C51" s="14">
        <f t="shared" si="28"/>
        <v>2</v>
      </c>
      <c r="D51" s="21">
        <f t="shared" si="29"/>
        <v>4</v>
      </c>
      <c r="E51" s="10">
        <v>7.5344549184928195E-2</v>
      </c>
      <c r="F51" s="10">
        <v>2.6620793149172402E-3</v>
      </c>
      <c r="G51" s="10">
        <v>0</v>
      </c>
      <c r="H51" s="10">
        <v>0</v>
      </c>
      <c r="I51" s="10">
        <v>7.5344549184928694E-2</v>
      </c>
      <c r="J51" s="10">
        <v>2.6620793149159101E-3</v>
      </c>
      <c r="K51" s="10">
        <v>0</v>
      </c>
      <c r="L51" s="10">
        <v>0</v>
      </c>
      <c r="M51" s="10">
        <v>7.5344559661950403E-2</v>
      </c>
      <c r="N51" s="10">
        <v>2.6620826937633298E-3</v>
      </c>
      <c r="O51" s="10">
        <v>0</v>
      </c>
      <c r="P51" s="10">
        <v>0</v>
      </c>
      <c r="Q51" s="10">
        <v>7.5344550232631299E-2</v>
      </c>
      <c r="R51" s="10">
        <v>2.6620796528033998E-3</v>
      </c>
      <c r="S51" s="10">
        <v>0</v>
      </c>
      <c r="T51" s="10">
        <v>0</v>
      </c>
      <c r="U51" s="10">
        <v>7.5344549289699997E-2</v>
      </c>
      <c r="V51" s="10">
        <v>2.6620793487077601E-3</v>
      </c>
      <c r="W51" s="10">
        <v>0</v>
      </c>
      <c r="X51" s="10">
        <v>0</v>
      </c>
      <c r="Y51" s="10">
        <v>7.5344549195405203E-2</v>
      </c>
      <c r="Z51" s="10">
        <v>2.6620793182958701E-3</v>
      </c>
      <c r="AA51" s="10">
        <v>0</v>
      </c>
      <c r="AB51" s="10">
        <v>0</v>
      </c>
      <c r="AC51" s="10">
        <v>7.5344549185977605E-2</v>
      </c>
      <c r="AD51" s="10">
        <v>2.66207931525275E-3</v>
      </c>
      <c r="AE51" s="10">
        <v>0</v>
      </c>
      <c r="AF51" s="10">
        <v>0</v>
      </c>
      <c r="AG51" s="10">
        <v>7.5344549185034596E-2</v>
      </c>
      <c r="AH51" s="10">
        <v>2.66207931494744E-3</v>
      </c>
      <c r="AI51" s="10">
        <v>0</v>
      </c>
      <c r="AJ51" s="10">
        <v>0</v>
      </c>
      <c r="AK51" s="10">
        <v>7.5344549184939796E-2</v>
      </c>
      <c r="AL51" s="10">
        <v>2.6620793149190101E-3</v>
      </c>
      <c r="AM51" s="10">
        <v>0</v>
      </c>
      <c r="AN51" s="10">
        <v>0</v>
      </c>
      <c r="AO51" s="10">
        <v>7.5344549184929804E-2</v>
      </c>
      <c r="AP51" s="10">
        <v>2.6620793149165702E-3</v>
      </c>
      <c r="AQ51" s="10">
        <v>0</v>
      </c>
      <c r="AR51" s="10">
        <v>0</v>
      </c>
      <c r="AS51" s="10">
        <v>3.3179659257591997E-2</v>
      </c>
      <c r="AT51" s="10">
        <v>1.72135481872821E-3</v>
      </c>
      <c r="AU51" s="10">
        <v>0</v>
      </c>
      <c r="AV51" s="10">
        <v>0</v>
      </c>
      <c r="AW51" s="10">
        <v>3.3179659257592101E-2</v>
      </c>
      <c r="AX51" s="10">
        <v>1.7213548187272199E-3</v>
      </c>
      <c r="AY51" s="10">
        <v>0</v>
      </c>
      <c r="AZ51" s="10">
        <v>0</v>
      </c>
      <c r="BA51" s="10">
        <v>3.3179667990938501E-2</v>
      </c>
      <c r="BB51" s="10">
        <v>1.7213575868953901E-3</v>
      </c>
      <c r="BC51" s="10">
        <v>0</v>
      </c>
      <c r="BD51" s="10">
        <v>0</v>
      </c>
      <c r="BE51" s="10">
        <v>3.3179660130925201E-2</v>
      </c>
      <c r="BF51" s="10">
        <v>1.7213550955433999E-3</v>
      </c>
      <c r="BG51" s="10">
        <v>0</v>
      </c>
      <c r="BH51" s="10">
        <v>0</v>
      </c>
      <c r="BI51" s="10">
        <v>3.3179659344926199E-2</v>
      </c>
      <c r="BJ51" s="10">
        <v>1.7213548464100801E-3</v>
      </c>
      <c r="BK51" s="10">
        <v>0</v>
      </c>
      <c r="BL51" s="10">
        <v>0</v>
      </c>
      <c r="BM51" s="10">
        <v>3.3179659266325601E-2</v>
      </c>
      <c r="BN51" s="10">
        <v>1.7213548214961101E-3</v>
      </c>
      <c r="BO51" s="10">
        <v>0</v>
      </c>
      <c r="BP51" s="10">
        <v>0</v>
      </c>
      <c r="BQ51" s="10">
        <v>3.3179659258465499E-2</v>
      </c>
      <c r="BR51" s="10">
        <v>1.7213548190037199E-3</v>
      </c>
      <c r="BS51" s="10">
        <v>0</v>
      </c>
      <c r="BT51" s="10">
        <v>0</v>
      </c>
      <c r="BU51" s="10">
        <v>3.3179659257679198E-2</v>
      </c>
      <c r="BV51" s="10">
        <v>1.72135481875466E-3</v>
      </c>
      <c r="BW51" s="10">
        <v>0</v>
      </c>
      <c r="BX51" s="10">
        <v>0</v>
      </c>
      <c r="BY51" s="10">
        <v>3.3179659257601302E-2</v>
      </c>
      <c r="BZ51" s="10">
        <v>1.7213548187302299E-3</v>
      </c>
      <c r="CA51" s="10">
        <v>0</v>
      </c>
      <c r="CB51" s="10">
        <v>0</v>
      </c>
      <c r="CC51" s="10">
        <v>3.3179659257592399E-2</v>
      </c>
      <c r="CD51" s="10">
        <v>1.72135481872795E-3</v>
      </c>
      <c r="CE51" s="10">
        <v>0</v>
      </c>
      <c r="CF51" s="10">
        <v>0</v>
      </c>
      <c r="CG51" s="10">
        <v>1.2857E-2</v>
      </c>
      <c r="CH51" s="10">
        <v>1.0980999999999999E-2</v>
      </c>
      <c r="CI51" s="10">
        <v>0</v>
      </c>
      <c r="CJ51" s="10">
        <v>0</v>
      </c>
      <c r="CK51" s="10">
        <v>9.9150000000000002E-3</v>
      </c>
      <c r="CL51" s="10">
        <v>1.0588E-2</v>
      </c>
      <c r="CM51" s="10">
        <v>0</v>
      </c>
      <c r="CN51" s="10">
        <v>0</v>
      </c>
      <c r="CO51" s="10">
        <v>1.0408000000000001E-2</v>
      </c>
      <c r="CP51" s="10">
        <v>1.085E-2</v>
      </c>
      <c r="CQ51" s="10">
        <v>0</v>
      </c>
      <c r="CR51" s="10">
        <v>0</v>
      </c>
      <c r="CS51" s="10">
        <v>1.2982E-2</v>
      </c>
      <c r="CT51" s="10">
        <v>1.0973999999999999E-2</v>
      </c>
      <c r="CU51" s="10">
        <v>0</v>
      </c>
      <c r="CV51" s="10">
        <v>0</v>
      </c>
      <c r="CW51" s="10">
        <v>1.285E-2</v>
      </c>
      <c r="CX51" s="10">
        <v>1.0633E-2</v>
      </c>
      <c r="CY51" s="10">
        <v>0</v>
      </c>
      <c r="CZ51" s="10">
        <v>0</v>
      </c>
      <c r="DA51" s="10">
        <v>1.0194999999999999E-2</v>
      </c>
      <c r="DB51" s="10">
        <v>1.0980999999999999E-2</v>
      </c>
      <c r="DC51" s="10">
        <v>0</v>
      </c>
      <c r="DD51" s="10">
        <v>0</v>
      </c>
      <c r="DE51" s="10">
        <v>1.0125E-2</v>
      </c>
      <c r="DF51" s="10">
        <v>1.1037999999999999E-2</v>
      </c>
      <c r="DG51" s="10">
        <v>0</v>
      </c>
      <c r="DH51" s="10">
        <v>0</v>
      </c>
      <c r="DI51" s="10">
        <v>1.0123E-2</v>
      </c>
      <c r="DJ51" s="10">
        <v>1.0935E-2</v>
      </c>
      <c r="DK51" s="10">
        <v>0</v>
      </c>
      <c r="DL51" s="10">
        <v>0</v>
      </c>
      <c r="DM51" s="10">
        <v>1.2517E-2</v>
      </c>
      <c r="DN51" s="10">
        <v>1.0697E-2</v>
      </c>
      <c r="DO51" s="10">
        <v>0</v>
      </c>
      <c r="DP51" s="10">
        <v>0</v>
      </c>
      <c r="DQ51" s="10">
        <v>1.2768E-2</v>
      </c>
      <c r="DR51" s="10">
        <v>1.0902E-2</v>
      </c>
      <c r="DS51" s="10">
        <v>0</v>
      </c>
      <c r="DT51" s="10">
        <v>0</v>
      </c>
      <c r="DU51" s="10">
        <v>1025.27785695938</v>
      </c>
      <c r="DV51" s="10">
        <v>0</v>
      </c>
      <c r="DW51" s="10">
        <v>216.89962264627101</v>
      </c>
      <c r="DX51" s="10">
        <v>0</v>
      </c>
      <c r="DY51" s="10">
        <v>216.89947581717101</v>
      </c>
      <c r="DZ51" s="10">
        <v>0</v>
      </c>
      <c r="EA51" s="10">
        <v>14.727507454324</v>
      </c>
      <c r="EB51" s="10">
        <v>0</v>
      </c>
      <c r="EC51" s="10">
        <v>216.89960796335399</v>
      </c>
      <c r="ED51" s="10">
        <v>0</v>
      </c>
      <c r="EE51" s="10">
        <v>14.727511940696299</v>
      </c>
      <c r="EF51" s="10">
        <v>0</v>
      </c>
      <c r="EG51" s="10">
        <v>216.89962117798001</v>
      </c>
      <c r="EH51" s="10">
        <v>0</v>
      </c>
      <c r="EI51" s="10">
        <v>14.727512389333601</v>
      </c>
      <c r="EJ51" s="10">
        <v>0</v>
      </c>
      <c r="EK51" s="10">
        <v>216.89962249944301</v>
      </c>
      <c r="EL51" s="10">
        <v>0</v>
      </c>
      <c r="EM51" s="10">
        <v>14.7275124341976</v>
      </c>
      <c r="EN51" s="10">
        <v>0</v>
      </c>
      <c r="EO51" s="10">
        <v>216.899622631591</v>
      </c>
      <c r="EP51" s="10">
        <v>0</v>
      </c>
      <c r="EQ51" s="10">
        <v>14.727512438683901</v>
      </c>
      <c r="ER51" s="10">
        <v>0</v>
      </c>
      <c r="ES51" s="10">
        <v>216.89962264480101</v>
      </c>
      <c r="ET51" s="10">
        <v>0</v>
      </c>
      <c r="EU51" s="10">
        <v>14.7275124391325</v>
      </c>
      <c r="EV51" s="10">
        <v>0</v>
      </c>
      <c r="EW51" s="10">
        <v>216.89962264612601</v>
      </c>
      <c r="EX51" s="10">
        <v>0</v>
      </c>
      <c r="EY51" s="10">
        <v>14.727512439177399</v>
      </c>
      <c r="EZ51" s="10">
        <v>0</v>
      </c>
      <c r="FA51" s="10">
        <v>216.89962264625399</v>
      </c>
      <c r="FB51" s="10">
        <v>0</v>
      </c>
      <c r="FC51" s="10">
        <v>14.727512439181799</v>
      </c>
      <c r="FD51" s="10">
        <v>0</v>
      </c>
    </row>
    <row r="52" spans="1:160" x14ac:dyDescent="0.45">
      <c r="A52">
        <f t="shared" si="27"/>
        <v>41</v>
      </c>
      <c r="B52" s="14">
        <f t="shared" si="26"/>
        <v>3.125E-2</v>
      </c>
      <c r="C52" s="14">
        <f t="shared" si="28"/>
        <v>2</v>
      </c>
      <c r="D52" s="21">
        <f t="shared" si="29"/>
        <v>5</v>
      </c>
      <c r="E52" s="10">
        <v>6.3056623945548104E-2</v>
      </c>
      <c r="F52" s="10">
        <v>6.6176921008431701E-4</v>
      </c>
      <c r="G52" s="10">
        <v>0</v>
      </c>
      <c r="H52" s="10">
        <v>0</v>
      </c>
      <c r="I52" s="10">
        <v>6.3056623945533394E-2</v>
      </c>
      <c r="J52" s="10">
        <v>6.6176921008431701E-4</v>
      </c>
      <c r="K52" s="10">
        <v>0</v>
      </c>
      <c r="L52" s="10">
        <v>0</v>
      </c>
      <c r="M52" s="10">
        <v>6.3056626831779997E-2</v>
      </c>
      <c r="N52" s="10">
        <v>6.6177001547362802E-4</v>
      </c>
      <c r="O52" s="10">
        <v>0</v>
      </c>
      <c r="P52" s="10">
        <v>0</v>
      </c>
      <c r="Q52" s="10">
        <v>6.3056624234158504E-2</v>
      </c>
      <c r="R52" s="10">
        <v>6.6176929062300395E-4</v>
      </c>
      <c r="S52" s="10">
        <v>0</v>
      </c>
      <c r="T52" s="10">
        <v>0</v>
      </c>
      <c r="U52" s="10">
        <v>6.3056623974396805E-2</v>
      </c>
      <c r="V52" s="10">
        <v>6.6176921813942903E-4</v>
      </c>
      <c r="W52" s="10">
        <v>0</v>
      </c>
      <c r="X52" s="10">
        <v>0</v>
      </c>
      <c r="Y52" s="10">
        <v>6.3056623948420001E-2</v>
      </c>
      <c r="Z52" s="10">
        <v>6.6176921089033903E-4</v>
      </c>
      <c r="AA52" s="10">
        <v>0</v>
      </c>
      <c r="AB52" s="10">
        <v>0</v>
      </c>
      <c r="AC52" s="10">
        <v>6.3056623945822995E-2</v>
      </c>
      <c r="AD52" s="10">
        <v>6.6176921016380898E-4</v>
      </c>
      <c r="AE52" s="10">
        <v>0</v>
      </c>
      <c r="AF52" s="10">
        <v>0</v>
      </c>
      <c r="AG52" s="10">
        <v>6.3056623945562704E-2</v>
      </c>
      <c r="AH52" s="10">
        <v>6.6176921009453095E-4</v>
      </c>
      <c r="AI52" s="10">
        <v>0</v>
      </c>
      <c r="AJ52" s="10">
        <v>0</v>
      </c>
      <c r="AK52" s="10">
        <v>6.30566239455356E-2</v>
      </c>
      <c r="AL52" s="10">
        <v>6.6176921008365098E-4</v>
      </c>
      <c r="AM52" s="10">
        <v>0</v>
      </c>
      <c r="AN52" s="10">
        <v>0</v>
      </c>
      <c r="AO52" s="10">
        <v>6.3056623945533893E-2</v>
      </c>
      <c r="AP52" s="10">
        <v>6.6176921008409496E-4</v>
      </c>
      <c r="AQ52" s="10">
        <v>0</v>
      </c>
      <c r="AR52" s="10">
        <v>0</v>
      </c>
      <c r="AS52" s="10">
        <v>2.88915132262287E-2</v>
      </c>
      <c r="AT52" s="10">
        <v>4.26241376503074E-4</v>
      </c>
      <c r="AU52" s="10">
        <v>0</v>
      </c>
      <c r="AV52" s="10">
        <v>0</v>
      </c>
      <c r="AW52" s="10">
        <v>2.88915132262226E-2</v>
      </c>
      <c r="AX52" s="10">
        <v>4.2624137650209101E-4</v>
      </c>
      <c r="AY52" s="10">
        <v>0</v>
      </c>
      <c r="AZ52" s="10">
        <v>0</v>
      </c>
      <c r="BA52" s="10">
        <v>2.8891512048811602E-2</v>
      </c>
      <c r="BB52" s="10">
        <v>4.26242052180845E-4</v>
      </c>
      <c r="BC52" s="10">
        <v>0</v>
      </c>
      <c r="BD52" s="10">
        <v>0</v>
      </c>
      <c r="BE52" s="10">
        <v>2.8891513108479799E-2</v>
      </c>
      <c r="BF52" s="10">
        <v>4.26241444069246E-4</v>
      </c>
      <c r="BG52" s="10">
        <v>0</v>
      </c>
      <c r="BH52" s="10">
        <v>0</v>
      </c>
      <c r="BI52" s="10">
        <v>2.8891513214448699E-2</v>
      </c>
      <c r="BJ52" s="10">
        <v>4.2624138326001498E-4</v>
      </c>
      <c r="BK52" s="10">
        <v>0</v>
      </c>
      <c r="BL52" s="10">
        <v>0</v>
      </c>
      <c r="BM52" s="10">
        <v>2.8891513225045299E-2</v>
      </c>
      <c r="BN52" s="10">
        <v>4.2624137717846202E-4</v>
      </c>
      <c r="BO52" s="10">
        <v>0</v>
      </c>
      <c r="BP52" s="10">
        <v>0</v>
      </c>
      <c r="BQ52" s="10">
        <v>2.8891513226105801E-2</v>
      </c>
      <c r="BR52" s="10">
        <v>4.2624137656933003E-4</v>
      </c>
      <c r="BS52" s="10">
        <v>0</v>
      </c>
      <c r="BT52" s="10">
        <v>0</v>
      </c>
      <c r="BU52" s="10">
        <v>2.8891513226211099E-2</v>
      </c>
      <c r="BV52" s="10">
        <v>4.26241376508625E-4</v>
      </c>
      <c r="BW52" s="10">
        <v>0</v>
      </c>
      <c r="BX52" s="10">
        <v>0</v>
      </c>
      <c r="BY52" s="10">
        <v>2.8891513226221199E-2</v>
      </c>
      <c r="BZ52" s="10">
        <v>4.2624137650303101E-4</v>
      </c>
      <c r="CA52" s="10">
        <v>0</v>
      </c>
      <c r="CB52" s="10">
        <v>0</v>
      </c>
      <c r="CC52" s="10">
        <v>2.8891513226222101E-2</v>
      </c>
      <c r="CD52" s="10">
        <v>4.2624137650259202E-4</v>
      </c>
      <c r="CE52" s="10">
        <v>0</v>
      </c>
      <c r="CF52" s="10">
        <v>0</v>
      </c>
      <c r="CG52" s="10">
        <v>1.6145E-2</v>
      </c>
      <c r="CH52" s="10">
        <v>1.3481999999999999E-2</v>
      </c>
      <c r="CI52" s="10">
        <v>0</v>
      </c>
      <c r="CJ52" s="10">
        <v>0</v>
      </c>
      <c r="CK52" s="10">
        <v>1.5640000000000001E-2</v>
      </c>
      <c r="CL52" s="10">
        <v>1.1442000000000001E-2</v>
      </c>
      <c r="CM52" s="10">
        <v>0</v>
      </c>
      <c r="CN52" s="10">
        <v>0</v>
      </c>
      <c r="CO52" s="10">
        <v>1.0632000000000001E-2</v>
      </c>
      <c r="CP52" s="10">
        <v>1.1821999999999999E-2</v>
      </c>
      <c r="CQ52" s="10">
        <v>0</v>
      </c>
      <c r="CR52" s="10">
        <v>0</v>
      </c>
      <c r="CS52" s="10">
        <v>1.5924000000000001E-2</v>
      </c>
      <c r="CT52" s="10">
        <v>1.167E-2</v>
      </c>
      <c r="CU52" s="10">
        <v>0</v>
      </c>
      <c r="CV52" s="10">
        <v>0</v>
      </c>
      <c r="CW52" s="10">
        <v>1.5620999999999999E-2</v>
      </c>
      <c r="CX52" s="10">
        <v>1.1663E-2</v>
      </c>
      <c r="CY52" s="10">
        <v>0</v>
      </c>
      <c r="CZ52" s="10">
        <v>0</v>
      </c>
      <c r="DA52" s="10">
        <v>1.0715000000000001E-2</v>
      </c>
      <c r="DB52" s="10">
        <v>1.1708E-2</v>
      </c>
      <c r="DC52" s="10">
        <v>0</v>
      </c>
      <c r="DD52" s="10">
        <v>0</v>
      </c>
      <c r="DE52" s="10">
        <v>1.0723999999999999E-2</v>
      </c>
      <c r="DF52" s="10">
        <v>1.1674E-2</v>
      </c>
      <c r="DG52" s="10">
        <v>0</v>
      </c>
      <c r="DH52" s="10">
        <v>0</v>
      </c>
      <c r="DI52" s="10">
        <v>1.0581E-2</v>
      </c>
      <c r="DJ52" s="10">
        <v>1.1684E-2</v>
      </c>
      <c r="DK52" s="10">
        <v>0</v>
      </c>
      <c r="DL52" s="10">
        <v>0</v>
      </c>
      <c r="DM52" s="10">
        <v>1.5556E-2</v>
      </c>
      <c r="DN52" s="10">
        <v>1.1672999999999999E-2</v>
      </c>
      <c r="DO52" s="10">
        <v>0</v>
      </c>
      <c r="DP52" s="10">
        <v>0</v>
      </c>
      <c r="DQ52" s="10">
        <v>1.5722E-2</v>
      </c>
      <c r="DR52" s="10">
        <v>1.1691E-2</v>
      </c>
      <c r="DS52" s="10">
        <v>0</v>
      </c>
      <c r="DT52" s="10">
        <v>0</v>
      </c>
      <c r="DU52" s="10">
        <v>4265.0988289247598</v>
      </c>
      <c r="DV52" s="10">
        <v>0</v>
      </c>
      <c r="DW52" s="10">
        <v>310.57387120299302</v>
      </c>
      <c r="DX52" s="10">
        <v>0</v>
      </c>
      <c r="DY52" s="10">
        <v>310.57379815169998</v>
      </c>
      <c r="DZ52" s="10">
        <v>0</v>
      </c>
      <c r="EA52" s="10">
        <v>17.623104100915299</v>
      </c>
      <c r="EB52" s="10">
        <v>0</v>
      </c>
      <c r="EC52" s="10">
        <v>310.57386389786598</v>
      </c>
      <c r="ED52" s="10">
        <v>0</v>
      </c>
      <c r="EE52" s="10">
        <v>17.623105966255199</v>
      </c>
      <c r="EF52" s="10">
        <v>0</v>
      </c>
      <c r="EG52" s="10">
        <v>310.57387047247602</v>
      </c>
      <c r="EH52" s="10">
        <v>0</v>
      </c>
      <c r="EI52" s="10">
        <v>17.623106152789202</v>
      </c>
      <c r="EJ52" s="10">
        <v>0</v>
      </c>
      <c r="EK52" s="10">
        <v>310.57387112993501</v>
      </c>
      <c r="EL52" s="10">
        <v>0</v>
      </c>
      <c r="EM52" s="10">
        <v>17.6231061714426</v>
      </c>
      <c r="EN52" s="10">
        <v>0</v>
      </c>
      <c r="EO52" s="10">
        <v>310.57387119568602</v>
      </c>
      <c r="EP52" s="10">
        <v>0</v>
      </c>
      <c r="EQ52" s="10">
        <v>17.623106173307701</v>
      </c>
      <c r="ER52" s="10">
        <v>0</v>
      </c>
      <c r="ES52" s="10">
        <v>310.57387120226599</v>
      </c>
      <c r="ET52" s="10">
        <v>0</v>
      </c>
      <c r="EU52" s="10">
        <v>17.623106173494499</v>
      </c>
      <c r="EV52" s="10">
        <v>0</v>
      </c>
      <c r="EW52" s="10">
        <v>310.57387120291099</v>
      </c>
      <c r="EX52" s="10">
        <v>0</v>
      </c>
      <c r="EY52" s="10">
        <v>17.623106173513101</v>
      </c>
      <c r="EZ52" s="10">
        <v>0</v>
      </c>
      <c r="FA52" s="10">
        <v>310.57387120298102</v>
      </c>
      <c r="FB52" s="10">
        <v>0</v>
      </c>
      <c r="FC52" s="10">
        <v>17.623106173515101</v>
      </c>
      <c r="FD52" s="10">
        <v>0</v>
      </c>
    </row>
    <row r="53" spans="1:160" x14ac:dyDescent="0.45">
      <c r="A53">
        <f t="shared" si="27"/>
        <v>42</v>
      </c>
      <c r="B53" s="14">
        <f t="shared" si="26"/>
        <v>1.5625E-2</v>
      </c>
      <c r="C53" s="14">
        <f t="shared" si="28"/>
        <v>2</v>
      </c>
      <c r="D53" s="21">
        <f t="shared" si="29"/>
        <v>6</v>
      </c>
      <c r="E53" s="10">
        <v>5.6915952053432299E-2</v>
      </c>
      <c r="F53" s="10">
        <v>1.6404766257438401E-4</v>
      </c>
      <c r="G53" s="10">
        <v>0</v>
      </c>
      <c r="H53" s="10">
        <v>0</v>
      </c>
      <c r="I53" s="10">
        <v>5.6915952053436303E-2</v>
      </c>
      <c r="J53" s="10">
        <v>1.64047662574162E-4</v>
      </c>
      <c r="K53" s="10">
        <v>0</v>
      </c>
      <c r="L53" s="10">
        <v>0</v>
      </c>
      <c r="M53" s="10">
        <v>5.6915952957473197E-2</v>
      </c>
      <c r="N53" s="10">
        <v>1.6404785923485E-4</v>
      </c>
      <c r="O53" s="10">
        <v>0</v>
      </c>
      <c r="P53" s="10">
        <v>0</v>
      </c>
      <c r="Q53" s="10">
        <v>5.6915952143841597E-2</v>
      </c>
      <c r="R53" s="10">
        <v>1.6404768223932101E-4</v>
      </c>
      <c r="S53" s="10">
        <v>0</v>
      </c>
      <c r="T53" s="10">
        <v>0</v>
      </c>
      <c r="U53" s="10">
        <v>5.6915952062477501E-2</v>
      </c>
      <c r="V53" s="10">
        <v>1.64047664543032E-4</v>
      </c>
      <c r="W53" s="10">
        <v>0</v>
      </c>
      <c r="X53" s="10">
        <v>0</v>
      </c>
      <c r="Y53" s="10">
        <v>5.6915952054339802E-2</v>
      </c>
      <c r="Z53" s="10">
        <v>1.64047662770894E-4</v>
      </c>
      <c r="AA53" s="10">
        <v>0</v>
      </c>
      <c r="AB53" s="10">
        <v>0</v>
      </c>
      <c r="AC53" s="10">
        <v>5.6915952053526002E-2</v>
      </c>
      <c r="AD53" s="10">
        <v>1.6404766259547801E-4</v>
      </c>
      <c r="AE53" s="10">
        <v>0</v>
      </c>
      <c r="AF53" s="10">
        <v>0</v>
      </c>
      <c r="AG53" s="10">
        <v>5.6915952053444498E-2</v>
      </c>
      <c r="AH53" s="10">
        <v>1.6404766257638301E-4</v>
      </c>
      <c r="AI53" s="10">
        <v>0</v>
      </c>
      <c r="AJ53" s="10">
        <v>0</v>
      </c>
      <c r="AK53" s="10">
        <v>5.6915952053435401E-2</v>
      </c>
      <c r="AL53" s="10">
        <v>1.6404766257394001E-4</v>
      </c>
      <c r="AM53" s="10">
        <v>0</v>
      </c>
      <c r="AN53" s="10">
        <v>0</v>
      </c>
      <c r="AO53" s="10">
        <v>5.6915952053435401E-2</v>
      </c>
      <c r="AP53" s="10">
        <v>1.64047662574606E-4</v>
      </c>
      <c r="AQ53" s="10">
        <v>0</v>
      </c>
      <c r="AR53" s="10">
        <v>0</v>
      </c>
      <c r="AS53" s="10">
        <v>2.7430620584492801E-2</v>
      </c>
      <c r="AT53" s="10">
        <v>1.05411190317227E-4</v>
      </c>
      <c r="AU53" s="10">
        <v>0</v>
      </c>
      <c r="AV53" s="10">
        <v>0</v>
      </c>
      <c r="AW53" s="10">
        <v>2.7430620584493699E-2</v>
      </c>
      <c r="AX53" s="10">
        <v>1.05411190316234E-4</v>
      </c>
      <c r="AY53" s="10">
        <v>0</v>
      </c>
      <c r="AZ53" s="10">
        <v>0</v>
      </c>
      <c r="BA53" s="10">
        <v>2.7430614547215099E-2</v>
      </c>
      <c r="BB53" s="10">
        <v>1.0541135673016E-4</v>
      </c>
      <c r="BC53" s="10">
        <v>0</v>
      </c>
      <c r="BD53" s="10">
        <v>0</v>
      </c>
      <c r="BE53" s="10">
        <v>2.7430619980765399E-2</v>
      </c>
      <c r="BF53" s="10">
        <v>1.05411206956892E-4</v>
      </c>
      <c r="BG53" s="10">
        <v>0</v>
      </c>
      <c r="BH53" s="10">
        <v>0</v>
      </c>
      <c r="BI53" s="10">
        <v>2.7430620524121201E-2</v>
      </c>
      <c r="BJ53" s="10">
        <v>1.05411191981517E-4</v>
      </c>
      <c r="BK53" s="10">
        <v>0</v>
      </c>
      <c r="BL53" s="10">
        <v>0</v>
      </c>
      <c r="BM53" s="10">
        <v>2.7430620578456199E-2</v>
      </c>
      <c r="BN53" s="10">
        <v>1.05411190483357E-4</v>
      </c>
      <c r="BO53" s="10">
        <v>0</v>
      </c>
      <c r="BP53" s="10">
        <v>0</v>
      </c>
      <c r="BQ53" s="10">
        <v>2.7430620583888999E-2</v>
      </c>
      <c r="BR53" s="10">
        <v>1.0541119033255301E-4</v>
      </c>
      <c r="BS53" s="10">
        <v>0</v>
      </c>
      <c r="BT53" s="10">
        <v>0</v>
      </c>
      <c r="BU53" s="10">
        <v>2.7430620584432401E-2</v>
      </c>
      <c r="BV53" s="10">
        <v>1.05411190317697E-4</v>
      </c>
      <c r="BW53" s="10">
        <v>0</v>
      </c>
      <c r="BX53" s="10">
        <v>0</v>
      </c>
      <c r="BY53" s="10">
        <v>2.7430620584487201E-2</v>
      </c>
      <c r="BZ53" s="10">
        <v>1.05411190316695E-4</v>
      </c>
      <c r="CA53" s="10">
        <v>0</v>
      </c>
      <c r="CB53" s="10">
        <v>0</v>
      </c>
      <c r="CC53" s="10">
        <v>2.7430620584492599E-2</v>
      </c>
      <c r="CD53" s="10">
        <v>1.05411190316688E-4</v>
      </c>
      <c r="CE53" s="10">
        <v>0</v>
      </c>
      <c r="CF53" s="10">
        <v>0</v>
      </c>
      <c r="CG53" s="10">
        <v>2.5742999999999999E-2</v>
      </c>
      <c r="CH53" s="10">
        <v>2.3810999999999999E-2</v>
      </c>
      <c r="CI53" s="10">
        <v>0</v>
      </c>
      <c r="CJ53" s="10">
        <v>0</v>
      </c>
      <c r="CK53" s="10">
        <v>1.2879E-2</v>
      </c>
      <c r="CL53" s="10">
        <v>1.4860999999999999E-2</v>
      </c>
      <c r="CM53" s="10">
        <v>0</v>
      </c>
      <c r="CN53" s="10">
        <v>0</v>
      </c>
      <c r="CO53" s="10">
        <v>2.2416999999999999E-2</v>
      </c>
      <c r="CP53" s="10">
        <v>1.5184E-2</v>
      </c>
      <c r="CQ53" s="10">
        <v>0</v>
      </c>
      <c r="CR53" s="10">
        <v>0</v>
      </c>
      <c r="CS53" s="10">
        <v>2.2522E-2</v>
      </c>
      <c r="CT53" s="10">
        <v>1.5295E-2</v>
      </c>
      <c r="CU53" s="10">
        <v>0</v>
      </c>
      <c r="CV53" s="10">
        <v>0</v>
      </c>
      <c r="CW53" s="10">
        <v>2.2877000000000002E-2</v>
      </c>
      <c r="CX53" s="10">
        <v>1.4968E-2</v>
      </c>
      <c r="CY53" s="10">
        <v>0</v>
      </c>
      <c r="CZ53" s="10">
        <v>0</v>
      </c>
      <c r="DA53" s="10">
        <v>1.3106E-2</v>
      </c>
      <c r="DB53" s="10">
        <v>1.5126000000000001E-2</v>
      </c>
      <c r="DC53" s="10">
        <v>0</v>
      </c>
      <c r="DD53" s="10">
        <v>0</v>
      </c>
      <c r="DE53" s="10">
        <v>1.3065E-2</v>
      </c>
      <c r="DF53" s="10">
        <v>1.5103999999999999E-2</v>
      </c>
      <c r="DG53" s="10">
        <v>0</v>
      </c>
      <c r="DH53" s="10">
        <v>0</v>
      </c>
      <c r="DI53" s="10">
        <v>1.315E-2</v>
      </c>
      <c r="DJ53" s="10">
        <v>1.5162999999999999E-2</v>
      </c>
      <c r="DK53" s="10">
        <v>0</v>
      </c>
      <c r="DL53" s="10">
        <v>0</v>
      </c>
      <c r="DM53" s="10">
        <v>2.2284999999999999E-2</v>
      </c>
      <c r="DN53" s="10">
        <v>1.5053E-2</v>
      </c>
      <c r="DO53" s="10">
        <v>0</v>
      </c>
      <c r="DP53" s="10">
        <v>0</v>
      </c>
      <c r="DQ53" s="10">
        <v>2.2206E-2</v>
      </c>
      <c r="DR53" s="10">
        <v>1.5294E-2</v>
      </c>
      <c r="DS53" s="10">
        <v>0</v>
      </c>
      <c r="DT53" s="10">
        <v>0</v>
      </c>
      <c r="DU53" s="10">
        <v>17517.2356368412</v>
      </c>
      <c r="DV53" s="10">
        <v>0</v>
      </c>
      <c r="DW53" s="10">
        <v>346.46133746091499</v>
      </c>
      <c r="DX53" s="10">
        <v>0</v>
      </c>
      <c r="DY53" s="10">
        <v>346.46131496010503</v>
      </c>
      <c r="DZ53" s="10">
        <v>0</v>
      </c>
      <c r="EA53" s="10">
        <v>18.613471330198202</v>
      </c>
      <c r="EB53" s="10">
        <v>0</v>
      </c>
      <c r="EC53" s="10">
        <v>346.46133521083601</v>
      </c>
      <c r="ED53" s="10">
        <v>0</v>
      </c>
      <c r="EE53" s="10">
        <v>18.6134718741786</v>
      </c>
      <c r="EF53" s="10">
        <v>0</v>
      </c>
      <c r="EG53" s="10">
        <v>346.46133723591498</v>
      </c>
      <c r="EH53" s="10">
        <v>0</v>
      </c>
      <c r="EI53" s="10">
        <v>18.613471928576601</v>
      </c>
      <c r="EJ53" s="10">
        <v>0</v>
      </c>
      <c r="EK53" s="10">
        <v>346.46133743841398</v>
      </c>
      <c r="EL53" s="10">
        <v>0</v>
      </c>
      <c r="EM53" s="10">
        <v>18.6134719340163</v>
      </c>
      <c r="EN53" s="10">
        <v>0</v>
      </c>
      <c r="EO53" s="10">
        <v>346.46133745866098</v>
      </c>
      <c r="EP53" s="10">
        <v>0</v>
      </c>
      <c r="EQ53" s="10">
        <v>18.613471934560302</v>
      </c>
      <c r="ER53" s="10">
        <v>0</v>
      </c>
      <c r="ES53" s="10">
        <v>346.46133746069302</v>
      </c>
      <c r="ET53" s="10">
        <v>0</v>
      </c>
      <c r="EU53" s="10">
        <v>18.6134719346148</v>
      </c>
      <c r="EV53" s="10">
        <v>0</v>
      </c>
      <c r="EW53" s="10">
        <v>346.46133746089299</v>
      </c>
      <c r="EX53" s="10">
        <v>0</v>
      </c>
      <c r="EY53" s="10">
        <v>18.6134719346202</v>
      </c>
      <c r="EZ53" s="10">
        <v>0</v>
      </c>
      <c r="FA53" s="10">
        <v>346.46133746091499</v>
      </c>
      <c r="FB53" s="10">
        <v>0</v>
      </c>
      <c r="FC53" s="10">
        <v>18.6134719346209</v>
      </c>
      <c r="FD53" s="10">
        <v>0</v>
      </c>
    </row>
    <row r="54" spans="1:160" x14ac:dyDescent="0.45">
      <c r="A54">
        <f t="shared" si="27"/>
        <v>43</v>
      </c>
      <c r="B54" s="14">
        <f t="shared" si="26"/>
        <v>7.8125E-3</v>
      </c>
      <c r="C54" s="14">
        <f t="shared" si="28"/>
        <v>2</v>
      </c>
      <c r="D54" s="21">
        <f t="shared" si="29"/>
        <v>7</v>
      </c>
      <c r="E54" s="10">
        <v>5.7921325771521599E-2</v>
      </c>
      <c r="F54" s="10">
        <v>4.0601842274501297E-5</v>
      </c>
      <c r="G54" s="10">
        <v>0</v>
      </c>
      <c r="H54" s="10">
        <v>0</v>
      </c>
      <c r="I54" s="10">
        <v>5.7921325771522897E-2</v>
      </c>
      <c r="J54" s="10">
        <v>4.0601842271614697E-5</v>
      </c>
      <c r="K54" s="10">
        <v>0</v>
      </c>
      <c r="L54" s="10">
        <v>0</v>
      </c>
      <c r="M54" s="10">
        <v>5.79213246625132E-2</v>
      </c>
      <c r="N54" s="10">
        <v>4.0601890674896101E-5</v>
      </c>
      <c r="O54" s="10">
        <v>0</v>
      </c>
      <c r="P54" s="10">
        <v>0</v>
      </c>
      <c r="Q54" s="10">
        <v>5.79213256606219E-2</v>
      </c>
      <c r="R54" s="10">
        <v>4.0601847115739798E-5</v>
      </c>
      <c r="S54" s="10">
        <v>0</v>
      </c>
      <c r="T54" s="10">
        <v>0</v>
      </c>
      <c r="U54" s="10">
        <v>5.7921325760431401E-2</v>
      </c>
      <c r="V54" s="10">
        <v>4.06018427574483E-5</v>
      </c>
      <c r="W54" s="10">
        <v>0</v>
      </c>
      <c r="X54" s="10">
        <v>0</v>
      </c>
      <c r="Y54" s="10">
        <v>5.7921325770413201E-2</v>
      </c>
      <c r="Z54" s="10">
        <v>4.0601842322018897E-5</v>
      </c>
      <c r="AA54" s="10">
        <v>0</v>
      </c>
      <c r="AB54" s="10">
        <v>0</v>
      </c>
      <c r="AC54" s="10">
        <v>5.7921325771411E-2</v>
      </c>
      <c r="AD54" s="10">
        <v>4.0601842276277702E-5</v>
      </c>
      <c r="AE54" s="10">
        <v>0</v>
      </c>
      <c r="AF54" s="10">
        <v>0</v>
      </c>
      <c r="AG54" s="10">
        <v>5.7921325771512697E-2</v>
      </c>
      <c r="AH54" s="10">
        <v>4.06018422713927E-5</v>
      </c>
      <c r="AI54" s="10">
        <v>0</v>
      </c>
      <c r="AJ54" s="10">
        <v>0</v>
      </c>
      <c r="AK54" s="10">
        <v>5.7921325771520697E-2</v>
      </c>
      <c r="AL54" s="10">
        <v>4.0601842272946999E-5</v>
      </c>
      <c r="AM54" s="10">
        <v>0</v>
      </c>
      <c r="AN54" s="10">
        <v>0</v>
      </c>
      <c r="AO54" s="10">
        <v>5.7921325771521599E-2</v>
      </c>
      <c r="AP54" s="10">
        <v>4.06018422742793E-5</v>
      </c>
      <c r="AQ54" s="10">
        <v>0</v>
      </c>
      <c r="AR54" s="10">
        <v>0</v>
      </c>
      <c r="AS54" s="10">
        <v>2.6874392766531498E-2</v>
      </c>
      <c r="AT54" s="10">
        <v>2.6054717407532999E-5</v>
      </c>
      <c r="AU54" s="10">
        <v>0</v>
      </c>
      <c r="AV54" s="10">
        <v>0</v>
      </c>
      <c r="AW54" s="10">
        <v>2.6874392766541501E-2</v>
      </c>
      <c r="AX54" s="10">
        <v>2.6054717406524199E-5</v>
      </c>
      <c r="AY54" s="10">
        <v>0</v>
      </c>
      <c r="AZ54" s="10">
        <v>0</v>
      </c>
      <c r="BA54" s="10">
        <v>2.68743843715212E-2</v>
      </c>
      <c r="BB54" s="10">
        <v>2.60547584936669E-5</v>
      </c>
      <c r="BC54" s="10">
        <v>0</v>
      </c>
      <c r="BD54" s="10">
        <v>0</v>
      </c>
      <c r="BE54" s="10">
        <v>2.68743919270341E-2</v>
      </c>
      <c r="BF54" s="10">
        <v>2.6054721514481101E-5</v>
      </c>
      <c r="BG54" s="10">
        <v>0</v>
      </c>
      <c r="BH54" s="10">
        <v>0</v>
      </c>
      <c r="BI54" s="10">
        <v>2.6874392682582599E-2</v>
      </c>
      <c r="BJ54" s="10">
        <v>2.6054717818530298E-5</v>
      </c>
      <c r="BK54" s="10">
        <v>0</v>
      </c>
      <c r="BL54" s="10">
        <v>0</v>
      </c>
      <c r="BM54" s="10">
        <v>2.6874392758143101E-2</v>
      </c>
      <c r="BN54" s="10">
        <v>2.60547174483165E-5</v>
      </c>
      <c r="BO54" s="10">
        <v>0</v>
      </c>
      <c r="BP54" s="10">
        <v>0</v>
      </c>
      <c r="BQ54" s="10">
        <v>2.6874392765701399E-2</v>
      </c>
      <c r="BR54" s="10">
        <v>2.6054717410284999E-5</v>
      </c>
      <c r="BS54" s="10">
        <v>0</v>
      </c>
      <c r="BT54" s="10">
        <v>0</v>
      </c>
      <c r="BU54" s="10">
        <v>2.6874392766464701E-2</v>
      </c>
      <c r="BV54" s="10">
        <v>2.6054717406767799E-5</v>
      </c>
      <c r="BW54" s="10">
        <v>0</v>
      </c>
      <c r="BX54" s="10">
        <v>0</v>
      </c>
      <c r="BY54" s="10">
        <v>2.6874392766525802E-2</v>
      </c>
      <c r="BZ54" s="10">
        <v>2.6054717406861098E-5</v>
      </c>
      <c r="CA54" s="10">
        <v>0</v>
      </c>
      <c r="CB54" s="10">
        <v>0</v>
      </c>
      <c r="CC54" s="10">
        <v>2.6874392766539398E-2</v>
      </c>
      <c r="CD54" s="10">
        <v>2.6054717406970399E-5</v>
      </c>
      <c r="CE54" s="10">
        <v>0</v>
      </c>
      <c r="CF54" s="10">
        <v>0</v>
      </c>
      <c r="CG54" s="10">
        <v>4.3020999999999997E-2</v>
      </c>
      <c r="CH54" s="10">
        <v>5.5198999999999998E-2</v>
      </c>
      <c r="CI54" s="10">
        <v>0</v>
      </c>
      <c r="CJ54" s="10">
        <v>0</v>
      </c>
      <c r="CK54" s="10">
        <v>1.7458000000000001E-2</v>
      </c>
      <c r="CL54" s="10">
        <v>2.4316000000000001E-2</v>
      </c>
      <c r="CM54" s="10">
        <v>0</v>
      </c>
      <c r="CN54" s="10">
        <v>0</v>
      </c>
      <c r="CO54" s="10">
        <v>3.6310000000000002E-2</v>
      </c>
      <c r="CP54" s="10">
        <v>2.4785000000000001E-2</v>
      </c>
      <c r="CQ54" s="10">
        <v>0</v>
      </c>
      <c r="CR54" s="10">
        <v>0</v>
      </c>
      <c r="CS54" s="10">
        <v>3.6940000000000001E-2</v>
      </c>
      <c r="CT54" s="10">
        <v>2.4566999999999999E-2</v>
      </c>
      <c r="CU54" s="10">
        <v>0</v>
      </c>
      <c r="CV54" s="10">
        <v>0</v>
      </c>
      <c r="CW54" s="10">
        <v>3.6574000000000002E-2</v>
      </c>
      <c r="CX54" s="10">
        <v>2.4433E-2</v>
      </c>
      <c r="CY54" s="10">
        <v>0</v>
      </c>
      <c r="CZ54" s="10">
        <v>0</v>
      </c>
      <c r="DA54" s="10">
        <v>1.8103000000000001E-2</v>
      </c>
      <c r="DB54" s="10">
        <v>2.4566000000000001E-2</v>
      </c>
      <c r="DC54" s="10">
        <v>0</v>
      </c>
      <c r="DD54" s="10">
        <v>0</v>
      </c>
      <c r="DE54" s="10">
        <v>1.7815999999999999E-2</v>
      </c>
      <c r="DF54" s="10">
        <v>2.4466000000000002E-2</v>
      </c>
      <c r="DG54" s="10">
        <v>0</v>
      </c>
      <c r="DH54" s="10">
        <v>0</v>
      </c>
      <c r="DI54" s="10">
        <v>1.7658E-2</v>
      </c>
      <c r="DJ54" s="10">
        <v>2.4240000000000001E-2</v>
      </c>
      <c r="DK54" s="10">
        <v>0</v>
      </c>
      <c r="DL54" s="10">
        <v>0</v>
      </c>
      <c r="DM54" s="10">
        <v>3.5587000000000001E-2</v>
      </c>
      <c r="DN54" s="10">
        <v>2.4122000000000001E-2</v>
      </c>
      <c r="DO54" s="10">
        <v>0</v>
      </c>
      <c r="DP54" s="10">
        <v>0</v>
      </c>
      <c r="DQ54" s="10">
        <v>3.6060000000000002E-2</v>
      </c>
      <c r="DR54" s="10">
        <v>2.4611999999999998E-2</v>
      </c>
      <c r="DS54" s="10">
        <v>0</v>
      </c>
      <c r="DT54" s="10">
        <v>0</v>
      </c>
      <c r="DU54" s="10">
        <v>78429.080184511797</v>
      </c>
      <c r="DV54" s="10">
        <v>0</v>
      </c>
      <c r="DW54" s="10">
        <v>654.56522086626705</v>
      </c>
      <c r="DX54" s="10">
        <v>0</v>
      </c>
      <c r="DY54" s="10">
        <v>654.56520082131499</v>
      </c>
      <c r="DZ54" s="10">
        <v>0</v>
      </c>
      <c r="EA54" s="10">
        <v>25.584471869110502</v>
      </c>
      <c r="EB54" s="10">
        <v>0</v>
      </c>
      <c r="EC54" s="10">
        <v>654.565218861777</v>
      </c>
      <c r="ED54" s="10">
        <v>0</v>
      </c>
      <c r="EE54" s="10">
        <v>25.584472221676901</v>
      </c>
      <c r="EF54" s="10">
        <v>0</v>
      </c>
      <c r="EG54" s="10">
        <v>654.56522066579805</v>
      </c>
      <c r="EH54" s="10">
        <v>0</v>
      </c>
      <c r="EI54" s="10">
        <v>25.584472256933498</v>
      </c>
      <c r="EJ54" s="10">
        <v>0</v>
      </c>
      <c r="EK54" s="10">
        <v>654.56522084621099</v>
      </c>
      <c r="EL54" s="10">
        <v>0</v>
      </c>
      <c r="EM54" s="10">
        <v>25.584472260459499</v>
      </c>
      <c r="EN54" s="10">
        <v>0</v>
      </c>
      <c r="EO54" s="10">
        <v>654.56522086427594</v>
      </c>
      <c r="EP54" s="10">
        <v>0</v>
      </c>
      <c r="EQ54" s="10">
        <v>25.584472260812099</v>
      </c>
      <c r="ER54" s="10">
        <v>0</v>
      </c>
      <c r="ES54" s="10">
        <v>654.565220866088</v>
      </c>
      <c r="ET54" s="10">
        <v>0</v>
      </c>
      <c r="EU54" s="10">
        <v>25.5844722608478</v>
      </c>
      <c r="EV54" s="10">
        <v>0</v>
      </c>
      <c r="EW54" s="10">
        <v>654.56522086626501</v>
      </c>
      <c r="EX54" s="10">
        <v>0</v>
      </c>
      <c r="EY54" s="10">
        <v>25.5844722608506</v>
      </c>
      <c r="EZ54" s="10">
        <v>0</v>
      </c>
      <c r="FA54" s="10">
        <v>654.56522086626705</v>
      </c>
      <c r="FB54" s="10">
        <v>0</v>
      </c>
      <c r="FC54" s="10">
        <v>25.584472260851399</v>
      </c>
      <c r="FD54" s="10">
        <v>0</v>
      </c>
    </row>
    <row r="55" spans="1:160" x14ac:dyDescent="0.45">
      <c r="A55">
        <f t="shared" si="27"/>
        <v>44</v>
      </c>
      <c r="B55" s="14">
        <f t="shared" si="26"/>
        <v>3.90625E-3</v>
      </c>
      <c r="C55" s="14">
        <f t="shared" si="28"/>
        <v>2</v>
      </c>
      <c r="D55" s="21">
        <f t="shared" si="29"/>
        <v>8</v>
      </c>
      <c r="E55" s="10">
        <v>5.8649624281458902E-2</v>
      </c>
      <c r="F55" s="10">
        <v>1.00402213214501E-5</v>
      </c>
      <c r="G55" s="10">
        <v>0</v>
      </c>
      <c r="H55" s="10">
        <v>0</v>
      </c>
      <c r="I55" s="10">
        <v>5.8649624281459298E-2</v>
      </c>
      <c r="J55" s="10">
        <v>1.0040221320561901E-5</v>
      </c>
      <c r="K55" s="10">
        <v>0</v>
      </c>
      <c r="L55" s="10">
        <v>0</v>
      </c>
      <c r="M55" s="10">
        <v>5.8649623696220399E-2</v>
      </c>
      <c r="N55" s="10">
        <v>1.0040233264119099E-5</v>
      </c>
      <c r="O55" s="10">
        <v>0</v>
      </c>
      <c r="P55" s="10">
        <v>0</v>
      </c>
      <c r="Q55" s="10">
        <v>5.8649624222936403E-2</v>
      </c>
      <c r="R55" s="10">
        <v>1.0040222515161901E-5</v>
      </c>
      <c r="S55" s="10">
        <v>0</v>
      </c>
      <c r="T55" s="10">
        <v>0</v>
      </c>
      <c r="U55" s="10">
        <v>5.8649624275609297E-2</v>
      </c>
      <c r="V55" s="10">
        <v>1.00402214400219E-5</v>
      </c>
      <c r="W55" s="10">
        <v>0</v>
      </c>
      <c r="X55" s="10">
        <v>0</v>
      </c>
      <c r="Y55" s="10">
        <v>5.8649624280877097E-2</v>
      </c>
      <c r="Z55" s="10">
        <v>1.00402213336625E-5</v>
      </c>
      <c r="AA55" s="10">
        <v>0</v>
      </c>
      <c r="AB55" s="10">
        <v>0</v>
      </c>
      <c r="AC55" s="10">
        <v>5.8649624281400303E-2</v>
      </c>
      <c r="AD55" s="10">
        <v>1.00402213230044E-5</v>
      </c>
      <c r="AE55" s="10">
        <v>0</v>
      </c>
      <c r="AF55" s="10">
        <v>0</v>
      </c>
      <c r="AG55" s="10">
        <v>5.8649624281457098E-2</v>
      </c>
      <c r="AH55" s="10">
        <v>1.0040221319895699E-5</v>
      </c>
      <c r="AI55" s="10">
        <v>0</v>
      </c>
      <c r="AJ55" s="10">
        <v>0</v>
      </c>
      <c r="AK55" s="10">
        <v>5.86496242814602E-2</v>
      </c>
      <c r="AL55" s="10">
        <v>1.0040221322116199E-5</v>
      </c>
      <c r="AM55" s="10">
        <v>0</v>
      </c>
      <c r="AN55" s="10">
        <v>0</v>
      </c>
      <c r="AO55" s="10">
        <v>5.86496242814602E-2</v>
      </c>
      <c r="AP55" s="10">
        <v>1.00402213230044E-5</v>
      </c>
      <c r="AQ55" s="10">
        <v>0</v>
      </c>
      <c r="AR55" s="10">
        <v>0</v>
      </c>
      <c r="AS55" s="10">
        <v>2.6641062121059999E-2</v>
      </c>
      <c r="AT55" s="10">
        <v>6.4384497004379596E-6</v>
      </c>
      <c r="AU55" s="10">
        <v>0</v>
      </c>
      <c r="AV55" s="10">
        <v>0</v>
      </c>
      <c r="AW55" s="10">
        <v>2.6641062121094801E-2</v>
      </c>
      <c r="AX55" s="10">
        <v>6.4384496994332396E-6</v>
      </c>
      <c r="AY55" s="10">
        <v>0</v>
      </c>
      <c r="AZ55" s="10">
        <v>0</v>
      </c>
      <c r="BA55" s="10">
        <v>2.6641052571121801E-2</v>
      </c>
      <c r="BB55" s="10">
        <v>6.4384598501712304E-6</v>
      </c>
      <c r="BC55" s="10">
        <v>0</v>
      </c>
      <c r="BD55" s="10">
        <v>0</v>
      </c>
      <c r="BE55" s="10">
        <v>2.6641061166100901E-2</v>
      </c>
      <c r="BF55" s="10">
        <v>6.4384507137431796E-6</v>
      </c>
      <c r="BG55" s="10">
        <v>0</v>
      </c>
      <c r="BH55" s="10">
        <v>0</v>
      </c>
      <c r="BI55" s="10">
        <v>2.6641062025627101E-2</v>
      </c>
      <c r="BJ55" s="10">
        <v>6.4384498020716599E-6</v>
      </c>
      <c r="BK55" s="10">
        <v>0</v>
      </c>
      <c r="BL55" s="10">
        <v>0</v>
      </c>
      <c r="BM55" s="10">
        <v>2.6641062111583E-2</v>
      </c>
      <c r="BN55" s="10">
        <v>6.43844971028358E-6</v>
      </c>
      <c r="BO55" s="10">
        <v>0</v>
      </c>
      <c r="BP55" s="10">
        <v>0</v>
      </c>
      <c r="BQ55" s="10">
        <v>2.6641062120131301E-2</v>
      </c>
      <c r="BR55" s="10">
        <v>6.4384497001053602E-6</v>
      </c>
      <c r="BS55" s="10">
        <v>0</v>
      </c>
      <c r="BT55" s="10">
        <v>0</v>
      </c>
      <c r="BU55" s="10">
        <v>2.6641062121034099E-2</v>
      </c>
      <c r="BV55" s="10">
        <v>6.4384496993916299E-6</v>
      </c>
      <c r="BW55" s="10">
        <v>0</v>
      </c>
      <c r="BX55" s="10">
        <v>0</v>
      </c>
      <c r="BY55" s="10">
        <v>2.6641062121095599E-2</v>
      </c>
      <c r="BZ55" s="10">
        <v>6.4384496997371703E-6</v>
      </c>
      <c r="CA55" s="10">
        <v>0</v>
      </c>
      <c r="CB55" s="10">
        <v>0</v>
      </c>
      <c r="CC55" s="10">
        <v>2.6641062121095599E-2</v>
      </c>
      <c r="CD55" s="10">
        <v>6.4384496998824203E-6</v>
      </c>
      <c r="CE55" s="10">
        <v>0</v>
      </c>
      <c r="CF55" s="10">
        <v>0</v>
      </c>
      <c r="CG55" s="10">
        <v>6.3233999999999999E-2</v>
      </c>
      <c r="CH55" s="10">
        <v>0.15695100000000001</v>
      </c>
      <c r="CI55" s="10">
        <v>0</v>
      </c>
      <c r="CJ55" s="10">
        <v>0</v>
      </c>
      <c r="CK55" s="10">
        <v>2.9839999999999998E-2</v>
      </c>
      <c r="CL55" s="10">
        <v>5.3831999999999998E-2</v>
      </c>
      <c r="CM55" s="10">
        <v>0</v>
      </c>
      <c r="CN55" s="10">
        <v>0</v>
      </c>
      <c r="CO55" s="10">
        <v>5.6191999999999999E-2</v>
      </c>
      <c r="CP55" s="10">
        <v>5.4662000000000002E-2</v>
      </c>
      <c r="CQ55" s="10">
        <v>0</v>
      </c>
      <c r="CR55" s="10">
        <v>0</v>
      </c>
      <c r="CS55" s="10">
        <v>5.7120999999999998E-2</v>
      </c>
      <c r="CT55" s="10">
        <v>5.4301000000000002E-2</v>
      </c>
      <c r="CU55" s="10">
        <v>0</v>
      </c>
      <c r="CV55" s="10">
        <v>0</v>
      </c>
      <c r="CW55" s="10">
        <v>5.8722000000000003E-2</v>
      </c>
      <c r="CX55" s="10">
        <v>5.3878000000000002E-2</v>
      </c>
      <c r="CY55" s="10">
        <v>0</v>
      </c>
      <c r="CZ55" s="10">
        <v>0</v>
      </c>
      <c r="DA55" s="10">
        <v>3.0478000000000002E-2</v>
      </c>
      <c r="DB55" s="10">
        <v>5.3753000000000002E-2</v>
      </c>
      <c r="DC55" s="10">
        <v>0</v>
      </c>
      <c r="DD55" s="10">
        <v>0</v>
      </c>
      <c r="DE55" s="10">
        <v>3.0412999999999999E-2</v>
      </c>
      <c r="DF55" s="10">
        <v>5.4226999999999997E-2</v>
      </c>
      <c r="DG55" s="10">
        <v>0</v>
      </c>
      <c r="DH55" s="10">
        <v>0</v>
      </c>
      <c r="DI55" s="10">
        <v>2.9988000000000001E-2</v>
      </c>
      <c r="DJ55" s="10">
        <v>5.4239000000000002E-2</v>
      </c>
      <c r="DK55" s="10">
        <v>0</v>
      </c>
      <c r="DL55" s="10">
        <v>0</v>
      </c>
      <c r="DM55" s="10">
        <v>4.8132000000000001E-2</v>
      </c>
      <c r="DN55" s="10">
        <v>5.4269999999999999E-2</v>
      </c>
      <c r="DO55" s="10">
        <v>0</v>
      </c>
      <c r="DP55" s="10">
        <v>0</v>
      </c>
      <c r="DQ55" s="10">
        <v>5.8200000000000002E-2</v>
      </c>
      <c r="DR55" s="10">
        <v>5.4337999999999997E-2</v>
      </c>
      <c r="DS55" s="10">
        <v>0</v>
      </c>
      <c r="DT55" s="10">
        <v>0</v>
      </c>
      <c r="DU55" s="10">
        <v>370589.22246844397</v>
      </c>
      <c r="DV55" s="10">
        <v>0</v>
      </c>
      <c r="DW55" s="10">
        <v>2529.6088257643</v>
      </c>
      <c r="DX55" s="10">
        <v>0</v>
      </c>
      <c r="DY55" s="10">
        <v>2529.6087509008698</v>
      </c>
      <c r="DZ55" s="10">
        <v>0</v>
      </c>
      <c r="EA55" s="10">
        <v>50.295215984233302</v>
      </c>
      <c r="EB55" s="10">
        <v>0</v>
      </c>
      <c r="EC55" s="10">
        <v>2529.60881827803</v>
      </c>
      <c r="ED55" s="10">
        <v>0</v>
      </c>
      <c r="EE55" s="10">
        <v>50.295216654051103</v>
      </c>
      <c r="EF55" s="10">
        <v>0</v>
      </c>
      <c r="EG55" s="10">
        <v>2529.6088250160001</v>
      </c>
      <c r="EH55" s="10">
        <v>0</v>
      </c>
      <c r="EI55" s="10">
        <v>50.295216721035999</v>
      </c>
      <c r="EJ55" s="10">
        <v>0</v>
      </c>
      <c r="EK55" s="10">
        <v>2529.6088256898001</v>
      </c>
      <c r="EL55" s="10">
        <v>0</v>
      </c>
      <c r="EM55" s="10">
        <v>50.295216727734001</v>
      </c>
      <c r="EN55" s="10">
        <v>0</v>
      </c>
      <c r="EO55" s="10">
        <v>2529.6088257567799</v>
      </c>
      <c r="EP55" s="10">
        <v>0</v>
      </c>
      <c r="EQ55" s="10">
        <v>50.295216728400199</v>
      </c>
      <c r="ER55" s="10">
        <v>0</v>
      </c>
      <c r="ES55" s="10">
        <v>2529.6088257637498</v>
      </c>
      <c r="ET55" s="10">
        <v>0</v>
      </c>
      <c r="EU55" s="10">
        <v>50.295216728470699</v>
      </c>
      <c r="EV55" s="10">
        <v>0</v>
      </c>
      <c r="EW55" s="10">
        <v>2529.6088257643</v>
      </c>
      <c r="EX55" s="10">
        <v>0</v>
      </c>
      <c r="EY55" s="10">
        <v>50.2952167284759</v>
      </c>
      <c r="EZ55" s="10">
        <v>0</v>
      </c>
      <c r="FA55" s="10">
        <v>2529.6088257643</v>
      </c>
      <c r="FB55" s="10">
        <v>0</v>
      </c>
      <c r="FC55" s="10">
        <v>50.2952167284759</v>
      </c>
      <c r="FD55" s="10">
        <v>0</v>
      </c>
    </row>
    <row r="56" spans="1:160" x14ac:dyDescent="0.45">
      <c r="A56">
        <f t="shared" si="27"/>
        <v>45</v>
      </c>
      <c r="B56" s="14">
        <f t="shared" si="26"/>
        <v>1.953125E-3</v>
      </c>
      <c r="C56" s="14">
        <f t="shared" si="28"/>
        <v>2</v>
      </c>
      <c r="D56" s="21">
        <f t="shared" si="29"/>
        <v>9</v>
      </c>
      <c r="E56" s="10">
        <v>5.9004852507184201E-2</v>
      </c>
      <c r="F56" s="10">
        <v>2.4816674133454299E-6</v>
      </c>
      <c r="G56" s="10">
        <v>0</v>
      </c>
      <c r="H56" s="10">
        <v>0</v>
      </c>
      <c r="I56" s="10">
        <v>5.9004852507182397E-2</v>
      </c>
      <c r="J56" s="10">
        <v>2.4816674120131602E-6</v>
      </c>
      <c r="K56" s="10">
        <v>0</v>
      </c>
      <c r="L56" s="10">
        <v>0</v>
      </c>
      <c r="M56" s="10">
        <v>5.9004852206752501E-2</v>
      </c>
      <c r="N56" s="10">
        <v>2.48167036187574E-6</v>
      </c>
      <c r="O56" s="10">
        <v>0</v>
      </c>
      <c r="P56" s="10">
        <v>0</v>
      </c>
      <c r="Q56" s="10">
        <v>5.9004852477138901E-2</v>
      </c>
      <c r="R56" s="10">
        <v>2.4816677071104401E-6</v>
      </c>
      <c r="S56" s="10">
        <v>0</v>
      </c>
      <c r="T56" s="10">
        <v>0</v>
      </c>
      <c r="U56" s="10">
        <v>5.9004852504174997E-2</v>
      </c>
      <c r="V56" s="10">
        <v>2.4816674422112298E-6</v>
      </c>
      <c r="W56" s="10">
        <v>0</v>
      </c>
      <c r="X56" s="10">
        <v>0</v>
      </c>
      <c r="Y56" s="10">
        <v>5.9004852506885301E-2</v>
      </c>
      <c r="Z56" s="10">
        <v>2.4816674155658798E-6</v>
      </c>
      <c r="AA56" s="10">
        <v>0</v>
      </c>
      <c r="AB56" s="10">
        <v>0</v>
      </c>
      <c r="AC56" s="10">
        <v>5.9004852507154398E-2</v>
      </c>
      <c r="AD56" s="10">
        <v>2.4816674120131602E-6</v>
      </c>
      <c r="AE56" s="10">
        <v>0</v>
      </c>
      <c r="AF56" s="10">
        <v>0</v>
      </c>
      <c r="AG56" s="10">
        <v>5.9004852507182001E-2</v>
      </c>
      <c r="AH56" s="10">
        <v>2.4816674111249801E-6</v>
      </c>
      <c r="AI56" s="10">
        <v>0</v>
      </c>
      <c r="AJ56" s="10">
        <v>0</v>
      </c>
      <c r="AK56" s="10">
        <v>5.9004852507182001E-2</v>
      </c>
      <c r="AL56" s="10">
        <v>2.4816674129013399E-6</v>
      </c>
      <c r="AM56" s="10">
        <v>0</v>
      </c>
      <c r="AN56" s="10">
        <v>0</v>
      </c>
      <c r="AO56" s="10">
        <v>5.9004852507182001E-2</v>
      </c>
      <c r="AP56" s="10">
        <v>2.4816674140115599E-6</v>
      </c>
      <c r="AQ56" s="10">
        <v>0</v>
      </c>
      <c r="AR56" s="10">
        <v>0</v>
      </c>
      <c r="AS56" s="10">
        <v>2.6535710139368899E-2</v>
      </c>
      <c r="AT56" s="10">
        <v>1.5908403896442901E-6</v>
      </c>
      <c r="AU56" s="10">
        <v>0</v>
      </c>
      <c r="AV56" s="10">
        <v>0</v>
      </c>
      <c r="AW56" s="10">
        <v>2.65357101393634E-2</v>
      </c>
      <c r="AX56" s="10">
        <v>1.59084038864531E-6</v>
      </c>
      <c r="AY56" s="10">
        <v>0</v>
      </c>
      <c r="AZ56" s="10">
        <v>0</v>
      </c>
      <c r="BA56" s="10">
        <v>2.65357000187782E-2</v>
      </c>
      <c r="BB56" s="10">
        <v>1.5908428969918E-6</v>
      </c>
      <c r="BC56" s="10">
        <v>0</v>
      </c>
      <c r="BD56" s="10">
        <v>0</v>
      </c>
      <c r="BE56" s="10">
        <v>2.65357091273173E-2</v>
      </c>
      <c r="BF56" s="10">
        <v>1.59084063871336E-6</v>
      </c>
      <c r="BG56" s="10">
        <v>0</v>
      </c>
      <c r="BH56" s="10">
        <v>0</v>
      </c>
      <c r="BI56" s="10">
        <v>2.6535710038060802E-2</v>
      </c>
      <c r="BJ56" s="10">
        <v>1.59084041486799E-6</v>
      </c>
      <c r="BK56" s="10">
        <v>0</v>
      </c>
      <c r="BL56" s="10">
        <v>0</v>
      </c>
      <c r="BM56" s="10">
        <v>2.6535710129367399E-2</v>
      </c>
      <c r="BN56" s="10">
        <v>1.5908403918796801E-6</v>
      </c>
      <c r="BO56" s="10">
        <v>0</v>
      </c>
      <c r="BP56" s="10">
        <v>0</v>
      </c>
      <c r="BQ56" s="10">
        <v>2.6535710138488801E-2</v>
      </c>
      <c r="BR56" s="10">
        <v>1.5908403885511699E-6</v>
      </c>
      <c r="BS56" s="10">
        <v>0</v>
      </c>
      <c r="BT56" s="10">
        <v>0</v>
      </c>
      <c r="BU56" s="10">
        <v>2.6535710139385799E-2</v>
      </c>
      <c r="BV56" s="10">
        <v>1.5908403885241199E-6</v>
      </c>
      <c r="BW56" s="10">
        <v>0</v>
      </c>
      <c r="BX56" s="10">
        <v>0</v>
      </c>
      <c r="BY56" s="10">
        <v>2.6535710139385799E-2</v>
      </c>
      <c r="BZ56" s="10">
        <v>1.5908403889361199E-6</v>
      </c>
      <c r="CA56" s="10">
        <v>0</v>
      </c>
      <c r="CB56" s="10">
        <v>0</v>
      </c>
      <c r="CC56" s="10">
        <v>2.6535710139385799E-2</v>
      </c>
      <c r="CD56" s="10">
        <v>1.5908403890997499E-6</v>
      </c>
      <c r="CE56" s="10">
        <v>0</v>
      </c>
      <c r="CF56" s="10">
        <v>0</v>
      </c>
      <c r="CG56" s="10">
        <v>0.17677300000000001</v>
      </c>
      <c r="CH56" s="10">
        <v>0.532972</v>
      </c>
      <c r="CI56" s="10">
        <v>0</v>
      </c>
      <c r="CJ56" s="10">
        <v>0</v>
      </c>
      <c r="CK56" s="10">
        <v>4.4898E-2</v>
      </c>
      <c r="CL56" s="10">
        <v>0.13933100000000001</v>
      </c>
      <c r="CM56" s="10">
        <v>0</v>
      </c>
      <c r="CN56" s="10">
        <v>0</v>
      </c>
      <c r="CO56" s="10">
        <v>4.6309000000000003E-2</v>
      </c>
      <c r="CP56" s="10">
        <v>0.13991899999999999</v>
      </c>
      <c r="CQ56" s="10">
        <v>0</v>
      </c>
      <c r="CR56" s="10">
        <v>0</v>
      </c>
      <c r="CS56" s="10">
        <v>4.5290999999999998E-2</v>
      </c>
      <c r="CT56" s="10">
        <v>0.13751099999999999</v>
      </c>
      <c r="CU56" s="10">
        <v>0</v>
      </c>
      <c r="CV56" s="10">
        <v>0</v>
      </c>
      <c r="CW56" s="10">
        <v>4.7183999999999997E-2</v>
      </c>
      <c r="CX56" s="10">
        <v>0.139464</v>
      </c>
      <c r="CY56" s="10">
        <v>0</v>
      </c>
      <c r="CZ56" s="10">
        <v>0</v>
      </c>
      <c r="DA56" s="10">
        <v>4.5573000000000002E-2</v>
      </c>
      <c r="DB56" s="10">
        <v>0.138658</v>
      </c>
      <c r="DC56" s="10">
        <v>0</v>
      </c>
      <c r="DD56" s="10">
        <v>0</v>
      </c>
      <c r="DE56" s="10">
        <v>4.6814000000000001E-2</v>
      </c>
      <c r="DF56" s="10">
        <v>0.14147799999999999</v>
      </c>
      <c r="DG56" s="10">
        <v>0</v>
      </c>
      <c r="DH56" s="10">
        <v>0</v>
      </c>
      <c r="DI56" s="10">
        <v>4.5552000000000002E-2</v>
      </c>
      <c r="DJ56" s="10">
        <v>0.13860900000000001</v>
      </c>
      <c r="DK56" s="10">
        <v>0</v>
      </c>
      <c r="DL56" s="10">
        <v>0</v>
      </c>
      <c r="DM56" s="10">
        <v>4.5705000000000003E-2</v>
      </c>
      <c r="DN56" s="10">
        <v>0.13953099999999999</v>
      </c>
      <c r="DO56" s="10">
        <v>0</v>
      </c>
      <c r="DP56" s="10">
        <v>0</v>
      </c>
      <c r="DQ56" s="10">
        <v>4.5663000000000002E-2</v>
      </c>
      <c r="DR56" s="10">
        <v>0.14056299999999999</v>
      </c>
      <c r="DS56" s="10">
        <v>0</v>
      </c>
      <c r="DT56" s="10">
        <v>0</v>
      </c>
      <c r="DU56" s="10">
        <v>1854421.7383230201</v>
      </c>
      <c r="DV56" s="10">
        <v>0</v>
      </c>
      <c r="DW56" s="10">
        <v>9944.1756552726602</v>
      </c>
      <c r="DX56" s="10">
        <v>0</v>
      </c>
      <c r="DY56" s="10">
        <v>9944.1753660140694</v>
      </c>
      <c r="DZ56" s="10">
        <v>0</v>
      </c>
      <c r="EA56" s="10">
        <v>99.720486190259393</v>
      </c>
      <c r="EB56" s="10">
        <v>0</v>
      </c>
      <c r="EC56" s="10">
        <v>9944.1756263495008</v>
      </c>
      <c r="ED56" s="10">
        <v>0</v>
      </c>
      <c r="EE56" s="10">
        <v>99.720487495544802</v>
      </c>
      <c r="EF56" s="10">
        <v>0</v>
      </c>
      <c r="EG56" s="10">
        <v>9944.1756523780205</v>
      </c>
      <c r="EH56" s="10">
        <v>0</v>
      </c>
      <c r="EI56" s="10">
        <v>99.720487626062095</v>
      </c>
      <c r="EJ56" s="10">
        <v>0</v>
      </c>
      <c r="EK56" s="10">
        <v>9944.1756549874408</v>
      </c>
      <c r="EL56" s="10">
        <v>0</v>
      </c>
      <c r="EM56" s="10">
        <v>99.720487639145503</v>
      </c>
      <c r="EN56" s="10">
        <v>0</v>
      </c>
      <c r="EO56" s="10">
        <v>9944.1756552565294</v>
      </c>
      <c r="EP56" s="10">
        <v>0</v>
      </c>
      <c r="EQ56" s="10">
        <v>99.7204876404533</v>
      </c>
      <c r="ER56" s="10">
        <v>0</v>
      </c>
      <c r="ES56" s="10">
        <v>9944.1756552726602</v>
      </c>
      <c r="ET56" s="10">
        <v>0</v>
      </c>
      <c r="EU56" s="10">
        <v>99.720487640577701</v>
      </c>
      <c r="EV56" s="10">
        <v>0</v>
      </c>
      <c r="EW56" s="10">
        <v>9944.1756552726602</v>
      </c>
      <c r="EX56" s="10">
        <v>0</v>
      </c>
      <c r="EY56" s="10">
        <v>99.720487640577701</v>
      </c>
      <c r="EZ56" s="10">
        <v>0</v>
      </c>
      <c r="FA56" s="10">
        <v>9944.1756552726602</v>
      </c>
      <c r="FB56" s="10">
        <v>0</v>
      </c>
      <c r="FC56" s="10">
        <v>99.720487640577701</v>
      </c>
      <c r="FD56" s="10">
        <v>0</v>
      </c>
    </row>
    <row r="57" spans="1:160" x14ac:dyDescent="0.45">
      <c r="A57">
        <f t="shared" si="27"/>
        <v>46</v>
      </c>
      <c r="B57" s="15">
        <f t="shared" si="26"/>
        <v>0.5</v>
      </c>
      <c r="C57" s="15">
        <f t="shared" si="28"/>
        <v>4</v>
      </c>
      <c r="D57" s="22">
        <f t="shared" si="29"/>
        <v>1</v>
      </c>
      <c r="E57" s="10">
        <v>0.11959025478006199</v>
      </c>
      <c r="F57" s="10">
        <v>0.11959025478006199</v>
      </c>
      <c r="G57" s="10">
        <v>0</v>
      </c>
      <c r="H57" s="10">
        <v>0</v>
      </c>
      <c r="I57" s="10">
        <v>0.11959025477990499</v>
      </c>
      <c r="J57" s="10">
        <v>0.11959025477990499</v>
      </c>
      <c r="K57" s="10">
        <v>0</v>
      </c>
      <c r="L57" s="10">
        <v>0</v>
      </c>
      <c r="M57" s="10">
        <v>0.119574323352048</v>
      </c>
      <c r="N57" s="10">
        <v>0.119574323352048</v>
      </c>
      <c r="O57" s="10">
        <v>0</v>
      </c>
      <c r="P57" s="10">
        <v>0</v>
      </c>
      <c r="Q57" s="10">
        <v>0.119588661574352</v>
      </c>
      <c r="R57" s="10">
        <v>0.119588661574352</v>
      </c>
      <c r="S57" s="10">
        <v>0</v>
      </c>
      <c r="T57" s="10">
        <v>0</v>
      </c>
      <c r="U57" s="10">
        <v>0.119590095459256</v>
      </c>
      <c r="V57" s="10">
        <v>0.119590095459256</v>
      </c>
      <c r="W57" s="10">
        <v>0</v>
      </c>
      <c r="X57" s="10">
        <v>0</v>
      </c>
      <c r="Y57" s="10">
        <v>0.119590238847988</v>
      </c>
      <c r="Z57" s="10">
        <v>0.119590238847988</v>
      </c>
      <c r="AA57" s="10">
        <v>0</v>
      </c>
      <c r="AB57" s="10">
        <v>0</v>
      </c>
      <c r="AC57" s="10">
        <v>0.11959025318689701</v>
      </c>
      <c r="AD57" s="10">
        <v>0.11959025318689701</v>
      </c>
      <c r="AE57" s="10">
        <v>0</v>
      </c>
      <c r="AF57" s="10">
        <v>0</v>
      </c>
      <c r="AG57" s="10">
        <v>0.119590254620658</v>
      </c>
      <c r="AH57" s="10">
        <v>0.119590254620658</v>
      </c>
      <c r="AI57" s="10">
        <v>0</v>
      </c>
      <c r="AJ57" s="10">
        <v>0</v>
      </c>
      <c r="AK57" s="10">
        <v>0.119590254764131</v>
      </c>
      <c r="AL57" s="10">
        <v>0.119590254764131</v>
      </c>
      <c r="AM57" s="10">
        <v>0</v>
      </c>
      <c r="AN57" s="10">
        <v>0</v>
      </c>
      <c r="AO57" s="10">
        <v>0.11959025477848401</v>
      </c>
      <c r="AP57" s="10">
        <v>0.11959025477848401</v>
      </c>
      <c r="AQ57" s="10">
        <v>0</v>
      </c>
      <c r="AR57" s="10">
        <v>0</v>
      </c>
      <c r="AS57" s="10">
        <v>6.8143911194216297E-2</v>
      </c>
      <c r="AT57" s="10">
        <v>6.8143911194216297E-2</v>
      </c>
      <c r="AU57" s="10">
        <v>0</v>
      </c>
      <c r="AV57" s="10">
        <v>0</v>
      </c>
      <c r="AW57" s="10">
        <v>6.8143911194209594E-2</v>
      </c>
      <c r="AX57" s="10">
        <v>6.8143911194209594E-2</v>
      </c>
      <c r="AY57" s="10">
        <v>0</v>
      </c>
      <c r="AZ57" s="10">
        <v>0</v>
      </c>
      <c r="BA57" s="10">
        <v>6.8135224205587805E-2</v>
      </c>
      <c r="BB57" s="10">
        <v>6.8135224205587805E-2</v>
      </c>
      <c r="BC57" s="10">
        <v>0</v>
      </c>
      <c r="BD57" s="10">
        <v>0</v>
      </c>
      <c r="BE57" s="10">
        <v>6.8143042356830996E-2</v>
      </c>
      <c r="BF57" s="10">
        <v>6.8143042356830996E-2</v>
      </c>
      <c r="BG57" s="10">
        <v>0</v>
      </c>
      <c r="BH57" s="10">
        <v>0</v>
      </c>
      <c r="BI57" s="10">
        <v>6.8143824309120304E-2</v>
      </c>
      <c r="BJ57" s="10">
        <v>6.8143824309120304E-2</v>
      </c>
      <c r="BK57" s="10">
        <v>0</v>
      </c>
      <c r="BL57" s="10">
        <v>0</v>
      </c>
      <c r="BM57" s="10">
        <v>6.8143902505673606E-2</v>
      </c>
      <c r="BN57" s="10">
        <v>6.8143902505673606E-2</v>
      </c>
      <c r="BO57" s="10">
        <v>0</v>
      </c>
      <c r="BP57" s="10">
        <v>0</v>
      </c>
      <c r="BQ57" s="10">
        <v>6.8143910325373105E-2</v>
      </c>
      <c r="BR57" s="10">
        <v>6.8143910325373105E-2</v>
      </c>
      <c r="BS57" s="10">
        <v>0</v>
      </c>
      <c r="BT57" s="10">
        <v>0</v>
      </c>
      <c r="BU57" s="10">
        <v>6.8143911107350297E-2</v>
      </c>
      <c r="BV57" s="10">
        <v>6.8143911107350297E-2</v>
      </c>
      <c r="BW57" s="10">
        <v>0</v>
      </c>
      <c r="BX57" s="10">
        <v>0</v>
      </c>
      <c r="BY57" s="10">
        <v>6.8143911185563497E-2</v>
      </c>
      <c r="BZ57" s="10">
        <v>6.8143911185563497E-2</v>
      </c>
      <c r="CA57" s="10">
        <v>0</v>
      </c>
      <c r="CB57" s="10">
        <v>0</v>
      </c>
      <c r="CC57" s="10">
        <v>6.8143911193328702E-2</v>
      </c>
      <c r="CD57" s="10">
        <v>6.8143911193328702E-2</v>
      </c>
      <c r="CE57" s="10">
        <v>0</v>
      </c>
      <c r="CF57" s="10">
        <v>0</v>
      </c>
      <c r="CG57" s="10">
        <v>9.9450000000000007E-3</v>
      </c>
      <c r="CH57" s="10">
        <v>9.3220000000000004E-3</v>
      </c>
      <c r="CI57" s="10">
        <v>0</v>
      </c>
      <c r="CJ57" s="10">
        <v>0</v>
      </c>
      <c r="CK57" s="10">
        <v>8.7080000000000005E-3</v>
      </c>
      <c r="CL57" s="10">
        <v>9.5639999999999996E-3</v>
      </c>
      <c r="CM57" s="10">
        <v>0</v>
      </c>
      <c r="CN57" s="10">
        <v>0</v>
      </c>
      <c r="CO57" s="10">
        <v>9.5200000000000007E-3</v>
      </c>
      <c r="CP57" s="10">
        <v>9.3519999999999992E-3</v>
      </c>
      <c r="CQ57" s="10">
        <v>0</v>
      </c>
      <c r="CR57" s="10">
        <v>0</v>
      </c>
      <c r="CS57" s="10">
        <v>9.1800000000000007E-3</v>
      </c>
      <c r="CT57" s="10">
        <v>8.9149999999999993E-3</v>
      </c>
      <c r="CU57" s="10">
        <v>0</v>
      </c>
      <c r="CV57" s="10">
        <v>0</v>
      </c>
      <c r="CW57" s="10">
        <v>9.4909999999999994E-3</v>
      </c>
      <c r="CX57" s="10">
        <v>9.2069999999999999E-3</v>
      </c>
      <c r="CY57" s="10">
        <v>0</v>
      </c>
      <c r="CZ57" s="10">
        <v>0</v>
      </c>
      <c r="DA57" s="10">
        <v>9.4719999999999995E-3</v>
      </c>
      <c r="DB57" s="10">
        <v>9.1900000000000003E-3</v>
      </c>
      <c r="DC57" s="10">
        <v>0</v>
      </c>
      <c r="DD57" s="10">
        <v>0</v>
      </c>
      <c r="DE57" s="10">
        <v>9.6810000000000004E-3</v>
      </c>
      <c r="DF57" s="10">
        <v>9.3810000000000004E-3</v>
      </c>
      <c r="DG57" s="10">
        <v>0</v>
      </c>
      <c r="DH57" s="10">
        <v>0</v>
      </c>
      <c r="DI57" s="10">
        <v>9.221E-3</v>
      </c>
      <c r="DJ57" s="10">
        <v>9.2200000000000008E-3</v>
      </c>
      <c r="DK57" s="10">
        <v>0</v>
      </c>
      <c r="DL57" s="10">
        <v>0</v>
      </c>
      <c r="DM57" s="10">
        <v>9.5200000000000007E-3</v>
      </c>
      <c r="DN57" s="10">
        <v>9.1599999999999997E-3</v>
      </c>
      <c r="DO57" s="10">
        <v>0</v>
      </c>
      <c r="DP57" s="10">
        <v>0</v>
      </c>
      <c r="DQ57" s="10">
        <v>9.5630000000000003E-3</v>
      </c>
      <c r="DR57" s="10">
        <v>9.2160000000000002E-3</v>
      </c>
      <c r="DS57" s="10">
        <v>0</v>
      </c>
      <c r="DT57" s="10">
        <v>0</v>
      </c>
      <c r="DU57" s="10">
        <v>47.045489299694502</v>
      </c>
      <c r="DV57" s="10">
        <v>0</v>
      </c>
      <c r="DW57" s="10">
        <v>147.93238487985201</v>
      </c>
      <c r="DX57" s="10">
        <v>0</v>
      </c>
      <c r="DY57" s="10">
        <v>147.91407044166701</v>
      </c>
      <c r="DZ57" s="10">
        <v>0</v>
      </c>
      <c r="EA57" s="10">
        <v>12.1619928647268</v>
      </c>
      <c r="EB57" s="10">
        <v>0</v>
      </c>
      <c r="EC57" s="10">
        <v>147.930553230557</v>
      </c>
      <c r="ED57" s="10">
        <v>0</v>
      </c>
      <c r="EE57" s="10">
        <v>12.162670481048</v>
      </c>
      <c r="EF57" s="10">
        <v>0</v>
      </c>
      <c r="EG57" s="10">
        <v>147.93220171286501</v>
      </c>
      <c r="EH57" s="10">
        <v>0</v>
      </c>
      <c r="EI57" s="10">
        <v>12.1627382489662</v>
      </c>
      <c r="EJ57" s="10">
        <v>0</v>
      </c>
      <c r="EK57" s="10">
        <v>147.932366563133</v>
      </c>
      <c r="EL57" s="10">
        <v>0</v>
      </c>
      <c r="EM57" s="10">
        <v>12.1627450258209</v>
      </c>
      <c r="EN57" s="10">
        <v>0</v>
      </c>
      <c r="EO57" s="10">
        <v>147.93238304817899</v>
      </c>
      <c r="EP57" s="10">
        <v>0</v>
      </c>
      <c r="EQ57" s="10">
        <v>12.162745703506999</v>
      </c>
      <c r="ER57" s="10">
        <v>0</v>
      </c>
      <c r="ES57" s="10">
        <v>147.93238469668501</v>
      </c>
      <c r="ET57" s="10">
        <v>0</v>
      </c>
      <c r="EU57" s="10">
        <v>12.162745771275601</v>
      </c>
      <c r="EV57" s="10">
        <v>0</v>
      </c>
      <c r="EW57" s="10">
        <v>147.932384861537</v>
      </c>
      <c r="EX57" s="10">
        <v>0</v>
      </c>
      <c r="EY57" s="10">
        <v>12.1627457780525</v>
      </c>
      <c r="EZ57" s="10">
        <v>0</v>
      </c>
      <c r="FA57" s="10">
        <v>147.93238487801801</v>
      </c>
      <c r="FB57" s="10">
        <v>0</v>
      </c>
      <c r="FC57" s="10">
        <v>12.1627457787301</v>
      </c>
      <c r="FD57" s="10">
        <v>0</v>
      </c>
    </row>
    <row r="58" spans="1:160" x14ac:dyDescent="0.45">
      <c r="A58">
        <f t="shared" si="27"/>
        <v>47</v>
      </c>
      <c r="B58" s="15">
        <f t="shared" si="26"/>
        <v>0.25</v>
      </c>
      <c r="C58" s="15">
        <f t="shared" si="28"/>
        <v>4</v>
      </c>
      <c r="D58" s="22">
        <f t="shared" si="29"/>
        <v>2</v>
      </c>
      <c r="E58" s="10">
        <v>4.3603796980369296E-3</v>
      </c>
      <c r="F58" s="10">
        <v>1.04985463292042E-2</v>
      </c>
      <c r="G58" s="10">
        <v>0</v>
      </c>
      <c r="H58" s="10">
        <v>0</v>
      </c>
      <c r="I58" s="10">
        <v>4.3603796982216699E-3</v>
      </c>
      <c r="J58" s="10">
        <v>1.0498546329384E-2</v>
      </c>
      <c r="K58" s="10">
        <v>0</v>
      </c>
      <c r="L58" s="10">
        <v>0</v>
      </c>
      <c r="M58" s="10">
        <v>4.3704689884727001E-3</v>
      </c>
      <c r="N58" s="10">
        <v>1.0501264249555199E-2</v>
      </c>
      <c r="O58" s="10">
        <v>0</v>
      </c>
      <c r="P58" s="10">
        <v>0</v>
      </c>
      <c r="Q58" s="10">
        <v>4.36138880338377E-3</v>
      </c>
      <c r="R58" s="10">
        <v>1.0498818178696899E-2</v>
      </c>
      <c r="S58" s="10">
        <v>0</v>
      </c>
      <c r="T58" s="10">
        <v>0</v>
      </c>
      <c r="U58" s="10">
        <v>4.3604806097283701E-3</v>
      </c>
      <c r="V58" s="10">
        <v>1.04985735149729E-2</v>
      </c>
      <c r="W58" s="10">
        <v>0</v>
      </c>
      <c r="X58" s="10">
        <v>0</v>
      </c>
      <c r="Y58" s="10">
        <v>4.3603897903585704E-3</v>
      </c>
      <c r="Z58" s="10">
        <v>1.04985490477784E-2</v>
      </c>
      <c r="AA58" s="10">
        <v>0</v>
      </c>
      <c r="AB58" s="10">
        <v>0</v>
      </c>
      <c r="AC58" s="10">
        <v>4.3603807065812896E-3</v>
      </c>
      <c r="AD58" s="10">
        <v>1.04985466011098E-2</v>
      </c>
      <c r="AE58" s="10">
        <v>0</v>
      </c>
      <c r="AF58" s="10">
        <v>0</v>
      </c>
      <c r="AG58" s="10">
        <v>4.3603797990903097E-3</v>
      </c>
      <c r="AH58" s="10">
        <v>1.0498546356271E-2</v>
      </c>
      <c r="AI58" s="10">
        <v>0</v>
      </c>
      <c r="AJ58" s="10">
        <v>0</v>
      </c>
      <c r="AK58" s="10">
        <v>4.3603797078282103E-3</v>
      </c>
      <c r="AL58" s="10">
        <v>1.04985463320308E-2</v>
      </c>
      <c r="AM58" s="10">
        <v>0</v>
      </c>
      <c r="AN58" s="10">
        <v>0</v>
      </c>
      <c r="AO58" s="10">
        <v>4.3603796980511396E-3</v>
      </c>
      <c r="AP58" s="10">
        <v>1.0498546329639801E-2</v>
      </c>
      <c r="AQ58" s="10">
        <v>0</v>
      </c>
      <c r="AR58" s="10">
        <v>0</v>
      </c>
      <c r="AS58" s="10">
        <v>3.81963544144243E-3</v>
      </c>
      <c r="AT58" s="10">
        <v>5.3427580401089504E-3</v>
      </c>
      <c r="AU58" s="10">
        <v>0</v>
      </c>
      <c r="AV58" s="10">
        <v>0</v>
      </c>
      <c r="AW58" s="10">
        <v>3.81963544177976E-3</v>
      </c>
      <c r="AX58" s="10">
        <v>5.3427580401214101E-3</v>
      </c>
      <c r="AY58" s="10">
        <v>0</v>
      </c>
      <c r="AZ58" s="10">
        <v>0</v>
      </c>
      <c r="BA58" s="10">
        <v>3.82606245534596E-3</v>
      </c>
      <c r="BB58" s="10">
        <v>5.3438211697139099E-3</v>
      </c>
      <c r="BC58" s="10">
        <v>0</v>
      </c>
      <c r="BD58" s="10">
        <v>0</v>
      </c>
      <c r="BE58" s="10">
        <v>3.8202781987530599E-3</v>
      </c>
      <c r="BF58" s="10">
        <v>5.3428643617352001E-3</v>
      </c>
      <c r="BG58" s="10">
        <v>0</v>
      </c>
      <c r="BH58" s="10">
        <v>0</v>
      </c>
      <c r="BI58" s="10">
        <v>3.8196997174273998E-3</v>
      </c>
      <c r="BJ58" s="10">
        <v>5.3427686724461503E-3</v>
      </c>
      <c r="BK58" s="10">
        <v>0</v>
      </c>
      <c r="BL58" s="10">
        <v>0</v>
      </c>
      <c r="BM58" s="10">
        <v>3.81964186926577E-3</v>
      </c>
      <c r="BN58" s="10">
        <v>5.3427591033263101E-3</v>
      </c>
      <c r="BO58" s="10">
        <v>0</v>
      </c>
      <c r="BP58" s="10">
        <v>0</v>
      </c>
      <c r="BQ58" s="10">
        <v>3.8196360841265199E-3</v>
      </c>
      <c r="BR58" s="10">
        <v>5.3427581464409396E-3</v>
      </c>
      <c r="BS58" s="10">
        <v>0</v>
      </c>
      <c r="BT58" s="10">
        <v>0</v>
      </c>
      <c r="BU58" s="10">
        <v>3.81963550559018E-3</v>
      </c>
      <c r="BV58" s="10">
        <v>5.3427580507410298E-3</v>
      </c>
      <c r="BW58" s="10">
        <v>0</v>
      </c>
      <c r="BX58" s="10">
        <v>0</v>
      </c>
      <c r="BY58" s="10">
        <v>3.8196354477926398E-3</v>
      </c>
      <c r="BZ58" s="10">
        <v>5.3427580412207399E-3</v>
      </c>
      <c r="CA58" s="10">
        <v>0</v>
      </c>
      <c r="CB58" s="10">
        <v>0</v>
      </c>
      <c r="CC58" s="10">
        <v>3.8196354417663401E-3</v>
      </c>
      <c r="CD58" s="10">
        <v>5.3427580402344403E-3</v>
      </c>
      <c r="CE58" s="10">
        <v>0</v>
      </c>
      <c r="CF58" s="10">
        <v>0</v>
      </c>
      <c r="CG58" s="10">
        <v>9.9629999999999996E-3</v>
      </c>
      <c r="CH58" s="10">
        <v>9.2969999999999997E-3</v>
      </c>
      <c r="CI58" s="10">
        <v>0</v>
      </c>
      <c r="CJ58" s="10">
        <v>0</v>
      </c>
      <c r="CK58" s="10">
        <v>9.0200000000000002E-3</v>
      </c>
      <c r="CL58" s="10">
        <v>9.2910000000000006E-3</v>
      </c>
      <c r="CM58" s="10">
        <v>0</v>
      </c>
      <c r="CN58" s="10">
        <v>0</v>
      </c>
      <c r="CO58" s="10">
        <v>9.0430000000000007E-3</v>
      </c>
      <c r="CP58" s="10">
        <v>9.5259999999999997E-3</v>
      </c>
      <c r="CQ58" s="10">
        <v>0</v>
      </c>
      <c r="CR58" s="10">
        <v>0</v>
      </c>
      <c r="CS58" s="10">
        <v>9.7970000000000002E-3</v>
      </c>
      <c r="CT58" s="10">
        <v>9.3279999999999995E-3</v>
      </c>
      <c r="CU58" s="10">
        <v>0</v>
      </c>
      <c r="CV58" s="10">
        <v>0</v>
      </c>
      <c r="CW58" s="10">
        <v>9.8049999999999995E-3</v>
      </c>
      <c r="CX58" s="10">
        <v>9.1769999999999994E-3</v>
      </c>
      <c r="CY58" s="10">
        <v>0</v>
      </c>
      <c r="CZ58" s="10">
        <v>0</v>
      </c>
      <c r="DA58" s="10">
        <v>9.11E-3</v>
      </c>
      <c r="DB58" s="10">
        <v>9.4599999999999997E-3</v>
      </c>
      <c r="DC58" s="10">
        <v>0</v>
      </c>
      <c r="DD58" s="10">
        <v>0</v>
      </c>
      <c r="DE58" s="10">
        <v>9.0209999999999995E-3</v>
      </c>
      <c r="DF58" s="10">
        <v>9.4560000000000009E-3</v>
      </c>
      <c r="DG58" s="10">
        <v>0</v>
      </c>
      <c r="DH58" s="10">
        <v>0</v>
      </c>
      <c r="DI58" s="10">
        <v>8.8409999999999999E-3</v>
      </c>
      <c r="DJ58" s="10">
        <v>9.1839999999999995E-3</v>
      </c>
      <c r="DK58" s="10">
        <v>0</v>
      </c>
      <c r="DL58" s="10">
        <v>0</v>
      </c>
      <c r="DM58" s="10">
        <v>9.724E-3</v>
      </c>
      <c r="DN58" s="10">
        <v>9.3670000000000003E-3</v>
      </c>
      <c r="DO58" s="10">
        <v>0</v>
      </c>
      <c r="DP58" s="10">
        <v>0</v>
      </c>
      <c r="DQ58" s="10">
        <v>9.5399999999999999E-3</v>
      </c>
      <c r="DR58" s="10">
        <v>9.2130000000000007E-3</v>
      </c>
      <c r="DS58" s="10">
        <v>0</v>
      </c>
      <c r="DT58" s="10">
        <v>0</v>
      </c>
      <c r="DU58" s="10">
        <v>1205.1100994236201</v>
      </c>
      <c r="DV58" s="10">
        <v>0</v>
      </c>
      <c r="DW58" s="10">
        <v>6523.5006180637001</v>
      </c>
      <c r="DX58" s="10">
        <v>0</v>
      </c>
      <c r="DY58" s="10">
        <v>6515.8459166890598</v>
      </c>
      <c r="DZ58" s="10">
        <v>0</v>
      </c>
      <c r="EA58" s="10">
        <v>80.720789866602004</v>
      </c>
      <c r="EB58" s="10">
        <v>0</v>
      </c>
      <c r="EC58" s="10">
        <v>6522.7343385621198</v>
      </c>
      <c r="ED58" s="10">
        <v>0</v>
      </c>
      <c r="EE58" s="10">
        <v>80.763446797201993</v>
      </c>
      <c r="EF58" s="10">
        <v>0</v>
      </c>
      <c r="EG58" s="10">
        <v>6523.4239820098401</v>
      </c>
      <c r="EH58" s="10">
        <v>0</v>
      </c>
      <c r="EI58" s="10">
        <v>80.767716211428095</v>
      </c>
      <c r="EJ58" s="10">
        <v>0</v>
      </c>
      <c r="EK58" s="10">
        <v>6523.4929543762701</v>
      </c>
      <c r="EL58" s="10">
        <v>0</v>
      </c>
      <c r="EM58" s="10">
        <v>80.768143190097703</v>
      </c>
      <c r="EN58" s="10">
        <v>0</v>
      </c>
      <c r="EO58" s="10">
        <v>6523.4998516936303</v>
      </c>
      <c r="EP58" s="10">
        <v>0</v>
      </c>
      <c r="EQ58" s="10">
        <v>80.768185888338394</v>
      </c>
      <c r="ER58" s="10">
        <v>0</v>
      </c>
      <c r="ES58" s="10">
        <v>6523.50054142525</v>
      </c>
      <c r="ET58" s="10">
        <v>0</v>
      </c>
      <c r="EU58" s="10">
        <v>80.768190158166405</v>
      </c>
      <c r="EV58" s="10">
        <v>0</v>
      </c>
      <c r="EW58" s="10">
        <v>6523.5006103981495</v>
      </c>
      <c r="EX58" s="10">
        <v>0</v>
      </c>
      <c r="EY58" s="10">
        <v>80.768190585138498</v>
      </c>
      <c r="EZ58" s="10">
        <v>0</v>
      </c>
      <c r="FA58" s="10">
        <v>6523.5006172974699</v>
      </c>
      <c r="FB58" s="10">
        <v>0</v>
      </c>
      <c r="FC58" s="10">
        <v>80.768190627849407</v>
      </c>
      <c r="FD58" s="10">
        <v>0</v>
      </c>
    </row>
    <row r="59" spans="1:160" x14ac:dyDescent="0.45">
      <c r="A59">
        <f t="shared" si="27"/>
        <v>48</v>
      </c>
      <c r="B59" s="15">
        <f t="shared" si="26"/>
        <v>0.125</v>
      </c>
      <c r="C59" s="15">
        <f t="shared" si="28"/>
        <v>4</v>
      </c>
      <c r="D59" s="22">
        <f t="shared" si="29"/>
        <v>3</v>
      </c>
      <c r="E59" s="10">
        <v>2.61266217537281E-3</v>
      </c>
      <c r="F59" s="10">
        <v>6.3497095794740001E-4</v>
      </c>
      <c r="G59" s="10">
        <v>0</v>
      </c>
      <c r="H59" s="10">
        <v>0</v>
      </c>
      <c r="I59" s="10">
        <v>2.6126621862299E-3</v>
      </c>
      <c r="J59" s="10">
        <v>6.3497095748155097E-4</v>
      </c>
      <c r="K59" s="10">
        <v>0</v>
      </c>
      <c r="L59" s="10">
        <v>0</v>
      </c>
      <c r="M59" s="10">
        <v>2.69760095327509E-3</v>
      </c>
      <c r="N59" s="10">
        <v>6.4190126631791201E-4</v>
      </c>
      <c r="O59" s="10">
        <v>0</v>
      </c>
      <c r="P59" s="10">
        <v>0</v>
      </c>
      <c r="Q59" s="10">
        <v>2.6213238980823299E-3</v>
      </c>
      <c r="R59" s="10">
        <v>6.3567701673528099E-4</v>
      </c>
      <c r="S59" s="10">
        <v>0</v>
      </c>
      <c r="T59" s="10">
        <v>0</v>
      </c>
      <c r="U59" s="10">
        <v>2.6135300844525298E-3</v>
      </c>
      <c r="V59" s="10">
        <v>6.3504169746964002E-4</v>
      </c>
      <c r="W59" s="10">
        <v>0</v>
      </c>
      <c r="X59" s="10">
        <v>0</v>
      </c>
      <c r="Y59" s="10">
        <v>2.6127489870399999E-3</v>
      </c>
      <c r="Z59" s="10">
        <v>6.3497803302348099E-4</v>
      </c>
      <c r="AA59" s="10">
        <v>0</v>
      </c>
      <c r="AB59" s="10">
        <v>0</v>
      </c>
      <c r="AC59" s="10">
        <v>2.6126708599103401E-3</v>
      </c>
      <c r="AD59" s="10">
        <v>6.3497166548942498E-4</v>
      </c>
      <c r="AE59" s="10">
        <v>0</v>
      </c>
      <c r="AF59" s="10">
        <v>0</v>
      </c>
      <c r="AG59" s="10">
        <v>2.6126630367211399E-3</v>
      </c>
      <c r="AH59" s="10">
        <v>6.3497102854115296E-4</v>
      </c>
      <c r="AI59" s="10">
        <v>0</v>
      </c>
      <c r="AJ59" s="10">
        <v>0</v>
      </c>
      <c r="AK59" s="10">
        <v>2.6126622771793701E-3</v>
      </c>
      <c r="AL59" s="10">
        <v>6.3497096502751395E-4</v>
      </c>
      <c r="AM59" s="10">
        <v>0</v>
      </c>
      <c r="AN59" s="10">
        <v>0</v>
      </c>
      <c r="AO59" s="10">
        <v>2.6126622010660401E-3</v>
      </c>
      <c r="AP59" s="10">
        <v>6.3497095842479602E-4</v>
      </c>
      <c r="AQ59" s="10">
        <v>0</v>
      </c>
      <c r="AR59" s="10">
        <v>0</v>
      </c>
      <c r="AS59" s="10">
        <v>1.41100048954009E-3</v>
      </c>
      <c r="AT59" s="10">
        <v>3.1220142928518402E-4</v>
      </c>
      <c r="AU59" s="10">
        <v>0</v>
      </c>
      <c r="AV59" s="10">
        <v>0</v>
      </c>
      <c r="AW59" s="10">
        <v>1.41100048336169E-3</v>
      </c>
      <c r="AX59" s="10">
        <v>3.1220142915819597E-4</v>
      </c>
      <c r="AY59" s="10">
        <v>0</v>
      </c>
      <c r="AZ59" s="10">
        <v>0</v>
      </c>
      <c r="BA59" s="10">
        <v>1.47029110075128E-3</v>
      </c>
      <c r="BB59" s="10">
        <v>3.1534265677568199E-4</v>
      </c>
      <c r="BC59" s="10">
        <v>0</v>
      </c>
      <c r="BD59" s="10">
        <v>0</v>
      </c>
      <c r="BE59" s="10">
        <v>1.41700955686261E-3</v>
      </c>
      <c r="BF59" s="10">
        <v>3.1251865051049201E-4</v>
      </c>
      <c r="BG59" s="10">
        <v>0</v>
      </c>
      <c r="BH59" s="10">
        <v>0</v>
      </c>
      <c r="BI59" s="10">
        <v>1.4116021992353199E-3</v>
      </c>
      <c r="BJ59" s="10">
        <v>3.1223318219224797E-4</v>
      </c>
      <c r="BK59" s="10">
        <v>0</v>
      </c>
      <c r="BL59" s="10">
        <v>0</v>
      </c>
      <c r="BM59" s="10">
        <v>1.41106067100519E-3</v>
      </c>
      <c r="BN59" s="10">
        <v>3.1220460491167702E-4</v>
      </c>
      <c r="BO59" s="10">
        <v>0</v>
      </c>
      <c r="BP59" s="10">
        <v>0</v>
      </c>
      <c r="BQ59" s="10">
        <v>1.41100650503018E-3</v>
      </c>
      <c r="BR59" s="10">
        <v>3.1220174698039699E-4</v>
      </c>
      <c r="BS59" s="10">
        <v>0</v>
      </c>
      <c r="BT59" s="10">
        <v>0</v>
      </c>
      <c r="BU59" s="10">
        <v>1.4110010926980099E-3</v>
      </c>
      <c r="BV59" s="10">
        <v>3.1220146102314101E-4</v>
      </c>
      <c r="BW59" s="10">
        <v>0</v>
      </c>
      <c r="BX59" s="10">
        <v>0</v>
      </c>
      <c r="BY59" s="10">
        <v>1.41100055296616E-3</v>
      </c>
      <c r="BZ59" s="10">
        <v>3.12201432435823E-4</v>
      </c>
      <c r="CA59" s="10">
        <v>0</v>
      </c>
      <c r="CB59" s="10">
        <v>0</v>
      </c>
      <c r="CC59" s="10">
        <v>1.41100049972792E-3</v>
      </c>
      <c r="CD59" s="10">
        <v>3.1220142955890902E-4</v>
      </c>
      <c r="CE59" s="10">
        <v>0</v>
      </c>
      <c r="CF59" s="10">
        <v>0</v>
      </c>
      <c r="CG59" s="10">
        <v>1.064E-2</v>
      </c>
      <c r="CH59" s="10">
        <v>9.9159999999999995E-3</v>
      </c>
      <c r="CI59" s="10">
        <v>0</v>
      </c>
      <c r="CJ59" s="10">
        <v>0</v>
      </c>
      <c r="CK59" s="10">
        <v>9.3919999999999993E-3</v>
      </c>
      <c r="CL59" s="10">
        <v>9.9410000000000002E-3</v>
      </c>
      <c r="CM59" s="10">
        <v>0</v>
      </c>
      <c r="CN59" s="10">
        <v>0</v>
      </c>
      <c r="CO59" s="10">
        <v>9.5600000000000008E-3</v>
      </c>
      <c r="CP59" s="10">
        <v>1.0274E-2</v>
      </c>
      <c r="CQ59" s="10">
        <v>0</v>
      </c>
      <c r="CR59" s="10">
        <v>0</v>
      </c>
      <c r="CS59" s="10">
        <v>1.0923E-2</v>
      </c>
      <c r="CT59" s="10">
        <v>9.9419999999999994E-3</v>
      </c>
      <c r="CU59" s="10">
        <v>0</v>
      </c>
      <c r="CV59" s="10">
        <v>0</v>
      </c>
      <c r="CW59" s="10">
        <v>1.0681E-2</v>
      </c>
      <c r="CX59" s="10">
        <v>9.5390000000000006E-3</v>
      </c>
      <c r="CY59" s="10">
        <v>0</v>
      </c>
      <c r="CZ59" s="10">
        <v>0</v>
      </c>
      <c r="DA59" s="10">
        <v>9.5530000000000007E-3</v>
      </c>
      <c r="DB59" s="10">
        <v>1.0473E-2</v>
      </c>
      <c r="DC59" s="10">
        <v>0</v>
      </c>
      <c r="DD59" s="10">
        <v>0</v>
      </c>
      <c r="DE59" s="10">
        <v>9.4160000000000008E-3</v>
      </c>
      <c r="DF59" s="10">
        <v>1.0526000000000001E-2</v>
      </c>
      <c r="DG59" s="10">
        <v>0</v>
      </c>
      <c r="DH59" s="10">
        <v>0</v>
      </c>
      <c r="DI59" s="10">
        <v>9.4920000000000004E-3</v>
      </c>
      <c r="DJ59" s="10">
        <v>9.9939999999999994E-3</v>
      </c>
      <c r="DK59" s="10">
        <v>0</v>
      </c>
      <c r="DL59" s="10">
        <v>0</v>
      </c>
      <c r="DM59" s="10">
        <v>1.0709E-2</v>
      </c>
      <c r="DN59" s="10">
        <v>9.9740000000000002E-3</v>
      </c>
      <c r="DO59" s="10">
        <v>0</v>
      </c>
      <c r="DP59" s="10">
        <v>0</v>
      </c>
      <c r="DQ59" s="10">
        <v>1.0592000000000001E-2</v>
      </c>
      <c r="DR59" s="10">
        <v>9.6279999999999994E-3</v>
      </c>
      <c r="DS59" s="10">
        <v>0</v>
      </c>
      <c r="DT59" s="10">
        <v>0</v>
      </c>
      <c r="DU59" s="10">
        <v>636012.740885632</v>
      </c>
      <c r="DV59" s="10">
        <v>0</v>
      </c>
      <c r="DW59" s="10">
        <v>2417498.0596444299</v>
      </c>
      <c r="DX59" s="10">
        <v>0</v>
      </c>
      <c r="DY59" s="10">
        <v>2240463.0319596301</v>
      </c>
      <c r="DZ59" s="10">
        <v>0</v>
      </c>
      <c r="EA59" s="10">
        <v>1496.81763484777</v>
      </c>
      <c r="EB59" s="10">
        <v>0</v>
      </c>
      <c r="EC59" s="10">
        <v>2398545.43413065</v>
      </c>
      <c r="ED59" s="10">
        <v>0</v>
      </c>
      <c r="EE59" s="10">
        <v>1548.7238082450001</v>
      </c>
      <c r="EF59" s="10">
        <v>0</v>
      </c>
      <c r="EG59" s="10">
        <v>2415589.3294969401</v>
      </c>
      <c r="EH59" s="10">
        <v>0</v>
      </c>
      <c r="EI59" s="10">
        <v>1554.2166288036401</v>
      </c>
      <c r="EJ59" s="10">
        <v>0</v>
      </c>
      <c r="EK59" s="10">
        <v>2417307.0509061902</v>
      </c>
      <c r="EL59" s="10">
        <v>0</v>
      </c>
      <c r="EM59" s="10">
        <v>1554.7691310913699</v>
      </c>
      <c r="EN59" s="10">
        <v>0</v>
      </c>
      <c r="EO59" s="10">
        <v>2417478.9574526502</v>
      </c>
      <c r="EP59" s="10">
        <v>0</v>
      </c>
      <c r="EQ59" s="10">
        <v>1554.8244137092099</v>
      </c>
      <c r="ER59" s="10">
        <v>0</v>
      </c>
      <c r="ES59" s="10">
        <v>2417496.1495969901</v>
      </c>
      <c r="ET59" s="10">
        <v>0</v>
      </c>
      <c r="EU59" s="10">
        <v>1554.8299423685601</v>
      </c>
      <c r="EV59" s="10">
        <v>0</v>
      </c>
      <c r="EW59" s="10">
        <v>2417497.86867757</v>
      </c>
      <c r="EX59" s="10">
        <v>0</v>
      </c>
      <c r="EY59" s="10">
        <v>1554.8304951508901</v>
      </c>
      <c r="EZ59" s="10">
        <v>0</v>
      </c>
      <c r="FA59" s="10">
        <v>2417498.0407764399</v>
      </c>
      <c r="FB59" s="10">
        <v>0</v>
      </c>
      <c r="FC59" s="10">
        <v>1554.8305504816501</v>
      </c>
      <c r="FD59" s="10">
        <v>0</v>
      </c>
    </row>
    <row r="60" spans="1:160" x14ac:dyDescent="0.45">
      <c r="A60">
        <f t="shared" si="27"/>
        <v>49</v>
      </c>
      <c r="B60" s="15">
        <f t="shared" si="26"/>
        <v>6.25E-2</v>
      </c>
      <c r="C60" s="15">
        <f t="shared" si="28"/>
        <v>4</v>
      </c>
      <c r="D60" s="22">
        <f t="shared" si="29"/>
        <v>4</v>
      </c>
      <c r="E60" s="10">
        <v>8.5782197982986399E-4</v>
      </c>
      <c r="F60" s="10">
        <v>2.9756165111249899E-5</v>
      </c>
      <c r="G60" s="10">
        <v>0</v>
      </c>
      <c r="H60" s="10">
        <v>0</v>
      </c>
      <c r="I60" s="10">
        <v>8.5782571284753696E-4</v>
      </c>
      <c r="J60" s="10">
        <v>2.9756164996896901E-5</v>
      </c>
      <c r="K60" s="10">
        <v>0</v>
      </c>
      <c r="L60" s="10">
        <v>0</v>
      </c>
      <c r="M60" s="10">
        <v>1.38489056115997E-3</v>
      </c>
      <c r="N60" s="10">
        <v>3.98446593876666E-5</v>
      </c>
      <c r="O60" s="10">
        <v>0</v>
      </c>
      <c r="P60" s="10">
        <v>0</v>
      </c>
      <c r="Q60" s="10">
        <v>1.0726774437892399E-3</v>
      </c>
      <c r="R60" s="10">
        <v>3.3466850992258602E-5</v>
      </c>
      <c r="S60" s="10">
        <v>0</v>
      </c>
      <c r="T60" s="10">
        <v>0</v>
      </c>
      <c r="U60" s="10">
        <v>8.9874559406965995E-4</v>
      </c>
      <c r="V60" s="10">
        <v>3.0446195710798201E-5</v>
      </c>
      <c r="W60" s="10">
        <v>0</v>
      </c>
      <c r="X60" s="10">
        <v>0</v>
      </c>
      <c r="Y60" s="10">
        <v>8.6235764346209698E-4</v>
      </c>
      <c r="Z60" s="10">
        <v>2.9832415349817499E-5</v>
      </c>
      <c r="AA60" s="10">
        <v>0</v>
      </c>
      <c r="AB60" s="10">
        <v>0</v>
      </c>
      <c r="AC60" s="10">
        <v>8.5828069042759303E-4</v>
      </c>
      <c r="AD60" s="10">
        <v>2.9763872090748899E-5</v>
      </c>
      <c r="AE60" s="10">
        <v>0</v>
      </c>
      <c r="AF60" s="10">
        <v>0</v>
      </c>
      <c r="AG60" s="10">
        <v>8.5786924054520597E-4</v>
      </c>
      <c r="AH60" s="10">
        <v>2.9756936516411802E-5</v>
      </c>
      <c r="AI60" s="10">
        <v>0</v>
      </c>
      <c r="AJ60" s="10">
        <v>0</v>
      </c>
      <c r="AK60" s="10">
        <v>8.5782906810050099E-4</v>
      </c>
      <c r="AL60" s="10">
        <v>2.9756242282408201E-5</v>
      </c>
      <c r="AM60" s="10">
        <v>0</v>
      </c>
      <c r="AN60" s="10">
        <v>0</v>
      </c>
      <c r="AO60" s="10">
        <v>8.57821980196682E-4</v>
      </c>
      <c r="AP60" s="10">
        <v>2.97561727724549E-5</v>
      </c>
      <c r="AQ60" s="10">
        <v>0</v>
      </c>
      <c r="AR60" s="10">
        <v>0</v>
      </c>
      <c r="AS60" s="10">
        <v>4.24697660191257E-4</v>
      </c>
      <c r="AT60" s="10">
        <v>1.4450666867007299E-5</v>
      </c>
      <c r="AU60" s="10">
        <v>0</v>
      </c>
      <c r="AV60" s="10">
        <v>0</v>
      </c>
      <c r="AW60" s="10">
        <v>4.2470187655626002E-4</v>
      </c>
      <c r="AX60" s="10">
        <v>1.4450666781071501E-5</v>
      </c>
      <c r="AY60" s="10">
        <v>0</v>
      </c>
      <c r="AZ60" s="10">
        <v>0</v>
      </c>
      <c r="BA60" s="10">
        <v>7.17850233625851E-4</v>
      </c>
      <c r="BB60" s="10">
        <v>1.9400574430358098E-5</v>
      </c>
      <c r="BC60" s="10">
        <v>0</v>
      </c>
      <c r="BD60" s="10">
        <v>0</v>
      </c>
      <c r="BE60" s="10">
        <v>5.6337184030351396E-4</v>
      </c>
      <c r="BF60" s="10">
        <v>1.63679008415213E-5</v>
      </c>
      <c r="BG60" s="10">
        <v>0</v>
      </c>
      <c r="BH60" s="10">
        <v>0</v>
      </c>
      <c r="BI60" s="10">
        <v>4.5016336108892699E-4</v>
      </c>
      <c r="BJ60" s="10">
        <v>1.47887334582351E-5</v>
      </c>
      <c r="BK60" s="10">
        <v>0</v>
      </c>
      <c r="BL60" s="10">
        <v>0</v>
      </c>
      <c r="BM60" s="10">
        <v>4.2746737054053999E-4</v>
      </c>
      <c r="BN60" s="10">
        <v>1.44873490796828E-5</v>
      </c>
      <c r="BO60" s="10">
        <v>0</v>
      </c>
      <c r="BP60" s="10">
        <v>0</v>
      </c>
      <c r="BQ60" s="10">
        <v>4.2497537596058999E-4</v>
      </c>
      <c r="BR60" s="10">
        <v>1.44543666616941E-5</v>
      </c>
      <c r="BS60" s="10">
        <v>0</v>
      </c>
      <c r="BT60" s="10">
        <v>0</v>
      </c>
      <c r="BU60" s="10">
        <v>4.2472685761765202E-4</v>
      </c>
      <c r="BV60" s="10">
        <v>1.4451036688370699E-5</v>
      </c>
      <c r="BW60" s="10">
        <v>0</v>
      </c>
      <c r="BX60" s="10">
        <v>0</v>
      </c>
      <c r="BY60" s="10">
        <v>4.2470464360237298E-4</v>
      </c>
      <c r="BZ60" s="10">
        <v>1.44507034427162E-5</v>
      </c>
      <c r="CA60" s="10">
        <v>0</v>
      </c>
      <c r="CB60" s="10">
        <v>0</v>
      </c>
      <c r="CC60" s="10">
        <v>4.2469606717867702E-4</v>
      </c>
      <c r="CD60" s="10">
        <v>1.44506705899801E-5</v>
      </c>
      <c r="CE60" s="10">
        <v>0</v>
      </c>
      <c r="CF60" s="10">
        <v>0</v>
      </c>
      <c r="CG60" s="10">
        <v>1.3154000000000001E-2</v>
      </c>
      <c r="CH60" s="10">
        <v>1.1271E-2</v>
      </c>
      <c r="CI60" s="10">
        <v>0</v>
      </c>
      <c r="CJ60" s="10">
        <v>0</v>
      </c>
      <c r="CK60" s="10">
        <v>1.3109000000000001E-2</v>
      </c>
      <c r="CL60" s="10">
        <v>1.0702E-2</v>
      </c>
      <c r="CM60" s="10">
        <v>0</v>
      </c>
      <c r="CN60" s="10">
        <v>0</v>
      </c>
      <c r="CO60" s="10">
        <v>1.0192E-2</v>
      </c>
      <c r="CP60" s="10">
        <v>1.09E-2</v>
      </c>
      <c r="CQ60" s="10">
        <v>0</v>
      </c>
      <c r="CR60" s="10">
        <v>0</v>
      </c>
      <c r="CS60" s="10">
        <v>1.0192E-2</v>
      </c>
      <c r="CT60" s="10">
        <v>1.0670000000000001E-2</v>
      </c>
      <c r="CU60" s="10">
        <v>0</v>
      </c>
      <c r="CV60" s="10">
        <v>0</v>
      </c>
      <c r="CW60" s="10">
        <v>9.9150000000000002E-3</v>
      </c>
      <c r="CX60" s="10">
        <v>1.0477E-2</v>
      </c>
      <c r="CY60" s="10">
        <v>0</v>
      </c>
      <c r="CZ60" s="10">
        <v>0</v>
      </c>
      <c r="DA60" s="10">
        <v>1.0448000000000001E-2</v>
      </c>
      <c r="DB60" s="10">
        <v>1.1083000000000001E-2</v>
      </c>
      <c r="DC60" s="10">
        <v>0</v>
      </c>
      <c r="DD60" s="10">
        <v>0</v>
      </c>
      <c r="DE60" s="10">
        <v>1.0316000000000001E-2</v>
      </c>
      <c r="DF60" s="10">
        <v>1.1017000000000001E-2</v>
      </c>
      <c r="DG60" s="10">
        <v>0</v>
      </c>
      <c r="DH60" s="10">
        <v>0</v>
      </c>
      <c r="DI60" s="10">
        <v>9.8560000000000002E-3</v>
      </c>
      <c r="DJ60" s="10">
        <v>1.0548E-2</v>
      </c>
      <c r="DK60" s="10">
        <v>0</v>
      </c>
      <c r="DL60" s="10">
        <v>0</v>
      </c>
      <c r="DM60" s="10">
        <v>1.0277E-2</v>
      </c>
      <c r="DN60" s="10">
        <v>1.1058E-2</v>
      </c>
      <c r="DO60" s="10">
        <v>0</v>
      </c>
      <c r="DP60" s="10">
        <v>0</v>
      </c>
      <c r="DQ60" s="10">
        <v>9.8580000000000004E-3</v>
      </c>
      <c r="DR60" s="10">
        <v>1.0506E-2</v>
      </c>
      <c r="DS60" s="10">
        <v>0</v>
      </c>
      <c r="DT60" s="10">
        <v>0</v>
      </c>
      <c r="DU60" s="10">
        <v>1873952842.55092</v>
      </c>
      <c r="DV60" s="10">
        <v>0</v>
      </c>
      <c r="DW60" s="10">
        <v>3827252294.7490401</v>
      </c>
      <c r="DX60" s="10">
        <v>0</v>
      </c>
      <c r="DY60" s="10">
        <v>139963351.526272</v>
      </c>
      <c r="DZ60" s="10">
        <v>0</v>
      </c>
      <c r="EA60" s="10">
        <v>11830.6107862801</v>
      </c>
      <c r="EB60" s="10">
        <v>0</v>
      </c>
      <c r="EC60" s="10">
        <v>1053043470.74079</v>
      </c>
      <c r="ED60" s="10">
        <v>0</v>
      </c>
      <c r="EE60" s="10">
        <v>32450.631115658001</v>
      </c>
      <c r="EF60" s="10">
        <v>0</v>
      </c>
      <c r="EG60" s="10">
        <v>3029215087.48453</v>
      </c>
      <c r="EH60" s="10">
        <v>0</v>
      </c>
      <c r="EI60" s="10">
        <v>55038.309088091897</v>
      </c>
      <c r="EJ60" s="10">
        <v>0</v>
      </c>
      <c r="EK60" s="10">
        <v>3729012873.3281398</v>
      </c>
      <c r="EL60" s="10">
        <v>0</v>
      </c>
      <c r="EM60" s="10">
        <v>61065.645302375597</v>
      </c>
      <c r="EN60" s="10">
        <v>0</v>
      </c>
      <c r="EO60" s="10">
        <v>3817195897.1917801</v>
      </c>
      <c r="EP60" s="10">
        <v>0</v>
      </c>
      <c r="EQ60" s="10">
        <v>61783.457047188</v>
      </c>
      <c r="ER60" s="10">
        <v>0</v>
      </c>
      <c r="ES60" s="10">
        <v>3826244124.0915699</v>
      </c>
      <c r="ET60" s="10">
        <v>0</v>
      </c>
      <c r="EU60" s="10">
        <v>61856.642825463801</v>
      </c>
      <c r="EV60" s="10">
        <v>0</v>
      </c>
      <c r="EW60" s="10">
        <v>3827151295.0955701</v>
      </c>
      <c r="EX60" s="10">
        <v>0</v>
      </c>
      <c r="EY60" s="10">
        <v>61863.974473925897</v>
      </c>
      <c r="EZ60" s="10">
        <v>0</v>
      </c>
      <c r="FA60" s="10">
        <v>3827242150.4970498</v>
      </c>
      <c r="FB60" s="10">
        <v>0</v>
      </c>
      <c r="FC60" s="10">
        <v>61864.712803260802</v>
      </c>
      <c r="FD60" s="10">
        <v>0</v>
      </c>
    </row>
    <row r="61" spans="1:160" x14ac:dyDescent="0.45">
      <c r="A61">
        <f t="shared" si="27"/>
        <v>50</v>
      </c>
      <c r="B61" s="15">
        <f t="shared" si="26"/>
        <v>3.125E-2</v>
      </c>
      <c r="C61" s="15">
        <f t="shared" si="28"/>
        <v>4</v>
      </c>
      <c r="D61" s="22">
        <f t="shared" si="29"/>
        <v>5</v>
      </c>
      <c r="E61" s="10">
        <v>4.17854162712005E-4</v>
      </c>
      <c r="F61" s="10">
        <v>1.4134285462041799E-6</v>
      </c>
      <c r="G61" s="10">
        <v>0</v>
      </c>
      <c r="H61" s="10">
        <v>0</v>
      </c>
      <c r="I61" s="10">
        <v>4.1814864604594598E-4</v>
      </c>
      <c r="J61" s="10">
        <v>1.41343569159957E-6</v>
      </c>
      <c r="K61" s="10">
        <v>0</v>
      </c>
      <c r="L61" s="10">
        <v>0</v>
      </c>
      <c r="M61" s="10">
        <v>8.5675127685869103E-4</v>
      </c>
      <c r="N61" s="10">
        <v>2.6363585809985298E-6</v>
      </c>
      <c r="O61" s="10">
        <v>0</v>
      </c>
      <c r="P61" s="10">
        <v>0</v>
      </c>
      <c r="Q61" s="10">
        <v>6.6871137863144803E-4</v>
      </c>
      <c r="R61" s="10">
        <v>2.04240342682737E-6</v>
      </c>
      <c r="S61" s="10">
        <v>0</v>
      </c>
      <c r="T61" s="10">
        <v>0</v>
      </c>
      <c r="U61" s="10">
        <v>5.5630003313700196E-4</v>
      </c>
      <c r="V61" s="10">
        <v>1.7215929286606901E-6</v>
      </c>
      <c r="W61" s="10">
        <v>0</v>
      </c>
      <c r="X61" s="10">
        <v>0</v>
      </c>
      <c r="Y61" s="10">
        <v>4.7154521597470001E-4</v>
      </c>
      <c r="Z61" s="10">
        <v>1.53335319574843E-6</v>
      </c>
      <c r="AA61" s="10">
        <v>0</v>
      </c>
      <c r="AB61" s="10">
        <v>0</v>
      </c>
      <c r="AC61" s="10">
        <v>4.3105062904014098E-4</v>
      </c>
      <c r="AD61" s="10">
        <v>1.4442740869924301E-6</v>
      </c>
      <c r="AE61" s="10">
        <v>0</v>
      </c>
      <c r="AF61" s="10">
        <v>0</v>
      </c>
      <c r="AG61" s="10">
        <v>4.1953636195013401E-4</v>
      </c>
      <c r="AH61" s="10">
        <v>1.41745163162454E-6</v>
      </c>
      <c r="AI61" s="10">
        <v>0</v>
      </c>
      <c r="AJ61" s="10">
        <v>0</v>
      </c>
      <c r="AK61" s="10">
        <v>4.1815926191901499E-4</v>
      </c>
      <c r="AL61" s="10">
        <v>1.4138411794650801E-6</v>
      </c>
      <c r="AM61" s="10">
        <v>0</v>
      </c>
      <c r="AN61" s="10">
        <v>0</v>
      </c>
      <c r="AO61" s="10">
        <v>4.1782554501090802E-4</v>
      </c>
      <c r="AP61" s="10">
        <v>1.41348291538001E-6</v>
      </c>
      <c r="AQ61" s="10">
        <v>0</v>
      </c>
      <c r="AR61" s="10">
        <v>0</v>
      </c>
      <c r="AS61" s="10">
        <v>2.00198391756875E-4</v>
      </c>
      <c r="AT61" s="10">
        <v>6.8099433096911199E-7</v>
      </c>
      <c r="AU61" s="10">
        <v>0</v>
      </c>
      <c r="AV61" s="10">
        <v>0</v>
      </c>
      <c r="AW61" s="10">
        <v>2.0151052642950799E-4</v>
      </c>
      <c r="AX61" s="10">
        <v>6.8099739633889005E-7</v>
      </c>
      <c r="AY61" s="10">
        <v>0</v>
      </c>
      <c r="AZ61" s="10">
        <v>0</v>
      </c>
      <c r="BA61" s="10">
        <v>4.0405849444892701E-4</v>
      </c>
      <c r="BB61" s="10">
        <v>1.26976015952975E-6</v>
      </c>
      <c r="BC61" s="10">
        <v>0</v>
      </c>
      <c r="BD61" s="10">
        <v>0</v>
      </c>
      <c r="BE61" s="10">
        <v>3.1740701762281799E-4</v>
      </c>
      <c r="BF61" s="10">
        <v>9.8784011767826802E-7</v>
      </c>
      <c r="BG61" s="10">
        <v>0</v>
      </c>
      <c r="BH61" s="10">
        <v>0</v>
      </c>
      <c r="BI61" s="10">
        <v>2.6507122550900499E-4</v>
      </c>
      <c r="BJ61" s="10">
        <v>8.2804276723468199E-7</v>
      </c>
      <c r="BK61" s="10">
        <v>0</v>
      </c>
      <c r="BL61" s="10">
        <v>0</v>
      </c>
      <c r="BM61" s="10">
        <v>2.2566080278854601E-4</v>
      </c>
      <c r="BN61" s="10">
        <v>7.3983709184813004E-7</v>
      </c>
      <c r="BO61" s="10">
        <v>0</v>
      </c>
      <c r="BP61" s="10">
        <v>0</v>
      </c>
      <c r="BQ61" s="10">
        <v>2.0627396603751E-4</v>
      </c>
      <c r="BR61" s="10">
        <v>6.9643550265233697E-7</v>
      </c>
      <c r="BS61" s="10">
        <v>0</v>
      </c>
      <c r="BT61" s="10">
        <v>0</v>
      </c>
      <c r="BU61" s="10">
        <v>2.0100072362992099E-4</v>
      </c>
      <c r="BV61" s="10">
        <v>6.8299348132311801E-7</v>
      </c>
      <c r="BW61" s="10">
        <v>0</v>
      </c>
      <c r="BX61" s="10">
        <v>0</v>
      </c>
      <c r="BY61" s="10">
        <v>2.0068318714668701E-4</v>
      </c>
      <c r="BZ61" s="10">
        <v>6.8119922969611803E-7</v>
      </c>
      <c r="CA61" s="10">
        <v>0</v>
      </c>
      <c r="CB61" s="10">
        <v>0</v>
      </c>
      <c r="CC61" s="10">
        <v>1.99989247441682E-4</v>
      </c>
      <c r="CD61" s="10">
        <v>6.8101915226786405E-7</v>
      </c>
      <c r="CE61" s="10">
        <v>0</v>
      </c>
      <c r="CF61" s="10">
        <v>0</v>
      </c>
      <c r="CG61" s="10">
        <v>1.6188000000000001E-2</v>
      </c>
      <c r="CH61" s="10">
        <v>1.3832000000000001E-2</v>
      </c>
      <c r="CI61" s="10">
        <v>0</v>
      </c>
      <c r="CJ61" s="10">
        <v>0</v>
      </c>
      <c r="CK61" s="10">
        <v>1.0721E-2</v>
      </c>
      <c r="CL61" s="10">
        <v>1.1809999999999999E-2</v>
      </c>
      <c r="CM61" s="10">
        <v>0</v>
      </c>
      <c r="CN61" s="10">
        <v>0</v>
      </c>
      <c r="CO61" s="10">
        <v>1.0899000000000001E-2</v>
      </c>
      <c r="CP61" s="10">
        <v>1.1847999999999999E-2</v>
      </c>
      <c r="CQ61" s="10">
        <v>0</v>
      </c>
      <c r="CR61" s="10">
        <v>0</v>
      </c>
      <c r="CS61" s="10">
        <v>1.0567E-2</v>
      </c>
      <c r="CT61" s="10">
        <v>1.153E-2</v>
      </c>
      <c r="CU61" s="10">
        <v>0</v>
      </c>
      <c r="CV61" s="10">
        <v>0</v>
      </c>
      <c r="CW61" s="10">
        <v>1.0522999999999999E-2</v>
      </c>
      <c r="CX61" s="10">
        <v>1.1511E-2</v>
      </c>
      <c r="CY61" s="10">
        <v>0</v>
      </c>
      <c r="CZ61" s="10">
        <v>0</v>
      </c>
      <c r="DA61" s="10">
        <v>1.0723E-2</v>
      </c>
      <c r="DB61" s="10">
        <v>1.1835E-2</v>
      </c>
      <c r="DC61" s="10">
        <v>0</v>
      </c>
      <c r="DD61" s="10">
        <v>0</v>
      </c>
      <c r="DE61" s="10">
        <v>1.0708000000000001E-2</v>
      </c>
      <c r="DF61" s="10">
        <v>1.1769999999999999E-2</v>
      </c>
      <c r="DG61" s="10">
        <v>0</v>
      </c>
      <c r="DH61" s="10">
        <v>0</v>
      </c>
      <c r="DI61" s="10">
        <v>1.0567E-2</v>
      </c>
      <c r="DJ61" s="10">
        <v>1.1540999999999999E-2</v>
      </c>
      <c r="DK61" s="10">
        <v>0</v>
      </c>
      <c r="DL61" s="10">
        <v>0</v>
      </c>
      <c r="DM61" s="10">
        <v>1.0864E-2</v>
      </c>
      <c r="DN61" s="10">
        <v>1.1632999999999999E-2</v>
      </c>
      <c r="DO61" s="10">
        <v>0</v>
      </c>
      <c r="DP61" s="10">
        <v>0</v>
      </c>
      <c r="DQ61" s="10">
        <v>1.0541E-2</v>
      </c>
      <c r="DR61" s="10">
        <v>1.1632999999999999E-2</v>
      </c>
      <c r="DS61" s="10">
        <v>0</v>
      </c>
      <c r="DT61" s="10">
        <v>0</v>
      </c>
      <c r="DU61" s="10">
        <v>2870861637713.02</v>
      </c>
      <c r="DV61" s="10">
        <v>0</v>
      </c>
      <c r="DW61" s="10">
        <v>3744319606461.8398</v>
      </c>
      <c r="DX61" s="10">
        <v>0</v>
      </c>
      <c r="DY61" s="10">
        <v>634134045.02906203</v>
      </c>
      <c r="DZ61" s="10">
        <v>0</v>
      </c>
      <c r="EA61" s="10">
        <v>25182.018049926599</v>
      </c>
      <c r="EB61" s="10">
        <v>0</v>
      </c>
      <c r="EC61" s="10">
        <v>6331689562.2129803</v>
      </c>
      <c r="ED61" s="10">
        <v>0</v>
      </c>
      <c r="EE61" s="10">
        <v>79571.920824098896</v>
      </c>
      <c r="EF61" s="10">
        <v>0</v>
      </c>
      <c r="EG61" s="10">
        <v>62367560132.027199</v>
      </c>
      <c r="EH61" s="10">
        <v>0</v>
      </c>
      <c r="EI61" s="10">
        <v>249735.47292012899</v>
      </c>
      <c r="EJ61" s="10">
        <v>0</v>
      </c>
      <c r="EK61" s="10">
        <v>542381681704.63702</v>
      </c>
      <c r="EL61" s="10">
        <v>0</v>
      </c>
      <c r="EM61" s="10">
        <v>736464.691052604</v>
      </c>
      <c r="EN61" s="10">
        <v>0</v>
      </c>
      <c r="EO61" s="10">
        <v>2354711952995.4702</v>
      </c>
      <c r="EP61" s="10">
        <v>0</v>
      </c>
      <c r="EQ61" s="10">
        <v>1534453.9423390301</v>
      </c>
      <c r="ER61" s="10">
        <v>0</v>
      </c>
      <c r="ES61" s="10">
        <v>3536312432617.7002</v>
      </c>
      <c r="ET61" s="10">
        <v>0</v>
      </c>
      <c r="EU61" s="10">
        <v>1880488.3065486201</v>
      </c>
      <c r="EV61" s="10">
        <v>0</v>
      </c>
      <c r="EW61" s="10">
        <v>3722759438626.3501</v>
      </c>
      <c r="EX61" s="10">
        <v>0</v>
      </c>
      <c r="EY61" s="10">
        <v>1929475.58501217</v>
      </c>
      <c r="EZ61" s="10">
        <v>0</v>
      </c>
      <c r="FA61" s="10">
        <v>3741708850687.3101</v>
      </c>
      <c r="FB61" s="10">
        <v>0</v>
      </c>
      <c r="FC61" s="10">
        <v>1934511.96577503</v>
      </c>
      <c r="FD61" s="10">
        <v>0</v>
      </c>
    </row>
    <row r="62" spans="1:160" x14ac:dyDescent="0.45">
      <c r="A62">
        <f t="shared" si="27"/>
        <v>51</v>
      </c>
      <c r="B62" s="15">
        <f t="shared" si="26"/>
        <v>1.5625E-2</v>
      </c>
      <c r="C62" s="15">
        <f t="shared" si="28"/>
        <v>4</v>
      </c>
      <c r="D62" s="22">
        <f t="shared" si="29"/>
        <v>6</v>
      </c>
      <c r="E62" s="10">
        <v>3.0441547744164399E-4</v>
      </c>
      <c r="F62" s="10">
        <v>7.3698640745689606E-8</v>
      </c>
      <c r="G62" s="10">
        <v>0</v>
      </c>
      <c r="H62" s="10">
        <v>0</v>
      </c>
      <c r="I62" s="10">
        <v>3.0431975299727299E-4</v>
      </c>
      <c r="J62" s="10">
        <v>7.3713369630468098E-8</v>
      </c>
      <c r="K62" s="10">
        <v>0</v>
      </c>
      <c r="L62" s="10">
        <v>0</v>
      </c>
      <c r="M62" s="10">
        <v>5.8473928004643095E-4</v>
      </c>
      <c r="N62" s="10">
        <v>1.6753524012536E-7</v>
      </c>
      <c r="O62" s="10">
        <v>0</v>
      </c>
      <c r="P62" s="10">
        <v>0</v>
      </c>
      <c r="Q62" s="10">
        <v>4.7142694582680202E-4</v>
      </c>
      <c r="R62" s="10">
        <v>1.2227026058297899E-7</v>
      </c>
      <c r="S62" s="10">
        <v>0</v>
      </c>
      <c r="T62" s="10">
        <v>0</v>
      </c>
      <c r="U62" s="10">
        <v>3.9785458200469699E-4</v>
      </c>
      <c r="V62" s="10">
        <v>9.7996027736968406E-8</v>
      </c>
      <c r="W62" s="10">
        <v>0</v>
      </c>
      <c r="X62" s="10">
        <v>0</v>
      </c>
      <c r="Y62" s="10">
        <v>3.5060894717142601E-4</v>
      </c>
      <c r="Z62" s="10">
        <v>8.4418936507901697E-8</v>
      </c>
      <c r="AA62" s="10">
        <v>0</v>
      </c>
      <c r="AB62" s="10">
        <v>0</v>
      </c>
      <c r="AC62" s="10">
        <v>3.2208745093242799E-4</v>
      </c>
      <c r="AD62" s="10">
        <v>7.73737280912456E-8</v>
      </c>
      <c r="AE62" s="10">
        <v>0</v>
      </c>
      <c r="AF62" s="10">
        <v>0</v>
      </c>
      <c r="AG62" s="10">
        <v>3.0808157054895702E-4</v>
      </c>
      <c r="AH62" s="10">
        <v>7.4453900822391006E-8</v>
      </c>
      <c r="AI62" s="10">
        <v>0</v>
      </c>
      <c r="AJ62" s="10">
        <v>0</v>
      </c>
      <c r="AK62" s="10">
        <v>3.0474897276833098E-4</v>
      </c>
      <c r="AL62" s="10">
        <v>7.3796172728179901E-8</v>
      </c>
      <c r="AM62" s="10">
        <v>0</v>
      </c>
      <c r="AN62" s="10">
        <v>0</v>
      </c>
      <c r="AO62" s="10">
        <v>3.0335519868351902E-4</v>
      </c>
      <c r="AP62" s="10">
        <v>7.3702468128544698E-8</v>
      </c>
      <c r="AQ62" s="10">
        <v>0</v>
      </c>
      <c r="AR62" s="10">
        <v>0</v>
      </c>
      <c r="AS62" s="10">
        <v>1.50025584386549E-4</v>
      </c>
      <c r="AT62" s="10">
        <v>3.5299350327030497E-8</v>
      </c>
      <c r="AU62" s="10">
        <v>0</v>
      </c>
      <c r="AV62" s="10">
        <v>0</v>
      </c>
      <c r="AW62" s="10">
        <v>1.48297796825215E-4</v>
      </c>
      <c r="AX62" s="10">
        <v>3.53078047619259E-8</v>
      </c>
      <c r="AY62" s="10">
        <v>0</v>
      </c>
      <c r="AZ62" s="10">
        <v>0</v>
      </c>
      <c r="BA62" s="10">
        <v>2.8548882721755197E-4</v>
      </c>
      <c r="BB62" s="10">
        <v>8.0343280987356095E-8</v>
      </c>
      <c r="BC62" s="10">
        <v>0</v>
      </c>
      <c r="BD62" s="10">
        <v>0</v>
      </c>
      <c r="BE62" s="10">
        <v>2.3091634071668599E-4</v>
      </c>
      <c r="BF62" s="10">
        <v>5.8800524684216703E-8</v>
      </c>
      <c r="BG62" s="10">
        <v>0</v>
      </c>
      <c r="BH62" s="10">
        <v>0</v>
      </c>
      <c r="BI62" s="10">
        <v>1.9532243222412799E-4</v>
      </c>
      <c r="BJ62" s="10">
        <v>4.6874784074232001E-8</v>
      </c>
      <c r="BK62" s="10">
        <v>0</v>
      </c>
      <c r="BL62" s="10">
        <v>0</v>
      </c>
      <c r="BM62" s="10">
        <v>1.7236842536909601E-4</v>
      </c>
      <c r="BN62" s="10">
        <v>4.0461565943387497E-8</v>
      </c>
      <c r="BO62" s="10">
        <v>0</v>
      </c>
      <c r="BP62" s="10">
        <v>0</v>
      </c>
      <c r="BQ62" s="10">
        <v>1.5883277134908701E-4</v>
      </c>
      <c r="BR62" s="10">
        <v>3.7079655020191801E-8</v>
      </c>
      <c r="BS62" s="10">
        <v>0</v>
      </c>
      <c r="BT62" s="10">
        <v>0</v>
      </c>
      <c r="BU62" s="10">
        <v>1.5221475029460299E-4</v>
      </c>
      <c r="BV62" s="10">
        <v>3.5668310220762401E-8</v>
      </c>
      <c r="BW62" s="10">
        <v>0</v>
      </c>
      <c r="BX62" s="10">
        <v>0</v>
      </c>
      <c r="BY62" s="10">
        <v>1.5120423352252599E-4</v>
      </c>
      <c r="BZ62" s="10">
        <v>3.5346004632033803E-8</v>
      </c>
      <c r="CA62" s="10">
        <v>0</v>
      </c>
      <c r="CB62" s="10">
        <v>0</v>
      </c>
      <c r="CC62" s="10">
        <v>1.4092907268665501E-4</v>
      </c>
      <c r="CD62" s="10">
        <v>3.5300577775016102E-8</v>
      </c>
      <c r="CE62" s="10">
        <v>0</v>
      </c>
      <c r="CF62" s="10">
        <v>0</v>
      </c>
      <c r="CG62" s="10">
        <v>2.3972E-2</v>
      </c>
      <c r="CH62" s="10">
        <v>2.2395000000000002E-2</v>
      </c>
      <c r="CI62" s="10">
        <v>0</v>
      </c>
      <c r="CJ62" s="10">
        <v>0</v>
      </c>
      <c r="CK62" s="10">
        <v>1.2769000000000001E-2</v>
      </c>
      <c r="CL62" s="10">
        <v>1.523E-2</v>
      </c>
      <c r="CM62" s="10">
        <v>0</v>
      </c>
      <c r="CN62" s="10">
        <v>0</v>
      </c>
      <c r="CO62" s="10">
        <v>1.2899000000000001E-2</v>
      </c>
      <c r="CP62" s="10">
        <v>1.5032999999999999E-2</v>
      </c>
      <c r="CQ62" s="10">
        <v>0</v>
      </c>
      <c r="CR62" s="10">
        <v>0</v>
      </c>
      <c r="CS62" s="10">
        <v>1.2824E-2</v>
      </c>
      <c r="CT62" s="10">
        <v>1.4999E-2</v>
      </c>
      <c r="CU62" s="10">
        <v>0</v>
      </c>
      <c r="CV62" s="10">
        <v>0</v>
      </c>
      <c r="CW62" s="10">
        <v>1.2710000000000001E-2</v>
      </c>
      <c r="CX62" s="10">
        <v>1.4909E-2</v>
      </c>
      <c r="CY62" s="10">
        <v>0</v>
      </c>
      <c r="CZ62" s="10">
        <v>0</v>
      </c>
      <c r="DA62" s="10">
        <v>1.2866000000000001E-2</v>
      </c>
      <c r="DB62" s="10">
        <v>1.5214E-2</v>
      </c>
      <c r="DC62" s="10">
        <v>0</v>
      </c>
      <c r="DD62" s="10">
        <v>0</v>
      </c>
      <c r="DE62" s="10">
        <v>1.2921E-2</v>
      </c>
      <c r="DF62" s="10">
        <v>1.5009E-2</v>
      </c>
      <c r="DG62" s="10">
        <v>0</v>
      </c>
      <c r="DH62" s="10">
        <v>0</v>
      </c>
      <c r="DI62" s="10">
        <v>1.2718999999999999E-2</v>
      </c>
      <c r="DJ62" s="10">
        <v>1.5037E-2</v>
      </c>
      <c r="DK62" s="10">
        <v>0</v>
      </c>
      <c r="DL62" s="10">
        <v>0</v>
      </c>
      <c r="DM62" s="10">
        <v>1.2983E-2</v>
      </c>
      <c r="DN62" s="10">
        <v>1.4952E-2</v>
      </c>
      <c r="DO62" s="10">
        <v>0</v>
      </c>
      <c r="DP62" s="10">
        <v>0</v>
      </c>
      <c r="DQ62" s="10">
        <v>1.2770999999999999E-2</v>
      </c>
      <c r="DR62" s="10">
        <v>1.5074000000000001E-2</v>
      </c>
      <c r="DS62" s="10">
        <v>0</v>
      </c>
      <c r="DT62" s="10">
        <v>0</v>
      </c>
      <c r="DU62" s="10">
        <v>160270660173029</v>
      </c>
      <c r="DV62" s="10">
        <v>0</v>
      </c>
      <c r="DW62" s="10">
        <v>168429810959689</v>
      </c>
      <c r="DX62" s="10">
        <v>0</v>
      </c>
      <c r="DY62" s="10">
        <v>2629953082.2199302</v>
      </c>
      <c r="DZ62" s="10">
        <v>0</v>
      </c>
      <c r="EA62" s="10">
        <v>51283.069461715597</v>
      </c>
      <c r="EB62" s="10">
        <v>0</v>
      </c>
      <c r="EC62" s="10">
        <v>26295855424.707401</v>
      </c>
      <c r="ED62" s="10">
        <v>0</v>
      </c>
      <c r="EE62" s="10">
        <v>162160.028820487</v>
      </c>
      <c r="EF62" s="10">
        <v>0</v>
      </c>
      <c r="EG62" s="10">
        <v>262590060908.48801</v>
      </c>
      <c r="EH62" s="10">
        <v>0</v>
      </c>
      <c r="EI62" s="10">
        <v>512436.15956881503</v>
      </c>
      <c r="EJ62" s="10">
        <v>0</v>
      </c>
      <c r="EK62" s="10">
        <v>2589645301280.6602</v>
      </c>
      <c r="EL62" s="10">
        <v>0</v>
      </c>
      <c r="EM62" s="10">
        <v>1609256.1001504399</v>
      </c>
      <c r="EN62" s="10">
        <v>0</v>
      </c>
      <c r="EO62" s="10">
        <v>22750324686411</v>
      </c>
      <c r="EP62" s="10">
        <v>0</v>
      </c>
      <c r="EQ62" s="10">
        <v>4769183.66828286</v>
      </c>
      <c r="ER62" s="10">
        <v>0</v>
      </c>
      <c r="ES62" s="10">
        <v>102831969392987</v>
      </c>
      <c r="ET62" s="10">
        <v>0</v>
      </c>
      <c r="EU62" s="10">
        <v>10136525.3638868</v>
      </c>
      <c r="EV62" s="10">
        <v>0</v>
      </c>
      <c r="EW62" s="10">
        <v>158383221490217</v>
      </c>
      <c r="EX62" s="10">
        <v>0</v>
      </c>
      <c r="EY62" s="10">
        <v>12592689.6082418</v>
      </c>
      <c r="EZ62" s="10">
        <v>0</v>
      </c>
      <c r="FA62" s="10">
        <v>167605298233296</v>
      </c>
      <c r="FB62" s="10">
        <v>0</v>
      </c>
      <c r="FC62" s="10">
        <v>12981447.6017664</v>
      </c>
      <c r="FD62" s="10">
        <v>0</v>
      </c>
    </row>
    <row r="63" spans="1:160" x14ac:dyDescent="0.45">
      <c r="A63">
        <f t="shared" si="27"/>
        <v>52</v>
      </c>
      <c r="B63" s="15">
        <f t="shared" si="26"/>
        <v>7.8125E-3</v>
      </c>
      <c r="C63" s="15">
        <f t="shared" si="28"/>
        <v>4</v>
      </c>
      <c r="D63" s="22">
        <f t="shared" si="29"/>
        <v>7</v>
      </c>
      <c r="E63" s="10">
        <v>2.6059814453005499E-4</v>
      </c>
      <c r="F63" s="10">
        <v>3.9513052829676099E-9</v>
      </c>
      <c r="G63" s="10">
        <v>0</v>
      </c>
      <c r="H63" s="10">
        <v>0</v>
      </c>
      <c r="I63" s="10">
        <v>2.6040497004009501E-4</v>
      </c>
      <c r="J63" s="10">
        <v>3.9432308529541102E-9</v>
      </c>
      <c r="K63" s="10">
        <v>0</v>
      </c>
      <c r="L63" s="10">
        <v>0</v>
      </c>
      <c r="M63" s="10">
        <v>4.4226183962114897E-4</v>
      </c>
      <c r="N63" s="10">
        <v>1.02250019562433E-8</v>
      </c>
      <c r="O63" s="10">
        <v>0</v>
      </c>
      <c r="P63" s="10">
        <v>0</v>
      </c>
      <c r="Q63" s="10">
        <v>3.6605272931033902E-4</v>
      </c>
      <c r="R63" s="10">
        <v>7.09231473550175E-9</v>
      </c>
      <c r="S63" s="10">
        <v>0</v>
      </c>
      <c r="T63" s="10">
        <v>0</v>
      </c>
      <c r="U63" s="10">
        <v>3.1678710196469901E-4</v>
      </c>
      <c r="V63" s="10">
        <v>5.4736915000574899E-9</v>
      </c>
      <c r="W63" s="10">
        <v>0</v>
      </c>
      <c r="X63" s="10">
        <v>0</v>
      </c>
      <c r="Y63" s="10">
        <v>2.8603041797214902E-4</v>
      </c>
      <c r="Z63" s="10">
        <v>4.5990917740823501E-9</v>
      </c>
      <c r="AA63" s="10">
        <v>0</v>
      </c>
      <c r="AB63" s="10">
        <v>0</v>
      </c>
      <c r="AC63" s="10">
        <v>2.6907441255174998E-4</v>
      </c>
      <c r="AD63" s="10">
        <v>4.1622587598766301E-9</v>
      </c>
      <c r="AE63" s="10">
        <v>0</v>
      </c>
      <c r="AF63" s="10">
        <v>0</v>
      </c>
      <c r="AG63" s="10">
        <v>2.6201953468230001E-4</v>
      </c>
      <c r="AH63" s="10">
        <v>3.9925154293740603E-9</v>
      </c>
      <c r="AI63" s="10">
        <v>0</v>
      </c>
      <c r="AJ63" s="10">
        <v>0</v>
      </c>
      <c r="AK63" s="10">
        <v>2.6111156102137602E-4</v>
      </c>
      <c r="AL63" s="10">
        <v>3.95925736640379E-9</v>
      </c>
      <c r="AM63" s="10">
        <v>0</v>
      </c>
      <c r="AN63" s="10">
        <v>0</v>
      </c>
      <c r="AO63" s="10">
        <v>2.60417111952016E-4</v>
      </c>
      <c r="AP63" s="10">
        <v>3.9645411398225803E-9</v>
      </c>
      <c r="AQ63" s="10">
        <v>0</v>
      </c>
      <c r="AR63" s="10">
        <v>0</v>
      </c>
      <c r="AS63" s="10">
        <v>1.3710859923369599E-4</v>
      </c>
      <c r="AT63" s="10">
        <v>1.88532170947392E-9</v>
      </c>
      <c r="AU63" s="10">
        <v>0</v>
      </c>
      <c r="AV63" s="10">
        <v>0</v>
      </c>
      <c r="AW63" s="10">
        <v>1.3495013975831901E-4</v>
      </c>
      <c r="AX63" s="10">
        <v>1.8817574038011099E-9</v>
      </c>
      <c r="AY63" s="10">
        <v>0</v>
      </c>
      <c r="AZ63" s="10">
        <v>0</v>
      </c>
      <c r="BA63" s="10">
        <v>2.31188813715335E-4</v>
      </c>
      <c r="BB63" s="10">
        <v>4.8969562167915696E-9</v>
      </c>
      <c r="BC63" s="10">
        <v>0</v>
      </c>
      <c r="BD63" s="10">
        <v>0</v>
      </c>
      <c r="BE63" s="10">
        <v>1.9185479825781801E-4</v>
      </c>
      <c r="BF63" s="10">
        <v>3.4034478070033201E-9</v>
      </c>
      <c r="BG63" s="10">
        <v>0</v>
      </c>
      <c r="BH63" s="10">
        <v>0</v>
      </c>
      <c r="BI63" s="10">
        <v>1.6631334186178201E-4</v>
      </c>
      <c r="BJ63" s="10">
        <v>2.6111301131612202E-9</v>
      </c>
      <c r="BK63" s="10">
        <v>0</v>
      </c>
      <c r="BL63" s="10">
        <v>0</v>
      </c>
      <c r="BM63" s="10">
        <v>1.5046073731641701E-4</v>
      </c>
      <c r="BN63" s="10">
        <v>2.1970303605853401E-9</v>
      </c>
      <c r="BO63" s="10">
        <v>0</v>
      </c>
      <c r="BP63" s="10">
        <v>0</v>
      </c>
      <c r="BQ63" s="10">
        <v>1.43478649588251E-4</v>
      </c>
      <c r="BR63" s="10">
        <v>1.9882223242469802E-9</v>
      </c>
      <c r="BS63" s="10">
        <v>0</v>
      </c>
      <c r="BT63" s="10">
        <v>0</v>
      </c>
      <c r="BU63" s="10">
        <v>1.3575470642618499E-4</v>
      </c>
      <c r="BV63" s="10">
        <v>1.9052965293381898E-9</v>
      </c>
      <c r="BW63" s="10">
        <v>0</v>
      </c>
      <c r="BX63" s="10">
        <v>0</v>
      </c>
      <c r="BY63" s="10">
        <v>1.4144284075293801E-4</v>
      </c>
      <c r="BZ63" s="10">
        <v>1.8882231255435599E-9</v>
      </c>
      <c r="CA63" s="10">
        <v>0</v>
      </c>
      <c r="CB63" s="10">
        <v>0</v>
      </c>
      <c r="CC63" s="10">
        <v>1.35096830761658E-4</v>
      </c>
      <c r="CD63" s="10">
        <v>1.8913046369293201E-9</v>
      </c>
      <c r="CE63" s="10">
        <v>0</v>
      </c>
      <c r="CF63" s="10">
        <v>0</v>
      </c>
      <c r="CG63" s="10">
        <v>4.4477000000000003E-2</v>
      </c>
      <c r="CH63" s="10">
        <v>5.1971999999999997E-2</v>
      </c>
      <c r="CI63" s="10">
        <v>0</v>
      </c>
      <c r="CJ63" s="10">
        <v>0</v>
      </c>
      <c r="CK63" s="10">
        <v>3.6047999999999997E-2</v>
      </c>
      <c r="CL63" s="10">
        <v>2.4303999999999999E-2</v>
      </c>
      <c r="CM63" s="10">
        <v>0</v>
      </c>
      <c r="CN63" s="10">
        <v>0</v>
      </c>
      <c r="CO63" s="10">
        <v>1.7996999999999999E-2</v>
      </c>
      <c r="CP63" s="10">
        <v>2.4693E-2</v>
      </c>
      <c r="CQ63" s="10">
        <v>0</v>
      </c>
      <c r="CR63" s="10">
        <v>0</v>
      </c>
      <c r="CS63" s="10">
        <v>1.7628000000000001E-2</v>
      </c>
      <c r="CT63" s="10">
        <v>2.4410000000000001E-2</v>
      </c>
      <c r="CU63" s="10">
        <v>0</v>
      </c>
      <c r="CV63" s="10">
        <v>0</v>
      </c>
      <c r="CW63" s="10">
        <v>1.7885999999999999E-2</v>
      </c>
      <c r="CX63" s="10">
        <v>2.4525000000000002E-2</v>
      </c>
      <c r="CY63" s="10">
        <v>0</v>
      </c>
      <c r="CZ63" s="10">
        <v>0</v>
      </c>
      <c r="DA63" s="10">
        <v>1.7757999999999999E-2</v>
      </c>
      <c r="DB63" s="10">
        <v>2.4764999999999999E-2</v>
      </c>
      <c r="DC63" s="10">
        <v>0</v>
      </c>
      <c r="DD63" s="10">
        <v>0</v>
      </c>
      <c r="DE63" s="10">
        <v>1.7607999999999999E-2</v>
      </c>
      <c r="DF63" s="10">
        <v>2.4601000000000001E-2</v>
      </c>
      <c r="DG63" s="10">
        <v>0</v>
      </c>
      <c r="DH63" s="10">
        <v>0</v>
      </c>
      <c r="DI63" s="10">
        <v>1.7392000000000001E-2</v>
      </c>
      <c r="DJ63" s="10">
        <v>2.4028000000000001E-2</v>
      </c>
      <c r="DK63" s="10">
        <v>0</v>
      </c>
      <c r="DL63" s="10">
        <v>0</v>
      </c>
      <c r="DM63" s="10">
        <v>1.8085E-2</v>
      </c>
      <c r="DN63" s="10">
        <v>2.4735E-2</v>
      </c>
      <c r="DO63" s="10">
        <v>0</v>
      </c>
      <c r="DP63" s="10">
        <v>0</v>
      </c>
      <c r="DQ63" s="10">
        <v>1.7824E-2</v>
      </c>
      <c r="DR63" s="10">
        <v>2.4285999999999999E-2</v>
      </c>
      <c r="DS63" s="10">
        <v>0</v>
      </c>
      <c r="DT63" s="10">
        <v>0</v>
      </c>
      <c r="DU63" s="10">
        <v>502621847086868</v>
      </c>
      <c r="DV63" s="10">
        <v>0</v>
      </c>
      <c r="DW63" s="10">
        <v>499256787010186</v>
      </c>
      <c r="DX63" s="10">
        <v>0</v>
      </c>
      <c r="DY63" s="10">
        <v>10637528430.0525</v>
      </c>
      <c r="DZ63" s="10">
        <v>0</v>
      </c>
      <c r="EA63" s="10">
        <v>103138.411568437</v>
      </c>
      <c r="EB63" s="10">
        <v>0</v>
      </c>
      <c r="EC63" s="10">
        <v>106355285422.467</v>
      </c>
      <c r="ED63" s="10">
        <v>0</v>
      </c>
      <c r="EE63" s="10">
        <v>326121.67597920197</v>
      </c>
      <c r="EF63" s="10">
        <v>0</v>
      </c>
      <c r="EG63" s="10">
        <v>1061541453587.95</v>
      </c>
      <c r="EH63" s="10">
        <v>0</v>
      </c>
      <c r="EI63" s="10">
        <v>1030299.68329807</v>
      </c>
      <c r="EJ63" s="10">
        <v>0</v>
      </c>
      <c r="EK63" s="10">
        <v>10417857893861.699</v>
      </c>
      <c r="EL63" s="10">
        <v>0</v>
      </c>
      <c r="EM63" s="10">
        <v>3227423.7399180098</v>
      </c>
      <c r="EN63" s="10">
        <v>0</v>
      </c>
      <c r="EO63" s="10">
        <v>87619852204111.406</v>
      </c>
      <c r="EP63" s="10">
        <v>0</v>
      </c>
      <c r="EQ63" s="10">
        <v>9360188.7921197694</v>
      </c>
      <c r="ER63" s="10">
        <v>0</v>
      </c>
      <c r="ES63" s="10">
        <v>340783286767616</v>
      </c>
      <c r="ET63" s="10">
        <v>0</v>
      </c>
      <c r="EU63" s="10">
        <v>18423931.802517399</v>
      </c>
      <c r="EV63" s="10">
        <v>0</v>
      </c>
      <c r="EW63" s="10">
        <v>479140949307693</v>
      </c>
      <c r="EX63" s="10">
        <v>0</v>
      </c>
      <c r="EY63" s="10">
        <v>21858345.102866199</v>
      </c>
      <c r="EZ63" s="10">
        <v>0</v>
      </c>
      <c r="FA63" s="10">
        <v>499256787010186</v>
      </c>
      <c r="FB63" s="10">
        <v>0</v>
      </c>
      <c r="FC63" s="10">
        <v>22322511.188716099</v>
      </c>
      <c r="FD63" s="10">
        <v>0</v>
      </c>
    </row>
    <row r="64" spans="1:160" x14ac:dyDescent="0.45">
      <c r="A64">
        <f t="shared" si="27"/>
        <v>53</v>
      </c>
      <c r="B64" s="15">
        <f t="shared" si="26"/>
        <v>3.90625E-3</v>
      </c>
      <c r="C64" s="15">
        <f t="shared" si="28"/>
        <v>4</v>
      </c>
      <c r="D64" s="22">
        <f t="shared" si="29"/>
        <v>8</v>
      </c>
      <c r="E64" s="10">
        <v>2.4750106653481597E-4</v>
      </c>
      <c r="F64" s="10">
        <v>2.12393436171964E-10</v>
      </c>
      <c r="G64" s="10">
        <v>0</v>
      </c>
      <c r="H64" s="10">
        <v>0</v>
      </c>
      <c r="I64" s="10">
        <v>2.4750329888956202E-4</v>
      </c>
      <c r="J64" s="10">
        <v>2.1218538037714999E-10</v>
      </c>
      <c r="K64" s="10">
        <v>0</v>
      </c>
      <c r="L64" s="10">
        <v>0</v>
      </c>
      <c r="M64" s="10">
        <v>3.7507471978903603E-4</v>
      </c>
      <c r="N64" s="10">
        <v>6.02740302113602E-10</v>
      </c>
      <c r="O64" s="10">
        <v>0</v>
      </c>
      <c r="P64" s="10">
        <v>0</v>
      </c>
      <c r="Q64" s="10">
        <v>3.1822234407252698E-4</v>
      </c>
      <c r="R64" s="10">
        <v>4.0097325459953398E-10</v>
      </c>
      <c r="S64" s="10">
        <v>0</v>
      </c>
      <c r="T64" s="10">
        <v>0</v>
      </c>
      <c r="U64" s="10">
        <v>2.8209063234152499E-4</v>
      </c>
      <c r="V64" s="10">
        <v>3.0087665692235501E-10</v>
      </c>
      <c r="W64" s="10">
        <v>0</v>
      </c>
      <c r="X64" s="10">
        <v>0</v>
      </c>
      <c r="Y64" s="10">
        <v>2.6074261703978798E-4</v>
      </c>
      <c r="Z64" s="10">
        <v>2.48677078928949E-10</v>
      </c>
      <c r="AA64" s="10">
        <v>0</v>
      </c>
      <c r="AB64" s="10">
        <v>0</v>
      </c>
      <c r="AC64" s="10">
        <v>2.5064826108245298E-4</v>
      </c>
      <c r="AD64" s="10">
        <v>2.24441576435197E-10</v>
      </c>
      <c r="AE64" s="10">
        <v>0</v>
      </c>
      <c r="AF64" s="10">
        <v>0</v>
      </c>
      <c r="AG64" s="10">
        <v>2.4789671952607501E-4</v>
      </c>
      <c r="AH64" s="10">
        <v>2.1665402805126601E-10</v>
      </c>
      <c r="AI64" s="10">
        <v>0</v>
      </c>
      <c r="AJ64" s="10">
        <v>0</v>
      </c>
      <c r="AK64" s="10">
        <v>2.4756270571923901E-4</v>
      </c>
      <c r="AL64" s="10">
        <v>2.1279067397017501E-10</v>
      </c>
      <c r="AM64" s="10">
        <v>0</v>
      </c>
      <c r="AN64" s="10">
        <v>0</v>
      </c>
      <c r="AO64" s="10">
        <v>2.4745995328157001E-4</v>
      </c>
      <c r="AP64" s="10">
        <v>2.1324808585632101E-10</v>
      </c>
      <c r="AQ64" s="10">
        <v>0</v>
      </c>
      <c r="AR64" s="10">
        <v>0</v>
      </c>
      <c r="AS64" s="10">
        <v>1.3294894961628101E-4</v>
      </c>
      <c r="AT64" s="10">
        <v>1.01067611120468E-10</v>
      </c>
      <c r="AU64" s="10">
        <v>0</v>
      </c>
      <c r="AV64" s="10">
        <v>0</v>
      </c>
      <c r="AW64" s="10">
        <v>1.33677687004899E-4</v>
      </c>
      <c r="AX64" s="10">
        <v>1.01534760224328E-10</v>
      </c>
      <c r="AY64" s="10">
        <v>0</v>
      </c>
      <c r="AZ64" s="10">
        <v>0</v>
      </c>
      <c r="BA64" s="10">
        <v>1.9954909017206701E-4</v>
      </c>
      <c r="BB64" s="10">
        <v>2.88655963299699E-10</v>
      </c>
      <c r="BC64" s="10">
        <v>0</v>
      </c>
      <c r="BD64" s="10">
        <v>0</v>
      </c>
      <c r="BE64" s="10">
        <v>1.69984701260922E-4</v>
      </c>
      <c r="BF64" s="10">
        <v>1.92143074094384E-10</v>
      </c>
      <c r="BG64" s="10">
        <v>0</v>
      </c>
      <c r="BH64" s="10">
        <v>0</v>
      </c>
      <c r="BI64" s="10">
        <v>1.5109399291484801E-4</v>
      </c>
      <c r="BJ64" s="10">
        <v>1.4309729397436201E-10</v>
      </c>
      <c r="BK64" s="10">
        <v>0</v>
      </c>
      <c r="BL64" s="10">
        <v>0</v>
      </c>
      <c r="BM64" s="10">
        <v>1.39874958394125E-4</v>
      </c>
      <c r="BN64" s="10">
        <v>1.1816403267143301E-10</v>
      </c>
      <c r="BO64" s="10">
        <v>0</v>
      </c>
      <c r="BP64" s="10">
        <v>0</v>
      </c>
      <c r="BQ64" s="10">
        <v>1.3455140657896001E-4</v>
      </c>
      <c r="BR64" s="10">
        <v>1.06504763837249E-10</v>
      </c>
      <c r="BS64" s="10">
        <v>0</v>
      </c>
      <c r="BT64" s="10">
        <v>0</v>
      </c>
      <c r="BU64" s="10">
        <v>1.3309301591459601E-4</v>
      </c>
      <c r="BV64" s="10">
        <v>1.02209064589371E-10</v>
      </c>
      <c r="BW64" s="10">
        <v>0</v>
      </c>
      <c r="BX64" s="10">
        <v>0</v>
      </c>
      <c r="BY64" s="10">
        <v>1.3273817357716799E-4</v>
      </c>
      <c r="BZ64" s="10">
        <v>1.01658481538765E-10</v>
      </c>
      <c r="CA64" s="10">
        <v>0</v>
      </c>
      <c r="CB64" s="10">
        <v>0</v>
      </c>
      <c r="CC64" s="10">
        <v>1.3129023210672501E-4</v>
      </c>
      <c r="CD64" s="10">
        <v>1.00148706853906E-10</v>
      </c>
      <c r="CE64" s="10">
        <v>0</v>
      </c>
      <c r="CF64" s="10">
        <v>0</v>
      </c>
      <c r="CG64" s="10">
        <v>0.102122</v>
      </c>
      <c r="CH64" s="10">
        <v>0.157997</v>
      </c>
      <c r="CI64" s="10">
        <v>0</v>
      </c>
      <c r="CJ64" s="10">
        <v>0</v>
      </c>
      <c r="CK64" s="10">
        <v>2.9940999999999999E-2</v>
      </c>
      <c r="CL64" s="10">
        <v>5.3762999999999998E-2</v>
      </c>
      <c r="CM64" s="10">
        <v>0</v>
      </c>
      <c r="CN64" s="10">
        <v>0</v>
      </c>
      <c r="CO64" s="10">
        <v>3.0613999999999999E-2</v>
      </c>
      <c r="CP64" s="10">
        <v>5.4082999999999999E-2</v>
      </c>
      <c r="CQ64" s="10">
        <v>0</v>
      </c>
      <c r="CR64" s="10">
        <v>0</v>
      </c>
      <c r="CS64" s="10">
        <v>3.3214E-2</v>
      </c>
      <c r="CT64" s="10">
        <v>5.3655000000000001E-2</v>
      </c>
      <c r="CU64" s="10">
        <v>0</v>
      </c>
      <c r="CV64" s="10">
        <v>0</v>
      </c>
      <c r="CW64" s="10">
        <v>3.9182000000000002E-2</v>
      </c>
      <c r="CX64" s="10">
        <v>5.3838999999999998E-2</v>
      </c>
      <c r="CY64" s="10">
        <v>0</v>
      </c>
      <c r="CZ64" s="10">
        <v>0</v>
      </c>
      <c r="DA64" s="10">
        <v>3.0353999999999999E-2</v>
      </c>
      <c r="DB64" s="10">
        <v>5.4002000000000001E-2</v>
      </c>
      <c r="DC64" s="10">
        <v>0</v>
      </c>
      <c r="DD64" s="10">
        <v>0</v>
      </c>
      <c r="DE64" s="10">
        <v>3.0190999999999999E-2</v>
      </c>
      <c r="DF64" s="10">
        <v>5.3898000000000001E-2</v>
      </c>
      <c r="DG64" s="10">
        <v>0</v>
      </c>
      <c r="DH64" s="10">
        <v>0</v>
      </c>
      <c r="DI64" s="10">
        <v>3.0074E-2</v>
      </c>
      <c r="DJ64" s="10">
        <v>5.3751E-2</v>
      </c>
      <c r="DK64" s="10">
        <v>0</v>
      </c>
      <c r="DL64" s="10">
        <v>0</v>
      </c>
      <c r="DM64" s="10">
        <v>4.6880999999999999E-2</v>
      </c>
      <c r="DN64" s="10">
        <v>5.4203000000000001E-2</v>
      </c>
      <c r="DO64" s="10">
        <v>0</v>
      </c>
      <c r="DP64" s="10">
        <v>0</v>
      </c>
      <c r="DQ64" s="10">
        <v>3.8941999999999997E-2</v>
      </c>
      <c r="DR64" s="10">
        <v>5.3741999999999998E-2</v>
      </c>
      <c r="DS64" s="10">
        <v>0</v>
      </c>
      <c r="DT64" s="10">
        <v>0</v>
      </c>
      <c r="DU64" s="10">
        <v>621601955430033</v>
      </c>
      <c r="DV64" s="10">
        <v>0</v>
      </c>
      <c r="DW64" s="10">
        <v>624811828625269</v>
      </c>
      <c r="DX64" s="10">
        <v>0</v>
      </c>
      <c r="DY64" s="10">
        <v>42681105006.734299</v>
      </c>
      <c r="DZ64" s="10">
        <v>0</v>
      </c>
      <c r="EA64" s="10">
        <v>206594.001032856</v>
      </c>
      <c r="EB64" s="10">
        <v>0</v>
      </c>
      <c r="EC64" s="10">
        <v>426544789969.35199</v>
      </c>
      <c r="ED64" s="10">
        <v>0</v>
      </c>
      <c r="EE64" s="10">
        <v>653102.84164625604</v>
      </c>
      <c r="EF64" s="10">
        <v>0</v>
      </c>
      <c r="EG64" s="10">
        <v>4239241856473.6499</v>
      </c>
      <c r="EH64" s="10">
        <v>0</v>
      </c>
      <c r="EI64" s="10">
        <v>2058897.3816671299</v>
      </c>
      <c r="EJ64" s="10">
        <v>0</v>
      </c>
      <c r="EK64" s="10">
        <v>39912911947432.797</v>
      </c>
      <c r="EL64" s="10">
        <v>0</v>
      </c>
      <c r="EM64" s="10">
        <v>6317468.8817773899</v>
      </c>
      <c r="EN64" s="10">
        <v>0</v>
      </c>
      <c r="EO64" s="10">
        <v>253285147414611</v>
      </c>
      <c r="EP64" s="10">
        <v>0</v>
      </c>
      <c r="EQ64" s="10">
        <v>15912385.1379578</v>
      </c>
      <c r="ER64" s="10">
        <v>0</v>
      </c>
      <c r="ES64" s="10">
        <v>554809592979983</v>
      </c>
      <c r="ET64" s="10">
        <v>0</v>
      </c>
      <c r="EU64" s="10">
        <v>23329274.0076265</v>
      </c>
      <c r="EV64" s="10">
        <v>0</v>
      </c>
      <c r="EW64" s="10">
        <v>602325413013924</v>
      </c>
      <c r="EX64" s="10">
        <v>0</v>
      </c>
      <c r="EY64" s="10">
        <v>24574219.952679802</v>
      </c>
      <c r="EZ64" s="10">
        <v>0</v>
      </c>
      <c r="FA64" s="10">
        <v>624811828625269</v>
      </c>
      <c r="FB64" s="10">
        <v>0</v>
      </c>
      <c r="FC64" s="10">
        <v>24861185.134261899</v>
      </c>
      <c r="FD64" s="10">
        <v>0</v>
      </c>
    </row>
    <row r="65" spans="1:160" x14ac:dyDescent="0.45">
      <c r="A65">
        <f t="shared" si="27"/>
        <v>54</v>
      </c>
      <c r="B65" s="15">
        <f t="shared" si="26"/>
        <v>1.953125E-3</v>
      </c>
      <c r="C65" s="15">
        <f t="shared" si="28"/>
        <v>4</v>
      </c>
      <c r="D65" s="22">
        <f t="shared" si="29"/>
        <v>9</v>
      </c>
      <c r="E65" s="10">
        <v>2.5154622886613899E-4</v>
      </c>
      <c r="F65" s="10">
        <v>1.1415535183800701E-11</v>
      </c>
      <c r="G65" s="10">
        <v>0</v>
      </c>
      <c r="H65" s="10">
        <v>0</v>
      </c>
      <c r="I65" s="10">
        <v>2.5155051338199199E-4</v>
      </c>
      <c r="J65" s="10">
        <v>1.3793188813338E-11</v>
      </c>
      <c r="K65" s="10">
        <v>0</v>
      </c>
      <c r="L65" s="10">
        <v>0</v>
      </c>
      <c r="M65" s="10">
        <v>3.4331929176012401E-4</v>
      </c>
      <c r="N65" s="10">
        <v>3.4656055802884099E-11</v>
      </c>
      <c r="O65" s="10">
        <v>0</v>
      </c>
      <c r="P65" s="10">
        <v>0</v>
      </c>
      <c r="Q65" s="10">
        <v>2.9920115260306801E-4</v>
      </c>
      <c r="R65" s="10">
        <v>2.2306156921558701E-11</v>
      </c>
      <c r="S65" s="10">
        <v>0</v>
      </c>
      <c r="T65" s="10">
        <v>0</v>
      </c>
      <c r="U65" s="10">
        <v>2.7208710318316E-4</v>
      </c>
      <c r="V65" s="10">
        <v>1.6938672686706E-11</v>
      </c>
      <c r="W65" s="10">
        <v>0</v>
      </c>
      <c r="X65" s="10">
        <v>0</v>
      </c>
      <c r="Y65" s="10">
        <v>2.5763337407536102E-4</v>
      </c>
      <c r="Z65" s="10">
        <v>1.42428291383112E-11</v>
      </c>
      <c r="AA65" s="10">
        <v>0</v>
      </c>
      <c r="AB65" s="10">
        <v>0</v>
      </c>
      <c r="AC65" s="10">
        <v>2.5258146564421902E-4</v>
      </c>
      <c r="AD65" s="10">
        <v>1.4122036873231901E-11</v>
      </c>
      <c r="AE65" s="10">
        <v>0</v>
      </c>
      <c r="AF65" s="10">
        <v>0</v>
      </c>
      <c r="AG65" s="10">
        <v>2.51615121270809E-4</v>
      </c>
      <c r="AH65" s="10">
        <v>1.4559908834144101E-11</v>
      </c>
      <c r="AI65" s="10">
        <v>0</v>
      </c>
      <c r="AJ65" s="10">
        <v>0</v>
      </c>
      <c r="AK65" s="10">
        <v>2.5155785243580198E-4</v>
      </c>
      <c r="AL65" s="10">
        <v>1.5582535262126301E-11</v>
      </c>
      <c r="AM65" s="10">
        <v>0</v>
      </c>
      <c r="AN65" s="10">
        <v>0</v>
      </c>
      <c r="AO65" s="10">
        <v>2.5155785243580198E-4</v>
      </c>
      <c r="AP65" s="10">
        <v>1.5389689522748901E-11</v>
      </c>
      <c r="AQ65" s="10">
        <v>0</v>
      </c>
      <c r="AR65" s="10">
        <v>0</v>
      </c>
      <c r="AS65" s="10">
        <v>1.3130112414766099E-4</v>
      </c>
      <c r="AT65" s="10">
        <v>5.3947297074121298E-12</v>
      </c>
      <c r="AU65" s="10">
        <v>0</v>
      </c>
      <c r="AV65" s="10">
        <v>0</v>
      </c>
      <c r="AW65" s="10">
        <v>1.3154396811042001E-4</v>
      </c>
      <c r="AX65" s="10">
        <v>5.5657082325804696E-12</v>
      </c>
      <c r="AY65" s="10">
        <v>0</v>
      </c>
      <c r="AZ65" s="10">
        <v>0</v>
      </c>
      <c r="BA65" s="10">
        <v>1.7809308225701599E-4</v>
      </c>
      <c r="BB65" s="10">
        <v>1.6538586788251002E-11</v>
      </c>
      <c r="BC65" s="10">
        <v>0</v>
      </c>
      <c r="BD65" s="10">
        <v>0</v>
      </c>
      <c r="BE65" s="10">
        <v>1.5566239623110401E-4</v>
      </c>
      <c r="BF65" s="10">
        <v>1.06127697999014E-11</v>
      </c>
      <c r="BG65" s="10">
        <v>0</v>
      </c>
      <c r="BH65" s="10">
        <v>0</v>
      </c>
      <c r="BI65" s="10">
        <v>1.41821927042851E-4</v>
      </c>
      <c r="BJ65" s="10">
        <v>7.8425942643897701E-12</v>
      </c>
      <c r="BK65" s="10">
        <v>0</v>
      </c>
      <c r="BL65" s="10">
        <v>0</v>
      </c>
      <c r="BM65" s="10">
        <v>1.34479522385869E-4</v>
      </c>
      <c r="BN65" s="10">
        <v>6.4297786912373298E-12</v>
      </c>
      <c r="BO65" s="10">
        <v>0</v>
      </c>
      <c r="BP65" s="10">
        <v>0</v>
      </c>
      <c r="BQ65" s="10">
        <v>1.3167235625695099E-4</v>
      </c>
      <c r="BR65" s="10">
        <v>6.2085296487509401E-12</v>
      </c>
      <c r="BS65" s="10">
        <v>0</v>
      </c>
      <c r="BT65" s="10">
        <v>0</v>
      </c>
      <c r="BU65" s="10">
        <v>1.3154521052017399E-4</v>
      </c>
      <c r="BV65" s="10">
        <v>5.5995434862275698E-12</v>
      </c>
      <c r="BW65" s="10">
        <v>0</v>
      </c>
      <c r="BX65" s="10">
        <v>0</v>
      </c>
      <c r="BY65" s="10">
        <v>1.3233452528808599E-4</v>
      </c>
      <c r="BZ65" s="10">
        <v>5.8855529209218099E-12</v>
      </c>
      <c r="CA65" s="10">
        <v>0</v>
      </c>
      <c r="CB65" s="10">
        <v>0</v>
      </c>
      <c r="CC65" s="10">
        <v>1.3233452528808599E-4</v>
      </c>
      <c r="CD65" s="10">
        <v>5.8762078518011099E-12</v>
      </c>
      <c r="CE65" s="10">
        <v>0</v>
      </c>
      <c r="CF65" s="10">
        <v>0</v>
      </c>
      <c r="CG65" s="10">
        <v>0.178094</v>
      </c>
      <c r="CH65" s="10">
        <v>0.534358</v>
      </c>
      <c r="CI65" s="10">
        <v>0</v>
      </c>
      <c r="CJ65" s="10">
        <v>0</v>
      </c>
      <c r="CK65" s="10">
        <v>4.6067999999999998E-2</v>
      </c>
      <c r="CL65" s="10">
        <v>0.138013</v>
      </c>
      <c r="CM65" s="10">
        <v>0</v>
      </c>
      <c r="CN65" s="10">
        <v>0</v>
      </c>
      <c r="CO65" s="10">
        <v>4.7681000000000001E-2</v>
      </c>
      <c r="CP65" s="10">
        <v>0.141262</v>
      </c>
      <c r="CQ65" s="10">
        <v>0</v>
      </c>
      <c r="CR65" s="10">
        <v>0</v>
      </c>
      <c r="CS65" s="10">
        <v>4.6365000000000003E-2</v>
      </c>
      <c r="CT65" s="10">
        <v>0.13847999999999999</v>
      </c>
      <c r="CU65" s="10">
        <v>0</v>
      </c>
      <c r="CV65" s="10">
        <v>0</v>
      </c>
      <c r="CW65" s="10">
        <v>9.6454999999999999E-2</v>
      </c>
      <c r="CX65" s="10">
        <v>0.13853099999999999</v>
      </c>
      <c r="CY65" s="10">
        <v>0</v>
      </c>
      <c r="CZ65" s="10">
        <v>0</v>
      </c>
      <c r="DA65" s="10">
        <v>4.718E-2</v>
      </c>
      <c r="DB65" s="10">
        <v>0.14092099999999999</v>
      </c>
      <c r="DC65" s="10">
        <v>0</v>
      </c>
      <c r="DD65" s="10">
        <v>0</v>
      </c>
      <c r="DE65" s="10">
        <v>4.6167E-2</v>
      </c>
      <c r="DF65" s="10">
        <v>0.139682</v>
      </c>
      <c r="DG65" s="10">
        <v>0</v>
      </c>
      <c r="DH65" s="10">
        <v>0</v>
      </c>
      <c r="DI65" s="10">
        <v>4.4482000000000001E-2</v>
      </c>
      <c r="DJ65" s="10">
        <v>0.13686599999999999</v>
      </c>
      <c r="DK65" s="10">
        <v>0</v>
      </c>
      <c r="DL65" s="10">
        <v>0</v>
      </c>
      <c r="DM65" s="10">
        <v>4.6720999999999999E-2</v>
      </c>
      <c r="DN65" s="10">
        <v>0.13891899999999999</v>
      </c>
      <c r="DO65" s="10">
        <v>0</v>
      </c>
      <c r="DP65" s="10">
        <v>0</v>
      </c>
      <c r="DQ65" s="10">
        <v>9.5102000000000006E-2</v>
      </c>
      <c r="DR65" s="10">
        <v>0.13880000000000001</v>
      </c>
      <c r="DS65" s="10">
        <v>0</v>
      </c>
      <c r="DT65" s="10">
        <v>0</v>
      </c>
      <c r="DU65" s="10">
        <v>653104967361090</v>
      </c>
      <c r="DV65" s="10">
        <v>0</v>
      </c>
      <c r="DW65" s="10">
        <v>644209183157341</v>
      </c>
      <c r="DX65" s="10">
        <v>0</v>
      </c>
      <c r="DY65" s="10">
        <v>170835955407.09</v>
      </c>
      <c r="DZ65" s="10">
        <v>0</v>
      </c>
      <c r="EA65" s="10">
        <v>413323.16480687697</v>
      </c>
      <c r="EB65" s="10">
        <v>0</v>
      </c>
      <c r="EC65" s="10">
        <v>1704324247454.1201</v>
      </c>
      <c r="ED65" s="10">
        <v>0</v>
      </c>
      <c r="EE65" s="10">
        <v>1305491.2506580299</v>
      </c>
      <c r="EF65" s="10">
        <v>0</v>
      </c>
      <c r="EG65" s="10">
        <v>16655405901446.6</v>
      </c>
      <c r="EH65" s="10">
        <v>0</v>
      </c>
      <c r="EI65" s="10">
        <v>4080885.3412239701</v>
      </c>
      <c r="EJ65" s="10">
        <v>0</v>
      </c>
      <c r="EK65" s="10">
        <v>135565226002777</v>
      </c>
      <c r="EL65" s="10">
        <v>0</v>
      </c>
      <c r="EM65" s="10">
        <v>11634681.7916601</v>
      </c>
      <c r="EN65" s="10">
        <v>0</v>
      </c>
      <c r="EO65" s="10">
        <v>468305255320275</v>
      </c>
      <c r="EP65" s="10">
        <v>0</v>
      </c>
      <c r="EQ65" s="10">
        <v>21517629.281546701</v>
      </c>
      <c r="ER65" s="10">
        <v>0</v>
      </c>
      <c r="ES65" s="10">
        <v>641351426559035</v>
      </c>
      <c r="ET65" s="10">
        <v>0</v>
      </c>
      <c r="EU65" s="10">
        <v>25105633.751598001</v>
      </c>
      <c r="EV65" s="10">
        <v>0</v>
      </c>
      <c r="EW65" s="10">
        <v>644209183157341</v>
      </c>
      <c r="EX65" s="10">
        <v>0</v>
      </c>
      <c r="EY65" s="10">
        <v>25446350.142967802</v>
      </c>
      <c r="EZ65" s="10">
        <v>0</v>
      </c>
      <c r="FA65" s="10">
        <v>644209183157341</v>
      </c>
      <c r="FB65" s="10">
        <v>0</v>
      </c>
      <c r="FC65" s="10">
        <v>25446350.142967802</v>
      </c>
      <c r="FD65" s="10">
        <v>0</v>
      </c>
    </row>
    <row r="66" spans="1:160" x14ac:dyDescent="0.45">
      <c r="A66">
        <f t="shared" si="27"/>
        <v>55</v>
      </c>
      <c r="B66" s="12">
        <f t="shared" si="26"/>
        <v>0.5</v>
      </c>
      <c r="C66" s="12">
        <f t="shared" si="28"/>
        <v>8</v>
      </c>
      <c r="D66" s="19">
        <f t="shared" si="29"/>
        <v>1</v>
      </c>
      <c r="E66" s="10">
        <v>0.219195154159227</v>
      </c>
      <c r="F66" s="10">
        <v>0.219195154159227</v>
      </c>
      <c r="G66" s="10">
        <v>0</v>
      </c>
      <c r="H66" s="10">
        <v>0</v>
      </c>
      <c r="I66" s="10">
        <v>0.21919515415740801</v>
      </c>
      <c r="J66" s="10">
        <v>0.21919515415740801</v>
      </c>
      <c r="K66" s="10">
        <v>0</v>
      </c>
      <c r="L66" s="10">
        <v>0</v>
      </c>
      <c r="M66" s="10">
        <v>0.21890537531648899</v>
      </c>
      <c r="N66" s="10">
        <v>0.21890537531648899</v>
      </c>
      <c r="O66" s="10">
        <v>0</v>
      </c>
      <c r="P66" s="10">
        <v>0</v>
      </c>
      <c r="Q66" s="10">
        <v>0.21916616407498599</v>
      </c>
      <c r="R66" s="10">
        <v>0.21916616407498599</v>
      </c>
      <c r="S66" s="10">
        <v>0</v>
      </c>
      <c r="T66" s="10">
        <v>0</v>
      </c>
      <c r="U66" s="10">
        <v>0.219192255001881</v>
      </c>
      <c r="V66" s="10">
        <v>0.219192255001881</v>
      </c>
      <c r="W66" s="10">
        <v>0</v>
      </c>
      <c r="X66" s="10">
        <v>0</v>
      </c>
      <c r="Y66" s="10">
        <v>0.21919486424551299</v>
      </c>
      <c r="Z66" s="10">
        <v>0.21919486424551299</v>
      </c>
      <c r="AA66" s="10">
        <v>0</v>
      </c>
      <c r="AB66" s="10">
        <v>0</v>
      </c>
      <c r="AC66" s="10">
        <v>0.21919512517112999</v>
      </c>
      <c r="AD66" s="10">
        <v>0.21919512517112999</v>
      </c>
      <c r="AE66" s="10">
        <v>0</v>
      </c>
      <c r="AF66" s="10">
        <v>0</v>
      </c>
      <c r="AG66" s="10">
        <v>0.21919515126498701</v>
      </c>
      <c r="AH66" s="10">
        <v>0.21919515126498701</v>
      </c>
      <c r="AI66" s="10">
        <v>0</v>
      </c>
      <c r="AJ66" s="10">
        <v>0</v>
      </c>
      <c r="AK66" s="10">
        <v>0.219195153863641</v>
      </c>
      <c r="AL66" s="10">
        <v>0.219195153863641</v>
      </c>
      <c r="AM66" s="10">
        <v>0</v>
      </c>
      <c r="AN66" s="10">
        <v>0</v>
      </c>
      <c r="AO66" s="10">
        <v>0.219195154133079</v>
      </c>
      <c r="AP66" s="10">
        <v>0.219195154133079</v>
      </c>
      <c r="AQ66" s="10">
        <v>0</v>
      </c>
      <c r="AR66" s="10">
        <v>0</v>
      </c>
      <c r="AS66" s="10">
        <v>0.125860322938942</v>
      </c>
      <c r="AT66" s="10">
        <v>0.125860322938942</v>
      </c>
      <c r="AU66" s="10">
        <v>0</v>
      </c>
      <c r="AV66" s="10">
        <v>0</v>
      </c>
      <c r="AW66" s="10">
        <v>0.12586032293855201</v>
      </c>
      <c r="AX66" s="10">
        <v>0.12586032293855201</v>
      </c>
      <c r="AY66" s="10">
        <v>0</v>
      </c>
      <c r="AZ66" s="10">
        <v>0</v>
      </c>
      <c r="BA66" s="10">
        <v>0.12565054804727599</v>
      </c>
      <c r="BB66" s="10">
        <v>0.12565054804727599</v>
      </c>
      <c r="BC66" s="10">
        <v>0</v>
      </c>
      <c r="BD66" s="10">
        <v>0</v>
      </c>
      <c r="BE66" s="10">
        <v>0.12583932698162101</v>
      </c>
      <c r="BF66" s="10">
        <v>0.12583932698162101</v>
      </c>
      <c r="BG66" s="10">
        <v>0</v>
      </c>
      <c r="BH66" s="10">
        <v>0</v>
      </c>
      <c r="BI66" s="10">
        <v>0.12585822315646999</v>
      </c>
      <c r="BJ66" s="10">
        <v>0.12585822315646999</v>
      </c>
      <c r="BK66" s="10">
        <v>0</v>
      </c>
      <c r="BL66" s="10">
        <v>0</v>
      </c>
      <c r="BM66" s="10">
        <v>0.125860112960096</v>
      </c>
      <c r="BN66" s="10">
        <v>0.125860112960096</v>
      </c>
      <c r="BO66" s="10">
        <v>0</v>
      </c>
      <c r="BP66" s="10">
        <v>0</v>
      </c>
      <c r="BQ66" s="10">
        <v>0.12586030194180101</v>
      </c>
      <c r="BR66" s="10">
        <v>0.12586030194180101</v>
      </c>
      <c r="BS66" s="10">
        <v>0</v>
      </c>
      <c r="BT66" s="10">
        <v>0</v>
      </c>
      <c r="BU66" s="10">
        <v>0.12586032083837601</v>
      </c>
      <c r="BV66" s="10">
        <v>0.12586032083837601</v>
      </c>
      <c r="BW66" s="10">
        <v>0</v>
      </c>
      <c r="BX66" s="10">
        <v>0</v>
      </c>
      <c r="BY66" s="10">
        <v>0.12586032272612999</v>
      </c>
      <c r="BZ66" s="10">
        <v>0.12586032272612999</v>
      </c>
      <c r="CA66" s="10">
        <v>0</v>
      </c>
      <c r="CB66" s="10">
        <v>0</v>
      </c>
      <c r="CC66" s="10">
        <v>0.12586032291823199</v>
      </c>
      <c r="CD66" s="10">
        <v>0.12586032291823199</v>
      </c>
      <c r="CE66" s="10">
        <v>0</v>
      </c>
      <c r="CF66" s="10">
        <v>0</v>
      </c>
      <c r="CG66" s="10">
        <v>9.8770000000000004E-3</v>
      </c>
      <c r="CH66" s="10">
        <v>9.188E-3</v>
      </c>
      <c r="CI66" s="10">
        <v>0</v>
      </c>
      <c r="CJ66" s="10">
        <v>0</v>
      </c>
      <c r="CK66" s="10">
        <v>8.8900000000000003E-3</v>
      </c>
      <c r="CL66" s="10">
        <v>9.2300000000000004E-3</v>
      </c>
      <c r="CM66" s="10">
        <v>0</v>
      </c>
      <c r="CN66" s="10">
        <v>0</v>
      </c>
      <c r="CO66" s="10">
        <v>8.7159999999999998E-3</v>
      </c>
      <c r="CP66" s="10">
        <v>8.9460000000000008E-3</v>
      </c>
      <c r="CQ66" s="10">
        <v>0</v>
      </c>
      <c r="CR66" s="10">
        <v>0</v>
      </c>
      <c r="CS66" s="10">
        <v>9.3699999999999999E-3</v>
      </c>
      <c r="CT66" s="10">
        <v>9.3900000000000008E-3</v>
      </c>
      <c r="CU66" s="10">
        <v>0</v>
      </c>
      <c r="CV66" s="10">
        <v>0</v>
      </c>
      <c r="CW66" s="10">
        <v>8.7650000000000002E-3</v>
      </c>
      <c r="CX66" s="10">
        <v>8.8789999999999997E-3</v>
      </c>
      <c r="CY66" s="10">
        <v>0</v>
      </c>
      <c r="CZ66" s="10">
        <v>0</v>
      </c>
      <c r="DA66" s="10">
        <v>8.8319999999999996E-3</v>
      </c>
      <c r="DB66" s="10">
        <v>8.8880000000000001E-3</v>
      </c>
      <c r="DC66" s="10">
        <v>0</v>
      </c>
      <c r="DD66" s="10">
        <v>0</v>
      </c>
      <c r="DE66" s="10">
        <v>8.9169999999999996E-3</v>
      </c>
      <c r="DF66" s="10">
        <v>8.9230000000000004E-3</v>
      </c>
      <c r="DG66" s="10">
        <v>0</v>
      </c>
      <c r="DH66" s="10">
        <v>0</v>
      </c>
      <c r="DI66" s="10">
        <v>8.7299999999999999E-3</v>
      </c>
      <c r="DJ66" s="10">
        <v>8.992E-3</v>
      </c>
      <c r="DK66" s="10">
        <v>0</v>
      </c>
      <c r="DL66" s="10">
        <v>0</v>
      </c>
      <c r="DM66" s="10">
        <v>9.6369999999999997E-3</v>
      </c>
      <c r="DN66" s="10">
        <v>9.4719999999999995E-3</v>
      </c>
      <c r="DO66" s="10">
        <v>0</v>
      </c>
      <c r="DP66" s="10">
        <v>0</v>
      </c>
      <c r="DQ66" s="10">
        <v>9.2619999999999994E-3</v>
      </c>
      <c r="DR66" s="10">
        <v>9.11E-3</v>
      </c>
      <c r="DS66" s="10">
        <v>0</v>
      </c>
      <c r="DT66" s="10">
        <v>0</v>
      </c>
      <c r="DU66" s="10">
        <v>746.87731588216297</v>
      </c>
      <c r="DV66" s="10">
        <v>0</v>
      </c>
      <c r="DW66" s="10">
        <v>2861.4924894576302</v>
      </c>
      <c r="DX66" s="10">
        <v>0</v>
      </c>
      <c r="DY66" s="10">
        <v>2838.4669279338</v>
      </c>
      <c r="DZ66" s="10">
        <v>0</v>
      </c>
      <c r="EA66" s="10">
        <v>53.277264643878603</v>
      </c>
      <c r="EB66" s="10">
        <v>0</v>
      </c>
      <c r="EC66" s="10">
        <v>2859.1731305737599</v>
      </c>
      <c r="ED66" s="10">
        <v>0</v>
      </c>
      <c r="EE66" s="10">
        <v>53.471236478818298</v>
      </c>
      <c r="EF66" s="10">
        <v>0</v>
      </c>
      <c r="EG66" s="10">
        <v>2861.2603841922601</v>
      </c>
      <c r="EH66" s="10">
        <v>0</v>
      </c>
      <c r="EI66" s="10">
        <v>53.490750454561699</v>
      </c>
      <c r="EJ66" s="10">
        <v>0</v>
      </c>
      <c r="EK66" s="10">
        <v>2861.4692772359099</v>
      </c>
      <c r="EL66" s="10">
        <v>0</v>
      </c>
      <c r="EM66" s="10">
        <v>53.492703027946</v>
      </c>
      <c r="EN66" s="10">
        <v>0</v>
      </c>
      <c r="EO66" s="10">
        <v>2861.49016821845</v>
      </c>
      <c r="EP66" s="10">
        <v>0</v>
      </c>
      <c r="EQ66" s="10">
        <v>53.492898297046899</v>
      </c>
      <c r="ER66" s="10">
        <v>0</v>
      </c>
      <c r="ES66" s="10">
        <v>2861.4922573335102</v>
      </c>
      <c r="ET66" s="10">
        <v>0</v>
      </c>
      <c r="EU66" s="10">
        <v>53.492917824076699</v>
      </c>
      <c r="EV66" s="10">
        <v>0</v>
      </c>
      <c r="EW66" s="10">
        <v>2861.4924662450098</v>
      </c>
      <c r="EX66" s="10">
        <v>0</v>
      </c>
      <c r="EY66" s="10">
        <v>53.4929197767798</v>
      </c>
      <c r="EZ66" s="10">
        <v>0</v>
      </c>
      <c r="FA66" s="10">
        <v>2861.49248713614</v>
      </c>
      <c r="FB66" s="10">
        <v>0</v>
      </c>
      <c r="FC66" s="10">
        <v>53.492919972051503</v>
      </c>
      <c r="FD66" s="10">
        <v>0</v>
      </c>
    </row>
    <row r="67" spans="1:160" x14ac:dyDescent="0.45">
      <c r="A67">
        <f t="shared" si="27"/>
        <v>56</v>
      </c>
      <c r="B67" s="12">
        <f t="shared" si="26"/>
        <v>0.25</v>
      </c>
      <c r="C67" s="12">
        <f t="shared" si="28"/>
        <v>8</v>
      </c>
      <c r="D67" s="19">
        <f t="shared" si="29"/>
        <v>2</v>
      </c>
      <c r="E67" s="10">
        <v>4.9362900633287399E-4</v>
      </c>
      <c r="F67" s="10">
        <v>1.41706671937558E-3</v>
      </c>
      <c r="G67" s="10">
        <v>0</v>
      </c>
      <c r="H67" s="10">
        <v>0</v>
      </c>
      <c r="I67" s="10">
        <v>4.9362972942113004E-4</v>
      </c>
      <c r="J67" s="10">
        <v>1.4170668846500401E-3</v>
      </c>
      <c r="K67" s="10">
        <v>0</v>
      </c>
      <c r="L67" s="10">
        <v>0</v>
      </c>
      <c r="M67" s="10">
        <v>1.1386794011940501E-3</v>
      </c>
      <c r="N67" s="10">
        <v>3.1590728843024999E-3</v>
      </c>
      <c r="O67" s="10">
        <v>0</v>
      </c>
      <c r="P67" s="10">
        <v>0</v>
      </c>
      <c r="Q67" s="10">
        <v>5.6133719873407897E-4</v>
      </c>
      <c r="R67" s="10">
        <v>1.5990813491078E-3</v>
      </c>
      <c r="S67" s="10">
        <v>0</v>
      </c>
      <c r="T67" s="10">
        <v>0</v>
      </c>
      <c r="U67" s="10">
        <v>5.0043277767475303E-4</v>
      </c>
      <c r="V67" s="10">
        <v>1.4353432278411101E-3</v>
      </c>
      <c r="W67" s="10">
        <v>0</v>
      </c>
      <c r="X67" s="10">
        <v>0</v>
      </c>
      <c r="Y67" s="10">
        <v>4.9431017610457296E-4</v>
      </c>
      <c r="Z67" s="10">
        <v>1.4188952517624101E-3</v>
      </c>
      <c r="AA67" s="10">
        <v>0</v>
      </c>
      <c r="AB67" s="10">
        <v>0</v>
      </c>
      <c r="AC67" s="10">
        <v>4.9369717602854002E-4</v>
      </c>
      <c r="AD67" s="10">
        <v>1.4172496105746501E-3</v>
      </c>
      <c r="AE67" s="10">
        <v>0</v>
      </c>
      <c r="AF67" s="10">
        <v>0</v>
      </c>
      <c r="AG67" s="10">
        <v>4.93636106797978E-4</v>
      </c>
      <c r="AH67" s="10">
        <v>1.41708516893035E-3</v>
      </c>
      <c r="AI67" s="10">
        <v>0</v>
      </c>
      <c r="AJ67" s="10">
        <v>0</v>
      </c>
      <c r="AK67" s="10">
        <v>4.9363026186988103E-4</v>
      </c>
      <c r="AL67" s="10">
        <v>1.4170687952852401E-3</v>
      </c>
      <c r="AM67" s="10">
        <v>0</v>
      </c>
      <c r="AN67" s="10">
        <v>0</v>
      </c>
      <c r="AO67" s="10">
        <v>4.9362978766565003E-4</v>
      </c>
      <c r="AP67" s="10">
        <v>1.4170671185265099E-3</v>
      </c>
      <c r="AQ67" s="10">
        <v>0</v>
      </c>
      <c r="AR67" s="10">
        <v>0</v>
      </c>
      <c r="AS67" s="10">
        <v>3.4065754794012298E-4</v>
      </c>
      <c r="AT67" s="10">
        <v>9.41473908336377E-4</v>
      </c>
      <c r="AU67" s="10">
        <v>0</v>
      </c>
      <c r="AV67" s="10">
        <v>0</v>
      </c>
      <c r="AW67" s="10">
        <v>3.4065747231434401E-4</v>
      </c>
      <c r="AX67" s="10">
        <v>9.4147384250845099E-4</v>
      </c>
      <c r="AY67" s="10">
        <v>0</v>
      </c>
      <c r="AZ67" s="10">
        <v>0</v>
      </c>
      <c r="BA67" s="10">
        <v>7.9245492854416598E-4</v>
      </c>
      <c r="BB67" s="10">
        <v>2.0962015436117002E-3</v>
      </c>
      <c r="BC67" s="10">
        <v>0</v>
      </c>
      <c r="BD67" s="10">
        <v>0</v>
      </c>
      <c r="BE67" s="10">
        <v>3.8613028432501898E-4</v>
      </c>
      <c r="BF67" s="10">
        <v>1.05815372030679E-3</v>
      </c>
      <c r="BG67" s="10">
        <v>0</v>
      </c>
      <c r="BH67" s="10">
        <v>0</v>
      </c>
      <c r="BI67" s="10">
        <v>3.4518107903824097E-4</v>
      </c>
      <c r="BJ67" s="10">
        <v>9.5309755458664795E-4</v>
      </c>
      <c r="BK67" s="10">
        <v>0</v>
      </c>
      <c r="BL67" s="10">
        <v>0</v>
      </c>
      <c r="BM67" s="10">
        <v>3.4110955459093999E-4</v>
      </c>
      <c r="BN67" s="10">
        <v>9.4263569853237099E-4</v>
      </c>
      <c r="BO67" s="10">
        <v>0</v>
      </c>
      <c r="BP67" s="10">
        <v>0</v>
      </c>
      <c r="BQ67" s="10">
        <v>3.4070240772642301E-4</v>
      </c>
      <c r="BR67" s="10">
        <v>9.4159000815802695E-4</v>
      </c>
      <c r="BS67" s="10">
        <v>0</v>
      </c>
      <c r="BT67" s="10">
        <v>0</v>
      </c>
      <c r="BU67" s="10">
        <v>3.4066169942209898E-4</v>
      </c>
      <c r="BV67" s="10">
        <v>9.4148552212397095E-4</v>
      </c>
      <c r="BW67" s="10">
        <v>0</v>
      </c>
      <c r="BX67" s="10">
        <v>0</v>
      </c>
      <c r="BY67" s="10">
        <v>3.40658154496618E-4</v>
      </c>
      <c r="BZ67" s="10">
        <v>9.4147504679597096E-4</v>
      </c>
      <c r="CA67" s="10">
        <v>0</v>
      </c>
      <c r="CB67" s="10">
        <v>0</v>
      </c>
      <c r="CC67" s="10">
        <v>3.40657620506618E-4</v>
      </c>
      <c r="CD67" s="10">
        <v>9.4147409273043995E-4</v>
      </c>
      <c r="CE67" s="10">
        <v>0</v>
      </c>
      <c r="CF67" s="10">
        <v>0</v>
      </c>
      <c r="CG67" s="10">
        <v>9.5949999999999994E-3</v>
      </c>
      <c r="CH67" s="10">
        <v>9.2499999999999995E-3</v>
      </c>
      <c r="CI67" s="10">
        <v>0</v>
      </c>
      <c r="CJ67" s="10">
        <v>0</v>
      </c>
      <c r="CK67" s="10">
        <v>9.0790000000000003E-3</v>
      </c>
      <c r="CL67" s="10">
        <v>9.2379999999999997E-3</v>
      </c>
      <c r="CM67" s="10">
        <v>0</v>
      </c>
      <c r="CN67" s="10">
        <v>0</v>
      </c>
      <c r="CO67" s="10">
        <v>8.8719999999999997E-3</v>
      </c>
      <c r="CP67" s="10">
        <v>9.2580000000000006E-3</v>
      </c>
      <c r="CQ67" s="10">
        <v>0</v>
      </c>
      <c r="CR67" s="10">
        <v>0</v>
      </c>
      <c r="CS67" s="10">
        <v>9.0729999999999995E-3</v>
      </c>
      <c r="CT67" s="10">
        <v>9.4289999999999999E-3</v>
      </c>
      <c r="CU67" s="10">
        <v>0</v>
      </c>
      <c r="CV67" s="10">
        <v>0</v>
      </c>
      <c r="CW67" s="10">
        <v>8.9420000000000003E-3</v>
      </c>
      <c r="CX67" s="10">
        <v>9.0639999999999991E-3</v>
      </c>
      <c r="CY67" s="10">
        <v>0</v>
      </c>
      <c r="CZ67" s="10">
        <v>0</v>
      </c>
      <c r="DA67" s="10">
        <v>8.7860000000000004E-3</v>
      </c>
      <c r="DB67" s="10">
        <v>9.4500000000000001E-3</v>
      </c>
      <c r="DC67" s="10">
        <v>0</v>
      </c>
      <c r="DD67" s="10">
        <v>0</v>
      </c>
      <c r="DE67" s="10">
        <v>8.7600000000000004E-3</v>
      </c>
      <c r="DF67" s="10">
        <v>9.1669999999999998E-3</v>
      </c>
      <c r="DG67" s="10">
        <v>0</v>
      </c>
      <c r="DH67" s="10">
        <v>0</v>
      </c>
      <c r="DI67" s="10">
        <v>8.7550000000000006E-3</v>
      </c>
      <c r="DJ67" s="10">
        <v>9.1459999999999996E-3</v>
      </c>
      <c r="DK67" s="10">
        <v>0</v>
      </c>
      <c r="DL67" s="10">
        <v>0</v>
      </c>
      <c r="DM67" s="10">
        <v>9.0819999999999998E-3</v>
      </c>
      <c r="DN67" s="10">
        <v>9.4820000000000008E-3</v>
      </c>
      <c r="DO67" s="10">
        <v>0</v>
      </c>
      <c r="DP67" s="10">
        <v>0</v>
      </c>
      <c r="DQ67" s="10">
        <v>9.0950000000000007E-3</v>
      </c>
      <c r="DR67" s="10">
        <v>9.4889999999999992E-3</v>
      </c>
      <c r="DS67" s="10">
        <v>0</v>
      </c>
      <c r="DT67" s="10">
        <v>0</v>
      </c>
      <c r="DU67" s="10">
        <v>185788.32134284699</v>
      </c>
      <c r="DV67" s="10">
        <v>0</v>
      </c>
      <c r="DW67" s="10">
        <v>2538605.5836174898</v>
      </c>
      <c r="DX67" s="10">
        <v>0</v>
      </c>
      <c r="DY67" s="10">
        <v>1148071.48735691</v>
      </c>
      <c r="DZ67" s="10">
        <v>0</v>
      </c>
      <c r="EA67" s="10">
        <v>1071.4809785303501</v>
      </c>
      <c r="EB67" s="10">
        <v>0</v>
      </c>
      <c r="EC67" s="10">
        <v>2264349.4504249198</v>
      </c>
      <c r="ED67" s="10">
        <v>0</v>
      </c>
      <c r="EE67" s="10">
        <v>1504.77554822204</v>
      </c>
      <c r="EF67" s="10">
        <v>0</v>
      </c>
      <c r="EG67" s="10">
        <v>2508226.1543896999</v>
      </c>
      <c r="EH67" s="10">
        <v>0</v>
      </c>
      <c r="EI67" s="10">
        <v>1583.7380321042499</v>
      </c>
      <c r="EJ67" s="10">
        <v>0</v>
      </c>
      <c r="EK67" s="10">
        <v>2535534.5650518499</v>
      </c>
      <c r="EL67" s="10">
        <v>0</v>
      </c>
      <c r="EM67" s="10">
        <v>1592.3361972774901</v>
      </c>
      <c r="EN67" s="10">
        <v>0</v>
      </c>
      <c r="EO67" s="10">
        <v>2538298.1470160298</v>
      </c>
      <c r="EP67" s="10">
        <v>0</v>
      </c>
      <c r="EQ67" s="10">
        <v>1593.20373681616</v>
      </c>
      <c r="ER67" s="10">
        <v>0</v>
      </c>
      <c r="ES67" s="10">
        <v>2538574.8366185701</v>
      </c>
      <c r="ET67" s="10">
        <v>0</v>
      </c>
      <c r="EU67" s="10">
        <v>1593.29056882283</v>
      </c>
      <c r="EV67" s="10">
        <v>0</v>
      </c>
      <c r="EW67" s="10">
        <v>2538602.5088975099</v>
      </c>
      <c r="EX67" s="10">
        <v>0</v>
      </c>
      <c r="EY67" s="10">
        <v>1593.2992527967599</v>
      </c>
      <c r="EZ67" s="10">
        <v>0</v>
      </c>
      <c r="FA67" s="10">
        <v>2538605.2760434798</v>
      </c>
      <c r="FB67" s="10">
        <v>0</v>
      </c>
      <c r="FC67" s="10">
        <v>1593.3001211573601</v>
      </c>
      <c r="FD67" s="10">
        <v>0</v>
      </c>
    </row>
    <row r="68" spans="1:160" x14ac:dyDescent="0.45">
      <c r="A68">
        <f t="shared" si="27"/>
        <v>57</v>
      </c>
      <c r="B68" s="12">
        <f t="shared" si="26"/>
        <v>0.125</v>
      </c>
      <c r="C68" s="12">
        <f t="shared" si="28"/>
        <v>8</v>
      </c>
      <c r="D68" s="19">
        <f t="shared" si="29"/>
        <v>3</v>
      </c>
      <c r="E68" s="10">
        <v>5.1887909160441802E-6</v>
      </c>
      <c r="F68" s="10">
        <v>5.8768390509555897E-6</v>
      </c>
      <c r="G68" s="10">
        <v>0</v>
      </c>
      <c r="H68" s="10">
        <v>0</v>
      </c>
      <c r="I68" s="10">
        <v>3.2172920724882197E-5</v>
      </c>
      <c r="J68" s="10">
        <v>5.8858240081782703E-6</v>
      </c>
      <c r="K68" s="10">
        <v>0</v>
      </c>
      <c r="L68" s="10">
        <v>0</v>
      </c>
      <c r="M68" s="10">
        <v>1.57046517014869E-4</v>
      </c>
      <c r="N68" s="10">
        <v>8.6571917591537998E-5</v>
      </c>
      <c r="O68" s="10">
        <v>0</v>
      </c>
      <c r="P68" s="10">
        <v>0</v>
      </c>
      <c r="Q68" s="10">
        <v>6.6172629260119397E-5</v>
      </c>
      <c r="R68" s="10">
        <v>5.0440419189445801E-5</v>
      </c>
      <c r="S68" s="10">
        <v>0</v>
      </c>
      <c r="T68" s="10">
        <v>0</v>
      </c>
      <c r="U68" s="10">
        <v>3.9161562198408697E-5</v>
      </c>
      <c r="V68" s="10">
        <v>4.0042205420753799E-5</v>
      </c>
      <c r="W68" s="10">
        <v>0</v>
      </c>
      <c r="X68" s="10">
        <v>0</v>
      </c>
      <c r="Y68" s="10">
        <v>2.5080584844072701E-5</v>
      </c>
      <c r="Z68" s="10">
        <v>2.6740734898167401E-5</v>
      </c>
      <c r="AA68" s="10">
        <v>0</v>
      </c>
      <c r="AB68" s="10">
        <v>0</v>
      </c>
      <c r="AC68" s="10">
        <v>1.4815377595844801E-5</v>
      </c>
      <c r="AD68" s="10">
        <v>1.0326634080959301E-5</v>
      </c>
      <c r="AE68" s="10">
        <v>0</v>
      </c>
      <c r="AF68" s="10">
        <v>0</v>
      </c>
      <c r="AG68" s="10">
        <v>2.3817872798925699E-5</v>
      </c>
      <c r="AH68" s="10">
        <v>6.3887581100985299E-6</v>
      </c>
      <c r="AI68" s="10">
        <v>0</v>
      </c>
      <c r="AJ68" s="10">
        <v>0</v>
      </c>
      <c r="AK68" s="10">
        <v>3.63675679586616E-5</v>
      </c>
      <c r="AL68" s="10">
        <v>5.9399854019925801E-6</v>
      </c>
      <c r="AM68" s="10">
        <v>0</v>
      </c>
      <c r="AN68" s="10">
        <v>0</v>
      </c>
      <c r="AO68" s="10">
        <v>2.5614844561871999E-5</v>
      </c>
      <c r="AP68" s="10">
        <v>5.89300196596198E-6</v>
      </c>
      <c r="AQ68" s="10">
        <v>0</v>
      </c>
      <c r="AR68" s="10">
        <v>0</v>
      </c>
      <c r="AS68" s="10">
        <v>2.90060735840982E-6</v>
      </c>
      <c r="AT68" s="10">
        <v>4.2544271467068002E-6</v>
      </c>
      <c r="AU68" s="10">
        <v>0</v>
      </c>
      <c r="AV68" s="10">
        <v>0</v>
      </c>
      <c r="AW68" s="10">
        <v>8.8912639233148095E-6</v>
      </c>
      <c r="AX68" s="10">
        <v>4.2514209955248399E-6</v>
      </c>
      <c r="AY68" s="10">
        <v>0</v>
      </c>
      <c r="AZ68" s="10">
        <v>0</v>
      </c>
      <c r="BA68" s="10">
        <v>8.7309846170445697E-5</v>
      </c>
      <c r="BB68" s="10">
        <v>5.8858108937892999E-5</v>
      </c>
      <c r="BC68" s="10">
        <v>0</v>
      </c>
      <c r="BD68" s="10">
        <v>0</v>
      </c>
      <c r="BE68" s="10">
        <v>3.6984145658952202E-5</v>
      </c>
      <c r="BF68" s="10">
        <v>3.7323443770528803E-5</v>
      </c>
      <c r="BG68" s="10">
        <v>0</v>
      </c>
      <c r="BH68" s="10">
        <v>0</v>
      </c>
      <c r="BI68" s="10">
        <v>2.7584494711254399E-5</v>
      </c>
      <c r="BJ68" s="10">
        <v>3.34466789475693E-5</v>
      </c>
      <c r="BK68" s="10">
        <v>0</v>
      </c>
      <c r="BL68" s="10">
        <v>0</v>
      </c>
      <c r="BM68" s="10">
        <v>1.7226390674534201E-5</v>
      </c>
      <c r="BN68" s="10">
        <v>2.2578393169011599E-5</v>
      </c>
      <c r="BO68" s="10">
        <v>0</v>
      </c>
      <c r="BP68" s="10">
        <v>0</v>
      </c>
      <c r="BQ68" s="10">
        <v>5.50278430110574E-6</v>
      </c>
      <c r="BR68" s="10">
        <v>8.1468574555524902E-6</v>
      </c>
      <c r="BS68" s="10">
        <v>0</v>
      </c>
      <c r="BT68" s="10">
        <v>0</v>
      </c>
      <c r="BU68" s="10">
        <v>6.4345252442773301E-6</v>
      </c>
      <c r="BV68" s="10">
        <v>4.6906407262790603E-6</v>
      </c>
      <c r="BW68" s="10">
        <v>0</v>
      </c>
      <c r="BX68" s="10">
        <v>0</v>
      </c>
      <c r="BY68" s="10">
        <v>9.5789634027911204E-6</v>
      </c>
      <c r="BZ68" s="10">
        <v>4.30030129929055E-6</v>
      </c>
      <c r="CA68" s="10">
        <v>0</v>
      </c>
      <c r="CB68" s="10">
        <v>0</v>
      </c>
      <c r="CC68" s="10">
        <v>6.6055192771776796E-6</v>
      </c>
      <c r="CD68" s="10">
        <v>4.2605942513851898E-6</v>
      </c>
      <c r="CE68" s="10">
        <v>0</v>
      </c>
      <c r="CF68" s="10">
        <v>0</v>
      </c>
      <c r="CG68" s="10">
        <v>1.0616E-2</v>
      </c>
      <c r="CH68" s="10">
        <v>1.0277E-2</v>
      </c>
      <c r="CI68" s="10">
        <v>0</v>
      </c>
      <c r="CJ68" s="10">
        <v>0</v>
      </c>
      <c r="CK68" s="10">
        <v>9.3469999999999994E-3</v>
      </c>
      <c r="CL68" s="10">
        <v>9.9970000000000007E-3</v>
      </c>
      <c r="CM68" s="10">
        <v>0</v>
      </c>
      <c r="CN68" s="10">
        <v>0</v>
      </c>
      <c r="CO68" s="10">
        <v>9.4280000000000006E-3</v>
      </c>
      <c r="CP68" s="10">
        <v>1.0139E-2</v>
      </c>
      <c r="CQ68" s="10">
        <v>0</v>
      </c>
      <c r="CR68" s="10">
        <v>0</v>
      </c>
      <c r="CS68" s="10">
        <v>9.3740000000000004E-3</v>
      </c>
      <c r="CT68" s="10">
        <v>1.0314E-2</v>
      </c>
      <c r="CU68" s="10">
        <v>0</v>
      </c>
      <c r="CV68" s="10">
        <v>0</v>
      </c>
      <c r="CW68" s="10">
        <v>9.3089999999999996E-3</v>
      </c>
      <c r="CX68" s="10">
        <v>9.6270000000000001E-3</v>
      </c>
      <c r="CY68" s="10">
        <v>0</v>
      </c>
      <c r="CZ68" s="10">
        <v>0</v>
      </c>
      <c r="DA68" s="10">
        <v>9.7370000000000009E-3</v>
      </c>
      <c r="DB68" s="10">
        <v>1.0369E-2</v>
      </c>
      <c r="DC68" s="10">
        <v>0</v>
      </c>
      <c r="DD68" s="10">
        <v>0</v>
      </c>
      <c r="DE68" s="10">
        <v>9.1599999999999997E-3</v>
      </c>
      <c r="DF68" s="10">
        <v>9.7630000000000008E-3</v>
      </c>
      <c r="DG68" s="10">
        <v>0</v>
      </c>
      <c r="DH68" s="10">
        <v>0</v>
      </c>
      <c r="DI68" s="10">
        <v>9.1280000000000007E-3</v>
      </c>
      <c r="DJ68" s="10">
        <v>9.7630000000000008E-3</v>
      </c>
      <c r="DK68" s="10">
        <v>0</v>
      </c>
      <c r="DL68" s="10">
        <v>0</v>
      </c>
      <c r="DM68" s="10">
        <v>9.6150000000000003E-3</v>
      </c>
      <c r="DN68" s="10">
        <v>1.0388E-2</v>
      </c>
      <c r="DO68" s="10">
        <v>0</v>
      </c>
      <c r="DP68" s="10">
        <v>0</v>
      </c>
      <c r="DQ68" s="10">
        <v>9.5729999999999999E-3</v>
      </c>
      <c r="DR68" s="10">
        <v>1.0677000000000001E-2</v>
      </c>
      <c r="DS68" s="10">
        <v>0</v>
      </c>
      <c r="DT68" s="10">
        <v>0</v>
      </c>
      <c r="DU68" s="10">
        <v>15836122366.8799</v>
      </c>
      <c r="DV68" s="10">
        <v>0</v>
      </c>
      <c r="DW68" s="10">
        <v>210208074179.31699</v>
      </c>
      <c r="DX68" s="10">
        <v>0</v>
      </c>
      <c r="DY68" s="10">
        <v>10875475.2477515</v>
      </c>
      <c r="DZ68" s="10">
        <v>0</v>
      </c>
      <c r="EA68" s="10">
        <v>3297.7985456720198</v>
      </c>
      <c r="EB68" s="10">
        <v>0</v>
      </c>
      <c r="EC68" s="10">
        <v>108704127.758645</v>
      </c>
      <c r="ED68" s="10">
        <v>0</v>
      </c>
      <c r="EE68" s="10">
        <v>10426.1271741206</v>
      </c>
      <c r="EF68" s="10">
        <v>0</v>
      </c>
      <c r="EG68" s="10">
        <v>1082005473.0221601</v>
      </c>
      <c r="EH68" s="10">
        <v>0</v>
      </c>
      <c r="EI68" s="10">
        <v>32893.851769029301</v>
      </c>
      <c r="EJ68" s="10">
        <v>0</v>
      </c>
      <c r="EK68" s="10">
        <v>10341000834.9114</v>
      </c>
      <c r="EL68" s="10">
        <v>0</v>
      </c>
      <c r="EM68" s="10">
        <v>101690.70687640501</v>
      </c>
      <c r="EN68" s="10">
        <v>0</v>
      </c>
      <c r="EO68" s="10">
        <v>71675839939.218506</v>
      </c>
      <c r="EP68" s="10">
        <v>0</v>
      </c>
      <c r="EQ68" s="10">
        <v>267723.36874316097</v>
      </c>
      <c r="ER68" s="10">
        <v>0</v>
      </c>
      <c r="ES68" s="10">
        <v>176160866977.81299</v>
      </c>
      <c r="ET68" s="10">
        <v>0</v>
      </c>
      <c r="EU68" s="10">
        <v>419714.94213645702</v>
      </c>
      <c r="EV68" s="10">
        <v>0</v>
      </c>
      <c r="EW68" s="10">
        <v>206222423119.94101</v>
      </c>
      <c r="EX68" s="10">
        <v>0</v>
      </c>
      <c r="EY68" s="10">
        <v>454116.76007901097</v>
      </c>
      <c r="EZ68" s="10">
        <v>0</v>
      </c>
      <c r="FA68" s="10">
        <v>209803414002.01001</v>
      </c>
      <c r="FB68" s="10">
        <v>0</v>
      </c>
      <c r="FC68" s="10">
        <v>458043.00261223997</v>
      </c>
      <c r="FD68" s="10">
        <v>0</v>
      </c>
    </row>
    <row r="69" spans="1:160" x14ac:dyDescent="0.45">
      <c r="A69">
        <f t="shared" si="27"/>
        <v>58</v>
      </c>
      <c r="B69" s="12">
        <f t="shared" si="26"/>
        <v>6.25E-2</v>
      </c>
      <c r="C69" s="12">
        <f t="shared" si="28"/>
        <v>8</v>
      </c>
      <c r="D69" s="19">
        <f t="shared" si="29"/>
        <v>4</v>
      </c>
      <c r="E69" s="10">
        <v>6.1238551118947197E-7</v>
      </c>
      <c r="F69" s="10">
        <v>3.7075581493794998E-8</v>
      </c>
      <c r="G69" s="10">
        <v>0</v>
      </c>
      <c r="H69" s="10">
        <v>0</v>
      </c>
      <c r="I69" s="10">
        <v>2.96590652569901</v>
      </c>
      <c r="J69" s="10">
        <v>1.5559564285894099E-6</v>
      </c>
      <c r="K69" s="10">
        <v>0</v>
      </c>
      <c r="L69" s="10">
        <v>0</v>
      </c>
      <c r="M69" s="10">
        <v>1.15002493132454E-4</v>
      </c>
      <c r="N69" s="10">
        <v>3.2712927084954598E-6</v>
      </c>
      <c r="O69" s="10">
        <v>0</v>
      </c>
      <c r="P69" s="10">
        <v>0</v>
      </c>
      <c r="Q69" s="10">
        <v>4.9345407094891701E-5</v>
      </c>
      <c r="R69" s="10">
        <v>1.37912385134164E-6</v>
      </c>
      <c r="S69" s="10">
        <v>0</v>
      </c>
      <c r="T69" s="10">
        <v>0</v>
      </c>
      <c r="U69" s="10">
        <v>2.6456009627917599E-5</v>
      </c>
      <c r="V69" s="10">
        <v>9.0664919349947497E-7</v>
      </c>
      <c r="W69" s="10">
        <v>0</v>
      </c>
      <c r="X69" s="10">
        <v>0</v>
      </c>
      <c r="Y69" s="10">
        <v>1.34377307734467E-5</v>
      </c>
      <c r="Z69" s="10">
        <v>3.9589154399166601E-7</v>
      </c>
      <c r="AA69" s="10">
        <v>0</v>
      </c>
      <c r="AB69" s="10">
        <v>0</v>
      </c>
      <c r="AC69" s="10">
        <v>2.3923792495716899E-5</v>
      </c>
      <c r="AD69" s="10">
        <v>1.4027971761976201E-7</v>
      </c>
      <c r="AE69" s="10">
        <v>0</v>
      </c>
      <c r="AF69" s="10">
        <v>0</v>
      </c>
      <c r="AG69" s="10">
        <v>2.4526596623553E-4</v>
      </c>
      <c r="AH69" s="10">
        <v>1.0375896608572E-7</v>
      </c>
      <c r="AI69" s="10">
        <v>0</v>
      </c>
      <c r="AJ69" s="10">
        <v>0</v>
      </c>
      <c r="AK69" s="10">
        <v>1.80668195000155E-3</v>
      </c>
      <c r="AL69" s="10">
        <v>8.2139395507496702E-8</v>
      </c>
      <c r="AM69" s="10">
        <v>0</v>
      </c>
      <c r="AN69" s="10">
        <v>0</v>
      </c>
      <c r="AO69" s="10">
        <v>1.6629577551506101E-2</v>
      </c>
      <c r="AP69" s="10">
        <v>5.9271144881023401E-8</v>
      </c>
      <c r="AQ69" s="10">
        <v>0</v>
      </c>
      <c r="AR69" s="10">
        <v>0</v>
      </c>
      <c r="AS69" s="10">
        <v>3.89848280344578E-7</v>
      </c>
      <c r="AT69" s="10">
        <v>2.4469047843148799E-8</v>
      </c>
      <c r="AU69" s="10">
        <v>0</v>
      </c>
      <c r="AV69" s="10">
        <v>0</v>
      </c>
      <c r="AW69" s="10">
        <v>0.58203705863316801</v>
      </c>
      <c r="AX69" s="10">
        <v>2.90692402318672E-7</v>
      </c>
      <c r="AY69" s="10">
        <v>0</v>
      </c>
      <c r="AZ69" s="10">
        <v>0</v>
      </c>
      <c r="BA69" s="10">
        <v>6.9773049939343904E-5</v>
      </c>
      <c r="BB69" s="10">
        <v>2.36663140875808E-6</v>
      </c>
      <c r="BC69" s="10">
        <v>0</v>
      </c>
      <c r="BD69" s="10">
        <v>0</v>
      </c>
      <c r="BE69" s="10">
        <v>2.8345493967036298E-5</v>
      </c>
      <c r="BF69" s="10">
        <v>1.04722277376133E-6</v>
      </c>
      <c r="BG69" s="10">
        <v>0</v>
      </c>
      <c r="BH69" s="10">
        <v>0</v>
      </c>
      <c r="BI69" s="10">
        <v>1.82040584546097E-5</v>
      </c>
      <c r="BJ69" s="10">
        <v>7.7187928302950999E-7</v>
      </c>
      <c r="BK69" s="10">
        <v>0</v>
      </c>
      <c r="BL69" s="10">
        <v>0</v>
      </c>
      <c r="BM69" s="10">
        <v>8.8979798888829997E-6</v>
      </c>
      <c r="BN69" s="10">
        <v>3.3235107212387402E-7</v>
      </c>
      <c r="BO69" s="10">
        <v>0</v>
      </c>
      <c r="BP69" s="10">
        <v>0</v>
      </c>
      <c r="BQ69" s="10">
        <v>6.0443028775936804E-6</v>
      </c>
      <c r="BR69" s="10">
        <v>1.05271846911528E-7</v>
      </c>
      <c r="BS69" s="10">
        <v>0</v>
      </c>
      <c r="BT69" s="10">
        <v>0</v>
      </c>
      <c r="BU69" s="10">
        <v>4.6898257148354399E-5</v>
      </c>
      <c r="BV69" s="10">
        <v>7.52218959764894E-8</v>
      </c>
      <c r="BW69" s="10">
        <v>0</v>
      </c>
      <c r="BX69" s="10">
        <v>0</v>
      </c>
      <c r="BY69" s="10">
        <v>4.2312723958567099E-4</v>
      </c>
      <c r="BZ69" s="10">
        <v>5.5700293750961001E-8</v>
      </c>
      <c r="CA69" s="10">
        <v>0</v>
      </c>
      <c r="CB69" s="10">
        <v>0</v>
      </c>
      <c r="CC69" s="10">
        <v>3.53869493168543E-3</v>
      </c>
      <c r="CD69" s="10">
        <v>2.7540246553782199E-8</v>
      </c>
      <c r="CE69" s="10">
        <v>0</v>
      </c>
      <c r="CF69" s="10">
        <v>0</v>
      </c>
      <c r="CG69" s="10">
        <v>1.3270000000000001E-2</v>
      </c>
      <c r="CH69" s="10">
        <v>1.1501000000000001E-2</v>
      </c>
      <c r="CI69" s="10">
        <v>0</v>
      </c>
      <c r="CJ69" s="10">
        <v>0</v>
      </c>
      <c r="CK69" s="10">
        <v>1.0149E-2</v>
      </c>
      <c r="CL69" s="10">
        <v>1.0676E-2</v>
      </c>
      <c r="CM69" s="10">
        <v>0</v>
      </c>
      <c r="CN69" s="10">
        <v>0</v>
      </c>
      <c r="CO69" s="10">
        <v>1.0145E-2</v>
      </c>
      <c r="CP69" s="10">
        <v>1.0796999999999999E-2</v>
      </c>
      <c r="CQ69" s="10">
        <v>0</v>
      </c>
      <c r="CR69" s="10">
        <v>0</v>
      </c>
      <c r="CS69" s="10">
        <v>1.0075000000000001E-2</v>
      </c>
      <c r="CT69" s="10">
        <v>1.0389000000000001E-2</v>
      </c>
      <c r="CU69" s="10">
        <v>0</v>
      </c>
      <c r="CV69" s="10">
        <v>0</v>
      </c>
      <c r="CW69" s="10">
        <v>9.9710000000000007E-3</v>
      </c>
      <c r="CX69" s="10">
        <v>1.0822E-2</v>
      </c>
      <c r="CY69" s="10">
        <v>0</v>
      </c>
      <c r="CZ69" s="10">
        <v>0</v>
      </c>
      <c r="DA69" s="10">
        <v>1.2588E-2</v>
      </c>
      <c r="DB69" s="10">
        <v>1.0876E-2</v>
      </c>
      <c r="DC69" s="10">
        <v>0</v>
      </c>
      <c r="DD69" s="10">
        <v>0</v>
      </c>
      <c r="DE69" s="10">
        <v>1.2655E-2</v>
      </c>
      <c r="DF69" s="10">
        <v>1.0772E-2</v>
      </c>
      <c r="DG69" s="10">
        <v>0</v>
      </c>
      <c r="DH69" s="10">
        <v>0</v>
      </c>
      <c r="DI69" s="10">
        <v>1.0118E-2</v>
      </c>
      <c r="DJ69" s="10">
        <v>1.1205E-2</v>
      </c>
      <c r="DK69" s="10">
        <v>0</v>
      </c>
      <c r="DL69" s="10">
        <v>0</v>
      </c>
      <c r="DM69" s="10">
        <v>1.0281E-2</v>
      </c>
      <c r="DN69" s="10">
        <v>1.1159000000000001E-2</v>
      </c>
      <c r="DO69" s="10">
        <v>0</v>
      </c>
      <c r="DP69" s="10">
        <v>0</v>
      </c>
      <c r="DQ69" s="10">
        <v>1.026E-2</v>
      </c>
      <c r="DR69" s="10">
        <v>1.1006E-2</v>
      </c>
      <c r="DS69" s="10">
        <v>0</v>
      </c>
      <c r="DT69" s="10">
        <v>0</v>
      </c>
      <c r="DU69" s="10">
        <v>8.00590501033096E+16</v>
      </c>
      <c r="DV69" s="10">
        <v>0</v>
      </c>
      <c r="DW69" s="10">
        <v>5.5107957561843699E+17</v>
      </c>
      <c r="DX69" s="10">
        <v>0</v>
      </c>
      <c r="DY69" s="10">
        <v>59014267.927826896</v>
      </c>
      <c r="DZ69" s="10">
        <v>0</v>
      </c>
      <c r="EA69" s="10">
        <v>7682.0744538512299</v>
      </c>
      <c r="EB69" s="10">
        <v>0</v>
      </c>
      <c r="EC69" s="10">
        <v>590142673.3175</v>
      </c>
      <c r="ED69" s="10">
        <v>0</v>
      </c>
      <c r="EE69" s="10">
        <v>24292.852309926799</v>
      </c>
      <c r="EF69" s="10">
        <v>0</v>
      </c>
      <c r="EG69" s="10">
        <v>5901425752.8889303</v>
      </c>
      <c r="EH69" s="10">
        <v>0</v>
      </c>
      <c r="EI69" s="10">
        <v>76820.740570127193</v>
      </c>
      <c r="EJ69" s="10">
        <v>0</v>
      </c>
      <c r="EK69" s="10">
        <v>59014276334.617302</v>
      </c>
      <c r="EL69" s="10">
        <v>0</v>
      </c>
      <c r="EM69" s="10">
        <v>242928.56966544001</v>
      </c>
      <c r="EN69" s="10">
        <v>0</v>
      </c>
      <c r="EO69" s="10">
        <v>590145373682.76404</v>
      </c>
      <c r="EP69" s="10">
        <v>0</v>
      </c>
      <c r="EQ69" s="10">
        <v>768205.12193431403</v>
      </c>
      <c r="ER69" s="10">
        <v>0</v>
      </c>
      <c r="ES69" s="10">
        <v>5901415544998.79</v>
      </c>
      <c r="ET69" s="10">
        <v>0</v>
      </c>
      <c r="EU69" s="10">
        <v>2429437.1742078401</v>
      </c>
      <c r="EV69" s="10">
        <v>0</v>
      </c>
      <c r="EW69" s="10">
        <v>59069119949711.797</v>
      </c>
      <c r="EX69" s="10">
        <v>0</v>
      </c>
      <c r="EY69" s="10">
        <v>7683869.1843380202</v>
      </c>
      <c r="EZ69" s="10">
        <v>0</v>
      </c>
      <c r="FA69" s="10">
        <v>589078487473503</v>
      </c>
      <c r="FB69" s="10">
        <v>0</v>
      </c>
      <c r="FC69" s="10">
        <v>24352291.104449101</v>
      </c>
      <c r="FD69" s="10">
        <v>0</v>
      </c>
    </row>
    <row r="70" spans="1:160" x14ac:dyDescent="0.45">
      <c r="A70">
        <f t="shared" si="27"/>
        <v>59</v>
      </c>
      <c r="B70" s="12">
        <f t="shared" si="26"/>
        <v>3.125E-2</v>
      </c>
      <c r="C70" s="12">
        <f t="shared" si="28"/>
        <v>8</v>
      </c>
      <c r="D70" s="19">
        <f t="shared" si="29"/>
        <v>5</v>
      </c>
      <c r="E70" s="10">
        <v>5.3772644892369204E-7</v>
      </c>
      <c r="F70" s="10">
        <v>1.42581784157158E-8</v>
      </c>
      <c r="G70" s="10">
        <v>0</v>
      </c>
      <c r="H70" s="10">
        <v>0</v>
      </c>
      <c r="I70" s="10">
        <v>4.59352217310773</v>
      </c>
      <c r="J70" s="10">
        <v>5.0926954320296096E-6</v>
      </c>
      <c r="K70" s="10">
        <v>0</v>
      </c>
      <c r="L70" s="10">
        <v>0</v>
      </c>
      <c r="M70" s="10">
        <v>5.2214602525690797E-5</v>
      </c>
      <c r="N70" s="10">
        <v>9.4036093134519594E-8</v>
      </c>
      <c r="O70" s="10">
        <v>0</v>
      </c>
      <c r="P70" s="10">
        <v>0</v>
      </c>
      <c r="Q70" s="10">
        <v>2.46899437004177E-5</v>
      </c>
      <c r="R70" s="10">
        <v>3.6590491747645602E-8</v>
      </c>
      <c r="S70" s="10">
        <v>0</v>
      </c>
      <c r="T70" s="10">
        <v>0</v>
      </c>
      <c r="U70" s="10">
        <v>1.2304111211447399E-5</v>
      </c>
      <c r="V70" s="10">
        <v>1.7024359033612699E-8</v>
      </c>
      <c r="W70" s="10">
        <v>0</v>
      </c>
      <c r="X70" s="10">
        <v>0</v>
      </c>
      <c r="Y70" s="10">
        <v>6.6017503839166304E-6</v>
      </c>
      <c r="Z70" s="10">
        <v>7.0343284530594003E-9</v>
      </c>
      <c r="AA70" s="10">
        <v>0</v>
      </c>
      <c r="AB70" s="10">
        <v>0</v>
      </c>
      <c r="AC70" s="10">
        <v>3.6368944716480502E-5</v>
      </c>
      <c r="AD70" s="10">
        <v>8.2037425741532305E-9</v>
      </c>
      <c r="AE70" s="10">
        <v>0</v>
      </c>
      <c r="AF70" s="10">
        <v>0</v>
      </c>
      <c r="AG70" s="10">
        <v>3.4105132036854602E-4</v>
      </c>
      <c r="AH70" s="10">
        <v>1.8815581481756901E-8</v>
      </c>
      <c r="AI70" s="10">
        <v>0</v>
      </c>
      <c r="AJ70" s="10">
        <v>0</v>
      </c>
      <c r="AK70" s="10">
        <v>2.7569131230777899E-3</v>
      </c>
      <c r="AL70" s="10">
        <v>1.8384204159005399E-8</v>
      </c>
      <c r="AM70" s="10">
        <v>0</v>
      </c>
      <c r="AN70" s="10">
        <v>0</v>
      </c>
      <c r="AO70" s="10">
        <v>3.2239313940445498E-2</v>
      </c>
      <c r="AP70" s="10">
        <v>3.2227926993755298E-8</v>
      </c>
      <c r="AQ70" s="10">
        <v>0</v>
      </c>
      <c r="AR70" s="10">
        <v>0</v>
      </c>
      <c r="AS70" s="10">
        <v>1.31477345995763E-7</v>
      </c>
      <c r="AT70" s="10">
        <v>3.69092091576351E-9</v>
      </c>
      <c r="AU70" s="10">
        <v>0</v>
      </c>
      <c r="AV70" s="10">
        <v>0</v>
      </c>
      <c r="AW70" s="10">
        <v>1.5080067413129501</v>
      </c>
      <c r="AX70" s="10">
        <v>1.82329094051709E-6</v>
      </c>
      <c r="AY70" s="10">
        <v>0</v>
      </c>
      <c r="AZ70" s="10">
        <v>0</v>
      </c>
      <c r="BA70" s="10">
        <v>2.4573116463671399E-5</v>
      </c>
      <c r="BB70" s="10">
        <v>6.8894966969318503E-8</v>
      </c>
      <c r="BC70" s="10">
        <v>0</v>
      </c>
      <c r="BD70" s="10">
        <v>0</v>
      </c>
      <c r="BE70" s="10">
        <v>1.25639966213436E-5</v>
      </c>
      <c r="BF70" s="10">
        <v>2.8635163338374701E-8</v>
      </c>
      <c r="BG70" s="10">
        <v>0</v>
      </c>
      <c r="BH70" s="10">
        <v>0</v>
      </c>
      <c r="BI70" s="10">
        <v>6.1428520598606498E-6</v>
      </c>
      <c r="BJ70" s="10">
        <v>1.4346090903056E-8</v>
      </c>
      <c r="BK70" s="10">
        <v>0</v>
      </c>
      <c r="BL70" s="10">
        <v>0</v>
      </c>
      <c r="BM70" s="10">
        <v>3.5369428449577498E-6</v>
      </c>
      <c r="BN70" s="10">
        <v>5.38195682045495E-9</v>
      </c>
      <c r="BO70" s="10">
        <v>0</v>
      </c>
      <c r="BP70" s="10">
        <v>0</v>
      </c>
      <c r="BQ70" s="10">
        <v>6.6133478795013804E-6</v>
      </c>
      <c r="BR70" s="10">
        <v>2.2963507912318302E-9</v>
      </c>
      <c r="BS70" s="10">
        <v>0</v>
      </c>
      <c r="BT70" s="10">
        <v>0</v>
      </c>
      <c r="BU70" s="10">
        <v>6.6510484856460196E-5</v>
      </c>
      <c r="BV70" s="10">
        <v>4.0252119329550801E-9</v>
      </c>
      <c r="BW70" s="10">
        <v>0</v>
      </c>
      <c r="BX70" s="10">
        <v>0</v>
      </c>
      <c r="BY70" s="10">
        <v>5.4278992216216803E-4</v>
      </c>
      <c r="BZ70" s="10">
        <v>4.6296871802926497E-9</v>
      </c>
      <c r="CA70" s="10">
        <v>0</v>
      </c>
      <c r="CB70" s="10">
        <v>0</v>
      </c>
      <c r="CC70" s="10">
        <v>8.0152802079663105E-3</v>
      </c>
      <c r="CD70" s="10">
        <v>6.6993931215704498E-9</v>
      </c>
      <c r="CE70" s="10">
        <v>0</v>
      </c>
      <c r="CF70" s="10">
        <v>0</v>
      </c>
      <c r="CG70" s="10">
        <v>1.6483000000000001E-2</v>
      </c>
      <c r="CH70" s="10">
        <v>1.3986E-2</v>
      </c>
      <c r="CI70" s="10">
        <v>0</v>
      </c>
      <c r="CJ70" s="10">
        <v>0</v>
      </c>
      <c r="CK70" s="10">
        <v>1.0800000000000001E-2</v>
      </c>
      <c r="CL70" s="10">
        <v>1.1559E-2</v>
      </c>
      <c r="CM70" s="10">
        <v>0</v>
      </c>
      <c r="CN70" s="10">
        <v>0</v>
      </c>
      <c r="CO70" s="10">
        <v>1.0902E-2</v>
      </c>
      <c r="CP70" s="10">
        <v>1.1820000000000001E-2</v>
      </c>
      <c r="CQ70" s="10">
        <v>0</v>
      </c>
      <c r="CR70" s="10">
        <v>0</v>
      </c>
      <c r="CS70" s="10">
        <v>1.0668E-2</v>
      </c>
      <c r="CT70" s="10">
        <v>1.1521E-2</v>
      </c>
      <c r="CU70" s="10">
        <v>0</v>
      </c>
      <c r="CV70" s="10">
        <v>0</v>
      </c>
      <c r="CW70" s="10">
        <v>1.0636E-2</v>
      </c>
      <c r="CX70" s="10">
        <v>1.1488999999999999E-2</v>
      </c>
      <c r="CY70" s="10">
        <v>0</v>
      </c>
      <c r="CZ70" s="10">
        <v>0</v>
      </c>
      <c r="DA70" s="10">
        <v>1.5916E-2</v>
      </c>
      <c r="DB70" s="10">
        <v>1.1504E-2</v>
      </c>
      <c r="DC70" s="10">
        <v>0</v>
      </c>
      <c r="DD70" s="10">
        <v>0</v>
      </c>
      <c r="DE70" s="10">
        <v>1.5559E-2</v>
      </c>
      <c r="DF70" s="10">
        <v>1.1623E-2</v>
      </c>
      <c r="DG70" s="10">
        <v>0</v>
      </c>
      <c r="DH70" s="10">
        <v>0</v>
      </c>
      <c r="DI70" s="10">
        <v>1.0749E-2</v>
      </c>
      <c r="DJ70" s="10">
        <v>1.1481999999999999E-2</v>
      </c>
      <c r="DK70" s="10">
        <v>0</v>
      </c>
      <c r="DL70" s="10">
        <v>0</v>
      </c>
      <c r="DM70" s="10">
        <v>1.0612999999999999E-2</v>
      </c>
      <c r="DN70" s="10">
        <v>1.1658999999999999E-2</v>
      </c>
      <c r="DO70" s="10">
        <v>0</v>
      </c>
      <c r="DP70" s="10">
        <v>0</v>
      </c>
      <c r="DQ70" s="10">
        <v>1.0848999999999999E-2</v>
      </c>
      <c r="DR70" s="10">
        <v>1.2930000000000001E-2</v>
      </c>
      <c r="DS70" s="10">
        <v>0</v>
      </c>
      <c r="DT70" s="10">
        <v>0</v>
      </c>
      <c r="DU70" s="10">
        <v>6.2783725852330995E+17</v>
      </c>
      <c r="DV70" s="10">
        <v>0</v>
      </c>
      <c r="DW70" s="10">
        <v>9.53018070682784E+16</v>
      </c>
      <c r="DX70" s="10">
        <v>0</v>
      </c>
      <c r="DY70" s="10">
        <v>289090062.324642</v>
      </c>
      <c r="DZ70" s="10">
        <v>0</v>
      </c>
      <c r="EA70" s="10">
        <v>17002.648540584101</v>
      </c>
      <c r="EB70" s="10">
        <v>0</v>
      </c>
      <c r="EC70" s="10">
        <v>2890901396.6940999</v>
      </c>
      <c r="ED70" s="10">
        <v>0</v>
      </c>
      <c r="EE70" s="10">
        <v>53767.098916528099</v>
      </c>
      <c r="EF70" s="10">
        <v>0</v>
      </c>
      <c r="EG70" s="10">
        <v>28909097365.708698</v>
      </c>
      <c r="EH70" s="10">
        <v>0</v>
      </c>
      <c r="EI70" s="10">
        <v>170026.56520676601</v>
      </c>
      <c r="EJ70" s="10">
        <v>0</v>
      </c>
      <c r="EK70" s="10">
        <v>289101042730.25702</v>
      </c>
      <c r="EL70" s="10">
        <v>0</v>
      </c>
      <c r="EM70" s="10">
        <v>537674.19622159703</v>
      </c>
      <c r="EN70" s="10">
        <v>0</v>
      </c>
      <c r="EO70" s="10">
        <v>2891402904355.2798</v>
      </c>
      <c r="EP70" s="10">
        <v>0</v>
      </c>
      <c r="EQ70" s="10">
        <v>1700365.0018932701</v>
      </c>
      <c r="ER70" s="10">
        <v>0</v>
      </c>
      <c r="ES70" s="10">
        <v>29011694335011.398</v>
      </c>
      <c r="ET70" s="10">
        <v>0</v>
      </c>
      <c r="EU70" s="10">
        <v>5380720.4768427899</v>
      </c>
      <c r="EV70" s="10">
        <v>0</v>
      </c>
      <c r="EW70" s="10">
        <v>297983951053347</v>
      </c>
      <c r="EX70" s="10">
        <v>0</v>
      </c>
      <c r="EY70" s="10">
        <v>17081325.801384199</v>
      </c>
      <c r="EZ70" s="10">
        <v>0</v>
      </c>
      <c r="FA70" s="10">
        <v>4599318118298540</v>
      </c>
      <c r="FB70" s="10">
        <v>0</v>
      </c>
      <c r="FC70" s="10">
        <v>57355143.290936798</v>
      </c>
      <c r="FD70" s="10">
        <v>0</v>
      </c>
    </row>
    <row r="71" spans="1:160" x14ac:dyDescent="0.45">
      <c r="A71">
        <f t="shared" si="27"/>
        <v>60</v>
      </c>
      <c r="B71" s="12">
        <f t="shared" si="26"/>
        <v>1.5625E-2</v>
      </c>
      <c r="C71" s="12">
        <f t="shared" si="28"/>
        <v>8</v>
      </c>
      <c r="D71" s="19">
        <f t="shared" si="29"/>
        <v>6</v>
      </c>
      <c r="E71" s="10">
        <v>6.8043334882084096E-6</v>
      </c>
      <c r="F71" s="10">
        <v>3.2601046084934598E-8</v>
      </c>
      <c r="G71" s="10">
        <v>0</v>
      </c>
      <c r="H71" s="10">
        <v>0</v>
      </c>
      <c r="I71" s="10">
        <v>16.491001663445601</v>
      </c>
      <c r="J71" s="10">
        <v>2.3362754313138699E-5</v>
      </c>
      <c r="K71" s="10">
        <v>0</v>
      </c>
      <c r="L71" s="10">
        <v>0</v>
      </c>
      <c r="M71" s="10">
        <v>2.38857730978647E-5</v>
      </c>
      <c r="N71" s="10">
        <v>2.6015587462069301E-9</v>
      </c>
      <c r="O71" s="10">
        <v>0</v>
      </c>
      <c r="P71" s="10">
        <v>0</v>
      </c>
      <c r="Q71" s="10">
        <v>1.15730832896954E-5</v>
      </c>
      <c r="R71" s="10">
        <v>1.0482226198149599E-9</v>
      </c>
      <c r="S71" s="10">
        <v>0</v>
      </c>
      <c r="T71" s="10">
        <v>0</v>
      </c>
      <c r="U71" s="10">
        <v>5.8071551445326702E-6</v>
      </c>
      <c r="V71" s="10">
        <v>8.8663498765129103E-10</v>
      </c>
      <c r="W71" s="10">
        <v>0</v>
      </c>
      <c r="X71" s="10">
        <v>0</v>
      </c>
      <c r="Y71" s="10">
        <v>4.1811706799066403E-6</v>
      </c>
      <c r="Z71" s="10">
        <v>1.142929972886E-9</v>
      </c>
      <c r="AA71" s="10">
        <v>0</v>
      </c>
      <c r="AB71" s="10">
        <v>0</v>
      </c>
      <c r="AC71" s="10">
        <v>4.6101170828816097E-5</v>
      </c>
      <c r="AD71" s="10">
        <v>6.4876359839871603E-9</v>
      </c>
      <c r="AE71" s="10">
        <v>0</v>
      </c>
      <c r="AF71" s="10">
        <v>0</v>
      </c>
      <c r="AG71" s="10">
        <v>4.3058934304296398E-4</v>
      </c>
      <c r="AH71" s="10">
        <v>1.7663021933955701E-8</v>
      </c>
      <c r="AI71" s="10">
        <v>0</v>
      </c>
      <c r="AJ71" s="10">
        <v>0</v>
      </c>
      <c r="AK71" s="10">
        <v>3.6918494566950898E-3</v>
      </c>
      <c r="AL71" s="10">
        <v>1.7977301869365099E-8</v>
      </c>
      <c r="AM71" s="10">
        <v>0</v>
      </c>
      <c r="AN71" s="10">
        <v>0</v>
      </c>
      <c r="AO71" s="10">
        <v>5.3331434830946302E-2</v>
      </c>
      <c r="AP71" s="10">
        <v>3.28112225722598E-8</v>
      </c>
      <c r="AQ71" s="10">
        <v>0</v>
      </c>
      <c r="AR71" s="10">
        <v>0</v>
      </c>
      <c r="AS71" s="10">
        <v>3.8333522016065596E-6</v>
      </c>
      <c r="AT71" s="10">
        <v>1.63183352511149E-8</v>
      </c>
      <c r="AU71" s="10">
        <v>0</v>
      </c>
      <c r="AV71" s="10">
        <v>0</v>
      </c>
      <c r="AW71" s="10">
        <v>2.51861082455543</v>
      </c>
      <c r="AX71" s="10">
        <v>4.25649014425352E-6</v>
      </c>
      <c r="AY71" s="10">
        <v>0</v>
      </c>
      <c r="AZ71" s="10">
        <v>0</v>
      </c>
      <c r="BA71" s="10">
        <v>1.0581403602685201E-5</v>
      </c>
      <c r="BB71" s="10">
        <v>1.86968197781138E-9</v>
      </c>
      <c r="BC71" s="10">
        <v>0</v>
      </c>
      <c r="BD71" s="10">
        <v>0</v>
      </c>
      <c r="BE71" s="10">
        <v>5.2744239943195197E-6</v>
      </c>
      <c r="BF71" s="10">
        <v>6.2525987909014998E-10</v>
      </c>
      <c r="BG71" s="10">
        <v>0</v>
      </c>
      <c r="BH71" s="10">
        <v>0</v>
      </c>
      <c r="BI71" s="10">
        <v>2.6718325064370402E-6</v>
      </c>
      <c r="BJ71" s="10">
        <v>3.53244548991282E-10</v>
      </c>
      <c r="BK71" s="10">
        <v>0</v>
      </c>
      <c r="BL71" s="10">
        <v>0</v>
      </c>
      <c r="BM71" s="10">
        <v>1.7338287639448901E-6</v>
      </c>
      <c r="BN71" s="10">
        <v>2.7466478963170698E-10</v>
      </c>
      <c r="BO71" s="10">
        <v>0</v>
      </c>
      <c r="BP71" s="10">
        <v>0</v>
      </c>
      <c r="BQ71" s="10">
        <v>8.9467071443486692E-6</v>
      </c>
      <c r="BR71" s="10">
        <v>1.51901075596365E-9</v>
      </c>
      <c r="BS71" s="10">
        <v>0</v>
      </c>
      <c r="BT71" s="10">
        <v>0</v>
      </c>
      <c r="BU71" s="10">
        <v>7.3723770842987299E-5</v>
      </c>
      <c r="BV71" s="10">
        <v>3.8026823854652503E-9</v>
      </c>
      <c r="BW71" s="10">
        <v>0</v>
      </c>
      <c r="BX71" s="10">
        <v>0</v>
      </c>
      <c r="BY71" s="10">
        <v>7.7709522926013399E-4</v>
      </c>
      <c r="BZ71" s="10">
        <v>4.4784749387198303E-9</v>
      </c>
      <c r="CA71" s="10">
        <v>0</v>
      </c>
      <c r="CB71" s="10">
        <v>0</v>
      </c>
      <c r="CC71" s="10">
        <v>1.06895805573146E-2</v>
      </c>
      <c r="CD71" s="10">
        <v>6.7468752402088202E-9</v>
      </c>
      <c r="CE71" s="10">
        <v>0</v>
      </c>
      <c r="CF71" s="10">
        <v>0</v>
      </c>
      <c r="CG71" s="10">
        <v>2.3859999999999999E-2</v>
      </c>
      <c r="CH71" s="10">
        <v>2.3056E-2</v>
      </c>
      <c r="CI71" s="10">
        <v>0</v>
      </c>
      <c r="CJ71" s="10">
        <v>0</v>
      </c>
      <c r="CK71" s="10">
        <v>1.302E-2</v>
      </c>
      <c r="CL71" s="10">
        <v>1.4964E-2</v>
      </c>
      <c r="CM71" s="10">
        <v>0</v>
      </c>
      <c r="CN71" s="10">
        <v>0</v>
      </c>
      <c r="CO71" s="10">
        <v>1.2765E-2</v>
      </c>
      <c r="CP71" s="10">
        <v>1.4840000000000001E-2</v>
      </c>
      <c r="CQ71" s="10">
        <v>0</v>
      </c>
      <c r="CR71" s="10">
        <v>0</v>
      </c>
      <c r="CS71" s="10">
        <v>1.2968E-2</v>
      </c>
      <c r="CT71" s="10">
        <v>1.5332999999999999E-2</v>
      </c>
      <c r="CU71" s="10">
        <v>0</v>
      </c>
      <c r="CV71" s="10">
        <v>0</v>
      </c>
      <c r="CW71" s="10">
        <v>1.2951000000000001E-2</v>
      </c>
      <c r="CX71" s="10">
        <v>1.4892000000000001E-2</v>
      </c>
      <c r="CY71" s="10">
        <v>0</v>
      </c>
      <c r="CZ71" s="10">
        <v>0</v>
      </c>
      <c r="DA71" s="10">
        <v>2.2797999999999999E-2</v>
      </c>
      <c r="DB71" s="10">
        <v>1.5070999999999999E-2</v>
      </c>
      <c r="DC71" s="10">
        <v>0</v>
      </c>
      <c r="DD71" s="10">
        <v>0</v>
      </c>
      <c r="DE71" s="10">
        <v>2.2148999999999999E-2</v>
      </c>
      <c r="DF71" s="10">
        <v>1.5161000000000001E-2</v>
      </c>
      <c r="DG71" s="10">
        <v>0</v>
      </c>
      <c r="DH71" s="10">
        <v>0</v>
      </c>
      <c r="DI71" s="10">
        <v>1.268E-2</v>
      </c>
      <c r="DJ71" s="10">
        <v>1.5043000000000001E-2</v>
      </c>
      <c r="DK71" s="10">
        <v>0</v>
      </c>
      <c r="DL71" s="10">
        <v>0</v>
      </c>
      <c r="DM71" s="10">
        <v>1.2945E-2</v>
      </c>
      <c r="DN71" s="10">
        <v>1.52E-2</v>
      </c>
      <c r="DO71" s="10">
        <v>0</v>
      </c>
      <c r="DP71" s="10">
        <v>0</v>
      </c>
      <c r="DQ71" s="10">
        <v>1.3133000000000001E-2</v>
      </c>
      <c r="DR71" s="10">
        <v>1.5048000000000001E-2</v>
      </c>
      <c r="DS71" s="10">
        <v>0</v>
      </c>
      <c r="DT71" s="10">
        <v>0</v>
      </c>
      <c r="DU71" s="10">
        <v>1.4115546651813601E+18</v>
      </c>
      <c r="DV71" s="10">
        <v>0</v>
      </c>
      <c r="DW71" s="10">
        <v>1.17073273688941E+18</v>
      </c>
      <c r="DX71" s="10">
        <v>0</v>
      </c>
      <c r="DY71" s="10">
        <v>1264652260.7374101</v>
      </c>
      <c r="DZ71" s="10">
        <v>0</v>
      </c>
      <c r="EA71" s="10">
        <v>35561.949382846702</v>
      </c>
      <c r="EB71" s="10">
        <v>0</v>
      </c>
      <c r="EC71" s="10">
        <v>12646545625.967899</v>
      </c>
      <c r="ED71" s="10">
        <v>0</v>
      </c>
      <c r="EE71" s="10">
        <v>112456.818470325</v>
      </c>
      <c r="EF71" s="10">
        <v>0</v>
      </c>
      <c r="EG71" s="10">
        <v>126467255184.466</v>
      </c>
      <c r="EH71" s="10">
        <v>0</v>
      </c>
      <c r="EI71" s="10">
        <v>355621.38393357402</v>
      </c>
      <c r="EJ71" s="10">
        <v>0</v>
      </c>
      <c r="EK71" s="10">
        <v>1264952577427.95</v>
      </c>
      <c r="EL71" s="10">
        <v>0</v>
      </c>
      <c r="EM71" s="10">
        <v>1124632.37822845</v>
      </c>
      <c r="EN71" s="10">
        <v>0</v>
      </c>
      <c r="EO71" s="10">
        <v>12662176930770.5</v>
      </c>
      <c r="EP71" s="10">
        <v>0</v>
      </c>
      <c r="EQ71" s="10">
        <v>3558735.7229281701</v>
      </c>
      <c r="ER71" s="10">
        <v>0</v>
      </c>
      <c r="ES71" s="10">
        <v>129111734184316</v>
      </c>
      <c r="ET71" s="10">
        <v>0</v>
      </c>
      <c r="EU71" s="10">
        <v>11305781.353732301</v>
      </c>
      <c r="EV71" s="10">
        <v>0</v>
      </c>
      <c r="EW71" s="10">
        <v>1537591558690710</v>
      </c>
      <c r="EX71" s="10">
        <v>0</v>
      </c>
      <c r="EY71" s="10">
        <v>37285514.645381697</v>
      </c>
      <c r="EZ71" s="10">
        <v>0</v>
      </c>
      <c r="FA71" s="10">
        <v>1.1177020676833E+17</v>
      </c>
      <c r="FB71" s="10">
        <v>0</v>
      </c>
      <c r="FC71" s="10">
        <v>1.1177020676833E+17</v>
      </c>
      <c r="FD71" s="10">
        <v>0</v>
      </c>
    </row>
    <row r="72" spans="1:160" x14ac:dyDescent="0.45">
      <c r="A72">
        <f t="shared" si="27"/>
        <v>61</v>
      </c>
      <c r="B72" s="12">
        <f t="shared" si="26"/>
        <v>7.8125E-3</v>
      </c>
      <c r="C72" s="12">
        <f t="shared" si="28"/>
        <v>8</v>
      </c>
      <c r="D72" s="19">
        <f t="shared" si="29"/>
        <v>7</v>
      </c>
      <c r="E72" s="10">
        <v>9.54995161617233E-7</v>
      </c>
      <c r="F72" s="10">
        <v>4.0177478233260899E-8</v>
      </c>
      <c r="G72" s="10">
        <v>0</v>
      </c>
      <c r="H72" s="10">
        <v>0</v>
      </c>
      <c r="I72" s="10">
        <v>0.42907975243353802</v>
      </c>
      <c r="J72" s="10">
        <v>3.1009969092776703E-5</v>
      </c>
      <c r="K72" s="10">
        <v>0</v>
      </c>
      <c r="L72" s="10">
        <v>0</v>
      </c>
      <c r="M72" s="10">
        <v>1.1995412457777E-5</v>
      </c>
      <c r="N72" s="10">
        <v>2.0044588211476299E-10</v>
      </c>
      <c r="O72" s="10">
        <v>0</v>
      </c>
      <c r="P72" s="10">
        <v>0</v>
      </c>
      <c r="Q72" s="10">
        <v>5.9049615961370697E-6</v>
      </c>
      <c r="R72" s="10">
        <v>3.5546304788525101E-10</v>
      </c>
      <c r="S72" s="10">
        <v>0</v>
      </c>
      <c r="T72" s="10">
        <v>0</v>
      </c>
      <c r="U72" s="10">
        <v>2.9925610034453598E-6</v>
      </c>
      <c r="V72" s="10">
        <v>6.2607119488689002E-10</v>
      </c>
      <c r="W72" s="10">
        <v>0</v>
      </c>
      <c r="X72" s="10">
        <v>0</v>
      </c>
      <c r="Y72" s="10">
        <v>6.5087720715339902E-6</v>
      </c>
      <c r="Z72" s="10">
        <v>1.0904628311436601E-9</v>
      </c>
      <c r="AA72" s="10">
        <v>0</v>
      </c>
      <c r="AB72" s="10">
        <v>0</v>
      </c>
      <c r="AC72" s="10">
        <v>5.1111380121149298E-5</v>
      </c>
      <c r="AD72" s="10">
        <v>6.4786838116503904E-9</v>
      </c>
      <c r="AE72" s="10">
        <v>0</v>
      </c>
      <c r="AF72" s="10">
        <v>0</v>
      </c>
      <c r="AG72" s="10">
        <v>4.7739628413090402E-4</v>
      </c>
      <c r="AH72" s="10">
        <v>1.7652224293396301E-8</v>
      </c>
      <c r="AI72" s="10">
        <v>0</v>
      </c>
      <c r="AJ72" s="10">
        <v>0</v>
      </c>
      <c r="AK72" s="10">
        <v>4.5419851387993298E-3</v>
      </c>
      <c r="AL72" s="10">
        <v>1.79553434342949E-8</v>
      </c>
      <c r="AM72" s="10">
        <v>0</v>
      </c>
      <c r="AN72" s="10">
        <v>0</v>
      </c>
      <c r="AO72" s="10">
        <v>0.61305403880021603</v>
      </c>
      <c r="AP72" s="10">
        <v>3.0350759239183798E-8</v>
      </c>
      <c r="AQ72" s="10">
        <v>0</v>
      </c>
      <c r="AR72" s="10">
        <v>0</v>
      </c>
      <c r="AS72" s="10">
        <v>3.87793226341694E-7</v>
      </c>
      <c r="AT72" s="10">
        <v>1.1227499288609599E-8</v>
      </c>
      <c r="AU72" s="10">
        <v>0</v>
      </c>
      <c r="AV72" s="10">
        <v>0</v>
      </c>
      <c r="AW72" s="10">
        <v>0.160745962589806</v>
      </c>
      <c r="AX72" s="10">
        <v>1.0125746459544899E-5</v>
      </c>
      <c r="AY72" s="10">
        <v>0</v>
      </c>
      <c r="AZ72" s="10">
        <v>0</v>
      </c>
      <c r="BA72" s="10">
        <v>5.5238125077182798E-6</v>
      </c>
      <c r="BB72" s="10">
        <v>5.3032834484213602E-11</v>
      </c>
      <c r="BC72" s="10">
        <v>0</v>
      </c>
      <c r="BD72" s="10">
        <v>0</v>
      </c>
      <c r="BE72" s="10">
        <v>2.76914334466577E-6</v>
      </c>
      <c r="BF72" s="10">
        <v>9.5123276942694803E-11</v>
      </c>
      <c r="BG72" s="10">
        <v>0</v>
      </c>
      <c r="BH72" s="10">
        <v>0</v>
      </c>
      <c r="BI72" s="10">
        <v>1.3659412955336601E-6</v>
      </c>
      <c r="BJ72" s="10">
        <v>1.5156026044448099E-10</v>
      </c>
      <c r="BK72" s="10">
        <v>0</v>
      </c>
      <c r="BL72" s="10">
        <v>0</v>
      </c>
      <c r="BM72" s="10">
        <v>1.81654811212298E-6</v>
      </c>
      <c r="BN72" s="10">
        <v>2.6381184473002302E-10</v>
      </c>
      <c r="BO72" s="10">
        <v>0</v>
      </c>
      <c r="BP72" s="10">
        <v>0</v>
      </c>
      <c r="BQ72" s="10">
        <v>1.36770518171947E-5</v>
      </c>
      <c r="BR72" s="10">
        <v>1.5177205125518499E-9</v>
      </c>
      <c r="BS72" s="10">
        <v>0</v>
      </c>
      <c r="BT72" s="10">
        <v>0</v>
      </c>
      <c r="BU72" s="10">
        <v>1.27695628493333E-4</v>
      </c>
      <c r="BV72" s="10">
        <v>3.8060264042346201E-9</v>
      </c>
      <c r="BW72" s="10">
        <v>0</v>
      </c>
      <c r="BX72" s="10">
        <v>0</v>
      </c>
      <c r="BY72" s="10">
        <v>1.1861502910719499E-3</v>
      </c>
      <c r="BZ72" s="10">
        <v>4.4849492498881698E-9</v>
      </c>
      <c r="CA72" s="10">
        <v>0</v>
      </c>
      <c r="CB72" s="10">
        <v>0</v>
      </c>
      <c r="CC72" s="10">
        <v>0.25279085228749898</v>
      </c>
      <c r="CD72" s="10">
        <v>6.6920612194562402E-9</v>
      </c>
      <c r="CE72" s="10">
        <v>0</v>
      </c>
      <c r="CF72" s="10">
        <v>0</v>
      </c>
      <c r="CG72" s="10">
        <v>4.2629E-2</v>
      </c>
      <c r="CH72" s="10">
        <v>4.9554000000000001E-2</v>
      </c>
      <c r="CI72" s="10">
        <v>0</v>
      </c>
      <c r="CJ72" s="10">
        <v>0</v>
      </c>
      <c r="CK72" s="10">
        <v>1.7835E-2</v>
      </c>
      <c r="CL72" s="10">
        <v>2.4355000000000002E-2</v>
      </c>
      <c r="CM72" s="10">
        <v>0</v>
      </c>
      <c r="CN72" s="10">
        <v>0</v>
      </c>
      <c r="CO72" s="10">
        <v>1.7378999999999999E-2</v>
      </c>
      <c r="CP72" s="10">
        <v>2.3991999999999999E-2</v>
      </c>
      <c r="CQ72" s="10">
        <v>0</v>
      </c>
      <c r="CR72" s="10">
        <v>0</v>
      </c>
      <c r="CS72" s="10">
        <v>1.7559000000000002E-2</v>
      </c>
      <c r="CT72" s="10">
        <v>2.4188000000000001E-2</v>
      </c>
      <c r="CU72" s="10">
        <v>0</v>
      </c>
      <c r="CV72" s="10">
        <v>0</v>
      </c>
      <c r="CW72" s="10">
        <v>1.7801000000000001E-2</v>
      </c>
      <c r="CX72" s="10">
        <v>2.4937000000000001E-2</v>
      </c>
      <c r="CY72" s="10">
        <v>0</v>
      </c>
      <c r="CZ72" s="10">
        <v>0</v>
      </c>
      <c r="DA72" s="10">
        <v>3.5999000000000003E-2</v>
      </c>
      <c r="DB72" s="10">
        <v>2.444E-2</v>
      </c>
      <c r="DC72" s="10">
        <v>0</v>
      </c>
      <c r="DD72" s="10">
        <v>0</v>
      </c>
      <c r="DE72" s="10">
        <v>3.5795E-2</v>
      </c>
      <c r="DF72" s="10">
        <v>2.3819E-2</v>
      </c>
      <c r="DG72" s="10">
        <v>0</v>
      </c>
      <c r="DH72" s="10">
        <v>0</v>
      </c>
      <c r="DI72" s="10">
        <v>1.7968999999999999E-2</v>
      </c>
      <c r="DJ72" s="10">
        <v>2.4337000000000001E-2</v>
      </c>
      <c r="DK72" s="10">
        <v>0</v>
      </c>
      <c r="DL72" s="10">
        <v>0</v>
      </c>
      <c r="DM72" s="10">
        <v>1.7600000000000001E-2</v>
      </c>
      <c r="DN72" s="10">
        <v>2.4773E-2</v>
      </c>
      <c r="DO72" s="10">
        <v>0</v>
      </c>
      <c r="DP72" s="10">
        <v>0</v>
      </c>
      <c r="DQ72" s="10">
        <v>1.8186000000000001E-2</v>
      </c>
      <c r="DR72" s="10">
        <v>2.4632000000000001E-2</v>
      </c>
      <c r="DS72" s="10">
        <v>0</v>
      </c>
      <c r="DT72" s="10">
        <v>0</v>
      </c>
      <c r="DU72" s="10">
        <v>1.2945099351035099E+19</v>
      </c>
      <c r="DV72" s="10">
        <v>0</v>
      </c>
      <c r="DW72" s="10">
        <v>7.8417217921240896E+17</v>
      </c>
      <c r="DX72" s="10">
        <v>0</v>
      </c>
      <c r="DY72" s="10">
        <v>5257574793.6654902</v>
      </c>
      <c r="DZ72" s="10">
        <v>0</v>
      </c>
      <c r="EA72" s="10">
        <v>72509.115835853096</v>
      </c>
      <c r="EB72" s="10">
        <v>0</v>
      </c>
      <c r="EC72" s="10">
        <v>52576208522.0662</v>
      </c>
      <c r="ED72" s="10">
        <v>0</v>
      </c>
      <c r="EE72" s="10">
        <v>229294.34375545301</v>
      </c>
      <c r="EF72" s="10">
        <v>0</v>
      </c>
      <c r="EG72" s="10">
        <v>525804228085.29102</v>
      </c>
      <c r="EH72" s="10">
        <v>0</v>
      </c>
      <c r="EI72" s="10">
        <v>725104.201077512</v>
      </c>
      <c r="EJ72" s="10">
        <v>0</v>
      </c>
      <c r="EK72" s="10">
        <v>5260895871194.9902</v>
      </c>
      <c r="EL72" s="10">
        <v>0</v>
      </c>
      <c r="EM72" s="10">
        <v>2293315.2163051199</v>
      </c>
      <c r="EN72" s="10">
        <v>0</v>
      </c>
      <c r="EO72" s="10">
        <v>53096788975501.102</v>
      </c>
      <c r="EP72" s="10">
        <v>0</v>
      </c>
      <c r="EQ72" s="10">
        <v>7261141.9935451401</v>
      </c>
      <c r="ER72" s="10">
        <v>0</v>
      </c>
      <c r="ES72" s="10">
        <v>568574864702588</v>
      </c>
      <c r="ET72" s="10">
        <v>0</v>
      </c>
      <c r="EU72" s="10">
        <v>23284578.768422101</v>
      </c>
      <c r="EV72" s="10">
        <v>0</v>
      </c>
      <c r="EW72" s="10">
        <v>1.26277259439043E+16</v>
      </c>
      <c r="EX72" s="10">
        <v>0</v>
      </c>
      <c r="EY72" s="10">
        <v>88309592.651077196</v>
      </c>
      <c r="EZ72" s="10">
        <v>0</v>
      </c>
      <c r="FA72" s="10">
        <v>9.0622923699134797E+17</v>
      </c>
      <c r="FB72" s="10">
        <v>0</v>
      </c>
      <c r="FC72" s="10">
        <v>9.0622923699134797E+17</v>
      </c>
      <c r="FD72" s="10">
        <v>0</v>
      </c>
    </row>
    <row r="73" spans="1:160" x14ac:dyDescent="0.45">
      <c r="A73">
        <f t="shared" si="27"/>
        <v>62</v>
      </c>
      <c r="B73" s="12">
        <f t="shared" si="26"/>
        <v>3.90625E-3</v>
      </c>
      <c r="C73" s="12">
        <f t="shared" si="28"/>
        <v>8</v>
      </c>
      <c r="D73" s="19">
        <f t="shared" si="29"/>
        <v>8</v>
      </c>
      <c r="E73" s="10">
        <v>1.6085458882209001E-5</v>
      </c>
      <c r="F73" s="10">
        <v>3.2397982918652701E-7</v>
      </c>
      <c r="G73" s="10">
        <v>0</v>
      </c>
      <c r="H73" s="10">
        <v>0</v>
      </c>
      <c r="I73" s="10">
        <v>18.1104025178577</v>
      </c>
      <c r="J73" s="10">
        <v>1.47273518710955E-3</v>
      </c>
      <c r="K73" s="10">
        <v>0</v>
      </c>
      <c r="L73" s="10">
        <v>0</v>
      </c>
      <c r="M73" s="10">
        <v>6.6332422614667704E-6</v>
      </c>
      <c r="N73" s="10">
        <v>1.81724080228207E-10</v>
      </c>
      <c r="O73" s="10">
        <v>0</v>
      </c>
      <c r="P73" s="10">
        <v>0</v>
      </c>
      <c r="Q73" s="10">
        <v>3.3075947241112398E-6</v>
      </c>
      <c r="R73" s="10">
        <v>3.6267966407876801E-10</v>
      </c>
      <c r="S73" s="10">
        <v>0</v>
      </c>
      <c r="T73" s="10">
        <v>0</v>
      </c>
      <c r="U73" s="10">
        <v>1.6943849667772001E-6</v>
      </c>
      <c r="V73" s="10">
        <v>6.2171134906918703E-10</v>
      </c>
      <c r="W73" s="10">
        <v>0</v>
      </c>
      <c r="X73" s="10">
        <v>0</v>
      </c>
      <c r="Y73" s="10">
        <v>5.2127674385893301E-6</v>
      </c>
      <c r="Z73" s="10">
        <v>1.0964993357731601E-9</v>
      </c>
      <c r="AA73" s="10">
        <v>0</v>
      </c>
      <c r="AB73" s="10">
        <v>0</v>
      </c>
      <c r="AC73" s="10">
        <v>5.0051243381199403E-5</v>
      </c>
      <c r="AD73" s="10">
        <v>6.47781234208721E-9</v>
      </c>
      <c r="AE73" s="10">
        <v>0</v>
      </c>
      <c r="AF73" s="10">
        <v>0</v>
      </c>
      <c r="AG73" s="10">
        <v>6.9930450858657301E-4</v>
      </c>
      <c r="AH73" s="10">
        <v>1.7652692307912299E-8</v>
      </c>
      <c r="AI73" s="10">
        <v>0</v>
      </c>
      <c r="AJ73" s="10">
        <v>0</v>
      </c>
      <c r="AK73" s="10">
        <v>0.28036516464709899</v>
      </c>
      <c r="AL73" s="10">
        <v>1.7772555427342201E-8</v>
      </c>
      <c r="AM73" s="10">
        <v>0</v>
      </c>
      <c r="AN73" s="10">
        <v>0</v>
      </c>
      <c r="AO73" s="10">
        <v>18.1104025178577</v>
      </c>
      <c r="AP73" s="10">
        <v>7.9734982594281605E-7</v>
      </c>
      <c r="AQ73" s="10">
        <v>0</v>
      </c>
      <c r="AR73" s="10">
        <v>0</v>
      </c>
      <c r="AS73" s="10">
        <v>9.42575830585992E-6</v>
      </c>
      <c r="AT73" s="10">
        <v>1.90158719739123E-7</v>
      </c>
      <c r="AU73" s="10">
        <v>0</v>
      </c>
      <c r="AV73" s="10">
        <v>0</v>
      </c>
      <c r="AW73" s="10">
        <v>5.9737353223612004</v>
      </c>
      <c r="AX73" s="10">
        <v>4.0681643337517901E-4</v>
      </c>
      <c r="AY73" s="10">
        <v>0</v>
      </c>
      <c r="AZ73" s="10">
        <v>0</v>
      </c>
      <c r="BA73" s="10">
        <v>3.30558418035763E-6</v>
      </c>
      <c r="BB73" s="10">
        <v>4.6896146782291297E-11</v>
      </c>
      <c r="BC73" s="10">
        <v>0</v>
      </c>
      <c r="BD73" s="10">
        <v>0</v>
      </c>
      <c r="BE73" s="10">
        <v>1.6726574429177899E-6</v>
      </c>
      <c r="BF73" s="10">
        <v>9.490845471384E-11</v>
      </c>
      <c r="BG73" s="10">
        <v>0</v>
      </c>
      <c r="BH73" s="10">
        <v>0</v>
      </c>
      <c r="BI73" s="10">
        <v>8.3760891679169997E-7</v>
      </c>
      <c r="BJ73" s="10">
        <v>1.4955983748110399E-10</v>
      </c>
      <c r="BK73" s="10">
        <v>0</v>
      </c>
      <c r="BL73" s="10">
        <v>0</v>
      </c>
      <c r="BM73" s="10">
        <v>1.50509727641112E-6</v>
      </c>
      <c r="BN73" s="10">
        <v>2.6390925937838601E-10</v>
      </c>
      <c r="BO73" s="10">
        <v>0</v>
      </c>
      <c r="BP73" s="10">
        <v>0</v>
      </c>
      <c r="BQ73" s="10">
        <v>1.03797845678562E-5</v>
      </c>
      <c r="BR73" s="10">
        <v>1.51751880944196E-9</v>
      </c>
      <c r="BS73" s="10">
        <v>0</v>
      </c>
      <c r="BT73" s="10">
        <v>0</v>
      </c>
      <c r="BU73" s="10">
        <v>1.90973174149363E-4</v>
      </c>
      <c r="BV73" s="10">
        <v>3.8062554949549103E-9</v>
      </c>
      <c r="BW73" s="10">
        <v>0</v>
      </c>
      <c r="BX73" s="10">
        <v>0</v>
      </c>
      <c r="BY73" s="10">
        <v>0.167863065268884</v>
      </c>
      <c r="BZ73" s="10">
        <v>4.3565702365014804E-9</v>
      </c>
      <c r="CA73" s="10">
        <v>0</v>
      </c>
      <c r="CB73" s="10">
        <v>0</v>
      </c>
      <c r="CC73" s="10">
        <v>5.9737353223612004</v>
      </c>
      <c r="CD73" s="10">
        <v>3.7539565803491497E-7</v>
      </c>
      <c r="CE73" s="10">
        <v>0</v>
      </c>
      <c r="CF73" s="10">
        <v>0</v>
      </c>
      <c r="CG73" s="10">
        <v>9.5749000000000001E-2</v>
      </c>
      <c r="CH73" s="10">
        <v>0.15258099999999999</v>
      </c>
      <c r="CI73" s="10">
        <v>0</v>
      </c>
      <c r="CJ73" s="10">
        <v>0</v>
      </c>
      <c r="CK73" s="10">
        <v>2.9526E-2</v>
      </c>
      <c r="CL73" s="10">
        <v>5.3619E-2</v>
      </c>
      <c r="CM73" s="10">
        <v>0</v>
      </c>
      <c r="CN73" s="10">
        <v>0</v>
      </c>
      <c r="CO73" s="10">
        <v>2.9729999999999999E-2</v>
      </c>
      <c r="CP73" s="10">
        <v>5.3150999999999997E-2</v>
      </c>
      <c r="CQ73" s="10">
        <v>0</v>
      </c>
      <c r="CR73" s="10">
        <v>0</v>
      </c>
      <c r="CS73" s="10">
        <v>2.9685E-2</v>
      </c>
      <c r="CT73" s="10">
        <v>5.3971999999999999E-2</v>
      </c>
      <c r="CU73" s="10">
        <v>0</v>
      </c>
      <c r="CV73" s="10">
        <v>0</v>
      </c>
      <c r="CW73" s="10">
        <v>3.0273999999999999E-2</v>
      </c>
      <c r="CX73" s="10">
        <v>5.4190000000000002E-2</v>
      </c>
      <c r="CY73" s="10">
        <v>0</v>
      </c>
      <c r="CZ73" s="10">
        <v>0</v>
      </c>
      <c r="DA73" s="10">
        <v>3.9486E-2</v>
      </c>
      <c r="DB73" s="10">
        <v>5.3946000000000001E-2</v>
      </c>
      <c r="DC73" s="10">
        <v>0</v>
      </c>
      <c r="DD73" s="10">
        <v>0</v>
      </c>
      <c r="DE73" s="10">
        <v>5.9069999999999998E-2</v>
      </c>
      <c r="DF73" s="10">
        <v>5.3548999999999999E-2</v>
      </c>
      <c r="DG73" s="10">
        <v>0</v>
      </c>
      <c r="DH73" s="10">
        <v>0</v>
      </c>
      <c r="DI73" s="10">
        <v>3.0032E-2</v>
      </c>
      <c r="DJ73" s="10">
        <v>5.4210000000000001E-2</v>
      </c>
      <c r="DK73" s="10">
        <v>0</v>
      </c>
      <c r="DL73" s="10">
        <v>0</v>
      </c>
      <c r="DM73" s="10">
        <v>3.0093999999999999E-2</v>
      </c>
      <c r="DN73" s="10">
        <v>5.4566999999999997E-2</v>
      </c>
      <c r="DO73" s="10">
        <v>0</v>
      </c>
      <c r="DP73" s="10">
        <v>0</v>
      </c>
      <c r="DQ73" s="10">
        <v>3.1067999999999998E-2</v>
      </c>
      <c r="DR73" s="10">
        <v>5.4916E-2</v>
      </c>
      <c r="DS73" s="10">
        <v>0</v>
      </c>
      <c r="DT73" s="10">
        <v>0</v>
      </c>
      <c r="DU73" s="10">
        <v>1.8843150574862299E+19</v>
      </c>
      <c r="DV73" s="10">
        <v>0</v>
      </c>
      <c r="DW73" s="10">
        <v>2.21791096573617E+18</v>
      </c>
      <c r="DX73" s="10">
        <v>0</v>
      </c>
      <c r="DY73" s="10">
        <v>21274592810.468601</v>
      </c>
      <c r="DZ73" s="10">
        <v>0</v>
      </c>
      <c r="EA73" s="10">
        <v>145857.68850312699</v>
      </c>
      <c r="EB73" s="10">
        <v>0</v>
      </c>
      <c r="EC73" s="10">
        <v>212757805548.31601</v>
      </c>
      <c r="ED73" s="10">
        <v>0</v>
      </c>
      <c r="EE73" s="10">
        <v>461245.64516375802</v>
      </c>
      <c r="EF73" s="10">
        <v>0</v>
      </c>
      <c r="EG73" s="10">
        <v>2128604910765.73</v>
      </c>
      <c r="EH73" s="10">
        <v>0</v>
      </c>
      <c r="EI73" s="10">
        <v>1458677.4335499599</v>
      </c>
      <c r="EJ73" s="10">
        <v>0</v>
      </c>
      <c r="EK73" s="10">
        <v>21392210979018.5</v>
      </c>
      <c r="EL73" s="10">
        <v>0</v>
      </c>
      <c r="EM73" s="10">
        <v>4615563.2940194504</v>
      </c>
      <c r="EN73" s="10">
        <v>0</v>
      </c>
      <c r="EO73" s="10">
        <v>225150352021697</v>
      </c>
      <c r="EP73" s="10">
        <v>0</v>
      </c>
      <c r="EQ73" s="10">
        <v>14677799.116115499</v>
      </c>
      <c r="ER73" s="10">
        <v>0</v>
      </c>
      <c r="ES73" s="10">
        <v>3587098683824050</v>
      </c>
      <c r="ET73" s="10">
        <v>0</v>
      </c>
      <c r="EU73" s="10">
        <v>49214540.3447152</v>
      </c>
      <c r="EV73" s="10">
        <v>0</v>
      </c>
      <c r="EW73" s="10">
        <v>2.4304432353461002E+18</v>
      </c>
      <c r="EX73" s="10">
        <v>0</v>
      </c>
      <c r="EY73" s="10">
        <v>2.4304432353461002E+18</v>
      </c>
      <c r="EZ73" s="10">
        <v>0</v>
      </c>
      <c r="FA73" s="10">
        <v>2.21791096573617E+18</v>
      </c>
      <c r="FB73" s="10">
        <v>0</v>
      </c>
      <c r="FC73" s="10">
        <v>2.21791096573617E+18</v>
      </c>
      <c r="FD73" s="10">
        <v>0</v>
      </c>
    </row>
    <row r="74" spans="1:160" x14ac:dyDescent="0.45">
      <c r="A74">
        <f t="shared" si="27"/>
        <v>63</v>
      </c>
      <c r="B74" s="12">
        <f t="shared" si="26"/>
        <v>1.953125E-3</v>
      </c>
      <c r="C74" s="12">
        <f t="shared" si="28"/>
        <v>8</v>
      </c>
      <c r="D74" s="19">
        <f t="shared" si="29"/>
        <v>9</v>
      </c>
      <c r="E74" s="10">
        <v>4.8964013833474501E-5</v>
      </c>
      <c r="F74" s="10">
        <v>7.5795347531659697E-7</v>
      </c>
      <c r="G74" s="10">
        <v>0</v>
      </c>
      <c r="H74" s="10">
        <v>0</v>
      </c>
      <c r="I74" s="10">
        <v>6.0115040464352401</v>
      </c>
      <c r="J74" s="10">
        <v>9.3149689276167597E-2</v>
      </c>
      <c r="K74" s="10">
        <v>0</v>
      </c>
      <c r="L74" s="10">
        <v>0</v>
      </c>
      <c r="M74" s="10">
        <v>4.0372758673967698E-6</v>
      </c>
      <c r="N74" s="10">
        <v>1.82840187434862E-10</v>
      </c>
      <c r="O74" s="10">
        <v>0</v>
      </c>
      <c r="P74" s="10">
        <v>0</v>
      </c>
      <c r="Q74" s="10">
        <v>2.0290131041988902E-6</v>
      </c>
      <c r="R74" s="10">
        <v>3.6285152660297998E-10</v>
      </c>
      <c r="S74" s="10">
        <v>0</v>
      </c>
      <c r="T74" s="10">
        <v>0</v>
      </c>
      <c r="U74" s="10">
        <v>1.30224893313268E-6</v>
      </c>
      <c r="V74" s="10">
        <v>6.2196581218643101E-10</v>
      </c>
      <c r="W74" s="10">
        <v>0</v>
      </c>
      <c r="X74" s="10">
        <v>0</v>
      </c>
      <c r="Y74" s="10">
        <v>5.4655389529756298E-6</v>
      </c>
      <c r="Z74" s="10">
        <v>1.0980918396796799E-9</v>
      </c>
      <c r="AA74" s="10">
        <v>0</v>
      </c>
      <c r="AB74" s="10">
        <v>0</v>
      </c>
      <c r="AC74" s="10">
        <v>7.45062367890625E-5</v>
      </c>
      <c r="AD74" s="10">
        <v>6.5213356381654802E-9</v>
      </c>
      <c r="AE74" s="10">
        <v>0</v>
      </c>
      <c r="AF74" s="10">
        <v>0</v>
      </c>
      <c r="AG74" s="10">
        <v>1.17070266112406E-3</v>
      </c>
      <c r="AH74" s="10">
        <v>1.7684835096343201E-8</v>
      </c>
      <c r="AI74" s="10">
        <v>0</v>
      </c>
      <c r="AJ74" s="10">
        <v>0</v>
      </c>
      <c r="AK74" s="10">
        <v>4.6240777369545096</v>
      </c>
      <c r="AL74" s="10">
        <v>3.1462863425701899E-8</v>
      </c>
      <c r="AM74" s="10">
        <v>0</v>
      </c>
      <c r="AN74" s="10">
        <v>0</v>
      </c>
      <c r="AO74" s="10">
        <v>6.0115040464352401</v>
      </c>
      <c r="AP74" s="10">
        <v>1.40882758805638E-5</v>
      </c>
      <c r="AQ74" s="10">
        <v>0</v>
      </c>
      <c r="AR74" s="10">
        <v>0</v>
      </c>
      <c r="AS74" s="10">
        <v>3.0294815567679399E-5</v>
      </c>
      <c r="AT74" s="10">
        <v>5.6315289400027304E-7</v>
      </c>
      <c r="AU74" s="10">
        <v>0</v>
      </c>
      <c r="AV74" s="10">
        <v>0</v>
      </c>
      <c r="AW74" s="10">
        <v>3.2031555192215801</v>
      </c>
      <c r="AX74" s="10">
        <v>6.4402667443229103E-2</v>
      </c>
      <c r="AY74" s="10">
        <v>0</v>
      </c>
      <c r="AZ74" s="10">
        <v>0</v>
      </c>
      <c r="BA74" s="10">
        <v>2.10739059181335E-6</v>
      </c>
      <c r="BB74" s="10">
        <v>4.72310516167901E-11</v>
      </c>
      <c r="BC74" s="10">
        <v>0</v>
      </c>
      <c r="BD74" s="10">
        <v>0</v>
      </c>
      <c r="BE74" s="10">
        <v>1.07417078572837E-6</v>
      </c>
      <c r="BF74" s="10">
        <v>9.4879624152868304E-11</v>
      </c>
      <c r="BG74" s="10">
        <v>0</v>
      </c>
      <c r="BH74" s="10">
        <v>0</v>
      </c>
      <c r="BI74" s="10">
        <v>6.9536699284394801E-7</v>
      </c>
      <c r="BJ74" s="10">
        <v>1.49568840150947E-10</v>
      </c>
      <c r="BK74" s="10">
        <v>0</v>
      </c>
      <c r="BL74" s="10">
        <v>0</v>
      </c>
      <c r="BM74" s="10">
        <v>1.45449379870127E-6</v>
      </c>
      <c r="BN74" s="10">
        <v>2.63792254263989E-10</v>
      </c>
      <c r="BO74" s="10">
        <v>0</v>
      </c>
      <c r="BP74" s="10">
        <v>0</v>
      </c>
      <c r="BQ74" s="10">
        <v>1.6901185098565401E-5</v>
      </c>
      <c r="BR74" s="10">
        <v>1.52044306856531E-9</v>
      </c>
      <c r="BS74" s="10">
        <v>0</v>
      </c>
      <c r="BT74" s="10">
        <v>0</v>
      </c>
      <c r="BU74" s="10">
        <v>3.1398489304713901E-4</v>
      </c>
      <c r="BV74" s="10">
        <v>3.8093509584029297E-9</v>
      </c>
      <c r="BW74" s="10">
        <v>0</v>
      </c>
      <c r="BX74" s="10">
        <v>0</v>
      </c>
      <c r="BY74" s="10">
        <v>2.8494248055746398</v>
      </c>
      <c r="BZ74" s="10">
        <v>1.0546380871603801E-8</v>
      </c>
      <c r="CA74" s="10">
        <v>0</v>
      </c>
      <c r="CB74" s="10">
        <v>0</v>
      </c>
      <c r="CC74" s="10">
        <v>3.2031555192215801</v>
      </c>
      <c r="CD74" s="10">
        <v>9.0528614128724807E-6</v>
      </c>
      <c r="CE74" s="10">
        <v>0</v>
      </c>
      <c r="CF74" s="10">
        <v>0</v>
      </c>
      <c r="CG74" s="10">
        <v>0.207396</v>
      </c>
      <c r="CH74" s="10">
        <v>0.53906699999999996</v>
      </c>
      <c r="CI74" s="10">
        <v>0</v>
      </c>
      <c r="CJ74" s="10">
        <v>0</v>
      </c>
      <c r="CK74" s="10">
        <v>4.5543E-2</v>
      </c>
      <c r="CL74" s="10">
        <v>0.137434</v>
      </c>
      <c r="CM74" s="10">
        <v>0</v>
      </c>
      <c r="CN74" s="10">
        <v>0</v>
      </c>
      <c r="CO74" s="10">
        <v>4.5123000000000003E-2</v>
      </c>
      <c r="CP74" s="10">
        <v>0.136577</v>
      </c>
      <c r="CQ74" s="10">
        <v>0</v>
      </c>
      <c r="CR74" s="10">
        <v>0</v>
      </c>
      <c r="CS74" s="10">
        <v>4.7571000000000002E-2</v>
      </c>
      <c r="CT74" s="10">
        <v>0.139316</v>
      </c>
      <c r="CU74" s="10">
        <v>0</v>
      </c>
      <c r="CV74" s="10">
        <v>0</v>
      </c>
      <c r="CW74" s="10">
        <v>6.6705E-2</v>
      </c>
      <c r="CX74" s="10">
        <v>0.137568</v>
      </c>
      <c r="CY74" s="10">
        <v>0</v>
      </c>
      <c r="CZ74" s="10">
        <v>0</v>
      </c>
      <c r="DA74" s="10">
        <v>4.7515000000000002E-2</v>
      </c>
      <c r="DB74" s="10">
        <v>0.13902700000000001</v>
      </c>
      <c r="DC74" s="10">
        <v>0</v>
      </c>
      <c r="DD74" s="10">
        <v>0</v>
      </c>
      <c r="DE74" s="10">
        <v>4.5955000000000003E-2</v>
      </c>
      <c r="DF74" s="10">
        <v>0.13658799999999999</v>
      </c>
      <c r="DG74" s="10">
        <v>0</v>
      </c>
      <c r="DH74" s="10">
        <v>0</v>
      </c>
      <c r="DI74" s="10">
        <v>4.6324999999999998E-2</v>
      </c>
      <c r="DJ74" s="10">
        <v>0.137597</v>
      </c>
      <c r="DK74" s="10">
        <v>0</v>
      </c>
      <c r="DL74" s="10">
        <v>0</v>
      </c>
      <c r="DM74" s="10">
        <v>4.6351000000000003E-2</v>
      </c>
      <c r="DN74" s="10">
        <v>0.13972300000000001</v>
      </c>
      <c r="DO74" s="10">
        <v>0</v>
      </c>
      <c r="DP74" s="10">
        <v>0</v>
      </c>
      <c r="DQ74" s="10">
        <v>7.4787000000000006E-2</v>
      </c>
      <c r="DR74" s="10">
        <v>0.13805300000000001</v>
      </c>
      <c r="DS74" s="10">
        <v>0</v>
      </c>
      <c r="DT74" s="10">
        <v>0</v>
      </c>
      <c r="DU74" s="10">
        <v>9.9321770629396193E+18</v>
      </c>
      <c r="DV74" s="10">
        <v>0</v>
      </c>
      <c r="DW74" s="10">
        <v>7.7168253197365002E+18</v>
      </c>
      <c r="DX74" s="10">
        <v>0</v>
      </c>
      <c r="DY74" s="10">
        <v>85370672132.016693</v>
      </c>
      <c r="DZ74" s="10">
        <v>0</v>
      </c>
      <c r="EA74" s="10">
        <v>292178.80317938799</v>
      </c>
      <c r="EB74" s="10">
        <v>0</v>
      </c>
      <c r="EC74" s="10">
        <v>853952815739.24402</v>
      </c>
      <c r="ED74" s="10">
        <v>0</v>
      </c>
      <c r="EE74" s="10">
        <v>923978.43139897904</v>
      </c>
      <c r="EF74" s="10">
        <v>0</v>
      </c>
      <c r="EG74" s="10">
        <v>8565652031633.79</v>
      </c>
      <c r="EH74" s="10">
        <v>0</v>
      </c>
      <c r="EI74" s="10">
        <v>2922556.9459509901</v>
      </c>
      <c r="EJ74" s="10">
        <v>0</v>
      </c>
      <c r="EK74" s="10">
        <v>88350778812366.094</v>
      </c>
      <c r="EL74" s="10">
        <v>0</v>
      </c>
      <c r="EM74" s="10">
        <v>9265346.28806757</v>
      </c>
      <c r="EN74" s="10">
        <v>0</v>
      </c>
      <c r="EO74" s="10">
        <v>1243653188563930</v>
      </c>
      <c r="EP74" s="10">
        <v>0</v>
      </c>
      <c r="EQ74" s="10">
        <v>30122676.296137299</v>
      </c>
      <c r="ER74" s="10">
        <v>0</v>
      </c>
      <c r="ES74" s="10">
        <v>6.5533111678328105E+18</v>
      </c>
      <c r="ET74" s="10">
        <v>0</v>
      </c>
      <c r="EU74" s="10">
        <v>6.5533111678328105E+18</v>
      </c>
      <c r="EV74" s="10">
        <v>0</v>
      </c>
      <c r="EW74" s="10">
        <v>4.8263590756558203E+18</v>
      </c>
      <c r="EX74" s="10">
        <v>0</v>
      </c>
      <c r="EY74" s="10">
        <v>4.8263590756558203E+18</v>
      </c>
      <c r="EZ74" s="10">
        <v>0</v>
      </c>
      <c r="FA74" s="10">
        <v>7.7168253197365002E+18</v>
      </c>
      <c r="FB74" s="10">
        <v>0</v>
      </c>
      <c r="FC74" s="10">
        <v>7.7168253197365002E+18</v>
      </c>
      <c r="FD74" s="10">
        <v>0</v>
      </c>
    </row>
    <row r="75" spans="1:160" x14ac:dyDescent="0.45">
      <c r="A75">
        <f t="shared" si="27"/>
        <v>64</v>
      </c>
      <c r="B75" s="13">
        <f t="shared" si="26"/>
        <v>0.5</v>
      </c>
      <c r="C75" s="13">
        <f t="shared" si="28"/>
        <v>16</v>
      </c>
      <c r="D75" s="20">
        <f t="shared" si="29"/>
        <v>1</v>
      </c>
      <c r="E75" s="10">
        <v>0.245630024022264</v>
      </c>
      <c r="F75" s="10">
        <v>0.245630024022264</v>
      </c>
      <c r="G75" s="10">
        <v>0</v>
      </c>
      <c r="H75" s="10">
        <v>0</v>
      </c>
      <c r="I75" s="10">
        <v>0.245630023636638</v>
      </c>
      <c r="J75" s="10">
        <v>0.245630023636638</v>
      </c>
      <c r="K75" s="10">
        <v>0</v>
      </c>
      <c r="L75" s="10">
        <v>0</v>
      </c>
      <c r="M75" s="10">
        <v>0.24087935018102799</v>
      </c>
      <c r="N75" s="10">
        <v>0.24087935018102799</v>
      </c>
      <c r="O75" s="10">
        <v>0</v>
      </c>
      <c r="P75" s="10">
        <v>0</v>
      </c>
      <c r="Q75" s="10">
        <v>0.24515186391771501</v>
      </c>
      <c r="R75" s="10">
        <v>0.24515186391771501</v>
      </c>
      <c r="S75" s="10">
        <v>0</v>
      </c>
      <c r="T75" s="10">
        <v>0</v>
      </c>
      <c r="U75" s="10">
        <v>0.24558217641079499</v>
      </c>
      <c r="V75" s="10">
        <v>0.24558217641079499</v>
      </c>
      <c r="W75" s="10">
        <v>0</v>
      </c>
      <c r="X75" s="10">
        <v>0</v>
      </c>
      <c r="Y75" s="10">
        <v>0.24562523887232299</v>
      </c>
      <c r="Z75" s="10">
        <v>0.24562523887232299</v>
      </c>
      <c r="AA75" s="10">
        <v>0</v>
      </c>
      <c r="AB75" s="10">
        <v>0</v>
      </c>
      <c r="AC75" s="10">
        <v>0.245629545577119</v>
      </c>
      <c r="AD75" s="10">
        <v>0.245629545577119</v>
      </c>
      <c r="AE75" s="10">
        <v>0</v>
      </c>
      <c r="AF75" s="10">
        <v>0</v>
      </c>
      <c r="AG75" s="10">
        <v>0.24562997624105001</v>
      </c>
      <c r="AH75" s="10">
        <v>0.24562997624105001</v>
      </c>
      <c r="AI75" s="10">
        <v>0</v>
      </c>
      <c r="AJ75" s="10">
        <v>0</v>
      </c>
      <c r="AK75" s="10">
        <v>0.24563001988951999</v>
      </c>
      <c r="AL75" s="10">
        <v>0.24563001988951999</v>
      </c>
      <c r="AM75" s="10">
        <v>0</v>
      </c>
      <c r="AN75" s="10">
        <v>0</v>
      </c>
      <c r="AO75" s="10">
        <v>0.24563002338925499</v>
      </c>
      <c r="AP75" s="10">
        <v>0.24563002338925499</v>
      </c>
      <c r="AQ75" s="10">
        <v>0</v>
      </c>
      <c r="AR75" s="10">
        <v>0</v>
      </c>
      <c r="AS75" s="10">
        <v>0.141942543899159</v>
      </c>
      <c r="AT75" s="10">
        <v>0.141942543899159</v>
      </c>
      <c r="AU75" s="10">
        <v>0</v>
      </c>
      <c r="AV75" s="10">
        <v>0</v>
      </c>
      <c r="AW75" s="10">
        <v>0.141942543840783</v>
      </c>
      <c r="AX75" s="10">
        <v>0.141942543840783</v>
      </c>
      <c r="AY75" s="10">
        <v>0</v>
      </c>
      <c r="AZ75" s="10">
        <v>0</v>
      </c>
      <c r="BA75" s="10">
        <v>0.13843233141296299</v>
      </c>
      <c r="BB75" s="10">
        <v>0.13843233141296299</v>
      </c>
      <c r="BC75" s="10">
        <v>0</v>
      </c>
      <c r="BD75" s="10">
        <v>0</v>
      </c>
      <c r="BE75" s="10">
        <v>0.14158714383620599</v>
      </c>
      <c r="BF75" s="10">
        <v>0.14158714383620599</v>
      </c>
      <c r="BG75" s="10">
        <v>0</v>
      </c>
      <c r="BH75" s="10">
        <v>0</v>
      </c>
      <c r="BI75" s="10">
        <v>0.14190696027463201</v>
      </c>
      <c r="BJ75" s="10">
        <v>0.14190696027463201</v>
      </c>
      <c r="BK75" s="10">
        <v>0</v>
      </c>
      <c r="BL75" s="10">
        <v>0</v>
      </c>
      <c r="BM75" s="10">
        <v>0.141938985249769</v>
      </c>
      <c r="BN75" s="10">
        <v>0.141938985249769</v>
      </c>
      <c r="BO75" s="10">
        <v>0</v>
      </c>
      <c r="BP75" s="10">
        <v>0</v>
      </c>
      <c r="BQ75" s="10">
        <v>0.141942188204213</v>
      </c>
      <c r="BR75" s="10">
        <v>0.141942188204213</v>
      </c>
      <c r="BS75" s="10">
        <v>0</v>
      </c>
      <c r="BT75" s="10">
        <v>0</v>
      </c>
      <c r="BU75" s="10">
        <v>0.14194250821299201</v>
      </c>
      <c r="BV75" s="10">
        <v>0.14194250821299201</v>
      </c>
      <c r="BW75" s="10">
        <v>0</v>
      </c>
      <c r="BX75" s="10">
        <v>0</v>
      </c>
      <c r="BY75" s="10">
        <v>0.141942540650453</v>
      </c>
      <c r="BZ75" s="10">
        <v>0.141942540650453</v>
      </c>
      <c r="CA75" s="10">
        <v>0</v>
      </c>
      <c r="CB75" s="10">
        <v>0</v>
      </c>
      <c r="CC75" s="10">
        <v>0.14194254347310201</v>
      </c>
      <c r="CD75" s="10">
        <v>0.14194254347310201</v>
      </c>
      <c r="CE75" s="10">
        <v>0</v>
      </c>
      <c r="CF75" s="10">
        <v>0</v>
      </c>
      <c r="CG75" s="10">
        <v>1.0167000000000001E-2</v>
      </c>
      <c r="CH75" s="10">
        <v>9.1319999999999995E-3</v>
      </c>
      <c r="CI75" s="10">
        <v>0</v>
      </c>
      <c r="CJ75" s="10">
        <v>0</v>
      </c>
      <c r="CK75" s="10">
        <v>8.8179999999999994E-3</v>
      </c>
      <c r="CL75" s="10">
        <v>9.4839999999999994E-3</v>
      </c>
      <c r="CM75" s="10">
        <v>0</v>
      </c>
      <c r="CN75" s="10">
        <v>0</v>
      </c>
      <c r="CO75" s="10">
        <v>9.2599999999999991E-3</v>
      </c>
      <c r="CP75" s="10">
        <v>9.2890000000000004E-3</v>
      </c>
      <c r="CQ75" s="10">
        <v>0</v>
      </c>
      <c r="CR75" s="10">
        <v>0</v>
      </c>
      <c r="CS75" s="10">
        <v>9.2790000000000008E-3</v>
      </c>
      <c r="CT75" s="10">
        <v>9.0349999999999996E-3</v>
      </c>
      <c r="CU75" s="10">
        <v>0</v>
      </c>
      <c r="CV75" s="10">
        <v>0</v>
      </c>
      <c r="CW75" s="10">
        <v>8.6820000000000005E-3</v>
      </c>
      <c r="CX75" s="10">
        <v>8.8739999999999999E-3</v>
      </c>
      <c r="CY75" s="10">
        <v>0</v>
      </c>
      <c r="CZ75" s="10">
        <v>0</v>
      </c>
      <c r="DA75" s="10">
        <v>9.5010000000000008E-3</v>
      </c>
      <c r="DB75" s="10">
        <v>9.3130000000000001E-3</v>
      </c>
      <c r="DC75" s="10">
        <v>0</v>
      </c>
      <c r="DD75" s="10">
        <v>0</v>
      </c>
      <c r="DE75" s="10">
        <v>9.4990000000000005E-3</v>
      </c>
      <c r="DF75" s="10">
        <v>9.2820000000000003E-3</v>
      </c>
      <c r="DG75" s="10">
        <v>0</v>
      </c>
      <c r="DH75" s="10">
        <v>0</v>
      </c>
      <c r="DI75" s="10">
        <v>9.3629999999999998E-3</v>
      </c>
      <c r="DJ75" s="10">
        <v>9.2610000000000001E-3</v>
      </c>
      <c r="DK75" s="10">
        <v>0</v>
      </c>
      <c r="DL75" s="10">
        <v>0</v>
      </c>
      <c r="DM75" s="10">
        <v>9.5630000000000003E-3</v>
      </c>
      <c r="DN75" s="10">
        <v>9.7129999999999994E-3</v>
      </c>
      <c r="DO75" s="10">
        <v>0</v>
      </c>
      <c r="DP75" s="10">
        <v>0</v>
      </c>
      <c r="DQ75" s="10">
        <v>8.7049999999999992E-3</v>
      </c>
      <c r="DR75" s="10">
        <v>9.0159999999999997E-3</v>
      </c>
      <c r="DS75" s="10">
        <v>0</v>
      </c>
      <c r="DT75" s="10">
        <v>0</v>
      </c>
      <c r="DU75" s="10">
        <v>12183.1083083378</v>
      </c>
      <c r="DV75" s="10">
        <v>0</v>
      </c>
      <c r="DW75" s="10">
        <v>48269.932006156698</v>
      </c>
      <c r="DX75" s="10">
        <v>0</v>
      </c>
      <c r="DY75" s="10">
        <v>31695.249824529899</v>
      </c>
      <c r="DZ75" s="10">
        <v>0</v>
      </c>
      <c r="EA75" s="10">
        <v>178.03159782607401</v>
      </c>
      <c r="EB75" s="10">
        <v>0</v>
      </c>
      <c r="EC75" s="10">
        <v>45871.1284235559</v>
      </c>
      <c r="ED75" s="10">
        <v>0</v>
      </c>
      <c r="EE75" s="10">
        <v>214.17546176806599</v>
      </c>
      <c r="EF75" s="10">
        <v>0</v>
      </c>
      <c r="EG75" s="10">
        <v>48018.8201758211</v>
      </c>
      <c r="EH75" s="10">
        <v>0</v>
      </c>
      <c r="EI75" s="10">
        <v>219.13196977115899</v>
      </c>
      <c r="EJ75" s="10">
        <v>0</v>
      </c>
      <c r="EK75" s="10">
        <v>48244.702696695502</v>
      </c>
      <c r="EL75" s="10">
        <v>0</v>
      </c>
      <c r="EM75" s="10">
        <v>219.64676800881301</v>
      </c>
      <c r="EN75" s="10">
        <v>0</v>
      </c>
      <c r="EO75" s="10">
        <v>48267.407887879999</v>
      </c>
      <c r="EP75" s="10">
        <v>0</v>
      </c>
      <c r="EQ75" s="10">
        <v>219.69844762263099</v>
      </c>
      <c r="ER75" s="10">
        <v>0</v>
      </c>
      <c r="ES75" s="10">
        <v>48269.6795824359</v>
      </c>
      <c r="ET75" s="10">
        <v>0</v>
      </c>
      <c r="EU75" s="10">
        <v>219.70361759064701</v>
      </c>
      <c r="EV75" s="10">
        <v>0</v>
      </c>
      <c r="EW75" s="10">
        <v>48269.906763729101</v>
      </c>
      <c r="EX75" s="10">
        <v>0</v>
      </c>
      <c r="EY75" s="10">
        <v>219.704134607708</v>
      </c>
      <c r="EZ75" s="10">
        <v>0</v>
      </c>
      <c r="FA75" s="10">
        <v>48269.929481799503</v>
      </c>
      <c r="FB75" s="10">
        <v>0</v>
      </c>
      <c r="FC75" s="10">
        <v>219.70418630934299</v>
      </c>
      <c r="FD75" s="10">
        <v>0</v>
      </c>
    </row>
    <row r="76" spans="1:160" x14ac:dyDescent="0.45">
      <c r="A76">
        <f t="shared" si="27"/>
        <v>65</v>
      </c>
      <c r="B76" s="13">
        <f t="shared" si="26"/>
        <v>0.25</v>
      </c>
      <c r="C76" s="13">
        <f t="shared" si="28"/>
        <v>16</v>
      </c>
      <c r="D76" s="20">
        <f t="shared" si="29"/>
        <v>2</v>
      </c>
      <c r="E76" s="10">
        <v>3.9227127414021004E-3</v>
      </c>
      <c r="F76" s="10">
        <v>3.8450994508238902E-3</v>
      </c>
      <c r="G76" s="10">
        <v>0</v>
      </c>
      <c r="H76" s="10">
        <v>0</v>
      </c>
      <c r="I76" s="10">
        <v>3.9239469085039502E-3</v>
      </c>
      <c r="J76" s="10">
        <v>3.8456312445174202E-3</v>
      </c>
      <c r="K76" s="10">
        <v>0</v>
      </c>
      <c r="L76" s="10">
        <v>0</v>
      </c>
      <c r="M76" s="10">
        <v>3.0698308639933201E-2</v>
      </c>
      <c r="N76" s="10">
        <v>3.5674510506888503E-2</v>
      </c>
      <c r="O76" s="10">
        <v>0</v>
      </c>
      <c r="P76" s="10">
        <v>0</v>
      </c>
      <c r="Q76" s="10">
        <v>2.1120188164160499E-2</v>
      </c>
      <c r="R76" s="10">
        <v>2.4299747862356998E-2</v>
      </c>
      <c r="S76" s="10">
        <v>0</v>
      </c>
      <c r="T76" s="10">
        <v>0</v>
      </c>
      <c r="U76" s="10">
        <v>5.86695877438447E-3</v>
      </c>
      <c r="V76" s="10">
        <v>6.5367240766809297E-3</v>
      </c>
      <c r="W76" s="10">
        <v>0</v>
      </c>
      <c r="X76" s="10">
        <v>0</v>
      </c>
      <c r="Y76" s="10">
        <v>3.4700798986209099E-3</v>
      </c>
      <c r="Z76" s="10">
        <v>3.3191538980801199E-3</v>
      </c>
      <c r="AA76" s="10">
        <v>0</v>
      </c>
      <c r="AB76" s="10">
        <v>0</v>
      </c>
      <c r="AC76" s="10">
        <v>3.8775580508920702E-3</v>
      </c>
      <c r="AD76" s="10">
        <v>3.7918542943904399E-3</v>
      </c>
      <c r="AE76" s="10">
        <v>0</v>
      </c>
      <c r="AF76" s="10">
        <v>0</v>
      </c>
      <c r="AG76" s="10">
        <v>3.9203439786636898E-3</v>
      </c>
      <c r="AH76" s="10">
        <v>3.8402728404316401E-3</v>
      </c>
      <c r="AI76" s="10">
        <v>0</v>
      </c>
      <c r="AJ76" s="10">
        <v>0</v>
      </c>
      <c r="AK76" s="10">
        <v>3.9238376938437397E-3</v>
      </c>
      <c r="AL76" s="10">
        <v>3.8447617344867699E-3</v>
      </c>
      <c r="AM76" s="10">
        <v>0</v>
      </c>
      <c r="AN76" s="10">
        <v>0</v>
      </c>
      <c r="AO76" s="10">
        <v>3.9234165225960904E-3</v>
      </c>
      <c r="AP76" s="10">
        <v>3.8453974533898499E-3</v>
      </c>
      <c r="AQ76" s="10">
        <v>0</v>
      </c>
      <c r="AR76" s="10">
        <v>0</v>
      </c>
      <c r="AS76" s="10">
        <v>2.0275672614877998E-3</v>
      </c>
      <c r="AT76" s="10">
        <v>1.9902274339254999E-3</v>
      </c>
      <c r="AU76" s="10">
        <v>0</v>
      </c>
      <c r="AV76" s="10">
        <v>0</v>
      </c>
      <c r="AW76" s="10">
        <v>2.0277069854495698E-3</v>
      </c>
      <c r="AX76" s="10">
        <v>1.9902592527527999E-3</v>
      </c>
      <c r="AY76" s="10">
        <v>0</v>
      </c>
      <c r="AZ76" s="10">
        <v>0</v>
      </c>
      <c r="BA76" s="10">
        <v>2.1294438020017101E-2</v>
      </c>
      <c r="BB76" s="10">
        <v>2.5019797257213001E-2</v>
      </c>
      <c r="BC76" s="10">
        <v>0</v>
      </c>
      <c r="BD76" s="10">
        <v>0</v>
      </c>
      <c r="BE76" s="10">
        <v>1.30912233085705E-2</v>
      </c>
      <c r="BF76" s="10">
        <v>1.53693260610154E-2</v>
      </c>
      <c r="BG76" s="10">
        <v>0</v>
      </c>
      <c r="BH76" s="10">
        <v>0</v>
      </c>
      <c r="BI76" s="10">
        <v>2.6990159682925498E-3</v>
      </c>
      <c r="BJ76" s="10">
        <v>3.0849452770756302E-3</v>
      </c>
      <c r="BK76" s="10">
        <v>0</v>
      </c>
      <c r="BL76" s="10">
        <v>0</v>
      </c>
      <c r="BM76" s="10">
        <v>1.9021383250774301E-3</v>
      </c>
      <c r="BN76" s="10">
        <v>1.85381018752734E-3</v>
      </c>
      <c r="BO76" s="10">
        <v>0</v>
      </c>
      <c r="BP76" s="10">
        <v>0</v>
      </c>
      <c r="BQ76" s="10">
        <v>2.0127968947651698E-3</v>
      </c>
      <c r="BR76" s="10">
        <v>1.9735450711127699E-3</v>
      </c>
      <c r="BS76" s="10">
        <v>0</v>
      </c>
      <c r="BT76" s="10">
        <v>0</v>
      </c>
      <c r="BU76" s="10">
        <v>2.0264927366788E-3</v>
      </c>
      <c r="BV76" s="10">
        <v>1.9886150451834698E-3</v>
      </c>
      <c r="BW76" s="10">
        <v>0</v>
      </c>
      <c r="BX76" s="10">
        <v>0</v>
      </c>
      <c r="BY76" s="10">
        <v>2.0276077336515898E-3</v>
      </c>
      <c r="BZ76" s="10">
        <v>1.98997592014256E-3</v>
      </c>
      <c r="CA76" s="10">
        <v>0</v>
      </c>
      <c r="CB76" s="10">
        <v>0</v>
      </c>
      <c r="CC76" s="10">
        <v>2.02743907751769E-3</v>
      </c>
      <c r="CD76" s="10">
        <v>1.99016078597015E-3</v>
      </c>
      <c r="CE76" s="10">
        <v>0</v>
      </c>
      <c r="CF76" s="10">
        <v>0</v>
      </c>
      <c r="CG76" s="10">
        <v>9.9030000000000003E-3</v>
      </c>
      <c r="CH76" s="10">
        <v>9.3179999999999999E-3</v>
      </c>
      <c r="CI76" s="10">
        <v>0</v>
      </c>
      <c r="CJ76" s="10">
        <v>0</v>
      </c>
      <c r="CK76" s="10">
        <v>8.8380000000000004E-3</v>
      </c>
      <c r="CL76" s="10">
        <v>9.4059999999999994E-3</v>
      </c>
      <c r="CM76" s="10">
        <v>0</v>
      </c>
      <c r="CN76" s="10">
        <v>0</v>
      </c>
      <c r="CO76" s="10">
        <v>9.1570000000000002E-3</v>
      </c>
      <c r="CP76" s="10">
        <v>9.4269999999999996E-3</v>
      </c>
      <c r="CQ76" s="10">
        <v>0</v>
      </c>
      <c r="CR76" s="10">
        <v>0</v>
      </c>
      <c r="CS76" s="10">
        <v>9.8150000000000008E-3</v>
      </c>
      <c r="CT76" s="10">
        <v>9.3270000000000002E-3</v>
      </c>
      <c r="CU76" s="10">
        <v>0</v>
      </c>
      <c r="CV76" s="10">
        <v>0</v>
      </c>
      <c r="CW76" s="10">
        <v>8.8240000000000002E-3</v>
      </c>
      <c r="CX76" s="10">
        <v>9.1979999999999996E-3</v>
      </c>
      <c r="CY76" s="10">
        <v>0</v>
      </c>
      <c r="CZ76" s="10">
        <v>0</v>
      </c>
      <c r="DA76" s="10">
        <v>9.7420000000000007E-3</v>
      </c>
      <c r="DB76" s="10">
        <v>9.4179999999999993E-3</v>
      </c>
      <c r="DC76" s="10">
        <v>0</v>
      </c>
      <c r="DD76" s="10">
        <v>0</v>
      </c>
      <c r="DE76" s="10">
        <v>9.5149999999999992E-3</v>
      </c>
      <c r="DF76" s="10">
        <v>9.1959999999999993E-3</v>
      </c>
      <c r="DG76" s="10">
        <v>0</v>
      </c>
      <c r="DH76" s="10">
        <v>0</v>
      </c>
      <c r="DI76" s="10">
        <v>9.3629999999999998E-3</v>
      </c>
      <c r="DJ76" s="10">
        <v>9.2479999999999993E-3</v>
      </c>
      <c r="DK76" s="10">
        <v>0</v>
      </c>
      <c r="DL76" s="10">
        <v>0</v>
      </c>
      <c r="DM76" s="10">
        <v>9.7219999999999997E-3</v>
      </c>
      <c r="DN76" s="10">
        <v>9.2379999999999997E-3</v>
      </c>
      <c r="DO76" s="10">
        <v>0</v>
      </c>
      <c r="DP76" s="10">
        <v>0</v>
      </c>
      <c r="DQ76" s="10">
        <v>9.0399999999999994E-3</v>
      </c>
      <c r="DR76" s="10">
        <v>9.4350000000000007E-3</v>
      </c>
      <c r="DS76" s="10">
        <v>0</v>
      </c>
      <c r="DT76" s="10">
        <v>0</v>
      </c>
      <c r="DU76" s="10">
        <v>44616946.515463397</v>
      </c>
      <c r="DV76" s="10">
        <v>0</v>
      </c>
      <c r="DW76" s="10">
        <v>745486303.58557105</v>
      </c>
      <c r="DX76" s="10">
        <v>0</v>
      </c>
      <c r="DY76" s="10">
        <v>596329.86031028698</v>
      </c>
      <c r="DZ76" s="10">
        <v>0</v>
      </c>
      <c r="EA76" s="10">
        <v>772.22397030186301</v>
      </c>
      <c r="EB76" s="10">
        <v>0</v>
      </c>
      <c r="EC76" s="10">
        <v>5920665.1232340802</v>
      </c>
      <c r="ED76" s="10">
        <v>0</v>
      </c>
      <c r="EE76" s="10">
        <v>2433.2416903622602</v>
      </c>
      <c r="EF76" s="10">
        <v>0</v>
      </c>
      <c r="EG76" s="10">
        <v>55256976.253141798</v>
      </c>
      <c r="EH76" s="10">
        <v>0</v>
      </c>
      <c r="EI76" s="10">
        <v>7433.5036351128201</v>
      </c>
      <c r="EJ76" s="10">
        <v>0</v>
      </c>
      <c r="EK76" s="10">
        <v>331455978.17357898</v>
      </c>
      <c r="EL76" s="10">
        <v>0</v>
      </c>
      <c r="EM76" s="10">
        <v>18205.932477292201</v>
      </c>
      <c r="EN76" s="10">
        <v>0</v>
      </c>
      <c r="EO76" s="10">
        <v>662705968.49626398</v>
      </c>
      <c r="EP76" s="10">
        <v>0</v>
      </c>
      <c r="EQ76" s="10">
        <v>25743.0760977465</v>
      </c>
      <c r="ER76" s="10">
        <v>0</v>
      </c>
      <c r="ES76" s="10">
        <v>736289133.77729297</v>
      </c>
      <c r="ET76" s="10">
        <v>0</v>
      </c>
      <c r="EU76" s="10">
        <v>27134.648173357498</v>
      </c>
      <c r="EV76" s="10">
        <v>0</v>
      </c>
      <c r="EW76" s="10">
        <v>744556263.12755704</v>
      </c>
      <c r="EX76" s="10">
        <v>0</v>
      </c>
      <c r="EY76" s="10">
        <v>27286.5581776492</v>
      </c>
      <c r="EZ76" s="10">
        <v>0</v>
      </c>
      <c r="FA76" s="10">
        <v>745393193.80817997</v>
      </c>
      <c r="FB76" s="10">
        <v>0</v>
      </c>
      <c r="FC76" s="10">
        <v>27301.890056044402</v>
      </c>
      <c r="FD76" s="10">
        <v>0</v>
      </c>
    </row>
    <row r="77" spans="1:160" x14ac:dyDescent="0.45">
      <c r="A77">
        <f t="shared" si="27"/>
        <v>66</v>
      </c>
      <c r="B77" s="13">
        <f t="shared" ref="B77:B119" si="30">2^(-D77)</f>
        <v>0.125</v>
      </c>
      <c r="C77" s="13">
        <f t="shared" si="28"/>
        <v>16</v>
      </c>
      <c r="D77" s="20">
        <f t="shared" si="29"/>
        <v>3</v>
      </c>
      <c r="E77" s="10">
        <v>1.15195489591712E-7</v>
      </c>
      <c r="F77" s="10">
        <v>3.93171836465811E-6</v>
      </c>
      <c r="G77" s="10">
        <v>0</v>
      </c>
      <c r="H77" s="10">
        <v>0</v>
      </c>
      <c r="I77" s="10">
        <v>5.5712812605100002</v>
      </c>
      <c r="J77" s="10">
        <v>2.0145169781124999E-2</v>
      </c>
      <c r="K77" s="10">
        <v>0</v>
      </c>
      <c r="L77" s="10">
        <v>0</v>
      </c>
      <c r="M77" s="10">
        <v>2.0226070816908799E-4</v>
      </c>
      <c r="N77" s="10">
        <v>1.27038360421671E-3</v>
      </c>
      <c r="O77" s="10">
        <v>0</v>
      </c>
      <c r="P77" s="10">
        <v>0</v>
      </c>
      <c r="Q77" s="10">
        <v>1.01307516681359E-4</v>
      </c>
      <c r="R77" s="10">
        <v>2.8134371300714202E-4</v>
      </c>
      <c r="S77" s="10">
        <v>0</v>
      </c>
      <c r="T77" s="10">
        <v>0</v>
      </c>
      <c r="U77" s="10">
        <v>7.0605179986138399E-5</v>
      </c>
      <c r="V77" s="10">
        <v>1.73854276497742E-4</v>
      </c>
      <c r="W77" s="10">
        <v>0</v>
      </c>
      <c r="X77" s="10">
        <v>0</v>
      </c>
      <c r="Y77" s="10">
        <v>2.75507543512354E-5</v>
      </c>
      <c r="Z77" s="10">
        <v>8.8159616442595693E-5</v>
      </c>
      <c r="AA77" s="10">
        <v>0</v>
      </c>
      <c r="AB77" s="10">
        <v>0</v>
      </c>
      <c r="AC77" s="10">
        <v>2.9641989113926499E-5</v>
      </c>
      <c r="AD77" s="10">
        <v>3.9439181112488301E-5</v>
      </c>
      <c r="AE77" s="10">
        <v>0</v>
      </c>
      <c r="AF77" s="10">
        <v>0</v>
      </c>
      <c r="AG77" s="10">
        <v>2.14399948603727E-4</v>
      </c>
      <c r="AH77" s="10">
        <v>2.4260793092700699E-5</v>
      </c>
      <c r="AI77" s="10">
        <v>0</v>
      </c>
      <c r="AJ77" s="10">
        <v>0</v>
      </c>
      <c r="AK77" s="10">
        <v>1.8901623185758601E-3</v>
      </c>
      <c r="AL77" s="10">
        <v>1.62028121939439E-5</v>
      </c>
      <c r="AM77" s="10">
        <v>0</v>
      </c>
      <c r="AN77" s="10">
        <v>0</v>
      </c>
      <c r="AO77" s="10">
        <v>1.3409952484044E-2</v>
      </c>
      <c r="AP77" s="10">
        <v>6.5109645019933898E-5</v>
      </c>
      <c r="AQ77" s="10">
        <v>0</v>
      </c>
      <c r="AR77" s="10">
        <v>0</v>
      </c>
      <c r="AS77" s="10">
        <v>5.0103504406489997E-8</v>
      </c>
      <c r="AT77" s="10">
        <v>9.9866963973853093E-7</v>
      </c>
      <c r="AU77" s="10">
        <v>0</v>
      </c>
      <c r="AV77" s="10">
        <v>0</v>
      </c>
      <c r="AW77" s="10">
        <v>1.45013690567303</v>
      </c>
      <c r="AX77" s="10">
        <v>4.8040430573738401E-3</v>
      </c>
      <c r="AY77" s="10">
        <v>0</v>
      </c>
      <c r="AZ77" s="10">
        <v>0</v>
      </c>
      <c r="BA77" s="10">
        <v>1.02182157808901E-4</v>
      </c>
      <c r="BB77" s="10">
        <v>5.1414590778312995E-4</v>
      </c>
      <c r="BC77" s="10">
        <v>0</v>
      </c>
      <c r="BD77" s="10">
        <v>0</v>
      </c>
      <c r="BE77" s="10">
        <v>6.3603929731468998E-5</v>
      </c>
      <c r="BF77" s="10">
        <v>1.17446439490168E-4</v>
      </c>
      <c r="BG77" s="10">
        <v>0</v>
      </c>
      <c r="BH77" s="10">
        <v>0</v>
      </c>
      <c r="BI77" s="10">
        <v>4.80974072687307E-5</v>
      </c>
      <c r="BJ77" s="10">
        <v>1.01499900364402E-4</v>
      </c>
      <c r="BK77" s="10">
        <v>0</v>
      </c>
      <c r="BL77" s="10">
        <v>0</v>
      </c>
      <c r="BM77" s="10">
        <v>1.5293765643315601E-5</v>
      </c>
      <c r="BN77" s="10">
        <v>4.8972771535023198E-5</v>
      </c>
      <c r="BO77" s="10">
        <v>0</v>
      </c>
      <c r="BP77" s="10">
        <v>0</v>
      </c>
      <c r="BQ77" s="10">
        <v>7.8186349547192203E-6</v>
      </c>
      <c r="BR77" s="10">
        <v>1.8253900989042E-5</v>
      </c>
      <c r="BS77" s="10">
        <v>0</v>
      </c>
      <c r="BT77" s="10">
        <v>0</v>
      </c>
      <c r="BU77" s="10">
        <v>5.2408815635210498E-5</v>
      </c>
      <c r="BV77" s="10">
        <v>1.12781476698926E-5</v>
      </c>
      <c r="BW77" s="10">
        <v>0</v>
      </c>
      <c r="BX77" s="10">
        <v>0</v>
      </c>
      <c r="BY77" s="10">
        <v>4.9765819776059999E-4</v>
      </c>
      <c r="BZ77" s="10">
        <v>6.6689969425551896E-6</v>
      </c>
      <c r="CA77" s="10">
        <v>0</v>
      </c>
      <c r="CB77" s="10">
        <v>0</v>
      </c>
      <c r="CC77" s="10">
        <v>3.5122375834638498E-3</v>
      </c>
      <c r="CD77" s="10">
        <v>1.7447513974961201E-5</v>
      </c>
      <c r="CE77" s="10">
        <v>0</v>
      </c>
      <c r="CF77" s="10">
        <v>0</v>
      </c>
      <c r="CG77" s="10">
        <v>1.0788000000000001E-2</v>
      </c>
      <c r="CH77" s="10">
        <v>9.9900000000000006E-3</v>
      </c>
      <c r="CI77" s="10">
        <v>0</v>
      </c>
      <c r="CJ77" s="10">
        <v>0</v>
      </c>
      <c r="CK77" s="10">
        <v>9.4459999999999995E-3</v>
      </c>
      <c r="CL77" s="10">
        <v>1.0356000000000001E-2</v>
      </c>
      <c r="CM77" s="10">
        <v>0</v>
      </c>
      <c r="CN77" s="10">
        <v>0</v>
      </c>
      <c r="CO77" s="10">
        <v>9.4470000000000005E-3</v>
      </c>
      <c r="CP77" s="10">
        <v>1.0121E-2</v>
      </c>
      <c r="CQ77" s="10">
        <v>0</v>
      </c>
      <c r="CR77" s="10">
        <v>0</v>
      </c>
      <c r="CS77" s="10">
        <v>1.0902E-2</v>
      </c>
      <c r="CT77" s="10">
        <v>1.0281999999999999E-2</v>
      </c>
      <c r="CU77" s="10">
        <v>0</v>
      </c>
      <c r="CV77" s="10">
        <v>0</v>
      </c>
      <c r="CW77" s="10">
        <v>9.2390000000000007E-3</v>
      </c>
      <c r="CX77" s="10">
        <v>9.9520000000000008E-3</v>
      </c>
      <c r="CY77" s="10">
        <v>0</v>
      </c>
      <c r="CZ77" s="10">
        <v>0</v>
      </c>
      <c r="DA77" s="10">
        <v>1.1017000000000001E-2</v>
      </c>
      <c r="DB77" s="10">
        <v>1.0198E-2</v>
      </c>
      <c r="DC77" s="10">
        <v>0</v>
      </c>
      <c r="DD77" s="10">
        <v>0</v>
      </c>
      <c r="DE77" s="10">
        <v>1.1266E-2</v>
      </c>
      <c r="DF77" s="10">
        <v>1.0175999999999999E-2</v>
      </c>
      <c r="DG77" s="10">
        <v>0</v>
      </c>
      <c r="DH77" s="10">
        <v>0</v>
      </c>
      <c r="DI77" s="10">
        <v>9.3290000000000005E-3</v>
      </c>
      <c r="DJ77" s="10">
        <v>1.0298E-2</v>
      </c>
      <c r="DK77" s="10">
        <v>0</v>
      </c>
      <c r="DL77" s="10">
        <v>0</v>
      </c>
      <c r="DM77" s="10">
        <v>1.1173000000000001E-2</v>
      </c>
      <c r="DN77" s="10">
        <v>1.0085999999999999E-2</v>
      </c>
      <c r="DO77" s="10">
        <v>0</v>
      </c>
      <c r="DP77" s="10">
        <v>0</v>
      </c>
      <c r="DQ77" s="10">
        <v>9.698E-3</v>
      </c>
      <c r="DR77" s="10">
        <v>1.0179000000000001E-2</v>
      </c>
      <c r="DS77" s="10">
        <v>0</v>
      </c>
      <c r="DT77" s="10">
        <v>0</v>
      </c>
      <c r="DU77" s="10">
        <v>505326551850994</v>
      </c>
      <c r="DV77" s="10">
        <v>0</v>
      </c>
      <c r="DW77" s="10">
        <v>2.27203853781617E+16</v>
      </c>
      <c r="DX77" s="10">
        <v>0</v>
      </c>
      <c r="DY77" s="10">
        <v>3881548.5407379302</v>
      </c>
      <c r="DZ77" s="10">
        <v>0</v>
      </c>
      <c r="EA77" s="10">
        <v>1970.16459738034</v>
      </c>
      <c r="EB77" s="10">
        <v>0</v>
      </c>
      <c r="EC77" s="10">
        <v>38815476.371503703</v>
      </c>
      <c r="ED77" s="10">
        <v>0</v>
      </c>
      <c r="EE77" s="10">
        <v>6230.2067676107999</v>
      </c>
      <c r="EF77" s="10">
        <v>0</v>
      </c>
      <c r="EG77" s="10">
        <v>388154746.55936801</v>
      </c>
      <c r="EH77" s="10">
        <v>0</v>
      </c>
      <c r="EI77" s="10">
        <v>19701.643264256702</v>
      </c>
      <c r="EJ77" s="10">
        <v>0</v>
      </c>
      <c r="EK77" s="10">
        <v>3881547005.61167</v>
      </c>
      <c r="EL77" s="10">
        <v>0</v>
      </c>
      <c r="EM77" s="10">
        <v>62302.062342922203</v>
      </c>
      <c r="EN77" s="10">
        <v>0</v>
      </c>
      <c r="EO77" s="10">
        <v>38815405395.672401</v>
      </c>
      <c r="EP77" s="10">
        <v>0</v>
      </c>
      <c r="EQ77" s="10">
        <v>197016.278773336</v>
      </c>
      <c r="ER77" s="10">
        <v>0</v>
      </c>
      <c r="ES77" s="10">
        <v>388148238461.35999</v>
      </c>
      <c r="ET77" s="10">
        <v>0</v>
      </c>
      <c r="EU77" s="10">
        <v>623014.50168948504</v>
      </c>
      <c r="EV77" s="10">
        <v>0</v>
      </c>
      <c r="EW77" s="10">
        <v>3880967595727.4902</v>
      </c>
      <c r="EX77" s="10">
        <v>0</v>
      </c>
      <c r="EY77" s="10">
        <v>1970037.9426774001</v>
      </c>
      <c r="EZ77" s="10">
        <v>0</v>
      </c>
      <c r="FA77" s="10">
        <v>38737939959328.102</v>
      </c>
      <c r="FB77" s="10">
        <v>0</v>
      </c>
      <c r="FC77" s="10">
        <v>6224686.4014870599</v>
      </c>
      <c r="FD77" s="10">
        <v>0</v>
      </c>
    </row>
    <row r="78" spans="1:160" x14ac:dyDescent="0.45">
      <c r="A78">
        <f t="shared" ref="A78:A119" si="31">A77+1</f>
        <v>67</v>
      </c>
      <c r="B78" s="13">
        <f t="shared" si="30"/>
        <v>6.25E-2</v>
      </c>
      <c r="C78" s="13">
        <f t="shared" si="28"/>
        <v>16</v>
      </c>
      <c r="D78" s="20">
        <f t="shared" si="29"/>
        <v>4</v>
      </c>
      <c r="E78" s="10">
        <v>1.1126437087227699E-6</v>
      </c>
      <c r="F78" s="10">
        <v>4.4325847583515099E-6</v>
      </c>
      <c r="G78" s="10">
        <v>0</v>
      </c>
      <c r="H78" s="10">
        <v>0</v>
      </c>
      <c r="I78" s="10">
        <v>33.672805446093001</v>
      </c>
      <c r="J78" s="10">
        <v>3.6996297377328298E-2</v>
      </c>
      <c r="K78" s="10">
        <v>0</v>
      </c>
      <c r="L78" s="10">
        <v>0</v>
      </c>
      <c r="M78" s="10">
        <v>2.9301451418550699E-5</v>
      </c>
      <c r="N78" s="10">
        <v>3.5946686776977503E-5</v>
      </c>
      <c r="O78" s="10">
        <v>0</v>
      </c>
      <c r="P78" s="10">
        <v>0</v>
      </c>
      <c r="Q78" s="10">
        <v>1.00615473481724E-5</v>
      </c>
      <c r="R78" s="10">
        <v>5.0721078710402802E-6</v>
      </c>
      <c r="S78" s="10">
        <v>0</v>
      </c>
      <c r="T78" s="10">
        <v>0</v>
      </c>
      <c r="U78" s="10">
        <v>4.1615052692733903E-6</v>
      </c>
      <c r="V78" s="10">
        <v>3.5810917757839102E-6</v>
      </c>
      <c r="W78" s="10">
        <v>0</v>
      </c>
      <c r="X78" s="10">
        <v>0</v>
      </c>
      <c r="Y78" s="10">
        <v>4.9070223790970096E-6</v>
      </c>
      <c r="Z78" s="10">
        <v>1.3843858810425E-6</v>
      </c>
      <c r="AA78" s="10">
        <v>0</v>
      </c>
      <c r="AB78" s="10">
        <v>0</v>
      </c>
      <c r="AC78" s="10">
        <v>4.20783199590601E-5</v>
      </c>
      <c r="AD78" s="10">
        <v>9.2127683526399498E-7</v>
      </c>
      <c r="AE78" s="10">
        <v>0</v>
      </c>
      <c r="AF78" s="10">
        <v>0</v>
      </c>
      <c r="AG78" s="10">
        <v>3.1847367234139003E-4</v>
      </c>
      <c r="AH78" s="10">
        <v>1.86164980564562E-6</v>
      </c>
      <c r="AI78" s="10">
        <v>0</v>
      </c>
      <c r="AJ78" s="10">
        <v>0</v>
      </c>
      <c r="AK78" s="10">
        <v>3.6199104603506999E-3</v>
      </c>
      <c r="AL78" s="10">
        <v>8.0781949391983603E-6</v>
      </c>
      <c r="AM78" s="10">
        <v>0</v>
      </c>
      <c r="AN78" s="10">
        <v>0</v>
      </c>
      <c r="AO78" s="10">
        <v>4.4585374592008599E-2</v>
      </c>
      <c r="AP78" s="10">
        <v>5.8488097634867801E-5</v>
      </c>
      <c r="AQ78" s="10">
        <v>0</v>
      </c>
      <c r="AR78" s="10">
        <v>0</v>
      </c>
      <c r="AS78" s="10">
        <v>2.6193448335694601E-7</v>
      </c>
      <c r="AT78" s="10">
        <v>1.1528568372253199E-6</v>
      </c>
      <c r="AU78" s="10">
        <v>0</v>
      </c>
      <c r="AV78" s="10">
        <v>0</v>
      </c>
      <c r="AW78" s="10">
        <v>9.49005679527993</v>
      </c>
      <c r="AX78" s="10">
        <v>9.4123376372920002E-3</v>
      </c>
      <c r="AY78" s="10">
        <v>0</v>
      </c>
      <c r="AZ78" s="10">
        <v>0</v>
      </c>
      <c r="BA78" s="10">
        <v>1.18200972208616E-5</v>
      </c>
      <c r="BB78" s="10">
        <v>1.4594670595665501E-5</v>
      </c>
      <c r="BC78" s="10">
        <v>0</v>
      </c>
      <c r="BD78" s="10">
        <v>0</v>
      </c>
      <c r="BE78" s="10">
        <v>4.9924961744330498E-6</v>
      </c>
      <c r="BF78" s="10">
        <v>2.0874841261453599E-6</v>
      </c>
      <c r="BG78" s="10">
        <v>0</v>
      </c>
      <c r="BH78" s="10">
        <v>0</v>
      </c>
      <c r="BI78" s="10">
        <v>2.0439362218007299E-6</v>
      </c>
      <c r="BJ78" s="10">
        <v>1.9198259598884601E-6</v>
      </c>
      <c r="BK78" s="10">
        <v>0</v>
      </c>
      <c r="BL78" s="10">
        <v>0</v>
      </c>
      <c r="BM78" s="10">
        <v>1.07534518046866E-6</v>
      </c>
      <c r="BN78" s="10">
        <v>5.4541281161019003E-7</v>
      </c>
      <c r="BO78" s="10">
        <v>0</v>
      </c>
      <c r="BP78" s="10">
        <v>0</v>
      </c>
      <c r="BQ78" s="10">
        <v>9.0552799813749803E-6</v>
      </c>
      <c r="BR78" s="10">
        <v>3.14843831661406E-7</v>
      </c>
      <c r="BS78" s="10">
        <v>0</v>
      </c>
      <c r="BT78" s="10">
        <v>0</v>
      </c>
      <c r="BU78" s="10">
        <v>7.6396493416975902E-5</v>
      </c>
      <c r="BV78" s="10">
        <v>6.0382580854567997E-7</v>
      </c>
      <c r="BW78" s="10">
        <v>0</v>
      </c>
      <c r="BX78" s="10">
        <v>0</v>
      </c>
      <c r="BY78" s="10">
        <v>8.58966169330061E-4</v>
      </c>
      <c r="BZ78" s="10">
        <v>1.9628016489787099E-6</v>
      </c>
      <c r="CA78" s="10">
        <v>0</v>
      </c>
      <c r="CB78" s="10">
        <v>0</v>
      </c>
      <c r="CC78" s="10">
        <v>1.27321662742231E-2</v>
      </c>
      <c r="CD78" s="10">
        <v>1.4715951055927001E-5</v>
      </c>
      <c r="CE78" s="10">
        <v>0</v>
      </c>
      <c r="CF78" s="10">
        <v>0</v>
      </c>
      <c r="CG78" s="10">
        <v>1.3433E-2</v>
      </c>
      <c r="CH78" s="10">
        <v>1.1861E-2</v>
      </c>
      <c r="CI78" s="10">
        <v>0</v>
      </c>
      <c r="CJ78" s="10">
        <v>0</v>
      </c>
      <c r="CK78" s="10">
        <v>1.0064E-2</v>
      </c>
      <c r="CL78" s="10">
        <v>1.0895999999999999E-2</v>
      </c>
      <c r="CM78" s="10">
        <v>0</v>
      </c>
      <c r="CN78" s="10">
        <v>0</v>
      </c>
      <c r="CO78" s="10">
        <v>1.0187999999999999E-2</v>
      </c>
      <c r="CP78" s="10">
        <v>1.1365999999999999E-2</v>
      </c>
      <c r="CQ78" s="10">
        <v>0</v>
      </c>
      <c r="CR78" s="10">
        <v>0</v>
      </c>
      <c r="CS78" s="10">
        <v>1.3285E-2</v>
      </c>
      <c r="CT78" s="10">
        <v>1.0883E-2</v>
      </c>
      <c r="CU78" s="10">
        <v>0</v>
      </c>
      <c r="CV78" s="10">
        <v>0</v>
      </c>
      <c r="CW78" s="10">
        <v>9.9260000000000008E-3</v>
      </c>
      <c r="CX78" s="10">
        <v>1.077E-2</v>
      </c>
      <c r="CY78" s="10">
        <v>0</v>
      </c>
      <c r="CZ78" s="10">
        <v>0</v>
      </c>
      <c r="DA78" s="10">
        <v>1.0022E-2</v>
      </c>
      <c r="DB78" s="10">
        <v>1.0788000000000001E-2</v>
      </c>
      <c r="DC78" s="10">
        <v>0</v>
      </c>
      <c r="DD78" s="10">
        <v>0</v>
      </c>
      <c r="DE78" s="10">
        <v>1.0248999999999999E-2</v>
      </c>
      <c r="DF78" s="10">
        <v>1.1219E-2</v>
      </c>
      <c r="DG78" s="10">
        <v>0</v>
      </c>
      <c r="DH78" s="10">
        <v>0</v>
      </c>
      <c r="DI78" s="10">
        <v>9.979E-3</v>
      </c>
      <c r="DJ78" s="10">
        <v>1.0803999999999999E-2</v>
      </c>
      <c r="DK78" s="10">
        <v>0</v>
      </c>
      <c r="DL78" s="10">
        <v>0</v>
      </c>
      <c r="DM78" s="10">
        <v>1.2758E-2</v>
      </c>
      <c r="DN78" s="10">
        <v>1.0913000000000001E-2</v>
      </c>
      <c r="DO78" s="10">
        <v>0</v>
      </c>
      <c r="DP78" s="10">
        <v>0</v>
      </c>
      <c r="DQ78" s="10">
        <v>1.0034E-2</v>
      </c>
      <c r="DR78" s="10">
        <v>1.0923E-2</v>
      </c>
      <c r="DS78" s="10">
        <v>0</v>
      </c>
      <c r="DT78" s="10">
        <v>0</v>
      </c>
      <c r="DU78" s="10">
        <v>1.14885553301898E+18</v>
      </c>
      <c r="DV78" s="10">
        <v>0</v>
      </c>
      <c r="DW78" s="10">
        <v>4.1608500054878502E+17</v>
      </c>
      <c r="DX78" s="10">
        <v>0</v>
      </c>
      <c r="DY78" s="10">
        <v>21434905.338171899</v>
      </c>
      <c r="DZ78" s="10">
        <v>0</v>
      </c>
      <c r="EA78" s="10">
        <v>4629.7845884172202</v>
      </c>
      <c r="EB78" s="10">
        <v>0</v>
      </c>
      <c r="EC78" s="10">
        <v>214349045.840056</v>
      </c>
      <c r="ED78" s="10">
        <v>0</v>
      </c>
      <c r="EE78" s="10">
        <v>14640.664124261801</v>
      </c>
      <c r="EF78" s="10">
        <v>0</v>
      </c>
      <c r="EG78" s="10">
        <v>2143490558.1477799</v>
      </c>
      <c r="EH78" s="10">
        <v>0</v>
      </c>
      <c r="EI78" s="10">
        <v>46297.846643781901</v>
      </c>
      <c r="EJ78" s="10">
        <v>0</v>
      </c>
      <c r="EK78" s="10">
        <v>21434912463.339298</v>
      </c>
      <c r="EL78" s="10">
        <v>0</v>
      </c>
      <c r="EM78" s="10">
        <v>146406.676306215</v>
      </c>
      <c r="EN78" s="10">
        <v>0</v>
      </c>
      <c r="EO78" s="10">
        <v>214350352792.91199</v>
      </c>
      <c r="EP78" s="10">
        <v>0</v>
      </c>
      <c r="EQ78" s="10">
        <v>462979.55559487402</v>
      </c>
      <c r="ER78" s="10">
        <v>0</v>
      </c>
      <c r="ES78" s="10">
        <v>2143606532597.8999</v>
      </c>
      <c r="ET78" s="10">
        <v>0</v>
      </c>
      <c r="EU78" s="10">
        <v>1464124.9012738899</v>
      </c>
      <c r="EV78" s="10">
        <v>0</v>
      </c>
      <c r="EW78" s="10">
        <v>21441368248910.102</v>
      </c>
      <c r="EX78" s="10">
        <v>0</v>
      </c>
      <c r="EY78" s="10">
        <v>4630484.5666339202</v>
      </c>
      <c r="EZ78" s="10">
        <v>0</v>
      </c>
      <c r="FA78" s="10">
        <v>215480823234776</v>
      </c>
      <c r="FB78" s="10">
        <v>0</v>
      </c>
      <c r="FC78" s="10">
        <v>14689729.411629399</v>
      </c>
      <c r="FD78" s="10">
        <v>0</v>
      </c>
    </row>
    <row r="79" spans="1:160" x14ac:dyDescent="0.45">
      <c r="A79">
        <f t="shared" si="31"/>
        <v>68</v>
      </c>
      <c r="B79" s="13">
        <f t="shared" si="30"/>
        <v>3.125E-2</v>
      </c>
      <c r="C79" s="13">
        <f t="shared" si="28"/>
        <v>16</v>
      </c>
      <c r="D79" s="20">
        <f t="shared" si="29"/>
        <v>5</v>
      </c>
      <c r="E79" s="10">
        <v>1.24558662739637E-6</v>
      </c>
      <c r="F79" s="10">
        <v>7.0311832778280297E-6</v>
      </c>
      <c r="G79" s="10">
        <v>0</v>
      </c>
      <c r="H79" s="10">
        <v>0</v>
      </c>
      <c r="I79" s="10">
        <v>652.79535186507201</v>
      </c>
      <c r="J79" s="10">
        <v>1.0499397700567601</v>
      </c>
      <c r="K79" s="10">
        <v>0</v>
      </c>
      <c r="L79" s="10">
        <v>0</v>
      </c>
      <c r="M79" s="10">
        <v>1.92245489321063E-5</v>
      </c>
      <c r="N79" s="10">
        <v>8.7072278631694602E-7</v>
      </c>
      <c r="O79" s="10">
        <v>0</v>
      </c>
      <c r="P79" s="10">
        <v>0</v>
      </c>
      <c r="Q79" s="10">
        <v>6.7680884798804101E-6</v>
      </c>
      <c r="R79" s="10">
        <v>1.0371474834514E-7</v>
      </c>
      <c r="S79" s="10">
        <v>0</v>
      </c>
      <c r="T79" s="10">
        <v>0</v>
      </c>
      <c r="U79" s="10">
        <v>2.8311263227109798E-6</v>
      </c>
      <c r="V79" s="10">
        <v>8.52594534972439E-8</v>
      </c>
      <c r="W79" s="10">
        <v>0</v>
      </c>
      <c r="X79" s="10">
        <v>0</v>
      </c>
      <c r="Y79" s="10">
        <v>8.4370381268072896E-6</v>
      </c>
      <c r="Z79" s="10">
        <v>1.6226091670290501E-7</v>
      </c>
      <c r="AA79" s="10">
        <v>0</v>
      </c>
      <c r="AB79" s="10">
        <v>0</v>
      </c>
      <c r="AC79" s="10">
        <v>7.6000595910397095E-5</v>
      </c>
      <c r="AD79" s="10">
        <v>3.9763202974718502E-7</v>
      </c>
      <c r="AE79" s="10">
        <v>0</v>
      </c>
      <c r="AF79" s="10">
        <v>0</v>
      </c>
      <c r="AG79" s="10">
        <v>5.8190295887872103E-4</v>
      </c>
      <c r="AH79" s="10">
        <v>1.6884742080058799E-6</v>
      </c>
      <c r="AI79" s="10">
        <v>0</v>
      </c>
      <c r="AJ79" s="10">
        <v>0</v>
      </c>
      <c r="AK79" s="10">
        <v>6.2491215793336599E-3</v>
      </c>
      <c r="AL79" s="10">
        <v>8.1062963843692092E-6</v>
      </c>
      <c r="AM79" s="10">
        <v>0</v>
      </c>
      <c r="AN79" s="10">
        <v>0</v>
      </c>
      <c r="AO79" s="10">
        <v>5.05158450598579E-2</v>
      </c>
      <c r="AP79" s="10">
        <v>5.8534223095429899E-5</v>
      </c>
      <c r="AQ79" s="10">
        <v>0</v>
      </c>
      <c r="AR79" s="10">
        <v>0</v>
      </c>
      <c r="AS79" s="10">
        <v>5.2232273982453699E-7</v>
      </c>
      <c r="AT79" s="10">
        <v>1.64246403686619E-6</v>
      </c>
      <c r="AU79" s="10">
        <v>0</v>
      </c>
      <c r="AV79" s="10">
        <v>0</v>
      </c>
      <c r="AW79" s="10">
        <v>158.458655310529</v>
      </c>
      <c r="AX79" s="10">
        <v>0.225965728810229</v>
      </c>
      <c r="AY79" s="10">
        <v>0</v>
      </c>
      <c r="AZ79" s="10">
        <v>0</v>
      </c>
      <c r="BA79" s="10">
        <v>7.9835785208657593E-6</v>
      </c>
      <c r="BB79" s="10">
        <v>3.3212339262297199E-7</v>
      </c>
      <c r="BC79" s="10">
        <v>0</v>
      </c>
      <c r="BD79" s="10">
        <v>0</v>
      </c>
      <c r="BE79" s="10">
        <v>3.26537650864642E-6</v>
      </c>
      <c r="BF79" s="10">
        <v>3.9924353317110498E-8</v>
      </c>
      <c r="BG79" s="10">
        <v>0</v>
      </c>
      <c r="BH79" s="10">
        <v>0</v>
      </c>
      <c r="BI79" s="10">
        <v>1.4996637131505999E-6</v>
      </c>
      <c r="BJ79" s="10">
        <v>3.7817300066842298E-8</v>
      </c>
      <c r="BK79" s="10">
        <v>0</v>
      </c>
      <c r="BL79" s="10">
        <v>0</v>
      </c>
      <c r="BM79" s="10">
        <v>2.3940415177428699E-6</v>
      </c>
      <c r="BN79" s="10">
        <v>4.2415326162654497E-8</v>
      </c>
      <c r="BO79" s="10">
        <v>0</v>
      </c>
      <c r="BP79" s="10">
        <v>0</v>
      </c>
      <c r="BQ79" s="10">
        <v>1.52981549899308E-5</v>
      </c>
      <c r="BR79" s="10">
        <v>1.0728937014174101E-7</v>
      </c>
      <c r="BS79" s="10">
        <v>0</v>
      </c>
      <c r="BT79" s="10">
        <v>0</v>
      </c>
      <c r="BU79" s="10">
        <v>1.17494640723585E-4</v>
      </c>
      <c r="BV79" s="10">
        <v>4.81260122286802E-7</v>
      </c>
      <c r="BW79" s="10">
        <v>0</v>
      </c>
      <c r="BX79" s="10">
        <v>0</v>
      </c>
      <c r="BY79" s="10">
        <v>1.48119531021979E-3</v>
      </c>
      <c r="BZ79" s="10">
        <v>1.9752453524229798E-6</v>
      </c>
      <c r="CA79" s="10">
        <v>0</v>
      </c>
      <c r="CB79" s="10">
        <v>0</v>
      </c>
      <c r="CC79" s="10">
        <v>1.1147565174974301E-2</v>
      </c>
      <c r="CD79" s="10">
        <v>1.47337923609045E-5</v>
      </c>
      <c r="CE79" s="10">
        <v>0</v>
      </c>
      <c r="CF79" s="10">
        <v>0</v>
      </c>
      <c r="CG79" s="10">
        <v>1.6747000000000001E-2</v>
      </c>
      <c r="CH79" s="10">
        <v>1.4161E-2</v>
      </c>
      <c r="CI79" s="10">
        <v>0</v>
      </c>
      <c r="CJ79" s="10">
        <v>0</v>
      </c>
      <c r="CK79" s="10">
        <v>1.0758999999999999E-2</v>
      </c>
      <c r="CL79" s="10">
        <v>1.1679999999999999E-2</v>
      </c>
      <c r="CM79" s="10">
        <v>0</v>
      </c>
      <c r="CN79" s="10">
        <v>0</v>
      </c>
      <c r="CO79" s="10">
        <v>1.0968E-2</v>
      </c>
      <c r="CP79" s="10">
        <v>1.1689E-2</v>
      </c>
      <c r="CQ79" s="10">
        <v>0</v>
      </c>
      <c r="CR79" s="10">
        <v>0</v>
      </c>
      <c r="CS79" s="10">
        <v>1.4576E-2</v>
      </c>
      <c r="CT79" s="10">
        <v>1.1613999999999999E-2</v>
      </c>
      <c r="CU79" s="10">
        <v>0</v>
      </c>
      <c r="CV79" s="10">
        <v>0</v>
      </c>
      <c r="CW79" s="10">
        <v>1.0562E-2</v>
      </c>
      <c r="CX79" s="10">
        <v>1.1684E-2</v>
      </c>
      <c r="CY79" s="10">
        <v>0</v>
      </c>
      <c r="CZ79" s="10">
        <v>0</v>
      </c>
      <c r="DA79" s="10">
        <v>1.0618000000000001E-2</v>
      </c>
      <c r="DB79" s="10">
        <v>1.1623E-2</v>
      </c>
      <c r="DC79" s="10">
        <v>0</v>
      </c>
      <c r="DD79" s="10">
        <v>0</v>
      </c>
      <c r="DE79" s="10">
        <v>1.0614999999999999E-2</v>
      </c>
      <c r="DF79" s="10">
        <v>1.163E-2</v>
      </c>
      <c r="DG79" s="10">
        <v>0</v>
      </c>
      <c r="DH79" s="10">
        <v>0</v>
      </c>
      <c r="DI79" s="10">
        <v>1.0744999999999999E-2</v>
      </c>
      <c r="DJ79" s="10">
        <v>1.1650000000000001E-2</v>
      </c>
      <c r="DK79" s="10">
        <v>0</v>
      </c>
      <c r="DL79" s="10">
        <v>0</v>
      </c>
      <c r="DM79" s="10">
        <v>1.6E-2</v>
      </c>
      <c r="DN79" s="10">
        <v>1.158E-2</v>
      </c>
      <c r="DO79" s="10">
        <v>0</v>
      </c>
      <c r="DP79" s="10">
        <v>0</v>
      </c>
      <c r="DQ79" s="10">
        <v>1.0746E-2</v>
      </c>
      <c r="DR79" s="10">
        <v>1.1681E-2</v>
      </c>
      <c r="DS79" s="10">
        <v>0</v>
      </c>
      <c r="DT79" s="10">
        <v>0</v>
      </c>
      <c r="DU79" s="10">
        <v>2.0016005276373801E+18</v>
      </c>
      <c r="DV79" s="10">
        <v>0</v>
      </c>
      <c r="DW79" s="10">
        <v>6.4917609748286298E+17</v>
      </c>
      <c r="DX79" s="10">
        <v>0</v>
      </c>
      <c r="DY79" s="10">
        <v>115622968.303225</v>
      </c>
      <c r="DZ79" s="10">
        <v>0</v>
      </c>
      <c r="EA79" s="10">
        <v>10752.812053318799</v>
      </c>
      <c r="EB79" s="10">
        <v>0</v>
      </c>
      <c r="EC79" s="10">
        <v>1156229898.2086301</v>
      </c>
      <c r="ED79" s="10">
        <v>0</v>
      </c>
      <c r="EE79" s="10">
        <v>34003.377819537302</v>
      </c>
      <c r="EF79" s="10">
        <v>0</v>
      </c>
      <c r="EG79" s="10">
        <v>11562309926.9949</v>
      </c>
      <c r="EH79" s="10">
        <v>0</v>
      </c>
      <c r="EI79" s="10">
        <v>107528.136000385</v>
      </c>
      <c r="EJ79" s="10">
        <v>0</v>
      </c>
      <c r="EK79" s="10">
        <v>115624270499.194</v>
      </c>
      <c r="EL79" s="10">
        <v>0</v>
      </c>
      <c r="EM79" s="10">
        <v>340034.39663922403</v>
      </c>
      <c r="EN79" s="10">
        <v>0</v>
      </c>
      <c r="EO79" s="10">
        <v>1156388283900.4299</v>
      </c>
      <c r="EP79" s="10">
        <v>0</v>
      </c>
      <c r="EQ79" s="10">
        <v>1075299.2815215399</v>
      </c>
      <c r="ER79" s="10">
        <v>0</v>
      </c>
      <c r="ES79" s="10">
        <v>11578040659896.801</v>
      </c>
      <c r="ET79" s="10">
        <v>0</v>
      </c>
      <c r="EU79" s="10">
        <v>3401132.4761386998</v>
      </c>
      <c r="EV79" s="10">
        <v>0</v>
      </c>
      <c r="EW79" s="10">
        <v>116861323423128</v>
      </c>
      <c r="EX79" s="10">
        <v>0</v>
      </c>
      <c r="EY79" s="10">
        <v>10773281.056595201</v>
      </c>
      <c r="EZ79" s="10">
        <v>0</v>
      </c>
      <c r="FA79" s="10">
        <v>1331335441391360</v>
      </c>
      <c r="FB79" s="10">
        <v>0</v>
      </c>
      <c r="FC79" s="10">
        <v>34832204.388029903</v>
      </c>
      <c r="FD79" s="10">
        <v>0</v>
      </c>
    </row>
    <row r="80" spans="1:160" x14ac:dyDescent="0.45">
      <c r="A80">
        <f t="shared" si="31"/>
        <v>69</v>
      </c>
      <c r="B80" s="13">
        <f t="shared" si="30"/>
        <v>1.5625E-2</v>
      </c>
      <c r="C80" s="13">
        <f t="shared" si="28"/>
        <v>16</v>
      </c>
      <c r="D80" s="20">
        <f t="shared" si="29"/>
        <v>6</v>
      </c>
      <c r="E80" s="10">
        <v>7.2300532427682598E-7</v>
      </c>
      <c r="F80" s="10">
        <v>1.4204951356067101E-5</v>
      </c>
      <c r="G80" s="10">
        <v>0</v>
      </c>
      <c r="H80" s="10">
        <v>0</v>
      </c>
      <c r="I80" s="10">
        <v>15.3071392975205</v>
      </c>
      <c r="J80" s="10">
        <v>3.83008170137354</v>
      </c>
      <c r="K80" s="10">
        <v>0</v>
      </c>
      <c r="L80" s="10">
        <v>0</v>
      </c>
      <c r="M80" s="10">
        <v>7.9529333394390193E-6</v>
      </c>
      <c r="N80" s="10">
        <v>1.8350833741465001E-8</v>
      </c>
      <c r="O80" s="10">
        <v>0</v>
      </c>
      <c r="P80" s="10">
        <v>0</v>
      </c>
      <c r="Q80" s="10">
        <v>2.8491828742982501E-6</v>
      </c>
      <c r="R80" s="10">
        <v>5.5665809739480202E-9</v>
      </c>
      <c r="S80" s="10">
        <v>0</v>
      </c>
      <c r="T80" s="10">
        <v>0</v>
      </c>
      <c r="U80" s="10">
        <v>1.1864691158436301E-6</v>
      </c>
      <c r="V80" s="10">
        <v>5.6447527096992097E-8</v>
      </c>
      <c r="W80" s="10">
        <v>0</v>
      </c>
      <c r="X80" s="10">
        <v>0</v>
      </c>
      <c r="Y80" s="10">
        <v>8.10238400728025E-6</v>
      </c>
      <c r="Z80" s="10">
        <v>1.60187246134313E-7</v>
      </c>
      <c r="AA80" s="10">
        <v>0</v>
      </c>
      <c r="AB80" s="10">
        <v>0</v>
      </c>
      <c r="AC80" s="10">
        <v>7.1126126684362094E-5</v>
      </c>
      <c r="AD80" s="10">
        <v>3.93708140533632E-7</v>
      </c>
      <c r="AE80" s="10">
        <v>0</v>
      </c>
      <c r="AF80" s="10">
        <v>0</v>
      </c>
      <c r="AG80" s="10">
        <v>7.9015016957928398E-4</v>
      </c>
      <c r="AH80" s="10">
        <v>1.68331925287645E-6</v>
      </c>
      <c r="AI80" s="10">
        <v>0</v>
      </c>
      <c r="AJ80" s="10">
        <v>0</v>
      </c>
      <c r="AK80" s="10">
        <v>6.9679078817990103E-3</v>
      </c>
      <c r="AL80" s="10">
        <v>8.1070536821492499E-6</v>
      </c>
      <c r="AM80" s="10">
        <v>0</v>
      </c>
      <c r="AN80" s="10">
        <v>0</v>
      </c>
      <c r="AO80" s="10">
        <v>7.8339696651669399E-2</v>
      </c>
      <c r="AP80" s="10">
        <v>5.8649852535452797E-5</v>
      </c>
      <c r="AQ80" s="10">
        <v>0</v>
      </c>
      <c r="AR80" s="10">
        <v>0</v>
      </c>
      <c r="AS80" s="10">
        <v>3.1966996643325803E-7</v>
      </c>
      <c r="AT80" s="10">
        <v>2.9120086322296601E-6</v>
      </c>
      <c r="AU80" s="10">
        <v>0</v>
      </c>
      <c r="AV80" s="10">
        <v>0</v>
      </c>
      <c r="AW80" s="10">
        <v>4.0736110177555096</v>
      </c>
      <c r="AX80" s="10">
        <v>1.2257559527655999</v>
      </c>
      <c r="AY80" s="10">
        <v>0</v>
      </c>
      <c r="AZ80" s="10">
        <v>0</v>
      </c>
      <c r="BA80" s="10">
        <v>2.86311651404451E-6</v>
      </c>
      <c r="BB80" s="10">
        <v>6.8648554380835799E-9</v>
      </c>
      <c r="BC80" s="10">
        <v>0</v>
      </c>
      <c r="BD80" s="10">
        <v>0</v>
      </c>
      <c r="BE80" s="10">
        <v>1.1081463979039299E-6</v>
      </c>
      <c r="BF80" s="10">
        <v>1.44857432911487E-9</v>
      </c>
      <c r="BG80" s="10">
        <v>0</v>
      </c>
      <c r="BH80" s="10">
        <v>0</v>
      </c>
      <c r="BI80" s="10">
        <v>4.3841690347393502E-7</v>
      </c>
      <c r="BJ80" s="10">
        <v>1.5879810576500599E-8</v>
      </c>
      <c r="BK80" s="10">
        <v>0</v>
      </c>
      <c r="BL80" s="10">
        <v>0</v>
      </c>
      <c r="BM80" s="10">
        <v>1.56929478576578E-6</v>
      </c>
      <c r="BN80" s="10">
        <v>4.4253975186838801E-8</v>
      </c>
      <c r="BO80" s="10">
        <v>0</v>
      </c>
      <c r="BP80" s="10">
        <v>0</v>
      </c>
      <c r="BQ80" s="10">
        <v>1.43116610554216E-5</v>
      </c>
      <c r="BR80" s="10">
        <v>1.06033093814661E-7</v>
      </c>
      <c r="BS80" s="10">
        <v>0</v>
      </c>
      <c r="BT80" s="10">
        <v>0</v>
      </c>
      <c r="BU80" s="10">
        <v>1.5524119579929101E-4</v>
      </c>
      <c r="BV80" s="10">
        <v>4.7704097383905096E-7</v>
      </c>
      <c r="BW80" s="10">
        <v>0</v>
      </c>
      <c r="BX80" s="10">
        <v>0</v>
      </c>
      <c r="BY80" s="10">
        <v>1.40749673745811E-3</v>
      </c>
      <c r="BZ80" s="10">
        <v>1.98121966322204E-6</v>
      </c>
      <c r="CA80" s="10">
        <v>0</v>
      </c>
      <c r="CB80" s="10">
        <v>0</v>
      </c>
      <c r="CC80" s="10">
        <v>1.51537778329643E-2</v>
      </c>
      <c r="CD80" s="10">
        <v>1.47770015924276E-5</v>
      </c>
      <c r="CE80" s="10">
        <v>0</v>
      </c>
      <c r="CF80" s="10">
        <v>0</v>
      </c>
      <c r="CG80" s="10">
        <v>2.4917000000000002E-2</v>
      </c>
      <c r="CH80" s="10">
        <v>2.2584E-2</v>
      </c>
      <c r="CI80" s="10">
        <v>0</v>
      </c>
      <c r="CJ80" s="10">
        <v>0</v>
      </c>
      <c r="CK80" s="10">
        <v>1.3063999999999999E-2</v>
      </c>
      <c r="CL80" s="10">
        <v>1.5037E-2</v>
      </c>
      <c r="CM80" s="10">
        <v>0</v>
      </c>
      <c r="CN80" s="10">
        <v>0</v>
      </c>
      <c r="CO80" s="10">
        <v>1.3017000000000001E-2</v>
      </c>
      <c r="CP80" s="10">
        <v>1.9678999999999999E-2</v>
      </c>
      <c r="CQ80" s="10">
        <v>0</v>
      </c>
      <c r="CR80" s="10">
        <v>0</v>
      </c>
      <c r="CS80" s="10">
        <v>1.2815E-2</v>
      </c>
      <c r="CT80" s="10">
        <v>1.4845000000000001E-2</v>
      </c>
      <c r="CU80" s="10">
        <v>0</v>
      </c>
      <c r="CV80" s="10">
        <v>0</v>
      </c>
      <c r="CW80" s="10">
        <v>1.2737E-2</v>
      </c>
      <c r="CX80" s="10">
        <v>1.499E-2</v>
      </c>
      <c r="CY80" s="10">
        <v>0</v>
      </c>
      <c r="CZ80" s="10">
        <v>0</v>
      </c>
      <c r="DA80" s="10">
        <v>1.3050000000000001E-2</v>
      </c>
      <c r="DB80" s="10">
        <v>1.4838E-2</v>
      </c>
      <c r="DC80" s="10">
        <v>0</v>
      </c>
      <c r="DD80" s="10">
        <v>0</v>
      </c>
      <c r="DE80" s="10">
        <v>1.2891E-2</v>
      </c>
      <c r="DF80" s="10">
        <v>1.4834999999999999E-2</v>
      </c>
      <c r="DG80" s="10">
        <v>0</v>
      </c>
      <c r="DH80" s="10">
        <v>0</v>
      </c>
      <c r="DI80" s="10">
        <v>1.3027E-2</v>
      </c>
      <c r="DJ80" s="10">
        <v>1.4860999999999999E-2</v>
      </c>
      <c r="DK80" s="10">
        <v>0</v>
      </c>
      <c r="DL80" s="10">
        <v>0</v>
      </c>
      <c r="DM80" s="10">
        <v>2.2613999999999999E-2</v>
      </c>
      <c r="DN80" s="10">
        <v>1.4919E-2</v>
      </c>
      <c r="DO80" s="10">
        <v>0</v>
      </c>
      <c r="DP80" s="10">
        <v>0</v>
      </c>
      <c r="DQ80" s="10">
        <v>1.3195E-2</v>
      </c>
      <c r="DR80" s="10">
        <v>1.5089999999999999E-2</v>
      </c>
      <c r="DS80" s="10">
        <v>0</v>
      </c>
      <c r="DT80" s="10">
        <v>0</v>
      </c>
      <c r="DU80" s="10">
        <v>7.9874388463527898E+17</v>
      </c>
      <c r="DV80" s="10">
        <v>0</v>
      </c>
      <c r="DW80" s="10">
        <v>7.0309009499304998E+17</v>
      </c>
      <c r="DX80" s="10">
        <v>0</v>
      </c>
      <c r="DY80" s="10">
        <v>576438854.013798</v>
      </c>
      <c r="DZ80" s="10">
        <v>0</v>
      </c>
      <c r="EA80" s="10">
        <v>24009.140697558199</v>
      </c>
      <c r="EB80" s="10">
        <v>0</v>
      </c>
      <c r="EC80" s="10">
        <v>5764392465.5866499</v>
      </c>
      <c r="ED80" s="10">
        <v>0</v>
      </c>
      <c r="EE80" s="10">
        <v>75923.579395328794</v>
      </c>
      <c r="EF80" s="10">
        <v>0</v>
      </c>
      <c r="EG80" s="10">
        <v>57644331615.517403</v>
      </c>
      <c r="EH80" s="10">
        <v>0</v>
      </c>
      <c r="EI80" s="10">
        <v>240091.720503221</v>
      </c>
      <c r="EJ80" s="10">
        <v>0</v>
      </c>
      <c r="EK80" s="10">
        <v>576481993372.02405</v>
      </c>
      <c r="EL80" s="10">
        <v>0</v>
      </c>
      <c r="EM80" s="10">
        <v>759248.71857851103</v>
      </c>
      <c r="EN80" s="10">
        <v>0</v>
      </c>
      <c r="EO80" s="10">
        <v>5768957293797.7998</v>
      </c>
      <c r="EP80" s="10">
        <v>0</v>
      </c>
      <c r="EQ80" s="10">
        <v>2401222.3515437702</v>
      </c>
      <c r="ER80" s="10">
        <v>0</v>
      </c>
      <c r="ES80" s="10">
        <v>58080156259957.898</v>
      </c>
      <c r="ET80" s="10">
        <v>0</v>
      </c>
      <c r="EU80" s="10">
        <v>7603050.5902968002</v>
      </c>
      <c r="EV80" s="10">
        <v>0</v>
      </c>
      <c r="EW80" s="10">
        <v>623852277571677</v>
      </c>
      <c r="EX80" s="10">
        <v>0</v>
      </c>
      <c r="EY80" s="10">
        <v>24421896.262080099</v>
      </c>
      <c r="EZ80" s="10">
        <v>0</v>
      </c>
      <c r="FA80" s="10">
        <v>1.31384974660807E+16</v>
      </c>
      <c r="FB80" s="10">
        <v>0</v>
      </c>
      <c r="FC80" s="10">
        <v>96075532.628361896</v>
      </c>
      <c r="FD80" s="10">
        <v>0</v>
      </c>
    </row>
    <row r="81" spans="1:160" x14ac:dyDescent="0.45">
      <c r="A81">
        <f t="shared" si="31"/>
        <v>70</v>
      </c>
      <c r="B81" s="13">
        <f t="shared" si="30"/>
        <v>7.8125E-3</v>
      </c>
      <c r="C81" s="13">
        <f t="shared" si="28"/>
        <v>16</v>
      </c>
      <c r="D81" s="20">
        <f t="shared" si="29"/>
        <v>7</v>
      </c>
      <c r="E81" s="10">
        <v>2.8534721789874502E-6</v>
      </c>
      <c r="F81" s="10">
        <v>5.0359001029676097E-5</v>
      </c>
      <c r="G81" s="10">
        <v>0</v>
      </c>
      <c r="H81" s="10">
        <v>0</v>
      </c>
      <c r="I81" s="10">
        <v>4.6696267712971702</v>
      </c>
      <c r="J81" s="10">
        <v>29.320826590712802</v>
      </c>
      <c r="K81" s="10">
        <v>0</v>
      </c>
      <c r="L81" s="10">
        <v>0</v>
      </c>
      <c r="M81" s="10">
        <v>3.0660489946931999E-6</v>
      </c>
      <c r="N81" s="10">
        <v>1.27108279457388E-9</v>
      </c>
      <c r="O81" s="10">
        <v>0</v>
      </c>
      <c r="P81" s="10">
        <v>0</v>
      </c>
      <c r="Q81" s="10">
        <v>1.12233952087592E-6</v>
      </c>
      <c r="R81" s="10">
        <v>6.11501382863366E-9</v>
      </c>
      <c r="S81" s="10">
        <v>0</v>
      </c>
      <c r="T81" s="10">
        <v>0</v>
      </c>
      <c r="U81" s="10">
        <v>9.4801071259809004E-7</v>
      </c>
      <c r="V81" s="10">
        <v>5.6314858554173899E-8</v>
      </c>
      <c r="W81" s="10">
        <v>0</v>
      </c>
      <c r="X81" s="10">
        <v>0</v>
      </c>
      <c r="Y81" s="10">
        <v>1.1511939337793799E-5</v>
      </c>
      <c r="Z81" s="10">
        <v>1.60165837925774E-7</v>
      </c>
      <c r="AA81" s="10">
        <v>0</v>
      </c>
      <c r="AB81" s="10">
        <v>0</v>
      </c>
      <c r="AC81" s="10">
        <v>8.6927944521697498E-5</v>
      </c>
      <c r="AD81" s="10">
        <v>3.9366284498854E-7</v>
      </c>
      <c r="AE81" s="10">
        <v>0</v>
      </c>
      <c r="AF81" s="10">
        <v>0</v>
      </c>
      <c r="AG81" s="10">
        <v>1.05502843329374E-3</v>
      </c>
      <c r="AH81" s="10">
        <v>1.68421146118369E-6</v>
      </c>
      <c r="AI81" s="10">
        <v>0</v>
      </c>
      <c r="AJ81" s="10">
        <v>0</v>
      </c>
      <c r="AK81" s="10">
        <v>8.3654386542035795E-3</v>
      </c>
      <c r="AL81" s="10">
        <v>8.1072393838255102E-6</v>
      </c>
      <c r="AM81" s="10">
        <v>0</v>
      </c>
      <c r="AN81" s="10">
        <v>0</v>
      </c>
      <c r="AO81" s="10">
        <v>0.20472052373087801</v>
      </c>
      <c r="AP81" s="10">
        <v>5.8710335727463203E-5</v>
      </c>
      <c r="AQ81" s="10">
        <v>0</v>
      </c>
      <c r="AR81" s="10">
        <v>0</v>
      </c>
      <c r="AS81" s="10">
        <v>9.0512769444661697E-7</v>
      </c>
      <c r="AT81" s="10">
        <v>8.0042330257627093E-6</v>
      </c>
      <c r="AU81" s="10">
        <v>0</v>
      </c>
      <c r="AV81" s="10">
        <v>0</v>
      </c>
      <c r="AW81" s="10">
        <v>1.65582201116019</v>
      </c>
      <c r="AX81" s="10">
        <v>10.779480357456</v>
      </c>
      <c r="AY81" s="10">
        <v>0</v>
      </c>
      <c r="AZ81" s="10">
        <v>0</v>
      </c>
      <c r="BA81" s="10">
        <v>1.0285241664251E-6</v>
      </c>
      <c r="BB81" s="10">
        <v>3.31725622287114E-10</v>
      </c>
      <c r="BC81" s="10">
        <v>0</v>
      </c>
      <c r="BD81" s="10">
        <v>0</v>
      </c>
      <c r="BE81" s="10">
        <v>4.0431143544163098E-7</v>
      </c>
      <c r="BF81" s="10">
        <v>1.7683278219042399E-9</v>
      </c>
      <c r="BG81" s="10">
        <v>0</v>
      </c>
      <c r="BH81" s="10">
        <v>0</v>
      </c>
      <c r="BI81" s="10">
        <v>2.4365896193813699E-7</v>
      </c>
      <c r="BJ81" s="10">
        <v>1.5708287662775799E-8</v>
      </c>
      <c r="BK81" s="10">
        <v>0</v>
      </c>
      <c r="BL81" s="10">
        <v>0</v>
      </c>
      <c r="BM81" s="10">
        <v>2.4141222062475701E-6</v>
      </c>
      <c r="BN81" s="10">
        <v>4.4256009759731401E-8</v>
      </c>
      <c r="BO81" s="10">
        <v>0</v>
      </c>
      <c r="BP81" s="10">
        <v>0</v>
      </c>
      <c r="BQ81" s="10">
        <v>1.7285595888343898E-5</v>
      </c>
      <c r="BR81" s="10">
        <v>1.05994979843316E-7</v>
      </c>
      <c r="BS81" s="10">
        <v>0</v>
      </c>
      <c r="BT81" s="10">
        <v>0</v>
      </c>
      <c r="BU81" s="10">
        <v>1.9638004156805801E-4</v>
      </c>
      <c r="BV81" s="10">
        <v>4.7761839761955698E-7</v>
      </c>
      <c r="BW81" s="10">
        <v>0</v>
      </c>
      <c r="BX81" s="10">
        <v>0</v>
      </c>
      <c r="BY81" s="10">
        <v>1.77755342761359E-3</v>
      </c>
      <c r="BZ81" s="10">
        <v>1.9833355028409902E-6</v>
      </c>
      <c r="CA81" s="10">
        <v>0</v>
      </c>
      <c r="CB81" s="10">
        <v>0</v>
      </c>
      <c r="CC81" s="10">
        <v>8.4248103890183501E-2</v>
      </c>
      <c r="CD81" s="10">
        <v>1.4797624293336899E-5</v>
      </c>
      <c r="CE81" s="10">
        <v>0</v>
      </c>
      <c r="CF81" s="10">
        <v>0</v>
      </c>
      <c r="CG81" s="10">
        <v>4.2888999999999997E-2</v>
      </c>
      <c r="CH81" s="10">
        <v>4.9392999999999999E-2</v>
      </c>
      <c r="CI81" s="10">
        <v>0</v>
      </c>
      <c r="CJ81" s="10">
        <v>0</v>
      </c>
      <c r="CK81" s="10">
        <v>1.7697000000000001E-2</v>
      </c>
      <c r="CL81" s="10">
        <v>2.4213999999999999E-2</v>
      </c>
      <c r="CM81" s="10">
        <v>0</v>
      </c>
      <c r="CN81" s="10">
        <v>0</v>
      </c>
      <c r="CO81" s="10">
        <v>2.2055000000000002E-2</v>
      </c>
      <c r="CP81" s="10">
        <v>2.4292000000000001E-2</v>
      </c>
      <c r="CQ81" s="10">
        <v>0</v>
      </c>
      <c r="CR81" s="10">
        <v>0</v>
      </c>
      <c r="CS81" s="10">
        <v>1.7496000000000001E-2</v>
      </c>
      <c r="CT81" s="10">
        <v>2.3826E-2</v>
      </c>
      <c r="CU81" s="10">
        <v>0</v>
      </c>
      <c r="CV81" s="10">
        <v>0</v>
      </c>
      <c r="CW81" s="10">
        <v>1.7332E-2</v>
      </c>
      <c r="CX81" s="10">
        <v>2.3725E-2</v>
      </c>
      <c r="CY81" s="10">
        <v>0</v>
      </c>
      <c r="CZ81" s="10">
        <v>0</v>
      </c>
      <c r="DA81" s="10">
        <v>3.4763000000000002E-2</v>
      </c>
      <c r="DB81" s="10">
        <v>2.47E-2</v>
      </c>
      <c r="DC81" s="10">
        <v>0</v>
      </c>
      <c r="DD81" s="10">
        <v>0</v>
      </c>
      <c r="DE81" s="10">
        <v>1.788E-2</v>
      </c>
      <c r="DF81" s="10">
        <v>2.4379000000000001E-2</v>
      </c>
      <c r="DG81" s="10">
        <v>0</v>
      </c>
      <c r="DH81" s="10">
        <v>0</v>
      </c>
      <c r="DI81" s="10">
        <v>1.7521999999999999E-2</v>
      </c>
      <c r="DJ81" s="10">
        <v>2.4379999999999999E-2</v>
      </c>
      <c r="DK81" s="10">
        <v>0</v>
      </c>
      <c r="DL81" s="10">
        <v>0</v>
      </c>
      <c r="DM81" s="10">
        <v>1.7714000000000001E-2</v>
      </c>
      <c r="DN81" s="10">
        <v>2.3942999999999999E-2</v>
      </c>
      <c r="DO81" s="10">
        <v>0</v>
      </c>
      <c r="DP81" s="10">
        <v>0</v>
      </c>
      <c r="DQ81" s="10">
        <v>1.7675E-2</v>
      </c>
      <c r="DR81" s="10">
        <v>2.4115000000000001E-2</v>
      </c>
      <c r="DS81" s="10">
        <v>0</v>
      </c>
      <c r="DT81" s="10">
        <v>0</v>
      </c>
      <c r="DU81" s="10">
        <v>3.5405569749818998E+18</v>
      </c>
      <c r="DV81" s="10">
        <v>0</v>
      </c>
      <c r="DW81" s="10">
        <v>8.1063837243750195E+18</v>
      </c>
      <c r="DX81" s="10">
        <v>0</v>
      </c>
      <c r="DY81" s="10">
        <v>2525436886.4813199</v>
      </c>
      <c r="DZ81" s="10">
        <v>0</v>
      </c>
      <c r="EA81" s="10">
        <v>50253.714546040603</v>
      </c>
      <c r="EB81" s="10">
        <v>0</v>
      </c>
      <c r="EC81" s="10">
        <v>25254484684.787601</v>
      </c>
      <c r="ED81" s="10">
        <v>0</v>
      </c>
      <c r="EE81" s="10">
        <v>158916.3072216</v>
      </c>
      <c r="EF81" s="10">
        <v>0</v>
      </c>
      <c r="EG81" s="10">
        <v>252558274689.45499</v>
      </c>
      <c r="EH81" s="10">
        <v>0</v>
      </c>
      <c r="EI81" s="10">
        <v>502540.45367581199</v>
      </c>
      <c r="EJ81" s="10">
        <v>0</v>
      </c>
      <c r="EK81" s="10">
        <v>2526724584809.4399</v>
      </c>
      <c r="EL81" s="10">
        <v>0</v>
      </c>
      <c r="EM81" s="10">
        <v>1589288.59409153</v>
      </c>
      <c r="EN81" s="10">
        <v>0</v>
      </c>
      <c r="EO81" s="10">
        <v>25419115443884</v>
      </c>
      <c r="EP81" s="10">
        <v>0</v>
      </c>
      <c r="EQ81" s="10">
        <v>5028797.4286823897</v>
      </c>
      <c r="ER81" s="10">
        <v>0</v>
      </c>
      <c r="ES81" s="10">
        <v>267057986724992</v>
      </c>
      <c r="ET81" s="10">
        <v>0</v>
      </c>
      <c r="EU81" s="10">
        <v>16053500.860676801</v>
      </c>
      <c r="EV81" s="10">
        <v>0</v>
      </c>
      <c r="EW81" s="10">
        <v>5844227408391710</v>
      </c>
      <c r="EX81" s="10">
        <v>0</v>
      </c>
      <c r="EY81" s="10">
        <v>55700126.995546199</v>
      </c>
      <c r="EZ81" s="10">
        <v>0</v>
      </c>
      <c r="FA81" s="10">
        <v>5.30556654417136E+17</v>
      </c>
      <c r="FB81" s="10">
        <v>0</v>
      </c>
      <c r="FC81" s="10">
        <v>5.30556654417136E+17</v>
      </c>
      <c r="FD81" s="10">
        <v>0</v>
      </c>
    </row>
    <row r="82" spans="1:160" x14ac:dyDescent="0.45">
      <c r="A82">
        <f t="shared" si="31"/>
        <v>71</v>
      </c>
      <c r="B82" s="13">
        <f t="shared" si="30"/>
        <v>3.90625E-3</v>
      </c>
      <c r="C82" s="13">
        <f t="shared" si="28"/>
        <v>16</v>
      </c>
      <c r="D82" s="20">
        <f t="shared" si="29"/>
        <v>8</v>
      </c>
      <c r="E82" s="10">
        <v>3.21123411928248E-6</v>
      </c>
      <c r="F82" s="10">
        <v>5.2596360813339502E-5</v>
      </c>
      <c r="G82" s="10">
        <v>0</v>
      </c>
      <c r="H82" s="10">
        <v>0</v>
      </c>
      <c r="I82" s="10">
        <v>2.8999653283974598</v>
      </c>
      <c r="J82" s="10">
        <v>157.450481470147</v>
      </c>
      <c r="K82" s="10">
        <v>0</v>
      </c>
      <c r="L82" s="10">
        <v>0</v>
      </c>
      <c r="M82" s="10">
        <v>1.2967571150212999E-6</v>
      </c>
      <c r="N82" s="10">
        <v>1.12909015470563E-9</v>
      </c>
      <c r="O82" s="10">
        <v>0</v>
      </c>
      <c r="P82" s="10">
        <v>0</v>
      </c>
      <c r="Q82" s="10">
        <v>4.8146210618327203E-7</v>
      </c>
      <c r="R82" s="10">
        <v>6.1274074703021597E-9</v>
      </c>
      <c r="S82" s="10">
        <v>0</v>
      </c>
      <c r="T82" s="10">
        <v>0</v>
      </c>
      <c r="U82" s="10">
        <v>1.00234505717722E-6</v>
      </c>
      <c r="V82" s="10">
        <v>5.6313853136202799E-8</v>
      </c>
      <c r="W82" s="10">
        <v>0</v>
      </c>
      <c r="X82" s="10">
        <v>0</v>
      </c>
      <c r="Y82" s="10">
        <v>1.05853445608872E-5</v>
      </c>
      <c r="Z82" s="10">
        <v>1.6014661197161199E-7</v>
      </c>
      <c r="AA82" s="10">
        <v>0</v>
      </c>
      <c r="AB82" s="10">
        <v>0</v>
      </c>
      <c r="AC82" s="10">
        <v>8.2621405267158097E-5</v>
      </c>
      <c r="AD82" s="10">
        <v>3.9372663929171302E-7</v>
      </c>
      <c r="AE82" s="10">
        <v>0</v>
      </c>
      <c r="AF82" s="10">
        <v>0</v>
      </c>
      <c r="AG82" s="10">
        <v>8.4301446301915297E-4</v>
      </c>
      <c r="AH82" s="10">
        <v>1.6848503291422201E-6</v>
      </c>
      <c r="AI82" s="10">
        <v>0</v>
      </c>
      <c r="AJ82" s="10">
        <v>0</v>
      </c>
      <c r="AK82" s="10">
        <v>1.03690810481396E-2</v>
      </c>
      <c r="AL82" s="10">
        <v>8.1073751134752502E-6</v>
      </c>
      <c r="AM82" s="10">
        <v>0</v>
      </c>
      <c r="AN82" s="10">
        <v>0</v>
      </c>
      <c r="AO82" s="10">
        <v>1025.3402099446901</v>
      </c>
      <c r="AP82" s="10">
        <v>6.8574198334858596E-4</v>
      </c>
      <c r="AQ82" s="10">
        <v>0</v>
      </c>
      <c r="AR82" s="10">
        <v>0</v>
      </c>
      <c r="AS82" s="10">
        <v>1.86330342596973E-6</v>
      </c>
      <c r="AT82" s="10">
        <v>8.8160819715346795E-6</v>
      </c>
      <c r="AU82" s="10">
        <v>0</v>
      </c>
      <c r="AV82" s="10">
        <v>0</v>
      </c>
      <c r="AW82" s="10">
        <v>1.1540599844657899</v>
      </c>
      <c r="AX82" s="10">
        <v>77.023612164893706</v>
      </c>
      <c r="AY82" s="10">
        <v>0</v>
      </c>
      <c r="AZ82" s="10">
        <v>0</v>
      </c>
      <c r="BA82" s="10">
        <v>4.56491807665184E-7</v>
      </c>
      <c r="BB82" s="10">
        <v>2.7258228334680598E-10</v>
      </c>
      <c r="BC82" s="10">
        <v>0</v>
      </c>
      <c r="BD82" s="10">
        <v>0</v>
      </c>
      <c r="BE82" s="10">
        <v>1.7768930180732601E-7</v>
      </c>
      <c r="BF82" s="10">
        <v>1.7754532386532499E-9</v>
      </c>
      <c r="BG82" s="10">
        <v>0</v>
      </c>
      <c r="BH82" s="10">
        <v>0</v>
      </c>
      <c r="BI82" s="10">
        <v>2.66006397552546E-7</v>
      </c>
      <c r="BJ82" s="10">
        <v>1.57002849996222E-8</v>
      </c>
      <c r="BK82" s="10">
        <v>0</v>
      </c>
      <c r="BL82" s="10">
        <v>0</v>
      </c>
      <c r="BM82" s="10">
        <v>2.0388974727553901E-6</v>
      </c>
      <c r="BN82" s="10">
        <v>4.4248884022784198E-8</v>
      </c>
      <c r="BO82" s="10">
        <v>0</v>
      </c>
      <c r="BP82" s="10">
        <v>0</v>
      </c>
      <c r="BQ82" s="10">
        <v>1.6239290578261998E-5</v>
      </c>
      <c r="BR82" s="10">
        <v>1.06056377015727E-7</v>
      </c>
      <c r="BS82" s="10">
        <v>0</v>
      </c>
      <c r="BT82" s="10">
        <v>0</v>
      </c>
      <c r="BU82" s="10">
        <v>2.0517428073842399E-4</v>
      </c>
      <c r="BV82" s="10">
        <v>4.7813938140304204E-7</v>
      </c>
      <c r="BW82" s="10">
        <v>0</v>
      </c>
      <c r="BX82" s="10">
        <v>0</v>
      </c>
      <c r="BY82" s="10">
        <v>2.1110064957998399E-3</v>
      </c>
      <c r="BZ82" s="10">
        <v>1.9834029753338701E-6</v>
      </c>
      <c r="CA82" s="10">
        <v>0</v>
      </c>
      <c r="CB82" s="10">
        <v>0</v>
      </c>
      <c r="CC82" s="10">
        <v>661.66859532790704</v>
      </c>
      <c r="CD82" s="10">
        <v>3.5237293243350502E-4</v>
      </c>
      <c r="CE82" s="10">
        <v>0</v>
      </c>
      <c r="CF82" s="10">
        <v>0</v>
      </c>
      <c r="CG82" s="10">
        <v>9.1365000000000002E-2</v>
      </c>
      <c r="CH82" s="10">
        <v>0.14763100000000001</v>
      </c>
      <c r="CI82" s="10">
        <v>0</v>
      </c>
      <c r="CJ82" s="10">
        <v>0</v>
      </c>
      <c r="CK82" s="10">
        <v>5.3319999999999999E-2</v>
      </c>
      <c r="CL82" s="10">
        <v>5.3984999999999998E-2</v>
      </c>
      <c r="CM82" s="10">
        <v>0</v>
      </c>
      <c r="CN82" s="10">
        <v>0</v>
      </c>
      <c r="CO82" s="10">
        <v>2.9815000000000001E-2</v>
      </c>
      <c r="CP82" s="10">
        <v>5.3268999999999997E-2</v>
      </c>
      <c r="CQ82" s="10">
        <v>0</v>
      </c>
      <c r="CR82" s="10">
        <v>0</v>
      </c>
      <c r="CS82" s="10">
        <v>2.9846000000000001E-2</v>
      </c>
      <c r="CT82" s="10">
        <v>5.2503000000000001E-2</v>
      </c>
      <c r="CU82" s="10">
        <v>0</v>
      </c>
      <c r="CV82" s="10">
        <v>0</v>
      </c>
      <c r="CW82" s="10">
        <v>2.9508E-2</v>
      </c>
      <c r="CX82" s="10">
        <v>5.2757999999999999E-2</v>
      </c>
      <c r="CY82" s="10">
        <v>0</v>
      </c>
      <c r="CZ82" s="10">
        <v>0</v>
      </c>
      <c r="DA82" s="10">
        <v>0.17941499999999999</v>
      </c>
      <c r="DB82" s="10">
        <v>0.136075</v>
      </c>
      <c r="DC82" s="10">
        <v>0</v>
      </c>
      <c r="DD82" s="10">
        <v>0</v>
      </c>
      <c r="DE82" s="10">
        <v>3.9419999999999997E-2</v>
      </c>
      <c r="DF82" s="10">
        <v>5.3693999999999999E-2</v>
      </c>
      <c r="DG82" s="10">
        <v>0</v>
      </c>
      <c r="DH82" s="10">
        <v>0</v>
      </c>
      <c r="DI82" s="10">
        <v>3.0210999999999998E-2</v>
      </c>
      <c r="DJ82" s="10">
        <v>5.3627000000000001E-2</v>
      </c>
      <c r="DK82" s="10">
        <v>0</v>
      </c>
      <c r="DL82" s="10">
        <v>0</v>
      </c>
      <c r="DM82" s="10">
        <v>3.0646E-2</v>
      </c>
      <c r="DN82" s="10">
        <v>5.3665999999999998E-2</v>
      </c>
      <c r="DO82" s="10">
        <v>0</v>
      </c>
      <c r="DP82" s="10">
        <v>0</v>
      </c>
      <c r="DQ82" s="10">
        <v>2.9737E-2</v>
      </c>
      <c r="DR82" s="10">
        <v>5.2685000000000003E-2</v>
      </c>
      <c r="DS82" s="10">
        <v>0</v>
      </c>
      <c r="DT82" s="10">
        <v>0</v>
      </c>
      <c r="DU82" s="10">
        <v>3.8670705367518396E+19</v>
      </c>
      <c r="DV82" s="10">
        <v>0</v>
      </c>
      <c r="DW82" s="10">
        <v>6.4853290274946202E+18</v>
      </c>
      <c r="DX82" s="10">
        <v>0</v>
      </c>
      <c r="DY82" s="10">
        <v>10512749424.0844</v>
      </c>
      <c r="DZ82" s="10">
        <v>0</v>
      </c>
      <c r="EA82" s="10">
        <v>102531.566020632</v>
      </c>
      <c r="EB82" s="10">
        <v>0</v>
      </c>
      <c r="EC82" s="10">
        <v>105130180587.769</v>
      </c>
      <c r="ED82" s="10">
        <v>0</v>
      </c>
      <c r="EE82" s="10">
        <v>324234.14663254499</v>
      </c>
      <c r="EF82" s="10">
        <v>0</v>
      </c>
      <c r="EG82" s="10">
        <v>1051563998218.55</v>
      </c>
      <c r="EH82" s="10">
        <v>0</v>
      </c>
      <c r="EI82" s="10">
        <v>1025343.8837124699</v>
      </c>
      <c r="EJ82" s="10">
        <v>0</v>
      </c>
      <c r="EK82" s="10">
        <v>10540581943774</v>
      </c>
      <c r="EL82" s="10">
        <v>0</v>
      </c>
      <c r="EM82" s="10">
        <v>3243433.2418598998</v>
      </c>
      <c r="EN82" s="10">
        <v>0</v>
      </c>
      <c r="EO82" s="10">
        <v>107686955442640</v>
      </c>
      <c r="EP82" s="10">
        <v>0</v>
      </c>
      <c r="EQ82" s="10">
        <v>10280063.785073601</v>
      </c>
      <c r="ER82" s="10">
        <v>0</v>
      </c>
      <c r="ES82" s="10">
        <v>1356535349878270</v>
      </c>
      <c r="ET82" s="10">
        <v>0</v>
      </c>
      <c r="EU82" s="10">
        <v>33494651.511709899</v>
      </c>
      <c r="EV82" s="10">
        <v>0</v>
      </c>
      <c r="EW82" s="10">
        <v>4.8625930826371098E+17</v>
      </c>
      <c r="EX82" s="10">
        <v>0</v>
      </c>
      <c r="EY82" s="10">
        <v>4.8625930826371098E+17</v>
      </c>
      <c r="EZ82" s="10">
        <v>0</v>
      </c>
      <c r="FA82" s="10">
        <v>1.35685575013696E+19</v>
      </c>
      <c r="FB82" s="10">
        <v>0</v>
      </c>
      <c r="FC82" s="10">
        <v>1.35685575013696E+19</v>
      </c>
      <c r="FD82" s="10">
        <v>0</v>
      </c>
    </row>
    <row r="83" spans="1:160" x14ac:dyDescent="0.45">
      <c r="A83">
        <f t="shared" si="31"/>
        <v>72</v>
      </c>
      <c r="B83" s="13">
        <f t="shared" si="30"/>
        <v>1.953125E-3</v>
      </c>
      <c r="C83" s="13">
        <f t="shared" si="28"/>
        <v>16</v>
      </c>
      <c r="D83" s="20">
        <f t="shared" si="29"/>
        <v>9</v>
      </c>
      <c r="E83" s="10">
        <v>4.7130142388107602E-5</v>
      </c>
      <c r="F83" s="10">
        <v>1.8045963944777199E-3</v>
      </c>
      <c r="G83" s="10">
        <v>0</v>
      </c>
      <c r="H83" s="10">
        <v>0</v>
      </c>
      <c r="I83" s="10">
        <v>6.8523847057551901</v>
      </c>
      <c r="J83" s="10">
        <v>2870.3046420349701</v>
      </c>
      <c r="K83" s="10">
        <v>0</v>
      </c>
      <c r="L83" s="10">
        <v>0</v>
      </c>
      <c r="M83" s="10">
        <v>6.0630250775517404E-7</v>
      </c>
      <c r="N83" s="10">
        <v>1.1260170573734701E-9</v>
      </c>
      <c r="O83" s="10">
        <v>0</v>
      </c>
      <c r="P83" s="10">
        <v>0</v>
      </c>
      <c r="Q83" s="10">
        <v>2.4077385862852902E-7</v>
      </c>
      <c r="R83" s="10">
        <v>6.1284501917668802E-9</v>
      </c>
      <c r="S83" s="10">
        <v>0</v>
      </c>
      <c r="T83" s="10">
        <v>0</v>
      </c>
      <c r="U83" s="10">
        <v>1.1660782659461599E-6</v>
      </c>
      <c r="V83" s="10">
        <v>5.6313952168096602E-8</v>
      </c>
      <c r="W83" s="10">
        <v>0</v>
      </c>
      <c r="X83" s="10">
        <v>0</v>
      </c>
      <c r="Y83" s="10">
        <v>1.07075950452895E-5</v>
      </c>
      <c r="Z83" s="10">
        <v>1.60160220197269E-7</v>
      </c>
      <c r="AA83" s="10">
        <v>0</v>
      </c>
      <c r="AB83" s="10">
        <v>0</v>
      </c>
      <c r="AC83" s="10">
        <v>1.16364915665023E-4</v>
      </c>
      <c r="AD83" s="10">
        <v>3.93747252136478E-7</v>
      </c>
      <c r="AE83" s="10">
        <v>0</v>
      </c>
      <c r="AF83" s="10">
        <v>0</v>
      </c>
      <c r="AG83" s="10">
        <v>8.9114087266484101E-4</v>
      </c>
      <c r="AH83" s="10">
        <v>1.68467285088791E-6</v>
      </c>
      <c r="AI83" s="10">
        <v>0</v>
      </c>
      <c r="AJ83" s="10">
        <v>0</v>
      </c>
      <c r="AK83" s="10">
        <v>1.23215357019268</v>
      </c>
      <c r="AL83" s="10">
        <v>8.1066509305394095E-6</v>
      </c>
      <c r="AM83" s="10">
        <v>0</v>
      </c>
      <c r="AN83" s="10">
        <v>0</v>
      </c>
      <c r="AO83" s="10">
        <v>6.8523847057551901</v>
      </c>
      <c r="AP83" s="10">
        <v>1.21026515595485E-2</v>
      </c>
      <c r="AQ83" s="10">
        <v>0</v>
      </c>
      <c r="AR83" s="10">
        <v>0</v>
      </c>
      <c r="AS83" s="10">
        <v>1.4819647299713399E-5</v>
      </c>
      <c r="AT83" s="10">
        <v>8.2446911820262497E-4</v>
      </c>
      <c r="AU83" s="10">
        <v>0</v>
      </c>
      <c r="AV83" s="10">
        <v>0</v>
      </c>
      <c r="AW83" s="10">
        <v>3.8534392112100901</v>
      </c>
      <c r="AX83" s="10">
        <v>1679.2237373630101</v>
      </c>
      <c r="AY83" s="10">
        <v>0</v>
      </c>
      <c r="AZ83" s="10">
        <v>0</v>
      </c>
      <c r="BA83" s="10">
        <v>2.3463210388481701E-7</v>
      </c>
      <c r="BB83" s="10">
        <v>2.7171585646810999E-10</v>
      </c>
      <c r="BC83" s="10">
        <v>0</v>
      </c>
      <c r="BD83" s="10">
        <v>0</v>
      </c>
      <c r="BE83" s="10">
        <v>9.8118842770994604E-8</v>
      </c>
      <c r="BF83" s="10">
        <v>1.7759867191586399E-9</v>
      </c>
      <c r="BG83" s="10">
        <v>0</v>
      </c>
      <c r="BH83" s="10">
        <v>0</v>
      </c>
      <c r="BI83" s="10">
        <v>2.4696423310844E-7</v>
      </c>
      <c r="BJ83" s="10">
        <v>1.56983872909286E-8</v>
      </c>
      <c r="BK83" s="10">
        <v>0</v>
      </c>
      <c r="BL83" s="10">
        <v>0</v>
      </c>
      <c r="BM83" s="10">
        <v>1.9395642799770802E-6</v>
      </c>
      <c r="BN83" s="10">
        <v>4.4260893149894197E-8</v>
      </c>
      <c r="BO83" s="10">
        <v>0</v>
      </c>
      <c r="BP83" s="10">
        <v>0</v>
      </c>
      <c r="BQ83" s="10">
        <v>3.7609455019189101E-5</v>
      </c>
      <c r="BR83" s="10">
        <v>1.06088884428156E-7</v>
      </c>
      <c r="BS83" s="10">
        <v>0</v>
      </c>
      <c r="BT83" s="10">
        <v>0</v>
      </c>
      <c r="BU83" s="10">
        <v>2.26809444202503E-4</v>
      </c>
      <c r="BV83" s="10">
        <v>4.7802204095883603E-7</v>
      </c>
      <c r="BW83" s="10">
        <v>0</v>
      </c>
      <c r="BX83" s="10">
        <v>0</v>
      </c>
      <c r="BY83" s="10">
        <v>0.59419664246018999</v>
      </c>
      <c r="BZ83" s="10">
        <v>2.00237218945007E-6</v>
      </c>
      <c r="CA83" s="10">
        <v>0</v>
      </c>
      <c r="CB83" s="10">
        <v>0</v>
      </c>
      <c r="CC83" s="10">
        <v>3.8534392112100901</v>
      </c>
      <c r="CD83" s="10">
        <v>6.0515874908133203E-3</v>
      </c>
      <c r="CE83" s="10">
        <v>0</v>
      </c>
      <c r="CF83" s="10">
        <v>0</v>
      </c>
      <c r="CG83" s="10">
        <v>0.23333999999999999</v>
      </c>
      <c r="CH83" s="10">
        <v>0.52944899999999995</v>
      </c>
      <c r="CI83" s="10">
        <v>0</v>
      </c>
      <c r="CJ83" s="10">
        <v>0</v>
      </c>
      <c r="CK83" s="10">
        <v>4.5273000000000001E-2</v>
      </c>
      <c r="CL83" s="10">
        <v>0.134459</v>
      </c>
      <c r="CM83" s="10">
        <v>0</v>
      </c>
      <c r="CN83" s="10">
        <v>0</v>
      </c>
      <c r="CO83" s="10">
        <v>4.6005999999999998E-2</v>
      </c>
      <c r="CP83" s="10">
        <v>0.13533000000000001</v>
      </c>
      <c r="CQ83" s="10">
        <v>0</v>
      </c>
      <c r="CR83" s="10">
        <v>0</v>
      </c>
      <c r="CS83" s="10">
        <v>4.5765E-2</v>
      </c>
      <c r="CT83" s="10">
        <v>0.13495399999999999</v>
      </c>
      <c r="CU83" s="10">
        <v>0</v>
      </c>
      <c r="CV83" s="10">
        <v>0</v>
      </c>
      <c r="CW83" s="10">
        <v>4.4901999999999997E-2</v>
      </c>
      <c r="CX83" s="10">
        <v>0.13405700000000001</v>
      </c>
      <c r="CY83" s="10">
        <v>0</v>
      </c>
      <c r="CZ83" s="10">
        <v>0</v>
      </c>
      <c r="DA83" s="10">
        <v>0.15909400000000001</v>
      </c>
      <c r="DB83" s="10">
        <v>0.26538699999999998</v>
      </c>
      <c r="DC83" s="10">
        <v>0</v>
      </c>
      <c r="DD83" s="10">
        <v>0</v>
      </c>
      <c r="DE83" s="10">
        <v>4.5879000000000003E-2</v>
      </c>
      <c r="DF83" s="10">
        <v>0.13645499999999999</v>
      </c>
      <c r="DG83" s="10">
        <v>0</v>
      </c>
      <c r="DH83" s="10">
        <v>0</v>
      </c>
      <c r="DI83" s="10">
        <v>4.6808000000000002E-2</v>
      </c>
      <c r="DJ83" s="10">
        <v>0.13567299999999999</v>
      </c>
      <c r="DK83" s="10">
        <v>0</v>
      </c>
      <c r="DL83" s="10">
        <v>0</v>
      </c>
      <c r="DM83" s="10">
        <v>4.6732999999999997E-2</v>
      </c>
      <c r="DN83" s="10">
        <v>0.13688500000000001</v>
      </c>
      <c r="DO83" s="10">
        <v>0</v>
      </c>
      <c r="DP83" s="10">
        <v>0</v>
      </c>
      <c r="DQ83" s="10">
        <v>4.4705000000000002E-2</v>
      </c>
      <c r="DR83" s="10">
        <v>0.13383400000000001</v>
      </c>
      <c r="DS83" s="10">
        <v>0</v>
      </c>
      <c r="DT83" s="10">
        <v>0</v>
      </c>
      <c r="DU83" s="10">
        <v>1.19458306114746E+19</v>
      </c>
      <c r="DV83" s="10">
        <v>0</v>
      </c>
      <c r="DW83" s="10">
        <v>3.3369516265436799E+19</v>
      </c>
      <c r="DX83" s="10">
        <v>0</v>
      </c>
      <c r="DY83" s="10">
        <v>42548581604.123802</v>
      </c>
      <c r="DZ83" s="10">
        <v>0</v>
      </c>
      <c r="EA83" s="10">
        <v>206271.314690495</v>
      </c>
      <c r="EB83" s="10">
        <v>0</v>
      </c>
      <c r="EC83" s="10">
        <v>425559566059.47601</v>
      </c>
      <c r="ED83" s="10">
        <v>0</v>
      </c>
      <c r="EE83" s="10">
        <v>652293.92406491097</v>
      </c>
      <c r="EF83" s="10">
        <v>0</v>
      </c>
      <c r="EG83" s="10">
        <v>4261809169991.5801</v>
      </c>
      <c r="EH83" s="10">
        <v>0</v>
      </c>
      <c r="EI83" s="10">
        <v>2062958.4469488601</v>
      </c>
      <c r="EJ83" s="10">
        <v>0</v>
      </c>
      <c r="EK83" s="10">
        <v>43371790493726.102</v>
      </c>
      <c r="EL83" s="10">
        <v>0</v>
      </c>
      <c r="EM83" s="10">
        <v>6531158.6209215196</v>
      </c>
      <c r="EN83" s="10">
        <v>0</v>
      </c>
      <c r="EO83" s="10">
        <v>503906978419064</v>
      </c>
      <c r="EP83" s="10">
        <v>0</v>
      </c>
      <c r="EQ83" s="10">
        <v>20866977.238946501</v>
      </c>
      <c r="ER83" s="10">
        <v>0</v>
      </c>
      <c r="ES83" s="10">
        <v>1.48673109451192E+17</v>
      </c>
      <c r="ET83" s="10">
        <v>0</v>
      </c>
      <c r="EU83" s="10">
        <v>1.48673109451192E+17</v>
      </c>
      <c r="EV83" s="10">
        <v>0</v>
      </c>
      <c r="EW83" s="10">
        <v>1.19958835579449E+19</v>
      </c>
      <c r="EX83" s="10">
        <v>0</v>
      </c>
      <c r="EY83" s="10">
        <v>1.19958835579449E+19</v>
      </c>
      <c r="EZ83" s="10">
        <v>0</v>
      </c>
      <c r="FA83" s="10">
        <v>3.3369516265436799E+19</v>
      </c>
      <c r="FB83" s="10">
        <v>0</v>
      </c>
      <c r="FC83" s="10">
        <v>3.3369516265436799E+19</v>
      </c>
      <c r="FD83" s="10">
        <v>0</v>
      </c>
    </row>
    <row r="84" spans="1:160" x14ac:dyDescent="0.45">
      <c r="A84">
        <f t="shared" si="31"/>
        <v>73</v>
      </c>
      <c r="B84" s="14">
        <f t="shared" si="30"/>
        <v>0.5</v>
      </c>
      <c r="C84" s="14">
        <f t="shared" si="28"/>
        <v>32</v>
      </c>
      <c r="D84" s="21">
        <f t="shared" si="29"/>
        <v>1</v>
      </c>
      <c r="E84" s="10">
        <v>0.252338894146793</v>
      </c>
      <c r="F84" s="10">
        <v>0.252338894146793</v>
      </c>
      <c r="G84" s="10">
        <v>0</v>
      </c>
      <c r="H84" s="10">
        <v>0</v>
      </c>
      <c r="I84" s="10">
        <v>0.25233890643684198</v>
      </c>
      <c r="J84" s="10">
        <v>0.25233890643684198</v>
      </c>
      <c r="K84" s="10">
        <v>0</v>
      </c>
      <c r="L84" s="10">
        <v>0</v>
      </c>
      <c r="M84" s="10">
        <v>0.18351668790134601</v>
      </c>
      <c r="N84" s="10">
        <v>0.18351668790134601</v>
      </c>
      <c r="O84" s="10">
        <v>0</v>
      </c>
      <c r="P84" s="10">
        <v>0</v>
      </c>
      <c r="Q84" s="10">
        <v>0.24471062667534199</v>
      </c>
      <c r="R84" s="10">
        <v>0.24471062667534199</v>
      </c>
      <c r="S84" s="10">
        <v>0</v>
      </c>
      <c r="T84" s="10">
        <v>0</v>
      </c>
      <c r="U84" s="10">
        <v>0.251568203284665</v>
      </c>
      <c r="V84" s="10">
        <v>0.251568203284665</v>
      </c>
      <c r="W84" s="10">
        <v>0</v>
      </c>
      <c r="X84" s="10">
        <v>0</v>
      </c>
      <c r="Y84" s="10">
        <v>0.25226174520968098</v>
      </c>
      <c r="Z84" s="10">
        <v>0.25226174520968098</v>
      </c>
      <c r="AA84" s="10">
        <v>0</v>
      </c>
      <c r="AB84" s="10">
        <v>0</v>
      </c>
      <c r="AC84" s="10">
        <v>0.25233119263032899</v>
      </c>
      <c r="AD84" s="10">
        <v>0.25233119263032899</v>
      </c>
      <c r="AE84" s="10">
        <v>0</v>
      </c>
      <c r="AF84" s="10">
        <v>0</v>
      </c>
      <c r="AG84" s="10">
        <v>0.25233816934499897</v>
      </c>
      <c r="AH84" s="10">
        <v>0.25233816934499897</v>
      </c>
      <c r="AI84" s="10">
        <v>0</v>
      </c>
      <c r="AJ84" s="10">
        <v>0</v>
      </c>
      <c r="AK84" s="10">
        <v>0.25233885933478001</v>
      </c>
      <c r="AL84" s="10">
        <v>0.25233885933478001</v>
      </c>
      <c r="AM84" s="10">
        <v>0</v>
      </c>
      <c r="AN84" s="10">
        <v>0</v>
      </c>
      <c r="AO84" s="10">
        <v>0.25233890411057602</v>
      </c>
      <c r="AP84" s="10">
        <v>0.25233890411057602</v>
      </c>
      <c r="AQ84" s="10">
        <v>0</v>
      </c>
      <c r="AR84" s="10">
        <v>0</v>
      </c>
      <c r="AS84" s="10">
        <v>0.14605451912974399</v>
      </c>
      <c r="AT84" s="10">
        <v>0.14605451912974399</v>
      </c>
      <c r="AU84" s="10">
        <v>0</v>
      </c>
      <c r="AV84" s="10">
        <v>0</v>
      </c>
      <c r="AW84" s="10">
        <v>0.14605451341318701</v>
      </c>
      <c r="AX84" s="10">
        <v>0.14605451341318701</v>
      </c>
      <c r="AY84" s="10">
        <v>0</v>
      </c>
      <c r="AZ84" s="10">
        <v>0</v>
      </c>
      <c r="BA84" s="10">
        <v>0.10286427346345001</v>
      </c>
      <c r="BB84" s="10">
        <v>0.10286427346345001</v>
      </c>
      <c r="BC84" s="10">
        <v>0</v>
      </c>
      <c r="BD84" s="10">
        <v>0</v>
      </c>
      <c r="BE84" s="10">
        <v>0.14040643633910399</v>
      </c>
      <c r="BF84" s="10">
        <v>0.14040643633910399</v>
      </c>
      <c r="BG84" s="10">
        <v>0</v>
      </c>
      <c r="BH84" s="10">
        <v>0</v>
      </c>
      <c r="BI84" s="10">
        <v>0.14547864377743799</v>
      </c>
      <c r="BJ84" s="10">
        <v>0.14547864377743799</v>
      </c>
      <c r="BK84" s="10">
        <v>0</v>
      </c>
      <c r="BL84" s="10">
        <v>0</v>
      </c>
      <c r="BM84" s="10">
        <v>0.145996821138415</v>
      </c>
      <c r="BN84" s="10">
        <v>0.145996821138415</v>
      </c>
      <c r="BO84" s="10">
        <v>0</v>
      </c>
      <c r="BP84" s="10">
        <v>0</v>
      </c>
      <c r="BQ84" s="10">
        <v>0.14604874346941901</v>
      </c>
      <c r="BR84" s="10">
        <v>0.14604874346941901</v>
      </c>
      <c r="BS84" s="10">
        <v>0</v>
      </c>
      <c r="BT84" s="10">
        <v>0</v>
      </c>
      <c r="BU84" s="10">
        <v>0.14605396429367401</v>
      </c>
      <c r="BV84" s="10">
        <v>0.14605396429367401</v>
      </c>
      <c r="BW84" s="10">
        <v>0</v>
      </c>
      <c r="BX84" s="10">
        <v>0</v>
      </c>
      <c r="BY84" s="10">
        <v>0.14605446836670599</v>
      </c>
      <c r="BZ84" s="10">
        <v>0.14605446836670599</v>
      </c>
      <c r="CA84" s="10">
        <v>0</v>
      </c>
      <c r="CB84" s="10">
        <v>0</v>
      </c>
      <c r="CC84" s="10">
        <v>0.146054511398654</v>
      </c>
      <c r="CD84" s="10">
        <v>0.146054511398654</v>
      </c>
      <c r="CE84" s="10">
        <v>0</v>
      </c>
      <c r="CF84" s="10">
        <v>0</v>
      </c>
      <c r="CG84" s="10">
        <v>9.273E-3</v>
      </c>
      <c r="CH84" s="10">
        <v>8.7720000000000003E-3</v>
      </c>
      <c r="CI84" s="10">
        <v>0</v>
      </c>
      <c r="CJ84" s="10">
        <v>0</v>
      </c>
      <c r="CK84" s="10">
        <v>8.7360000000000007E-3</v>
      </c>
      <c r="CL84" s="10">
        <v>9.1439999999999994E-3</v>
      </c>
      <c r="CM84" s="10">
        <v>0</v>
      </c>
      <c r="CN84" s="10">
        <v>0</v>
      </c>
      <c r="CO84" s="10">
        <v>8.7799999999999996E-3</v>
      </c>
      <c r="CP84" s="10">
        <v>9.0060000000000001E-3</v>
      </c>
      <c r="CQ84" s="10">
        <v>0</v>
      </c>
      <c r="CR84" s="10">
        <v>0</v>
      </c>
      <c r="CS84" s="10">
        <v>9.4199999999999996E-3</v>
      </c>
      <c r="CT84" s="10">
        <v>9.1339999999999998E-3</v>
      </c>
      <c r="CU84" s="10">
        <v>0</v>
      </c>
      <c r="CV84" s="10">
        <v>0</v>
      </c>
      <c r="CW84" s="10">
        <v>9.4260000000000004E-3</v>
      </c>
      <c r="CX84" s="10">
        <v>9.2530000000000008E-3</v>
      </c>
      <c r="CY84" s="10">
        <v>0</v>
      </c>
      <c r="CZ84" s="10">
        <v>0</v>
      </c>
      <c r="DA84" s="10">
        <v>8.6969999999999999E-3</v>
      </c>
      <c r="DB84" s="10">
        <v>8.9099999999999995E-3</v>
      </c>
      <c r="DC84" s="10">
        <v>0</v>
      </c>
      <c r="DD84" s="10">
        <v>0</v>
      </c>
      <c r="DE84" s="10">
        <v>8.7860000000000004E-3</v>
      </c>
      <c r="DF84" s="10">
        <v>9.0220000000000005E-3</v>
      </c>
      <c r="DG84" s="10">
        <v>0</v>
      </c>
      <c r="DH84" s="10">
        <v>0</v>
      </c>
      <c r="DI84" s="10">
        <v>8.7670000000000005E-3</v>
      </c>
      <c r="DJ84" s="10">
        <v>9.0259999999999993E-3</v>
      </c>
      <c r="DK84" s="10">
        <v>0</v>
      </c>
      <c r="DL84" s="10">
        <v>0</v>
      </c>
      <c r="DM84" s="10">
        <v>9.3279999999999995E-3</v>
      </c>
      <c r="DN84" s="10">
        <v>9.2090000000000002E-3</v>
      </c>
      <c r="DO84" s="10">
        <v>0</v>
      </c>
      <c r="DP84" s="10">
        <v>0</v>
      </c>
      <c r="DQ84" s="10">
        <v>9.4070000000000004E-3</v>
      </c>
      <c r="DR84" s="10">
        <v>9.3259999999999992E-3</v>
      </c>
      <c r="DS84" s="10">
        <v>0</v>
      </c>
      <c r="DT84" s="10">
        <v>0</v>
      </c>
      <c r="DU84" s="10">
        <v>196167.167597072</v>
      </c>
      <c r="DV84" s="10">
        <v>0</v>
      </c>
      <c r="DW84" s="10">
        <v>782862.04528030497</v>
      </c>
      <c r="DX84" s="10">
        <v>0</v>
      </c>
      <c r="DY84" s="10">
        <v>22671.125228681401</v>
      </c>
      <c r="DZ84" s="10">
        <v>0</v>
      </c>
      <c r="EA84" s="10">
        <v>150.56933694708999</v>
      </c>
      <c r="EB84" s="10">
        <v>0</v>
      </c>
      <c r="EC84" s="10">
        <v>179833.79663775201</v>
      </c>
      <c r="ED84" s="10">
        <v>0</v>
      </c>
      <c r="EE84" s="10">
        <v>424.06815093585197</v>
      </c>
      <c r="EF84" s="10">
        <v>0</v>
      </c>
      <c r="EG84" s="10">
        <v>586270.08524088201</v>
      </c>
      <c r="EH84" s="10">
        <v>0</v>
      </c>
      <c r="EI84" s="10">
        <v>765.68275756786397</v>
      </c>
      <c r="EJ84" s="10">
        <v>0</v>
      </c>
      <c r="EK84" s="10">
        <v>757462.30869264295</v>
      </c>
      <c r="EL84" s="10">
        <v>0</v>
      </c>
      <c r="EM84" s="10">
        <v>870.32310591971498</v>
      </c>
      <c r="EN84" s="10">
        <v>0</v>
      </c>
      <c r="EO84" s="10">
        <v>780245.67281918996</v>
      </c>
      <c r="EP84" s="10">
        <v>0</v>
      </c>
      <c r="EQ84" s="10">
        <v>883.31516051764197</v>
      </c>
      <c r="ER84" s="10">
        <v>0</v>
      </c>
      <c r="ES84" s="10">
        <v>782599.61864874605</v>
      </c>
      <c r="ET84" s="10">
        <v>0</v>
      </c>
      <c r="EU84" s="10">
        <v>884.64660665698796</v>
      </c>
      <c r="EV84" s="10">
        <v>0</v>
      </c>
      <c r="EW84" s="10">
        <v>782835.79467956698</v>
      </c>
      <c r="EX84" s="10">
        <v>0</v>
      </c>
      <c r="EY84" s="10">
        <v>884.78008265697099</v>
      </c>
      <c r="EZ84" s="10">
        <v>0</v>
      </c>
      <c r="FA84" s="10">
        <v>782859.42013898201</v>
      </c>
      <c r="FB84" s="10">
        <v>0</v>
      </c>
      <c r="FC84" s="10">
        <v>884.79343360169298</v>
      </c>
      <c r="FD84" s="10">
        <v>0</v>
      </c>
    </row>
    <row r="85" spans="1:160" x14ac:dyDescent="0.45">
      <c r="A85">
        <f t="shared" si="31"/>
        <v>74</v>
      </c>
      <c r="B85" s="14">
        <f t="shared" si="30"/>
        <v>0.25</v>
      </c>
      <c r="C85" s="14">
        <f t="shared" ref="C85:C119" si="32">C76*2</f>
        <v>32</v>
      </c>
      <c r="D85" s="21">
        <f t="shared" ref="D85:D119" si="33">D76</f>
        <v>2</v>
      </c>
      <c r="E85" s="10">
        <v>5.3899848626410797E-3</v>
      </c>
      <c r="F85" s="10">
        <v>5.3844855009787997E-3</v>
      </c>
      <c r="G85" s="10">
        <v>0</v>
      </c>
      <c r="H85" s="10">
        <v>0</v>
      </c>
      <c r="I85" s="10">
        <v>7.0516889848533104E-3</v>
      </c>
      <c r="J85" s="10">
        <v>6.0083323665909199E-3</v>
      </c>
      <c r="K85" s="10">
        <v>0</v>
      </c>
      <c r="L85" s="10">
        <v>0</v>
      </c>
      <c r="M85" s="10">
        <v>0.108155535731172</v>
      </c>
      <c r="N85" s="10">
        <v>0.11239808520998</v>
      </c>
      <c r="O85" s="10">
        <v>0</v>
      </c>
      <c r="P85" s="10">
        <v>0</v>
      </c>
      <c r="Q85" s="10">
        <v>4.9601349441507701E-2</v>
      </c>
      <c r="R85" s="10">
        <v>5.1429807948213099E-2</v>
      </c>
      <c r="S85" s="10">
        <v>0</v>
      </c>
      <c r="T85" s="10">
        <v>0</v>
      </c>
      <c r="U85" s="10">
        <v>3.8579806143868897E-2</v>
      </c>
      <c r="V85" s="10">
        <v>3.9919818740219798E-2</v>
      </c>
      <c r="W85" s="10">
        <v>0</v>
      </c>
      <c r="X85" s="10">
        <v>0</v>
      </c>
      <c r="Y85" s="10">
        <v>3.25994340419479E-2</v>
      </c>
      <c r="Z85" s="10">
        <v>3.3688914757847799E-2</v>
      </c>
      <c r="AA85" s="10">
        <v>0</v>
      </c>
      <c r="AB85" s="10">
        <v>0</v>
      </c>
      <c r="AC85" s="10">
        <v>1.24020108745028E-2</v>
      </c>
      <c r="AD85" s="10">
        <v>1.2759013126844901E-2</v>
      </c>
      <c r="AE85" s="10">
        <v>0</v>
      </c>
      <c r="AF85" s="10">
        <v>0</v>
      </c>
      <c r="AG85" s="10">
        <v>4.1889165300048603E-3</v>
      </c>
      <c r="AH85" s="10">
        <v>4.0614604015545199E-3</v>
      </c>
      <c r="AI85" s="10">
        <v>0</v>
      </c>
      <c r="AJ85" s="10">
        <v>0</v>
      </c>
      <c r="AK85" s="10">
        <v>5.8771972054292299E-3</v>
      </c>
      <c r="AL85" s="10">
        <v>5.3772419864004297E-3</v>
      </c>
      <c r="AM85" s="10">
        <v>0</v>
      </c>
      <c r="AN85" s="10">
        <v>0</v>
      </c>
      <c r="AO85" s="10">
        <v>6.6260801653554796E-3</v>
      </c>
      <c r="AP85" s="10">
        <v>5.5552071004033501E-3</v>
      </c>
      <c r="AQ85" s="10">
        <v>0</v>
      </c>
      <c r="AR85" s="10">
        <v>0</v>
      </c>
      <c r="AS85" s="10">
        <v>2.7719334957423299E-3</v>
      </c>
      <c r="AT85" s="10">
        <v>2.7691094880093001E-3</v>
      </c>
      <c r="AU85" s="10">
        <v>0</v>
      </c>
      <c r="AV85" s="10">
        <v>0</v>
      </c>
      <c r="AW85" s="10">
        <v>2.8951174983550001E-3</v>
      </c>
      <c r="AX85" s="10">
        <v>2.8630849044530599E-3</v>
      </c>
      <c r="AY85" s="10">
        <v>0</v>
      </c>
      <c r="AZ85" s="10">
        <v>0</v>
      </c>
      <c r="BA85" s="10">
        <v>5.8265913335232102E-2</v>
      </c>
      <c r="BB85" s="10">
        <v>6.0229993360772498E-2</v>
      </c>
      <c r="BC85" s="10">
        <v>0</v>
      </c>
      <c r="BD85" s="10">
        <v>0</v>
      </c>
      <c r="BE85" s="10">
        <v>2.7906465302986998E-2</v>
      </c>
      <c r="BF85" s="10">
        <v>2.9050015978986599E-2</v>
      </c>
      <c r="BG85" s="10">
        <v>0</v>
      </c>
      <c r="BH85" s="10">
        <v>0</v>
      </c>
      <c r="BI85" s="10">
        <v>2.5759204194640201E-2</v>
      </c>
      <c r="BJ85" s="10">
        <v>2.67373562039399E-2</v>
      </c>
      <c r="BK85" s="10">
        <v>0</v>
      </c>
      <c r="BL85" s="10">
        <v>0</v>
      </c>
      <c r="BM85" s="10">
        <v>2.0527295947745699E-2</v>
      </c>
      <c r="BN85" s="10">
        <v>2.1299848042701099E-2</v>
      </c>
      <c r="BO85" s="10">
        <v>0</v>
      </c>
      <c r="BP85" s="10">
        <v>0</v>
      </c>
      <c r="BQ85" s="10">
        <v>6.4105769578778199E-3</v>
      </c>
      <c r="BR85" s="10">
        <v>6.6528679183724803E-3</v>
      </c>
      <c r="BS85" s="10">
        <v>0</v>
      </c>
      <c r="BT85" s="10">
        <v>0</v>
      </c>
      <c r="BU85" s="10">
        <v>2.4446960951461098E-3</v>
      </c>
      <c r="BV85" s="10">
        <v>2.42645543665243E-3</v>
      </c>
      <c r="BW85" s="10">
        <v>0</v>
      </c>
      <c r="BX85" s="10">
        <v>0</v>
      </c>
      <c r="BY85" s="10">
        <v>2.7200321352017199E-3</v>
      </c>
      <c r="BZ85" s="10">
        <v>2.7244146338615701E-3</v>
      </c>
      <c r="CA85" s="10">
        <v>0</v>
      </c>
      <c r="CB85" s="10">
        <v>0</v>
      </c>
      <c r="CC85" s="10">
        <v>2.8982385409015801E-3</v>
      </c>
      <c r="CD85" s="10">
        <v>2.7388117712559001E-3</v>
      </c>
      <c r="CE85" s="10">
        <v>0</v>
      </c>
      <c r="CF85" s="10">
        <v>0</v>
      </c>
      <c r="CG85" s="10">
        <v>8.8590000000000006E-3</v>
      </c>
      <c r="CH85" s="10">
        <v>9.2580000000000006E-3</v>
      </c>
      <c r="CI85" s="10">
        <v>0</v>
      </c>
      <c r="CJ85" s="10">
        <v>0</v>
      </c>
      <c r="CK85" s="10">
        <v>8.8050000000000003E-3</v>
      </c>
      <c r="CL85" s="10">
        <v>9.2999999999999992E-3</v>
      </c>
      <c r="CM85" s="10">
        <v>0</v>
      </c>
      <c r="CN85" s="10">
        <v>0</v>
      </c>
      <c r="CO85" s="10">
        <v>8.9650000000000007E-3</v>
      </c>
      <c r="CP85" s="10">
        <v>9.3120000000000008E-3</v>
      </c>
      <c r="CQ85" s="10">
        <v>0</v>
      </c>
      <c r="CR85" s="10">
        <v>0</v>
      </c>
      <c r="CS85" s="10">
        <v>9.2899999999999996E-3</v>
      </c>
      <c r="CT85" s="10">
        <v>9.5099999999999994E-3</v>
      </c>
      <c r="CU85" s="10">
        <v>0</v>
      </c>
      <c r="CV85" s="10">
        <v>0</v>
      </c>
      <c r="CW85" s="10">
        <v>9.1830000000000002E-3</v>
      </c>
      <c r="CX85" s="10">
        <v>9.2759999999999995E-3</v>
      </c>
      <c r="CY85" s="10">
        <v>0</v>
      </c>
      <c r="CZ85" s="10">
        <v>0</v>
      </c>
      <c r="DA85" s="10">
        <v>8.8450000000000004E-3</v>
      </c>
      <c r="DB85" s="10">
        <v>9.1640000000000003E-3</v>
      </c>
      <c r="DC85" s="10">
        <v>0</v>
      </c>
      <c r="DD85" s="10">
        <v>0</v>
      </c>
      <c r="DE85" s="10">
        <v>9.2339999999999992E-3</v>
      </c>
      <c r="DF85" s="10">
        <v>9.41E-3</v>
      </c>
      <c r="DG85" s="10">
        <v>0</v>
      </c>
      <c r="DH85" s="10">
        <v>0</v>
      </c>
      <c r="DI85" s="10">
        <v>9.0139999999999994E-3</v>
      </c>
      <c r="DJ85" s="10">
        <v>9.41E-3</v>
      </c>
      <c r="DK85" s="10">
        <v>0</v>
      </c>
      <c r="DL85" s="10">
        <v>0</v>
      </c>
      <c r="DM85" s="10">
        <v>8.8880000000000001E-3</v>
      </c>
      <c r="DN85" s="10">
        <v>9.3080000000000003E-3</v>
      </c>
      <c r="DO85" s="10">
        <v>0</v>
      </c>
      <c r="DP85" s="10">
        <v>0</v>
      </c>
      <c r="DQ85" s="10">
        <v>9.0889999999999999E-3</v>
      </c>
      <c r="DR85" s="10">
        <v>9.4319999999999994E-3</v>
      </c>
      <c r="DS85" s="10">
        <v>0</v>
      </c>
      <c r="DT85" s="10">
        <v>0</v>
      </c>
      <c r="DU85" s="10">
        <v>11528209852.753599</v>
      </c>
      <c r="DV85" s="10">
        <v>0</v>
      </c>
      <c r="DW85" s="10">
        <v>197959090301.64301</v>
      </c>
      <c r="DX85" s="10">
        <v>0</v>
      </c>
      <c r="DY85" s="10">
        <v>154437.453290156</v>
      </c>
      <c r="DZ85" s="10">
        <v>0</v>
      </c>
      <c r="EA85" s="10">
        <v>392.98530925492901</v>
      </c>
      <c r="EB85" s="10">
        <v>0</v>
      </c>
      <c r="EC85" s="10">
        <v>1544354.68951796</v>
      </c>
      <c r="ED85" s="10">
        <v>0</v>
      </c>
      <c r="EE85" s="10">
        <v>1242.72068040467</v>
      </c>
      <c r="EF85" s="10">
        <v>0</v>
      </c>
      <c r="EG85" s="10">
        <v>15442453.6437451</v>
      </c>
      <c r="EH85" s="10">
        <v>0</v>
      </c>
      <c r="EI85" s="10">
        <v>3929.6887461595802</v>
      </c>
      <c r="EJ85" s="10">
        <v>0</v>
      </c>
      <c r="EK85" s="10">
        <v>154316186.05865699</v>
      </c>
      <c r="EL85" s="10">
        <v>0</v>
      </c>
      <c r="EM85" s="10">
        <v>12422.406615436699</v>
      </c>
      <c r="EN85" s="10">
        <v>0</v>
      </c>
      <c r="EO85" s="10">
        <v>1532410730.48068</v>
      </c>
      <c r="EP85" s="10">
        <v>0</v>
      </c>
      <c r="EQ85" s="10">
        <v>39146.017913431897</v>
      </c>
      <c r="ER85" s="10">
        <v>0</v>
      </c>
      <c r="ES85" s="10">
        <v>14326022160.3414</v>
      </c>
      <c r="ET85" s="10">
        <v>0</v>
      </c>
      <c r="EU85" s="10">
        <v>119691.358312325</v>
      </c>
      <c r="EV85" s="10">
        <v>0</v>
      </c>
      <c r="EW85" s="10">
        <v>86755197339.263901</v>
      </c>
      <c r="EX85" s="10">
        <v>0</v>
      </c>
      <c r="EY85" s="10">
        <v>294542.28954302002</v>
      </c>
      <c r="EZ85" s="10">
        <v>0</v>
      </c>
      <c r="FA85" s="10">
        <v>175466776182.57401</v>
      </c>
      <c r="FB85" s="10">
        <v>0</v>
      </c>
      <c r="FC85" s="10">
        <v>418888.01021664398</v>
      </c>
      <c r="FD85" s="10">
        <v>0</v>
      </c>
    </row>
    <row r="86" spans="1:160" x14ac:dyDescent="0.45">
      <c r="A86">
        <f t="shared" si="31"/>
        <v>75</v>
      </c>
      <c r="B86" s="14">
        <f t="shared" si="30"/>
        <v>0.125</v>
      </c>
      <c r="C86" s="14">
        <f t="shared" si="32"/>
        <v>32</v>
      </c>
      <c r="D86" s="21">
        <f t="shared" si="33"/>
        <v>3</v>
      </c>
      <c r="E86" s="10">
        <v>9.7574563997326804E-4</v>
      </c>
      <c r="F86" s="10">
        <v>7.4668807271249804E-4</v>
      </c>
      <c r="G86" s="10">
        <v>0</v>
      </c>
      <c r="H86" s="10">
        <v>0</v>
      </c>
      <c r="I86" s="10">
        <v>127.41009114644901</v>
      </c>
      <c r="J86" s="10">
        <v>1.2040102884141299</v>
      </c>
      <c r="K86" s="10">
        <v>0</v>
      </c>
      <c r="L86" s="10">
        <v>0</v>
      </c>
      <c r="M86" s="10">
        <v>1.56216165868476E-2</v>
      </c>
      <c r="N86" s="10">
        <v>1.9092212664950599E-2</v>
      </c>
      <c r="O86" s="10">
        <v>0</v>
      </c>
      <c r="P86" s="10">
        <v>0</v>
      </c>
      <c r="Q86" s="10">
        <v>5.4233701675068203E-3</v>
      </c>
      <c r="R86" s="10">
        <v>6.7039045700156797E-3</v>
      </c>
      <c r="S86" s="10">
        <v>0</v>
      </c>
      <c r="T86" s="10">
        <v>0</v>
      </c>
      <c r="U86" s="10">
        <v>1.49262079474343E-3</v>
      </c>
      <c r="V86" s="10">
        <v>1.96552797286475E-3</v>
      </c>
      <c r="W86" s="10">
        <v>0</v>
      </c>
      <c r="X86" s="10">
        <v>0</v>
      </c>
      <c r="Y86" s="10">
        <v>9.4121205935704302E-4</v>
      </c>
      <c r="Z86" s="10">
        <v>1.19946908367429E-3</v>
      </c>
      <c r="AA86" s="10">
        <v>0</v>
      </c>
      <c r="AB86" s="10">
        <v>0</v>
      </c>
      <c r="AC86" s="10">
        <v>4.0719102901753902E-4</v>
      </c>
      <c r="AD86" s="10">
        <v>5.2758989210599505E-4</v>
      </c>
      <c r="AE86" s="10">
        <v>0</v>
      </c>
      <c r="AF86" s="10">
        <v>0</v>
      </c>
      <c r="AG86" s="10">
        <v>4.32581270731091E-4</v>
      </c>
      <c r="AH86" s="10">
        <v>3.9989273905005602E-4</v>
      </c>
      <c r="AI86" s="10">
        <v>0</v>
      </c>
      <c r="AJ86" s="10">
        <v>0</v>
      </c>
      <c r="AK86" s="10">
        <v>2.6792981545442599E-3</v>
      </c>
      <c r="AL86" s="10">
        <v>3.86129405589574E-4</v>
      </c>
      <c r="AM86" s="10">
        <v>0</v>
      </c>
      <c r="AN86" s="10">
        <v>0</v>
      </c>
      <c r="AO86" s="10">
        <v>2.6534845386779499E-2</v>
      </c>
      <c r="AP86" s="10">
        <v>5.1637802411752499E-4</v>
      </c>
      <c r="AQ86" s="10">
        <v>0</v>
      </c>
      <c r="AR86" s="10">
        <v>0</v>
      </c>
      <c r="AS86" s="10">
        <v>2.59840250380611E-4</v>
      </c>
      <c r="AT86" s="10">
        <v>1.77109852559961E-4</v>
      </c>
      <c r="AU86" s="10">
        <v>0</v>
      </c>
      <c r="AV86" s="10">
        <v>0</v>
      </c>
      <c r="AW86" s="10">
        <v>34.908806502168098</v>
      </c>
      <c r="AX86" s="10">
        <v>0.29102070873553199</v>
      </c>
      <c r="AY86" s="10">
        <v>0</v>
      </c>
      <c r="AZ86" s="10">
        <v>0</v>
      </c>
      <c r="BA86" s="10">
        <v>9.7945813136874702E-3</v>
      </c>
      <c r="BB86" s="10">
        <v>1.1682896342940801E-2</v>
      </c>
      <c r="BC86" s="10">
        <v>0</v>
      </c>
      <c r="BD86" s="10">
        <v>0</v>
      </c>
      <c r="BE86" s="10">
        <v>2.9072362669769398E-3</v>
      </c>
      <c r="BF86" s="10">
        <v>3.4949227116624999E-3</v>
      </c>
      <c r="BG86" s="10">
        <v>0</v>
      </c>
      <c r="BH86" s="10">
        <v>0</v>
      </c>
      <c r="BI86" s="10">
        <v>7.3799628477698605E-4</v>
      </c>
      <c r="BJ86" s="10">
        <v>9.42959862946724E-4</v>
      </c>
      <c r="BK86" s="10">
        <v>0</v>
      </c>
      <c r="BL86" s="10">
        <v>0</v>
      </c>
      <c r="BM86" s="10">
        <v>4.4916291713631797E-4</v>
      </c>
      <c r="BN86" s="10">
        <v>5.7573073331499596E-4</v>
      </c>
      <c r="BO86" s="10">
        <v>0</v>
      </c>
      <c r="BP86" s="10">
        <v>0</v>
      </c>
      <c r="BQ86" s="10">
        <v>2.01754267221168E-4</v>
      </c>
      <c r="BR86" s="10">
        <v>2.7173210630009802E-4</v>
      </c>
      <c r="BS86" s="10">
        <v>0</v>
      </c>
      <c r="BT86" s="10">
        <v>0</v>
      </c>
      <c r="BU86" s="10">
        <v>1.4959158615093299E-4</v>
      </c>
      <c r="BV86" s="10">
        <v>2.7084286978348399E-4</v>
      </c>
      <c r="BW86" s="10">
        <v>0</v>
      </c>
      <c r="BX86" s="10">
        <v>0</v>
      </c>
      <c r="BY86" s="10">
        <v>7.1807514196034895E-4</v>
      </c>
      <c r="BZ86" s="10">
        <v>1.8945572938759201E-4</v>
      </c>
      <c r="CA86" s="10">
        <v>0</v>
      </c>
      <c r="CB86" s="10">
        <v>0</v>
      </c>
      <c r="CC86" s="10">
        <v>6.6911247319624096E-3</v>
      </c>
      <c r="CD86" s="10">
        <v>1.12682506735233E-4</v>
      </c>
      <c r="CE86" s="10">
        <v>0</v>
      </c>
      <c r="CF86" s="10">
        <v>0</v>
      </c>
      <c r="CG86" s="10">
        <v>1.0272999999999999E-2</v>
      </c>
      <c r="CH86" s="10">
        <v>1.0769000000000001E-2</v>
      </c>
      <c r="CI86" s="10">
        <v>0</v>
      </c>
      <c r="CJ86" s="10">
        <v>0</v>
      </c>
      <c r="CK86" s="10">
        <v>9.5919999999999998E-3</v>
      </c>
      <c r="CL86" s="10">
        <v>1.0214000000000001E-2</v>
      </c>
      <c r="CM86" s="10">
        <v>0</v>
      </c>
      <c r="CN86" s="10">
        <v>0</v>
      </c>
      <c r="CO86" s="10">
        <v>9.2999999999999992E-3</v>
      </c>
      <c r="CP86" s="10">
        <v>1.0093E-2</v>
      </c>
      <c r="CQ86" s="10">
        <v>0</v>
      </c>
      <c r="CR86" s="10">
        <v>0</v>
      </c>
      <c r="CS86" s="10">
        <v>9.4929999999999997E-3</v>
      </c>
      <c r="CT86" s="10">
        <v>1.0258E-2</v>
      </c>
      <c r="CU86" s="10">
        <v>0</v>
      </c>
      <c r="CV86" s="10">
        <v>0</v>
      </c>
      <c r="CW86" s="10">
        <v>9.2549999999999993E-3</v>
      </c>
      <c r="CX86" s="10">
        <v>1.0168E-2</v>
      </c>
      <c r="CY86" s="10">
        <v>0</v>
      </c>
      <c r="CZ86" s="10">
        <v>0</v>
      </c>
      <c r="DA86" s="10">
        <v>9.384E-3</v>
      </c>
      <c r="DB86" s="10">
        <v>1.0041E-2</v>
      </c>
      <c r="DC86" s="10">
        <v>0</v>
      </c>
      <c r="DD86" s="10">
        <v>0</v>
      </c>
      <c r="DE86" s="10">
        <v>9.5309999999999995E-3</v>
      </c>
      <c r="DF86" s="10">
        <v>1.0319E-2</v>
      </c>
      <c r="DG86" s="10">
        <v>0</v>
      </c>
      <c r="DH86" s="10">
        <v>0</v>
      </c>
      <c r="DI86" s="10">
        <v>9.4269999999999996E-3</v>
      </c>
      <c r="DJ86" s="10">
        <v>1.0253999999999999E-2</v>
      </c>
      <c r="DK86" s="10">
        <v>0</v>
      </c>
      <c r="DL86" s="10">
        <v>0</v>
      </c>
      <c r="DM86" s="10">
        <v>9.5099999999999994E-3</v>
      </c>
      <c r="DN86" s="10">
        <v>1.0163E-2</v>
      </c>
      <c r="DO86" s="10">
        <v>0</v>
      </c>
      <c r="DP86" s="10">
        <v>0</v>
      </c>
      <c r="DQ86" s="10">
        <v>9.4450000000000003E-3</v>
      </c>
      <c r="DR86" s="10">
        <v>1.0543E-2</v>
      </c>
      <c r="DS86" s="10">
        <v>0</v>
      </c>
      <c r="DT86" s="10">
        <v>0</v>
      </c>
      <c r="DU86" s="10">
        <v>2.9761309637269798E+17</v>
      </c>
      <c r="DV86" s="10">
        <v>0</v>
      </c>
      <c r="DW86" s="10">
        <v>1.0056387086497101E+17</v>
      </c>
      <c r="DX86" s="10">
        <v>0</v>
      </c>
      <c r="DY86" s="10">
        <v>1082484.8892111401</v>
      </c>
      <c r="DZ86" s="10">
        <v>0</v>
      </c>
      <c r="EA86" s="10">
        <v>1040.4253405269101</v>
      </c>
      <c r="EB86" s="10">
        <v>0</v>
      </c>
      <c r="EC86" s="10">
        <v>10824839.892782699</v>
      </c>
      <c r="ED86" s="10">
        <v>0</v>
      </c>
      <c r="EE86" s="10">
        <v>3290.11244378422</v>
      </c>
      <c r="EF86" s="10">
        <v>0</v>
      </c>
      <c r="EG86" s="10">
        <v>108248390.105609</v>
      </c>
      <c r="EH86" s="10">
        <v>0</v>
      </c>
      <c r="EI86" s="10">
        <v>10404.248655454699</v>
      </c>
      <c r="EJ86" s="10">
        <v>0</v>
      </c>
      <c r="EK86" s="10">
        <v>1082483904.27789</v>
      </c>
      <c r="EL86" s="10">
        <v>0</v>
      </c>
      <c r="EM86" s="10">
        <v>32901.123179611102</v>
      </c>
      <c r="EN86" s="10">
        <v>0</v>
      </c>
      <c r="EO86" s="10">
        <v>10824839421.707399</v>
      </c>
      <c r="EP86" s="10">
        <v>0</v>
      </c>
      <c r="EQ86" s="10">
        <v>104042.48661593</v>
      </c>
      <c r="ER86" s="10">
        <v>0</v>
      </c>
      <c r="ES86" s="10">
        <v>108248528211.899</v>
      </c>
      <c r="ET86" s="10">
        <v>0</v>
      </c>
      <c r="EU86" s="10">
        <v>329011.46566083602</v>
      </c>
      <c r="EV86" s="10">
        <v>0</v>
      </c>
      <c r="EW86" s="10">
        <v>1082491067186.9399</v>
      </c>
      <c r="EX86" s="10">
        <v>0</v>
      </c>
      <c r="EY86" s="10">
        <v>1040426.05104661</v>
      </c>
      <c r="EZ86" s="10">
        <v>0</v>
      </c>
      <c r="FA86" s="10">
        <v>10825586638117.6</v>
      </c>
      <c r="FB86" s="10">
        <v>0</v>
      </c>
      <c r="FC86" s="10">
        <v>3290180.1834792602</v>
      </c>
      <c r="FD86" s="10">
        <v>0</v>
      </c>
    </row>
    <row r="87" spans="1:160" x14ac:dyDescent="0.45">
      <c r="A87">
        <f t="shared" si="31"/>
        <v>76</v>
      </c>
      <c r="B87" s="14">
        <f t="shared" si="30"/>
        <v>6.25E-2</v>
      </c>
      <c r="C87" s="14">
        <f t="shared" si="32"/>
        <v>32</v>
      </c>
      <c r="D87" s="21">
        <f t="shared" si="33"/>
        <v>4</v>
      </c>
      <c r="E87" s="10">
        <v>2.3026818517291E-5</v>
      </c>
      <c r="F87" s="10">
        <v>2.6492629369181302E-3</v>
      </c>
      <c r="G87" s="10">
        <v>0</v>
      </c>
      <c r="H87" s="10">
        <v>0</v>
      </c>
      <c r="I87" s="10">
        <v>368.94474532663497</v>
      </c>
      <c r="J87" s="10">
        <v>5.0301158441468798</v>
      </c>
      <c r="K87" s="10">
        <v>0</v>
      </c>
      <c r="L87" s="10">
        <v>0</v>
      </c>
      <c r="M87" s="10">
        <v>8.3435893371230905E-5</v>
      </c>
      <c r="N87" s="10">
        <v>5.19416322459775E-4</v>
      </c>
      <c r="O87" s="10">
        <v>0</v>
      </c>
      <c r="P87" s="10">
        <v>0</v>
      </c>
      <c r="Q87" s="10">
        <v>4.2712571545644397E-5</v>
      </c>
      <c r="R87" s="10">
        <v>1.1410996713312399E-4</v>
      </c>
      <c r="S87" s="10">
        <v>0</v>
      </c>
      <c r="T87" s="10">
        <v>0</v>
      </c>
      <c r="U87" s="10">
        <v>2.2650023707271299E-5</v>
      </c>
      <c r="V87" s="10">
        <v>6.3446919720488897E-5</v>
      </c>
      <c r="W87" s="10">
        <v>0</v>
      </c>
      <c r="X87" s="10">
        <v>0</v>
      </c>
      <c r="Y87" s="10">
        <v>1.25929108891753E-5</v>
      </c>
      <c r="Z87" s="10">
        <v>1.7286720481512999E-5</v>
      </c>
      <c r="AA87" s="10">
        <v>0</v>
      </c>
      <c r="AB87" s="10">
        <v>0</v>
      </c>
      <c r="AC87" s="10">
        <v>5.4780422507505403E-5</v>
      </c>
      <c r="AD87" s="10">
        <v>7.7999409455742301E-6</v>
      </c>
      <c r="AE87" s="10">
        <v>0</v>
      </c>
      <c r="AF87" s="10">
        <v>0</v>
      </c>
      <c r="AG87" s="10">
        <v>5.3066653871525205E-4</v>
      </c>
      <c r="AH87" s="10">
        <v>5.4970242542751099E-5</v>
      </c>
      <c r="AI87" s="10">
        <v>0</v>
      </c>
      <c r="AJ87" s="10">
        <v>0</v>
      </c>
      <c r="AK87" s="10">
        <v>5.7674734732642199E-3</v>
      </c>
      <c r="AL87" s="10">
        <v>1.89160581740566E-4</v>
      </c>
      <c r="AM87" s="10">
        <v>0</v>
      </c>
      <c r="AN87" s="10">
        <v>0</v>
      </c>
      <c r="AO87" s="10">
        <v>4.5964041558425699E-2</v>
      </c>
      <c r="AP87" s="10">
        <v>5.4216113298499703E-4</v>
      </c>
      <c r="AQ87" s="10">
        <v>0</v>
      </c>
      <c r="AR87" s="10">
        <v>0</v>
      </c>
      <c r="AS87" s="10">
        <v>5.7427682290979697E-6</v>
      </c>
      <c r="AT87" s="10">
        <v>6.6976551918265098E-4</v>
      </c>
      <c r="AU87" s="10">
        <v>0</v>
      </c>
      <c r="AV87" s="10">
        <v>0</v>
      </c>
      <c r="AW87" s="10">
        <v>90.167301361193594</v>
      </c>
      <c r="AX87" s="10">
        <v>1.18949146571974</v>
      </c>
      <c r="AY87" s="10">
        <v>0</v>
      </c>
      <c r="AZ87" s="10">
        <v>0</v>
      </c>
      <c r="BA87" s="10">
        <v>3.4272669179040502E-5</v>
      </c>
      <c r="BB87" s="10">
        <v>2.6959241621593301E-4</v>
      </c>
      <c r="BC87" s="10">
        <v>0</v>
      </c>
      <c r="BD87" s="10">
        <v>0</v>
      </c>
      <c r="BE87" s="10">
        <v>2.4301436248265E-5</v>
      </c>
      <c r="BF87" s="10">
        <v>5.2305461155921197E-5</v>
      </c>
      <c r="BG87" s="10">
        <v>0</v>
      </c>
      <c r="BH87" s="10">
        <v>0</v>
      </c>
      <c r="BI87" s="10">
        <v>1.19801274297973E-5</v>
      </c>
      <c r="BJ87" s="10">
        <v>3.1498118732803797E-5</v>
      </c>
      <c r="BK87" s="10">
        <v>0</v>
      </c>
      <c r="BL87" s="10">
        <v>0</v>
      </c>
      <c r="BM87" s="10">
        <v>4.3928312131398504E-6</v>
      </c>
      <c r="BN87" s="10">
        <v>7.4112761936925697E-6</v>
      </c>
      <c r="BO87" s="10">
        <v>0</v>
      </c>
      <c r="BP87" s="10">
        <v>0</v>
      </c>
      <c r="BQ87" s="10">
        <v>1.25140214384223E-5</v>
      </c>
      <c r="BR87" s="10">
        <v>2.2238406971591201E-6</v>
      </c>
      <c r="BS87" s="10">
        <v>0</v>
      </c>
      <c r="BT87" s="10">
        <v>0</v>
      </c>
      <c r="BU87" s="10">
        <v>1.2951291303998501E-4</v>
      </c>
      <c r="BV87" s="10">
        <v>2.1605504568136602E-5</v>
      </c>
      <c r="BW87" s="10">
        <v>0</v>
      </c>
      <c r="BX87" s="10">
        <v>0</v>
      </c>
      <c r="BY87" s="10">
        <v>1.35718761923577E-3</v>
      </c>
      <c r="BZ87" s="10">
        <v>5.2544938219102402E-5</v>
      </c>
      <c r="CA87" s="10">
        <v>0</v>
      </c>
      <c r="CB87" s="10">
        <v>0</v>
      </c>
      <c r="CC87" s="10">
        <v>1.0998296966495E-2</v>
      </c>
      <c r="CD87" s="10">
        <v>1.1770148534898E-4</v>
      </c>
      <c r="CE87" s="10">
        <v>0</v>
      </c>
      <c r="CF87" s="10">
        <v>0</v>
      </c>
      <c r="CG87" s="10">
        <v>1.3343000000000001E-2</v>
      </c>
      <c r="CH87" s="10">
        <v>1.174E-2</v>
      </c>
      <c r="CI87" s="10">
        <v>0</v>
      </c>
      <c r="CJ87" s="10">
        <v>0</v>
      </c>
      <c r="CK87" s="10">
        <v>1.2841E-2</v>
      </c>
      <c r="CL87" s="10">
        <v>1.0900999999999999E-2</v>
      </c>
      <c r="CM87" s="10">
        <v>0</v>
      </c>
      <c r="CN87" s="10">
        <v>0</v>
      </c>
      <c r="CO87" s="10">
        <v>1.0012E-2</v>
      </c>
      <c r="CP87" s="10">
        <v>1.0772E-2</v>
      </c>
      <c r="CQ87" s="10">
        <v>0</v>
      </c>
      <c r="CR87" s="10">
        <v>0</v>
      </c>
      <c r="CS87" s="10">
        <v>1.0319E-2</v>
      </c>
      <c r="CT87" s="10">
        <v>1.0973999999999999E-2</v>
      </c>
      <c r="CU87" s="10">
        <v>0</v>
      </c>
      <c r="CV87" s="10">
        <v>0</v>
      </c>
      <c r="CW87" s="10">
        <v>1.0024E-2</v>
      </c>
      <c r="CX87" s="10">
        <v>1.078E-2</v>
      </c>
      <c r="CY87" s="10">
        <v>0</v>
      </c>
      <c r="CZ87" s="10">
        <v>0</v>
      </c>
      <c r="DA87" s="10">
        <v>1.0056000000000001E-2</v>
      </c>
      <c r="DB87" s="10">
        <v>1.0702E-2</v>
      </c>
      <c r="DC87" s="10">
        <v>0</v>
      </c>
      <c r="DD87" s="10">
        <v>0</v>
      </c>
      <c r="DE87" s="10">
        <v>1.0447E-2</v>
      </c>
      <c r="DF87" s="10">
        <v>1.1076000000000001E-2</v>
      </c>
      <c r="DG87" s="10">
        <v>0</v>
      </c>
      <c r="DH87" s="10">
        <v>0</v>
      </c>
      <c r="DI87" s="10">
        <v>1.2833000000000001E-2</v>
      </c>
      <c r="DJ87" s="10">
        <v>1.1277000000000001E-2</v>
      </c>
      <c r="DK87" s="10">
        <v>0</v>
      </c>
      <c r="DL87" s="10">
        <v>0</v>
      </c>
      <c r="DM87" s="10">
        <v>9.9570000000000006E-3</v>
      </c>
      <c r="DN87" s="10">
        <v>1.0766E-2</v>
      </c>
      <c r="DO87" s="10">
        <v>0</v>
      </c>
      <c r="DP87" s="10">
        <v>0</v>
      </c>
      <c r="DQ87" s="10">
        <v>1.0170999999999999E-2</v>
      </c>
      <c r="DR87" s="10">
        <v>1.1206000000000001E-2</v>
      </c>
      <c r="DS87" s="10">
        <v>0</v>
      </c>
      <c r="DT87" s="10">
        <v>0</v>
      </c>
      <c r="DU87" s="10">
        <v>1.1580440404856399E+18</v>
      </c>
      <c r="DV87" s="10">
        <v>0</v>
      </c>
      <c r="DW87" s="10">
        <v>1.4677975030979E+18</v>
      </c>
      <c r="DX87" s="10">
        <v>0</v>
      </c>
      <c r="DY87" s="10">
        <v>7436631.33026719</v>
      </c>
      <c r="DZ87" s="10">
        <v>0</v>
      </c>
      <c r="EA87" s="10">
        <v>2727.0187623893098</v>
      </c>
      <c r="EB87" s="10">
        <v>0</v>
      </c>
      <c r="EC87" s="10">
        <v>74366304.412248597</v>
      </c>
      <c r="ED87" s="10">
        <v>0</v>
      </c>
      <c r="EE87" s="10">
        <v>8623.5899958667505</v>
      </c>
      <c r="EF87" s="10">
        <v>0</v>
      </c>
      <c r="EG87" s="10">
        <v>743663038.71864605</v>
      </c>
      <c r="EH87" s="10">
        <v>0</v>
      </c>
      <c r="EI87" s="10">
        <v>27270.1858922063</v>
      </c>
      <c r="EJ87" s="10">
        <v>0</v>
      </c>
      <c r="EK87" s="10">
        <v>7436631435.2340899</v>
      </c>
      <c r="EL87" s="10">
        <v>0</v>
      </c>
      <c r="EM87" s="10">
        <v>86235.904770470006</v>
      </c>
      <c r="EN87" s="10">
        <v>0</v>
      </c>
      <c r="EO87" s="10">
        <v>74366377054.8367</v>
      </c>
      <c r="EP87" s="10">
        <v>0</v>
      </c>
      <c r="EQ87" s="10">
        <v>272701.99301275302</v>
      </c>
      <c r="ER87" s="10">
        <v>0</v>
      </c>
      <c r="ES87" s="10">
        <v>743671062241.39197</v>
      </c>
      <c r="ET87" s="10">
        <v>0</v>
      </c>
      <c r="EU87" s="10">
        <v>862363.43297303503</v>
      </c>
      <c r="EV87" s="10">
        <v>0</v>
      </c>
      <c r="EW87" s="10">
        <v>7437670417278.7695</v>
      </c>
      <c r="EX87" s="10">
        <v>0</v>
      </c>
      <c r="EY87" s="10">
        <v>2727222.2355291499</v>
      </c>
      <c r="EZ87" s="10">
        <v>0</v>
      </c>
      <c r="FA87" s="10">
        <v>74419512451729.906</v>
      </c>
      <c r="FB87" s="10">
        <v>0</v>
      </c>
      <c r="FC87" s="10">
        <v>8627177.7014436908</v>
      </c>
      <c r="FD87" s="10">
        <v>0</v>
      </c>
    </row>
    <row r="88" spans="1:160" x14ac:dyDescent="0.45">
      <c r="A88">
        <f t="shared" si="31"/>
        <v>77</v>
      </c>
      <c r="B88" s="14">
        <f t="shared" si="30"/>
        <v>3.125E-2</v>
      </c>
      <c r="C88" s="14">
        <f t="shared" si="32"/>
        <v>32</v>
      </c>
      <c r="D88" s="21">
        <f t="shared" si="33"/>
        <v>5</v>
      </c>
      <c r="E88" s="10">
        <v>2.0994840852495098E-6</v>
      </c>
      <c r="F88" s="10">
        <v>9.9540663406627594E-3</v>
      </c>
      <c r="G88" s="10">
        <v>0</v>
      </c>
      <c r="H88" s="10">
        <v>0</v>
      </c>
      <c r="I88" s="10">
        <v>244.421787875208</v>
      </c>
      <c r="J88" s="10">
        <v>21.050142046935001</v>
      </c>
      <c r="K88" s="10">
        <v>0</v>
      </c>
      <c r="L88" s="10">
        <v>0</v>
      </c>
      <c r="M88" s="10">
        <v>1.19116968955168E-5</v>
      </c>
      <c r="N88" s="10">
        <v>1.0788337516664999E-5</v>
      </c>
      <c r="O88" s="10">
        <v>0</v>
      </c>
      <c r="P88" s="10">
        <v>0</v>
      </c>
      <c r="Q88" s="10">
        <v>3.86383724393368E-6</v>
      </c>
      <c r="R88" s="10">
        <v>2.6286550194320998E-6</v>
      </c>
      <c r="S88" s="10">
        <v>0</v>
      </c>
      <c r="T88" s="10">
        <v>0</v>
      </c>
      <c r="U88" s="10">
        <v>1.86826457015953E-6</v>
      </c>
      <c r="V88" s="10">
        <v>1.14226834346808E-6</v>
      </c>
      <c r="W88" s="10">
        <v>0</v>
      </c>
      <c r="X88" s="10">
        <v>0</v>
      </c>
      <c r="Y88" s="10">
        <v>1.0311636874149501E-5</v>
      </c>
      <c r="Z88" s="10">
        <v>9.2642993454461401E-7</v>
      </c>
      <c r="AA88" s="10">
        <v>0</v>
      </c>
      <c r="AB88" s="10">
        <v>0</v>
      </c>
      <c r="AC88" s="10">
        <v>1.2918045263887699E-4</v>
      </c>
      <c r="AD88" s="10">
        <v>4.4229756677172097E-6</v>
      </c>
      <c r="AE88" s="10">
        <v>0</v>
      </c>
      <c r="AF88" s="10">
        <v>0</v>
      </c>
      <c r="AG88" s="10">
        <v>1.1756234883879501E-3</v>
      </c>
      <c r="AH88" s="10">
        <v>5.2627494218526702E-5</v>
      </c>
      <c r="AI88" s="10">
        <v>0</v>
      </c>
      <c r="AJ88" s="10">
        <v>0</v>
      </c>
      <c r="AK88" s="10">
        <v>9.9528765952863196E-3</v>
      </c>
      <c r="AL88" s="10">
        <v>1.88708284646565E-4</v>
      </c>
      <c r="AM88" s="10">
        <v>0</v>
      </c>
      <c r="AN88" s="10">
        <v>0</v>
      </c>
      <c r="AO88" s="10">
        <v>7.5545826834788096E-2</v>
      </c>
      <c r="AP88" s="10">
        <v>5.4206066326889502E-4</v>
      </c>
      <c r="AQ88" s="10">
        <v>0</v>
      </c>
      <c r="AR88" s="10">
        <v>0</v>
      </c>
      <c r="AS88" s="10">
        <v>5.3700611943897098E-7</v>
      </c>
      <c r="AT88" s="10">
        <v>2.0512700483217498E-3</v>
      </c>
      <c r="AU88" s="10">
        <v>0</v>
      </c>
      <c r="AV88" s="10">
        <v>0</v>
      </c>
      <c r="AW88" s="10">
        <v>65.0974222795939</v>
      </c>
      <c r="AX88" s="10">
        <v>5.64993762045642</v>
      </c>
      <c r="AY88" s="10">
        <v>0</v>
      </c>
      <c r="AZ88" s="10">
        <v>0</v>
      </c>
      <c r="BA88" s="10">
        <v>4.63869398941063E-6</v>
      </c>
      <c r="BB88" s="10">
        <v>5.2339164993380998E-6</v>
      </c>
      <c r="BC88" s="10">
        <v>0</v>
      </c>
      <c r="BD88" s="10">
        <v>0</v>
      </c>
      <c r="BE88" s="10">
        <v>1.94703281365845E-6</v>
      </c>
      <c r="BF88" s="10">
        <v>1.2189701205459899E-6</v>
      </c>
      <c r="BG88" s="10">
        <v>0</v>
      </c>
      <c r="BH88" s="10">
        <v>0</v>
      </c>
      <c r="BI88" s="10">
        <v>5.4263151511828495E-7</v>
      </c>
      <c r="BJ88" s="10">
        <v>4.64604980083824E-7</v>
      </c>
      <c r="BK88" s="10">
        <v>0</v>
      </c>
      <c r="BL88" s="10">
        <v>0</v>
      </c>
      <c r="BM88" s="10">
        <v>2.2934734724327699E-6</v>
      </c>
      <c r="BN88" s="10">
        <v>2.6591216701282302E-7</v>
      </c>
      <c r="BO88" s="10">
        <v>0</v>
      </c>
      <c r="BP88" s="10">
        <v>0</v>
      </c>
      <c r="BQ88" s="10">
        <v>3.4617470607893798E-5</v>
      </c>
      <c r="BR88" s="10">
        <v>1.21640781068461E-6</v>
      </c>
      <c r="BS88" s="10">
        <v>0</v>
      </c>
      <c r="BT88" s="10">
        <v>0</v>
      </c>
      <c r="BU88" s="10">
        <v>2.7216081489616099E-4</v>
      </c>
      <c r="BV88" s="10">
        <v>1.99249116072732E-5</v>
      </c>
      <c r="BW88" s="10">
        <v>0</v>
      </c>
      <c r="BX88" s="10">
        <v>0</v>
      </c>
      <c r="BY88" s="10">
        <v>2.2919083584734901E-3</v>
      </c>
      <c r="BZ88" s="10">
        <v>5.2076641204056201E-5</v>
      </c>
      <c r="CA88" s="10">
        <v>0</v>
      </c>
      <c r="CB88" s="10">
        <v>0</v>
      </c>
      <c r="CC88" s="10">
        <v>1.6430303767015101E-2</v>
      </c>
      <c r="CD88" s="10">
        <v>1.1767662646990001E-4</v>
      </c>
      <c r="CE88" s="10">
        <v>0</v>
      </c>
      <c r="CF88" s="10">
        <v>0</v>
      </c>
      <c r="CG88" s="10">
        <v>1.6906999999999998E-2</v>
      </c>
      <c r="CH88" s="10">
        <v>1.4364E-2</v>
      </c>
      <c r="CI88" s="10">
        <v>0</v>
      </c>
      <c r="CJ88" s="10">
        <v>0</v>
      </c>
      <c r="CK88" s="10">
        <v>1.5733E-2</v>
      </c>
      <c r="CL88" s="10">
        <v>1.2075000000000001E-2</v>
      </c>
      <c r="CM88" s="10">
        <v>0</v>
      </c>
      <c r="CN88" s="10">
        <v>0</v>
      </c>
      <c r="CO88" s="10">
        <v>1.6123999999999999E-2</v>
      </c>
      <c r="CP88" s="10">
        <v>1.1620999999999999E-2</v>
      </c>
      <c r="CQ88" s="10">
        <v>0</v>
      </c>
      <c r="CR88" s="10">
        <v>0</v>
      </c>
      <c r="CS88" s="10">
        <v>1.0763E-2</v>
      </c>
      <c r="CT88" s="10">
        <v>1.1922E-2</v>
      </c>
      <c r="CU88" s="10">
        <v>0</v>
      </c>
      <c r="CV88" s="10">
        <v>0</v>
      </c>
      <c r="CW88" s="10">
        <v>1.0741000000000001E-2</v>
      </c>
      <c r="CX88" s="10">
        <v>1.1615E-2</v>
      </c>
      <c r="CY88" s="10">
        <v>0</v>
      </c>
      <c r="CZ88" s="10">
        <v>0</v>
      </c>
      <c r="DA88" s="10">
        <v>1.0717000000000001E-2</v>
      </c>
      <c r="DB88" s="10">
        <v>1.1724999999999999E-2</v>
      </c>
      <c r="DC88" s="10">
        <v>0</v>
      </c>
      <c r="DD88" s="10">
        <v>0</v>
      </c>
      <c r="DE88" s="10">
        <v>1.0586E-2</v>
      </c>
      <c r="DF88" s="10">
        <v>1.1639999999999999E-2</v>
      </c>
      <c r="DG88" s="10">
        <v>0</v>
      </c>
      <c r="DH88" s="10">
        <v>0</v>
      </c>
      <c r="DI88" s="10">
        <v>1.5921000000000001E-2</v>
      </c>
      <c r="DJ88" s="10">
        <v>1.1776E-2</v>
      </c>
      <c r="DK88" s="10">
        <v>0</v>
      </c>
      <c r="DL88" s="10">
        <v>0</v>
      </c>
      <c r="DM88" s="10">
        <v>1.0696000000000001E-2</v>
      </c>
      <c r="DN88" s="10">
        <v>1.1984E-2</v>
      </c>
      <c r="DO88" s="10">
        <v>0</v>
      </c>
      <c r="DP88" s="10">
        <v>0</v>
      </c>
      <c r="DQ88" s="10">
        <v>1.0710000000000001E-2</v>
      </c>
      <c r="DR88" s="10">
        <v>1.1792E-2</v>
      </c>
      <c r="DS88" s="10">
        <v>0</v>
      </c>
      <c r="DT88" s="10">
        <v>0</v>
      </c>
      <c r="DU88" s="10">
        <v>5.7383050959774099E+17</v>
      </c>
      <c r="DV88" s="10">
        <v>0</v>
      </c>
      <c r="DW88" s="10">
        <v>3.3134435815302701E+17</v>
      </c>
      <c r="DX88" s="10">
        <v>0</v>
      </c>
      <c r="DY88" s="10">
        <v>42509157.879066102</v>
      </c>
      <c r="DZ88" s="10">
        <v>0</v>
      </c>
      <c r="EA88" s="10">
        <v>6519.90472755673</v>
      </c>
      <c r="EB88" s="10">
        <v>0</v>
      </c>
      <c r="EC88" s="10">
        <v>425091594.08275998</v>
      </c>
      <c r="ED88" s="10">
        <v>0</v>
      </c>
      <c r="EE88" s="10">
        <v>20617.7489621358</v>
      </c>
      <c r="EF88" s="10">
        <v>0</v>
      </c>
      <c r="EG88" s="10">
        <v>4250917614.7098198</v>
      </c>
      <c r="EH88" s="10">
        <v>0</v>
      </c>
      <c r="EI88" s="10">
        <v>65199.0496129073</v>
      </c>
      <c r="EJ88" s="10">
        <v>0</v>
      </c>
      <c r="EK88" s="10">
        <v>42509471922.375603</v>
      </c>
      <c r="EL88" s="10">
        <v>0</v>
      </c>
      <c r="EM88" s="10">
        <v>206177.573641389</v>
      </c>
      <c r="EN88" s="10">
        <v>0</v>
      </c>
      <c r="EO88" s="10">
        <v>425110447101.65002</v>
      </c>
      <c r="EP88" s="10">
        <v>0</v>
      </c>
      <c r="EQ88" s="10">
        <v>651993.638097774</v>
      </c>
      <c r="ER88" s="10">
        <v>0</v>
      </c>
      <c r="ES88" s="10">
        <v>4252668249117.4302</v>
      </c>
      <c r="ET88" s="10">
        <v>0</v>
      </c>
      <c r="EU88" s="10">
        <v>2061874.9567953099</v>
      </c>
      <c r="EV88" s="10">
        <v>0</v>
      </c>
      <c r="EW88" s="10">
        <v>42788712740026.398</v>
      </c>
      <c r="EX88" s="10">
        <v>0</v>
      </c>
      <c r="EY88" s="10">
        <v>6522654.6525485599</v>
      </c>
      <c r="EZ88" s="10">
        <v>0</v>
      </c>
      <c r="FA88" s="10">
        <v>444537342273120</v>
      </c>
      <c r="FB88" s="10">
        <v>0</v>
      </c>
      <c r="FC88" s="10">
        <v>20724264.9054466</v>
      </c>
      <c r="FD88" s="10">
        <v>0</v>
      </c>
    </row>
    <row r="89" spans="1:160" x14ac:dyDescent="0.45">
      <c r="A89">
        <f t="shared" si="31"/>
        <v>78</v>
      </c>
      <c r="B89" s="14">
        <f t="shared" si="30"/>
        <v>1.5625E-2</v>
      </c>
      <c r="C89" s="14">
        <f t="shared" si="32"/>
        <v>32</v>
      </c>
      <c r="D89" s="21">
        <f t="shared" si="33"/>
        <v>6</v>
      </c>
      <c r="E89" s="10">
        <v>1.2783642442393201E-6</v>
      </c>
      <c r="F89" s="10">
        <v>1.18539455325152E-2</v>
      </c>
      <c r="G89" s="10">
        <v>0</v>
      </c>
      <c r="H89" s="10">
        <v>0</v>
      </c>
      <c r="I89" s="10">
        <v>33.050713563146303</v>
      </c>
      <c r="J89" s="10">
        <v>59.852066569436403</v>
      </c>
      <c r="K89" s="10">
        <v>0</v>
      </c>
      <c r="L89" s="10">
        <v>0</v>
      </c>
      <c r="M89" s="10">
        <v>7.5327437181193998E-6</v>
      </c>
      <c r="N89" s="10">
        <v>2.2823019829587499E-7</v>
      </c>
      <c r="O89" s="10">
        <v>0</v>
      </c>
      <c r="P89" s="10">
        <v>0</v>
      </c>
      <c r="Q89" s="10">
        <v>2.6513512798587098E-6</v>
      </c>
      <c r="R89" s="10">
        <v>7.3343587314589303E-8</v>
      </c>
      <c r="S89" s="10">
        <v>0</v>
      </c>
      <c r="T89" s="10">
        <v>0</v>
      </c>
      <c r="U89" s="10">
        <v>1.88904827780334E-6</v>
      </c>
      <c r="V89" s="10">
        <v>1.5405715547700501E-7</v>
      </c>
      <c r="W89" s="10">
        <v>0</v>
      </c>
      <c r="X89" s="10">
        <v>0</v>
      </c>
      <c r="Y89" s="10">
        <v>1.5625010626685299E-5</v>
      </c>
      <c r="Z89" s="10">
        <v>8.8152663479945595E-7</v>
      </c>
      <c r="AA89" s="10">
        <v>0</v>
      </c>
      <c r="AB89" s="10">
        <v>0</v>
      </c>
      <c r="AC89" s="10">
        <v>1.3149229249531601E-4</v>
      </c>
      <c r="AD89" s="10">
        <v>4.5205484799914999E-6</v>
      </c>
      <c r="AE89" s="10">
        <v>0</v>
      </c>
      <c r="AF89" s="10">
        <v>0</v>
      </c>
      <c r="AG89" s="10">
        <v>1.41942084849011E-3</v>
      </c>
      <c r="AH89" s="10">
        <v>5.2593484854312999E-5</v>
      </c>
      <c r="AI89" s="10">
        <v>0</v>
      </c>
      <c r="AJ89" s="10">
        <v>0</v>
      </c>
      <c r="AK89" s="10">
        <v>1.26068031414869E-2</v>
      </c>
      <c r="AL89" s="10">
        <v>1.88704770484715E-4</v>
      </c>
      <c r="AM89" s="10">
        <v>0</v>
      </c>
      <c r="AN89" s="10">
        <v>0</v>
      </c>
      <c r="AO89" s="10">
        <v>0.10182211624019701</v>
      </c>
      <c r="AP89" s="10">
        <v>5.4212024062794096E-4</v>
      </c>
      <c r="AQ89" s="10">
        <v>0</v>
      </c>
      <c r="AR89" s="10">
        <v>0</v>
      </c>
      <c r="AS89" s="10">
        <v>2.6839471147126502E-7</v>
      </c>
      <c r="AT89" s="10">
        <v>3.1781113426144498E-3</v>
      </c>
      <c r="AU89" s="10">
        <v>0</v>
      </c>
      <c r="AV89" s="10">
        <v>0</v>
      </c>
      <c r="AW89" s="10">
        <v>6.8366102551838699</v>
      </c>
      <c r="AX89" s="10">
        <v>15.028093726571701</v>
      </c>
      <c r="AY89" s="10">
        <v>0</v>
      </c>
      <c r="AZ89" s="10">
        <v>0</v>
      </c>
      <c r="BA89" s="10">
        <v>2.8082905951192302E-6</v>
      </c>
      <c r="BB89" s="10">
        <v>9.3828219965252606E-8</v>
      </c>
      <c r="BC89" s="10">
        <v>0</v>
      </c>
      <c r="BD89" s="10">
        <v>0</v>
      </c>
      <c r="BE89" s="10">
        <v>1.1327483516409199E-6</v>
      </c>
      <c r="BF89" s="10">
        <v>2.2063462547633501E-8</v>
      </c>
      <c r="BG89" s="10">
        <v>0</v>
      </c>
      <c r="BH89" s="10">
        <v>0</v>
      </c>
      <c r="BI89" s="10">
        <v>4.3490267822996498E-7</v>
      </c>
      <c r="BJ89" s="10">
        <v>4.1820016769475003E-8</v>
      </c>
      <c r="BK89" s="10">
        <v>0</v>
      </c>
      <c r="BL89" s="10">
        <v>0</v>
      </c>
      <c r="BM89" s="10">
        <v>2.7257183233566399E-6</v>
      </c>
      <c r="BN89" s="10">
        <v>2.3332737573676201E-7</v>
      </c>
      <c r="BO89" s="10">
        <v>0</v>
      </c>
      <c r="BP89" s="10">
        <v>0</v>
      </c>
      <c r="BQ89" s="10">
        <v>3.0570931908150102E-5</v>
      </c>
      <c r="BR89" s="10">
        <v>1.2377443251536299E-6</v>
      </c>
      <c r="BS89" s="10">
        <v>0</v>
      </c>
      <c r="BT89" s="10">
        <v>0</v>
      </c>
      <c r="BU89" s="10">
        <v>2.6777791223765398E-4</v>
      </c>
      <c r="BV89" s="10">
        <v>1.9907501048403299E-5</v>
      </c>
      <c r="BW89" s="10">
        <v>0</v>
      </c>
      <c r="BX89" s="10">
        <v>0</v>
      </c>
      <c r="BY89" s="10">
        <v>2.38350933666017E-3</v>
      </c>
      <c r="BZ89" s="10">
        <v>5.2088221690750203E-5</v>
      </c>
      <c r="CA89" s="10">
        <v>0</v>
      </c>
      <c r="CB89" s="10">
        <v>0</v>
      </c>
      <c r="CC89" s="10">
        <v>2.35291623863907E-2</v>
      </c>
      <c r="CD89" s="10">
        <v>1.17739406332744E-4</v>
      </c>
      <c r="CE89" s="10">
        <v>0</v>
      </c>
      <c r="CF89" s="10">
        <v>0</v>
      </c>
      <c r="CG89" s="10">
        <v>2.4426E-2</v>
      </c>
      <c r="CH89" s="10">
        <v>2.2232999999999999E-2</v>
      </c>
      <c r="CI89" s="10">
        <v>0</v>
      </c>
      <c r="CJ89" s="10">
        <v>0</v>
      </c>
      <c r="CK89" s="10">
        <v>2.2064E-2</v>
      </c>
      <c r="CL89" s="10">
        <v>1.4696000000000001E-2</v>
      </c>
      <c r="CM89" s="10">
        <v>0</v>
      </c>
      <c r="CN89" s="10">
        <v>0</v>
      </c>
      <c r="CO89" s="10">
        <v>1.2708000000000001E-2</v>
      </c>
      <c r="CP89" s="10">
        <v>1.4558E-2</v>
      </c>
      <c r="CQ89" s="10">
        <v>0</v>
      </c>
      <c r="CR89" s="10">
        <v>0</v>
      </c>
      <c r="CS89" s="10">
        <v>1.2832E-2</v>
      </c>
      <c r="CT89" s="10">
        <v>1.4788000000000001E-2</v>
      </c>
      <c r="CU89" s="10">
        <v>0</v>
      </c>
      <c r="CV89" s="10">
        <v>0</v>
      </c>
      <c r="CW89" s="10">
        <v>1.3008E-2</v>
      </c>
      <c r="CX89" s="10">
        <v>1.4733E-2</v>
      </c>
      <c r="CY89" s="10">
        <v>0</v>
      </c>
      <c r="CZ89" s="10">
        <v>0</v>
      </c>
      <c r="DA89" s="10">
        <v>1.3058999999999999E-2</v>
      </c>
      <c r="DB89" s="10">
        <v>1.4846E-2</v>
      </c>
      <c r="DC89" s="10">
        <v>0</v>
      </c>
      <c r="DD89" s="10">
        <v>0</v>
      </c>
      <c r="DE89" s="10">
        <v>1.2825E-2</v>
      </c>
      <c r="DF89" s="10">
        <v>1.4811E-2</v>
      </c>
      <c r="DG89" s="10">
        <v>0</v>
      </c>
      <c r="DH89" s="10">
        <v>0</v>
      </c>
      <c r="DI89" s="10">
        <v>2.2637000000000001E-2</v>
      </c>
      <c r="DJ89" s="10">
        <v>1.4944000000000001E-2</v>
      </c>
      <c r="DK89" s="10">
        <v>0</v>
      </c>
      <c r="DL89" s="10">
        <v>0</v>
      </c>
      <c r="DM89" s="10">
        <v>1.2895999999999999E-2</v>
      </c>
      <c r="DN89" s="10">
        <v>1.4699E-2</v>
      </c>
      <c r="DO89" s="10">
        <v>0</v>
      </c>
      <c r="DP89" s="10">
        <v>0</v>
      </c>
      <c r="DQ89" s="10">
        <v>1.2977000000000001E-2</v>
      </c>
      <c r="DR89" s="10">
        <v>1.4763E-2</v>
      </c>
      <c r="DS89" s="10">
        <v>0</v>
      </c>
      <c r="DT89" s="10">
        <v>0</v>
      </c>
      <c r="DU89" s="10">
        <v>8.9344063749028997E+18</v>
      </c>
      <c r="DV89" s="10">
        <v>0</v>
      </c>
      <c r="DW89" s="10">
        <v>2.56477239481361E+19</v>
      </c>
      <c r="DX89" s="10">
        <v>0</v>
      </c>
      <c r="DY89" s="10">
        <v>228728756.78038299</v>
      </c>
      <c r="DZ89" s="10">
        <v>0</v>
      </c>
      <c r="EA89" s="10">
        <v>15123.7809910009</v>
      </c>
      <c r="EB89" s="10">
        <v>0</v>
      </c>
      <c r="EC89" s="10">
        <v>2287288333.7992401</v>
      </c>
      <c r="ED89" s="10">
        <v>0</v>
      </c>
      <c r="EE89" s="10">
        <v>47825.596356670903</v>
      </c>
      <c r="EF89" s="10">
        <v>0</v>
      </c>
      <c r="EG89" s="10">
        <v>22872947260.101299</v>
      </c>
      <c r="EH89" s="10">
        <v>0</v>
      </c>
      <c r="EI89" s="10">
        <v>151237.852241619</v>
      </c>
      <c r="EJ89" s="10">
        <v>0</v>
      </c>
      <c r="EK89" s="10">
        <v>228735503205.39801</v>
      </c>
      <c r="EL89" s="10">
        <v>0</v>
      </c>
      <c r="EM89" s="10">
        <v>478257.59273984598</v>
      </c>
      <c r="EN89" s="10">
        <v>0</v>
      </c>
      <c r="EO89" s="10">
        <v>2288169318421.5801</v>
      </c>
      <c r="EP89" s="10">
        <v>0</v>
      </c>
      <c r="EQ89" s="10">
        <v>1512430.77806943</v>
      </c>
      <c r="ER89" s="10">
        <v>0</v>
      </c>
      <c r="ES89" s="10">
        <v>22955246942800.602</v>
      </c>
      <c r="ET89" s="10">
        <v>0</v>
      </c>
      <c r="EU89" s="10">
        <v>4784194.9778410196</v>
      </c>
      <c r="EV89" s="10">
        <v>0</v>
      </c>
      <c r="EW89" s="10">
        <v>237732537952735</v>
      </c>
      <c r="EX89" s="10">
        <v>0</v>
      </c>
      <c r="EY89" s="10">
        <v>15174225.8987683</v>
      </c>
      <c r="EZ89" s="10">
        <v>0</v>
      </c>
      <c r="FA89" s="10">
        <v>3307623504864050</v>
      </c>
      <c r="FB89" s="10">
        <v>0</v>
      </c>
      <c r="FC89" s="10">
        <v>49675456.455451898</v>
      </c>
      <c r="FD89" s="10">
        <v>0</v>
      </c>
    </row>
    <row r="90" spans="1:160" x14ac:dyDescent="0.45">
      <c r="A90">
        <f t="shared" si="31"/>
        <v>79</v>
      </c>
      <c r="B90" s="14">
        <f t="shared" si="30"/>
        <v>7.8125E-3</v>
      </c>
      <c r="C90" s="14">
        <f t="shared" si="32"/>
        <v>32</v>
      </c>
      <c r="D90" s="21">
        <f t="shared" si="33"/>
        <v>7</v>
      </c>
      <c r="E90" s="10">
        <v>2.9915523480639101E-6</v>
      </c>
      <c r="F90" s="10">
        <v>1.37205058765401E-2</v>
      </c>
      <c r="G90" s="10">
        <v>0</v>
      </c>
      <c r="H90" s="10">
        <v>0</v>
      </c>
      <c r="I90" s="10">
        <v>10.4491176508125</v>
      </c>
      <c r="J90" s="10">
        <v>125.092409432617</v>
      </c>
      <c r="K90" s="10">
        <v>0</v>
      </c>
      <c r="L90" s="10">
        <v>0</v>
      </c>
      <c r="M90" s="10">
        <v>3.06548789463789E-6</v>
      </c>
      <c r="N90" s="10">
        <v>5.30833688117127E-9</v>
      </c>
      <c r="O90" s="10">
        <v>0</v>
      </c>
      <c r="P90" s="10">
        <v>0</v>
      </c>
      <c r="Q90" s="10">
        <v>1.02303853233287E-6</v>
      </c>
      <c r="R90" s="10">
        <v>2.6545394549160001E-8</v>
      </c>
      <c r="S90" s="10">
        <v>0</v>
      </c>
      <c r="T90" s="10">
        <v>0</v>
      </c>
      <c r="U90" s="10">
        <v>1.6580426471790499E-6</v>
      </c>
      <c r="V90" s="10">
        <v>1.47821880958076E-7</v>
      </c>
      <c r="W90" s="10">
        <v>0</v>
      </c>
      <c r="X90" s="10">
        <v>0</v>
      </c>
      <c r="Y90" s="10">
        <v>1.70594557848957E-5</v>
      </c>
      <c r="Z90" s="10">
        <v>8.8100222850329104E-7</v>
      </c>
      <c r="AA90" s="10">
        <v>0</v>
      </c>
      <c r="AB90" s="10">
        <v>0</v>
      </c>
      <c r="AC90" s="10">
        <v>1.66810890170232E-4</v>
      </c>
      <c r="AD90" s="10">
        <v>4.5198954578551302E-6</v>
      </c>
      <c r="AE90" s="10">
        <v>0</v>
      </c>
      <c r="AF90" s="10">
        <v>0</v>
      </c>
      <c r="AG90" s="10">
        <v>1.7477889176396001E-3</v>
      </c>
      <c r="AH90" s="10">
        <v>5.2587533180048401E-5</v>
      </c>
      <c r="AI90" s="10">
        <v>0</v>
      </c>
      <c r="AJ90" s="10">
        <v>0</v>
      </c>
      <c r="AK90" s="10">
        <v>2.0682506387940301E-2</v>
      </c>
      <c r="AL90" s="10">
        <v>1.8870830370243299E-4</v>
      </c>
      <c r="AM90" s="10">
        <v>0</v>
      </c>
      <c r="AN90" s="10">
        <v>0</v>
      </c>
      <c r="AO90" s="10">
        <v>0.24293327310831</v>
      </c>
      <c r="AP90" s="10">
        <v>5.4212879300341501E-4</v>
      </c>
      <c r="AQ90" s="10">
        <v>0</v>
      </c>
      <c r="AR90" s="10">
        <v>0</v>
      </c>
      <c r="AS90" s="10">
        <v>8.4739374317803795E-7</v>
      </c>
      <c r="AT90" s="10">
        <v>2.8903373340254399E-3</v>
      </c>
      <c r="AU90" s="10">
        <v>0</v>
      </c>
      <c r="AV90" s="10">
        <v>0</v>
      </c>
      <c r="AW90" s="10">
        <v>2.52103518678113</v>
      </c>
      <c r="AX90" s="10">
        <v>28.339419574732499</v>
      </c>
      <c r="AY90" s="10">
        <v>0</v>
      </c>
      <c r="AZ90" s="10">
        <v>0</v>
      </c>
      <c r="BA90" s="10">
        <v>9.4472629756002402E-7</v>
      </c>
      <c r="BB90" s="10">
        <v>1.28379943744316E-9</v>
      </c>
      <c r="BC90" s="10">
        <v>0</v>
      </c>
      <c r="BD90" s="10">
        <v>0</v>
      </c>
      <c r="BE90" s="10">
        <v>3.1683975240676197E-7</v>
      </c>
      <c r="BF90" s="10">
        <v>6.9470940815020696E-9</v>
      </c>
      <c r="BG90" s="10">
        <v>0</v>
      </c>
      <c r="BH90" s="10">
        <v>0</v>
      </c>
      <c r="BI90" s="10">
        <v>3.41277025708849E-7</v>
      </c>
      <c r="BJ90" s="10">
        <v>4.0101426407587E-8</v>
      </c>
      <c r="BK90" s="10">
        <v>0</v>
      </c>
      <c r="BL90" s="10">
        <v>0</v>
      </c>
      <c r="BM90" s="10">
        <v>3.2543275304774501E-6</v>
      </c>
      <c r="BN90" s="10">
        <v>2.3304908898839101E-7</v>
      </c>
      <c r="BO90" s="10">
        <v>0</v>
      </c>
      <c r="BP90" s="10">
        <v>0</v>
      </c>
      <c r="BQ90" s="10">
        <v>3.1134106787125099E-5</v>
      </c>
      <c r="BR90" s="10">
        <v>1.23778771810845E-6</v>
      </c>
      <c r="BS90" s="10">
        <v>0</v>
      </c>
      <c r="BT90" s="10">
        <v>0</v>
      </c>
      <c r="BU90" s="10">
        <v>3.4944805718718498E-4</v>
      </c>
      <c r="BV90" s="10">
        <v>1.9902242270576901E-5</v>
      </c>
      <c r="BW90" s="10">
        <v>0</v>
      </c>
      <c r="BX90" s="10">
        <v>0</v>
      </c>
      <c r="BY90" s="10">
        <v>3.8180430418250102E-3</v>
      </c>
      <c r="BZ90" s="10">
        <v>5.2093940530531703E-5</v>
      </c>
      <c r="CA90" s="10">
        <v>0</v>
      </c>
      <c r="CB90" s="10">
        <v>0</v>
      </c>
      <c r="CC90" s="10">
        <v>4.7141181166911302E-2</v>
      </c>
      <c r="CD90" s="10">
        <v>1.1775081147103899E-4</v>
      </c>
      <c r="CE90" s="10">
        <v>0</v>
      </c>
      <c r="CF90" s="10">
        <v>0</v>
      </c>
      <c r="CG90" s="10">
        <v>4.2577999999999998E-2</v>
      </c>
      <c r="CH90" s="10">
        <v>4.8737999999999997E-2</v>
      </c>
      <c r="CI90" s="10">
        <v>0</v>
      </c>
      <c r="CJ90" s="10">
        <v>0</v>
      </c>
      <c r="CK90" s="10">
        <v>1.7419E-2</v>
      </c>
      <c r="CL90" s="10">
        <v>2.3567000000000001E-2</v>
      </c>
      <c r="CM90" s="10">
        <v>0</v>
      </c>
      <c r="CN90" s="10">
        <v>0</v>
      </c>
      <c r="CO90" s="10">
        <v>1.7829999999999999E-2</v>
      </c>
      <c r="CP90" s="10">
        <v>2.3632E-2</v>
      </c>
      <c r="CQ90" s="10">
        <v>0</v>
      </c>
      <c r="CR90" s="10">
        <v>0</v>
      </c>
      <c r="CS90" s="10">
        <v>1.7593999999999999E-2</v>
      </c>
      <c r="CT90" s="10">
        <v>2.3864E-2</v>
      </c>
      <c r="CU90" s="10">
        <v>0</v>
      </c>
      <c r="CV90" s="10">
        <v>0</v>
      </c>
      <c r="CW90" s="10">
        <v>1.8048000000000002E-2</v>
      </c>
      <c r="CX90" s="10">
        <v>2.3994999999999999E-2</v>
      </c>
      <c r="CY90" s="10">
        <v>0</v>
      </c>
      <c r="CZ90" s="10">
        <v>0</v>
      </c>
      <c r="DA90" s="10">
        <v>1.7332E-2</v>
      </c>
      <c r="DB90" s="10">
        <v>2.7406E-2</v>
      </c>
      <c r="DC90" s="10">
        <v>0</v>
      </c>
      <c r="DD90" s="10">
        <v>0</v>
      </c>
      <c r="DE90" s="10">
        <v>1.7412E-2</v>
      </c>
      <c r="DF90" s="10">
        <v>2.4072E-2</v>
      </c>
      <c r="DG90" s="10">
        <v>0</v>
      </c>
      <c r="DH90" s="10">
        <v>0</v>
      </c>
      <c r="DI90" s="10">
        <v>3.6920000000000001E-2</v>
      </c>
      <c r="DJ90" s="10">
        <v>2.4282000000000001E-2</v>
      </c>
      <c r="DK90" s="10">
        <v>0</v>
      </c>
      <c r="DL90" s="10">
        <v>0</v>
      </c>
      <c r="DM90" s="10">
        <v>1.737E-2</v>
      </c>
      <c r="DN90" s="10">
        <v>2.3571000000000002E-2</v>
      </c>
      <c r="DO90" s="10">
        <v>0</v>
      </c>
      <c r="DP90" s="10">
        <v>0</v>
      </c>
      <c r="DQ90" s="10">
        <v>1.7673999999999999E-2</v>
      </c>
      <c r="DR90" s="10">
        <v>2.3956999999999999E-2</v>
      </c>
      <c r="DS90" s="10">
        <v>0</v>
      </c>
      <c r="DT90" s="10">
        <v>0</v>
      </c>
      <c r="DU90" s="10">
        <v>5.4887970329015099E+19</v>
      </c>
      <c r="DV90" s="10">
        <v>0</v>
      </c>
      <c r="DW90" s="10">
        <v>4.7488739645360497E+18</v>
      </c>
      <c r="DX90" s="10">
        <v>0</v>
      </c>
      <c r="DY90" s="10">
        <v>1151012983.1361201</v>
      </c>
      <c r="DZ90" s="10">
        <v>0</v>
      </c>
      <c r="EA90" s="10">
        <v>33926.580066699498</v>
      </c>
      <c r="EB90" s="10">
        <v>0</v>
      </c>
      <c r="EC90" s="10">
        <v>11510148018.2381</v>
      </c>
      <c r="ED90" s="10">
        <v>0</v>
      </c>
      <c r="EE90" s="10">
        <v>107285.29834229</v>
      </c>
      <c r="EF90" s="10">
        <v>0</v>
      </c>
      <c r="EG90" s="10">
        <v>115103285507.231</v>
      </c>
      <c r="EH90" s="10">
        <v>0</v>
      </c>
      <c r="EI90" s="10">
        <v>339267.23077285901</v>
      </c>
      <c r="EJ90" s="10">
        <v>0</v>
      </c>
      <c r="EK90" s="10">
        <v>1151202549293.25</v>
      </c>
      <c r="EL90" s="10">
        <v>0</v>
      </c>
      <c r="EM90" s="10">
        <v>1072892.63342406</v>
      </c>
      <c r="EN90" s="10">
        <v>0</v>
      </c>
      <c r="EO90" s="10">
        <v>11533512055162.801</v>
      </c>
      <c r="EP90" s="10">
        <v>0</v>
      </c>
      <c r="EQ90" s="10">
        <v>3393809.1695721499</v>
      </c>
      <c r="ER90" s="10">
        <v>0</v>
      </c>
      <c r="ES90" s="10">
        <v>117074251767110</v>
      </c>
      <c r="ET90" s="10">
        <v>0</v>
      </c>
      <c r="EU90" s="10">
        <v>10770760.2322834</v>
      </c>
      <c r="EV90" s="10">
        <v>0</v>
      </c>
      <c r="EW90" s="10">
        <v>1369290785776430</v>
      </c>
      <c r="EX90" s="10">
        <v>0</v>
      </c>
      <c r="EY90" s="10">
        <v>35187933.217923202</v>
      </c>
      <c r="EZ90" s="10">
        <v>0</v>
      </c>
      <c r="FA90" s="10">
        <v>4.37135092939256E+17</v>
      </c>
      <c r="FB90" s="10">
        <v>0</v>
      </c>
      <c r="FC90" s="10">
        <v>4.37135092939256E+17</v>
      </c>
      <c r="FD90" s="10">
        <v>0</v>
      </c>
    </row>
    <row r="91" spans="1:160" x14ac:dyDescent="0.45">
      <c r="A91">
        <f t="shared" si="31"/>
        <v>80</v>
      </c>
      <c r="B91" s="14">
        <f t="shared" si="30"/>
        <v>3.90625E-3</v>
      </c>
      <c r="C91" s="14">
        <f t="shared" si="32"/>
        <v>32</v>
      </c>
      <c r="D91" s="21">
        <f t="shared" si="33"/>
        <v>8</v>
      </c>
      <c r="E91" s="10">
        <v>3.7684459346154497E-5</v>
      </c>
      <c r="F91" s="10">
        <v>1.1238135294987499</v>
      </c>
      <c r="G91" s="10">
        <v>0</v>
      </c>
      <c r="H91" s="10">
        <v>0</v>
      </c>
      <c r="I91" s="10">
        <v>13.6401956658566</v>
      </c>
      <c r="J91" s="10">
        <v>2402.7865230554298</v>
      </c>
      <c r="K91" s="10">
        <v>0</v>
      </c>
      <c r="L91" s="10">
        <v>0</v>
      </c>
      <c r="M91" s="10">
        <v>1.1219924189731501E-6</v>
      </c>
      <c r="N91" s="10">
        <v>3.7369880523385696E-9</v>
      </c>
      <c r="O91" s="10">
        <v>0</v>
      </c>
      <c r="P91" s="10">
        <v>0</v>
      </c>
      <c r="Q91" s="10">
        <v>3.7182607215413502E-7</v>
      </c>
      <c r="R91" s="10">
        <v>2.59306647265589E-8</v>
      </c>
      <c r="S91" s="10">
        <v>0</v>
      </c>
      <c r="T91" s="10">
        <v>0</v>
      </c>
      <c r="U91" s="10">
        <v>1.88015200430768E-6</v>
      </c>
      <c r="V91" s="10">
        <v>1.47785280901757E-7</v>
      </c>
      <c r="W91" s="10">
        <v>0</v>
      </c>
      <c r="X91" s="10">
        <v>0</v>
      </c>
      <c r="Y91" s="10">
        <v>2.0901541745388301E-5</v>
      </c>
      <c r="Z91" s="10">
        <v>8.8102307671533698E-7</v>
      </c>
      <c r="AA91" s="10">
        <v>0</v>
      </c>
      <c r="AB91" s="10">
        <v>0</v>
      </c>
      <c r="AC91" s="10">
        <v>1.67843631184716E-4</v>
      </c>
      <c r="AD91" s="10">
        <v>4.5201702376651503E-6</v>
      </c>
      <c r="AE91" s="10">
        <v>0</v>
      </c>
      <c r="AF91" s="10">
        <v>0</v>
      </c>
      <c r="AG91" s="10">
        <v>2.0806305112630501E-3</v>
      </c>
      <c r="AH91" s="10">
        <v>5.2590136564667401E-5</v>
      </c>
      <c r="AI91" s="10">
        <v>0</v>
      </c>
      <c r="AJ91" s="10">
        <v>0</v>
      </c>
      <c r="AK91" s="10">
        <v>1.95480419220159E-2</v>
      </c>
      <c r="AL91" s="10">
        <v>1.88706714446595E-4</v>
      </c>
      <c r="AM91" s="10">
        <v>0</v>
      </c>
      <c r="AN91" s="10">
        <v>0</v>
      </c>
      <c r="AO91" s="10">
        <v>19.915233736733299</v>
      </c>
      <c r="AP91" s="10">
        <v>5.4407637885556205E-4</v>
      </c>
      <c r="AQ91" s="10">
        <v>0</v>
      </c>
      <c r="AR91" s="10">
        <v>0</v>
      </c>
      <c r="AS91" s="10">
        <v>1.6828501987701301E-5</v>
      </c>
      <c r="AT91" s="10">
        <v>0.45988979682772702</v>
      </c>
      <c r="AU91" s="10">
        <v>0</v>
      </c>
      <c r="AV91" s="10">
        <v>0</v>
      </c>
      <c r="AW91" s="10">
        <v>2.0970296558456498</v>
      </c>
      <c r="AX91" s="10">
        <v>413.586870771257</v>
      </c>
      <c r="AY91" s="10">
        <v>0</v>
      </c>
      <c r="AZ91" s="10">
        <v>0</v>
      </c>
      <c r="BA91" s="10">
        <v>2.7361910336615298E-7</v>
      </c>
      <c r="BB91" s="10">
        <v>8.6471838082987795E-10</v>
      </c>
      <c r="BC91" s="10">
        <v>0</v>
      </c>
      <c r="BD91" s="10">
        <v>0</v>
      </c>
      <c r="BE91" s="10">
        <v>1.05007023485726E-7</v>
      </c>
      <c r="BF91" s="10">
        <v>6.87794345964211E-9</v>
      </c>
      <c r="BG91" s="10">
        <v>0</v>
      </c>
      <c r="BH91" s="10">
        <v>0</v>
      </c>
      <c r="BI91" s="10">
        <v>3.3998552969339398E-7</v>
      </c>
      <c r="BJ91" s="10">
        <v>4.0070375456815302E-8</v>
      </c>
      <c r="BK91" s="10">
        <v>0</v>
      </c>
      <c r="BL91" s="10">
        <v>0</v>
      </c>
      <c r="BM91" s="10">
        <v>4.4672999996385299E-6</v>
      </c>
      <c r="BN91" s="10">
        <v>2.33090170401322E-7</v>
      </c>
      <c r="BO91" s="10">
        <v>0</v>
      </c>
      <c r="BP91" s="10">
        <v>0</v>
      </c>
      <c r="BQ91" s="10">
        <v>3.0488682613564401E-5</v>
      </c>
      <c r="BR91" s="10">
        <v>1.23792377892892E-6</v>
      </c>
      <c r="BS91" s="10">
        <v>0</v>
      </c>
      <c r="BT91" s="10">
        <v>0</v>
      </c>
      <c r="BU91" s="10">
        <v>4.9547744439965198E-4</v>
      </c>
      <c r="BV91" s="10">
        <v>1.9904310443047501E-5</v>
      </c>
      <c r="BW91" s="10">
        <v>0</v>
      </c>
      <c r="BX91" s="10">
        <v>0</v>
      </c>
      <c r="BY91" s="10">
        <v>5.1031927236846004E-3</v>
      </c>
      <c r="BZ91" s="10">
        <v>5.2095075080679299E-5</v>
      </c>
      <c r="CA91" s="10">
        <v>0</v>
      </c>
      <c r="CB91" s="10">
        <v>0</v>
      </c>
      <c r="CC91" s="10">
        <v>11.160473606803301</v>
      </c>
      <c r="CD91" s="10">
        <v>1.17843653531946E-4</v>
      </c>
      <c r="CE91" s="10">
        <v>0</v>
      </c>
      <c r="CF91" s="10">
        <v>0</v>
      </c>
      <c r="CG91" s="10">
        <v>5.6696999999999997E-2</v>
      </c>
      <c r="CH91" s="10">
        <v>0.14823500000000001</v>
      </c>
      <c r="CI91" s="10">
        <v>0</v>
      </c>
      <c r="CJ91" s="10">
        <v>0</v>
      </c>
      <c r="CK91" s="10">
        <v>3.0136E-2</v>
      </c>
      <c r="CL91" s="10">
        <v>5.2791999999999999E-2</v>
      </c>
      <c r="CM91" s="10">
        <v>0</v>
      </c>
      <c r="CN91" s="10">
        <v>0</v>
      </c>
      <c r="CO91" s="10">
        <v>3.0158999999999998E-2</v>
      </c>
      <c r="CP91" s="10">
        <v>5.2005999999999997E-2</v>
      </c>
      <c r="CQ91" s="10">
        <v>0</v>
      </c>
      <c r="CR91" s="10">
        <v>0</v>
      </c>
      <c r="CS91" s="10">
        <v>3.0002000000000001E-2</v>
      </c>
      <c r="CT91" s="10">
        <v>5.2582999999999998E-2</v>
      </c>
      <c r="CU91" s="10">
        <v>0</v>
      </c>
      <c r="CV91" s="10">
        <v>0</v>
      </c>
      <c r="CW91" s="10">
        <v>3.0477000000000001E-2</v>
      </c>
      <c r="CX91" s="10">
        <v>5.2714999999999998E-2</v>
      </c>
      <c r="CY91" s="10">
        <v>0</v>
      </c>
      <c r="CZ91" s="10">
        <v>0</v>
      </c>
      <c r="DA91" s="10">
        <v>3.1316999999999998E-2</v>
      </c>
      <c r="DB91" s="10">
        <v>5.2528999999999999E-2</v>
      </c>
      <c r="DC91" s="10">
        <v>0</v>
      </c>
      <c r="DD91" s="10">
        <v>0</v>
      </c>
      <c r="DE91" s="10">
        <v>3.0254E-2</v>
      </c>
      <c r="DF91" s="10">
        <v>5.3400000000000003E-2</v>
      </c>
      <c r="DG91" s="10">
        <v>0</v>
      </c>
      <c r="DH91" s="10">
        <v>0</v>
      </c>
      <c r="DI91" s="10">
        <v>5.3241999999999998E-2</v>
      </c>
      <c r="DJ91" s="10">
        <v>5.2871000000000001E-2</v>
      </c>
      <c r="DK91" s="10">
        <v>0</v>
      </c>
      <c r="DL91" s="10">
        <v>0</v>
      </c>
      <c r="DM91" s="10">
        <v>2.9471000000000001E-2</v>
      </c>
      <c r="DN91" s="10">
        <v>5.2357000000000001E-2</v>
      </c>
      <c r="DO91" s="10">
        <v>0</v>
      </c>
      <c r="DP91" s="10">
        <v>0</v>
      </c>
      <c r="DQ91" s="10">
        <v>3.0547000000000001E-2</v>
      </c>
      <c r="DR91" s="10">
        <v>5.3017000000000002E-2</v>
      </c>
      <c r="DS91" s="10">
        <v>0</v>
      </c>
      <c r="DT91" s="10">
        <v>0</v>
      </c>
      <c r="DU91" s="10">
        <v>5.5162104111362396E+18</v>
      </c>
      <c r="DV91" s="10">
        <v>0</v>
      </c>
      <c r="DW91" s="10">
        <v>7.2039609611827599E+18</v>
      </c>
      <c r="DX91" s="10">
        <v>0</v>
      </c>
      <c r="DY91" s="10">
        <v>5047002056.6451302</v>
      </c>
      <c r="DZ91" s="10">
        <v>0</v>
      </c>
      <c r="EA91" s="10">
        <v>71042.214768024598</v>
      </c>
      <c r="EB91" s="10">
        <v>0</v>
      </c>
      <c r="EC91" s="10">
        <v>50470650835.321999</v>
      </c>
      <c r="ED91" s="10">
        <v>0</v>
      </c>
      <c r="EE91" s="10">
        <v>224655.496368383</v>
      </c>
      <c r="EF91" s="10">
        <v>0</v>
      </c>
      <c r="EG91" s="10">
        <v>504771454696.84302</v>
      </c>
      <c r="EH91" s="10">
        <v>0</v>
      </c>
      <c r="EI91" s="10">
        <v>710432.18986245606</v>
      </c>
      <c r="EJ91" s="10">
        <v>0</v>
      </c>
      <c r="EK91" s="10">
        <v>5053866362903.2998</v>
      </c>
      <c r="EL91" s="10">
        <v>0</v>
      </c>
      <c r="EM91" s="10">
        <v>2246924.1474397699</v>
      </c>
      <c r="EN91" s="10">
        <v>0</v>
      </c>
      <c r="EO91" s="10">
        <v>51184147799347.297</v>
      </c>
      <c r="EP91" s="10">
        <v>0</v>
      </c>
      <c r="EQ91" s="10">
        <v>7115141.554579</v>
      </c>
      <c r="ER91" s="10">
        <v>0</v>
      </c>
      <c r="ES91" s="10">
        <v>586500513330728</v>
      </c>
      <c r="ET91" s="10">
        <v>0</v>
      </c>
      <c r="EU91" s="10">
        <v>22832307.027514599</v>
      </c>
      <c r="EV91" s="10">
        <v>0</v>
      </c>
      <c r="EW91" s="10">
        <v>4.2692958472547904E+16</v>
      </c>
      <c r="EX91" s="10">
        <v>0</v>
      </c>
      <c r="EY91" s="10">
        <v>4.2692958472547904E+16</v>
      </c>
      <c r="EZ91" s="10">
        <v>0</v>
      </c>
      <c r="FA91" s="10">
        <v>4.9568563913030001E+18</v>
      </c>
      <c r="FB91" s="10">
        <v>0</v>
      </c>
      <c r="FC91" s="10">
        <v>4.9568563913030001E+18</v>
      </c>
      <c r="FD91" s="10">
        <v>0</v>
      </c>
    </row>
    <row r="92" spans="1:160" x14ac:dyDescent="0.45">
      <c r="A92">
        <f t="shared" si="31"/>
        <v>81</v>
      </c>
      <c r="B92" s="14">
        <f t="shared" si="30"/>
        <v>1.953125E-3</v>
      </c>
      <c r="C92" s="14">
        <f t="shared" si="32"/>
        <v>32</v>
      </c>
      <c r="D92" s="21">
        <f t="shared" si="33"/>
        <v>9</v>
      </c>
      <c r="E92" s="10">
        <v>6.1818747529640507E-5</v>
      </c>
      <c r="F92" s="10">
        <v>127.38154861236799</v>
      </c>
      <c r="G92" s="10">
        <v>0</v>
      </c>
      <c r="H92" s="10">
        <v>0</v>
      </c>
      <c r="I92" s="10">
        <v>34.904222555517002</v>
      </c>
      <c r="J92" s="10">
        <v>50001.357421530302</v>
      </c>
      <c r="K92" s="10">
        <v>0</v>
      </c>
      <c r="L92" s="10">
        <v>0</v>
      </c>
      <c r="M92" s="10">
        <v>4.3928996729114502E-7</v>
      </c>
      <c r="N92" s="10">
        <v>3.7484899628736904E-9</v>
      </c>
      <c r="O92" s="10">
        <v>0</v>
      </c>
      <c r="P92" s="10">
        <v>0</v>
      </c>
      <c r="Q92" s="10">
        <v>2.6881325787542199E-7</v>
      </c>
      <c r="R92" s="10">
        <v>2.59267600721813E-8</v>
      </c>
      <c r="S92" s="10">
        <v>0</v>
      </c>
      <c r="T92" s="10">
        <v>0</v>
      </c>
      <c r="U92" s="10">
        <v>2.8361931834197599E-6</v>
      </c>
      <c r="V92" s="10">
        <v>1.4776787393699901E-7</v>
      </c>
      <c r="W92" s="10">
        <v>0</v>
      </c>
      <c r="X92" s="10">
        <v>0</v>
      </c>
      <c r="Y92" s="10">
        <v>2.1333207516072099E-5</v>
      </c>
      <c r="Z92" s="10">
        <v>8.8103354167756699E-7</v>
      </c>
      <c r="AA92" s="10">
        <v>0</v>
      </c>
      <c r="AB92" s="10">
        <v>0</v>
      </c>
      <c r="AC92" s="10">
        <v>1.8762477063627401E-4</v>
      </c>
      <c r="AD92" s="10">
        <v>4.5202011110245799E-6</v>
      </c>
      <c r="AE92" s="10">
        <v>0</v>
      </c>
      <c r="AF92" s="10">
        <v>0</v>
      </c>
      <c r="AG92" s="10">
        <v>2.1145710992236302E-3</v>
      </c>
      <c r="AH92" s="10">
        <v>5.2590712092737101E-5</v>
      </c>
      <c r="AI92" s="10">
        <v>0</v>
      </c>
      <c r="AJ92" s="10">
        <v>0</v>
      </c>
      <c r="AK92" s="10">
        <v>6.4597782199025094E-2</v>
      </c>
      <c r="AL92" s="10">
        <v>1.8870810057114399E-4</v>
      </c>
      <c r="AM92" s="10">
        <v>0</v>
      </c>
      <c r="AN92" s="10">
        <v>0</v>
      </c>
      <c r="AO92" s="10">
        <v>47.4431351849001</v>
      </c>
      <c r="AP92" s="10">
        <v>1.3383877899786299E-3</v>
      </c>
      <c r="AQ92" s="10">
        <v>0</v>
      </c>
      <c r="AR92" s="10">
        <v>0</v>
      </c>
      <c r="AS92" s="10">
        <v>3.1640102180390697E-5</v>
      </c>
      <c r="AT92" s="10">
        <v>68.377112414812999</v>
      </c>
      <c r="AU92" s="10">
        <v>0</v>
      </c>
      <c r="AV92" s="10">
        <v>0</v>
      </c>
      <c r="AW92" s="10">
        <v>18.2170886259795</v>
      </c>
      <c r="AX92" s="10">
        <v>9793.2269451636294</v>
      </c>
      <c r="AY92" s="10">
        <v>0</v>
      </c>
      <c r="AZ92" s="10">
        <v>0</v>
      </c>
      <c r="BA92" s="10">
        <v>9.3501266646822797E-8</v>
      </c>
      <c r="BB92" s="10">
        <v>8.6938919059492096E-10</v>
      </c>
      <c r="BC92" s="10">
        <v>0</v>
      </c>
      <c r="BD92" s="10">
        <v>0</v>
      </c>
      <c r="BE92" s="10">
        <v>4.9781010364938399E-8</v>
      </c>
      <c r="BF92" s="10">
        <v>6.8768270014518099E-9</v>
      </c>
      <c r="BG92" s="10">
        <v>0</v>
      </c>
      <c r="BH92" s="10">
        <v>0</v>
      </c>
      <c r="BI92" s="10">
        <v>7.8539372240369201E-7</v>
      </c>
      <c r="BJ92" s="10">
        <v>4.0061793626273902E-8</v>
      </c>
      <c r="BK92" s="10">
        <v>0</v>
      </c>
      <c r="BL92" s="10">
        <v>0</v>
      </c>
      <c r="BM92" s="10">
        <v>4.9576471021373199E-6</v>
      </c>
      <c r="BN92" s="10">
        <v>2.3310022071260399E-7</v>
      </c>
      <c r="BO92" s="10">
        <v>0</v>
      </c>
      <c r="BP92" s="10">
        <v>0</v>
      </c>
      <c r="BQ92" s="10">
        <v>4.0118734837494901E-5</v>
      </c>
      <c r="BR92" s="10">
        <v>1.23792695008078E-6</v>
      </c>
      <c r="BS92" s="10">
        <v>0</v>
      </c>
      <c r="BT92" s="10">
        <v>0</v>
      </c>
      <c r="BU92" s="10">
        <v>3.7623515270391802E-4</v>
      </c>
      <c r="BV92" s="10">
        <v>1.9905062642921402E-5</v>
      </c>
      <c r="BW92" s="10">
        <v>0</v>
      </c>
      <c r="BX92" s="10">
        <v>0</v>
      </c>
      <c r="BY92" s="10">
        <v>2.9801842209328602E-2</v>
      </c>
      <c r="BZ92" s="10">
        <v>5.2105299828449303E-5</v>
      </c>
      <c r="CA92" s="10">
        <v>0</v>
      </c>
      <c r="CB92" s="10">
        <v>0</v>
      </c>
      <c r="CC92" s="10">
        <v>26.793840207715999</v>
      </c>
      <c r="CD92" s="10">
        <v>6.4001590738321801E-4</v>
      </c>
      <c r="CE92" s="10">
        <v>0</v>
      </c>
      <c r="CF92" s="10">
        <v>0</v>
      </c>
      <c r="CG92" s="10">
        <v>0.16281499999999999</v>
      </c>
      <c r="CH92" s="10">
        <v>0.52065600000000001</v>
      </c>
      <c r="CI92" s="10">
        <v>0</v>
      </c>
      <c r="CJ92" s="10">
        <v>0</v>
      </c>
      <c r="CK92" s="10">
        <v>4.5228999999999998E-2</v>
      </c>
      <c r="CL92" s="10">
        <v>0.13375400000000001</v>
      </c>
      <c r="CM92" s="10">
        <v>0</v>
      </c>
      <c r="CN92" s="10">
        <v>0</v>
      </c>
      <c r="CO92" s="10">
        <v>4.4836000000000001E-2</v>
      </c>
      <c r="CP92" s="10">
        <v>0.13322300000000001</v>
      </c>
      <c r="CQ92" s="10">
        <v>0</v>
      </c>
      <c r="CR92" s="10">
        <v>0</v>
      </c>
      <c r="CS92" s="10">
        <v>4.5614000000000002E-2</v>
      </c>
      <c r="CT92" s="10">
        <v>0.132991</v>
      </c>
      <c r="CU92" s="10">
        <v>0</v>
      </c>
      <c r="CV92" s="10">
        <v>0</v>
      </c>
      <c r="CW92" s="10">
        <v>4.7130999999999999E-2</v>
      </c>
      <c r="CX92" s="10">
        <v>0.133051</v>
      </c>
      <c r="CY92" s="10">
        <v>0</v>
      </c>
      <c r="CZ92" s="10">
        <v>0</v>
      </c>
      <c r="DA92" s="10">
        <v>4.5741999999999998E-2</v>
      </c>
      <c r="DB92" s="10">
        <v>0.13309599999999999</v>
      </c>
      <c r="DC92" s="10">
        <v>0</v>
      </c>
      <c r="DD92" s="10">
        <v>0</v>
      </c>
      <c r="DE92" s="10">
        <v>4.7933999999999997E-2</v>
      </c>
      <c r="DF92" s="10">
        <v>0.13481799999999999</v>
      </c>
      <c r="DG92" s="10">
        <v>0</v>
      </c>
      <c r="DH92" s="10">
        <v>0</v>
      </c>
      <c r="DI92" s="10">
        <v>4.6279000000000001E-2</v>
      </c>
      <c r="DJ92" s="10">
        <v>0.13384799999999999</v>
      </c>
      <c r="DK92" s="10">
        <v>0</v>
      </c>
      <c r="DL92" s="10">
        <v>0</v>
      </c>
      <c r="DM92" s="10">
        <v>4.5179999999999998E-2</v>
      </c>
      <c r="DN92" s="10">
        <v>0.133135</v>
      </c>
      <c r="DO92" s="10">
        <v>0</v>
      </c>
      <c r="DP92" s="10">
        <v>0</v>
      </c>
      <c r="DQ92" s="10">
        <v>4.6993E-2</v>
      </c>
      <c r="DR92" s="10">
        <v>0.135994</v>
      </c>
      <c r="DS92" s="10">
        <v>0</v>
      </c>
      <c r="DT92" s="10">
        <v>0</v>
      </c>
      <c r="DU92" s="10">
        <v>6.3175307719796097E+19</v>
      </c>
      <c r="DV92" s="10">
        <v>0</v>
      </c>
      <c r="DW92" s="10">
        <v>7.3341130617518899E+19</v>
      </c>
      <c r="DX92" s="10">
        <v>0</v>
      </c>
      <c r="DY92" s="10">
        <v>21023182731.754601</v>
      </c>
      <c r="DZ92" s="10">
        <v>0</v>
      </c>
      <c r="EA92" s="10">
        <v>144993.24228914001</v>
      </c>
      <c r="EB92" s="10">
        <v>0</v>
      </c>
      <c r="EC92" s="10">
        <v>210249843937.71201</v>
      </c>
      <c r="ED92" s="10">
        <v>0</v>
      </c>
      <c r="EE92" s="10">
        <v>458511.38643898501</v>
      </c>
      <c r="EF92" s="10">
        <v>0</v>
      </c>
      <c r="EG92" s="10">
        <v>2103808533974.22</v>
      </c>
      <c r="EH92" s="10">
        <v>0</v>
      </c>
      <c r="EI92" s="10">
        <v>1450017.10493607</v>
      </c>
      <c r="EJ92" s="10">
        <v>0</v>
      </c>
      <c r="EK92" s="10">
        <v>21176768861821.898</v>
      </c>
      <c r="EL92" s="10">
        <v>0</v>
      </c>
      <c r="EM92" s="10">
        <v>4587905.5815175101</v>
      </c>
      <c r="EN92" s="10">
        <v>0</v>
      </c>
      <c r="EO92" s="10">
        <v>231683291155604</v>
      </c>
      <c r="EP92" s="10">
        <v>0</v>
      </c>
      <c r="EQ92" s="10">
        <v>14582817.7328145</v>
      </c>
      <c r="ER92" s="10">
        <v>0</v>
      </c>
      <c r="ES92" s="10">
        <v>9887717721668900</v>
      </c>
      <c r="ET92" s="10">
        <v>0</v>
      </c>
      <c r="EU92" s="10">
        <v>49086376.3340258</v>
      </c>
      <c r="EV92" s="10">
        <v>0</v>
      </c>
      <c r="EW92" s="10">
        <v>1.28152883795359E+18</v>
      </c>
      <c r="EX92" s="10">
        <v>0</v>
      </c>
      <c r="EY92" s="10">
        <v>1.28152883795359E+18</v>
      </c>
      <c r="EZ92" s="10">
        <v>0</v>
      </c>
      <c r="FA92" s="10">
        <v>5.3785963848229896E+19</v>
      </c>
      <c r="FB92" s="10">
        <v>0</v>
      </c>
      <c r="FC92" s="10">
        <v>5.3785963848229896E+19</v>
      </c>
      <c r="FD92" s="10">
        <v>0</v>
      </c>
    </row>
    <row r="93" spans="1:160" x14ac:dyDescent="0.45">
      <c r="A93">
        <f t="shared" si="31"/>
        <v>82</v>
      </c>
      <c r="B93" s="13">
        <f t="shared" si="30"/>
        <v>0.5</v>
      </c>
      <c r="C93" s="13">
        <f t="shared" si="32"/>
        <v>64</v>
      </c>
      <c r="D93" s="20">
        <f t="shared" si="33"/>
        <v>1</v>
      </c>
      <c r="E93" s="10">
        <v>0.254022454953235</v>
      </c>
      <c r="F93" s="10">
        <v>0.254022454953235</v>
      </c>
      <c r="G93" s="10">
        <v>0</v>
      </c>
      <c r="H93" s="10">
        <v>0</v>
      </c>
      <c r="I93" s="10">
        <v>0.25402567488157501</v>
      </c>
      <c r="J93" s="10">
        <v>0.25402567488157501</v>
      </c>
      <c r="K93" s="10">
        <v>0</v>
      </c>
      <c r="L93" s="10">
        <v>0</v>
      </c>
      <c r="M93" s="10">
        <v>0.71251623588151902</v>
      </c>
      <c r="N93" s="10">
        <v>0.71251623588151902</v>
      </c>
      <c r="O93" s="10">
        <v>0</v>
      </c>
      <c r="P93" s="10">
        <v>0</v>
      </c>
      <c r="Q93" s="10">
        <v>0.15095044826979601</v>
      </c>
      <c r="R93" s="10">
        <v>0.15095044826979601</v>
      </c>
      <c r="S93" s="10">
        <v>0</v>
      </c>
      <c r="T93" s="10">
        <v>0</v>
      </c>
      <c r="U93" s="10">
        <v>0.24187662520034001</v>
      </c>
      <c r="V93" s="10">
        <v>0.24187662520034001</v>
      </c>
      <c r="W93" s="10">
        <v>0</v>
      </c>
      <c r="X93" s="10">
        <v>0</v>
      </c>
      <c r="Y93" s="10">
        <v>0.25278827478868299</v>
      </c>
      <c r="Z93" s="10">
        <v>0.25278827478868299</v>
      </c>
      <c r="AA93" s="10">
        <v>0</v>
      </c>
      <c r="AB93" s="10">
        <v>0</v>
      </c>
      <c r="AC93" s="10">
        <v>0.25390087881703699</v>
      </c>
      <c r="AD93" s="10">
        <v>0.25390087881703699</v>
      </c>
      <c r="AE93" s="10">
        <v>0</v>
      </c>
      <c r="AF93" s="10">
        <v>0</v>
      </c>
      <c r="AG93" s="10">
        <v>0.25401276898304898</v>
      </c>
      <c r="AH93" s="10">
        <v>0.25401276898304898</v>
      </c>
      <c r="AI93" s="10">
        <v>0</v>
      </c>
      <c r="AJ93" s="10">
        <v>0</v>
      </c>
      <c r="AK93" s="10">
        <v>0.25402355530451898</v>
      </c>
      <c r="AL93" s="10">
        <v>0.25402355530451898</v>
      </c>
      <c r="AM93" s="10">
        <v>0</v>
      </c>
      <c r="AN93" s="10">
        <v>0</v>
      </c>
      <c r="AO93" s="10">
        <v>0.25402520855920901</v>
      </c>
      <c r="AP93" s="10">
        <v>0.25402520855920901</v>
      </c>
      <c r="AQ93" s="10">
        <v>0</v>
      </c>
      <c r="AR93" s="10">
        <v>0</v>
      </c>
      <c r="AS93" s="10">
        <v>0.14708818084276601</v>
      </c>
      <c r="AT93" s="10">
        <v>0.14708818084276601</v>
      </c>
      <c r="AU93" s="10">
        <v>0</v>
      </c>
      <c r="AV93" s="10">
        <v>0</v>
      </c>
      <c r="AW93" s="10">
        <v>0.14708904977066201</v>
      </c>
      <c r="AX93" s="10">
        <v>0.14708904977066201</v>
      </c>
      <c r="AY93" s="10">
        <v>0</v>
      </c>
      <c r="AZ93" s="10">
        <v>0</v>
      </c>
      <c r="BA93" s="10">
        <v>0.49089086598630599</v>
      </c>
      <c r="BB93" s="10">
        <v>0.49089086598630599</v>
      </c>
      <c r="BC93" s="10">
        <v>0</v>
      </c>
      <c r="BD93" s="10">
        <v>0</v>
      </c>
      <c r="BE93" s="10">
        <v>9.5291898957296506E-2</v>
      </c>
      <c r="BF93" s="10">
        <v>9.5291898957296506E-2</v>
      </c>
      <c r="BG93" s="10">
        <v>0</v>
      </c>
      <c r="BH93" s="10">
        <v>0</v>
      </c>
      <c r="BI93" s="10">
        <v>0.13814034896806601</v>
      </c>
      <c r="BJ93" s="10">
        <v>0.13814034896806601</v>
      </c>
      <c r="BK93" s="10">
        <v>0</v>
      </c>
      <c r="BL93" s="10">
        <v>0</v>
      </c>
      <c r="BM93" s="10">
        <v>0.14616483671293201</v>
      </c>
      <c r="BN93" s="10">
        <v>0.14616483671293201</v>
      </c>
      <c r="BO93" s="10">
        <v>0</v>
      </c>
      <c r="BP93" s="10">
        <v>0</v>
      </c>
      <c r="BQ93" s="10">
        <v>0.146995810197348</v>
      </c>
      <c r="BR93" s="10">
        <v>0.146995810197348</v>
      </c>
      <c r="BS93" s="10">
        <v>0</v>
      </c>
      <c r="BT93" s="10">
        <v>0</v>
      </c>
      <c r="BU93" s="10">
        <v>0.14707944068357001</v>
      </c>
      <c r="BV93" s="10">
        <v>0.14707944068357001</v>
      </c>
      <c r="BW93" s="10">
        <v>0</v>
      </c>
      <c r="BX93" s="10">
        <v>0</v>
      </c>
      <c r="BY93" s="10">
        <v>0.147087530038225</v>
      </c>
      <c r="BZ93" s="10">
        <v>0.147087530038225</v>
      </c>
      <c r="CA93" s="10">
        <v>0</v>
      </c>
      <c r="CB93" s="10">
        <v>0</v>
      </c>
      <c r="CC93" s="10">
        <v>0.14708813714354199</v>
      </c>
      <c r="CD93" s="10">
        <v>0.14708813714354199</v>
      </c>
      <c r="CE93" s="10">
        <v>0</v>
      </c>
      <c r="CF93" s="10">
        <v>0</v>
      </c>
      <c r="CG93" s="10">
        <v>9.9019999999999993E-3</v>
      </c>
      <c r="CH93" s="10">
        <v>9.2530000000000008E-3</v>
      </c>
      <c r="CI93" s="10">
        <v>0</v>
      </c>
      <c r="CJ93" s="10">
        <v>0</v>
      </c>
      <c r="CK93" s="10">
        <v>8.7770000000000001E-3</v>
      </c>
      <c r="CL93" s="10">
        <v>9.3919999999999993E-3</v>
      </c>
      <c r="CM93" s="10">
        <v>0</v>
      </c>
      <c r="CN93" s="10">
        <v>0</v>
      </c>
      <c r="CO93" s="10">
        <v>9.4330000000000004E-3</v>
      </c>
      <c r="CP93" s="10">
        <v>9.0489999999999998E-3</v>
      </c>
      <c r="CQ93" s="10">
        <v>0</v>
      </c>
      <c r="CR93" s="10">
        <v>0</v>
      </c>
      <c r="CS93" s="10">
        <v>8.8629999999999994E-3</v>
      </c>
      <c r="CT93" s="10">
        <v>8.8640000000000004E-3</v>
      </c>
      <c r="CU93" s="10">
        <v>0</v>
      </c>
      <c r="CV93" s="10">
        <v>0</v>
      </c>
      <c r="CW93" s="10">
        <v>9.3109999999999998E-3</v>
      </c>
      <c r="CX93" s="10">
        <v>9.1160000000000008E-3</v>
      </c>
      <c r="CY93" s="10">
        <v>0</v>
      </c>
      <c r="CZ93" s="10">
        <v>0</v>
      </c>
      <c r="DA93" s="10">
        <v>8.8380000000000004E-3</v>
      </c>
      <c r="DB93" s="10">
        <v>8.855E-3</v>
      </c>
      <c r="DC93" s="10">
        <v>0</v>
      </c>
      <c r="DD93" s="10">
        <v>0</v>
      </c>
      <c r="DE93" s="10">
        <v>9.3299999999999998E-3</v>
      </c>
      <c r="DF93" s="10">
        <v>9.0570000000000008E-3</v>
      </c>
      <c r="DG93" s="10">
        <v>0</v>
      </c>
      <c r="DH93" s="10">
        <v>0</v>
      </c>
      <c r="DI93" s="10">
        <v>9.8519999999999996E-3</v>
      </c>
      <c r="DJ93" s="10">
        <v>9.4859999999999996E-3</v>
      </c>
      <c r="DK93" s="10">
        <v>0</v>
      </c>
      <c r="DL93" s="10">
        <v>0</v>
      </c>
      <c r="DM93" s="10">
        <v>8.9130000000000008E-3</v>
      </c>
      <c r="DN93" s="10">
        <v>9.0480000000000005E-3</v>
      </c>
      <c r="DO93" s="10">
        <v>0</v>
      </c>
      <c r="DP93" s="10">
        <v>0</v>
      </c>
      <c r="DQ93" s="10">
        <v>8.7159999999999998E-3</v>
      </c>
      <c r="DR93" s="10">
        <v>8.8780000000000005E-3</v>
      </c>
      <c r="DS93" s="10">
        <v>0</v>
      </c>
      <c r="DT93" s="10">
        <v>0</v>
      </c>
      <c r="DU93" s="10">
        <v>3143943.1825176398</v>
      </c>
      <c r="DV93" s="10">
        <v>0</v>
      </c>
      <c r="DW93" s="10">
        <v>12568590.0790233</v>
      </c>
      <c r="DX93" s="10">
        <v>0</v>
      </c>
      <c r="DY93" s="10">
        <v>5851.9316818866901</v>
      </c>
      <c r="DZ93" s="10">
        <v>0</v>
      </c>
      <c r="EA93" s="10">
        <v>76.497919461155504</v>
      </c>
      <c r="EB93" s="10">
        <v>0</v>
      </c>
      <c r="EC93" s="10">
        <v>58266.204171034798</v>
      </c>
      <c r="ED93" s="10">
        <v>0</v>
      </c>
      <c r="EE93" s="10">
        <v>241.38393519638001</v>
      </c>
      <c r="EF93" s="10">
        <v>0</v>
      </c>
      <c r="EG93" s="10">
        <v>559317.24214719306</v>
      </c>
      <c r="EH93" s="10">
        <v>0</v>
      </c>
      <c r="EI93" s="10">
        <v>747.87515144997803</v>
      </c>
      <c r="EJ93" s="10">
        <v>0</v>
      </c>
      <c r="EK93" s="10">
        <v>3993662.0525982501</v>
      </c>
      <c r="EL93" s="10">
        <v>0</v>
      </c>
      <c r="EM93" s="10">
        <v>1998.4148851290799</v>
      </c>
      <c r="EN93" s="10">
        <v>0</v>
      </c>
      <c r="EO93" s="10">
        <v>10346958.893250899</v>
      </c>
      <c r="EP93" s="10">
        <v>0</v>
      </c>
      <c r="EQ93" s="10">
        <v>3216.6689125118901</v>
      </c>
      <c r="ER93" s="10">
        <v>0</v>
      </c>
      <c r="ES93" s="10">
        <v>12304398.1038568</v>
      </c>
      <c r="ET93" s="10">
        <v>0</v>
      </c>
      <c r="EU93" s="10">
        <v>3507.7625491549902</v>
      </c>
      <c r="EV93" s="10">
        <v>0</v>
      </c>
      <c r="EW93" s="10">
        <v>12541661.4451114</v>
      </c>
      <c r="EX93" s="10">
        <v>0</v>
      </c>
      <c r="EY93" s="10">
        <v>3541.42082265925</v>
      </c>
      <c r="EZ93" s="10">
        <v>0</v>
      </c>
      <c r="FA93" s="10">
        <v>12565892.0137194</v>
      </c>
      <c r="FB93" s="10">
        <v>0</v>
      </c>
      <c r="FC93" s="10">
        <v>3544.8401954043902</v>
      </c>
      <c r="FD93" s="10">
        <v>0</v>
      </c>
    </row>
    <row r="94" spans="1:160" x14ac:dyDescent="0.45">
      <c r="A94">
        <f t="shared" si="31"/>
        <v>83</v>
      </c>
      <c r="B94" s="13">
        <f t="shared" si="30"/>
        <v>0.25</v>
      </c>
      <c r="C94" s="13">
        <f t="shared" si="32"/>
        <v>64</v>
      </c>
      <c r="D94" s="20">
        <f t="shared" si="33"/>
        <v>2</v>
      </c>
      <c r="E94" s="10">
        <v>6.1158678617503296E-3</v>
      </c>
      <c r="F94" s="10">
        <v>5.9728096313600397E-3</v>
      </c>
      <c r="G94" s="10">
        <v>0</v>
      </c>
      <c r="H94" s="10">
        <v>0</v>
      </c>
      <c r="I94" s="10">
        <v>2.15435364342737</v>
      </c>
      <c r="J94" s="10">
        <v>0.65787326017875103</v>
      </c>
      <c r="K94" s="10">
        <v>0</v>
      </c>
      <c r="L94" s="10">
        <v>0</v>
      </c>
      <c r="M94" s="10">
        <v>0.142890261389825</v>
      </c>
      <c r="N94" s="10">
        <v>0.15590054937442299</v>
      </c>
      <c r="O94" s="10">
        <v>0</v>
      </c>
      <c r="P94" s="10">
        <v>0</v>
      </c>
      <c r="Q94" s="10">
        <v>0.151960204202813</v>
      </c>
      <c r="R94" s="10">
        <v>0.155226320064976</v>
      </c>
      <c r="S94" s="10">
        <v>0</v>
      </c>
      <c r="T94" s="10">
        <v>0</v>
      </c>
      <c r="U94" s="10">
        <v>9.72636462406542E-2</v>
      </c>
      <c r="V94" s="10">
        <v>9.8150552244678099E-2</v>
      </c>
      <c r="W94" s="10">
        <v>0</v>
      </c>
      <c r="X94" s="10">
        <v>0</v>
      </c>
      <c r="Y94" s="10">
        <v>4.5835210382098701E-2</v>
      </c>
      <c r="Z94" s="10">
        <v>4.6257377616637202E-2</v>
      </c>
      <c r="AA94" s="10">
        <v>0</v>
      </c>
      <c r="AB94" s="10">
        <v>0</v>
      </c>
      <c r="AC94" s="10">
        <v>4.1325427992767498E-2</v>
      </c>
      <c r="AD94" s="10">
        <v>4.1659793034698397E-2</v>
      </c>
      <c r="AE94" s="10">
        <v>0</v>
      </c>
      <c r="AF94" s="10">
        <v>0</v>
      </c>
      <c r="AG94" s="10">
        <v>3.8843402606353501E-2</v>
      </c>
      <c r="AH94" s="10">
        <v>3.9089493523458599E-2</v>
      </c>
      <c r="AI94" s="10">
        <v>0</v>
      </c>
      <c r="AJ94" s="10">
        <v>0</v>
      </c>
      <c r="AK94" s="10">
        <v>2.26037331452024E-2</v>
      </c>
      <c r="AL94" s="10">
        <v>2.2003184042418401E-2</v>
      </c>
      <c r="AM94" s="10">
        <v>0</v>
      </c>
      <c r="AN94" s="10">
        <v>0</v>
      </c>
      <c r="AO94" s="10">
        <v>1.7802994795498E-2</v>
      </c>
      <c r="AP94" s="10">
        <v>9.7537481446052701E-3</v>
      </c>
      <c r="AQ94" s="10">
        <v>0</v>
      </c>
      <c r="AR94" s="10">
        <v>0</v>
      </c>
      <c r="AS94" s="10">
        <v>3.03980419937232E-3</v>
      </c>
      <c r="AT94" s="10">
        <v>2.9602825252801898E-3</v>
      </c>
      <c r="AU94" s="10">
        <v>0</v>
      </c>
      <c r="AV94" s="10">
        <v>0</v>
      </c>
      <c r="AW94" s="10">
        <v>0.53520605464373106</v>
      </c>
      <c r="AX94" s="10">
        <v>0.17182288378671201</v>
      </c>
      <c r="AY94" s="10">
        <v>0</v>
      </c>
      <c r="AZ94" s="10">
        <v>0</v>
      </c>
      <c r="BA94" s="10">
        <v>9.3903254540481401E-2</v>
      </c>
      <c r="BB94" s="10">
        <v>9.4702375914350406E-2</v>
      </c>
      <c r="BC94" s="10">
        <v>0</v>
      </c>
      <c r="BD94" s="10">
        <v>0</v>
      </c>
      <c r="BE94" s="10">
        <v>8.7558101394382901E-2</v>
      </c>
      <c r="BF94" s="10">
        <v>8.8658045846590802E-2</v>
      </c>
      <c r="BG94" s="10">
        <v>0</v>
      </c>
      <c r="BH94" s="10">
        <v>0</v>
      </c>
      <c r="BI94" s="10">
        <v>5.0809234643705098E-2</v>
      </c>
      <c r="BJ94" s="10">
        <v>5.1248152886382299E-2</v>
      </c>
      <c r="BK94" s="10">
        <v>0</v>
      </c>
      <c r="BL94" s="10">
        <v>0</v>
      </c>
      <c r="BM94" s="10">
        <v>2.7915347911180499E-2</v>
      </c>
      <c r="BN94" s="10">
        <v>2.8190801082941402E-2</v>
      </c>
      <c r="BO94" s="10">
        <v>0</v>
      </c>
      <c r="BP94" s="10">
        <v>0</v>
      </c>
      <c r="BQ94" s="10">
        <v>2.7135501929027001E-2</v>
      </c>
      <c r="BR94" s="10">
        <v>2.7384481787370601E-2</v>
      </c>
      <c r="BS94" s="10">
        <v>0</v>
      </c>
      <c r="BT94" s="10">
        <v>0</v>
      </c>
      <c r="BU94" s="10">
        <v>2.46367380504941E-2</v>
      </c>
      <c r="BV94" s="10">
        <v>2.4883690898732401E-2</v>
      </c>
      <c r="BW94" s="10">
        <v>0</v>
      </c>
      <c r="BX94" s="10">
        <v>0</v>
      </c>
      <c r="BY94" s="10">
        <v>1.2400462111325001E-2</v>
      </c>
      <c r="BZ94" s="10">
        <v>1.2692623835540699E-2</v>
      </c>
      <c r="CA94" s="10">
        <v>0</v>
      </c>
      <c r="CB94" s="10">
        <v>0</v>
      </c>
      <c r="CC94" s="10">
        <v>4.71969981898344E-3</v>
      </c>
      <c r="CD94" s="10">
        <v>3.2041048314198298E-3</v>
      </c>
      <c r="CE94" s="10">
        <v>0</v>
      </c>
      <c r="CF94" s="10">
        <v>0</v>
      </c>
      <c r="CG94" s="10">
        <v>9.8150000000000008E-3</v>
      </c>
      <c r="CH94" s="10">
        <v>9.4050000000000002E-3</v>
      </c>
      <c r="CI94" s="10">
        <v>0</v>
      </c>
      <c r="CJ94" s="10">
        <v>0</v>
      </c>
      <c r="CK94" s="10">
        <v>8.8590000000000006E-3</v>
      </c>
      <c r="CL94" s="10">
        <v>9.4039999999999992E-3</v>
      </c>
      <c r="CM94" s="10">
        <v>0</v>
      </c>
      <c r="CN94" s="10">
        <v>0</v>
      </c>
      <c r="CO94" s="10">
        <v>9.9330000000000009E-3</v>
      </c>
      <c r="CP94" s="10">
        <v>9.443E-3</v>
      </c>
      <c r="CQ94" s="10">
        <v>0</v>
      </c>
      <c r="CR94" s="10">
        <v>0</v>
      </c>
      <c r="CS94" s="10">
        <v>8.7510000000000001E-3</v>
      </c>
      <c r="CT94" s="10">
        <v>9.077E-3</v>
      </c>
      <c r="CU94" s="10">
        <v>0</v>
      </c>
      <c r="CV94" s="10">
        <v>0</v>
      </c>
      <c r="CW94" s="10">
        <v>9.7979999999999994E-3</v>
      </c>
      <c r="CX94" s="10">
        <v>9.3790000000000002E-3</v>
      </c>
      <c r="CY94" s="10">
        <v>0</v>
      </c>
      <c r="CZ94" s="10">
        <v>0</v>
      </c>
      <c r="DA94" s="10">
        <v>8.7749999999999998E-3</v>
      </c>
      <c r="DB94" s="10">
        <v>9.0840000000000001E-3</v>
      </c>
      <c r="DC94" s="10">
        <v>0</v>
      </c>
      <c r="DD94" s="10">
        <v>0</v>
      </c>
      <c r="DE94" s="10">
        <v>8.8559999999999993E-3</v>
      </c>
      <c r="DF94" s="10">
        <v>9.6329999999999992E-3</v>
      </c>
      <c r="DG94" s="10">
        <v>0</v>
      </c>
      <c r="DH94" s="10">
        <v>0</v>
      </c>
      <c r="DI94" s="10">
        <v>9.7909999999999994E-3</v>
      </c>
      <c r="DJ94" s="10">
        <v>9.5790000000000007E-3</v>
      </c>
      <c r="DK94" s="10">
        <v>0</v>
      </c>
      <c r="DL94" s="10">
        <v>0</v>
      </c>
      <c r="DM94" s="10">
        <v>9.2259999999999998E-3</v>
      </c>
      <c r="DN94" s="10">
        <v>9.3030000000000005E-3</v>
      </c>
      <c r="DO94" s="10">
        <v>0</v>
      </c>
      <c r="DP94" s="10">
        <v>0</v>
      </c>
      <c r="DQ94" s="10">
        <v>9.5359999999999993E-3</v>
      </c>
      <c r="DR94" s="10">
        <v>9.0340000000000004E-3</v>
      </c>
      <c r="DS94" s="10">
        <v>0</v>
      </c>
      <c r="DT94" s="10">
        <v>0</v>
      </c>
      <c r="DU94" s="10">
        <v>2964143763990.8901</v>
      </c>
      <c r="DV94" s="10">
        <v>0</v>
      </c>
      <c r="DW94" s="10">
        <v>51182892348311.102</v>
      </c>
      <c r="DX94" s="10">
        <v>0</v>
      </c>
      <c r="DY94" s="10">
        <v>38949.336061917304</v>
      </c>
      <c r="DZ94" s="10">
        <v>0</v>
      </c>
      <c r="EA94" s="10">
        <v>197.35586148356899</v>
      </c>
      <c r="EB94" s="10">
        <v>0</v>
      </c>
      <c r="EC94" s="10">
        <v>389484.35795323498</v>
      </c>
      <c r="ED94" s="10">
        <v>0</v>
      </c>
      <c r="EE94" s="10">
        <v>624.08681924487701</v>
      </c>
      <c r="EF94" s="10">
        <v>0</v>
      </c>
      <c r="EG94" s="10">
        <v>3894834.3127530599</v>
      </c>
      <c r="EH94" s="10">
        <v>0</v>
      </c>
      <c r="EI94" s="10">
        <v>1973.5334587478701</v>
      </c>
      <c r="EJ94" s="10">
        <v>0</v>
      </c>
      <c r="EK94" s="10">
        <v>38948307.484348603</v>
      </c>
      <c r="EL94" s="10">
        <v>0</v>
      </c>
      <c r="EM94" s="10">
        <v>6240.8579111606896</v>
      </c>
      <c r="EN94" s="10">
        <v>0</v>
      </c>
      <c r="EO94" s="10">
        <v>389480400.13534999</v>
      </c>
      <c r="EP94" s="10">
        <v>0</v>
      </c>
      <c r="EQ94" s="10">
        <v>19735.257779573501</v>
      </c>
      <c r="ER94" s="10">
        <v>0</v>
      </c>
      <c r="ES94" s="10">
        <v>3894536822.98805</v>
      </c>
      <c r="ET94" s="10">
        <v>0</v>
      </c>
      <c r="EU94" s="10">
        <v>62406.224213570502</v>
      </c>
      <c r="EV94" s="10">
        <v>0</v>
      </c>
      <c r="EW94" s="10">
        <v>38918699552.786499</v>
      </c>
      <c r="EX94" s="10">
        <v>0</v>
      </c>
      <c r="EY94" s="10">
        <v>197278.27730243199</v>
      </c>
      <c r="EZ94" s="10">
        <v>0</v>
      </c>
      <c r="FA94" s="10">
        <v>386542278795.39697</v>
      </c>
      <c r="FB94" s="10">
        <v>0</v>
      </c>
      <c r="FC94" s="10">
        <v>621725.13168326195</v>
      </c>
      <c r="FD94" s="10">
        <v>0</v>
      </c>
    </row>
    <row r="95" spans="1:160" x14ac:dyDescent="0.45">
      <c r="A95">
        <f t="shared" si="31"/>
        <v>84</v>
      </c>
      <c r="B95" s="13">
        <f t="shared" si="30"/>
        <v>0.125</v>
      </c>
      <c r="C95" s="13">
        <f t="shared" si="32"/>
        <v>64</v>
      </c>
      <c r="D95" s="20">
        <f t="shared" si="33"/>
        <v>3</v>
      </c>
      <c r="E95" s="10">
        <v>0.283701551775428</v>
      </c>
      <c r="F95" s="10">
        <v>0.25342383640835803</v>
      </c>
      <c r="G95" s="10">
        <v>0</v>
      </c>
      <c r="H95" s="10">
        <v>0</v>
      </c>
      <c r="I95" s="10">
        <v>1688.31645316709</v>
      </c>
      <c r="J95" s="10">
        <v>22.856219815504002</v>
      </c>
      <c r="K95" s="10">
        <v>0</v>
      </c>
      <c r="L95" s="10">
        <v>0</v>
      </c>
      <c r="M95" s="10">
        <v>6.3722940360340902E-2</v>
      </c>
      <c r="N95" s="10">
        <v>6.5731210638444407E-2</v>
      </c>
      <c r="O95" s="10">
        <v>0</v>
      </c>
      <c r="P95" s="10">
        <v>0</v>
      </c>
      <c r="Q95" s="10">
        <v>2.80020206065432E-2</v>
      </c>
      <c r="R95" s="10">
        <v>2.85720259648072E-2</v>
      </c>
      <c r="S95" s="10">
        <v>0</v>
      </c>
      <c r="T95" s="10">
        <v>0</v>
      </c>
      <c r="U95" s="10">
        <v>2.1915384046904799E-2</v>
      </c>
      <c r="V95" s="10">
        <v>2.3177879726648799E-2</v>
      </c>
      <c r="W95" s="10">
        <v>0</v>
      </c>
      <c r="X95" s="10">
        <v>0</v>
      </c>
      <c r="Y95" s="10">
        <v>1.1130964823536199E-2</v>
      </c>
      <c r="Z95" s="10">
        <v>1.1687049657485399E-2</v>
      </c>
      <c r="AA95" s="10">
        <v>0</v>
      </c>
      <c r="AB95" s="10">
        <v>0</v>
      </c>
      <c r="AC95" s="10">
        <v>2.8496366270243101E-3</v>
      </c>
      <c r="AD95" s="10">
        <v>2.9751650607101601E-3</v>
      </c>
      <c r="AE95" s="10">
        <v>0</v>
      </c>
      <c r="AF95" s="10">
        <v>0</v>
      </c>
      <c r="AG95" s="10">
        <v>2.1304244121518301E-3</v>
      </c>
      <c r="AH95" s="10">
        <v>1.9574701888656E-3</v>
      </c>
      <c r="AI95" s="10">
        <v>0</v>
      </c>
      <c r="AJ95" s="10">
        <v>0</v>
      </c>
      <c r="AK95" s="10">
        <v>4.2678435274647797E-3</v>
      </c>
      <c r="AL95" s="10">
        <v>1.8275039688999599E-3</v>
      </c>
      <c r="AM95" s="10">
        <v>0</v>
      </c>
      <c r="AN95" s="10">
        <v>0</v>
      </c>
      <c r="AO95" s="10">
        <v>4.2238771714497997E-2</v>
      </c>
      <c r="AP95" s="10">
        <v>4.9594625064854903E-3</v>
      </c>
      <c r="AQ95" s="10">
        <v>0</v>
      </c>
      <c r="AR95" s="10">
        <v>0</v>
      </c>
      <c r="AS95" s="10">
        <v>6.6315774777355202E-2</v>
      </c>
      <c r="AT95" s="10">
        <v>6.8120900984439806E-2</v>
      </c>
      <c r="AU95" s="10">
        <v>0</v>
      </c>
      <c r="AV95" s="10">
        <v>0</v>
      </c>
      <c r="AW95" s="10">
        <v>538.02265764762103</v>
      </c>
      <c r="AX95" s="10">
        <v>5.5507346157854398</v>
      </c>
      <c r="AY95" s="10">
        <v>0</v>
      </c>
      <c r="AZ95" s="10">
        <v>0</v>
      </c>
      <c r="BA95" s="10">
        <v>3.5274271669160702E-2</v>
      </c>
      <c r="BB95" s="10">
        <v>3.59060099410567E-2</v>
      </c>
      <c r="BC95" s="10">
        <v>0</v>
      </c>
      <c r="BD95" s="10">
        <v>0</v>
      </c>
      <c r="BE95" s="10">
        <v>1.5778712741718399E-2</v>
      </c>
      <c r="BF95" s="10">
        <v>1.62988806694782E-2</v>
      </c>
      <c r="BG95" s="10">
        <v>0</v>
      </c>
      <c r="BH95" s="10">
        <v>0</v>
      </c>
      <c r="BI95" s="10">
        <v>1.3434608742130099E-2</v>
      </c>
      <c r="BJ95" s="10">
        <v>1.40075188049587E-2</v>
      </c>
      <c r="BK95" s="10">
        <v>0</v>
      </c>
      <c r="BL95" s="10">
        <v>0</v>
      </c>
      <c r="BM95" s="10">
        <v>6.3104428425963498E-3</v>
      </c>
      <c r="BN95" s="10">
        <v>6.5799480905426996E-3</v>
      </c>
      <c r="BO95" s="10">
        <v>0</v>
      </c>
      <c r="BP95" s="10">
        <v>0</v>
      </c>
      <c r="BQ95" s="10">
        <v>1.3134440926711301E-3</v>
      </c>
      <c r="BR95" s="10">
        <v>1.37307651658073E-3</v>
      </c>
      <c r="BS95" s="10">
        <v>0</v>
      </c>
      <c r="BT95" s="10">
        <v>0</v>
      </c>
      <c r="BU95" s="10">
        <v>9.2546586142603705E-4</v>
      </c>
      <c r="BV95" s="10">
        <v>9.49409060325054E-4</v>
      </c>
      <c r="BW95" s="10">
        <v>0</v>
      </c>
      <c r="BX95" s="10">
        <v>0</v>
      </c>
      <c r="BY95" s="10">
        <v>1.0629900201349E-3</v>
      </c>
      <c r="BZ95" s="10">
        <v>6.89959009020376E-4</v>
      </c>
      <c r="CA95" s="10">
        <v>0</v>
      </c>
      <c r="CB95" s="10">
        <v>0</v>
      </c>
      <c r="CC95" s="10">
        <v>9.5502953653179602E-3</v>
      </c>
      <c r="CD95" s="10">
        <v>1.30353157763093E-3</v>
      </c>
      <c r="CE95" s="10">
        <v>0</v>
      </c>
      <c r="CF95" s="10">
        <v>0</v>
      </c>
      <c r="CG95" s="10">
        <v>1.1560000000000001E-2</v>
      </c>
      <c r="CH95" s="10">
        <v>1.0644000000000001E-2</v>
      </c>
      <c r="CI95" s="10">
        <v>0</v>
      </c>
      <c r="CJ95" s="10">
        <v>0</v>
      </c>
      <c r="CK95" s="10">
        <v>9.4529999999999996E-3</v>
      </c>
      <c r="CL95" s="10">
        <v>1.0146000000000001E-2</v>
      </c>
      <c r="CM95" s="10">
        <v>0</v>
      </c>
      <c r="CN95" s="10">
        <v>0</v>
      </c>
      <c r="CO95" s="10">
        <v>1.1604E-2</v>
      </c>
      <c r="CP95" s="10">
        <v>1.0444999999999999E-2</v>
      </c>
      <c r="CQ95" s="10">
        <v>0</v>
      </c>
      <c r="CR95" s="10">
        <v>0</v>
      </c>
      <c r="CS95" s="10">
        <v>9.1350000000000008E-3</v>
      </c>
      <c r="CT95" s="10">
        <v>9.5580000000000005E-3</v>
      </c>
      <c r="CU95" s="10">
        <v>0</v>
      </c>
      <c r="CV95" s="10">
        <v>0</v>
      </c>
      <c r="CW95" s="10">
        <v>1.1368E-2</v>
      </c>
      <c r="CX95" s="10">
        <v>1.0403000000000001E-2</v>
      </c>
      <c r="CY95" s="10">
        <v>0</v>
      </c>
      <c r="CZ95" s="10">
        <v>0</v>
      </c>
      <c r="DA95" s="10">
        <v>9.4149999999999998E-3</v>
      </c>
      <c r="DB95" s="10">
        <v>9.9380000000000007E-3</v>
      </c>
      <c r="DC95" s="10">
        <v>0</v>
      </c>
      <c r="DD95" s="10">
        <v>0</v>
      </c>
      <c r="DE95" s="10">
        <v>9.3089999999999996E-3</v>
      </c>
      <c r="DF95" s="10">
        <v>1.0182999999999999E-2</v>
      </c>
      <c r="DG95" s="10">
        <v>0</v>
      </c>
      <c r="DH95" s="10">
        <v>0</v>
      </c>
      <c r="DI95" s="10">
        <v>1.0923E-2</v>
      </c>
      <c r="DJ95" s="10">
        <v>1.0385999999999999E-2</v>
      </c>
      <c r="DK95" s="10">
        <v>0</v>
      </c>
      <c r="DL95" s="10">
        <v>0</v>
      </c>
      <c r="DM95" s="10">
        <v>9.3340000000000003E-3</v>
      </c>
      <c r="DN95" s="10">
        <v>1.0286E-2</v>
      </c>
      <c r="DO95" s="10">
        <v>0</v>
      </c>
      <c r="DP95" s="10">
        <v>0</v>
      </c>
      <c r="DQ95" s="10">
        <v>1.0677000000000001E-2</v>
      </c>
      <c r="DR95" s="10">
        <v>1.0226000000000001E-2</v>
      </c>
      <c r="DS95" s="10">
        <v>0</v>
      </c>
      <c r="DT95" s="10">
        <v>0</v>
      </c>
      <c r="DU95" s="10">
        <v>2.4315885210253701E+18</v>
      </c>
      <c r="DV95" s="10">
        <v>0</v>
      </c>
      <c r="DW95" s="10">
        <v>2.0717863871740198E+17</v>
      </c>
      <c r="DX95" s="10">
        <v>0</v>
      </c>
      <c r="DY95" s="10">
        <v>278527.19804135698</v>
      </c>
      <c r="DZ95" s="10">
        <v>0</v>
      </c>
      <c r="EA95" s="10">
        <v>527.75676029899398</v>
      </c>
      <c r="EB95" s="10">
        <v>0</v>
      </c>
      <c r="EC95" s="10">
        <v>2785262.9803964701</v>
      </c>
      <c r="ED95" s="10">
        <v>0</v>
      </c>
      <c r="EE95" s="10">
        <v>1668.9107167126199</v>
      </c>
      <c r="EF95" s="10">
        <v>0</v>
      </c>
      <c r="EG95" s="10">
        <v>27852620.806525599</v>
      </c>
      <c r="EH95" s="10">
        <v>0</v>
      </c>
      <c r="EI95" s="10">
        <v>5277.5582237850704</v>
      </c>
      <c r="EJ95" s="10">
        <v>0</v>
      </c>
      <c r="EK95" s="10">
        <v>278526199.78965098</v>
      </c>
      <c r="EL95" s="10">
        <v>0</v>
      </c>
      <c r="EM95" s="10">
        <v>16689.104230326699</v>
      </c>
      <c r="EN95" s="10">
        <v>0</v>
      </c>
      <c r="EO95" s="10">
        <v>2785262016.25705</v>
      </c>
      <c r="EP95" s="10">
        <v>0</v>
      </c>
      <c r="EQ95" s="10">
        <v>52775.581625881503</v>
      </c>
      <c r="ER95" s="10">
        <v>0</v>
      </c>
      <c r="ES95" s="10">
        <v>27852623452.046398</v>
      </c>
      <c r="ET95" s="10">
        <v>0</v>
      </c>
      <c r="EU95" s="10">
        <v>166891.05335130999</v>
      </c>
      <c r="EV95" s="10">
        <v>0</v>
      </c>
      <c r="EW95" s="10">
        <v>278527158632.68903</v>
      </c>
      <c r="EX95" s="10">
        <v>0</v>
      </c>
      <c r="EY95" s="10">
        <v>527756.79760656599</v>
      </c>
      <c r="EZ95" s="10">
        <v>0</v>
      </c>
      <c r="FA95" s="10">
        <v>2785227829878.7202</v>
      </c>
      <c r="FB95" s="10">
        <v>0</v>
      </c>
      <c r="FC95" s="10">
        <v>1668892.6863394</v>
      </c>
      <c r="FD95" s="10">
        <v>0</v>
      </c>
    </row>
    <row r="96" spans="1:160" x14ac:dyDescent="0.45">
      <c r="A96">
        <f t="shared" si="31"/>
        <v>85</v>
      </c>
      <c r="B96" s="13">
        <f t="shared" si="30"/>
        <v>6.25E-2</v>
      </c>
      <c r="C96" s="13">
        <f t="shared" si="32"/>
        <v>64</v>
      </c>
      <c r="D96" s="20">
        <f t="shared" si="33"/>
        <v>4</v>
      </c>
      <c r="E96" s="10">
        <v>1.45099763732414E-2</v>
      </c>
      <c r="F96" s="10">
        <v>0.93858767537373</v>
      </c>
      <c r="G96" s="10">
        <v>0</v>
      </c>
      <c r="H96" s="10">
        <v>0</v>
      </c>
      <c r="I96" s="10">
        <v>1662.76043983407</v>
      </c>
      <c r="J96" s="10">
        <v>61.2624767365905</v>
      </c>
      <c r="K96" s="10">
        <v>0</v>
      </c>
      <c r="L96" s="10">
        <v>0</v>
      </c>
      <c r="M96" s="10">
        <v>1.07955364157263E-2</v>
      </c>
      <c r="N96" s="10">
        <v>1.2764446923041E-2</v>
      </c>
      <c r="O96" s="10">
        <v>0</v>
      </c>
      <c r="P96" s="10">
        <v>0</v>
      </c>
      <c r="Q96" s="10">
        <v>2.6382981164667601E-3</v>
      </c>
      <c r="R96" s="10">
        <v>3.2811245903783199E-3</v>
      </c>
      <c r="S96" s="10">
        <v>0</v>
      </c>
      <c r="T96" s="10">
        <v>0</v>
      </c>
      <c r="U96" s="10">
        <v>9.8431905201801207E-4</v>
      </c>
      <c r="V96" s="10">
        <v>1.26659949527363E-3</v>
      </c>
      <c r="W96" s="10">
        <v>0</v>
      </c>
      <c r="X96" s="10">
        <v>0</v>
      </c>
      <c r="Y96" s="10">
        <v>4.0762290963547399E-4</v>
      </c>
      <c r="Z96" s="10">
        <v>5.6656205257166095E-4</v>
      </c>
      <c r="AA96" s="10">
        <v>0</v>
      </c>
      <c r="AB96" s="10">
        <v>0</v>
      </c>
      <c r="AC96" s="10">
        <v>2.4402614251117701E-4</v>
      </c>
      <c r="AD96" s="10">
        <v>2.3957261571449999E-4</v>
      </c>
      <c r="AE96" s="10">
        <v>0</v>
      </c>
      <c r="AF96" s="10">
        <v>0</v>
      </c>
      <c r="AG96" s="10">
        <v>9.7231937021469096E-4</v>
      </c>
      <c r="AH96" s="10">
        <v>2.45410144545266E-4</v>
      </c>
      <c r="AI96" s="10">
        <v>0</v>
      </c>
      <c r="AJ96" s="10">
        <v>0</v>
      </c>
      <c r="AK96" s="10">
        <v>7.8302638421927605E-3</v>
      </c>
      <c r="AL96" s="10">
        <v>6.0895535050064999E-4</v>
      </c>
      <c r="AM96" s="10">
        <v>0</v>
      </c>
      <c r="AN96" s="10">
        <v>0</v>
      </c>
      <c r="AO96" s="10">
        <v>6.7092897440445595E-2</v>
      </c>
      <c r="AP96" s="10">
        <v>4.5433869285260702E-3</v>
      </c>
      <c r="AQ96" s="10">
        <v>0</v>
      </c>
      <c r="AR96" s="10">
        <v>0</v>
      </c>
      <c r="AS96" s="10">
        <v>3.5578711883212902E-3</v>
      </c>
      <c r="AT96" s="10">
        <v>0.23868352251536301</v>
      </c>
      <c r="AU96" s="10">
        <v>0</v>
      </c>
      <c r="AV96" s="10">
        <v>0</v>
      </c>
      <c r="AW96" s="10">
        <v>379.08299023394301</v>
      </c>
      <c r="AX96" s="10">
        <v>13.270423781457399</v>
      </c>
      <c r="AY96" s="10">
        <v>0</v>
      </c>
      <c r="AZ96" s="10">
        <v>0</v>
      </c>
      <c r="BA96" s="10">
        <v>7.3339163412286298E-3</v>
      </c>
      <c r="BB96" s="10">
        <v>8.7232098767303905E-3</v>
      </c>
      <c r="BC96" s="10">
        <v>0</v>
      </c>
      <c r="BD96" s="10">
        <v>0</v>
      </c>
      <c r="BE96" s="10">
        <v>1.5903140403523599E-3</v>
      </c>
      <c r="BF96" s="10">
        <v>1.9052659344742501E-3</v>
      </c>
      <c r="BG96" s="10">
        <v>0</v>
      </c>
      <c r="BH96" s="10">
        <v>0</v>
      </c>
      <c r="BI96" s="10">
        <v>6.1994676382353103E-4</v>
      </c>
      <c r="BJ96" s="10">
        <v>8.1654080326107195E-4</v>
      </c>
      <c r="BK96" s="10">
        <v>0</v>
      </c>
      <c r="BL96" s="10">
        <v>0</v>
      </c>
      <c r="BM96" s="10">
        <v>2.4936530163367402E-4</v>
      </c>
      <c r="BN96" s="10">
        <v>3.3947460133254998E-4</v>
      </c>
      <c r="BO96" s="10">
        <v>0</v>
      </c>
      <c r="BP96" s="10">
        <v>0</v>
      </c>
      <c r="BQ96" s="10">
        <v>9.76251937382212E-5</v>
      </c>
      <c r="BR96" s="10">
        <v>1.2459653110527899E-4</v>
      </c>
      <c r="BS96" s="10">
        <v>0</v>
      </c>
      <c r="BT96" s="10">
        <v>0</v>
      </c>
      <c r="BU96" s="10">
        <v>2.0766133886394801E-4</v>
      </c>
      <c r="BV96" s="10">
        <v>9.6902890945516895E-5</v>
      </c>
      <c r="BW96" s="10">
        <v>0</v>
      </c>
      <c r="BX96" s="10">
        <v>0</v>
      </c>
      <c r="BY96" s="10">
        <v>1.6533010656815E-3</v>
      </c>
      <c r="BZ96" s="10">
        <v>1.4332679459904801E-4</v>
      </c>
      <c r="CA96" s="10">
        <v>0</v>
      </c>
      <c r="CB96" s="10">
        <v>0</v>
      </c>
      <c r="CC96" s="10">
        <v>1.5828028930239699E-2</v>
      </c>
      <c r="CD96" s="10">
        <v>1.2683916642165401E-3</v>
      </c>
      <c r="CE96" s="10">
        <v>0</v>
      </c>
      <c r="CF96" s="10">
        <v>0</v>
      </c>
      <c r="CG96" s="10">
        <v>1.3417999999999999E-2</v>
      </c>
      <c r="CH96" s="10">
        <v>1.1998E-2</v>
      </c>
      <c r="CI96" s="10">
        <v>0</v>
      </c>
      <c r="CJ96" s="10">
        <v>0</v>
      </c>
      <c r="CK96" s="10">
        <v>9.9979999999999999E-3</v>
      </c>
      <c r="CL96" s="10">
        <v>1.0838E-2</v>
      </c>
      <c r="CM96" s="10">
        <v>0</v>
      </c>
      <c r="CN96" s="10">
        <v>0</v>
      </c>
      <c r="CO96" s="10">
        <v>1.3114000000000001E-2</v>
      </c>
      <c r="CP96" s="10">
        <v>1.1146E-2</v>
      </c>
      <c r="CQ96" s="10">
        <v>0</v>
      </c>
      <c r="CR96" s="10">
        <v>0</v>
      </c>
      <c r="CS96" s="10">
        <v>1.2529E-2</v>
      </c>
      <c r="CT96" s="10">
        <v>1.0182999999999999E-2</v>
      </c>
      <c r="CU96" s="10">
        <v>0</v>
      </c>
      <c r="CV96" s="10">
        <v>0</v>
      </c>
      <c r="CW96" s="10">
        <v>1.3199000000000001E-2</v>
      </c>
      <c r="CX96" s="10">
        <v>1.1076000000000001E-2</v>
      </c>
      <c r="CY96" s="10">
        <v>0</v>
      </c>
      <c r="CZ96" s="10">
        <v>0</v>
      </c>
      <c r="DA96" s="10">
        <v>1.0215999999999999E-2</v>
      </c>
      <c r="DB96" s="10">
        <v>1.0971E-2</v>
      </c>
      <c r="DC96" s="10">
        <v>0</v>
      </c>
      <c r="DD96" s="10">
        <v>0</v>
      </c>
      <c r="DE96" s="10">
        <v>1.0097999999999999E-2</v>
      </c>
      <c r="DF96" s="10">
        <v>1.0838E-2</v>
      </c>
      <c r="DG96" s="10">
        <v>0</v>
      </c>
      <c r="DH96" s="10">
        <v>0</v>
      </c>
      <c r="DI96" s="10">
        <v>1.0111999999999999E-2</v>
      </c>
      <c r="DJ96" s="10">
        <v>1.0951000000000001E-2</v>
      </c>
      <c r="DK96" s="10">
        <v>0</v>
      </c>
      <c r="DL96" s="10">
        <v>0</v>
      </c>
      <c r="DM96" s="10">
        <v>1.2795000000000001E-2</v>
      </c>
      <c r="DN96" s="10">
        <v>1.0791E-2</v>
      </c>
      <c r="DO96" s="10">
        <v>0</v>
      </c>
      <c r="DP96" s="10">
        <v>0</v>
      </c>
      <c r="DQ96" s="10">
        <v>1.2704999999999999E-2</v>
      </c>
      <c r="DR96" s="10">
        <v>1.0567E-2</v>
      </c>
      <c r="DS96" s="10">
        <v>0</v>
      </c>
      <c r="DT96" s="10">
        <v>0</v>
      </c>
      <c r="DU96" s="10">
        <v>7.5416670760163502E+18</v>
      </c>
      <c r="DV96" s="10">
        <v>0</v>
      </c>
      <c r="DW96" s="10">
        <v>1.9180381445074701E+18</v>
      </c>
      <c r="DX96" s="10">
        <v>0</v>
      </c>
      <c r="DY96" s="10">
        <v>2052507.0878036099</v>
      </c>
      <c r="DZ96" s="10">
        <v>0</v>
      </c>
      <c r="EA96" s="10">
        <v>1432.6573518452601</v>
      </c>
      <c r="EB96" s="10">
        <v>0</v>
      </c>
      <c r="EC96" s="10">
        <v>20525061.8840097</v>
      </c>
      <c r="ED96" s="10">
        <v>0</v>
      </c>
      <c r="EE96" s="10">
        <v>4530.4593454792803</v>
      </c>
      <c r="EF96" s="10">
        <v>0</v>
      </c>
      <c r="EG96" s="10">
        <v>205250610.366694</v>
      </c>
      <c r="EH96" s="10">
        <v>0</v>
      </c>
      <c r="EI96" s="10">
        <v>14326.5700869181</v>
      </c>
      <c r="EJ96" s="10">
        <v>0</v>
      </c>
      <c r="EK96" s="10">
        <v>2052506141.62483</v>
      </c>
      <c r="EL96" s="10">
        <v>0</v>
      </c>
      <c r="EM96" s="10">
        <v>45304.5929363377</v>
      </c>
      <c r="EN96" s="10">
        <v>0</v>
      </c>
      <c r="EO96" s="10">
        <v>20525064541.803501</v>
      </c>
      <c r="EP96" s="10">
        <v>0</v>
      </c>
      <c r="EQ96" s="10">
        <v>143265.71084574901</v>
      </c>
      <c r="ER96" s="10">
        <v>0</v>
      </c>
      <c r="ES96" s="10">
        <v>205251007533.49899</v>
      </c>
      <c r="ET96" s="10">
        <v>0</v>
      </c>
      <c r="EU96" s="10">
        <v>453046.54083139001</v>
      </c>
      <c r="EV96" s="10">
        <v>0</v>
      </c>
      <c r="EW96" s="10">
        <v>2052548826794.01</v>
      </c>
      <c r="EX96" s="10">
        <v>0</v>
      </c>
      <c r="EY96" s="10">
        <v>1432670.3751781599</v>
      </c>
      <c r="EZ96" s="10">
        <v>0</v>
      </c>
      <c r="FA96" s="10">
        <v>20529661694741.398</v>
      </c>
      <c r="FB96" s="10">
        <v>0</v>
      </c>
      <c r="FC96" s="10">
        <v>4531003.4085659403</v>
      </c>
      <c r="FD96" s="10">
        <v>0</v>
      </c>
    </row>
    <row r="97" spans="1:160" x14ac:dyDescent="0.45">
      <c r="A97">
        <f t="shared" si="31"/>
        <v>86</v>
      </c>
      <c r="B97" s="13">
        <f t="shared" si="30"/>
        <v>3.125E-2</v>
      </c>
      <c r="C97" s="13">
        <f t="shared" si="32"/>
        <v>64</v>
      </c>
      <c r="D97" s="20">
        <f t="shared" si="33"/>
        <v>5</v>
      </c>
      <c r="E97" s="10">
        <v>3.4404094342965702E-5</v>
      </c>
      <c r="F97" s="10">
        <v>3.3160744857592599</v>
      </c>
      <c r="G97" s="10">
        <v>0</v>
      </c>
      <c r="H97" s="10">
        <v>0</v>
      </c>
      <c r="I97" s="10">
        <v>1723.6545414433799</v>
      </c>
      <c r="J97" s="10">
        <v>583.20996007906604</v>
      </c>
      <c r="K97" s="10">
        <v>0</v>
      </c>
      <c r="L97" s="10">
        <v>0</v>
      </c>
      <c r="M97" s="10">
        <v>5.1665851739546298E-5</v>
      </c>
      <c r="N97" s="10">
        <v>2.5284152469273703E-4</v>
      </c>
      <c r="O97" s="10">
        <v>0</v>
      </c>
      <c r="P97" s="10">
        <v>0</v>
      </c>
      <c r="Q97" s="10">
        <v>3.29229678179832E-5</v>
      </c>
      <c r="R97" s="10">
        <v>8.1467601607432204E-5</v>
      </c>
      <c r="S97" s="10">
        <v>0</v>
      </c>
      <c r="T97" s="10">
        <v>0</v>
      </c>
      <c r="U97" s="10">
        <v>1.18972063403166E-5</v>
      </c>
      <c r="V97" s="10">
        <v>3.1811666522107903E-5</v>
      </c>
      <c r="W97" s="10">
        <v>0</v>
      </c>
      <c r="X97" s="10">
        <v>0</v>
      </c>
      <c r="Y97" s="10">
        <v>1.6185793581202601E-5</v>
      </c>
      <c r="Z97" s="10">
        <v>7.5735069853255502E-6</v>
      </c>
      <c r="AA97" s="10">
        <v>0</v>
      </c>
      <c r="AB97" s="10">
        <v>0</v>
      </c>
      <c r="AC97" s="10">
        <v>1.4797425765089499E-4</v>
      </c>
      <c r="AD97" s="10">
        <v>1.85141673454403E-5</v>
      </c>
      <c r="AE97" s="10">
        <v>0</v>
      </c>
      <c r="AF97" s="10">
        <v>0</v>
      </c>
      <c r="AG97" s="10">
        <v>1.2440664507820101E-3</v>
      </c>
      <c r="AH97" s="10">
        <v>8.7761481926573696E-5</v>
      </c>
      <c r="AI97" s="10">
        <v>0</v>
      </c>
      <c r="AJ97" s="10">
        <v>0</v>
      </c>
      <c r="AK97" s="10">
        <v>1.27258031184884E-2</v>
      </c>
      <c r="AL97" s="10">
        <v>5.7804070858935499E-4</v>
      </c>
      <c r="AM97" s="10">
        <v>0</v>
      </c>
      <c r="AN97" s="10">
        <v>0</v>
      </c>
      <c r="AO97" s="10">
        <v>0.120795769045456</v>
      </c>
      <c r="AP97" s="10">
        <v>4.5321199699173099E-3</v>
      </c>
      <c r="AQ97" s="10">
        <v>0</v>
      </c>
      <c r="AR97" s="10">
        <v>0</v>
      </c>
      <c r="AS97" s="10">
        <v>9.9624362558850601E-6</v>
      </c>
      <c r="AT97" s="10">
        <v>0.79595036543660502</v>
      </c>
      <c r="AU97" s="10">
        <v>0</v>
      </c>
      <c r="AV97" s="10">
        <v>0</v>
      </c>
      <c r="AW97" s="10">
        <v>384.65645768758202</v>
      </c>
      <c r="AX97" s="10">
        <v>139.675525138426</v>
      </c>
      <c r="AY97" s="10">
        <v>0</v>
      </c>
      <c r="AZ97" s="10">
        <v>0</v>
      </c>
      <c r="BA97" s="10">
        <v>2.48934170130448E-5</v>
      </c>
      <c r="BB97" s="10">
        <v>1.61381972265008E-4</v>
      </c>
      <c r="BC97" s="10">
        <v>0</v>
      </c>
      <c r="BD97" s="10">
        <v>0</v>
      </c>
      <c r="BE97" s="10">
        <v>2.0173206469219602E-5</v>
      </c>
      <c r="BF97" s="10">
        <v>4.4953956783884998E-5</v>
      </c>
      <c r="BG97" s="10">
        <v>0</v>
      </c>
      <c r="BH97" s="10">
        <v>0</v>
      </c>
      <c r="BI97" s="10">
        <v>6.54009049772211E-6</v>
      </c>
      <c r="BJ97" s="10">
        <v>1.8635297123320001E-5</v>
      </c>
      <c r="BK97" s="10">
        <v>0</v>
      </c>
      <c r="BL97" s="10">
        <v>0</v>
      </c>
      <c r="BM97" s="10">
        <v>4.2862275709891003E-6</v>
      </c>
      <c r="BN97" s="10">
        <v>3.0632841689275198E-6</v>
      </c>
      <c r="BO97" s="10">
        <v>0</v>
      </c>
      <c r="BP97" s="10">
        <v>0</v>
      </c>
      <c r="BQ97" s="10">
        <v>3.24898995499798E-5</v>
      </c>
      <c r="BR97" s="10">
        <v>4.4947137822155798E-6</v>
      </c>
      <c r="BS97" s="10">
        <v>0</v>
      </c>
      <c r="BT97" s="10">
        <v>0</v>
      </c>
      <c r="BU97" s="10">
        <v>2.94543849019058E-4</v>
      </c>
      <c r="BV97" s="10">
        <v>2.2328809445115699E-5</v>
      </c>
      <c r="BW97" s="10">
        <v>0</v>
      </c>
      <c r="BX97" s="10">
        <v>0</v>
      </c>
      <c r="BY97" s="10">
        <v>2.9648057590447498E-3</v>
      </c>
      <c r="BZ97" s="10">
        <v>1.3398701842399799E-4</v>
      </c>
      <c r="CA97" s="10">
        <v>0</v>
      </c>
      <c r="CB97" s="10">
        <v>0</v>
      </c>
      <c r="CC97" s="10">
        <v>2.64047508074053E-2</v>
      </c>
      <c r="CD97" s="10">
        <v>1.26876381658949E-3</v>
      </c>
      <c r="CE97" s="10">
        <v>0</v>
      </c>
      <c r="CF97" s="10">
        <v>0</v>
      </c>
      <c r="CG97" s="10">
        <v>1.6892000000000001E-2</v>
      </c>
      <c r="CH97" s="10">
        <v>1.4166E-2</v>
      </c>
      <c r="CI97" s="10">
        <v>0</v>
      </c>
      <c r="CJ97" s="10">
        <v>0</v>
      </c>
      <c r="CK97" s="10">
        <v>1.0638E-2</v>
      </c>
      <c r="CL97" s="10">
        <v>1.1639999999999999E-2</v>
      </c>
      <c r="CM97" s="10">
        <v>0</v>
      </c>
      <c r="CN97" s="10">
        <v>0</v>
      </c>
      <c r="CO97" s="10">
        <v>1.0725E-2</v>
      </c>
      <c r="CP97" s="10">
        <v>1.1761000000000001E-2</v>
      </c>
      <c r="CQ97" s="10">
        <v>0</v>
      </c>
      <c r="CR97" s="10">
        <v>0</v>
      </c>
      <c r="CS97" s="10">
        <v>1.5708E-2</v>
      </c>
      <c r="CT97" s="10">
        <v>1.1521E-2</v>
      </c>
      <c r="CU97" s="10">
        <v>0</v>
      </c>
      <c r="CV97" s="10">
        <v>0</v>
      </c>
      <c r="CW97" s="10">
        <v>1.5724999999999999E-2</v>
      </c>
      <c r="CX97" s="10">
        <v>1.1705E-2</v>
      </c>
      <c r="CY97" s="10">
        <v>0</v>
      </c>
      <c r="CZ97" s="10">
        <v>0</v>
      </c>
      <c r="DA97" s="10">
        <v>1.0673E-2</v>
      </c>
      <c r="DB97" s="10">
        <v>1.1728000000000001E-2</v>
      </c>
      <c r="DC97" s="10">
        <v>0</v>
      </c>
      <c r="DD97" s="10">
        <v>0</v>
      </c>
      <c r="DE97" s="10">
        <v>1.0710000000000001E-2</v>
      </c>
      <c r="DF97" s="10">
        <v>1.1683000000000001E-2</v>
      </c>
      <c r="DG97" s="10">
        <v>0</v>
      </c>
      <c r="DH97" s="10">
        <v>0</v>
      </c>
      <c r="DI97" s="10">
        <v>1.1169999999999999E-2</v>
      </c>
      <c r="DJ97" s="10">
        <v>1.1812E-2</v>
      </c>
      <c r="DK97" s="10">
        <v>0</v>
      </c>
      <c r="DL97" s="10">
        <v>0</v>
      </c>
      <c r="DM97" s="10">
        <v>1.5640000000000001E-2</v>
      </c>
      <c r="DN97" s="10">
        <v>1.1632E-2</v>
      </c>
      <c r="DO97" s="10">
        <v>0</v>
      </c>
      <c r="DP97" s="10">
        <v>0</v>
      </c>
      <c r="DQ97" s="10">
        <v>1.5911999999999999E-2</v>
      </c>
      <c r="DR97" s="10">
        <v>1.1714E-2</v>
      </c>
      <c r="DS97" s="10">
        <v>0</v>
      </c>
      <c r="DT97" s="10">
        <v>0</v>
      </c>
      <c r="DU97" s="10">
        <v>8.92940482001856E+17</v>
      </c>
      <c r="DV97" s="10">
        <v>0</v>
      </c>
      <c r="DW97" s="10">
        <v>2.58469865797184E+18</v>
      </c>
      <c r="DX97" s="10">
        <v>0</v>
      </c>
      <c r="DY97" s="10">
        <v>14538765.2305457</v>
      </c>
      <c r="DZ97" s="10">
        <v>0</v>
      </c>
      <c r="EA97" s="10">
        <v>3812.9732758109599</v>
      </c>
      <c r="EB97" s="10">
        <v>0</v>
      </c>
      <c r="EC97" s="10">
        <v>145387646.041031</v>
      </c>
      <c r="ED97" s="10">
        <v>0</v>
      </c>
      <c r="EE97" s="10">
        <v>12057.6798484132</v>
      </c>
      <c r="EF97" s="10">
        <v>0</v>
      </c>
      <c r="EG97" s="10">
        <v>1453876855.8396001</v>
      </c>
      <c r="EH97" s="10">
        <v>0</v>
      </c>
      <c r="EI97" s="10">
        <v>38129.731693006397</v>
      </c>
      <c r="EJ97" s="10">
        <v>0</v>
      </c>
      <c r="EK97" s="10">
        <v>14538794763.588699</v>
      </c>
      <c r="EL97" s="10">
        <v>0</v>
      </c>
      <c r="EM97" s="10">
        <v>120576.81158793101</v>
      </c>
      <c r="EN97" s="10">
        <v>0</v>
      </c>
      <c r="EO97" s="10">
        <v>145390809147.345</v>
      </c>
      <c r="EP97" s="10">
        <v>0</v>
      </c>
      <c r="EQ97" s="10">
        <v>381297.735320126</v>
      </c>
      <c r="ER97" s="10">
        <v>0</v>
      </c>
      <c r="ES97" s="10">
        <v>1454135417242.5</v>
      </c>
      <c r="ET97" s="10">
        <v>0</v>
      </c>
      <c r="EU97" s="10">
        <v>1205779.4811139901</v>
      </c>
      <c r="EV97" s="10">
        <v>0</v>
      </c>
      <c r="EW97" s="10">
        <v>14563410077999.699</v>
      </c>
      <c r="EX97" s="10">
        <v>0</v>
      </c>
      <c r="EY97" s="10">
        <v>3813382.5772935599</v>
      </c>
      <c r="EZ97" s="10">
        <v>0</v>
      </c>
      <c r="FA97" s="10">
        <v>147962477017895</v>
      </c>
      <c r="FB97" s="10">
        <v>0</v>
      </c>
      <c r="FC97" s="10">
        <v>12067245.6477686</v>
      </c>
      <c r="FD97" s="10">
        <v>0</v>
      </c>
    </row>
    <row r="98" spans="1:160" ht="16.5" customHeight="1" x14ac:dyDescent="0.45">
      <c r="A98">
        <f t="shared" si="31"/>
        <v>87</v>
      </c>
      <c r="B98" s="13">
        <f t="shared" si="30"/>
        <v>1.5625E-2</v>
      </c>
      <c r="C98" s="13">
        <f t="shared" si="32"/>
        <v>64</v>
      </c>
      <c r="D98" s="20">
        <f t="shared" si="33"/>
        <v>6</v>
      </c>
      <c r="E98" s="10">
        <v>3.8450118770461103E-5</v>
      </c>
      <c r="F98" s="10">
        <v>160.50103816396401</v>
      </c>
      <c r="G98" s="10">
        <v>0</v>
      </c>
      <c r="H98" s="10">
        <v>0</v>
      </c>
      <c r="I98" s="10">
        <v>3036.3764324223198</v>
      </c>
      <c r="J98" s="10">
        <v>22360.825414985498</v>
      </c>
      <c r="K98" s="10">
        <v>0</v>
      </c>
      <c r="L98" s="10">
        <v>0</v>
      </c>
      <c r="M98" s="10">
        <v>6.8188013933045898E-6</v>
      </c>
      <c r="N98" s="10">
        <v>3.7992482697646298E-6</v>
      </c>
      <c r="O98" s="10">
        <v>0</v>
      </c>
      <c r="P98" s="10">
        <v>0</v>
      </c>
      <c r="Q98" s="10">
        <v>2.5484809449416399E-6</v>
      </c>
      <c r="R98" s="10">
        <v>2.0807193632510401E-6</v>
      </c>
      <c r="S98" s="10">
        <v>0</v>
      </c>
      <c r="T98" s="10">
        <v>0</v>
      </c>
      <c r="U98" s="10">
        <v>3.12405050895137E-6</v>
      </c>
      <c r="V98" s="10">
        <v>8.4364419117299797E-7</v>
      </c>
      <c r="W98" s="10">
        <v>0</v>
      </c>
      <c r="X98" s="10">
        <v>0</v>
      </c>
      <c r="Y98" s="10">
        <v>2.1593781411866001E-5</v>
      </c>
      <c r="Z98" s="10">
        <v>1.9622610711866799E-6</v>
      </c>
      <c r="AA98" s="10">
        <v>0</v>
      </c>
      <c r="AB98" s="10">
        <v>0</v>
      </c>
      <c r="AC98" s="10">
        <v>2.2274696086732601E-4</v>
      </c>
      <c r="AD98" s="10">
        <v>1.6977054868583201E-5</v>
      </c>
      <c r="AE98" s="10">
        <v>0</v>
      </c>
      <c r="AF98" s="10">
        <v>0</v>
      </c>
      <c r="AG98" s="10">
        <v>2.5624061146496402E-3</v>
      </c>
      <c r="AH98" s="10">
        <v>8.8193376821976699E-5</v>
      </c>
      <c r="AI98" s="10">
        <v>0</v>
      </c>
      <c r="AJ98" s="10">
        <v>0</v>
      </c>
      <c r="AK98" s="10">
        <v>1.84479233442136E-2</v>
      </c>
      <c r="AL98" s="10">
        <v>5.7783526722943103E-4</v>
      </c>
      <c r="AM98" s="10">
        <v>0</v>
      </c>
      <c r="AN98" s="10">
        <v>0</v>
      </c>
      <c r="AO98" s="10">
        <v>0.17074173747687801</v>
      </c>
      <c r="AP98" s="10">
        <v>4.5325293484537099E-3</v>
      </c>
      <c r="AQ98" s="10">
        <v>0</v>
      </c>
      <c r="AR98" s="10">
        <v>0</v>
      </c>
      <c r="AS98" s="10">
        <v>8.9188096979657497E-6</v>
      </c>
      <c r="AT98" s="10">
        <v>48.381121632059198</v>
      </c>
      <c r="AU98" s="10">
        <v>0</v>
      </c>
      <c r="AV98" s="10">
        <v>0</v>
      </c>
      <c r="AW98" s="10">
        <v>684.754053414856</v>
      </c>
      <c r="AX98" s="10">
        <v>5778.0971479912796</v>
      </c>
      <c r="AY98" s="10">
        <v>0</v>
      </c>
      <c r="AZ98" s="10">
        <v>0</v>
      </c>
      <c r="BA98" s="10">
        <v>2.97554815116735E-6</v>
      </c>
      <c r="BB98" s="10">
        <v>2.0985027689403902E-6</v>
      </c>
      <c r="BC98" s="10">
        <v>0</v>
      </c>
      <c r="BD98" s="10">
        <v>0</v>
      </c>
      <c r="BE98" s="10">
        <v>1.3646946466607E-6</v>
      </c>
      <c r="BF98" s="10">
        <v>1.10299542853693E-6</v>
      </c>
      <c r="BG98" s="10">
        <v>0</v>
      </c>
      <c r="BH98" s="10">
        <v>0</v>
      </c>
      <c r="BI98" s="10">
        <v>7.4981953933798398E-7</v>
      </c>
      <c r="BJ98" s="10">
        <v>3.0168312083549501E-7</v>
      </c>
      <c r="BK98" s="10">
        <v>0</v>
      </c>
      <c r="BL98" s="10">
        <v>0</v>
      </c>
      <c r="BM98" s="10">
        <v>4.9185002311554696E-6</v>
      </c>
      <c r="BN98" s="10">
        <v>4.8005208605433897E-7</v>
      </c>
      <c r="BO98" s="10">
        <v>0</v>
      </c>
      <c r="BP98" s="10">
        <v>0</v>
      </c>
      <c r="BQ98" s="10">
        <v>4.7207428320039203E-5</v>
      </c>
      <c r="BR98" s="10">
        <v>4.1192805466945899E-6</v>
      </c>
      <c r="BS98" s="10">
        <v>0</v>
      </c>
      <c r="BT98" s="10">
        <v>0</v>
      </c>
      <c r="BU98" s="10">
        <v>6.2229065722203196E-4</v>
      </c>
      <c r="BV98" s="10">
        <v>2.2249183391381399E-5</v>
      </c>
      <c r="BW98" s="10">
        <v>0</v>
      </c>
      <c r="BX98" s="10">
        <v>0</v>
      </c>
      <c r="BY98" s="10">
        <v>4.0971530987450999E-3</v>
      </c>
      <c r="BZ98" s="10">
        <v>1.33907077702055E-4</v>
      </c>
      <c r="CA98" s="10">
        <v>0</v>
      </c>
      <c r="CB98" s="10">
        <v>0</v>
      </c>
      <c r="CC98" s="10">
        <v>3.8390304203560197E-2</v>
      </c>
      <c r="CD98" s="10">
        <v>1.2687589718885599E-3</v>
      </c>
      <c r="CE98" s="10">
        <v>0</v>
      </c>
      <c r="CF98" s="10">
        <v>0</v>
      </c>
      <c r="CG98" s="10">
        <v>2.4025999999999999E-2</v>
      </c>
      <c r="CH98" s="10">
        <v>2.2242999999999999E-2</v>
      </c>
      <c r="CI98" s="10">
        <v>0</v>
      </c>
      <c r="CJ98" s="10">
        <v>0</v>
      </c>
      <c r="CK98" s="10">
        <v>1.2876E-2</v>
      </c>
      <c r="CL98" s="10">
        <v>1.4874E-2</v>
      </c>
      <c r="CM98" s="10">
        <v>0</v>
      </c>
      <c r="CN98" s="10">
        <v>0</v>
      </c>
      <c r="CO98" s="10">
        <v>2.2100999999999999E-2</v>
      </c>
      <c r="CP98" s="10">
        <v>1.5102000000000001E-2</v>
      </c>
      <c r="CQ98" s="10">
        <v>0</v>
      </c>
      <c r="CR98" s="10">
        <v>0</v>
      </c>
      <c r="CS98" s="10">
        <v>2.2453000000000001E-2</v>
      </c>
      <c r="CT98" s="10">
        <v>1.4834E-2</v>
      </c>
      <c r="CU98" s="10">
        <v>0</v>
      </c>
      <c r="CV98" s="10">
        <v>0</v>
      </c>
      <c r="CW98" s="10">
        <v>2.2190000000000001E-2</v>
      </c>
      <c r="CX98" s="10">
        <v>1.4903E-2</v>
      </c>
      <c r="CY98" s="10">
        <v>0</v>
      </c>
      <c r="CZ98" s="10">
        <v>0</v>
      </c>
      <c r="DA98" s="10">
        <v>1.2918000000000001E-2</v>
      </c>
      <c r="DB98" s="10">
        <v>1.4999E-2</v>
      </c>
      <c r="DC98" s="10">
        <v>0</v>
      </c>
      <c r="DD98" s="10">
        <v>0</v>
      </c>
      <c r="DE98" s="10">
        <v>1.3291000000000001E-2</v>
      </c>
      <c r="DF98" s="10">
        <v>1.5099E-2</v>
      </c>
      <c r="DG98" s="10">
        <v>0</v>
      </c>
      <c r="DH98" s="10">
        <v>0</v>
      </c>
      <c r="DI98" s="10">
        <v>1.3099E-2</v>
      </c>
      <c r="DJ98" s="10">
        <v>1.5417E-2</v>
      </c>
      <c r="DK98" s="10">
        <v>0</v>
      </c>
      <c r="DL98" s="10">
        <v>0</v>
      </c>
      <c r="DM98" s="10">
        <v>2.2185E-2</v>
      </c>
      <c r="DN98" s="10">
        <v>1.512E-2</v>
      </c>
      <c r="DO98" s="10">
        <v>0</v>
      </c>
      <c r="DP98" s="10">
        <v>0</v>
      </c>
      <c r="DQ98" s="10">
        <v>2.1919999999999999E-2</v>
      </c>
      <c r="DR98" s="10">
        <v>1.5179E-2</v>
      </c>
      <c r="DS98" s="10">
        <v>0</v>
      </c>
      <c r="DT98" s="10">
        <v>0</v>
      </c>
      <c r="DU98" s="10">
        <v>9.7921734683940495E+18</v>
      </c>
      <c r="DV98" s="10">
        <v>0</v>
      </c>
      <c r="DW98" s="10">
        <v>1.6151624679687501E+18</v>
      </c>
      <c r="DX98" s="10">
        <v>0</v>
      </c>
      <c r="DY98" s="10">
        <v>84636084.117472902</v>
      </c>
      <c r="DZ98" s="10">
        <v>0</v>
      </c>
      <c r="EA98" s="10">
        <v>9199.7870983238899</v>
      </c>
      <c r="EB98" s="10">
        <v>0</v>
      </c>
      <c r="EC98" s="10">
        <v>846360902.46236598</v>
      </c>
      <c r="ED98" s="10">
        <v>0</v>
      </c>
      <c r="EE98" s="10">
        <v>29092.281271021198</v>
      </c>
      <c r="EF98" s="10">
        <v>0</v>
      </c>
      <c r="EG98" s="10">
        <v>8463619706.1498299</v>
      </c>
      <c r="EH98" s="10">
        <v>0</v>
      </c>
      <c r="EI98" s="10">
        <v>91997.877048605893</v>
      </c>
      <c r="EJ98" s="10">
        <v>0</v>
      </c>
      <c r="EK98" s="10">
        <v>84636965720.489395</v>
      </c>
      <c r="EL98" s="10">
        <v>0</v>
      </c>
      <c r="EM98" s="10">
        <v>290922.99513010698</v>
      </c>
      <c r="EN98" s="10">
        <v>0</v>
      </c>
      <c r="EO98" s="10">
        <v>846471871001.448</v>
      </c>
      <c r="EP98" s="10">
        <v>0</v>
      </c>
      <c r="EQ98" s="10">
        <v>919984.921444493</v>
      </c>
      <c r="ER98" s="10">
        <v>0</v>
      </c>
      <c r="ES98" s="10">
        <v>8476825323586.4805</v>
      </c>
      <c r="ET98" s="10">
        <v>0</v>
      </c>
      <c r="EU98" s="10">
        <v>2909419.1607600502</v>
      </c>
      <c r="EV98" s="10">
        <v>0</v>
      </c>
      <c r="EW98" s="10">
        <v>86130937988827.906</v>
      </c>
      <c r="EX98" s="10">
        <v>0</v>
      </c>
      <c r="EY98" s="10">
        <v>9205266.1517098099</v>
      </c>
      <c r="EZ98" s="10">
        <v>0</v>
      </c>
      <c r="FA98" s="10">
        <v>942277767895287</v>
      </c>
      <c r="FB98" s="10">
        <v>0</v>
      </c>
      <c r="FC98" s="10">
        <v>29303223.729085501</v>
      </c>
      <c r="FD98" s="10">
        <v>0</v>
      </c>
    </row>
    <row r="99" spans="1:160" ht="16.5" customHeight="1" x14ac:dyDescent="0.45">
      <c r="A99">
        <f t="shared" si="31"/>
        <v>88</v>
      </c>
      <c r="B99" s="13">
        <f t="shared" si="30"/>
        <v>7.8125E-3</v>
      </c>
      <c r="C99" s="13">
        <f t="shared" si="32"/>
        <v>64</v>
      </c>
      <c r="D99" s="20">
        <f t="shared" si="33"/>
        <v>7</v>
      </c>
      <c r="E99" s="10">
        <v>6.1182149118099699E-6</v>
      </c>
      <c r="F99" s="10">
        <v>575.43215409379297</v>
      </c>
      <c r="G99" s="10">
        <v>0</v>
      </c>
      <c r="H99" s="10">
        <v>0</v>
      </c>
      <c r="I99" s="10">
        <v>184.15378773010201</v>
      </c>
      <c r="J99" s="10">
        <v>474396.23637903202</v>
      </c>
      <c r="K99" s="10">
        <v>0</v>
      </c>
      <c r="L99" s="10">
        <v>0</v>
      </c>
      <c r="M99" s="10">
        <v>4.3139049994422803E-6</v>
      </c>
      <c r="N99" s="10">
        <v>8.2720950089765197E-8</v>
      </c>
      <c r="O99" s="10">
        <v>0</v>
      </c>
      <c r="P99" s="10">
        <v>0</v>
      </c>
      <c r="Q99" s="10">
        <v>1.6887734577419801E-6</v>
      </c>
      <c r="R99" s="10">
        <v>6.3572337949402398E-8</v>
      </c>
      <c r="S99" s="10">
        <v>0</v>
      </c>
      <c r="T99" s="10">
        <v>0</v>
      </c>
      <c r="U99" s="10">
        <v>3.2227645143656498E-6</v>
      </c>
      <c r="V99" s="10">
        <v>3.9870618051551702E-7</v>
      </c>
      <c r="W99" s="10">
        <v>0</v>
      </c>
      <c r="X99" s="10">
        <v>0</v>
      </c>
      <c r="Y99" s="10">
        <v>3.3073111469050698E-5</v>
      </c>
      <c r="Z99" s="10">
        <v>1.9140589755384198E-6</v>
      </c>
      <c r="AA99" s="10">
        <v>0</v>
      </c>
      <c r="AB99" s="10">
        <v>0</v>
      </c>
      <c r="AC99" s="10">
        <v>2.6448771008524802E-4</v>
      </c>
      <c r="AD99" s="10">
        <v>1.6907629774909301E-5</v>
      </c>
      <c r="AE99" s="10">
        <v>0</v>
      </c>
      <c r="AF99" s="10">
        <v>0</v>
      </c>
      <c r="AG99" s="10">
        <v>3.0504712743275502E-3</v>
      </c>
      <c r="AH99" s="10">
        <v>8.8183026960564294E-5</v>
      </c>
      <c r="AI99" s="10">
        <v>0</v>
      </c>
      <c r="AJ99" s="10">
        <v>0</v>
      </c>
      <c r="AK99" s="10">
        <v>2.4852854367436401E-2</v>
      </c>
      <c r="AL99" s="10">
        <v>5.7782389084382003E-4</v>
      </c>
      <c r="AM99" s="10">
        <v>0</v>
      </c>
      <c r="AN99" s="10">
        <v>0</v>
      </c>
      <c r="AO99" s="10">
        <v>0.25485593859372602</v>
      </c>
      <c r="AP99" s="10">
        <v>4.53230987001096E-3</v>
      </c>
      <c r="AQ99" s="10">
        <v>0</v>
      </c>
      <c r="AR99" s="10">
        <v>0</v>
      </c>
      <c r="AS99" s="10">
        <v>1.21893022834889E-6</v>
      </c>
      <c r="AT99" s="10">
        <v>106.891165142048</v>
      </c>
      <c r="AU99" s="10">
        <v>0</v>
      </c>
      <c r="AV99" s="10">
        <v>0</v>
      </c>
      <c r="AW99" s="10">
        <v>42.522490454731702</v>
      </c>
      <c r="AX99" s="10">
        <v>115200.530062349</v>
      </c>
      <c r="AY99" s="10">
        <v>0</v>
      </c>
      <c r="AZ99" s="10">
        <v>0</v>
      </c>
      <c r="BA99" s="10">
        <v>1.8009813051537901E-6</v>
      </c>
      <c r="BB99" s="10">
        <v>4.0374164993287698E-8</v>
      </c>
      <c r="BC99" s="10">
        <v>0</v>
      </c>
      <c r="BD99" s="10">
        <v>0</v>
      </c>
      <c r="BE99" s="10">
        <v>8.0644425368028703E-7</v>
      </c>
      <c r="BF99" s="10">
        <v>1.8742752609907501E-8</v>
      </c>
      <c r="BG99" s="10">
        <v>0</v>
      </c>
      <c r="BH99" s="10">
        <v>0</v>
      </c>
      <c r="BI99" s="10">
        <v>6.2289757817908902E-7</v>
      </c>
      <c r="BJ99" s="10">
        <v>9.5525025208307598E-8</v>
      </c>
      <c r="BK99" s="10">
        <v>0</v>
      </c>
      <c r="BL99" s="10">
        <v>0</v>
      </c>
      <c r="BM99" s="10">
        <v>6.2263123459353304E-6</v>
      </c>
      <c r="BN99" s="10">
        <v>4.74881178844027E-7</v>
      </c>
      <c r="BO99" s="10">
        <v>0</v>
      </c>
      <c r="BP99" s="10">
        <v>0</v>
      </c>
      <c r="BQ99" s="10">
        <v>6.0873077450069102E-5</v>
      </c>
      <c r="BR99" s="10">
        <v>4.1155806202268003E-6</v>
      </c>
      <c r="BS99" s="10">
        <v>0</v>
      </c>
      <c r="BT99" s="10">
        <v>0</v>
      </c>
      <c r="BU99" s="10">
        <v>6.4069461214723701E-4</v>
      </c>
      <c r="BV99" s="10">
        <v>2.22488863717686E-5</v>
      </c>
      <c r="BW99" s="10">
        <v>0</v>
      </c>
      <c r="BX99" s="10">
        <v>0</v>
      </c>
      <c r="BY99" s="10">
        <v>5.3952439509153301E-3</v>
      </c>
      <c r="BZ99" s="10">
        <v>1.3390344038123801E-4</v>
      </c>
      <c r="CA99" s="10">
        <v>0</v>
      </c>
      <c r="CB99" s="10">
        <v>0</v>
      </c>
      <c r="CC99" s="10">
        <v>5.2433806190240302E-2</v>
      </c>
      <c r="CD99" s="10">
        <v>1.2687564739721499E-3</v>
      </c>
      <c r="CE99" s="10">
        <v>0</v>
      </c>
      <c r="CF99" s="10">
        <v>0</v>
      </c>
      <c r="CG99" s="10">
        <v>4.2014000000000003E-2</v>
      </c>
      <c r="CH99" s="10">
        <v>4.8589E-2</v>
      </c>
      <c r="CI99" s="10">
        <v>0</v>
      </c>
      <c r="CJ99" s="10">
        <v>0</v>
      </c>
      <c r="CK99" s="10">
        <v>1.7368000000000001E-2</v>
      </c>
      <c r="CL99" s="10">
        <v>2.3341000000000001E-2</v>
      </c>
      <c r="CM99" s="10">
        <v>0</v>
      </c>
      <c r="CN99" s="10">
        <v>0</v>
      </c>
      <c r="CO99" s="10">
        <v>3.6380999999999997E-2</v>
      </c>
      <c r="CP99" s="10">
        <v>2.3323E-2</v>
      </c>
      <c r="CQ99" s="10">
        <v>0</v>
      </c>
      <c r="CR99" s="10">
        <v>0</v>
      </c>
      <c r="CS99" s="10">
        <v>3.6718000000000001E-2</v>
      </c>
      <c r="CT99" s="10">
        <v>2.3092999999999999E-2</v>
      </c>
      <c r="CU99" s="10">
        <v>0</v>
      </c>
      <c r="CV99" s="10">
        <v>0</v>
      </c>
      <c r="CW99" s="10">
        <v>3.6658999999999997E-2</v>
      </c>
      <c r="CX99" s="10">
        <v>2.3341000000000001E-2</v>
      </c>
      <c r="CY99" s="10">
        <v>0</v>
      </c>
      <c r="CZ99" s="10">
        <v>0</v>
      </c>
      <c r="DA99" s="10">
        <v>1.8089000000000001E-2</v>
      </c>
      <c r="DB99" s="10">
        <v>2.3521E-2</v>
      </c>
      <c r="DC99" s="10">
        <v>0</v>
      </c>
      <c r="DD99" s="10">
        <v>0</v>
      </c>
      <c r="DE99" s="10">
        <v>1.7624999999999998E-2</v>
      </c>
      <c r="DF99" s="10">
        <v>2.3386000000000001E-2</v>
      </c>
      <c r="DG99" s="10">
        <v>0</v>
      </c>
      <c r="DH99" s="10">
        <v>0</v>
      </c>
      <c r="DI99" s="10">
        <v>1.7766000000000001E-2</v>
      </c>
      <c r="DJ99" s="10">
        <v>2.3737000000000001E-2</v>
      </c>
      <c r="DK99" s="10">
        <v>0</v>
      </c>
      <c r="DL99" s="10">
        <v>0</v>
      </c>
      <c r="DM99" s="10">
        <v>3.6088000000000002E-2</v>
      </c>
      <c r="DN99" s="10">
        <v>2.3972E-2</v>
      </c>
      <c r="DO99" s="10">
        <v>0</v>
      </c>
      <c r="DP99" s="10">
        <v>0</v>
      </c>
      <c r="DQ99" s="10">
        <v>3.5423000000000003E-2</v>
      </c>
      <c r="DR99" s="10">
        <v>2.3262000000000001E-2</v>
      </c>
      <c r="DS99" s="10">
        <v>0</v>
      </c>
      <c r="DT99" s="10">
        <v>0</v>
      </c>
      <c r="DU99" s="10">
        <v>2.36246410505905E+18</v>
      </c>
      <c r="DV99" s="10">
        <v>0</v>
      </c>
      <c r="DW99" s="10">
        <v>1.87697752323724E+19</v>
      </c>
      <c r="DX99" s="10">
        <v>0</v>
      </c>
      <c r="DY99" s="10">
        <v>454885170.81655198</v>
      </c>
      <c r="DZ99" s="10">
        <v>0</v>
      </c>
      <c r="EA99" s="10">
        <v>21328.036605666999</v>
      </c>
      <c r="EB99" s="10">
        <v>0</v>
      </c>
      <c r="EC99" s="10">
        <v>4548854528.3754997</v>
      </c>
      <c r="ED99" s="10">
        <v>0</v>
      </c>
      <c r="EE99" s="10">
        <v>67445.182724403698</v>
      </c>
      <c r="EF99" s="10">
        <v>0</v>
      </c>
      <c r="EG99" s="10">
        <v>45488892988.965797</v>
      </c>
      <c r="EH99" s="10">
        <v>0</v>
      </c>
      <c r="EI99" s="10">
        <v>213280.68079230501</v>
      </c>
      <c r="EJ99" s="10">
        <v>0</v>
      </c>
      <c r="EK99" s="10">
        <v>454921195505.14001</v>
      </c>
      <c r="EL99" s="10">
        <v>0</v>
      </c>
      <c r="EM99" s="10">
        <v>674461.52104050701</v>
      </c>
      <c r="EN99" s="10">
        <v>0</v>
      </c>
      <c r="EO99" s="10">
        <v>4553137423629.0195</v>
      </c>
      <c r="EP99" s="10">
        <v>0</v>
      </c>
      <c r="EQ99" s="10">
        <v>2133103.0616597398</v>
      </c>
      <c r="ER99" s="10">
        <v>0</v>
      </c>
      <c r="ES99" s="10">
        <v>46002906762543.797</v>
      </c>
      <c r="ET99" s="10">
        <v>0</v>
      </c>
      <c r="EU99" s="10">
        <v>6754400.86634757</v>
      </c>
      <c r="EV99" s="10">
        <v>0</v>
      </c>
      <c r="EW99" s="10">
        <v>493657276581972</v>
      </c>
      <c r="EX99" s="10">
        <v>0</v>
      </c>
      <c r="EY99" s="10">
        <v>21640392.8339593</v>
      </c>
      <c r="EZ99" s="10">
        <v>0</v>
      </c>
      <c r="FA99" s="10">
        <v>1.24810990807839E+16</v>
      </c>
      <c r="FB99" s="10">
        <v>0</v>
      </c>
      <c r="FC99" s="10">
        <v>80575910.377692997</v>
      </c>
      <c r="FD99" s="10">
        <v>0</v>
      </c>
    </row>
    <row r="100" spans="1:160" ht="16.5" customHeight="1" x14ac:dyDescent="0.45">
      <c r="A100">
        <f t="shared" si="31"/>
        <v>89</v>
      </c>
      <c r="B100" s="13">
        <f t="shared" si="30"/>
        <v>3.90625E-3</v>
      </c>
      <c r="C100" s="13">
        <f t="shared" si="32"/>
        <v>64</v>
      </c>
      <c r="D100" s="20">
        <f t="shared" si="33"/>
        <v>8</v>
      </c>
      <c r="E100" s="10">
        <v>5.4817027373754698E-5</v>
      </c>
      <c r="F100" s="10">
        <v>8352.9432449137403</v>
      </c>
      <c r="G100" s="10">
        <v>0</v>
      </c>
      <c r="H100" s="10">
        <v>0</v>
      </c>
      <c r="I100" s="10">
        <v>18.9642455585888</v>
      </c>
      <c r="J100" s="10">
        <v>9540492.8914506193</v>
      </c>
      <c r="K100" s="10">
        <v>0</v>
      </c>
      <c r="L100" s="10">
        <v>0</v>
      </c>
      <c r="M100" s="10">
        <v>1.80974716190718E-6</v>
      </c>
      <c r="N100" s="10">
        <v>6.1488987235236403E-9</v>
      </c>
      <c r="O100" s="10">
        <v>0</v>
      </c>
      <c r="P100" s="10">
        <v>0</v>
      </c>
      <c r="Q100" s="10">
        <v>5.9850267386529702E-7</v>
      </c>
      <c r="R100" s="10">
        <v>4.4146813316103797E-8</v>
      </c>
      <c r="S100" s="10">
        <v>0</v>
      </c>
      <c r="T100" s="10">
        <v>0</v>
      </c>
      <c r="U100" s="10">
        <v>3.6261938678450098E-6</v>
      </c>
      <c r="V100" s="10">
        <v>3.9631351489433002E-7</v>
      </c>
      <c r="W100" s="10">
        <v>0</v>
      </c>
      <c r="X100" s="10">
        <v>0</v>
      </c>
      <c r="Y100" s="10">
        <v>3.2700525222750798E-5</v>
      </c>
      <c r="Z100" s="10">
        <v>1.9130807340506002E-6</v>
      </c>
      <c r="AA100" s="10">
        <v>0</v>
      </c>
      <c r="AB100" s="10">
        <v>0</v>
      </c>
      <c r="AC100" s="10">
        <v>3.1881167028835402E-4</v>
      </c>
      <c r="AD100" s="10">
        <v>1.69081717888985E-5</v>
      </c>
      <c r="AE100" s="10">
        <v>0</v>
      </c>
      <c r="AF100" s="10">
        <v>0</v>
      </c>
      <c r="AG100" s="10">
        <v>5.1107998699739801E-3</v>
      </c>
      <c r="AH100" s="10">
        <v>8.8184940576052599E-5</v>
      </c>
      <c r="AI100" s="10">
        <v>0</v>
      </c>
      <c r="AJ100" s="10">
        <v>0</v>
      </c>
      <c r="AK100" s="10">
        <v>3.4632433287530497E-2</v>
      </c>
      <c r="AL100" s="10">
        <v>5.7782183192367498E-4</v>
      </c>
      <c r="AM100" s="10">
        <v>0</v>
      </c>
      <c r="AN100" s="10">
        <v>0</v>
      </c>
      <c r="AO100" s="10">
        <v>0.35245818825112302</v>
      </c>
      <c r="AP100" s="10">
        <v>4.5320278007736602E-3</v>
      </c>
      <c r="AQ100" s="10">
        <v>0</v>
      </c>
      <c r="AR100" s="10">
        <v>0</v>
      </c>
      <c r="AS100" s="10">
        <v>1.2298456061044599E-5</v>
      </c>
      <c r="AT100" s="10">
        <v>1690.69529002894</v>
      </c>
      <c r="AU100" s="10">
        <v>0</v>
      </c>
      <c r="AV100" s="10">
        <v>0</v>
      </c>
      <c r="AW100" s="10">
        <v>7.2562032439187503</v>
      </c>
      <c r="AX100" s="10">
        <v>2084843.8886744699</v>
      </c>
      <c r="AY100" s="10">
        <v>0</v>
      </c>
      <c r="AZ100" s="10">
        <v>0</v>
      </c>
      <c r="BA100" s="10">
        <v>5.9351122877350295E-7</v>
      </c>
      <c r="BB100" s="10">
        <v>1.368787009924E-9</v>
      </c>
      <c r="BC100" s="10">
        <v>0</v>
      </c>
      <c r="BD100" s="10">
        <v>0</v>
      </c>
      <c r="BE100" s="10">
        <v>2.0008811130906299E-7</v>
      </c>
      <c r="BF100" s="10">
        <v>1.1281031048208401E-8</v>
      </c>
      <c r="BG100" s="10">
        <v>0</v>
      </c>
      <c r="BH100" s="10">
        <v>0</v>
      </c>
      <c r="BI100" s="10">
        <v>7.17143482100158E-7</v>
      </c>
      <c r="BJ100" s="10">
        <v>9.5353146614464905E-8</v>
      </c>
      <c r="BK100" s="10">
        <v>0</v>
      </c>
      <c r="BL100" s="10">
        <v>0</v>
      </c>
      <c r="BM100" s="10">
        <v>6.3047786047036803E-6</v>
      </c>
      <c r="BN100" s="10">
        <v>4.7483496601016602E-7</v>
      </c>
      <c r="BO100" s="10">
        <v>0</v>
      </c>
      <c r="BP100" s="10">
        <v>0</v>
      </c>
      <c r="BQ100" s="10">
        <v>6.5542430795497897E-5</v>
      </c>
      <c r="BR100" s="10">
        <v>4.1157818033204196E-6</v>
      </c>
      <c r="BS100" s="10">
        <v>0</v>
      </c>
      <c r="BT100" s="10">
        <v>0</v>
      </c>
      <c r="BU100" s="10">
        <v>1.78440645668845E-3</v>
      </c>
      <c r="BV100" s="10">
        <v>2.2249696175574599E-5</v>
      </c>
      <c r="BW100" s="10">
        <v>0</v>
      </c>
      <c r="BX100" s="10">
        <v>0</v>
      </c>
      <c r="BY100" s="10">
        <v>5.8394791444316098E-3</v>
      </c>
      <c r="BZ100" s="10">
        <v>1.3389125454151999E-4</v>
      </c>
      <c r="CA100" s="10">
        <v>0</v>
      </c>
      <c r="CB100" s="10">
        <v>0</v>
      </c>
      <c r="CC100" s="10">
        <v>8.0982152862852E-2</v>
      </c>
      <c r="CD100" s="10">
        <v>1.26874691372474E-3</v>
      </c>
      <c r="CE100" s="10">
        <v>0</v>
      </c>
      <c r="CF100" s="10">
        <v>0</v>
      </c>
      <c r="CG100" s="10">
        <v>9.5559000000000005E-2</v>
      </c>
      <c r="CH100" s="10">
        <v>0.14597599999999999</v>
      </c>
      <c r="CI100" s="10">
        <v>0</v>
      </c>
      <c r="CJ100" s="10">
        <v>0</v>
      </c>
      <c r="CK100" s="10">
        <v>3.0311999999999999E-2</v>
      </c>
      <c r="CL100" s="10">
        <v>5.1520000000000003E-2</v>
      </c>
      <c r="CM100" s="10">
        <v>0</v>
      </c>
      <c r="CN100" s="10">
        <v>0</v>
      </c>
      <c r="CO100" s="10">
        <v>2.9989999999999999E-2</v>
      </c>
      <c r="CP100" s="10">
        <v>5.1679000000000003E-2</v>
      </c>
      <c r="CQ100" s="10">
        <v>0</v>
      </c>
      <c r="CR100" s="10">
        <v>0</v>
      </c>
      <c r="CS100" s="10">
        <v>5.9158000000000002E-2</v>
      </c>
      <c r="CT100" s="10">
        <v>5.1115000000000001E-2</v>
      </c>
      <c r="CU100" s="10">
        <v>0</v>
      </c>
      <c r="CV100" s="10">
        <v>0</v>
      </c>
      <c r="CW100" s="10">
        <v>2.9531000000000002E-2</v>
      </c>
      <c r="CX100" s="10">
        <v>5.1006000000000003E-2</v>
      </c>
      <c r="CY100" s="10">
        <v>0</v>
      </c>
      <c r="CZ100" s="10">
        <v>0</v>
      </c>
      <c r="DA100" s="10">
        <v>3.0078000000000001E-2</v>
      </c>
      <c r="DB100" s="10">
        <v>5.1728000000000003E-2</v>
      </c>
      <c r="DC100" s="10">
        <v>0</v>
      </c>
      <c r="DD100" s="10">
        <v>0</v>
      </c>
      <c r="DE100" s="10">
        <v>2.9824E-2</v>
      </c>
      <c r="DF100" s="10">
        <v>5.1152999999999997E-2</v>
      </c>
      <c r="DG100" s="10">
        <v>0</v>
      </c>
      <c r="DH100" s="10">
        <v>0</v>
      </c>
      <c r="DI100" s="10">
        <v>4.3254000000000001E-2</v>
      </c>
      <c r="DJ100" s="10">
        <v>5.1961E-2</v>
      </c>
      <c r="DK100" s="10">
        <v>0</v>
      </c>
      <c r="DL100" s="10">
        <v>0</v>
      </c>
      <c r="DM100" s="10">
        <v>5.3475000000000002E-2</v>
      </c>
      <c r="DN100" s="10">
        <v>5.2193999999999997E-2</v>
      </c>
      <c r="DO100" s="10">
        <v>0</v>
      </c>
      <c r="DP100" s="10">
        <v>0</v>
      </c>
      <c r="DQ100" s="10">
        <v>3.0438E-2</v>
      </c>
      <c r="DR100" s="10">
        <v>5.1525000000000001E-2</v>
      </c>
      <c r="DS100" s="10">
        <v>0</v>
      </c>
      <c r="DT100" s="10">
        <v>0</v>
      </c>
      <c r="DU100" s="10">
        <v>1.3033039517300199E+19</v>
      </c>
      <c r="DV100" s="10">
        <v>0</v>
      </c>
      <c r="DW100" s="10">
        <v>1.30359258015348E+19</v>
      </c>
      <c r="DX100" s="10">
        <v>0</v>
      </c>
      <c r="DY100" s="10">
        <v>2300103746.3915</v>
      </c>
      <c r="DZ100" s="10">
        <v>0</v>
      </c>
      <c r="EA100" s="10">
        <v>47959.389324050302</v>
      </c>
      <c r="EB100" s="10">
        <v>0</v>
      </c>
      <c r="EC100" s="10">
        <v>23001131917.8162</v>
      </c>
      <c r="ED100" s="10">
        <v>0</v>
      </c>
      <c r="EE100" s="10">
        <v>151661.00303558799</v>
      </c>
      <c r="EF100" s="10">
        <v>0</v>
      </c>
      <c r="EG100" s="10">
        <v>230021921592.07599</v>
      </c>
      <c r="EH100" s="10">
        <v>0</v>
      </c>
      <c r="EI100" s="10">
        <v>479597.14261817699</v>
      </c>
      <c r="EJ100" s="10">
        <v>0</v>
      </c>
      <c r="EK100" s="10">
        <v>2301603802257.9902</v>
      </c>
      <c r="EL100" s="10">
        <v>0</v>
      </c>
      <c r="EM100" s="10">
        <v>1516713.79294667</v>
      </c>
      <c r="EN100" s="10">
        <v>0</v>
      </c>
      <c r="EO100" s="10">
        <v>23106936892848.199</v>
      </c>
      <c r="EP100" s="10">
        <v>0</v>
      </c>
      <c r="EQ100" s="10">
        <v>4799195.1304328702</v>
      </c>
      <c r="ER100" s="10">
        <v>0</v>
      </c>
      <c r="ES100" s="10">
        <v>243852221490526</v>
      </c>
      <c r="ET100" s="10">
        <v>0</v>
      </c>
      <c r="EU100" s="10">
        <v>15270432.7693701</v>
      </c>
      <c r="EV100" s="10">
        <v>0</v>
      </c>
      <c r="EW100" s="10">
        <v>3899038532709870</v>
      </c>
      <c r="EX100" s="10">
        <v>0</v>
      </c>
      <c r="EY100" s="10">
        <v>51941568.007617101</v>
      </c>
      <c r="EZ100" s="10">
        <v>0</v>
      </c>
      <c r="FA100" s="10">
        <v>6.2224586935244595E+17</v>
      </c>
      <c r="FB100" s="10">
        <v>0</v>
      </c>
      <c r="FC100" s="10">
        <v>6.2224586935244595E+17</v>
      </c>
      <c r="FD100" s="10">
        <v>0</v>
      </c>
    </row>
    <row r="101" spans="1:160" ht="16.5" customHeight="1" x14ac:dyDescent="0.45">
      <c r="A101">
        <f t="shared" si="31"/>
        <v>90</v>
      </c>
      <c r="B101" s="13">
        <f t="shared" si="30"/>
        <v>1.953125E-3</v>
      </c>
      <c r="C101" s="13">
        <f t="shared" si="32"/>
        <v>64</v>
      </c>
      <c r="D101" s="20">
        <f t="shared" si="33"/>
        <v>9</v>
      </c>
      <c r="E101" s="10">
        <v>5.6133032944050101E-6</v>
      </c>
      <c r="F101" s="10">
        <v>672288.56198296405</v>
      </c>
      <c r="G101" s="10">
        <v>0</v>
      </c>
      <c r="H101" s="10">
        <v>0</v>
      </c>
      <c r="I101" s="10">
        <v>25.852314924652099</v>
      </c>
      <c r="J101" s="10">
        <v>405614777.58233202</v>
      </c>
      <c r="K101" s="10">
        <v>0</v>
      </c>
      <c r="L101" s="10">
        <v>0</v>
      </c>
      <c r="M101" s="10">
        <v>6.4192230375681405E-7</v>
      </c>
      <c r="N101" s="10">
        <v>5.50448442382389E-9</v>
      </c>
      <c r="O101" s="10">
        <v>0</v>
      </c>
      <c r="P101" s="10">
        <v>0</v>
      </c>
      <c r="Q101" s="10">
        <v>4.9591097806000995E-7</v>
      </c>
      <c r="R101" s="10">
        <v>4.4108552810229099E-8</v>
      </c>
      <c r="S101" s="10">
        <v>0</v>
      </c>
      <c r="T101" s="10">
        <v>0</v>
      </c>
      <c r="U101" s="10">
        <v>3.8348282989097897E-6</v>
      </c>
      <c r="V101" s="10">
        <v>3.9632236292774702E-7</v>
      </c>
      <c r="W101" s="10">
        <v>0</v>
      </c>
      <c r="X101" s="10">
        <v>0</v>
      </c>
      <c r="Y101" s="10">
        <v>3.6229137124976699E-5</v>
      </c>
      <c r="Z101" s="10">
        <v>1.9128516538513501E-6</v>
      </c>
      <c r="AA101" s="10">
        <v>0</v>
      </c>
      <c r="AB101" s="10">
        <v>0</v>
      </c>
      <c r="AC101" s="10">
        <v>3.1588971514340199E-4</v>
      </c>
      <c r="AD101" s="10">
        <v>1.6907946271960101E-5</v>
      </c>
      <c r="AE101" s="10">
        <v>0</v>
      </c>
      <c r="AF101" s="10">
        <v>0</v>
      </c>
      <c r="AG101" s="10">
        <v>3.3114395956701501E-3</v>
      </c>
      <c r="AH101" s="10">
        <v>8.8187054001931305E-5</v>
      </c>
      <c r="AI101" s="10">
        <v>0</v>
      </c>
      <c r="AJ101" s="10">
        <v>0</v>
      </c>
      <c r="AK101" s="10">
        <v>4.7763551142387499E-2</v>
      </c>
      <c r="AL101" s="10">
        <v>5.7782750130996798E-4</v>
      </c>
      <c r="AM101" s="10">
        <v>0</v>
      </c>
      <c r="AN101" s="10">
        <v>0</v>
      </c>
      <c r="AO101" s="10">
        <v>8.7942681669494593</v>
      </c>
      <c r="AP101" s="10">
        <v>4.5412364449675096E-3</v>
      </c>
      <c r="AQ101" s="10">
        <v>0</v>
      </c>
      <c r="AR101" s="10">
        <v>0</v>
      </c>
      <c r="AS101" s="10">
        <v>1.7890408811181599E-6</v>
      </c>
      <c r="AT101" s="10">
        <v>203482.613499623</v>
      </c>
      <c r="AU101" s="10">
        <v>0</v>
      </c>
      <c r="AV101" s="10">
        <v>0</v>
      </c>
      <c r="AW101" s="10">
        <v>5.3403620425765297</v>
      </c>
      <c r="AX101" s="10">
        <v>57711033.531110197</v>
      </c>
      <c r="AY101" s="10">
        <v>0</v>
      </c>
      <c r="AZ101" s="10">
        <v>0</v>
      </c>
      <c r="BA101" s="10">
        <v>1.6241322408121601E-7</v>
      </c>
      <c r="BB101" s="10">
        <v>1.32570826009227E-9</v>
      </c>
      <c r="BC101" s="10">
        <v>0</v>
      </c>
      <c r="BD101" s="10">
        <v>0</v>
      </c>
      <c r="BE101" s="10">
        <v>9.9290476741363606E-8</v>
      </c>
      <c r="BF101" s="10">
        <v>1.1270828754869299E-8</v>
      </c>
      <c r="BG101" s="10">
        <v>0</v>
      </c>
      <c r="BH101" s="10">
        <v>0</v>
      </c>
      <c r="BI101" s="10">
        <v>7.2666034382548803E-7</v>
      </c>
      <c r="BJ101" s="10">
        <v>9.5336638799058006E-8</v>
      </c>
      <c r="BK101" s="10">
        <v>0</v>
      </c>
      <c r="BL101" s="10">
        <v>0</v>
      </c>
      <c r="BM101" s="10">
        <v>6.8173309413273599E-6</v>
      </c>
      <c r="BN101" s="10">
        <v>4.7479117049543999E-7</v>
      </c>
      <c r="BO101" s="10">
        <v>0</v>
      </c>
      <c r="BP101" s="10">
        <v>0</v>
      </c>
      <c r="BQ101" s="10">
        <v>6.3900671925650897E-5</v>
      </c>
      <c r="BR101" s="10">
        <v>4.1156515592626797E-6</v>
      </c>
      <c r="BS101" s="10">
        <v>0</v>
      </c>
      <c r="BT101" s="10">
        <v>0</v>
      </c>
      <c r="BU101" s="10">
        <v>7.5133258230347102E-4</v>
      </c>
      <c r="BV101" s="10">
        <v>2.2250216380840199E-5</v>
      </c>
      <c r="BW101" s="10">
        <v>0</v>
      </c>
      <c r="BX101" s="10">
        <v>0</v>
      </c>
      <c r="BY101" s="10">
        <v>7.44239301435691E-3</v>
      </c>
      <c r="BZ101" s="10">
        <v>1.3389710929895401E-4</v>
      </c>
      <c r="CA101" s="10">
        <v>0</v>
      </c>
      <c r="CB101" s="10">
        <v>0</v>
      </c>
      <c r="CC101" s="10">
        <v>3.3006778339672</v>
      </c>
      <c r="CD101" s="10">
        <v>1.2690278457327901E-3</v>
      </c>
      <c r="CE101" s="10">
        <v>0</v>
      </c>
      <c r="CF101" s="10">
        <v>0</v>
      </c>
      <c r="CG101" s="10">
        <v>0.16394800000000001</v>
      </c>
      <c r="CH101" s="10">
        <v>0.51438600000000001</v>
      </c>
      <c r="CI101" s="10">
        <v>0</v>
      </c>
      <c r="CJ101" s="10">
        <v>0</v>
      </c>
      <c r="CK101" s="10">
        <v>4.5414000000000003E-2</v>
      </c>
      <c r="CL101" s="10">
        <v>0.13172700000000001</v>
      </c>
      <c r="CM101" s="10">
        <v>0</v>
      </c>
      <c r="CN101" s="10">
        <v>0</v>
      </c>
      <c r="CO101" s="10">
        <v>4.6113000000000001E-2</v>
      </c>
      <c r="CP101" s="10">
        <v>0.13111200000000001</v>
      </c>
      <c r="CQ101" s="10">
        <v>0</v>
      </c>
      <c r="CR101" s="10">
        <v>0</v>
      </c>
      <c r="CS101" s="10">
        <v>4.5675E-2</v>
      </c>
      <c r="CT101" s="10">
        <v>0.130135</v>
      </c>
      <c r="CU101" s="10">
        <v>0</v>
      </c>
      <c r="CV101" s="10">
        <v>0</v>
      </c>
      <c r="CW101" s="10">
        <v>4.5784999999999999E-2</v>
      </c>
      <c r="CX101" s="10">
        <v>0.130776</v>
      </c>
      <c r="CY101" s="10">
        <v>0</v>
      </c>
      <c r="CZ101" s="10">
        <v>0</v>
      </c>
      <c r="DA101" s="10">
        <v>4.6507E-2</v>
      </c>
      <c r="DB101" s="10">
        <v>0.13191600000000001</v>
      </c>
      <c r="DC101" s="10">
        <v>0</v>
      </c>
      <c r="DD101" s="10">
        <v>0</v>
      </c>
      <c r="DE101" s="10">
        <v>4.5827E-2</v>
      </c>
      <c r="DF101" s="10">
        <v>0.13061400000000001</v>
      </c>
      <c r="DG101" s="10">
        <v>0</v>
      </c>
      <c r="DH101" s="10">
        <v>0</v>
      </c>
      <c r="DI101" s="10">
        <v>9.1372999999999996E-2</v>
      </c>
      <c r="DJ101" s="10">
        <v>0.133073</v>
      </c>
      <c r="DK101" s="10">
        <v>0</v>
      </c>
      <c r="DL101" s="10">
        <v>0</v>
      </c>
      <c r="DM101" s="10">
        <v>4.6144999999999999E-2</v>
      </c>
      <c r="DN101" s="10">
        <v>0.132573</v>
      </c>
      <c r="DO101" s="10">
        <v>0</v>
      </c>
      <c r="DP101" s="10">
        <v>0</v>
      </c>
      <c r="DQ101" s="10">
        <v>4.5481000000000001E-2</v>
      </c>
      <c r="DR101" s="10">
        <v>0.13114100000000001</v>
      </c>
      <c r="DS101" s="10">
        <v>0</v>
      </c>
      <c r="DT101" s="10">
        <v>0</v>
      </c>
      <c r="DU101" s="10">
        <v>1.33729346886197E+20</v>
      </c>
      <c r="DV101" s="10">
        <v>0</v>
      </c>
      <c r="DW101" s="10">
        <v>4.1519021593907503E+19</v>
      </c>
      <c r="DX101" s="10">
        <v>0</v>
      </c>
      <c r="DY101" s="10">
        <v>10090147684.704201</v>
      </c>
      <c r="DZ101" s="10">
        <v>0</v>
      </c>
      <c r="EA101" s="10">
        <v>100449.576863287</v>
      </c>
      <c r="EB101" s="10">
        <v>0</v>
      </c>
      <c r="EC101" s="10">
        <v>100905436795.59801</v>
      </c>
      <c r="ED101" s="10">
        <v>0</v>
      </c>
      <c r="EE101" s="10">
        <v>317650.25056769</v>
      </c>
      <c r="EF101" s="10">
        <v>0</v>
      </c>
      <c r="EG101" s="10">
        <v>1009390077587.76</v>
      </c>
      <c r="EH101" s="10">
        <v>0</v>
      </c>
      <c r="EI101" s="10">
        <v>1004523.10320593</v>
      </c>
      <c r="EJ101" s="10">
        <v>0</v>
      </c>
      <c r="EK101" s="10">
        <v>10127451551992.699</v>
      </c>
      <c r="EL101" s="10">
        <v>0</v>
      </c>
      <c r="EM101" s="10">
        <v>3177435.7883713399</v>
      </c>
      <c r="EN101" s="10">
        <v>0</v>
      </c>
      <c r="EO101" s="10">
        <v>104844468630649</v>
      </c>
      <c r="EP101" s="10">
        <v>0</v>
      </c>
      <c r="EQ101" s="10">
        <v>10074077.2752501</v>
      </c>
      <c r="ER101" s="10">
        <v>0</v>
      </c>
      <c r="ES101" s="10">
        <v>1523830161135020</v>
      </c>
      <c r="ET101" s="10">
        <v>0</v>
      </c>
      <c r="EU101" s="10">
        <v>32706622.959302001</v>
      </c>
      <c r="EV101" s="10">
        <v>0</v>
      </c>
      <c r="EW101" s="10">
        <v>1.10984879764377E+18</v>
      </c>
      <c r="EX101" s="10">
        <v>0</v>
      </c>
      <c r="EY101" s="10">
        <v>1.10984879764377E+18</v>
      </c>
      <c r="EZ101" s="10">
        <v>0</v>
      </c>
      <c r="FA101" s="10">
        <v>9.8135697436775596E+19</v>
      </c>
      <c r="FB101" s="10">
        <v>0</v>
      </c>
      <c r="FC101" s="10">
        <v>9.8135697436775596E+19</v>
      </c>
      <c r="FD101" s="10">
        <v>0</v>
      </c>
    </row>
    <row r="102" spans="1:160" x14ac:dyDescent="0.45">
      <c r="A102">
        <f t="shared" si="31"/>
        <v>91</v>
      </c>
      <c r="B102" s="12">
        <f t="shared" si="30"/>
        <v>0.5</v>
      </c>
      <c r="C102" s="12">
        <f t="shared" si="32"/>
        <v>128</v>
      </c>
      <c r="D102" s="19">
        <f t="shared" si="33"/>
        <v>1</v>
      </c>
      <c r="E102" s="10">
        <v>0.25444378984913002</v>
      </c>
      <c r="F102" s="10">
        <v>0.25444378984913002</v>
      </c>
      <c r="G102" s="10">
        <v>0</v>
      </c>
      <c r="H102" s="10">
        <v>0</v>
      </c>
      <c r="I102" s="10">
        <v>0.25462619122813102</v>
      </c>
      <c r="J102" s="10">
        <v>0.25462619122813102</v>
      </c>
      <c r="K102" s="10">
        <v>0</v>
      </c>
      <c r="L102" s="10">
        <v>0</v>
      </c>
      <c r="M102" s="10">
        <v>1.3840036881056099</v>
      </c>
      <c r="N102" s="10">
        <v>1.3840036881056099</v>
      </c>
      <c r="O102" s="10">
        <v>0</v>
      </c>
      <c r="P102" s="10">
        <v>0</v>
      </c>
      <c r="Q102" s="10">
        <v>0.88912794713940302</v>
      </c>
      <c r="R102" s="10">
        <v>0.88912794713940302</v>
      </c>
      <c r="S102" s="10">
        <v>0</v>
      </c>
      <c r="T102" s="10">
        <v>0</v>
      </c>
      <c r="U102" s="10">
        <v>0.17632314787505901</v>
      </c>
      <c r="V102" s="10">
        <v>0.17632314787505901</v>
      </c>
      <c r="W102" s="10">
        <v>0</v>
      </c>
      <c r="X102" s="10">
        <v>0</v>
      </c>
      <c r="Y102" s="10">
        <v>0.235213771973285</v>
      </c>
      <c r="Z102" s="10">
        <v>0.235213771973285</v>
      </c>
      <c r="AA102" s="10">
        <v>0</v>
      </c>
      <c r="AB102" s="10">
        <v>0</v>
      </c>
      <c r="AC102" s="10">
        <v>0.25248438124399702</v>
      </c>
      <c r="AD102" s="10">
        <v>0.25248438124399702</v>
      </c>
      <c r="AE102" s="10">
        <v>0</v>
      </c>
      <c r="AF102" s="10">
        <v>0</v>
      </c>
      <c r="AG102" s="10">
        <v>0.25434179229480702</v>
      </c>
      <c r="AH102" s="10">
        <v>0.25434179229480702</v>
      </c>
      <c r="AI102" s="10">
        <v>0</v>
      </c>
      <c r="AJ102" s="10">
        <v>0</v>
      </c>
      <c r="AK102" s="10">
        <v>0.25468009639778699</v>
      </c>
      <c r="AL102" s="10">
        <v>0.25468009639778699</v>
      </c>
      <c r="AM102" s="10">
        <v>0</v>
      </c>
      <c r="AN102" s="10">
        <v>0</v>
      </c>
      <c r="AO102" s="10">
        <v>0.25465035704814698</v>
      </c>
      <c r="AP102" s="10">
        <v>0.25465035704814698</v>
      </c>
      <c r="AQ102" s="10">
        <v>0</v>
      </c>
      <c r="AR102" s="10">
        <v>0</v>
      </c>
      <c r="AS102" s="10">
        <v>0.14734695567257899</v>
      </c>
      <c r="AT102" s="10">
        <v>0.14734695567257899</v>
      </c>
      <c r="AU102" s="10">
        <v>0</v>
      </c>
      <c r="AV102" s="10">
        <v>0</v>
      </c>
      <c r="AW102" s="10">
        <v>0.14735058319824099</v>
      </c>
      <c r="AX102" s="10">
        <v>0.14735058319824099</v>
      </c>
      <c r="AY102" s="10">
        <v>0</v>
      </c>
      <c r="AZ102" s="10">
        <v>0</v>
      </c>
      <c r="BA102" s="10">
        <v>0.98719415585788095</v>
      </c>
      <c r="BB102" s="10">
        <v>0.98719415585788095</v>
      </c>
      <c r="BC102" s="10">
        <v>0</v>
      </c>
      <c r="BD102" s="10">
        <v>0</v>
      </c>
      <c r="BE102" s="10">
        <v>0.62192188756271805</v>
      </c>
      <c r="BF102" s="10">
        <v>0.62192188756271805</v>
      </c>
      <c r="BG102" s="10">
        <v>0</v>
      </c>
      <c r="BH102" s="10">
        <v>0</v>
      </c>
      <c r="BI102" s="10">
        <v>0.10978703844945301</v>
      </c>
      <c r="BJ102" s="10">
        <v>0.10978703844945301</v>
      </c>
      <c r="BK102" s="10">
        <v>0</v>
      </c>
      <c r="BL102" s="10">
        <v>0</v>
      </c>
      <c r="BM102" s="10">
        <v>0.13333440076216499</v>
      </c>
      <c r="BN102" s="10">
        <v>0.13333440076216499</v>
      </c>
      <c r="BO102" s="10">
        <v>0</v>
      </c>
      <c r="BP102" s="10">
        <v>0</v>
      </c>
      <c r="BQ102" s="10">
        <v>0.145875314235379</v>
      </c>
      <c r="BR102" s="10">
        <v>0.145875314235379</v>
      </c>
      <c r="BS102" s="10">
        <v>0</v>
      </c>
      <c r="BT102" s="10">
        <v>0</v>
      </c>
      <c r="BU102" s="10">
        <v>0.147198800771736</v>
      </c>
      <c r="BV102" s="10">
        <v>0.147198800771736</v>
      </c>
      <c r="BW102" s="10">
        <v>0</v>
      </c>
      <c r="BX102" s="10">
        <v>0</v>
      </c>
      <c r="BY102" s="10">
        <v>0.147377535559815</v>
      </c>
      <c r="BZ102" s="10">
        <v>0.147377535559815</v>
      </c>
      <c r="CA102" s="10">
        <v>0</v>
      </c>
      <c r="CB102" s="10">
        <v>0</v>
      </c>
      <c r="CC102" s="10">
        <v>0.14735450232984501</v>
      </c>
      <c r="CD102" s="10">
        <v>0.14735450232984501</v>
      </c>
      <c r="CE102" s="10">
        <v>0</v>
      </c>
      <c r="CF102" s="10">
        <v>0</v>
      </c>
      <c r="CG102" s="10">
        <v>9.861E-3</v>
      </c>
      <c r="CH102" s="10">
        <v>9.0349999999999996E-3</v>
      </c>
      <c r="CI102" s="10">
        <v>0</v>
      </c>
      <c r="CJ102" s="10">
        <v>0</v>
      </c>
      <c r="CK102" s="10">
        <v>8.9040000000000005E-3</v>
      </c>
      <c r="CL102" s="10">
        <v>9.1959999999999993E-3</v>
      </c>
      <c r="CM102" s="10">
        <v>0</v>
      </c>
      <c r="CN102" s="10">
        <v>0</v>
      </c>
      <c r="CO102" s="10">
        <v>9.6740000000000003E-3</v>
      </c>
      <c r="CP102" s="10">
        <v>9.3889999999999998E-3</v>
      </c>
      <c r="CQ102" s="10">
        <v>0</v>
      </c>
      <c r="CR102" s="10">
        <v>0</v>
      </c>
      <c r="CS102" s="10">
        <v>8.8240000000000002E-3</v>
      </c>
      <c r="CT102" s="10">
        <v>9.1369999999999993E-3</v>
      </c>
      <c r="CU102" s="10">
        <v>0</v>
      </c>
      <c r="CV102" s="10">
        <v>0</v>
      </c>
      <c r="CW102" s="10">
        <v>9.5169999999999994E-3</v>
      </c>
      <c r="CX102" s="10">
        <v>9.1660000000000005E-3</v>
      </c>
      <c r="CY102" s="10">
        <v>0</v>
      </c>
      <c r="CZ102" s="10">
        <v>0</v>
      </c>
      <c r="DA102" s="10">
        <v>9.6290000000000004E-3</v>
      </c>
      <c r="DB102" s="10">
        <v>9.3039999999999998E-3</v>
      </c>
      <c r="DC102" s="10">
        <v>0</v>
      </c>
      <c r="DD102" s="10">
        <v>0</v>
      </c>
      <c r="DE102" s="10">
        <v>8.8749999999999992E-3</v>
      </c>
      <c r="DF102" s="10">
        <v>9.1590000000000005E-3</v>
      </c>
      <c r="DG102" s="10">
        <v>0</v>
      </c>
      <c r="DH102" s="10">
        <v>0</v>
      </c>
      <c r="DI102" s="10">
        <v>8.7410000000000005E-3</v>
      </c>
      <c r="DJ102" s="10">
        <v>8.9219999999999994E-3</v>
      </c>
      <c r="DK102" s="10">
        <v>0</v>
      </c>
      <c r="DL102" s="10">
        <v>0</v>
      </c>
      <c r="DM102" s="10">
        <v>8.6650000000000008E-3</v>
      </c>
      <c r="DN102" s="10">
        <v>8.8660000000000006E-3</v>
      </c>
      <c r="DO102" s="10">
        <v>0</v>
      </c>
      <c r="DP102" s="10">
        <v>0</v>
      </c>
      <c r="DQ102" s="10">
        <v>9.4789999999999996E-3</v>
      </c>
      <c r="DR102" s="10">
        <v>9.1079999999999998E-3</v>
      </c>
      <c r="DS102" s="10">
        <v>0</v>
      </c>
      <c r="DT102" s="10">
        <v>0</v>
      </c>
      <c r="DU102" s="10">
        <v>50324487.186303496</v>
      </c>
      <c r="DV102" s="10">
        <v>0</v>
      </c>
      <c r="DW102" s="10">
        <v>201269262.298309</v>
      </c>
      <c r="DX102" s="10">
        <v>0</v>
      </c>
      <c r="DY102" s="10">
        <v>1465.47552443482</v>
      </c>
      <c r="DZ102" s="10">
        <v>0</v>
      </c>
      <c r="EA102" s="10">
        <v>38.2815298079218</v>
      </c>
      <c r="EB102" s="10">
        <v>0</v>
      </c>
      <c r="EC102" s="10">
        <v>14644.7962835658</v>
      </c>
      <c r="ED102" s="10">
        <v>0</v>
      </c>
      <c r="EE102" s="10">
        <v>121.01568610540799</v>
      </c>
      <c r="EF102" s="10">
        <v>0</v>
      </c>
      <c r="EG102" s="10">
        <v>146343.135783679</v>
      </c>
      <c r="EH102" s="10">
        <v>0</v>
      </c>
      <c r="EI102" s="10">
        <v>382.54821367193603</v>
      </c>
      <c r="EJ102" s="10">
        <v>0</v>
      </c>
      <c r="EK102" s="10">
        <v>1453908.1829603901</v>
      </c>
      <c r="EL102" s="10">
        <v>0</v>
      </c>
      <c r="EM102" s="10">
        <v>1205.78115055325</v>
      </c>
      <c r="EN102" s="10">
        <v>0</v>
      </c>
      <c r="EO102" s="10">
        <v>13651542.0568923</v>
      </c>
      <c r="EP102" s="10">
        <v>0</v>
      </c>
      <c r="EQ102" s="10">
        <v>3694.7993261103902</v>
      </c>
      <c r="ER102" s="10">
        <v>0</v>
      </c>
      <c r="ES102" s="10">
        <v>84768737.5263087</v>
      </c>
      <c r="ET102" s="10">
        <v>0</v>
      </c>
      <c r="EU102" s="10">
        <v>9206.9939368201904</v>
      </c>
      <c r="EV102" s="10">
        <v>0</v>
      </c>
      <c r="EW102" s="10">
        <v>176950377.87542</v>
      </c>
      <c r="EX102" s="10">
        <v>0</v>
      </c>
      <c r="EY102" s="10">
        <v>13302.269623579299</v>
      </c>
      <c r="EZ102" s="10">
        <v>0</v>
      </c>
      <c r="FA102" s="10">
        <v>198540651.71315899</v>
      </c>
      <c r="FB102" s="10">
        <v>0</v>
      </c>
      <c r="FC102" s="10">
        <v>14090.4454187625</v>
      </c>
      <c r="FD102" s="10">
        <v>0</v>
      </c>
    </row>
    <row r="103" spans="1:160" x14ac:dyDescent="0.45">
      <c r="A103">
        <f t="shared" si="31"/>
        <v>92</v>
      </c>
      <c r="B103" s="12">
        <f t="shared" si="30"/>
        <v>0.25</v>
      </c>
      <c r="C103" s="12">
        <f t="shared" si="32"/>
        <v>128</v>
      </c>
      <c r="D103" s="19">
        <f t="shared" si="33"/>
        <v>2</v>
      </c>
      <c r="E103" s="10">
        <v>7.6373135541923404E-2</v>
      </c>
      <c r="F103" s="10">
        <v>7.0214037766918397E-2</v>
      </c>
      <c r="G103" s="10">
        <v>0</v>
      </c>
      <c r="H103" s="10">
        <v>0</v>
      </c>
      <c r="I103" s="10">
        <v>2719.9962923513299</v>
      </c>
      <c r="J103" s="10">
        <v>810.068209268847</v>
      </c>
      <c r="K103" s="10">
        <v>0</v>
      </c>
      <c r="L103" s="10">
        <v>0</v>
      </c>
      <c r="M103" s="10">
        <v>0.46787124937248498</v>
      </c>
      <c r="N103" s="10">
        <v>0.443356823167741</v>
      </c>
      <c r="O103" s="10">
        <v>0</v>
      </c>
      <c r="P103" s="10">
        <v>0</v>
      </c>
      <c r="Q103" s="10">
        <v>0.13880476538130401</v>
      </c>
      <c r="R103" s="10">
        <v>0.1466298460122</v>
      </c>
      <c r="S103" s="10">
        <v>0</v>
      </c>
      <c r="T103" s="10">
        <v>0</v>
      </c>
      <c r="U103" s="10">
        <v>0.16251379349724501</v>
      </c>
      <c r="V103" s="10">
        <v>0.16638039627420301</v>
      </c>
      <c r="W103" s="10">
        <v>0</v>
      </c>
      <c r="X103" s="10">
        <v>0</v>
      </c>
      <c r="Y103" s="10">
        <v>0.148426305305662</v>
      </c>
      <c r="Z103" s="10">
        <v>0.14905984099181499</v>
      </c>
      <c r="AA103" s="10">
        <v>0</v>
      </c>
      <c r="AB103" s="10">
        <v>0</v>
      </c>
      <c r="AC103" s="10">
        <v>8.3630186935367001E-2</v>
      </c>
      <c r="AD103" s="10">
        <v>8.3803677768597304E-2</v>
      </c>
      <c r="AE103" s="10">
        <v>0</v>
      </c>
      <c r="AF103" s="10">
        <v>0</v>
      </c>
      <c r="AG103" s="10">
        <v>4.2790717698259102E-2</v>
      </c>
      <c r="AH103" s="10">
        <v>4.2757385987511803E-2</v>
      </c>
      <c r="AI103" s="10">
        <v>0</v>
      </c>
      <c r="AJ103" s="10">
        <v>0</v>
      </c>
      <c r="AK103" s="10">
        <v>4.32631117087654E-2</v>
      </c>
      <c r="AL103" s="10">
        <v>4.2937259325585203E-2</v>
      </c>
      <c r="AM103" s="10">
        <v>0</v>
      </c>
      <c r="AN103" s="10">
        <v>0</v>
      </c>
      <c r="AO103" s="10">
        <v>6.6830917583697802E-2</v>
      </c>
      <c r="AP103" s="10">
        <v>4.8837540409750899E-2</v>
      </c>
      <c r="AQ103" s="10">
        <v>0</v>
      </c>
      <c r="AR103" s="10">
        <v>0</v>
      </c>
      <c r="AS103" s="10">
        <v>1.8487617898180601E-2</v>
      </c>
      <c r="AT103" s="10">
        <v>1.8302383750140198E-2</v>
      </c>
      <c r="AU103" s="10">
        <v>0</v>
      </c>
      <c r="AV103" s="10">
        <v>0</v>
      </c>
      <c r="AW103" s="10">
        <v>653.90890292049096</v>
      </c>
      <c r="AX103" s="10">
        <v>219.37734733945001</v>
      </c>
      <c r="AY103" s="10">
        <v>0</v>
      </c>
      <c r="AZ103" s="10">
        <v>0</v>
      </c>
      <c r="BA103" s="10">
        <v>0.30877436536402503</v>
      </c>
      <c r="BB103" s="10">
        <v>0.29053073758689102</v>
      </c>
      <c r="BC103" s="10">
        <v>0</v>
      </c>
      <c r="BD103" s="10">
        <v>0</v>
      </c>
      <c r="BE103" s="10">
        <v>9.7290888303935702E-2</v>
      </c>
      <c r="BF103" s="10">
        <v>9.5264160458642305E-2</v>
      </c>
      <c r="BG103" s="10">
        <v>0</v>
      </c>
      <c r="BH103" s="10">
        <v>0</v>
      </c>
      <c r="BI103" s="10">
        <v>9.53774621356452E-2</v>
      </c>
      <c r="BJ103" s="10">
        <v>9.6370186978408101E-2</v>
      </c>
      <c r="BK103" s="10">
        <v>0</v>
      </c>
      <c r="BL103" s="10">
        <v>0</v>
      </c>
      <c r="BM103" s="10">
        <v>8.4157271523734506E-2</v>
      </c>
      <c r="BN103" s="10">
        <v>8.4392472427577706E-2</v>
      </c>
      <c r="BO103" s="10">
        <v>0</v>
      </c>
      <c r="BP103" s="10">
        <v>0</v>
      </c>
      <c r="BQ103" s="10">
        <v>4.2799647818066201E-2</v>
      </c>
      <c r="BR103" s="10">
        <v>4.2895244641312801E-2</v>
      </c>
      <c r="BS103" s="10">
        <v>0</v>
      </c>
      <c r="BT103" s="10">
        <v>0</v>
      </c>
      <c r="BU103" s="10">
        <v>2.7847287170147499E-2</v>
      </c>
      <c r="BV103" s="10">
        <v>2.7862288991982301E-2</v>
      </c>
      <c r="BW103" s="10">
        <v>0</v>
      </c>
      <c r="BX103" s="10">
        <v>0</v>
      </c>
      <c r="BY103" s="10">
        <v>2.7220805645077499E-2</v>
      </c>
      <c r="BZ103" s="10">
        <v>2.76712552017262E-2</v>
      </c>
      <c r="CA103" s="10">
        <v>0</v>
      </c>
      <c r="CB103" s="10">
        <v>0</v>
      </c>
      <c r="CC103" s="10">
        <v>3.2508124825762298E-2</v>
      </c>
      <c r="CD103" s="10">
        <v>2.8287663745026202E-2</v>
      </c>
      <c r="CE103" s="10">
        <v>0</v>
      </c>
      <c r="CF103" s="10">
        <v>0</v>
      </c>
      <c r="CG103" s="10">
        <v>9.6450000000000008E-3</v>
      </c>
      <c r="CH103" s="10">
        <v>9.3760000000000007E-3</v>
      </c>
      <c r="CI103" s="10">
        <v>0</v>
      </c>
      <c r="CJ103" s="10">
        <v>0</v>
      </c>
      <c r="CK103" s="10">
        <v>9.025E-3</v>
      </c>
      <c r="CL103" s="10">
        <v>9.2429999999999995E-3</v>
      </c>
      <c r="CM103" s="10">
        <v>0</v>
      </c>
      <c r="CN103" s="10">
        <v>0</v>
      </c>
      <c r="CO103" s="10">
        <v>9.0950000000000007E-3</v>
      </c>
      <c r="CP103" s="10">
        <v>9.4940000000000007E-3</v>
      </c>
      <c r="CQ103" s="10">
        <v>0</v>
      </c>
      <c r="CR103" s="10">
        <v>0</v>
      </c>
      <c r="CS103" s="10">
        <v>9.1959999999999993E-3</v>
      </c>
      <c r="CT103" s="10">
        <v>9.3919999999999993E-3</v>
      </c>
      <c r="CU103" s="10">
        <v>0</v>
      </c>
      <c r="CV103" s="10">
        <v>0</v>
      </c>
      <c r="CW103" s="10">
        <v>9.2289999999999994E-3</v>
      </c>
      <c r="CX103" s="10">
        <v>9.7509999999999993E-3</v>
      </c>
      <c r="CY103" s="10">
        <v>0</v>
      </c>
      <c r="CZ103" s="10">
        <v>0</v>
      </c>
      <c r="DA103" s="10">
        <v>8.9849999999999999E-3</v>
      </c>
      <c r="DB103" s="10">
        <v>9.5469999999999999E-3</v>
      </c>
      <c r="DC103" s="10">
        <v>0</v>
      </c>
      <c r="DD103" s="10">
        <v>0</v>
      </c>
      <c r="DE103" s="10">
        <v>9.0969999999999992E-3</v>
      </c>
      <c r="DF103" s="10">
        <v>9.5510000000000005E-3</v>
      </c>
      <c r="DG103" s="10">
        <v>0</v>
      </c>
      <c r="DH103" s="10">
        <v>0</v>
      </c>
      <c r="DI103" s="10">
        <v>8.829E-3</v>
      </c>
      <c r="DJ103" s="10">
        <v>9.3150000000000004E-3</v>
      </c>
      <c r="DK103" s="10">
        <v>0</v>
      </c>
      <c r="DL103" s="10">
        <v>0</v>
      </c>
      <c r="DM103" s="10">
        <v>9.0069999999999994E-3</v>
      </c>
      <c r="DN103" s="10">
        <v>9.0460000000000002E-3</v>
      </c>
      <c r="DO103" s="10">
        <v>0</v>
      </c>
      <c r="DP103" s="10">
        <v>0</v>
      </c>
      <c r="DQ103" s="10">
        <v>8.9370000000000005E-3</v>
      </c>
      <c r="DR103" s="10">
        <v>9.5499999999999995E-3</v>
      </c>
      <c r="DS103" s="10">
        <v>0</v>
      </c>
      <c r="DT103" s="10">
        <v>0</v>
      </c>
      <c r="DU103" s="10">
        <v>759759815699141</v>
      </c>
      <c r="DV103" s="10">
        <v>0</v>
      </c>
      <c r="DW103" s="10">
        <v>1.36389088562233E+16</v>
      </c>
      <c r="DX103" s="10">
        <v>0</v>
      </c>
      <c r="DY103" s="10">
        <v>9759.4767770380604</v>
      </c>
      <c r="DZ103" s="10">
        <v>0</v>
      </c>
      <c r="EA103" s="10">
        <v>98.790064161523901</v>
      </c>
      <c r="EB103" s="10">
        <v>0</v>
      </c>
      <c r="EC103" s="10">
        <v>97585.767769961603</v>
      </c>
      <c r="ED103" s="10">
        <v>0</v>
      </c>
      <c r="EE103" s="10">
        <v>312.38720807652101</v>
      </c>
      <c r="EF103" s="10">
        <v>0</v>
      </c>
      <c r="EG103" s="10">
        <v>975848.67763868102</v>
      </c>
      <c r="EH103" s="10">
        <v>0</v>
      </c>
      <c r="EI103" s="10">
        <v>987.85053405577196</v>
      </c>
      <c r="EJ103" s="10">
        <v>0</v>
      </c>
      <c r="EK103" s="10">
        <v>9758477.7708855607</v>
      </c>
      <c r="EL103" s="10">
        <v>0</v>
      </c>
      <c r="EM103" s="10">
        <v>3123.8562339330401</v>
      </c>
      <c r="EN103" s="10">
        <v>0</v>
      </c>
      <c r="EO103" s="10">
        <v>97584767.986677095</v>
      </c>
      <c r="EP103" s="10">
        <v>0</v>
      </c>
      <c r="EQ103" s="10">
        <v>9878.5002943869495</v>
      </c>
      <c r="ER103" s="10">
        <v>0</v>
      </c>
      <c r="ES103" s="10">
        <v>975847615.07714403</v>
      </c>
      <c r="ET103" s="10">
        <v>0</v>
      </c>
      <c r="EU103" s="10">
        <v>31238.5596691424</v>
      </c>
      <c r="EV103" s="10">
        <v>0</v>
      </c>
      <c r="EW103" s="10">
        <v>9758469937.1136799</v>
      </c>
      <c r="EX103" s="10">
        <v>0</v>
      </c>
      <c r="EY103" s="10">
        <v>98784.963534914001</v>
      </c>
      <c r="EZ103" s="10">
        <v>0</v>
      </c>
      <c r="FA103" s="10">
        <v>97584193898.669403</v>
      </c>
      <c r="FB103" s="10">
        <v>0</v>
      </c>
      <c r="FC103" s="10">
        <v>312384.745329628</v>
      </c>
      <c r="FD103" s="10">
        <v>0</v>
      </c>
    </row>
    <row r="104" spans="1:160" x14ac:dyDescent="0.45">
      <c r="A104">
        <f t="shared" si="31"/>
        <v>93</v>
      </c>
      <c r="B104" s="12">
        <f t="shared" si="30"/>
        <v>0.125</v>
      </c>
      <c r="C104" s="12">
        <f t="shared" si="32"/>
        <v>128</v>
      </c>
      <c r="D104" s="19">
        <f t="shared" si="33"/>
        <v>3</v>
      </c>
      <c r="E104" s="10">
        <v>18.100647474084798</v>
      </c>
      <c r="F104" s="10">
        <v>16.0264523208124</v>
      </c>
      <c r="G104" s="10">
        <v>0</v>
      </c>
      <c r="H104" s="10">
        <v>0</v>
      </c>
      <c r="I104" s="10">
        <v>6979.5497414153497</v>
      </c>
      <c r="J104" s="10">
        <v>877.63465796478101</v>
      </c>
      <c r="K104" s="10">
        <v>0</v>
      </c>
      <c r="L104" s="10">
        <v>0</v>
      </c>
      <c r="M104" s="10">
        <v>0.135266146544926</v>
      </c>
      <c r="N104" s="10">
        <v>0.144008293281885</v>
      </c>
      <c r="O104" s="10">
        <v>0</v>
      </c>
      <c r="P104" s="10">
        <v>0</v>
      </c>
      <c r="Q104" s="10">
        <v>0.11928531924607801</v>
      </c>
      <c r="R104" s="10">
        <v>0.120959350121248</v>
      </c>
      <c r="S104" s="10">
        <v>0</v>
      </c>
      <c r="T104" s="10">
        <v>0</v>
      </c>
      <c r="U104" s="10">
        <v>5.3949179527476E-2</v>
      </c>
      <c r="V104" s="10">
        <v>5.39107917641585E-2</v>
      </c>
      <c r="W104" s="10">
        <v>0</v>
      </c>
      <c r="X104" s="10">
        <v>0</v>
      </c>
      <c r="Y104" s="10">
        <v>2.6969978244728299E-2</v>
      </c>
      <c r="Z104" s="10">
        <v>2.6667090108215701E-2</v>
      </c>
      <c r="AA104" s="10">
        <v>0</v>
      </c>
      <c r="AB104" s="10">
        <v>0</v>
      </c>
      <c r="AC104" s="10">
        <v>2.4746126183707799E-2</v>
      </c>
      <c r="AD104" s="10">
        <v>2.5220296158769001E-2</v>
      </c>
      <c r="AE104" s="10">
        <v>0</v>
      </c>
      <c r="AF104" s="10">
        <v>0</v>
      </c>
      <c r="AG104" s="10">
        <v>1.7597796872812401E-2</v>
      </c>
      <c r="AH104" s="10">
        <v>1.77569414833165E-2</v>
      </c>
      <c r="AI104" s="10">
        <v>0</v>
      </c>
      <c r="AJ104" s="10">
        <v>0</v>
      </c>
      <c r="AK104" s="10">
        <v>1.0008021936532999E-2</v>
      </c>
      <c r="AL104" s="10">
        <v>6.2695513963793E-3</v>
      </c>
      <c r="AM104" s="10">
        <v>0</v>
      </c>
      <c r="AN104" s="10">
        <v>0</v>
      </c>
      <c r="AO104" s="10">
        <v>5.6214598207309598E-2</v>
      </c>
      <c r="AP104" s="10">
        <v>1.35661536416131E-2</v>
      </c>
      <c r="AQ104" s="10">
        <v>0</v>
      </c>
      <c r="AR104" s="10">
        <v>0</v>
      </c>
      <c r="AS104" s="10">
        <v>4.6977503303753103</v>
      </c>
      <c r="AT104" s="10">
        <v>4.68421533536804</v>
      </c>
      <c r="AU104" s="10">
        <v>0</v>
      </c>
      <c r="AV104" s="10">
        <v>0</v>
      </c>
      <c r="AW104" s="10">
        <v>1579.53592066853</v>
      </c>
      <c r="AX104" s="10">
        <v>236.19481611146699</v>
      </c>
      <c r="AY104" s="10">
        <v>0</v>
      </c>
      <c r="AZ104" s="10">
        <v>0</v>
      </c>
      <c r="BA104" s="10">
        <v>9.2898349984463099E-2</v>
      </c>
      <c r="BB104" s="10">
        <v>9.2731205977616096E-2</v>
      </c>
      <c r="BC104" s="10">
        <v>0</v>
      </c>
      <c r="BD104" s="10">
        <v>0</v>
      </c>
      <c r="BE104" s="10">
        <v>7.3950029624909999E-2</v>
      </c>
      <c r="BF104" s="10">
        <v>7.4281436930982297E-2</v>
      </c>
      <c r="BG104" s="10">
        <v>0</v>
      </c>
      <c r="BH104" s="10">
        <v>0</v>
      </c>
      <c r="BI104" s="10">
        <v>2.8430442586926001E-2</v>
      </c>
      <c r="BJ104" s="10">
        <v>2.8294139504855501E-2</v>
      </c>
      <c r="BK104" s="10">
        <v>0</v>
      </c>
      <c r="BL104" s="10">
        <v>0</v>
      </c>
      <c r="BM104" s="10">
        <v>1.6038284035277E-2</v>
      </c>
      <c r="BN104" s="10">
        <v>1.6126706357630902E-2</v>
      </c>
      <c r="BO104" s="10">
        <v>0</v>
      </c>
      <c r="BP104" s="10">
        <v>0</v>
      </c>
      <c r="BQ104" s="10">
        <v>1.5024450646054399E-2</v>
      </c>
      <c r="BR104" s="10">
        <v>1.5183660226355601E-2</v>
      </c>
      <c r="BS104" s="10">
        <v>0</v>
      </c>
      <c r="BT104" s="10">
        <v>0</v>
      </c>
      <c r="BU104" s="10">
        <v>1.01305944001288E-2</v>
      </c>
      <c r="BV104" s="10">
        <v>1.0277841094545E-2</v>
      </c>
      <c r="BW104" s="10">
        <v>0</v>
      </c>
      <c r="BX104" s="10">
        <v>0</v>
      </c>
      <c r="BY104" s="10">
        <v>3.4112424429958502E-3</v>
      </c>
      <c r="BZ104" s="10">
        <v>2.6591946379096098E-3</v>
      </c>
      <c r="CA104" s="10">
        <v>0</v>
      </c>
      <c r="CB104" s="10">
        <v>0</v>
      </c>
      <c r="CC104" s="10">
        <v>1.6351808970677499E-2</v>
      </c>
      <c r="CD104" s="10">
        <v>3.5974902331719801E-3</v>
      </c>
      <c r="CE104" s="10">
        <v>0</v>
      </c>
      <c r="CF104" s="10">
        <v>0</v>
      </c>
      <c r="CG104" s="10">
        <v>1.1469999999999999E-2</v>
      </c>
      <c r="CH104" s="10">
        <v>1.0444999999999999E-2</v>
      </c>
      <c r="CI104" s="10">
        <v>0</v>
      </c>
      <c r="CJ104" s="10">
        <v>0</v>
      </c>
      <c r="CK104" s="10">
        <v>9.3869999999999995E-3</v>
      </c>
      <c r="CL104" s="10">
        <v>1.0304000000000001E-2</v>
      </c>
      <c r="CM104" s="10">
        <v>0</v>
      </c>
      <c r="CN104" s="10">
        <v>0</v>
      </c>
      <c r="CO104" s="10">
        <v>9.6010000000000002E-3</v>
      </c>
      <c r="CP104" s="10">
        <v>1.017E-2</v>
      </c>
      <c r="CQ104" s="10">
        <v>0</v>
      </c>
      <c r="CR104" s="10">
        <v>0</v>
      </c>
      <c r="CS104" s="10">
        <v>9.3139999999999994E-3</v>
      </c>
      <c r="CT104" s="10">
        <v>1.0094000000000001E-2</v>
      </c>
      <c r="CU104" s="10">
        <v>0</v>
      </c>
      <c r="CV104" s="10">
        <v>0</v>
      </c>
      <c r="CW104" s="10">
        <v>9.4909999999999994E-3</v>
      </c>
      <c r="CX104" s="10">
        <v>1.0345999999999999E-2</v>
      </c>
      <c r="CY104" s="10">
        <v>0</v>
      </c>
      <c r="CZ104" s="10">
        <v>0</v>
      </c>
      <c r="DA104" s="10">
        <v>9.4850000000000004E-3</v>
      </c>
      <c r="DB104" s="10">
        <v>1.0307E-2</v>
      </c>
      <c r="DC104" s="10">
        <v>0</v>
      </c>
      <c r="DD104" s="10">
        <v>0</v>
      </c>
      <c r="DE104" s="10">
        <v>9.4990000000000005E-3</v>
      </c>
      <c r="DF104" s="10">
        <v>1.0296E-2</v>
      </c>
      <c r="DG104" s="10">
        <v>0</v>
      </c>
      <c r="DH104" s="10">
        <v>0</v>
      </c>
      <c r="DI104" s="10">
        <v>9.5359999999999993E-3</v>
      </c>
      <c r="DJ104" s="10">
        <v>1.0113E-2</v>
      </c>
      <c r="DK104" s="10">
        <v>0</v>
      </c>
      <c r="DL104" s="10">
        <v>0</v>
      </c>
      <c r="DM104" s="10">
        <v>9.1489999999999991E-3</v>
      </c>
      <c r="DN104" s="10">
        <v>9.4579999999999994E-3</v>
      </c>
      <c r="DO104" s="10">
        <v>0</v>
      </c>
      <c r="DP104" s="10">
        <v>0</v>
      </c>
      <c r="DQ104" s="10">
        <v>9.7129999999999994E-3</v>
      </c>
      <c r="DR104" s="10">
        <v>1.0186000000000001E-2</v>
      </c>
      <c r="DS104" s="10">
        <v>0</v>
      </c>
      <c r="DT104" s="10">
        <v>0</v>
      </c>
      <c r="DU104" s="10">
        <v>1.3121444711519199E+19</v>
      </c>
      <c r="DV104" s="10">
        <v>0</v>
      </c>
      <c r="DW104" s="10">
        <v>2.2412050535650099E+17</v>
      </c>
      <c r="DX104" s="10">
        <v>0</v>
      </c>
      <c r="DY104" s="10">
        <v>70142.196350220707</v>
      </c>
      <c r="DZ104" s="10">
        <v>0</v>
      </c>
      <c r="EA104" s="10">
        <v>264.84372061693898</v>
      </c>
      <c r="EB104" s="10">
        <v>0</v>
      </c>
      <c r="EC104" s="10">
        <v>701412.96351548296</v>
      </c>
      <c r="ED104" s="10">
        <v>0</v>
      </c>
      <c r="EE104" s="10">
        <v>837.50400805909703</v>
      </c>
      <c r="EF104" s="10">
        <v>0</v>
      </c>
      <c r="EG104" s="10">
        <v>7014120.6360266097</v>
      </c>
      <c r="EH104" s="10">
        <v>0</v>
      </c>
      <c r="EI104" s="10">
        <v>2648.4185160228699</v>
      </c>
      <c r="EJ104" s="10">
        <v>0</v>
      </c>
      <c r="EK104" s="10">
        <v>70141197.479081705</v>
      </c>
      <c r="EL104" s="10">
        <v>0</v>
      </c>
      <c r="EM104" s="10">
        <v>8375.0341787476791</v>
      </c>
      <c r="EN104" s="10">
        <v>0</v>
      </c>
      <c r="EO104" s="10">
        <v>701411975.57717097</v>
      </c>
      <c r="EP104" s="10">
        <v>0</v>
      </c>
      <c r="EQ104" s="10">
        <v>26484.183524358799</v>
      </c>
      <c r="ER104" s="10">
        <v>0</v>
      </c>
      <c r="ES104" s="10">
        <v>7014120161.64221</v>
      </c>
      <c r="ET104" s="10">
        <v>0</v>
      </c>
      <c r="EU104" s="10">
        <v>83750.3439148498</v>
      </c>
      <c r="EV104" s="10">
        <v>0</v>
      </c>
      <c r="EW104" s="10">
        <v>70141253263.731506</v>
      </c>
      <c r="EX104" s="10">
        <v>0</v>
      </c>
      <c r="EY104" s="10">
        <v>264841.96363009099</v>
      </c>
      <c r="EZ104" s="10">
        <v>0</v>
      </c>
      <c r="FA104" s="10">
        <v>701421655387.72095</v>
      </c>
      <c r="FB104" s="10">
        <v>0</v>
      </c>
      <c r="FC104" s="10">
        <v>837508.16779432504</v>
      </c>
      <c r="FD104" s="10">
        <v>0</v>
      </c>
    </row>
    <row r="105" spans="1:160" x14ac:dyDescent="0.45">
      <c r="A105">
        <f t="shared" si="31"/>
        <v>94</v>
      </c>
      <c r="B105" s="12">
        <f t="shared" si="30"/>
        <v>6.25E-2</v>
      </c>
      <c r="C105" s="12">
        <f t="shared" si="32"/>
        <v>128</v>
      </c>
      <c r="D105" s="19">
        <f t="shared" si="33"/>
        <v>4</v>
      </c>
      <c r="E105" s="10">
        <v>1.2690852009598299</v>
      </c>
      <c r="F105" s="10">
        <v>84.013846074424094</v>
      </c>
      <c r="G105" s="10">
        <v>0</v>
      </c>
      <c r="H105" s="10">
        <v>0</v>
      </c>
      <c r="I105" s="10">
        <v>16296.100101978</v>
      </c>
      <c r="J105" s="10">
        <v>4745.3431744765303</v>
      </c>
      <c r="K105" s="10">
        <v>0</v>
      </c>
      <c r="L105" s="10">
        <v>0</v>
      </c>
      <c r="M105" s="10">
        <v>4.2835335038659599E-2</v>
      </c>
      <c r="N105" s="10">
        <v>4.3791810912158197E-2</v>
      </c>
      <c r="O105" s="10">
        <v>0</v>
      </c>
      <c r="P105" s="10">
        <v>0</v>
      </c>
      <c r="Q105" s="10">
        <v>2.2715319001321999E-2</v>
      </c>
      <c r="R105" s="10">
        <v>2.35070120459441E-2</v>
      </c>
      <c r="S105" s="10">
        <v>0</v>
      </c>
      <c r="T105" s="10">
        <v>0</v>
      </c>
      <c r="U105" s="10">
        <v>1.73562597211631E-2</v>
      </c>
      <c r="V105" s="10">
        <v>1.8067283388026802E-2</v>
      </c>
      <c r="W105" s="10">
        <v>0</v>
      </c>
      <c r="X105" s="10">
        <v>0</v>
      </c>
      <c r="Y105" s="10">
        <v>5.7453761900787496E-3</v>
      </c>
      <c r="Z105" s="10">
        <v>6.0119967910212601E-3</v>
      </c>
      <c r="AA105" s="10">
        <v>0</v>
      </c>
      <c r="AB105" s="10">
        <v>0</v>
      </c>
      <c r="AC105" s="10">
        <v>1.78749810839251E-3</v>
      </c>
      <c r="AD105" s="10">
        <v>1.8033470873870499E-3</v>
      </c>
      <c r="AE105" s="10">
        <v>0</v>
      </c>
      <c r="AF105" s="10">
        <v>0</v>
      </c>
      <c r="AG105" s="10">
        <v>2.0286524127537302E-3</v>
      </c>
      <c r="AH105" s="10">
        <v>1.4341019226935499E-3</v>
      </c>
      <c r="AI105" s="10">
        <v>0</v>
      </c>
      <c r="AJ105" s="10">
        <v>0</v>
      </c>
      <c r="AK105" s="10">
        <v>1.00229258564215E-2</v>
      </c>
      <c r="AL105" s="10">
        <v>2.3723732968952099E-3</v>
      </c>
      <c r="AM105" s="10">
        <v>0</v>
      </c>
      <c r="AN105" s="10">
        <v>0</v>
      </c>
      <c r="AO105" s="10">
        <v>9.4925555748271703E-2</v>
      </c>
      <c r="AP105" s="10">
        <v>1.3272367412070701E-2</v>
      </c>
      <c r="AQ105" s="10">
        <v>0</v>
      </c>
      <c r="AR105" s="10">
        <v>0</v>
      </c>
      <c r="AS105" s="10">
        <v>0.323637893220378</v>
      </c>
      <c r="AT105" s="10">
        <v>20.529149588078301</v>
      </c>
      <c r="AU105" s="10">
        <v>0</v>
      </c>
      <c r="AV105" s="10">
        <v>0</v>
      </c>
      <c r="AW105" s="10">
        <v>5345.2751259076304</v>
      </c>
      <c r="AX105" s="10">
        <v>1772.5372802099901</v>
      </c>
      <c r="AY105" s="10">
        <v>0</v>
      </c>
      <c r="AZ105" s="10">
        <v>0</v>
      </c>
      <c r="BA105" s="10">
        <v>2.4395347420275298E-2</v>
      </c>
      <c r="BB105" s="10">
        <v>2.4671019556736701E-2</v>
      </c>
      <c r="BC105" s="10">
        <v>0</v>
      </c>
      <c r="BD105" s="10">
        <v>0</v>
      </c>
      <c r="BE105" s="10">
        <v>1.5396389482543099E-2</v>
      </c>
      <c r="BF105" s="10">
        <v>1.5951060061004399E-2</v>
      </c>
      <c r="BG105" s="10">
        <v>0</v>
      </c>
      <c r="BH105" s="10">
        <v>0</v>
      </c>
      <c r="BI105" s="10">
        <v>1.17301737913883E-2</v>
      </c>
      <c r="BJ105" s="10">
        <v>1.2226127792567199E-2</v>
      </c>
      <c r="BK105" s="10">
        <v>0</v>
      </c>
      <c r="BL105" s="10">
        <v>0</v>
      </c>
      <c r="BM105" s="10">
        <v>3.69223703350059E-3</v>
      </c>
      <c r="BN105" s="10">
        <v>3.83476297004616E-3</v>
      </c>
      <c r="BO105" s="10">
        <v>0</v>
      </c>
      <c r="BP105" s="10">
        <v>0</v>
      </c>
      <c r="BQ105" s="10">
        <v>1.0334559152640999E-3</v>
      </c>
      <c r="BR105" s="10">
        <v>1.08634519182174E-3</v>
      </c>
      <c r="BS105" s="10">
        <v>0</v>
      </c>
      <c r="BT105" s="10">
        <v>0</v>
      </c>
      <c r="BU105" s="10">
        <v>8.2230195385391404E-4</v>
      </c>
      <c r="BV105" s="10">
        <v>8.4061201364561797E-4</v>
      </c>
      <c r="BW105" s="10">
        <v>0</v>
      </c>
      <c r="BX105" s="10">
        <v>0</v>
      </c>
      <c r="BY105" s="10">
        <v>2.23253188943052E-3</v>
      </c>
      <c r="BZ105" s="10">
        <v>6.2555657675681102E-4</v>
      </c>
      <c r="CA105" s="10">
        <v>0</v>
      </c>
      <c r="CB105" s="10">
        <v>0</v>
      </c>
      <c r="CC105" s="10">
        <v>2.87335922702983E-2</v>
      </c>
      <c r="CD105" s="10">
        <v>3.78504071886037E-3</v>
      </c>
      <c r="CE105" s="10">
        <v>0</v>
      </c>
      <c r="CF105" s="10">
        <v>0</v>
      </c>
      <c r="CG105" s="10">
        <v>1.3245E-2</v>
      </c>
      <c r="CH105" s="10">
        <v>1.1775000000000001E-2</v>
      </c>
      <c r="CI105" s="10">
        <v>0</v>
      </c>
      <c r="CJ105" s="10">
        <v>0</v>
      </c>
      <c r="CK105" s="10">
        <v>9.9369999999999997E-3</v>
      </c>
      <c r="CL105" s="10">
        <v>1.0687E-2</v>
      </c>
      <c r="CM105" s="10">
        <v>0</v>
      </c>
      <c r="CN105" s="10">
        <v>0</v>
      </c>
      <c r="CO105" s="10">
        <v>1.0066E-2</v>
      </c>
      <c r="CP105" s="10">
        <v>1.089E-2</v>
      </c>
      <c r="CQ105" s="10">
        <v>0</v>
      </c>
      <c r="CR105" s="10">
        <v>0</v>
      </c>
      <c r="CS105" s="10">
        <v>1.0144E-2</v>
      </c>
      <c r="CT105" s="10">
        <v>1.0828000000000001E-2</v>
      </c>
      <c r="CU105" s="10">
        <v>0</v>
      </c>
      <c r="CV105" s="10">
        <v>0</v>
      </c>
      <c r="CW105" s="10">
        <v>1.0222999999999999E-2</v>
      </c>
      <c r="CX105" s="10">
        <v>1.1202E-2</v>
      </c>
      <c r="CY105" s="10">
        <v>0</v>
      </c>
      <c r="CZ105" s="10">
        <v>0</v>
      </c>
      <c r="DA105" s="10">
        <v>1.0534E-2</v>
      </c>
      <c r="DB105" s="10">
        <v>1.0999999999999999E-2</v>
      </c>
      <c r="DC105" s="10">
        <v>0</v>
      </c>
      <c r="DD105" s="10">
        <v>0</v>
      </c>
      <c r="DE105" s="10">
        <v>1.3136E-2</v>
      </c>
      <c r="DF105" s="10">
        <v>1.0909E-2</v>
      </c>
      <c r="DG105" s="10">
        <v>0</v>
      </c>
      <c r="DH105" s="10">
        <v>0</v>
      </c>
      <c r="DI105" s="10">
        <v>9.9380000000000007E-3</v>
      </c>
      <c r="DJ105" s="10">
        <v>1.0829999999999999E-2</v>
      </c>
      <c r="DK105" s="10">
        <v>0</v>
      </c>
      <c r="DL105" s="10">
        <v>0</v>
      </c>
      <c r="DM105" s="10">
        <v>9.8490000000000001E-3</v>
      </c>
      <c r="DN105" s="10">
        <v>1.0241E-2</v>
      </c>
      <c r="DO105" s="10">
        <v>0</v>
      </c>
      <c r="DP105" s="10">
        <v>0</v>
      </c>
      <c r="DQ105" s="10">
        <v>1.0048E-2</v>
      </c>
      <c r="DR105" s="10">
        <v>1.0833000000000001E-2</v>
      </c>
      <c r="DS105" s="10">
        <v>0</v>
      </c>
      <c r="DT105" s="10">
        <v>0</v>
      </c>
      <c r="DU105" s="10">
        <v>4.5124884581645798E+18</v>
      </c>
      <c r="DV105" s="10">
        <v>0</v>
      </c>
      <c r="DW105" s="10">
        <v>5.6614350986401702E+17</v>
      </c>
      <c r="DX105" s="10">
        <v>0</v>
      </c>
      <c r="DY105" s="10">
        <v>526617.02720117394</v>
      </c>
      <c r="DZ105" s="10">
        <v>0</v>
      </c>
      <c r="EA105" s="10">
        <v>725.68383418696999</v>
      </c>
      <c r="EB105" s="10">
        <v>0</v>
      </c>
      <c r="EC105" s="10">
        <v>5266161.2723313896</v>
      </c>
      <c r="ED105" s="10">
        <v>0</v>
      </c>
      <c r="EE105" s="10">
        <v>2294.8118163157901</v>
      </c>
      <c r="EF105" s="10">
        <v>0</v>
      </c>
      <c r="EG105" s="10">
        <v>52661603.795386501</v>
      </c>
      <c r="EH105" s="10">
        <v>0</v>
      </c>
      <c r="EI105" s="10">
        <v>7256.8315236775397</v>
      </c>
      <c r="EJ105" s="10">
        <v>0</v>
      </c>
      <c r="EK105" s="10">
        <v>526616035.87393397</v>
      </c>
      <c r="EL105" s="10">
        <v>0</v>
      </c>
      <c r="EM105" s="10">
        <v>22948.116135880799</v>
      </c>
      <c r="EN105" s="10">
        <v>0</v>
      </c>
      <c r="EO105" s="10">
        <v>5266160713.6464195</v>
      </c>
      <c r="EP105" s="10">
        <v>0</v>
      </c>
      <c r="EQ105" s="10">
        <v>72568.3174444053</v>
      </c>
      <c r="ER105" s="10">
        <v>0</v>
      </c>
      <c r="ES105" s="10">
        <v>52661645842.978203</v>
      </c>
      <c r="ET105" s="10">
        <v>0</v>
      </c>
      <c r="EU105" s="10">
        <v>229481.25485813801</v>
      </c>
      <c r="EV105" s="10">
        <v>0</v>
      </c>
      <c r="EW105" s="10">
        <v>526621660269.62903</v>
      </c>
      <c r="EX105" s="10">
        <v>0</v>
      </c>
      <c r="EY105" s="10">
        <v>725687.12301586103</v>
      </c>
      <c r="EZ105" s="10">
        <v>0</v>
      </c>
      <c r="FA105" s="10">
        <v>5266576102465.2803</v>
      </c>
      <c r="FB105" s="10">
        <v>0</v>
      </c>
      <c r="FC105" s="10">
        <v>2294883.9580485299</v>
      </c>
      <c r="FD105" s="10">
        <v>0</v>
      </c>
    </row>
    <row r="106" spans="1:160" x14ac:dyDescent="0.45">
      <c r="A106">
        <f t="shared" si="31"/>
        <v>95</v>
      </c>
      <c r="B106" s="12">
        <f t="shared" si="30"/>
        <v>3.125E-2</v>
      </c>
      <c r="C106" s="12">
        <f t="shared" si="32"/>
        <v>128</v>
      </c>
      <c r="D106" s="19">
        <f t="shared" si="33"/>
        <v>5</v>
      </c>
      <c r="E106" s="10">
        <v>0.107945718044717</v>
      </c>
      <c r="F106" s="10">
        <v>239.99569595770299</v>
      </c>
      <c r="G106" s="10">
        <v>0</v>
      </c>
      <c r="H106" s="10">
        <v>0</v>
      </c>
      <c r="I106" s="10">
        <v>4766.4485296904504</v>
      </c>
      <c r="J106" s="10">
        <v>11854.9198509822</v>
      </c>
      <c r="K106" s="10">
        <v>0</v>
      </c>
      <c r="L106" s="10">
        <v>0</v>
      </c>
      <c r="M106" s="10">
        <v>7.81349772196171E-3</v>
      </c>
      <c r="N106" s="10">
        <v>9.2430685826170294E-3</v>
      </c>
      <c r="O106" s="10">
        <v>0</v>
      </c>
      <c r="P106" s="10">
        <v>0</v>
      </c>
      <c r="Q106" s="10">
        <v>1.7678574703170399E-3</v>
      </c>
      <c r="R106" s="10">
        <v>2.15434229034494E-3</v>
      </c>
      <c r="S106" s="10">
        <v>0</v>
      </c>
      <c r="T106" s="10">
        <v>0</v>
      </c>
      <c r="U106" s="10">
        <v>8.2291731291927995E-4</v>
      </c>
      <c r="V106" s="10">
        <v>1.0862287423822801E-3</v>
      </c>
      <c r="W106" s="10">
        <v>0</v>
      </c>
      <c r="X106" s="10">
        <v>0</v>
      </c>
      <c r="Y106" s="10">
        <v>2.71589675395311E-4</v>
      </c>
      <c r="Z106" s="10">
        <v>3.6491169315033801E-4</v>
      </c>
      <c r="AA106" s="10">
        <v>0</v>
      </c>
      <c r="AB106" s="10">
        <v>0</v>
      </c>
      <c r="AC106" s="10">
        <v>2.8835608369703799E-4</v>
      </c>
      <c r="AD106" s="10">
        <v>2.0297540206959299E-4</v>
      </c>
      <c r="AE106" s="10">
        <v>0</v>
      </c>
      <c r="AF106" s="10">
        <v>0</v>
      </c>
      <c r="AG106" s="10">
        <v>1.7081701242418401E-3</v>
      </c>
      <c r="AH106" s="10">
        <v>3.6140834638320702E-4</v>
      </c>
      <c r="AI106" s="10">
        <v>0</v>
      </c>
      <c r="AJ106" s="10">
        <v>0</v>
      </c>
      <c r="AK106" s="10">
        <v>1.6824511892418102E-2</v>
      </c>
      <c r="AL106" s="10">
        <v>2.2248352479066198E-3</v>
      </c>
      <c r="AM106" s="10">
        <v>0</v>
      </c>
      <c r="AN106" s="10">
        <v>0</v>
      </c>
      <c r="AO106" s="10">
        <v>0.151290354543996</v>
      </c>
      <c r="AP106" s="10">
        <v>1.27399780846526E-2</v>
      </c>
      <c r="AQ106" s="10">
        <v>0</v>
      </c>
      <c r="AR106" s="10">
        <v>0</v>
      </c>
      <c r="AS106" s="10">
        <v>2.77034485303711E-2</v>
      </c>
      <c r="AT106" s="10">
        <v>60.004466149460796</v>
      </c>
      <c r="AU106" s="10">
        <v>0</v>
      </c>
      <c r="AV106" s="10">
        <v>0</v>
      </c>
      <c r="AW106" s="10">
        <v>1147.8809772264101</v>
      </c>
      <c r="AX106" s="10">
        <v>2453.1941976856401</v>
      </c>
      <c r="AY106" s="10">
        <v>0</v>
      </c>
      <c r="AZ106" s="10">
        <v>0</v>
      </c>
      <c r="BA106" s="10">
        <v>5.0183102526890301E-3</v>
      </c>
      <c r="BB106" s="10">
        <v>5.9625722379482498E-3</v>
      </c>
      <c r="BC106" s="10">
        <v>0</v>
      </c>
      <c r="BD106" s="10">
        <v>0</v>
      </c>
      <c r="BE106" s="10">
        <v>1.0415877434163401E-3</v>
      </c>
      <c r="BF106" s="10">
        <v>1.27360123930463E-3</v>
      </c>
      <c r="BG106" s="10">
        <v>0</v>
      </c>
      <c r="BH106" s="10">
        <v>0</v>
      </c>
      <c r="BI106" s="10">
        <v>5.2795267887282996E-4</v>
      </c>
      <c r="BJ106" s="10">
        <v>7.0811720331660799E-4</v>
      </c>
      <c r="BK106" s="10">
        <v>0</v>
      </c>
      <c r="BL106" s="10">
        <v>0</v>
      </c>
      <c r="BM106" s="10">
        <v>1.5863089787672999E-4</v>
      </c>
      <c r="BN106" s="10">
        <v>2.16697531551757E-4</v>
      </c>
      <c r="BO106" s="10">
        <v>0</v>
      </c>
      <c r="BP106" s="10">
        <v>0</v>
      </c>
      <c r="BQ106" s="10">
        <v>9.5411675107893605E-5</v>
      </c>
      <c r="BR106" s="10">
        <v>1.0957599329401E-4</v>
      </c>
      <c r="BS106" s="10">
        <v>0</v>
      </c>
      <c r="BT106" s="10">
        <v>0</v>
      </c>
      <c r="BU106" s="10">
        <v>4.0091534191676699E-4</v>
      </c>
      <c r="BV106" s="10">
        <v>9.1096439866056796E-5</v>
      </c>
      <c r="BW106" s="10">
        <v>0</v>
      </c>
      <c r="BX106" s="10">
        <v>0</v>
      </c>
      <c r="BY106" s="10">
        <v>4.7407657303150602E-3</v>
      </c>
      <c r="BZ106" s="10">
        <v>5.7726740394006099E-4</v>
      </c>
      <c r="CA106" s="10">
        <v>0</v>
      </c>
      <c r="CB106" s="10">
        <v>0</v>
      </c>
      <c r="CC106" s="10">
        <v>3.2436263491047897E-2</v>
      </c>
      <c r="CD106" s="10">
        <v>3.6326195341784199E-3</v>
      </c>
      <c r="CE106" s="10">
        <v>0</v>
      </c>
      <c r="CF106" s="10">
        <v>0</v>
      </c>
      <c r="CG106" s="10">
        <v>1.6596E-2</v>
      </c>
      <c r="CH106" s="10">
        <v>1.4064999999999999E-2</v>
      </c>
      <c r="CI106" s="10">
        <v>0</v>
      </c>
      <c r="CJ106" s="10">
        <v>0</v>
      </c>
      <c r="CK106" s="10">
        <v>1.059E-2</v>
      </c>
      <c r="CL106" s="10">
        <v>1.1568999999999999E-2</v>
      </c>
      <c r="CM106" s="10">
        <v>0</v>
      </c>
      <c r="CN106" s="10">
        <v>0</v>
      </c>
      <c r="CO106" s="10">
        <v>1.0815E-2</v>
      </c>
      <c r="CP106" s="10">
        <v>1.18E-2</v>
      </c>
      <c r="CQ106" s="10">
        <v>0</v>
      </c>
      <c r="CR106" s="10">
        <v>0</v>
      </c>
      <c r="CS106" s="10">
        <v>1.0753E-2</v>
      </c>
      <c r="CT106" s="10">
        <v>1.1738999999999999E-2</v>
      </c>
      <c r="CU106" s="10">
        <v>0</v>
      </c>
      <c r="CV106" s="10">
        <v>0</v>
      </c>
      <c r="CW106" s="10">
        <v>1.0935E-2</v>
      </c>
      <c r="CX106" s="10">
        <v>1.1852E-2</v>
      </c>
      <c r="CY106" s="10">
        <v>0</v>
      </c>
      <c r="CZ106" s="10">
        <v>0</v>
      </c>
      <c r="DA106" s="10">
        <v>1.0886E-2</v>
      </c>
      <c r="DB106" s="10">
        <v>1.1809E-2</v>
      </c>
      <c r="DC106" s="10">
        <v>0</v>
      </c>
      <c r="DD106" s="10">
        <v>0</v>
      </c>
      <c r="DE106" s="10">
        <v>1.6115000000000001E-2</v>
      </c>
      <c r="DF106" s="10">
        <v>1.1786E-2</v>
      </c>
      <c r="DG106" s="10">
        <v>0</v>
      </c>
      <c r="DH106" s="10">
        <v>0</v>
      </c>
      <c r="DI106" s="10">
        <v>1.0588999999999999E-2</v>
      </c>
      <c r="DJ106" s="10">
        <v>1.17E-2</v>
      </c>
      <c r="DK106" s="10">
        <v>0</v>
      </c>
      <c r="DL106" s="10">
        <v>0</v>
      </c>
      <c r="DM106" s="10">
        <v>1.0626999999999999E-2</v>
      </c>
      <c r="DN106" s="10">
        <v>1.1304E-2</v>
      </c>
      <c r="DO106" s="10">
        <v>0</v>
      </c>
      <c r="DP106" s="10">
        <v>0</v>
      </c>
      <c r="DQ106" s="10">
        <v>1.0619E-2</v>
      </c>
      <c r="DR106" s="10">
        <v>1.1712999999999999E-2</v>
      </c>
      <c r="DS106" s="10">
        <v>0</v>
      </c>
      <c r="DT106" s="10">
        <v>0</v>
      </c>
      <c r="DU106" s="10">
        <v>2.1122602098028301E+18</v>
      </c>
      <c r="DV106" s="10">
        <v>0</v>
      </c>
      <c r="DW106" s="10">
        <v>1.9414028969084101E+18</v>
      </c>
      <c r="DX106" s="10">
        <v>0</v>
      </c>
      <c r="DY106" s="10">
        <v>3991885.3898771</v>
      </c>
      <c r="DZ106" s="10">
        <v>0</v>
      </c>
      <c r="EA106" s="10">
        <v>1997.97031713358</v>
      </c>
      <c r="EB106" s="10">
        <v>0</v>
      </c>
      <c r="EC106" s="10">
        <v>39918845.053101599</v>
      </c>
      <c r="ED106" s="10">
        <v>0</v>
      </c>
      <c r="EE106" s="10">
        <v>6318.1361887818302</v>
      </c>
      <c r="EF106" s="10">
        <v>0</v>
      </c>
      <c r="EG106" s="10">
        <v>399188461.18390399</v>
      </c>
      <c r="EH106" s="10">
        <v>0</v>
      </c>
      <c r="EI106" s="10">
        <v>19979.700752331199</v>
      </c>
      <c r="EJ106" s="10">
        <v>0</v>
      </c>
      <c r="EK106" s="10">
        <v>3991885897.1700401</v>
      </c>
      <c r="EL106" s="10">
        <v>0</v>
      </c>
      <c r="EM106" s="10">
        <v>63181.362886396797</v>
      </c>
      <c r="EN106" s="10">
        <v>0</v>
      </c>
      <c r="EO106" s="10">
        <v>39919058893.659897</v>
      </c>
      <c r="EP106" s="10">
        <v>0</v>
      </c>
      <c r="EQ106" s="10">
        <v>199797.05320248901</v>
      </c>
      <c r="ER106" s="10">
        <v>0</v>
      </c>
      <c r="ES106" s="10">
        <v>399209613892.20801</v>
      </c>
      <c r="ET106" s="10">
        <v>0</v>
      </c>
      <c r="EU106" s="10">
        <v>631815.38865730795</v>
      </c>
      <c r="EV106" s="10">
        <v>0</v>
      </c>
      <c r="EW106" s="10">
        <v>3993919818831.77</v>
      </c>
      <c r="EX106" s="10">
        <v>0</v>
      </c>
      <c r="EY106" s="10">
        <v>1998019.2836859501</v>
      </c>
      <c r="EZ106" s="10">
        <v>0</v>
      </c>
      <c r="FA106" s="10">
        <v>40120863510588.102</v>
      </c>
      <c r="FB106" s="10">
        <v>0</v>
      </c>
      <c r="FC106" s="10">
        <v>6319755.9190999996</v>
      </c>
      <c r="FD106" s="10">
        <v>0</v>
      </c>
    </row>
    <row r="107" spans="1:160" x14ac:dyDescent="0.45">
      <c r="A107">
        <f t="shared" si="31"/>
        <v>96</v>
      </c>
      <c r="B107" s="12">
        <f t="shared" si="30"/>
        <v>1.5625E-2</v>
      </c>
      <c r="C107" s="12">
        <f t="shared" si="32"/>
        <v>128</v>
      </c>
      <c r="D107" s="19">
        <f t="shared" si="33"/>
        <v>6</v>
      </c>
      <c r="E107" s="10">
        <v>3.83545380244321E-4</v>
      </c>
      <c r="F107" s="10">
        <v>7162.0164451847004</v>
      </c>
      <c r="G107" s="10">
        <v>0</v>
      </c>
      <c r="H107" s="10">
        <v>0</v>
      </c>
      <c r="I107" s="10">
        <v>716.70468178267095</v>
      </c>
      <c r="J107" s="10">
        <v>128261.97681015699</v>
      </c>
      <c r="K107" s="10">
        <v>0</v>
      </c>
      <c r="L107" s="10">
        <v>0</v>
      </c>
      <c r="M107" s="10">
        <v>3.9307090917706199E-5</v>
      </c>
      <c r="N107" s="10">
        <v>1.34651727230705E-4</v>
      </c>
      <c r="O107" s="10">
        <v>0</v>
      </c>
      <c r="P107" s="10">
        <v>0</v>
      </c>
      <c r="Q107" s="10">
        <v>2.57937816552367E-5</v>
      </c>
      <c r="R107" s="10">
        <v>6.9279188681603502E-5</v>
      </c>
      <c r="S107" s="10">
        <v>0</v>
      </c>
      <c r="T107" s="10">
        <v>0</v>
      </c>
      <c r="U107" s="10">
        <v>9.31094749967442E-6</v>
      </c>
      <c r="V107" s="10">
        <v>2.10320643903028E-5</v>
      </c>
      <c r="W107" s="10">
        <v>0</v>
      </c>
      <c r="X107" s="10">
        <v>0</v>
      </c>
      <c r="Y107" s="10">
        <v>2.9303056575891101E-5</v>
      </c>
      <c r="Z107" s="10">
        <v>6.6938452332187999E-6</v>
      </c>
      <c r="AA107" s="10">
        <v>0</v>
      </c>
      <c r="AB107" s="10">
        <v>0</v>
      </c>
      <c r="AC107" s="10">
        <v>2.76494499543256E-4</v>
      </c>
      <c r="AD107" s="10">
        <v>3.6673545587451098E-5</v>
      </c>
      <c r="AE107" s="10">
        <v>0</v>
      </c>
      <c r="AF107" s="10">
        <v>0</v>
      </c>
      <c r="AG107" s="10">
        <v>2.91687871138357E-3</v>
      </c>
      <c r="AH107" s="10">
        <v>2.77058933964902E-4</v>
      </c>
      <c r="AI107" s="10">
        <v>0</v>
      </c>
      <c r="AJ107" s="10">
        <v>0</v>
      </c>
      <c r="AK107" s="10">
        <v>3.0966108468384299E-2</v>
      </c>
      <c r="AL107" s="10">
        <v>2.24177248158796E-3</v>
      </c>
      <c r="AM107" s="10">
        <v>0</v>
      </c>
      <c r="AN107" s="10">
        <v>0</v>
      </c>
      <c r="AO107" s="10">
        <v>0.217258641484846</v>
      </c>
      <c r="AP107" s="10">
        <v>1.2786354996876E-2</v>
      </c>
      <c r="AQ107" s="10">
        <v>0</v>
      </c>
      <c r="AR107" s="10">
        <v>0</v>
      </c>
      <c r="AS107" s="10">
        <v>9.0712957367322796E-5</v>
      </c>
      <c r="AT107" s="10">
        <v>1754.5697207169401</v>
      </c>
      <c r="AU107" s="10">
        <v>0</v>
      </c>
      <c r="AV107" s="10">
        <v>0</v>
      </c>
      <c r="AW107" s="10">
        <v>186.58872697217799</v>
      </c>
      <c r="AX107" s="10">
        <v>35199.734858224903</v>
      </c>
      <c r="AY107" s="10">
        <v>0</v>
      </c>
      <c r="AZ107" s="10">
        <v>0</v>
      </c>
      <c r="BA107" s="10">
        <v>2.4094765808884199E-5</v>
      </c>
      <c r="BB107" s="10">
        <v>9.0228685653914698E-5</v>
      </c>
      <c r="BC107" s="10">
        <v>0</v>
      </c>
      <c r="BD107" s="10">
        <v>0</v>
      </c>
      <c r="BE107" s="10">
        <v>1.63964222662274E-5</v>
      </c>
      <c r="BF107" s="10">
        <v>3.9831949043663303E-5</v>
      </c>
      <c r="BG107" s="10">
        <v>0</v>
      </c>
      <c r="BH107" s="10">
        <v>0</v>
      </c>
      <c r="BI107" s="10">
        <v>3.93839937091706E-6</v>
      </c>
      <c r="BJ107" s="10">
        <v>1.16395173229219E-5</v>
      </c>
      <c r="BK107" s="10">
        <v>0</v>
      </c>
      <c r="BL107" s="10">
        <v>0</v>
      </c>
      <c r="BM107" s="10">
        <v>6.5538764384594598E-6</v>
      </c>
      <c r="BN107" s="10">
        <v>1.79240798664765E-6</v>
      </c>
      <c r="BO107" s="10">
        <v>0</v>
      </c>
      <c r="BP107" s="10">
        <v>0</v>
      </c>
      <c r="BQ107" s="10">
        <v>6.8585867799597096E-5</v>
      </c>
      <c r="BR107" s="10">
        <v>9.7696541769667598E-6</v>
      </c>
      <c r="BS107" s="10">
        <v>0</v>
      </c>
      <c r="BT107" s="10">
        <v>0</v>
      </c>
      <c r="BU107" s="10">
        <v>7.1515313482696497E-4</v>
      </c>
      <c r="BV107" s="10">
        <v>6.5874119872835901E-5</v>
      </c>
      <c r="BW107" s="10">
        <v>0</v>
      </c>
      <c r="BX107" s="10">
        <v>0</v>
      </c>
      <c r="BY107" s="10">
        <v>7.8851064200148001E-3</v>
      </c>
      <c r="BZ107" s="10">
        <v>5.7986018188911398E-4</v>
      </c>
      <c r="CA107" s="10">
        <v>0</v>
      </c>
      <c r="CB107" s="10">
        <v>0</v>
      </c>
      <c r="CC107" s="10">
        <v>5.2001481596839497E-2</v>
      </c>
      <c r="CD107" s="10">
        <v>3.62658230221079E-3</v>
      </c>
      <c r="CE107" s="10">
        <v>0</v>
      </c>
      <c r="CF107" s="10">
        <v>0</v>
      </c>
      <c r="CG107" s="10">
        <v>2.452E-2</v>
      </c>
      <c r="CH107" s="10">
        <v>2.2370999999999999E-2</v>
      </c>
      <c r="CI107" s="10">
        <v>0</v>
      </c>
      <c r="CJ107" s="10">
        <v>0</v>
      </c>
      <c r="CK107" s="10">
        <v>1.2801E-2</v>
      </c>
      <c r="CL107" s="10">
        <v>1.4819000000000001E-2</v>
      </c>
      <c r="CM107" s="10">
        <v>0</v>
      </c>
      <c r="CN107" s="10">
        <v>0</v>
      </c>
      <c r="CO107" s="10">
        <v>1.3171E-2</v>
      </c>
      <c r="CP107" s="10">
        <v>1.511E-2</v>
      </c>
      <c r="CQ107" s="10">
        <v>0</v>
      </c>
      <c r="CR107" s="10">
        <v>0</v>
      </c>
      <c r="CS107" s="10">
        <v>1.2864E-2</v>
      </c>
      <c r="CT107" s="10">
        <v>1.4988E-2</v>
      </c>
      <c r="CU107" s="10">
        <v>0</v>
      </c>
      <c r="CV107" s="10">
        <v>0</v>
      </c>
      <c r="CW107" s="10">
        <v>1.2958000000000001E-2</v>
      </c>
      <c r="CX107" s="10">
        <v>1.5048000000000001E-2</v>
      </c>
      <c r="CY107" s="10">
        <v>0</v>
      </c>
      <c r="CZ107" s="10">
        <v>0</v>
      </c>
      <c r="DA107" s="10">
        <v>1.3043000000000001E-2</v>
      </c>
      <c r="DB107" s="10">
        <v>1.5165E-2</v>
      </c>
      <c r="DC107" s="10">
        <v>0</v>
      </c>
      <c r="DD107" s="10">
        <v>0</v>
      </c>
      <c r="DE107" s="10">
        <v>2.2471999999999999E-2</v>
      </c>
      <c r="DF107" s="10">
        <v>1.4926999999999999E-2</v>
      </c>
      <c r="DG107" s="10">
        <v>0</v>
      </c>
      <c r="DH107" s="10">
        <v>0</v>
      </c>
      <c r="DI107" s="10">
        <v>1.2909E-2</v>
      </c>
      <c r="DJ107" s="10">
        <v>1.5084999999999999E-2</v>
      </c>
      <c r="DK107" s="10">
        <v>0</v>
      </c>
      <c r="DL107" s="10">
        <v>0</v>
      </c>
      <c r="DM107" s="10">
        <v>1.2836999999999999E-2</v>
      </c>
      <c r="DN107" s="10">
        <v>1.4770999999999999E-2</v>
      </c>
      <c r="DO107" s="10">
        <v>0</v>
      </c>
      <c r="DP107" s="10">
        <v>0</v>
      </c>
      <c r="DQ107" s="10">
        <v>1.3021E-2</v>
      </c>
      <c r="DR107" s="10">
        <v>1.5081000000000001E-2</v>
      </c>
      <c r="DS107" s="10">
        <v>0</v>
      </c>
      <c r="DT107" s="10">
        <v>0</v>
      </c>
      <c r="DU107" s="10">
        <v>3.44599756413489E+18</v>
      </c>
      <c r="DV107" s="10">
        <v>0</v>
      </c>
      <c r="DW107" s="10">
        <v>2.8433937062592901E+18</v>
      </c>
      <c r="DX107" s="10">
        <v>0</v>
      </c>
      <c r="DY107" s="10">
        <v>28739012.310398702</v>
      </c>
      <c r="DZ107" s="10">
        <v>0</v>
      </c>
      <c r="EA107" s="10">
        <v>5360.8779331737696</v>
      </c>
      <c r="EB107" s="10">
        <v>0</v>
      </c>
      <c r="EC107" s="10">
        <v>287390123.91680801</v>
      </c>
      <c r="ED107" s="10">
        <v>0</v>
      </c>
      <c r="EE107" s="10">
        <v>16952.584289816499</v>
      </c>
      <c r="EF107" s="10">
        <v>0</v>
      </c>
      <c r="EG107" s="10">
        <v>2873902256.01823</v>
      </c>
      <c r="EH107" s="10">
        <v>0</v>
      </c>
      <c r="EI107" s="10">
        <v>53608.779118406397</v>
      </c>
      <c r="EJ107" s="10">
        <v>0</v>
      </c>
      <c r="EK107" s="10">
        <v>28739113850.303902</v>
      </c>
      <c r="EL107" s="10">
        <v>0</v>
      </c>
      <c r="EM107" s="10">
        <v>169525.87130310401</v>
      </c>
      <c r="EN107" s="10">
        <v>0</v>
      </c>
      <c r="EO107" s="10">
        <v>287398124496.52698</v>
      </c>
      <c r="EP107" s="10">
        <v>0</v>
      </c>
      <c r="EQ107" s="10">
        <v>536088.57716072595</v>
      </c>
      <c r="ER107" s="10">
        <v>0</v>
      </c>
      <c r="ES107" s="10">
        <v>2875038360766.1201</v>
      </c>
      <c r="ET107" s="10">
        <v>0</v>
      </c>
      <c r="EU107" s="10">
        <v>1695286.0081553401</v>
      </c>
      <c r="EV107" s="10">
        <v>0</v>
      </c>
      <c r="EW107" s="10">
        <v>28913995081819.898</v>
      </c>
      <c r="EX107" s="10">
        <v>0</v>
      </c>
      <c r="EY107" s="10">
        <v>5361771.1197600598</v>
      </c>
      <c r="EZ107" s="10">
        <v>0</v>
      </c>
      <c r="FA107" s="10">
        <v>300236508564301</v>
      </c>
      <c r="FB107" s="10">
        <v>0</v>
      </c>
      <c r="FC107" s="10">
        <v>16977213.088523299</v>
      </c>
      <c r="FD107" s="10">
        <v>0</v>
      </c>
    </row>
    <row r="108" spans="1:160" x14ac:dyDescent="0.45">
      <c r="A108">
        <f t="shared" si="31"/>
        <v>97</v>
      </c>
      <c r="B108" s="12">
        <f t="shared" si="30"/>
        <v>7.8125E-3</v>
      </c>
      <c r="C108" s="12">
        <f t="shared" si="32"/>
        <v>128</v>
      </c>
      <c r="D108" s="19">
        <f t="shared" si="33"/>
        <v>7</v>
      </c>
      <c r="E108" s="10">
        <v>2.26927266511189E-6</v>
      </c>
      <c r="F108" s="10">
        <v>14486.0070304213</v>
      </c>
      <c r="G108" s="10">
        <v>0</v>
      </c>
      <c r="H108" s="10">
        <v>0</v>
      </c>
      <c r="I108" s="10">
        <v>5156.5410539917902</v>
      </c>
      <c r="J108" s="10">
        <v>5131651.1856734399</v>
      </c>
      <c r="K108" s="10">
        <v>0</v>
      </c>
      <c r="L108" s="10">
        <v>0</v>
      </c>
      <c r="M108" s="10">
        <v>4.7240521632296802E-6</v>
      </c>
      <c r="N108" s="10">
        <v>2.0735105867863898E-6</v>
      </c>
      <c r="O108" s="10">
        <v>0</v>
      </c>
      <c r="P108" s="10">
        <v>0</v>
      </c>
      <c r="Q108" s="10">
        <v>1.89100916170303E-6</v>
      </c>
      <c r="R108" s="10">
        <v>1.42700670280326E-6</v>
      </c>
      <c r="S108" s="10">
        <v>0</v>
      </c>
      <c r="T108" s="10">
        <v>0</v>
      </c>
      <c r="U108" s="10">
        <v>4.9946692253222099E-6</v>
      </c>
      <c r="V108" s="10">
        <v>8.5335707478151303E-7</v>
      </c>
      <c r="W108" s="10">
        <v>0</v>
      </c>
      <c r="X108" s="10">
        <v>0</v>
      </c>
      <c r="Y108" s="10">
        <v>4.8886059345054599E-5</v>
      </c>
      <c r="Z108" s="10">
        <v>4.1977866707121302E-6</v>
      </c>
      <c r="AA108" s="10">
        <v>0</v>
      </c>
      <c r="AB108" s="10">
        <v>0</v>
      </c>
      <c r="AC108" s="10">
        <v>6.5092434536184697E-4</v>
      </c>
      <c r="AD108" s="10">
        <v>3.69768710428708E-5</v>
      </c>
      <c r="AE108" s="10">
        <v>0</v>
      </c>
      <c r="AF108" s="10">
        <v>0</v>
      </c>
      <c r="AG108" s="10">
        <v>4.9568518409364099E-3</v>
      </c>
      <c r="AH108" s="10">
        <v>2.7772994635189002E-4</v>
      </c>
      <c r="AI108" s="10">
        <v>0</v>
      </c>
      <c r="AJ108" s="10">
        <v>0</v>
      </c>
      <c r="AK108" s="10">
        <v>4.0149454036845798E-2</v>
      </c>
      <c r="AL108" s="10">
        <v>2.2417928568911798E-3</v>
      </c>
      <c r="AM108" s="10">
        <v>0</v>
      </c>
      <c r="AN108" s="10">
        <v>0</v>
      </c>
      <c r="AO108" s="10">
        <v>0.374092304360575</v>
      </c>
      <c r="AP108" s="10">
        <v>1.2785499940484101E-2</v>
      </c>
      <c r="AQ108" s="10">
        <v>0</v>
      </c>
      <c r="AR108" s="10">
        <v>0</v>
      </c>
      <c r="AS108" s="10">
        <v>5.9053340251790902E-7</v>
      </c>
      <c r="AT108" s="10">
        <v>3418.3974607761302</v>
      </c>
      <c r="AU108" s="10">
        <v>0</v>
      </c>
      <c r="AV108" s="10">
        <v>0</v>
      </c>
      <c r="AW108" s="10">
        <v>1337.2011039664801</v>
      </c>
      <c r="AX108" s="10">
        <v>1100672.54494304</v>
      </c>
      <c r="AY108" s="10">
        <v>0</v>
      </c>
      <c r="AZ108" s="10">
        <v>0</v>
      </c>
      <c r="BA108" s="10">
        <v>2.3759294545936899E-6</v>
      </c>
      <c r="BB108" s="10">
        <v>9.6601300988861296E-7</v>
      </c>
      <c r="BC108" s="10">
        <v>0</v>
      </c>
      <c r="BD108" s="10">
        <v>0</v>
      </c>
      <c r="BE108" s="10">
        <v>9.0947496671522802E-7</v>
      </c>
      <c r="BF108" s="10">
        <v>7.4175820482549802E-7</v>
      </c>
      <c r="BG108" s="10">
        <v>0</v>
      </c>
      <c r="BH108" s="10">
        <v>0</v>
      </c>
      <c r="BI108" s="10">
        <v>1.1652751816856299E-6</v>
      </c>
      <c r="BJ108" s="10">
        <v>2.4804456198888001E-7</v>
      </c>
      <c r="BK108" s="10">
        <v>0</v>
      </c>
      <c r="BL108" s="10">
        <v>0</v>
      </c>
      <c r="BM108" s="10">
        <v>1.2369789490071199E-5</v>
      </c>
      <c r="BN108" s="10">
        <v>1.0723321604980099E-6</v>
      </c>
      <c r="BO108" s="10">
        <v>0</v>
      </c>
      <c r="BP108" s="10">
        <v>0</v>
      </c>
      <c r="BQ108" s="10">
        <v>2.0952071284794399E-4</v>
      </c>
      <c r="BR108" s="10">
        <v>9.76282276584771E-6</v>
      </c>
      <c r="BS108" s="10">
        <v>0</v>
      </c>
      <c r="BT108" s="10">
        <v>0</v>
      </c>
      <c r="BU108" s="10">
        <v>1.20803971842618E-3</v>
      </c>
      <c r="BV108" s="10">
        <v>6.5913542460832198E-5</v>
      </c>
      <c r="BW108" s="10">
        <v>0</v>
      </c>
      <c r="BX108" s="10">
        <v>0</v>
      </c>
      <c r="BY108" s="10">
        <v>8.0975614154725605E-3</v>
      </c>
      <c r="BZ108" s="10">
        <v>5.7976245095056199E-4</v>
      </c>
      <c r="CA108" s="10">
        <v>0</v>
      </c>
      <c r="CB108" s="10">
        <v>0</v>
      </c>
      <c r="CC108" s="10">
        <v>8.7626402641992798E-2</v>
      </c>
      <c r="CD108" s="10">
        <v>3.6265062652248402E-3</v>
      </c>
      <c r="CE108" s="10">
        <v>0</v>
      </c>
      <c r="CF108" s="10">
        <v>0</v>
      </c>
      <c r="CG108" s="10">
        <v>4.0260999999999998E-2</v>
      </c>
      <c r="CH108" s="10">
        <v>4.8051999999999997E-2</v>
      </c>
      <c r="CI108" s="10">
        <v>0</v>
      </c>
      <c r="CJ108" s="10">
        <v>0</v>
      </c>
      <c r="CK108" s="10">
        <v>1.7461999999999998E-2</v>
      </c>
      <c r="CL108" s="10">
        <v>2.4353E-2</v>
      </c>
      <c r="CM108" s="10">
        <v>0</v>
      </c>
      <c r="CN108" s="10">
        <v>0</v>
      </c>
      <c r="CO108" s="10">
        <v>1.7756999999999998E-2</v>
      </c>
      <c r="CP108" s="10">
        <v>2.4063999999999999E-2</v>
      </c>
      <c r="CQ108" s="10">
        <v>0</v>
      </c>
      <c r="CR108" s="10">
        <v>0</v>
      </c>
      <c r="CS108" s="10">
        <v>1.7916000000000001E-2</v>
      </c>
      <c r="CT108" s="10">
        <v>2.4390999999999999E-2</v>
      </c>
      <c r="CU108" s="10">
        <v>0</v>
      </c>
      <c r="CV108" s="10">
        <v>0</v>
      </c>
      <c r="CW108" s="10">
        <v>1.7392999999999999E-2</v>
      </c>
      <c r="CX108" s="10">
        <v>2.4341000000000002E-2</v>
      </c>
      <c r="CY108" s="10">
        <v>0</v>
      </c>
      <c r="CZ108" s="10">
        <v>0</v>
      </c>
      <c r="DA108" s="10">
        <v>1.8179000000000001E-2</v>
      </c>
      <c r="DB108" s="10">
        <v>2.4239E-2</v>
      </c>
      <c r="DC108" s="10">
        <v>0</v>
      </c>
      <c r="DD108" s="10">
        <v>0</v>
      </c>
      <c r="DE108" s="10">
        <v>3.6374999999999998E-2</v>
      </c>
      <c r="DF108" s="10">
        <v>2.4192999999999999E-2</v>
      </c>
      <c r="DG108" s="10">
        <v>0</v>
      </c>
      <c r="DH108" s="10">
        <v>0</v>
      </c>
      <c r="DI108" s="10">
        <v>1.7337999999999999E-2</v>
      </c>
      <c r="DJ108" s="10">
        <v>2.4119000000000002E-2</v>
      </c>
      <c r="DK108" s="10">
        <v>0</v>
      </c>
      <c r="DL108" s="10">
        <v>0</v>
      </c>
      <c r="DM108" s="10">
        <v>1.7396999999999999E-2</v>
      </c>
      <c r="DN108" s="10">
        <v>2.3935999999999999E-2</v>
      </c>
      <c r="DO108" s="10">
        <v>0</v>
      </c>
      <c r="DP108" s="10">
        <v>0</v>
      </c>
      <c r="DQ108" s="10">
        <v>1.7780000000000001E-2</v>
      </c>
      <c r="DR108" s="10">
        <v>2.4590000000000001E-2</v>
      </c>
      <c r="DS108" s="10">
        <v>0</v>
      </c>
      <c r="DT108" s="10">
        <v>0</v>
      </c>
      <c r="DU108" s="10">
        <v>1.4176770292553699E+19</v>
      </c>
      <c r="DV108" s="10">
        <v>0</v>
      </c>
      <c r="DW108" s="10">
        <v>1.55587634769134E+19</v>
      </c>
      <c r="DX108" s="10">
        <v>0</v>
      </c>
      <c r="DY108" s="10">
        <v>168879176.85400701</v>
      </c>
      <c r="DZ108" s="10">
        <v>0</v>
      </c>
      <c r="EA108" s="10">
        <v>12995.3519916983</v>
      </c>
      <c r="EB108" s="10">
        <v>0</v>
      </c>
      <c r="EC108" s="10">
        <v>1688792154.95665</v>
      </c>
      <c r="ED108" s="10">
        <v>0</v>
      </c>
      <c r="EE108" s="10">
        <v>41094.912833567701</v>
      </c>
      <c r="EF108" s="10">
        <v>0</v>
      </c>
      <c r="EG108" s="10">
        <v>16887974211.426901</v>
      </c>
      <c r="EH108" s="10">
        <v>0</v>
      </c>
      <c r="EI108" s="10">
        <v>129953.576907831</v>
      </c>
      <c r="EJ108" s="10">
        <v>0</v>
      </c>
      <c r="EK108" s="10">
        <v>168884568947.495</v>
      </c>
      <c r="EL108" s="10">
        <v>0</v>
      </c>
      <c r="EM108" s="10">
        <v>410950.76140643499</v>
      </c>
      <c r="EN108" s="10">
        <v>0</v>
      </c>
      <c r="EO108" s="10">
        <v>1689353351639.23</v>
      </c>
      <c r="EP108" s="10">
        <v>0</v>
      </c>
      <c r="EQ108" s="10">
        <v>1299592.36197915</v>
      </c>
      <c r="ER108" s="10">
        <v>0</v>
      </c>
      <c r="ES108" s="10">
        <v>16930510339690.699</v>
      </c>
      <c r="ET108" s="10">
        <v>0</v>
      </c>
      <c r="EU108" s="10">
        <v>4111345.4844021001</v>
      </c>
      <c r="EV108" s="10">
        <v>0</v>
      </c>
      <c r="EW108" s="10">
        <v>175958021156998</v>
      </c>
      <c r="EX108" s="10">
        <v>0</v>
      </c>
      <c r="EY108" s="10">
        <v>13052994.698279601</v>
      </c>
      <c r="EZ108" s="10">
        <v>0</v>
      </c>
      <c r="FA108" s="10">
        <v>3157159749186030</v>
      </c>
      <c r="FB108" s="10">
        <v>0</v>
      </c>
      <c r="FC108" s="10">
        <v>43084775.136875503</v>
      </c>
      <c r="FD108" s="10">
        <v>0</v>
      </c>
    </row>
    <row r="109" spans="1:160" x14ac:dyDescent="0.45">
      <c r="A109">
        <f t="shared" si="31"/>
        <v>98</v>
      </c>
      <c r="B109" s="12">
        <f t="shared" si="30"/>
        <v>3.90625E-3</v>
      </c>
      <c r="C109" s="12">
        <f t="shared" si="32"/>
        <v>128</v>
      </c>
      <c r="D109" s="19">
        <f t="shared" si="33"/>
        <v>8</v>
      </c>
      <c r="E109" s="10">
        <v>1.17622676758522E-5</v>
      </c>
      <c r="F109" s="10">
        <v>658352.02180513402</v>
      </c>
      <c r="G109" s="10">
        <v>0</v>
      </c>
      <c r="H109" s="10">
        <v>0</v>
      </c>
      <c r="I109" s="10">
        <v>52.487906034926098</v>
      </c>
      <c r="J109" s="10">
        <v>20007221.9725504</v>
      </c>
      <c r="K109" s="10">
        <v>0</v>
      </c>
      <c r="L109" s="10">
        <v>0</v>
      </c>
      <c r="M109" s="10">
        <v>3.2108994092450101E-6</v>
      </c>
      <c r="N109" s="10">
        <v>5.0499235237921801E-8</v>
      </c>
      <c r="O109" s="10">
        <v>0</v>
      </c>
      <c r="P109" s="10">
        <v>0</v>
      </c>
      <c r="Q109" s="10">
        <v>1.2884045781369399E-6</v>
      </c>
      <c r="R109" s="10">
        <v>1.03153086516982E-7</v>
      </c>
      <c r="S109" s="10">
        <v>0</v>
      </c>
      <c r="T109" s="10">
        <v>0</v>
      </c>
      <c r="U109" s="10">
        <v>5.9416259450273401E-6</v>
      </c>
      <c r="V109" s="10">
        <v>6.1863650158144804E-7</v>
      </c>
      <c r="W109" s="10">
        <v>0</v>
      </c>
      <c r="X109" s="10">
        <v>0</v>
      </c>
      <c r="Y109" s="10">
        <v>5.9255594337503902E-5</v>
      </c>
      <c r="Z109" s="10">
        <v>4.1441983700263299E-6</v>
      </c>
      <c r="AA109" s="10">
        <v>0</v>
      </c>
      <c r="AB109" s="10">
        <v>0</v>
      </c>
      <c r="AC109" s="10">
        <v>6.1591577997432902E-4</v>
      </c>
      <c r="AD109" s="10">
        <v>3.6939465462682002E-5</v>
      </c>
      <c r="AE109" s="10">
        <v>0</v>
      </c>
      <c r="AF109" s="10">
        <v>0</v>
      </c>
      <c r="AG109" s="10">
        <v>6.2008489737523896E-3</v>
      </c>
      <c r="AH109" s="10">
        <v>2.7775505812632702E-4</v>
      </c>
      <c r="AI109" s="10">
        <v>0</v>
      </c>
      <c r="AJ109" s="10">
        <v>0</v>
      </c>
      <c r="AK109" s="10">
        <v>5.8225471904988599E-2</v>
      </c>
      <c r="AL109" s="10">
        <v>2.2418076369701201E-3</v>
      </c>
      <c r="AM109" s="10">
        <v>0</v>
      </c>
      <c r="AN109" s="10">
        <v>0</v>
      </c>
      <c r="AO109" s="10">
        <v>0.64662795880851998</v>
      </c>
      <c r="AP109" s="10">
        <v>1.2785239795256099E-2</v>
      </c>
      <c r="AQ109" s="10">
        <v>0</v>
      </c>
      <c r="AR109" s="10">
        <v>0</v>
      </c>
      <c r="AS109" s="10">
        <v>4.1983534689066502E-6</v>
      </c>
      <c r="AT109" s="10">
        <v>314204.606331722</v>
      </c>
      <c r="AU109" s="10">
        <v>0</v>
      </c>
      <c r="AV109" s="10">
        <v>0</v>
      </c>
      <c r="AW109" s="10">
        <v>14.1310731360673</v>
      </c>
      <c r="AX109" s="10">
        <v>5157536.8279147996</v>
      </c>
      <c r="AY109" s="10">
        <v>0</v>
      </c>
      <c r="AZ109" s="10">
        <v>0</v>
      </c>
      <c r="BA109" s="10">
        <v>1.38008358382931E-6</v>
      </c>
      <c r="BB109" s="10">
        <v>2.04100634518092E-8</v>
      </c>
      <c r="BC109" s="10">
        <v>0</v>
      </c>
      <c r="BD109" s="10">
        <v>0</v>
      </c>
      <c r="BE109" s="10">
        <v>5.7322190196394701E-7</v>
      </c>
      <c r="BF109" s="10">
        <v>2.88281624340335E-8</v>
      </c>
      <c r="BG109" s="10">
        <v>0</v>
      </c>
      <c r="BH109" s="10">
        <v>0</v>
      </c>
      <c r="BI109" s="10">
        <v>1.4166636656804501E-6</v>
      </c>
      <c r="BJ109" s="10">
        <v>1.6360798246383901E-7</v>
      </c>
      <c r="BK109" s="10">
        <v>0</v>
      </c>
      <c r="BL109" s="10">
        <v>0</v>
      </c>
      <c r="BM109" s="10">
        <v>1.2839410613114199E-5</v>
      </c>
      <c r="BN109" s="10">
        <v>1.0711282371306699E-6</v>
      </c>
      <c r="BO109" s="10">
        <v>0</v>
      </c>
      <c r="BP109" s="10">
        <v>0</v>
      </c>
      <c r="BQ109" s="10">
        <v>1.33849674933859E-4</v>
      </c>
      <c r="BR109" s="10">
        <v>9.7642216386512205E-6</v>
      </c>
      <c r="BS109" s="10">
        <v>0</v>
      </c>
      <c r="BT109" s="10">
        <v>0</v>
      </c>
      <c r="BU109" s="10">
        <v>1.3358694965705401E-3</v>
      </c>
      <c r="BV109" s="10">
        <v>6.5919404013585896E-5</v>
      </c>
      <c r="BW109" s="10">
        <v>0</v>
      </c>
      <c r="BX109" s="10">
        <v>0</v>
      </c>
      <c r="BY109" s="10">
        <v>1.25174371959384E-2</v>
      </c>
      <c r="BZ109" s="10">
        <v>5.7977987608013703E-4</v>
      </c>
      <c r="CA109" s="10">
        <v>0</v>
      </c>
      <c r="CB109" s="10">
        <v>0</v>
      </c>
      <c r="CC109" s="10">
        <v>0.13868576718841399</v>
      </c>
      <c r="CD109" s="10">
        <v>3.6261224277884399E-3</v>
      </c>
      <c r="CE109" s="10">
        <v>0</v>
      </c>
      <c r="CF109" s="10">
        <v>0</v>
      </c>
      <c r="CG109" s="10">
        <v>9.0825000000000003E-2</v>
      </c>
      <c r="CH109" s="10">
        <v>0.144425</v>
      </c>
      <c r="CI109" s="10">
        <v>0</v>
      </c>
      <c r="CJ109" s="10">
        <v>0</v>
      </c>
      <c r="CK109" s="10">
        <v>2.9914E-2</v>
      </c>
      <c r="CL109" s="10">
        <v>4.9307999999999998E-2</v>
      </c>
      <c r="CM109" s="10">
        <v>0</v>
      </c>
      <c r="CN109" s="10">
        <v>0</v>
      </c>
      <c r="CO109" s="10">
        <v>3.0511E-2</v>
      </c>
      <c r="CP109" s="10">
        <v>4.9832000000000001E-2</v>
      </c>
      <c r="CQ109" s="10">
        <v>0</v>
      </c>
      <c r="CR109" s="10">
        <v>0</v>
      </c>
      <c r="CS109" s="10">
        <v>3.0422999999999999E-2</v>
      </c>
      <c r="CT109" s="10">
        <v>4.9484E-2</v>
      </c>
      <c r="CU109" s="10">
        <v>0</v>
      </c>
      <c r="CV109" s="10">
        <v>0</v>
      </c>
      <c r="CW109" s="10">
        <v>3.0095E-2</v>
      </c>
      <c r="CX109" s="10">
        <v>4.9487999999999997E-2</v>
      </c>
      <c r="CY109" s="10">
        <v>0</v>
      </c>
      <c r="CZ109" s="10">
        <v>0</v>
      </c>
      <c r="DA109" s="10">
        <v>3.0637999999999999E-2</v>
      </c>
      <c r="DB109" s="10">
        <v>4.9643E-2</v>
      </c>
      <c r="DC109" s="10">
        <v>0</v>
      </c>
      <c r="DD109" s="10">
        <v>0</v>
      </c>
      <c r="DE109" s="10">
        <v>5.6344999999999999E-2</v>
      </c>
      <c r="DF109" s="10">
        <v>4.9213E-2</v>
      </c>
      <c r="DG109" s="10">
        <v>0</v>
      </c>
      <c r="DH109" s="10">
        <v>0</v>
      </c>
      <c r="DI109" s="10">
        <v>2.9454999999999999E-2</v>
      </c>
      <c r="DJ109" s="10">
        <v>4.9123E-2</v>
      </c>
      <c r="DK109" s="10">
        <v>0</v>
      </c>
      <c r="DL109" s="10">
        <v>0</v>
      </c>
      <c r="DM109" s="10">
        <v>2.9315000000000001E-2</v>
      </c>
      <c r="DN109" s="10">
        <v>4.9570000000000003E-2</v>
      </c>
      <c r="DO109" s="10">
        <v>0</v>
      </c>
      <c r="DP109" s="10">
        <v>0</v>
      </c>
      <c r="DQ109" s="10">
        <v>3.0037999999999999E-2</v>
      </c>
      <c r="DR109" s="10">
        <v>4.9915000000000001E-2</v>
      </c>
      <c r="DS109" s="10">
        <v>0</v>
      </c>
      <c r="DT109" s="10">
        <v>0</v>
      </c>
      <c r="DU109" s="10">
        <v>7.0299115754465403E+19</v>
      </c>
      <c r="DV109" s="10">
        <v>0</v>
      </c>
      <c r="DW109" s="10">
        <v>4.6952566259574497E+19</v>
      </c>
      <c r="DX109" s="10">
        <v>0</v>
      </c>
      <c r="DY109" s="10">
        <v>907170605.02365398</v>
      </c>
      <c r="DZ109" s="10">
        <v>0</v>
      </c>
      <c r="EA109" s="10">
        <v>30119.270815389798</v>
      </c>
      <c r="EB109" s="10">
        <v>0</v>
      </c>
      <c r="EC109" s="10">
        <v>9071727366.8153706</v>
      </c>
      <c r="ED109" s="10">
        <v>0</v>
      </c>
      <c r="EE109" s="10">
        <v>95245.518536482094</v>
      </c>
      <c r="EF109" s="10">
        <v>0</v>
      </c>
      <c r="EG109" s="10">
        <v>90718709071.026199</v>
      </c>
      <c r="EH109" s="10">
        <v>0</v>
      </c>
      <c r="EI109" s="10">
        <v>301193.401414697</v>
      </c>
      <c r="EJ109" s="10">
        <v>0</v>
      </c>
      <c r="EK109" s="10">
        <v>907354825598.68701</v>
      </c>
      <c r="EL109" s="10">
        <v>0</v>
      </c>
      <c r="EM109" s="10">
        <v>952478.12244064105</v>
      </c>
      <c r="EN109" s="10">
        <v>0</v>
      </c>
      <c r="EO109" s="10">
        <v>9094187451189.5996</v>
      </c>
      <c r="EP109" s="10">
        <v>0</v>
      </c>
      <c r="EQ109" s="10">
        <v>3012661.9360051202</v>
      </c>
      <c r="ER109" s="10">
        <v>0</v>
      </c>
      <c r="ES109" s="10">
        <v>92597862123414.906</v>
      </c>
      <c r="ET109" s="10">
        <v>0</v>
      </c>
      <c r="EU109" s="10">
        <v>9548490.7582616806</v>
      </c>
      <c r="EV109" s="10">
        <v>0</v>
      </c>
      <c r="EW109" s="10">
        <v>1102712040482360</v>
      </c>
      <c r="EX109" s="10">
        <v>0</v>
      </c>
      <c r="EY109" s="10">
        <v>30922127.879180301</v>
      </c>
      <c r="EZ109" s="10">
        <v>0</v>
      </c>
      <c r="FA109" s="10">
        <v>3.3572732912767501E+17</v>
      </c>
      <c r="FB109" s="10">
        <v>0</v>
      </c>
      <c r="FC109" s="10">
        <v>3.3572732912767501E+17</v>
      </c>
      <c r="FD109" s="10">
        <v>0</v>
      </c>
    </row>
    <row r="110" spans="1:160" x14ac:dyDescent="0.45">
      <c r="A110">
        <f t="shared" si="31"/>
        <v>99</v>
      </c>
      <c r="B110" s="12">
        <f t="shared" si="30"/>
        <v>1.953125E-3</v>
      </c>
      <c r="C110" s="12">
        <f t="shared" si="32"/>
        <v>128</v>
      </c>
      <c r="D110" s="19">
        <f t="shared" si="33"/>
        <v>9</v>
      </c>
      <c r="E110" s="10">
        <v>1.2433440220505E-5</v>
      </c>
      <c r="F110" s="10">
        <v>16251803.986524399</v>
      </c>
      <c r="G110" s="10">
        <v>0</v>
      </c>
      <c r="H110" s="10">
        <v>0</v>
      </c>
      <c r="I110" s="10">
        <v>76.803893442932704</v>
      </c>
      <c r="J110" s="10">
        <v>356868954.23046201</v>
      </c>
      <c r="K110" s="10">
        <v>0</v>
      </c>
      <c r="L110" s="10">
        <v>0</v>
      </c>
      <c r="M110" s="10">
        <v>1.24112069110893E-6</v>
      </c>
      <c r="N110" s="10">
        <v>1.26969350588979E-8</v>
      </c>
      <c r="O110" s="10">
        <v>0</v>
      </c>
      <c r="P110" s="10">
        <v>0</v>
      </c>
      <c r="Q110" s="10">
        <v>8.7483201838267601E-7</v>
      </c>
      <c r="R110" s="10">
        <v>9.6617097877782498E-8</v>
      </c>
      <c r="S110" s="10">
        <v>0</v>
      </c>
      <c r="T110" s="10">
        <v>0</v>
      </c>
      <c r="U110" s="10">
        <v>8.0834750693092804E-6</v>
      </c>
      <c r="V110" s="10">
        <v>6.1876094248347602E-7</v>
      </c>
      <c r="W110" s="10">
        <v>0</v>
      </c>
      <c r="X110" s="10">
        <v>0</v>
      </c>
      <c r="Y110" s="10">
        <v>8.1009022716571594E-5</v>
      </c>
      <c r="Z110" s="10">
        <v>4.1433537116830604E-6</v>
      </c>
      <c r="AA110" s="10">
        <v>0</v>
      </c>
      <c r="AB110" s="10">
        <v>0</v>
      </c>
      <c r="AC110" s="10">
        <v>6.5814812831543803E-4</v>
      </c>
      <c r="AD110" s="10">
        <v>3.6940958857090097E-5</v>
      </c>
      <c r="AE110" s="10">
        <v>0</v>
      </c>
      <c r="AF110" s="10">
        <v>0</v>
      </c>
      <c r="AG110" s="10">
        <v>8.2081810534879694E-3</v>
      </c>
      <c r="AH110" s="10">
        <v>2.7775411361341502E-4</v>
      </c>
      <c r="AI110" s="10">
        <v>0</v>
      </c>
      <c r="AJ110" s="10">
        <v>0</v>
      </c>
      <c r="AK110" s="10">
        <v>7.4810840982637503E-2</v>
      </c>
      <c r="AL110" s="10">
        <v>2.24183157019153E-3</v>
      </c>
      <c r="AM110" s="10">
        <v>0</v>
      </c>
      <c r="AN110" s="10">
        <v>0</v>
      </c>
      <c r="AO110" s="10">
        <v>0.92419922687725697</v>
      </c>
      <c r="AP110" s="10">
        <v>1.2784290298110301E-2</v>
      </c>
      <c r="AQ110" s="10">
        <v>0</v>
      </c>
      <c r="AR110" s="10">
        <v>0</v>
      </c>
      <c r="AS110" s="10">
        <v>3.07230213818664E-6</v>
      </c>
      <c r="AT110" s="10">
        <v>2411990.1440111501</v>
      </c>
      <c r="AU110" s="10">
        <v>0</v>
      </c>
      <c r="AV110" s="10">
        <v>0</v>
      </c>
      <c r="AW110" s="10">
        <v>20.2367795293124</v>
      </c>
      <c r="AX110" s="10">
        <v>93585889.299557</v>
      </c>
      <c r="AY110" s="10">
        <v>0</v>
      </c>
      <c r="AZ110" s="10">
        <v>0</v>
      </c>
      <c r="BA110" s="10">
        <v>4.1566605787058402E-7</v>
      </c>
      <c r="BB110" s="10">
        <v>3.04677193412583E-9</v>
      </c>
      <c r="BC110" s="10">
        <v>0</v>
      </c>
      <c r="BD110" s="10">
        <v>0</v>
      </c>
      <c r="BE110" s="10">
        <v>2.00825552673183E-7</v>
      </c>
      <c r="BF110" s="10">
        <v>2.7245241346391699E-8</v>
      </c>
      <c r="BG110" s="10">
        <v>0</v>
      </c>
      <c r="BH110" s="10">
        <v>0</v>
      </c>
      <c r="BI110" s="10">
        <v>1.7519122693412201E-6</v>
      </c>
      <c r="BJ110" s="10">
        <v>1.63592283327195E-7</v>
      </c>
      <c r="BK110" s="10">
        <v>0</v>
      </c>
      <c r="BL110" s="10">
        <v>0</v>
      </c>
      <c r="BM110" s="10">
        <v>1.5545130094669301E-5</v>
      </c>
      <c r="BN110" s="10">
        <v>1.07112934514442E-6</v>
      </c>
      <c r="BO110" s="10">
        <v>0</v>
      </c>
      <c r="BP110" s="10">
        <v>0</v>
      </c>
      <c r="BQ110" s="10">
        <v>1.3869940560380799E-4</v>
      </c>
      <c r="BR110" s="10">
        <v>9.7649971682202493E-6</v>
      </c>
      <c r="BS110" s="10">
        <v>0</v>
      </c>
      <c r="BT110" s="10">
        <v>0</v>
      </c>
      <c r="BU110" s="10">
        <v>1.8662375399651301E-3</v>
      </c>
      <c r="BV110" s="10">
        <v>6.5917985108125294E-5</v>
      </c>
      <c r="BW110" s="10">
        <v>0</v>
      </c>
      <c r="BX110" s="10">
        <v>0</v>
      </c>
      <c r="BY110" s="10">
        <v>1.5706286756336101E-2</v>
      </c>
      <c r="BZ110" s="10">
        <v>5.7981045202481205E-4</v>
      </c>
      <c r="CA110" s="10">
        <v>0</v>
      </c>
      <c r="CB110" s="10">
        <v>0</v>
      </c>
      <c r="CC110" s="10">
        <v>0.20445315672753001</v>
      </c>
      <c r="CD110" s="10">
        <v>3.6265941039598602E-3</v>
      </c>
      <c r="CE110" s="10">
        <v>0</v>
      </c>
      <c r="CF110" s="10">
        <v>0</v>
      </c>
      <c r="CG110" s="10">
        <v>0.19750200000000001</v>
      </c>
      <c r="CH110" s="10">
        <v>0.50875499999999996</v>
      </c>
      <c r="CI110" s="10">
        <v>0</v>
      </c>
      <c r="CJ110" s="10">
        <v>0</v>
      </c>
      <c r="CK110" s="10">
        <v>5.2207000000000003E-2</v>
      </c>
      <c r="CL110" s="10">
        <v>0.12846399999999999</v>
      </c>
      <c r="CM110" s="10">
        <v>0</v>
      </c>
      <c r="CN110" s="10">
        <v>0</v>
      </c>
      <c r="CO110" s="10">
        <v>4.5150999999999997E-2</v>
      </c>
      <c r="CP110" s="10">
        <v>0.12548100000000001</v>
      </c>
      <c r="CQ110" s="10">
        <v>0</v>
      </c>
      <c r="CR110" s="10">
        <v>0</v>
      </c>
      <c r="CS110" s="10">
        <v>4.6584E-2</v>
      </c>
      <c r="CT110" s="10">
        <v>0.12789300000000001</v>
      </c>
      <c r="CU110" s="10">
        <v>0</v>
      </c>
      <c r="CV110" s="10">
        <v>0</v>
      </c>
      <c r="CW110" s="10">
        <v>4.7121000000000003E-2</v>
      </c>
      <c r="CX110" s="10">
        <v>0.12784200000000001</v>
      </c>
      <c r="CY110" s="10">
        <v>0</v>
      </c>
      <c r="CZ110" s="10">
        <v>0</v>
      </c>
      <c r="DA110" s="10">
        <v>4.6490999999999998E-2</v>
      </c>
      <c r="DB110" s="10">
        <v>0.12829399999999999</v>
      </c>
      <c r="DC110" s="10">
        <v>0</v>
      </c>
      <c r="DD110" s="10">
        <v>0</v>
      </c>
      <c r="DE110" s="10">
        <v>4.5256999999999999E-2</v>
      </c>
      <c r="DF110" s="10">
        <v>0.12668699999999999</v>
      </c>
      <c r="DG110" s="10">
        <v>0</v>
      </c>
      <c r="DH110" s="10">
        <v>0</v>
      </c>
      <c r="DI110" s="10">
        <v>4.5246000000000001E-2</v>
      </c>
      <c r="DJ110" s="10">
        <v>0.12625900000000001</v>
      </c>
      <c r="DK110" s="10">
        <v>0</v>
      </c>
      <c r="DL110" s="10">
        <v>0</v>
      </c>
      <c r="DM110" s="10">
        <v>4.4246000000000001E-2</v>
      </c>
      <c r="DN110" s="10">
        <v>0.12623899999999999</v>
      </c>
      <c r="DO110" s="10">
        <v>0</v>
      </c>
      <c r="DP110" s="10">
        <v>0</v>
      </c>
      <c r="DQ110" s="10">
        <v>4.6566999999999997E-2</v>
      </c>
      <c r="DR110" s="10">
        <v>0.129333</v>
      </c>
      <c r="DS110" s="10">
        <v>0</v>
      </c>
      <c r="DT110" s="10">
        <v>0</v>
      </c>
      <c r="DU110" s="10">
        <v>1.7352288297739E+20</v>
      </c>
      <c r="DV110" s="10">
        <v>0</v>
      </c>
      <c r="DW110" s="10">
        <v>3.4862954970842898E+19</v>
      </c>
      <c r="DX110" s="10">
        <v>0</v>
      </c>
      <c r="DY110" s="10">
        <v>4598262068.2466602</v>
      </c>
      <c r="DZ110" s="10">
        <v>0</v>
      </c>
      <c r="EA110" s="10">
        <v>67810.437455773805</v>
      </c>
      <c r="EB110" s="10">
        <v>0</v>
      </c>
      <c r="EC110" s="10">
        <v>45983289285.393097</v>
      </c>
      <c r="ED110" s="10">
        <v>0</v>
      </c>
      <c r="EE110" s="10">
        <v>214435.620396518</v>
      </c>
      <c r="EF110" s="10">
        <v>0</v>
      </c>
      <c r="EG110" s="10">
        <v>459893204824.85999</v>
      </c>
      <c r="EH110" s="10">
        <v>0</v>
      </c>
      <c r="EI110" s="10">
        <v>678110.94011752901</v>
      </c>
      <c r="EJ110" s="10">
        <v>0</v>
      </c>
      <c r="EK110" s="10">
        <v>4605461177204.0596</v>
      </c>
      <c r="EL110" s="10">
        <v>0</v>
      </c>
      <c r="EM110" s="10">
        <v>2144571.2324422002</v>
      </c>
      <c r="EN110" s="10">
        <v>0</v>
      </c>
      <c r="EO110" s="10">
        <v>46605930076599</v>
      </c>
      <c r="EP110" s="10">
        <v>0</v>
      </c>
      <c r="EQ110" s="10">
        <v>6787983.4771950403</v>
      </c>
      <c r="ER110" s="10">
        <v>0</v>
      </c>
      <c r="ES110" s="10">
        <v>532532837437260</v>
      </c>
      <c r="ET110" s="10">
        <v>0</v>
      </c>
      <c r="EU110" s="10">
        <v>21672981.465225901</v>
      </c>
      <c r="EV110" s="10">
        <v>0</v>
      </c>
      <c r="EW110" s="10">
        <v>3.18110526603065E+16</v>
      </c>
      <c r="EX110" s="10">
        <v>0</v>
      </c>
      <c r="EY110" s="10">
        <v>76064485.952348307</v>
      </c>
      <c r="EZ110" s="10">
        <v>0</v>
      </c>
      <c r="FA110" s="10">
        <v>4.5439106912876401E+18</v>
      </c>
      <c r="FB110" s="10">
        <v>0</v>
      </c>
      <c r="FC110" s="10">
        <v>4.5439106912876401E+18</v>
      </c>
      <c r="FD110" s="10">
        <v>0</v>
      </c>
    </row>
    <row r="111" spans="1:160" x14ac:dyDescent="0.45">
      <c r="A111">
        <f t="shared" si="31"/>
        <v>100</v>
      </c>
      <c r="B111" s="15">
        <f t="shared" si="30"/>
        <v>0.5</v>
      </c>
      <c r="C111" s="15">
        <f t="shared" si="32"/>
        <v>256</v>
      </c>
      <c r="D111" s="22">
        <f t="shared" si="33"/>
        <v>1</v>
      </c>
      <c r="E111" s="10">
        <v>0.25454937797376598</v>
      </c>
      <c r="F111" s="10">
        <v>0.25454937797376598</v>
      </c>
      <c r="G111" s="10">
        <v>0</v>
      </c>
      <c r="H111" s="10">
        <v>0</v>
      </c>
      <c r="I111" s="10">
        <v>0.26987218540524299</v>
      </c>
      <c r="J111" s="10">
        <v>0.26987218540524299</v>
      </c>
      <c r="K111" s="10">
        <v>0</v>
      </c>
      <c r="L111" s="10">
        <v>0</v>
      </c>
      <c r="M111" s="10">
        <v>1.46650965477069</v>
      </c>
      <c r="N111" s="10">
        <v>1.46650965477069</v>
      </c>
      <c r="O111" s="10">
        <v>0</v>
      </c>
      <c r="P111" s="10">
        <v>0</v>
      </c>
      <c r="Q111" s="10">
        <v>1.41593843545082</v>
      </c>
      <c r="R111" s="10">
        <v>1.41593843545082</v>
      </c>
      <c r="S111" s="10">
        <v>0</v>
      </c>
      <c r="T111" s="10">
        <v>0</v>
      </c>
      <c r="U111" s="10">
        <v>1.0475561373829001</v>
      </c>
      <c r="V111" s="10">
        <v>1.0475561373829001</v>
      </c>
      <c r="W111" s="10">
        <v>0</v>
      </c>
      <c r="X111" s="10">
        <v>0</v>
      </c>
      <c r="Y111" s="10">
        <v>0.26807037488285601</v>
      </c>
      <c r="Z111" s="10">
        <v>0.26807037488285601</v>
      </c>
      <c r="AA111" s="10">
        <v>0</v>
      </c>
      <c r="AB111" s="10">
        <v>0</v>
      </c>
      <c r="AC111" s="10">
        <v>0.224317806209751</v>
      </c>
      <c r="AD111" s="10">
        <v>0.224317806209751</v>
      </c>
      <c r="AE111" s="10">
        <v>0</v>
      </c>
      <c r="AF111" s="10">
        <v>0</v>
      </c>
      <c r="AG111" s="10">
        <v>0.251465178014394</v>
      </c>
      <c r="AH111" s="10">
        <v>0.251465178014394</v>
      </c>
      <c r="AI111" s="10">
        <v>0</v>
      </c>
      <c r="AJ111" s="10">
        <v>0</v>
      </c>
      <c r="AK111" s="10">
        <v>0.25608763708145399</v>
      </c>
      <c r="AL111" s="10">
        <v>0.25608763708145399</v>
      </c>
      <c r="AM111" s="10">
        <v>0</v>
      </c>
      <c r="AN111" s="10">
        <v>0</v>
      </c>
      <c r="AO111" s="10">
        <v>0.25976918774774199</v>
      </c>
      <c r="AP111" s="10">
        <v>0.25976918774774199</v>
      </c>
      <c r="AQ111" s="10">
        <v>0</v>
      </c>
      <c r="AR111" s="10">
        <v>0</v>
      </c>
      <c r="AS111" s="10">
        <v>0.14741139859245</v>
      </c>
      <c r="AT111" s="10">
        <v>0.14741139859245</v>
      </c>
      <c r="AU111" s="10">
        <v>0</v>
      </c>
      <c r="AV111" s="10">
        <v>0</v>
      </c>
      <c r="AW111" s="10">
        <v>0.14817101471772101</v>
      </c>
      <c r="AX111" s="10">
        <v>0.14817101471772101</v>
      </c>
      <c r="AY111" s="10">
        <v>0</v>
      </c>
      <c r="AZ111" s="10">
        <v>0</v>
      </c>
      <c r="BA111" s="10">
        <v>1.0478915799686599</v>
      </c>
      <c r="BB111" s="10">
        <v>1.0478915799686599</v>
      </c>
      <c r="BC111" s="10">
        <v>0</v>
      </c>
      <c r="BD111" s="10">
        <v>0</v>
      </c>
      <c r="BE111" s="10">
        <v>1.0106890313139001</v>
      </c>
      <c r="BF111" s="10">
        <v>1.0106890313139001</v>
      </c>
      <c r="BG111" s="10">
        <v>0</v>
      </c>
      <c r="BH111" s="10">
        <v>0</v>
      </c>
      <c r="BI111" s="10">
        <v>0.73912298396544096</v>
      </c>
      <c r="BJ111" s="10">
        <v>0.73912298396544096</v>
      </c>
      <c r="BK111" s="10">
        <v>0</v>
      </c>
      <c r="BL111" s="10">
        <v>0</v>
      </c>
      <c r="BM111" s="10">
        <v>0.16381517306959101</v>
      </c>
      <c r="BN111" s="10">
        <v>0.16381517306959101</v>
      </c>
      <c r="BO111" s="10">
        <v>0</v>
      </c>
      <c r="BP111" s="10">
        <v>0</v>
      </c>
      <c r="BQ111" s="10">
        <v>0.12583212514294001</v>
      </c>
      <c r="BR111" s="10">
        <v>0.12583212514294001</v>
      </c>
      <c r="BS111" s="10">
        <v>0</v>
      </c>
      <c r="BT111" s="10">
        <v>0</v>
      </c>
      <c r="BU111" s="10">
        <v>0.14504295611211801</v>
      </c>
      <c r="BV111" s="10">
        <v>0.14504295611211801</v>
      </c>
      <c r="BW111" s="10">
        <v>0</v>
      </c>
      <c r="BX111" s="10">
        <v>0</v>
      </c>
      <c r="BY111" s="10">
        <v>0.14742102445101901</v>
      </c>
      <c r="BZ111" s="10">
        <v>0.14742102445101901</v>
      </c>
      <c r="CA111" s="10">
        <v>0</v>
      </c>
      <c r="CB111" s="10">
        <v>0</v>
      </c>
      <c r="CC111" s="10">
        <v>0.14576325716854499</v>
      </c>
      <c r="CD111" s="10">
        <v>0.14576325716854499</v>
      </c>
      <c r="CE111" s="10">
        <v>0</v>
      </c>
      <c r="CF111" s="10">
        <v>0</v>
      </c>
      <c r="CG111" s="10">
        <v>9.4260000000000004E-3</v>
      </c>
      <c r="CH111" s="10">
        <v>9.1459999999999996E-3</v>
      </c>
      <c r="CI111" s="10">
        <v>0</v>
      </c>
      <c r="CJ111" s="10">
        <v>0</v>
      </c>
      <c r="CK111" s="10">
        <v>8.6929999999999993E-3</v>
      </c>
      <c r="CL111" s="10">
        <v>9.3819999999999997E-3</v>
      </c>
      <c r="CM111" s="10">
        <v>0</v>
      </c>
      <c r="CN111" s="10">
        <v>0</v>
      </c>
      <c r="CO111" s="10">
        <v>8.7220000000000006E-3</v>
      </c>
      <c r="CP111" s="10">
        <v>8.7980000000000003E-3</v>
      </c>
      <c r="CQ111" s="10">
        <v>0</v>
      </c>
      <c r="CR111" s="10">
        <v>0</v>
      </c>
      <c r="CS111" s="10">
        <v>9.3200000000000002E-3</v>
      </c>
      <c r="CT111" s="10">
        <v>9.1260000000000004E-3</v>
      </c>
      <c r="CU111" s="10">
        <v>0</v>
      </c>
      <c r="CV111" s="10">
        <v>0</v>
      </c>
      <c r="CW111" s="10">
        <v>8.6730000000000002E-3</v>
      </c>
      <c r="CX111" s="10">
        <v>8.8240000000000002E-3</v>
      </c>
      <c r="CY111" s="10">
        <v>0</v>
      </c>
      <c r="CZ111" s="10">
        <v>0</v>
      </c>
      <c r="DA111" s="10">
        <v>8.7580000000000002E-3</v>
      </c>
      <c r="DB111" s="10">
        <v>9.1489999999999991E-3</v>
      </c>
      <c r="DC111" s="10">
        <v>0</v>
      </c>
      <c r="DD111" s="10">
        <v>0</v>
      </c>
      <c r="DE111" s="10">
        <v>9.5469999999999999E-3</v>
      </c>
      <c r="DF111" s="10">
        <v>9.0810000000000005E-3</v>
      </c>
      <c r="DG111" s="10">
        <v>0</v>
      </c>
      <c r="DH111" s="10">
        <v>0</v>
      </c>
      <c r="DI111" s="10">
        <v>8.8020000000000008E-3</v>
      </c>
      <c r="DJ111" s="10">
        <v>9.0080000000000004E-3</v>
      </c>
      <c r="DK111" s="10">
        <v>0</v>
      </c>
      <c r="DL111" s="10">
        <v>0</v>
      </c>
      <c r="DM111" s="10">
        <v>9.3189999999999992E-3</v>
      </c>
      <c r="DN111" s="10">
        <v>9.0639999999999991E-3</v>
      </c>
      <c r="DO111" s="10">
        <v>0</v>
      </c>
      <c r="DP111" s="10">
        <v>0</v>
      </c>
      <c r="DQ111" s="10">
        <v>9.2460000000000007E-3</v>
      </c>
      <c r="DR111" s="10">
        <v>9.0270000000000003E-3</v>
      </c>
      <c r="DS111" s="10">
        <v>0</v>
      </c>
      <c r="DT111" s="10">
        <v>0</v>
      </c>
      <c r="DU111" s="10">
        <v>805277703.18574905</v>
      </c>
      <c r="DV111" s="10">
        <v>0</v>
      </c>
      <c r="DW111" s="10">
        <v>3220996049.1282902</v>
      </c>
      <c r="DX111" s="10">
        <v>0</v>
      </c>
      <c r="DY111" s="10">
        <v>367.18854503643001</v>
      </c>
      <c r="DZ111" s="10">
        <v>0</v>
      </c>
      <c r="EA111" s="10">
        <v>19.162164414189501</v>
      </c>
      <c r="EB111" s="10">
        <v>0</v>
      </c>
      <c r="EC111" s="10">
        <v>3662.88170355691</v>
      </c>
      <c r="ED111" s="10">
        <v>0</v>
      </c>
      <c r="EE111" s="10">
        <v>60.521745708108099</v>
      </c>
      <c r="EF111" s="10">
        <v>0</v>
      </c>
      <c r="EG111" s="10">
        <v>36619.442359051398</v>
      </c>
      <c r="EH111" s="10">
        <v>0</v>
      </c>
      <c r="EI111" s="10">
        <v>191.362071370226</v>
      </c>
      <c r="EJ111" s="10">
        <v>0</v>
      </c>
      <c r="EK111" s="10">
        <v>366147.960155949</v>
      </c>
      <c r="EL111" s="10">
        <v>0</v>
      </c>
      <c r="EM111" s="10">
        <v>605.10161143454604</v>
      </c>
      <c r="EN111" s="10">
        <v>0</v>
      </c>
      <c r="EO111" s="10">
        <v>3657728.46949019</v>
      </c>
      <c r="EP111" s="10">
        <v>0</v>
      </c>
      <c r="EQ111" s="10">
        <v>1912.5188808216501</v>
      </c>
      <c r="ER111" s="10">
        <v>0</v>
      </c>
      <c r="ES111" s="10">
        <v>36207227.092922702</v>
      </c>
      <c r="ET111" s="10">
        <v>0</v>
      </c>
      <c r="EU111" s="10">
        <v>6017.2441420024697</v>
      </c>
      <c r="EV111" s="10">
        <v>0</v>
      </c>
      <c r="EW111" s="10">
        <v>328807167.44982803</v>
      </c>
      <c r="EX111" s="10">
        <v>0</v>
      </c>
      <c r="EY111" s="10">
        <v>18133.040647341099</v>
      </c>
      <c r="EZ111" s="10">
        <v>0</v>
      </c>
      <c r="FA111" s="10">
        <v>1713660063.63591</v>
      </c>
      <c r="FB111" s="10">
        <v>0</v>
      </c>
      <c r="FC111" s="10">
        <v>41396.378068552804</v>
      </c>
      <c r="FD111" s="10">
        <v>0</v>
      </c>
    </row>
    <row r="112" spans="1:160" x14ac:dyDescent="0.45">
      <c r="A112">
        <f t="shared" si="31"/>
        <v>101</v>
      </c>
      <c r="B112" s="15">
        <f t="shared" si="30"/>
        <v>0.25</v>
      </c>
      <c r="C112" s="15">
        <f t="shared" si="32"/>
        <v>256</v>
      </c>
      <c r="D112" s="22">
        <f t="shared" si="33"/>
        <v>2</v>
      </c>
      <c r="E112" s="10">
        <v>18.518573767823501</v>
      </c>
      <c r="F112" s="10">
        <v>20.026236188236599</v>
      </c>
      <c r="G112" s="10">
        <v>0</v>
      </c>
      <c r="H112" s="10">
        <v>0</v>
      </c>
      <c r="I112" s="10">
        <v>83822.249257678995</v>
      </c>
      <c r="J112" s="10">
        <v>27462.9422240022</v>
      </c>
      <c r="K112" s="10">
        <v>0</v>
      </c>
      <c r="L112" s="10">
        <v>0</v>
      </c>
      <c r="M112" s="10">
        <v>1.28460588330752</v>
      </c>
      <c r="N112" s="10">
        <v>1.27956505883341</v>
      </c>
      <c r="O112" s="10">
        <v>0</v>
      </c>
      <c r="P112" s="10">
        <v>0</v>
      </c>
      <c r="Q112" s="10">
        <v>0.61499806755061903</v>
      </c>
      <c r="R112" s="10">
        <v>0.59317063559789796</v>
      </c>
      <c r="S112" s="10">
        <v>0</v>
      </c>
      <c r="T112" s="10">
        <v>0</v>
      </c>
      <c r="U112" s="10">
        <v>0.165507687109087</v>
      </c>
      <c r="V112" s="10">
        <v>0.14386727667221599</v>
      </c>
      <c r="W112" s="10">
        <v>0</v>
      </c>
      <c r="X112" s="10">
        <v>0</v>
      </c>
      <c r="Y112" s="10">
        <v>0.162354528984575</v>
      </c>
      <c r="Z112" s="10">
        <v>0.16774679548214699</v>
      </c>
      <c r="AA112" s="10">
        <v>0</v>
      </c>
      <c r="AB112" s="10">
        <v>0</v>
      </c>
      <c r="AC112" s="10">
        <v>0.16481345644027201</v>
      </c>
      <c r="AD112" s="10">
        <v>0.16551294995539401</v>
      </c>
      <c r="AE112" s="10">
        <v>0</v>
      </c>
      <c r="AF112" s="10">
        <v>0</v>
      </c>
      <c r="AG112" s="10">
        <v>0.14029688279972399</v>
      </c>
      <c r="AH112" s="10">
        <v>0.14039839325432199</v>
      </c>
      <c r="AI112" s="10">
        <v>0</v>
      </c>
      <c r="AJ112" s="10">
        <v>0</v>
      </c>
      <c r="AK112" s="10">
        <v>7.3404027601546407E-2</v>
      </c>
      <c r="AL112" s="10">
        <v>7.3612133687627201E-2</v>
      </c>
      <c r="AM112" s="10">
        <v>0</v>
      </c>
      <c r="AN112" s="10">
        <v>0</v>
      </c>
      <c r="AO112" s="10">
        <v>6.8495157552083796E-2</v>
      </c>
      <c r="AP112" s="10">
        <v>5.0603871153330697E-2</v>
      </c>
      <c r="AQ112" s="10">
        <v>0</v>
      </c>
      <c r="AR112" s="10">
        <v>0</v>
      </c>
      <c r="AS112" s="10">
        <v>5.1431453609027598</v>
      </c>
      <c r="AT112" s="10">
        <v>5.7427745631849296</v>
      </c>
      <c r="AU112" s="10">
        <v>0</v>
      </c>
      <c r="AV112" s="10">
        <v>0</v>
      </c>
      <c r="AW112" s="10">
        <v>22694.896363992499</v>
      </c>
      <c r="AX112" s="10">
        <v>9893.89684077327</v>
      </c>
      <c r="AY112" s="10">
        <v>0</v>
      </c>
      <c r="AZ112" s="10">
        <v>0</v>
      </c>
      <c r="BA112" s="10">
        <v>0.91400477887727105</v>
      </c>
      <c r="BB112" s="10">
        <v>0.91028539570391598</v>
      </c>
      <c r="BC112" s="10">
        <v>0</v>
      </c>
      <c r="BD112" s="10">
        <v>0</v>
      </c>
      <c r="BE112" s="10">
        <v>0.41827885273474902</v>
      </c>
      <c r="BF112" s="10">
        <v>0.40201219993544002</v>
      </c>
      <c r="BG112" s="10">
        <v>0</v>
      </c>
      <c r="BH112" s="10">
        <v>0</v>
      </c>
      <c r="BI112" s="10">
        <v>0.105311352268168</v>
      </c>
      <c r="BJ112" s="10">
        <v>9.8578113208692697E-2</v>
      </c>
      <c r="BK112" s="10">
        <v>0</v>
      </c>
      <c r="BL112" s="10">
        <v>0</v>
      </c>
      <c r="BM112" s="10">
        <v>9.63791078506777E-2</v>
      </c>
      <c r="BN112" s="10">
        <v>9.7574540244307506E-2</v>
      </c>
      <c r="BO112" s="10">
        <v>0</v>
      </c>
      <c r="BP112" s="10">
        <v>0</v>
      </c>
      <c r="BQ112" s="10">
        <v>9.5414398120576394E-2</v>
      </c>
      <c r="BR112" s="10">
        <v>9.5618648628724004E-2</v>
      </c>
      <c r="BS112" s="10">
        <v>0</v>
      </c>
      <c r="BT112" s="10">
        <v>0</v>
      </c>
      <c r="BU112" s="10">
        <v>7.8402027057776699E-2</v>
      </c>
      <c r="BV112" s="10">
        <v>7.8461091623145796E-2</v>
      </c>
      <c r="BW112" s="10">
        <v>0</v>
      </c>
      <c r="BX112" s="10">
        <v>0</v>
      </c>
      <c r="BY112" s="10">
        <v>3.6495346005798901E-2</v>
      </c>
      <c r="BZ112" s="10">
        <v>3.6740239330353301E-2</v>
      </c>
      <c r="CA112" s="10">
        <v>0</v>
      </c>
      <c r="CB112" s="10">
        <v>0</v>
      </c>
      <c r="CC112" s="10">
        <v>3.0988876503511401E-2</v>
      </c>
      <c r="CD112" s="10">
        <v>2.6144503509346301E-2</v>
      </c>
      <c r="CE112" s="10">
        <v>0</v>
      </c>
      <c r="CF112" s="10">
        <v>0</v>
      </c>
      <c r="CG112" s="10">
        <v>9.5910000000000006E-3</v>
      </c>
      <c r="CH112" s="10">
        <v>9.6010000000000002E-3</v>
      </c>
      <c r="CI112" s="10">
        <v>0</v>
      </c>
      <c r="CJ112" s="10">
        <v>0</v>
      </c>
      <c r="CK112" s="10">
        <v>8.8000000000000005E-3</v>
      </c>
      <c r="CL112" s="10">
        <v>9.2449999999999997E-3</v>
      </c>
      <c r="CM112" s="10">
        <v>0</v>
      </c>
      <c r="CN112" s="10">
        <v>0</v>
      </c>
      <c r="CO112" s="10">
        <v>8.796E-3</v>
      </c>
      <c r="CP112" s="10">
        <v>9.0889999999999999E-3</v>
      </c>
      <c r="CQ112" s="10">
        <v>0</v>
      </c>
      <c r="CR112" s="10">
        <v>0</v>
      </c>
      <c r="CS112" s="10">
        <v>9.8259999999999997E-3</v>
      </c>
      <c r="CT112" s="10">
        <v>9.4879999999999999E-3</v>
      </c>
      <c r="CU112" s="10">
        <v>0</v>
      </c>
      <c r="CV112" s="10">
        <v>0</v>
      </c>
      <c r="CW112" s="10">
        <v>8.6599999999999993E-3</v>
      </c>
      <c r="CX112" s="10">
        <v>8.9619999999999995E-3</v>
      </c>
      <c r="CY112" s="10">
        <v>0</v>
      </c>
      <c r="CZ112" s="10">
        <v>0</v>
      </c>
      <c r="DA112" s="10">
        <v>8.7220000000000006E-3</v>
      </c>
      <c r="DB112" s="10">
        <v>9.0670000000000004E-3</v>
      </c>
      <c r="DC112" s="10">
        <v>0</v>
      </c>
      <c r="DD112" s="10">
        <v>0</v>
      </c>
      <c r="DE112" s="10">
        <v>9.6769999999999998E-3</v>
      </c>
      <c r="DF112" s="10">
        <v>9.6480000000000003E-3</v>
      </c>
      <c r="DG112" s="10">
        <v>0</v>
      </c>
      <c r="DH112" s="10">
        <v>0</v>
      </c>
      <c r="DI112" s="10">
        <v>8.914E-3</v>
      </c>
      <c r="DJ112" s="10">
        <v>9.3959999999999998E-3</v>
      </c>
      <c r="DK112" s="10">
        <v>0</v>
      </c>
      <c r="DL112" s="10">
        <v>0</v>
      </c>
      <c r="DM112" s="10">
        <v>9.8510000000000004E-3</v>
      </c>
      <c r="DN112" s="10">
        <v>9.4240000000000001E-3</v>
      </c>
      <c r="DO112" s="10">
        <v>0</v>
      </c>
      <c r="DP112" s="10">
        <v>0</v>
      </c>
      <c r="DQ112" s="10">
        <v>8.8430000000000002E-3</v>
      </c>
      <c r="DR112" s="10">
        <v>9.2800000000000001E-3</v>
      </c>
      <c r="DS112" s="10">
        <v>0</v>
      </c>
      <c r="DT112" s="10">
        <v>0</v>
      </c>
      <c r="DU112" s="10">
        <v>1.9475678286212301E+17</v>
      </c>
      <c r="DV112" s="10">
        <v>0</v>
      </c>
      <c r="DW112" s="10">
        <v>1.8326541349316198E+17</v>
      </c>
      <c r="DX112" s="10">
        <v>0</v>
      </c>
      <c r="DY112" s="10">
        <v>2441.9592829134999</v>
      </c>
      <c r="DZ112" s="10">
        <v>0</v>
      </c>
      <c r="EA112" s="10">
        <v>49.416184422853597</v>
      </c>
      <c r="EB112" s="10">
        <v>0</v>
      </c>
      <c r="EC112" s="10">
        <v>24410.592829154601</v>
      </c>
      <c r="ED112" s="10">
        <v>0</v>
      </c>
      <c r="EE112" s="10">
        <v>156.238896658778</v>
      </c>
      <c r="EF112" s="10">
        <v>0</v>
      </c>
      <c r="EG112" s="10">
        <v>244096.92829031599</v>
      </c>
      <c r="EH112" s="10">
        <v>0</v>
      </c>
      <c r="EI112" s="10">
        <v>494.06166446076998</v>
      </c>
      <c r="EJ112" s="10">
        <v>0</v>
      </c>
      <c r="EK112" s="10">
        <v>2440960.2829173701</v>
      </c>
      <c r="EL112" s="10">
        <v>0</v>
      </c>
      <c r="EM112" s="10">
        <v>1562.35728400619</v>
      </c>
      <c r="EN112" s="10">
        <v>0</v>
      </c>
      <c r="EO112" s="10">
        <v>24409593.824772298</v>
      </c>
      <c r="EP112" s="10">
        <v>0</v>
      </c>
      <c r="EQ112" s="10">
        <v>4940.6066246698401</v>
      </c>
      <c r="ER112" s="10">
        <v>0</v>
      </c>
      <c r="ES112" s="10">
        <v>244095930.63878399</v>
      </c>
      <c r="ET112" s="10">
        <v>0</v>
      </c>
      <c r="EU112" s="10">
        <v>15623.569725433799</v>
      </c>
      <c r="EV112" s="10">
        <v>0</v>
      </c>
      <c r="EW112" s="10">
        <v>2440959382.0679898</v>
      </c>
      <c r="EX112" s="10">
        <v>0</v>
      </c>
      <c r="EY112" s="10">
        <v>49406.065268439001</v>
      </c>
      <c r="EZ112" s="10">
        <v>0</v>
      </c>
      <c r="FA112" s="10">
        <v>24409603394.826</v>
      </c>
      <c r="FB112" s="10">
        <v>0</v>
      </c>
      <c r="FC112" s="10">
        <v>156235.73151891801</v>
      </c>
      <c r="FD112" s="10">
        <v>0</v>
      </c>
    </row>
    <row r="113" spans="1:160" x14ac:dyDescent="0.45">
      <c r="A113">
        <f t="shared" si="31"/>
        <v>102</v>
      </c>
      <c r="B113" s="15">
        <f t="shared" si="30"/>
        <v>0.125</v>
      </c>
      <c r="C113" s="15">
        <f t="shared" si="32"/>
        <v>256</v>
      </c>
      <c r="D113" s="22">
        <f t="shared" si="33"/>
        <v>3</v>
      </c>
      <c r="E113" s="10">
        <v>1026.50544700504</v>
      </c>
      <c r="F113" s="10">
        <v>1023.7789821493</v>
      </c>
      <c r="G113" s="10">
        <v>0</v>
      </c>
      <c r="H113" s="10">
        <v>0</v>
      </c>
      <c r="I113" s="10">
        <v>116984.781106168</v>
      </c>
      <c r="J113" s="10">
        <v>77419.671882527706</v>
      </c>
      <c r="K113" s="10">
        <v>0</v>
      </c>
      <c r="L113" s="10">
        <v>0</v>
      </c>
      <c r="M113" s="10">
        <v>0.31650893834363197</v>
      </c>
      <c r="N113" s="10">
        <v>0.28771820946386001</v>
      </c>
      <c r="O113" s="10">
        <v>0</v>
      </c>
      <c r="P113" s="10">
        <v>0</v>
      </c>
      <c r="Q113" s="10">
        <v>0.13694350928455101</v>
      </c>
      <c r="R113" s="10">
        <v>0.143666276834328</v>
      </c>
      <c r="S113" s="10">
        <v>0</v>
      </c>
      <c r="T113" s="10">
        <v>0</v>
      </c>
      <c r="U113" s="10">
        <v>0.14301568876446599</v>
      </c>
      <c r="V113" s="10">
        <v>0.144921289237366</v>
      </c>
      <c r="W113" s="10">
        <v>0</v>
      </c>
      <c r="X113" s="10">
        <v>0</v>
      </c>
      <c r="Y113" s="10">
        <v>0.109472195081304</v>
      </c>
      <c r="Z113" s="10">
        <v>0.109581490249984</v>
      </c>
      <c r="AA113" s="10">
        <v>0</v>
      </c>
      <c r="AB113" s="10">
        <v>0</v>
      </c>
      <c r="AC113" s="10">
        <v>4.5020958898865399E-2</v>
      </c>
      <c r="AD113" s="10">
        <v>4.4502379968265997E-2</v>
      </c>
      <c r="AE113" s="10">
        <v>0</v>
      </c>
      <c r="AF113" s="10">
        <v>0</v>
      </c>
      <c r="AG113" s="10">
        <v>2.6406258770674301E-2</v>
      </c>
      <c r="AH113" s="10">
        <v>2.5672684824992398E-2</v>
      </c>
      <c r="AI113" s="10">
        <v>0</v>
      </c>
      <c r="AJ113" s="10">
        <v>0</v>
      </c>
      <c r="AK113" s="10">
        <v>3.0276597603610698E-2</v>
      </c>
      <c r="AL113" s="10">
        <v>2.7887862598954701E-2</v>
      </c>
      <c r="AM113" s="10">
        <v>0</v>
      </c>
      <c r="AN113" s="10">
        <v>0</v>
      </c>
      <c r="AO113" s="10">
        <v>8.4446604103014494E-2</v>
      </c>
      <c r="AP113" s="10">
        <v>3.4605491519588999E-2</v>
      </c>
      <c r="AQ113" s="10">
        <v>0</v>
      </c>
      <c r="AR113" s="10">
        <v>0</v>
      </c>
      <c r="AS113" s="10">
        <v>250.61259312892</v>
      </c>
      <c r="AT113" s="10">
        <v>241.955415679834</v>
      </c>
      <c r="AU113" s="10">
        <v>0</v>
      </c>
      <c r="AV113" s="10">
        <v>0</v>
      </c>
      <c r="AW113" s="10">
        <v>28069.295475041701</v>
      </c>
      <c r="AX113" s="10">
        <v>20765.994513642901</v>
      </c>
      <c r="AY113" s="10">
        <v>0</v>
      </c>
      <c r="AZ113" s="10">
        <v>0</v>
      </c>
      <c r="BA113" s="10">
        <v>0.19768463604091899</v>
      </c>
      <c r="BB113" s="10">
        <v>0.17732911082403899</v>
      </c>
      <c r="BC113" s="10">
        <v>0</v>
      </c>
      <c r="BD113" s="10">
        <v>0</v>
      </c>
      <c r="BE113" s="10">
        <v>9.6749666367540205E-2</v>
      </c>
      <c r="BF113" s="10">
        <v>9.5185879077326493E-2</v>
      </c>
      <c r="BG113" s="10">
        <v>0</v>
      </c>
      <c r="BH113" s="10">
        <v>0</v>
      </c>
      <c r="BI113" s="10">
        <v>9.1206817797539003E-2</v>
      </c>
      <c r="BJ113" s="10">
        <v>9.1325600511251201E-2</v>
      </c>
      <c r="BK113" s="10">
        <v>0</v>
      </c>
      <c r="BL113" s="10">
        <v>0</v>
      </c>
      <c r="BM113" s="10">
        <v>6.6288210576912102E-2</v>
      </c>
      <c r="BN113" s="10">
        <v>6.6219103418185404E-2</v>
      </c>
      <c r="BO113" s="10">
        <v>0</v>
      </c>
      <c r="BP113" s="10">
        <v>0</v>
      </c>
      <c r="BQ113" s="10">
        <v>2.3076700445229099E-2</v>
      </c>
      <c r="BR113" s="10">
        <v>2.2793248283354099E-2</v>
      </c>
      <c r="BS113" s="10">
        <v>0</v>
      </c>
      <c r="BT113" s="10">
        <v>0</v>
      </c>
      <c r="BU113" s="10">
        <v>1.6035751518923402E-2</v>
      </c>
      <c r="BV113" s="10">
        <v>1.6042357015202201E-2</v>
      </c>
      <c r="BW113" s="10">
        <v>0</v>
      </c>
      <c r="BX113" s="10">
        <v>0</v>
      </c>
      <c r="BY113" s="10">
        <v>1.5749052373551599E-2</v>
      </c>
      <c r="BZ113" s="10">
        <v>1.5751119614648298E-2</v>
      </c>
      <c r="CA113" s="10">
        <v>0</v>
      </c>
      <c r="CB113" s="10">
        <v>0</v>
      </c>
      <c r="CC113" s="10">
        <v>2.221037192974E-2</v>
      </c>
      <c r="CD113" s="10">
        <v>1.34837269423125E-2</v>
      </c>
      <c r="CE113" s="10">
        <v>0</v>
      </c>
      <c r="CF113" s="10">
        <v>0</v>
      </c>
      <c r="CG113" s="10">
        <v>9.9030000000000003E-3</v>
      </c>
      <c r="CH113" s="10">
        <v>1.0567999999999999E-2</v>
      </c>
      <c r="CI113" s="10">
        <v>0</v>
      </c>
      <c r="CJ113" s="10">
        <v>0</v>
      </c>
      <c r="CK113" s="10">
        <v>9.1669999999999998E-3</v>
      </c>
      <c r="CL113" s="10">
        <v>1.0227999999999999E-2</v>
      </c>
      <c r="CM113" s="10">
        <v>0</v>
      </c>
      <c r="CN113" s="10">
        <v>0</v>
      </c>
      <c r="CO113" s="10">
        <v>9.1039999999999992E-3</v>
      </c>
      <c r="CP113" s="10">
        <v>9.5770000000000004E-3</v>
      </c>
      <c r="CQ113" s="10">
        <v>0</v>
      </c>
      <c r="CR113" s="10">
        <v>0</v>
      </c>
      <c r="CS113" s="10">
        <v>1.11E-2</v>
      </c>
      <c r="CT113" s="10">
        <v>1.0385E-2</v>
      </c>
      <c r="CU113" s="10">
        <v>0</v>
      </c>
      <c r="CV113" s="10">
        <v>0</v>
      </c>
      <c r="CW113" s="10">
        <v>9.1350000000000008E-3</v>
      </c>
      <c r="CX113" s="10">
        <v>9.4380000000000002E-3</v>
      </c>
      <c r="CY113" s="10">
        <v>0</v>
      </c>
      <c r="CZ113" s="10">
        <v>0</v>
      </c>
      <c r="DA113" s="10">
        <v>9.2800000000000001E-3</v>
      </c>
      <c r="DB113" s="10">
        <v>9.9550000000000003E-3</v>
      </c>
      <c r="DC113" s="10">
        <v>0</v>
      </c>
      <c r="DD113" s="10">
        <v>0</v>
      </c>
      <c r="DE113" s="10">
        <v>1.1176E-2</v>
      </c>
      <c r="DF113" s="10">
        <v>1.0149E-2</v>
      </c>
      <c r="DG113" s="10">
        <v>0</v>
      </c>
      <c r="DH113" s="10">
        <v>0</v>
      </c>
      <c r="DI113" s="10">
        <v>9.5409999999999991E-3</v>
      </c>
      <c r="DJ113" s="10">
        <v>1.0267999999999999E-2</v>
      </c>
      <c r="DK113" s="10">
        <v>0</v>
      </c>
      <c r="DL113" s="10">
        <v>0</v>
      </c>
      <c r="DM113" s="10">
        <v>1.1427E-2</v>
      </c>
      <c r="DN113" s="10">
        <v>1.0564E-2</v>
      </c>
      <c r="DO113" s="10">
        <v>0</v>
      </c>
      <c r="DP113" s="10">
        <v>0</v>
      </c>
      <c r="DQ113" s="10">
        <v>9.4039999999999992E-3</v>
      </c>
      <c r="DR113" s="10">
        <v>1.0329E-2</v>
      </c>
      <c r="DS113" s="10">
        <v>0</v>
      </c>
      <c r="DT113" s="10">
        <v>0</v>
      </c>
      <c r="DU113" s="10">
        <v>6.4993090060172198E+20</v>
      </c>
      <c r="DV113" s="10">
        <v>0</v>
      </c>
      <c r="DW113" s="10">
        <v>7.5723827256096102E+17</v>
      </c>
      <c r="DX113" s="10">
        <v>0</v>
      </c>
      <c r="DY113" s="10">
        <v>17568.401760449498</v>
      </c>
      <c r="DZ113" s="10">
        <v>0</v>
      </c>
      <c r="EA113" s="10">
        <v>132.54584776766399</v>
      </c>
      <c r="EB113" s="10">
        <v>0</v>
      </c>
      <c r="EC113" s="10">
        <v>175675.01760524401</v>
      </c>
      <c r="ED113" s="10">
        <v>0</v>
      </c>
      <c r="EE113" s="10">
        <v>419.13603711119902</v>
      </c>
      <c r="EF113" s="10">
        <v>0</v>
      </c>
      <c r="EG113" s="10">
        <v>1756741.17611247</v>
      </c>
      <c r="EH113" s="10">
        <v>0</v>
      </c>
      <c r="EI113" s="10">
        <v>1325.4211316128101</v>
      </c>
      <c r="EJ113" s="10">
        <v>0</v>
      </c>
      <c r="EK113" s="10">
        <v>17567402.766889501</v>
      </c>
      <c r="EL113" s="10">
        <v>0</v>
      </c>
      <c r="EM113" s="10">
        <v>4191.3485620266802</v>
      </c>
      <c r="EN113" s="10">
        <v>0</v>
      </c>
      <c r="EO113" s="10">
        <v>175674019.04177499</v>
      </c>
      <c r="EP113" s="10">
        <v>0</v>
      </c>
      <c r="EQ113" s="10">
        <v>13254.2075988948</v>
      </c>
      <c r="ER113" s="10">
        <v>0</v>
      </c>
      <c r="ES113" s="10">
        <v>1756740246.8941</v>
      </c>
      <c r="ET113" s="10">
        <v>0</v>
      </c>
      <c r="EU113" s="10">
        <v>41913.4851512284</v>
      </c>
      <c r="EV113" s="10">
        <v>0</v>
      </c>
      <c r="EW113" s="10">
        <v>17567409813.229401</v>
      </c>
      <c r="EX113" s="10">
        <v>0</v>
      </c>
      <c r="EY113" s="10">
        <v>132542.10075195701</v>
      </c>
      <c r="EZ113" s="10">
        <v>0</v>
      </c>
      <c r="FA113" s="10">
        <v>175674833069.67899</v>
      </c>
      <c r="FB113" s="10">
        <v>0</v>
      </c>
      <c r="FC113" s="10">
        <v>419135.815496622</v>
      </c>
      <c r="FD113" s="10">
        <v>0</v>
      </c>
    </row>
    <row r="114" spans="1:160" x14ac:dyDescent="0.45">
      <c r="A114">
        <f t="shared" si="31"/>
        <v>103</v>
      </c>
      <c r="B114" s="15">
        <f t="shared" si="30"/>
        <v>6.25E-2</v>
      </c>
      <c r="C114" s="15">
        <f t="shared" si="32"/>
        <v>256</v>
      </c>
      <c r="D114" s="22">
        <f t="shared" si="33"/>
        <v>4</v>
      </c>
      <c r="E114" s="10">
        <v>66.519824044004494</v>
      </c>
      <c r="F114" s="10">
        <v>3591.99902735759</v>
      </c>
      <c r="G114" s="10">
        <v>0</v>
      </c>
      <c r="H114" s="10">
        <v>0</v>
      </c>
      <c r="I114" s="10">
        <v>29670.632859854901</v>
      </c>
      <c r="J114" s="10">
        <v>251837.35781669401</v>
      </c>
      <c r="K114" s="10">
        <v>0</v>
      </c>
      <c r="L114" s="10">
        <v>0</v>
      </c>
      <c r="M114" s="10">
        <v>0.13255090590333701</v>
      </c>
      <c r="N114" s="10">
        <v>0.13790770693933299</v>
      </c>
      <c r="O114" s="10">
        <v>0</v>
      </c>
      <c r="P114" s="10">
        <v>0</v>
      </c>
      <c r="Q114" s="10">
        <v>9.56884086989708E-2</v>
      </c>
      <c r="R114" s="10">
        <v>9.6488916413207795E-2</v>
      </c>
      <c r="S114" s="10">
        <v>0</v>
      </c>
      <c r="T114" s="10">
        <v>0</v>
      </c>
      <c r="U114" s="10">
        <v>3.6625318343657502E-2</v>
      </c>
      <c r="V114" s="10">
        <v>3.6249366407621497E-2</v>
      </c>
      <c r="W114" s="10">
        <v>0</v>
      </c>
      <c r="X114" s="10">
        <v>0</v>
      </c>
      <c r="Y114" s="10">
        <v>2.3854761340920998E-2</v>
      </c>
      <c r="Z114" s="10">
        <v>2.40260738093089E-2</v>
      </c>
      <c r="AA114" s="10">
        <v>0</v>
      </c>
      <c r="AB114" s="10">
        <v>0</v>
      </c>
      <c r="AC114" s="10">
        <v>2.13363240240689E-2</v>
      </c>
      <c r="AD114" s="10">
        <v>2.1445364945298299E-2</v>
      </c>
      <c r="AE114" s="10">
        <v>0</v>
      </c>
      <c r="AF114" s="10">
        <v>0</v>
      </c>
      <c r="AG114" s="10">
        <v>1.1378381454481799E-2</v>
      </c>
      <c r="AH114" s="10">
        <v>1.0847686867789801E-2</v>
      </c>
      <c r="AI114" s="10">
        <v>0</v>
      </c>
      <c r="AJ114" s="10">
        <v>0</v>
      </c>
      <c r="AK114" s="10">
        <v>1.1828606581677699E-2</v>
      </c>
      <c r="AL114" s="10">
        <v>5.5003015317680497E-3</v>
      </c>
      <c r="AM114" s="10">
        <v>0</v>
      </c>
      <c r="AN114" s="10">
        <v>0</v>
      </c>
      <c r="AO114" s="10">
        <v>0.121421228468507</v>
      </c>
      <c r="AP114" s="10">
        <v>3.6423699245753297E-2</v>
      </c>
      <c r="AQ114" s="10">
        <v>0</v>
      </c>
      <c r="AR114" s="10">
        <v>0</v>
      </c>
      <c r="AS114" s="10">
        <v>22.632703072776</v>
      </c>
      <c r="AT114" s="10">
        <v>840.64480691630001</v>
      </c>
      <c r="AU114" s="10">
        <v>0</v>
      </c>
      <c r="AV114" s="10">
        <v>0</v>
      </c>
      <c r="AW114" s="10">
        <v>7383.39608711039</v>
      </c>
      <c r="AX114" s="10">
        <v>56440.825425081101</v>
      </c>
      <c r="AY114" s="10">
        <v>0</v>
      </c>
      <c r="AZ114" s="10">
        <v>0</v>
      </c>
      <c r="BA114" s="10">
        <v>9.0001527097722606E-2</v>
      </c>
      <c r="BB114" s="10">
        <v>9.0064142278284895E-2</v>
      </c>
      <c r="BC114" s="10">
        <v>0</v>
      </c>
      <c r="BD114" s="10">
        <v>0</v>
      </c>
      <c r="BE114" s="10">
        <v>5.9994233703474599E-2</v>
      </c>
      <c r="BF114" s="10">
        <v>6.00765072640599E-2</v>
      </c>
      <c r="BG114" s="10">
        <v>0</v>
      </c>
      <c r="BH114" s="10">
        <v>0</v>
      </c>
      <c r="BI114" s="10">
        <v>2.08983228025688E-2</v>
      </c>
      <c r="BJ114" s="10">
        <v>2.0707326863186201E-2</v>
      </c>
      <c r="BK114" s="10">
        <v>0</v>
      </c>
      <c r="BL114" s="10">
        <v>0</v>
      </c>
      <c r="BM114" s="10">
        <v>1.6117334962308098E-2</v>
      </c>
      <c r="BN114" s="10">
        <v>1.62395751128766E-2</v>
      </c>
      <c r="BO114" s="10">
        <v>0</v>
      </c>
      <c r="BP114" s="10">
        <v>0</v>
      </c>
      <c r="BQ114" s="10">
        <v>1.43320606275714E-2</v>
      </c>
      <c r="BR114" s="10">
        <v>1.44789180732545E-2</v>
      </c>
      <c r="BS114" s="10">
        <v>0</v>
      </c>
      <c r="BT114" s="10">
        <v>0</v>
      </c>
      <c r="BU114" s="10">
        <v>7.0346399076098298E-3</v>
      </c>
      <c r="BV114" s="10">
        <v>7.0765678610951697E-3</v>
      </c>
      <c r="BW114" s="10">
        <v>0</v>
      </c>
      <c r="BX114" s="10">
        <v>0</v>
      </c>
      <c r="BY114" s="10">
        <v>3.0783592354427002E-3</v>
      </c>
      <c r="BZ114" s="10">
        <v>1.8053355842884799E-3</v>
      </c>
      <c r="CA114" s="10">
        <v>0</v>
      </c>
      <c r="CB114" s="10">
        <v>0</v>
      </c>
      <c r="CC114" s="10">
        <v>2.6408771081637999E-2</v>
      </c>
      <c r="CD114" s="10">
        <v>8.6574190006635798E-3</v>
      </c>
      <c r="CE114" s="10">
        <v>0</v>
      </c>
      <c r="CF114" s="10">
        <v>0</v>
      </c>
      <c r="CG114" s="10">
        <v>1.3257E-2</v>
      </c>
      <c r="CH114" s="10">
        <v>1.1662E-2</v>
      </c>
      <c r="CI114" s="10">
        <v>0</v>
      </c>
      <c r="CJ114" s="10">
        <v>0</v>
      </c>
      <c r="CK114" s="10">
        <v>1.2652E-2</v>
      </c>
      <c r="CL114" s="10">
        <v>1.0728E-2</v>
      </c>
      <c r="CM114" s="10">
        <v>0</v>
      </c>
      <c r="CN114" s="10">
        <v>0</v>
      </c>
      <c r="CO114" s="10">
        <v>1.0297000000000001E-2</v>
      </c>
      <c r="CP114" s="10">
        <v>1.0789E-2</v>
      </c>
      <c r="CQ114" s="10">
        <v>0</v>
      </c>
      <c r="CR114" s="10">
        <v>0</v>
      </c>
      <c r="CS114" s="10">
        <v>1.0319999999999999E-2</v>
      </c>
      <c r="CT114" s="10">
        <v>1.1150999999999999E-2</v>
      </c>
      <c r="CU114" s="10">
        <v>0</v>
      </c>
      <c r="CV114" s="10">
        <v>0</v>
      </c>
      <c r="CW114" s="10">
        <v>9.8040000000000002E-3</v>
      </c>
      <c r="CX114" s="10">
        <v>1.0383E-2</v>
      </c>
      <c r="CY114" s="10">
        <v>0</v>
      </c>
      <c r="CZ114" s="10">
        <v>0</v>
      </c>
      <c r="DA114" s="10">
        <v>1.2501999999999999E-2</v>
      </c>
      <c r="DB114" s="10">
        <v>1.039E-2</v>
      </c>
      <c r="DC114" s="10">
        <v>0</v>
      </c>
      <c r="DD114" s="10">
        <v>0</v>
      </c>
      <c r="DE114" s="10">
        <v>1.0111E-2</v>
      </c>
      <c r="DF114" s="10">
        <v>1.1202999999999999E-2</v>
      </c>
      <c r="DG114" s="10">
        <v>0</v>
      </c>
      <c r="DH114" s="10">
        <v>0</v>
      </c>
      <c r="DI114" s="10">
        <v>1.001E-2</v>
      </c>
      <c r="DJ114" s="10">
        <v>1.0965000000000001E-2</v>
      </c>
      <c r="DK114" s="10">
        <v>0</v>
      </c>
      <c r="DL114" s="10">
        <v>0</v>
      </c>
      <c r="DM114" s="10">
        <v>1.0473E-2</v>
      </c>
      <c r="DN114" s="10">
        <v>1.1158E-2</v>
      </c>
      <c r="DO114" s="10">
        <v>0</v>
      </c>
      <c r="DP114" s="10">
        <v>0</v>
      </c>
      <c r="DQ114" s="10">
        <v>1.0186000000000001E-2</v>
      </c>
      <c r="DR114" s="10">
        <v>1.0977000000000001E-2</v>
      </c>
      <c r="DS114" s="10">
        <v>0</v>
      </c>
      <c r="DT114" s="10">
        <v>0</v>
      </c>
      <c r="DU114" s="10">
        <v>1.36149656203525E+19</v>
      </c>
      <c r="DV114" s="10">
        <v>0</v>
      </c>
      <c r="DW114" s="10">
        <v>5.9630593108666803E+17</v>
      </c>
      <c r="DX114" s="10">
        <v>0</v>
      </c>
      <c r="DY114" s="10">
        <v>132522.22845351999</v>
      </c>
      <c r="DZ114" s="10">
        <v>0</v>
      </c>
      <c r="EA114" s="10">
        <v>364.03602631211697</v>
      </c>
      <c r="EB114" s="10">
        <v>0</v>
      </c>
      <c r="EC114" s="10">
        <v>1325213.2845781799</v>
      </c>
      <c r="ED114" s="10">
        <v>0</v>
      </c>
      <c r="EE114" s="10">
        <v>1151.17908448977</v>
      </c>
      <c r="EF114" s="10">
        <v>0</v>
      </c>
      <c r="EG114" s="10">
        <v>13252123.84874</v>
      </c>
      <c r="EH114" s="10">
        <v>0</v>
      </c>
      <c r="EI114" s="10">
        <v>3640.34666600523</v>
      </c>
      <c r="EJ114" s="10">
        <v>0</v>
      </c>
      <c r="EK114" s="10">
        <v>132521229.858881</v>
      </c>
      <c r="EL114" s="10">
        <v>0</v>
      </c>
      <c r="EM114" s="10">
        <v>11511.786560094801</v>
      </c>
      <c r="EN114" s="10">
        <v>0</v>
      </c>
      <c r="EO114" s="10">
        <v>1325212323.6724401</v>
      </c>
      <c r="EP114" s="10">
        <v>0</v>
      </c>
      <c r="EQ114" s="10">
        <v>36403.465834568902</v>
      </c>
      <c r="ER114" s="10">
        <v>0</v>
      </c>
      <c r="ES114" s="10">
        <v>13252125425.4317</v>
      </c>
      <c r="ET114" s="10">
        <v>0</v>
      </c>
      <c r="EU114" s="10">
        <v>115117.87426981299</v>
      </c>
      <c r="EV114" s="10">
        <v>0</v>
      </c>
      <c r="EW114" s="10">
        <v>132521626252.20799</v>
      </c>
      <c r="EX114" s="10">
        <v>0</v>
      </c>
      <c r="EY114" s="10">
        <v>364034.94241008803</v>
      </c>
      <c r="EZ114" s="10">
        <v>0</v>
      </c>
      <c r="FA114" s="10">
        <v>1325260908309.3401</v>
      </c>
      <c r="FB114" s="10">
        <v>0</v>
      </c>
      <c r="FC114" s="10">
        <v>1151192.70601551</v>
      </c>
      <c r="FD114" s="10">
        <v>0</v>
      </c>
    </row>
    <row r="115" spans="1:160" x14ac:dyDescent="0.45">
      <c r="A115">
        <f t="shared" si="31"/>
        <v>104</v>
      </c>
      <c r="B115" s="15">
        <f t="shared" si="30"/>
        <v>3.125E-2</v>
      </c>
      <c r="C115" s="15">
        <f t="shared" si="32"/>
        <v>256</v>
      </c>
      <c r="D115" s="22">
        <f t="shared" si="33"/>
        <v>5</v>
      </c>
      <c r="E115" s="10">
        <v>1.5519845957523299</v>
      </c>
      <c r="F115" s="10">
        <v>5887.8980706562197</v>
      </c>
      <c r="G115" s="10">
        <v>0</v>
      </c>
      <c r="H115" s="10">
        <v>0</v>
      </c>
      <c r="I115" s="10">
        <v>13458.1013414351</v>
      </c>
      <c r="J115" s="10">
        <v>504614.19207485602</v>
      </c>
      <c r="K115" s="10">
        <v>0</v>
      </c>
      <c r="L115" s="10">
        <v>0</v>
      </c>
      <c r="M115" s="10">
        <v>3.1574198899521698E-2</v>
      </c>
      <c r="N115" s="10">
        <v>3.20540571811289E-2</v>
      </c>
      <c r="O115" s="10">
        <v>0</v>
      </c>
      <c r="P115" s="10">
        <v>0</v>
      </c>
      <c r="Q115" s="10">
        <v>2.3356750882307101E-2</v>
      </c>
      <c r="R115" s="10">
        <v>2.42501230875991E-2</v>
      </c>
      <c r="S115" s="10">
        <v>0</v>
      </c>
      <c r="T115" s="10">
        <v>0</v>
      </c>
      <c r="U115" s="10">
        <v>1.4674694298879101E-2</v>
      </c>
      <c r="V115" s="10">
        <v>1.52690308497962E-2</v>
      </c>
      <c r="W115" s="10">
        <v>0</v>
      </c>
      <c r="X115" s="10">
        <v>0</v>
      </c>
      <c r="Y115" s="10">
        <v>3.6996824774335698E-3</v>
      </c>
      <c r="Z115" s="10">
        <v>3.82416973920118E-3</v>
      </c>
      <c r="AA115" s="10">
        <v>0</v>
      </c>
      <c r="AB115" s="10">
        <v>0</v>
      </c>
      <c r="AC115" s="10">
        <v>1.6674256418958101E-3</v>
      </c>
      <c r="AD115" s="10">
        <v>1.6749904026949201E-3</v>
      </c>
      <c r="AE115" s="10">
        <v>0</v>
      </c>
      <c r="AF115" s="10">
        <v>0</v>
      </c>
      <c r="AG115" s="10">
        <v>3.43710337684655E-3</v>
      </c>
      <c r="AH115" s="10">
        <v>1.5412089453581399E-3</v>
      </c>
      <c r="AI115" s="10">
        <v>0</v>
      </c>
      <c r="AJ115" s="10">
        <v>0</v>
      </c>
      <c r="AK115" s="10">
        <v>1.8505859721901802E-2</v>
      </c>
      <c r="AL115" s="10">
        <v>4.7648326693874301E-3</v>
      </c>
      <c r="AM115" s="10">
        <v>0</v>
      </c>
      <c r="AN115" s="10">
        <v>0</v>
      </c>
      <c r="AO115" s="10">
        <v>0.17596052050755101</v>
      </c>
      <c r="AP115" s="10">
        <v>3.8036325648998302E-2</v>
      </c>
      <c r="AQ115" s="10">
        <v>0</v>
      </c>
      <c r="AR115" s="10">
        <v>0</v>
      </c>
      <c r="AS115" s="10">
        <v>0.36421244086509402</v>
      </c>
      <c r="AT115" s="10">
        <v>1700.1299950699099</v>
      </c>
      <c r="AU115" s="10">
        <v>0</v>
      </c>
      <c r="AV115" s="10">
        <v>0</v>
      </c>
      <c r="AW115" s="10">
        <v>3396.53385978816</v>
      </c>
      <c r="AX115" s="10">
        <v>120191.00251658801</v>
      </c>
      <c r="AY115" s="10">
        <v>0</v>
      </c>
      <c r="AZ115" s="10">
        <v>0</v>
      </c>
      <c r="BA115" s="10">
        <v>1.9085567693407701E-2</v>
      </c>
      <c r="BB115" s="10">
        <v>1.9385882305006801E-2</v>
      </c>
      <c r="BC115" s="10">
        <v>0</v>
      </c>
      <c r="BD115" s="10">
        <v>0</v>
      </c>
      <c r="BE115" s="10">
        <v>1.50434595196886E-2</v>
      </c>
      <c r="BF115" s="10">
        <v>1.56336012000012E-2</v>
      </c>
      <c r="BG115" s="10">
        <v>0</v>
      </c>
      <c r="BH115" s="10">
        <v>0</v>
      </c>
      <c r="BI115" s="10">
        <v>9.4111772304946301E-3</v>
      </c>
      <c r="BJ115" s="10">
        <v>9.8013842103922399E-3</v>
      </c>
      <c r="BK115" s="10">
        <v>0</v>
      </c>
      <c r="BL115" s="10">
        <v>0</v>
      </c>
      <c r="BM115" s="10">
        <v>2.2321367011872901E-3</v>
      </c>
      <c r="BN115" s="10">
        <v>2.31038586044014E-3</v>
      </c>
      <c r="BO115" s="10">
        <v>0</v>
      </c>
      <c r="BP115" s="10">
        <v>0</v>
      </c>
      <c r="BQ115" s="10">
        <v>9.6901998808254103E-4</v>
      </c>
      <c r="BR115" s="10">
        <v>1.02891029299587E-3</v>
      </c>
      <c r="BS115" s="10">
        <v>0</v>
      </c>
      <c r="BT115" s="10">
        <v>0</v>
      </c>
      <c r="BU115" s="10">
        <v>8.45327132511613E-4</v>
      </c>
      <c r="BV115" s="10">
        <v>7.3940387614055195E-4</v>
      </c>
      <c r="BW115" s="10">
        <v>0</v>
      </c>
      <c r="BX115" s="10">
        <v>0</v>
      </c>
      <c r="BY115" s="10">
        <v>4.3545912735170897E-3</v>
      </c>
      <c r="BZ115" s="10">
        <v>1.0992951778655701E-3</v>
      </c>
      <c r="CA115" s="10">
        <v>0</v>
      </c>
      <c r="CB115" s="10">
        <v>0</v>
      </c>
      <c r="CC115" s="10">
        <v>4.4779022636416699E-2</v>
      </c>
      <c r="CD115" s="10">
        <v>9.2194397806296003E-3</v>
      </c>
      <c r="CE115" s="10">
        <v>0</v>
      </c>
      <c r="CF115" s="10">
        <v>0</v>
      </c>
      <c r="CG115" s="10">
        <v>1.6677000000000001E-2</v>
      </c>
      <c r="CH115" s="10">
        <v>1.427E-2</v>
      </c>
      <c r="CI115" s="10">
        <v>0</v>
      </c>
      <c r="CJ115" s="10">
        <v>0</v>
      </c>
      <c r="CK115" s="10">
        <v>1.5499000000000001E-2</v>
      </c>
      <c r="CL115" s="10">
        <v>1.1468000000000001E-2</v>
      </c>
      <c r="CM115" s="10">
        <v>0</v>
      </c>
      <c r="CN115" s="10">
        <v>0</v>
      </c>
      <c r="CO115" s="10">
        <v>1.059E-2</v>
      </c>
      <c r="CP115" s="10">
        <v>1.1461000000000001E-2</v>
      </c>
      <c r="CQ115" s="10">
        <v>0</v>
      </c>
      <c r="CR115" s="10">
        <v>0</v>
      </c>
      <c r="CS115" s="10">
        <v>1.0699E-2</v>
      </c>
      <c r="CT115" s="10">
        <v>1.1727E-2</v>
      </c>
      <c r="CU115" s="10">
        <v>0</v>
      </c>
      <c r="CV115" s="10">
        <v>0</v>
      </c>
      <c r="CW115" s="10">
        <v>1.0488000000000001E-2</v>
      </c>
      <c r="CX115" s="10">
        <v>1.1368E-2</v>
      </c>
      <c r="CY115" s="10">
        <v>0</v>
      </c>
      <c r="CZ115" s="10">
        <v>0</v>
      </c>
      <c r="DA115" s="10">
        <v>1.5677E-2</v>
      </c>
      <c r="DB115" s="10">
        <v>1.1457999999999999E-2</v>
      </c>
      <c r="DC115" s="10">
        <v>0</v>
      </c>
      <c r="DD115" s="10">
        <v>0</v>
      </c>
      <c r="DE115" s="10">
        <v>1.0718999999999999E-2</v>
      </c>
      <c r="DF115" s="10">
        <v>1.1704000000000001E-2</v>
      </c>
      <c r="DG115" s="10">
        <v>0</v>
      </c>
      <c r="DH115" s="10">
        <v>0</v>
      </c>
      <c r="DI115" s="10">
        <v>1.0586999999999999E-2</v>
      </c>
      <c r="DJ115" s="10">
        <v>1.1702000000000001E-2</v>
      </c>
      <c r="DK115" s="10">
        <v>0</v>
      </c>
      <c r="DL115" s="10">
        <v>0</v>
      </c>
      <c r="DM115" s="10">
        <v>1.074E-2</v>
      </c>
      <c r="DN115" s="10">
        <v>1.1683000000000001E-2</v>
      </c>
      <c r="DO115" s="10">
        <v>0</v>
      </c>
      <c r="DP115" s="10">
        <v>0</v>
      </c>
      <c r="DQ115" s="10">
        <v>1.0710000000000001E-2</v>
      </c>
      <c r="DR115" s="10">
        <v>1.1768000000000001E-2</v>
      </c>
      <c r="DS115" s="10">
        <v>0</v>
      </c>
      <c r="DT115" s="10">
        <v>0</v>
      </c>
      <c r="DU115" s="10">
        <v>8.0395686941380403E+18</v>
      </c>
      <c r="DV115" s="10">
        <v>0</v>
      </c>
      <c r="DW115" s="10">
        <v>5.1063080130323896E+18</v>
      </c>
      <c r="DX115" s="10">
        <v>0</v>
      </c>
      <c r="DY115" s="10">
        <v>1022751.9837058</v>
      </c>
      <c r="DZ115" s="10">
        <v>0</v>
      </c>
      <c r="EA115" s="10">
        <v>1011.31201100638</v>
      </c>
      <c r="EB115" s="10">
        <v>0</v>
      </c>
      <c r="EC115" s="10">
        <v>10227510.848325601</v>
      </c>
      <c r="ED115" s="10">
        <v>0</v>
      </c>
      <c r="EE115" s="10">
        <v>3198.04797291971</v>
      </c>
      <c r="EF115" s="10">
        <v>0</v>
      </c>
      <c r="EG115" s="10">
        <v>102275100.482687</v>
      </c>
      <c r="EH115" s="10">
        <v>0</v>
      </c>
      <c r="EI115" s="10">
        <v>10113.1152225847</v>
      </c>
      <c r="EJ115" s="10">
        <v>0</v>
      </c>
      <c r="EK115" s="10">
        <v>1022751125.23078</v>
      </c>
      <c r="EL115" s="10">
        <v>0</v>
      </c>
      <c r="EM115" s="10">
        <v>31980.478425196401</v>
      </c>
      <c r="EN115" s="10">
        <v>0</v>
      </c>
      <c r="EO115" s="10">
        <v>10227520736.670601</v>
      </c>
      <c r="EP115" s="10">
        <v>0</v>
      </c>
      <c r="EQ115" s="10">
        <v>101131.159202554</v>
      </c>
      <c r="ER115" s="10">
        <v>0</v>
      </c>
      <c r="ES115" s="10">
        <v>102276664923.33299</v>
      </c>
      <c r="ET115" s="10">
        <v>0</v>
      </c>
      <c r="EU115" s="10">
        <v>319805.02216973802</v>
      </c>
      <c r="EV115" s="10">
        <v>0</v>
      </c>
      <c r="EW115" s="10">
        <v>1022850381250.8199</v>
      </c>
      <c r="EX115" s="10">
        <v>0</v>
      </c>
      <c r="EY115" s="10">
        <v>1011320.28522918</v>
      </c>
      <c r="EZ115" s="10">
        <v>0</v>
      </c>
      <c r="FA115" s="10">
        <v>10237424188536.699</v>
      </c>
      <c r="FB115" s="10">
        <v>0</v>
      </c>
      <c r="FC115" s="10">
        <v>3198259.7021820699</v>
      </c>
      <c r="FD115" s="10">
        <v>0</v>
      </c>
    </row>
    <row r="116" spans="1:160" x14ac:dyDescent="0.45">
      <c r="A116">
        <f t="shared" si="31"/>
        <v>105</v>
      </c>
      <c r="B116" s="15">
        <f t="shared" si="30"/>
        <v>1.5625E-2</v>
      </c>
      <c r="C116" s="15">
        <f t="shared" si="32"/>
        <v>256</v>
      </c>
      <c r="D116" s="22">
        <f t="shared" si="33"/>
        <v>6</v>
      </c>
      <c r="E116" s="10">
        <v>2.3801452383593401E-2</v>
      </c>
      <c r="F116" s="10">
        <v>11268.128636068401</v>
      </c>
      <c r="G116" s="10">
        <v>0</v>
      </c>
      <c r="H116" s="10">
        <v>0</v>
      </c>
      <c r="I116" s="10">
        <v>1540401.4065139401</v>
      </c>
      <c r="J116" s="10">
        <v>413655449.70038301</v>
      </c>
      <c r="K116" s="10">
        <v>0</v>
      </c>
      <c r="L116" s="10">
        <v>0</v>
      </c>
      <c r="M116" s="10">
        <v>4.9782012083769899E-3</v>
      </c>
      <c r="N116" s="10">
        <v>5.8884132944598804E-3</v>
      </c>
      <c r="O116" s="10">
        <v>0</v>
      </c>
      <c r="P116" s="10">
        <v>0</v>
      </c>
      <c r="Q116" s="10">
        <v>1.3532117375860599E-3</v>
      </c>
      <c r="R116" s="10">
        <v>1.7018680136202599E-3</v>
      </c>
      <c r="S116" s="10">
        <v>0</v>
      </c>
      <c r="T116" s="10">
        <v>0</v>
      </c>
      <c r="U116" s="10">
        <v>6.3843750821490598E-4</v>
      </c>
      <c r="V116" s="10">
        <v>8.6640131066473205E-4</v>
      </c>
      <c r="W116" s="10">
        <v>0</v>
      </c>
      <c r="X116" s="10">
        <v>0</v>
      </c>
      <c r="Y116" s="10">
        <v>2.06024039478558E-4</v>
      </c>
      <c r="Z116" s="10">
        <v>2.7383673596048598E-4</v>
      </c>
      <c r="AA116" s="10">
        <v>0</v>
      </c>
      <c r="AB116" s="10">
        <v>0</v>
      </c>
      <c r="AC116" s="10">
        <v>3.6213585405509002E-4</v>
      </c>
      <c r="AD116" s="10">
        <v>2.06934830096816E-4</v>
      </c>
      <c r="AE116" s="10">
        <v>0</v>
      </c>
      <c r="AF116" s="10">
        <v>0</v>
      </c>
      <c r="AG116" s="10">
        <v>3.9120390417468603E-3</v>
      </c>
      <c r="AH116" s="10">
        <v>4.65163019390146E-4</v>
      </c>
      <c r="AI116" s="10">
        <v>0</v>
      </c>
      <c r="AJ116" s="10">
        <v>0</v>
      </c>
      <c r="AK116" s="10">
        <v>3.5376134226528799E-2</v>
      </c>
      <c r="AL116" s="10">
        <v>4.7640007145659498E-3</v>
      </c>
      <c r="AM116" s="10">
        <v>0</v>
      </c>
      <c r="AN116" s="10">
        <v>0</v>
      </c>
      <c r="AO116" s="10">
        <v>0.31516732947064502</v>
      </c>
      <c r="AP116" s="10">
        <v>3.8268218654546403E-2</v>
      </c>
      <c r="AQ116" s="10">
        <v>0</v>
      </c>
      <c r="AR116" s="10">
        <v>0</v>
      </c>
      <c r="AS116" s="10">
        <v>5.5722484475618098E-3</v>
      </c>
      <c r="AT116" s="10">
        <v>2931.9580480844402</v>
      </c>
      <c r="AU116" s="10">
        <v>0</v>
      </c>
      <c r="AV116" s="10">
        <v>0</v>
      </c>
      <c r="AW116" s="10">
        <v>365484.60947796598</v>
      </c>
      <c r="AX116" s="10">
        <v>128762953.510252</v>
      </c>
      <c r="AY116" s="10">
        <v>0</v>
      </c>
      <c r="AZ116" s="10">
        <v>0</v>
      </c>
      <c r="BA116" s="10">
        <v>3.1183901266004701E-3</v>
      </c>
      <c r="BB116" s="10">
        <v>3.7014416505067702E-3</v>
      </c>
      <c r="BC116" s="10">
        <v>0</v>
      </c>
      <c r="BD116" s="10">
        <v>0</v>
      </c>
      <c r="BE116" s="10">
        <v>8.0081670866407099E-4</v>
      </c>
      <c r="BF116" s="10">
        <v>1.0163652696563699E-3</v>
      </c>
      <c r="BG116" s="10">
        <v>0</v>
      </c>
      <c r="BH116" s="10">
        <v>0</v>
      </c>
      <c r="BI116" s="10">
        <v>4.0548960026047097E-4</v>
      </c>
      <c r="BJ116" s="10">
        <v>5.4845997992235902E-4</v>
      </c>
      <c r="BK116" s="10">
        <v>0</v>
      </c>
      <c r="BL116" s="10">
        <v>0</v>
      </c>
      <c r="BM116" s="10">
        <v>1.0915821833290099E-4</v>
      </c>
      <c r="BN116" s="10">
        <v>1.52273752866646E-4</v>
      </c>
      <c r="BO116" s="10">
        <v>0</v>
      </c>
      <c r="BP116" s="10">
        <v>0</v>
      </c>
      <c r="BQ116" s="10">
        <v>9.7591390800351601E-5</v>
      </c>
      <c r="BR116" s="10">
        <v>1.03528631784549E-4</v>
      </c>
      <c r="BS116" s="10">
        <v>0</v>
      </c>
      <c r="BT116" s="10">
        <v>0</v>
      </c>
      <c r="BU116" s="10">
        <v>1.0000454729549701E-3</v>
      </c>
      <c r="BV116" s="10">
        <v>1.17467937579493E-4</v>
      </c>
      <c r="BW116" s="10">
        <v>0</v>
      </c>
      <c r="BX116" s="10">
        <v>0</v>
      </c>
      <c r="BY116" s="10">
        <v>7.7311368852857904E-3</v>
      </c>
      <c r="BZ116" s="10">
        <v>1.08369914350494E-3</v>
      </c>
      <c r="CA116" s="10">
        <v>0</v>
      </c>
      <c r="CB116" s="10">
        <v>0</v>
      </c>
      <c r="CC116" s="10">
        <v>8.6964394535138004E-2</v>
      </c>
      <c r="CD116" s="10">
        <v>9.0176636599117593E-3</v>
      </c>
      <c r="CE116" s="10">
        <v>0</v>
      </c>
      <c r="CF116" s="10">
        <v>0</v>
      </c>
      <c r="CG116" s="10">
        <v>2.4063000000000001E-2</v>
      </c>
      <c r="CH116" s="10">
        <v>2.2235000000000001E-2</v>
      </c>
      <c r="CI116" s="10">
        <v>0</v>
      </c>
      <c r="CJ116" s="10">
        <v>0</v>
      </c>
      <c r="CK116" s="10">
        <v>1.9668999999999999E-2</v>
      </c>
      <c r="CL116" s="10">
        <v>1.4798E-2</v>
      </c>
      <c r="CM116" s="10">
        <v>0</v>
      </c>
      <c r="CN116" s="10">
        <v>0</v>
      </c>
      <c r="CO116" s="10">
        <v>1.2923E-2</v>
      </c>
      <c r="CP116" s="10">
        <v>1.4781000000000001E-2</v>
      </c>
      <c r="CQ116" s="10">
        <v>0</v>
      </c>
      <c r="CR116" s="10">
        <v>0</v>
      </c>
      <c r="CS116" s="10">
        <v>1.2936E-2</v>
      </c>
      <c r="CT116" s="10">
        <v>1.5049E-2</v>
      </c>
      <c r="CU116" s="10">
        <v>0</v>
      </c>
      <c r="CV116" s="10">
        <v>0</v>
      </c>
      <c r="CW116" s="10">
        <v>1.2663000000000001E-2</v>
      </c>
      <c r="CX116" s="10">
        <v>1.4644000000000001E-2</v>
      </c>
      <c r="CY116" s="10">
        <v>0</v>
      </c>
      <c r="CZ116" s="10">
        <v>0</v>
      </c>
      <c r="DA116" s="10">
        <v>1.2806E-2</v>
      </c>
      <c r="DB116" s="10">
        <v>1.4767000000000001E-2</v>
      </c>
      <c r="DC116" s="10">
        <v>0</v>
      </c>
      <c r="DD116" s="10">
        <v>0</v>
      </c>
      <c r="DE116" s="10">
        <v>1.299E-2</v>
      </c>
      <c r="DF116" s="10">
        <v>1.5206000000000001E-2</v>
      </c>
      <c r="DG116" s="10">
        <v>0</v>
      </c>
      <c r="DH116" s="10">
        <v>0</v>
      </c>
      <c r="DI116" s="10">
        <v>1.2787E-2</v>
      </c>
      <c r="DJ116" s="10">
        <v>1.4857E-2</v>
      </c>
      <c r="DK116" s="10">
        <v>0</v>
      </c>
      <c r="DL116" s="10">
        <v>0</v>
      </c>
      <c r="DM116" s="10">
        <v>1.2932000000000001E-2</v>
      </c>
      <c r="DN116" s="10">
        <v>1.5232000000000001E-2</v>
      </c>
      <c r="DO116" s="10">
        <v>0</v>
      </c>
      <c r="DP116" s="10">
        <v>0</v>
      </c>
      <c r="DQ116" s="10">
        <v>1.2828000000000001E-2</v>
      </c>
      <c r="DR116" s="10">
        <v>1.4814000000000001E-2</v>
      </c>
      <c r="DS116" s="10">
        <v>0</v>
      </c>
      <c r="DT116" s="10">
        <v>0</v>
      </c>
      <c r="DU116" s="10">
        <v>6.0966596540176302E+18</v>
      </c>
      <c r="DV116" s="10">
        <v>0</v>
      </c>
      <c r="DW116" s="10">
        <v>1.2988248862208399E+19</v>
      </c>
      <c r="DX116" s="10">
        <v>0</v>
      </c>
      <c r="DY116" s="10">
        <v>7870308.8244387601</v>
      </c>
      <c r="DZ116" s="10">
        <v>0</v>
      </c>
      <c r="EA116" s="10">
        <v>2805.4070674424001</v>
      </c>
      <c r="EB116" s="10">
        <v>0</v>
      </c>
      <c r="EC116" s="10">
        <v>78703080.286526799</v>
      </c>
      <c r="ED116" s="10">
        <v>0</v>
      </c>
      <c r="EE116" s="10">
        <v>8871.4755933675697</v>
      </c>
      <c r="EF116" s="10">
        <v>0</v>
      </c>
      <c r="EG116" s="10">
        <v>787030877.44968104</v>
      </c>
      <c r="EH116" s="10">
        <v>0</v>
      </c>
      <c r="EI116" s="10">
        <v>28054.0690514157</v>
      </c>
      <c r="EJ116" s="10">
        <v>0</v>
      </c>
      <c r="EK116" s="10">
        <v>7870317335.4846601</v>
      </c>
      <c r="EL116" s="10">
        <v>0</v>
      </c>
      <c r="EM116" s="10">
        <v>88714.759508202798</v>
      </c>
      <c r="EN116" s="10">
        <v>0</v>
      </c>
      <c r="EO116" s="10">
        <v>78703715549.570999</v>
      </c>
      <c r="EP116" s="10">
        <v>0</v>
      </c>
      <c r="EQ116" s="10">
        <v>280540.81150404899</v>
      </c>
      <c r="ER116" s="10">
        <v>0</v>
      </c>
      <c r="ES116" s="10">
        <v>787103183725.04602</v>
      </c>
      <c r="ET116" s="10">
        <v>0</v>
      </c>
      <c r="EU116" s="10">
        <v>887151.80629406404</v>
      </c>
      <c r="EV116" s="10">
        <v>0</v>
      </c>
      <c r="EW116" s="10">
        <v>7880370218962.9102</v>
      </c>
      <c r="EX116" s="10">
        <v>0</v>
      </c>
      <c r="EY116" s="10">
        <v>2805532.38829422</v>
      </c>
      <c r="EZ116" s="10">
        <v>0</v>
      </c>
      <c r="FA116" s="10">
        <v>79437997558186.297</v>
      </c>
      <c r="FB116" s="10">
        <v>0</v>
      </c>
      <c r="FC116" s="10">
        <v>8875540.3725589402</v>
      </c>
      <c r="FD116" s="10">
        <v>0</v>
      </c>
    </row>
    <row r="117" spans="1:160" x14ac:dyDescent="0.45">
      <c r="A117">
        <f t="shared" si="31"/>
        <v>106</v>
      </c>
      <c r="B117" s="15">
        <f t="shared" si="30"/>
        <v>7.8125E-3</v>
      </c>
      <c r="C117" s="15">
        <f t="shared" si="32"/>
        <v>256</v>
      </c>
      <c r="D117" s="22">
        <f t="shared" si="33"/>
        <v>7</v>
      </c>
      <c r="E117" s="10">
        <v>5.3757517376429298E-4</v>
      </c>
      <c r="F117" s="10">
        <v>293887.75578943099</v>
      </c>
      <c r="G117" s="10">
        <v>0</v>
      </c>
      <c r="H117" s="10">
        <v>0</v>
      </c>
      <c r="I117" s="10">
        <v>2479.7417123555601</v>
      </c>
      <c r="J117" s="10">
        <v>3970277182.0674901</v>
      </c>
      <c r="K117" s="10">
        <v>0</v>
      </c>
      <c r="L117" s="10">
        <v>0</v>
      </c>
      <c r="M117" s="10">
        <v>3.7124208607686103E-5</v>
      </c>
      <c r="N117" s="10">
        <v>1.0043809437987301E-4</v>
      </c>
      <c r="O117" s="10">
        <v>0</v>
      </c>
      <c r="P117" s="10">
        <v>0</v>
      </c>
      <c r="Q117" s="10">
        <v>1.879430935392E-5</v>
      </c>
      <c r="R117" s="10">
        <v>5.3956051667469697E-5</v>
      </c>
      <c r="S117" s="10">
        <v>0</v>
      </c>
      <c r="T117" s="10">
        <v>0</v>
      </c>
      <c r="U117" s="10">
        <v>8.7590250439362194E-6</v>
      </c>
      <c r="V117" s="10">
        <v>1.31294197136533E-5</v>
      </c>
      <c r="W117" s="10">
        <v>0</v>
      </c>
      <c r="X117" s="10">
        <v>0</v>
      </c>
      <c r="Y117" s="10">
        <v>6.4182494522668695E-5</v>
      </c>
      <c r="Z117" s="10">
        <v>9.2023822624298595E-6</v>
      </c>
      <c r="AA117" s="10">
        <v>0</v>
      </c>
      <c r="AB117" s="10">
        <v>0</v>
      </c>
      <c r="AC117" s="10">
        <v>7.0388801834386696E-4</v>
      </c>
      <c r="AD117" s="10">
        <v>5.9931732741880199E-5</v>
      </c>
      <c r="AE117" s="10">
        <v>0</v>
      </c>
      <c r="AF117" s="10">
        <v>0</v>
      </c>
      <c r="AG117" s="10">
        <v>5.2520845343373397E-3</v>
      </c>
      <c r="AH117" s="10">
        <v>4.49934308396793E-4</v>
      </c>
      <c r="AI117" s="10">
        <v>0</v>
      </c>
      <c r="AJ117" s="10">
        <v>0</v>
      </c>
      <c r="AK117" s="10">
        <v>4.73625992155777E-2</v>
      </c>
      <c r="AL117" s="10">
        <v>4.7622694911737496E-3</v>
      </c>
      <c r="AM117" s="10">
        <v>0</v>
      </c>
      <c r="AN117" s="10">
        <v>0</v>
      </c>
      <c r="AO117" s="10">
        <v>0.59183392675345803</v>
      </c>
      <c r="AP117" s="10">
        <v>3.8254950239614303E-2</v>
      </c>
      <c r="AQ117" s="10">
        <v>0</v>
      </c>
      <c r="AR117" s="10">
        <v>0</v>
      </c>
      <c r="AS117" s="10">
        <v>1.2305627531169301E-4</v>
      </c>
      <c r="AT117" s="10">
        <v>90042.332262449796</v>
      </c>
      <c r="AU117" s="10">
        <v>0</v>
      </c>
      <c r="AV117" s="10">
        <v>0</v>
      </c>
      <c r="AW117" s="10">
        <v>522.42353786218598</v>
      </c>
      <c r="AX117" s="10">
        <v>996479276.35463703</v>
      </c>
      <c r="AY117" s="10">
        <v>0</v>
      </c>
      <c r="AZ117" s="10">
        <v>0</v>
      </c>
      <c r="BA117" s="10">
        <v>2.33623978258468E-5</v>
      </c>
      <c r="BB117" s="10">
        <v>5.6102489756249599E-5</v>
      </c>
      <c r="BC117" s="10">
        <v>0</v>
      </c>
      <c r="BD117" s="10">
        <v>0</v>
      </c>
      <c r="BE117" s="10">
        <v>1.18059359810381E-5</v>
      </c>
      <c r="BF117" s="10">
        <v>3.08814632876132E-5</v>
      </c>
      <c r="BG117" s="10">
        <v>0</v>
      </c>
      <c r="BH117" s="10">
        <v>0</v>
      </c>
      <c r="BI117" s="10">
        <v>2.73950847342503E-6</v>
      </c>
      <c r="BJ117" s="10">
        <v>6.82942657028824E-6</v>
      </c>
      <c r="BK117" s="10">
        <v>0</v>
      </c>
      <c r="BL117" s="10">
        <v>0</v>
      </c>
      <c r="BM117" s="10">
        <v>2.0327695483696401E-5</v>
      </c>
      <c r="BN117" s="10">
        <v>2.1888297031293902E-6</v>
      </c>
      <c r="BO117" s="10">
        <v>0</v>
      </c>
      <c r="BP117" s="10">
        <v>0</v>
      </c>
      <c r="BQ117" s="10">
        <v>2.04981806189199E-4</v>
      </c>
      <c r="BR117" s="10">
        <v>1.43831977321717E-5</v>
      </c>
      <c r="BS117" s="10">
        <v>0</v>
      </c>
      <c r="BT117" s="10">
        <v>0</v>
      </c>
      <c r="BU117" s="10">
        <v>1.1363904006131101E-3</v>
      </c>
      <c r="BV117" s="10">
        <v>1.0890198047820901E-4</v>
      </c>
      <c r="BW117" s="10">
        <v>0</v>
      </c>
      <c r="BX117" s="10">
        <v>0</v>
      </c>
      <c r="BY117" s="10">
        <v>1.1094258709245601E-2</v>
      </c>
      <c r="BZ117" s="10">
        <v>1.0836633501122999E-3</v>
      </c>
      <c r="CA117" s="10">
        <v>0</v>
      </c>
      <c r="CB117" s="10">
        <v>0</v>
      </c>
      <c r="CC117" s="10">
        <v>0.17512125401788201</v>
      </c>
      <c r="CD117" s="10">
        <v>8.9962207032505508E-3</v>
      </c>
      <c r="CE117" s="10">
        <v>0</v>
      </c>
      <c r="CF117" s="10">
        <v>0</v>
      </c>
      <c r="CG117" s="10">
        <v>4.2053E-2</v>
      </c>
      <c r="CH117" s="10">
        <v>4.8980999999999997E-2</v>
      </c>
      <c r="CI117" s="10">
        <v>0</v>
      </c>
      <c r="CJ117" s="10">
        <v>0</v>
      </c>
      <c r="CK117" s="10">
        <v>1.7474E-2</v>
      </c>
      <c r="CL117" s="10">
        <v>2.4114E-2</v>
      </c>
      <c r="CM117" s="10">
        <v>0</v>
      </c>
      <c r="CN117" s="10">
        <v>0</v>
      </c>
      <c r="CO117" s="10">
        <v>1.779E-2</v>
      </c>
      <c r="CP117" s="10">
        <v>2.3923E-2</v>
      </c>
      <c r="CQ117" s="10">
        <v>0</v>
      </c>
      <c r="CR117" s="10">
        <v>0</v>
      </c>
      <c r="CS117" s="10">
        <v>1.7621999999999999E-2</v>
      </c>
      <c r="CT117" s="10">
        <v>2.4309000000000001E-2</v>
      </c>
      <c r="CU117" s="10">
        <v>0</v>
      </c>
      <c r="CV117" s="10">
        <v>0</v>
      </c>
      <c r="CW117" s="10">
        <v>1.7176E-2</v>
      </c>
      <c r="CX117" s="10">
        <v>2.3723000000000001E-2</v>
      </c>
      <c r="CY117" s="10">
        <v>0</v>
      </c>
      <c r="CZ117" s="10">
        <v>0</v>
      </c>
      <c r="DA117" s="10">
        <v>1.7812000000000001E-2</v>
      </c>
      <c r="DB117" s="10">
        <v>2.4451000000000001E-2</v>
      </c>
      <c r="DC117" s="10">
        <v>0</v>
      </c>
      <c r="DD117" s="10">
        <v>0</v>
      </c>
      <c r="DE117" s="10">
        <v>1.7732000000000001E-2</v>
      </c>
      <c r="DF117" s="10">
        <v>2.4070000000000001E-2</v>
      </c>
      <c r="DG117" s="10">
        <v>0</v>
      </c>
      <c r="DH117" s="10">
        <v>0</v>
      </c>
      <c r="DI117" s="10">
        <v>1.7354999999999999E-2</v>
      </c>
      <c r="DJ117" s="10">
        <v>2.4139000000000001E-2</v>
      </c>
      <c r="DK117" s="10">
        <v>0</v>
      </c>
      <c r="DL117" s="10">
        <v>0</v>
      </c>
      <c r="DM117" s="10">
        <v>1.7833999999999999E-2</v>
      </c>
      <c r="DN117" s="10">
        <v>2.4448000000000001E-2</v>
      </c>
      <c r="DO117" s="10">
        <v>0</v>
      </c>
      <c r="DP117" s="10">
        <v>0</v>
      </c>
      <c r="DQ117" s="10">
        <v>1.7311E-2</v>
      </c>
      <c r="DR117" s="10">
        <v>2.3845000000000002E-2</v>
      </c>
      <c r="DS117" s="10">
        <v>0</v>
      </c>
      <c r="DT117" s="10">
        <v>0</v>
      </c>
      <c r="DU117" s="10">
        <v>1.05535032683246E+19</v>
      </c>
      <c r="DV117" s="10">
        <v>0</v>
      </c>
      <c r="DW117" s="10">
        <v>1.38117602312278E+19</v>
      </c>
      <c r="DX117" s="10">
        <v>0</v>
      </c>
      <c r="DY117" s="10">
        <v>57137493.962928198</v>
      </c>
      <c r="DZ117" s="10">
        <v>0</v>
      </c>
      <c r="EA117" s="10">
        <v>7558.9346842631303</v>
      </c>
      <c r="EB117" s="10">
        <v>0</v>
      </c>
      <c r="EC117" s="10">
        <v>571374987.65119398</v>
      </c>
      <c r="ED117" s="10">
        <v>0</v>
      </c>
      <c r="EE117" s="10">
        <v>23903.4503477992</v>
      </c>
      <c r="EF117" s="10">
        <v>0</v>
      </c>
      <c r="EG117" s="10">
        <v>5713754775.8411503</v>
      </c>
      <c r="EH117" s="10">
        <v>0</v>
      </c>
      <c r="EI117" s="10">
        <v>75589.354365841995</v>
      </c>
      <c r="EJ117" s="10">
        <v>0</v>
      </c>
      <c r="EK117" s="10">
        <v>57138355157.735199</v>
      </c>
      <c r="EL117" s="10">
        <v>0</v>
      </c>
      <c r="EM117" s="10">
        <v>239034.77840444501</v>
      </c>
      <c r="EN117" s="10">
        <v>0</v>
      </c>
      <c r="EO117" s="10">
        <v>571438329646.26794</v>
      </c>
      <c r="EP117" s="10">
        <v>0</v>
      </c>
      <c r="EQ117" s="10">
        <v>755902.00677054399</v>
      </c>
      <c r="ER117" s="10">
        <v>0</v>
      </c>
      <c r="ES117" s="10">
        <v>5721540136293.2402</v>
      </c>
      <c r="ET117" s="10">
        <v>0</v>
      </c>
      <c r="EU117" s="10">
        <v>2390631.8017881699</v>
      </c>
      <c r="EV117" s="10">
        <v>0</v>
      </c>
      <c r="EW117" s="10">
        <v>57866553921794.5</v>
      </c>
      <c r="EX117" s="10">
        <v>0</v>
      </c>
      <c r="EY117" s="10">
        <v>7567400.6585865496</v>
      </c>
      <c r="EZ117" s="10">
        <v>0</v>
      </c>
      <c r="FA117" s="10">
        <v>640489152619027</v>
      </c>
      <c r="FB117" s="10">
        <v>0</v>
      </c>
      <c r="FC117" s="10">
        <v>24182866.6330298</v>
      </c>
      <c r="FD117" s="10">
        <v>0</v>
      </c>
    </row>
    <row r="118" spans="1:160" x14ac:dyDescent="0.45">
      <c r="A118">
        <f t="shared" si="31"/>
        <v>107</v>
      </c>
      <c r="B118" s="15">
        <f t="shared" si="30"/>
        <v>3.90625E-3</v>
      </c>
      <c r="C118" s="15">
        <f t="shared" si="32"/>
        <v>256</v>
      </c>
      <c r="D118" s="22">
        <f t="shared" si="33"/>
        <v>8</v>
      </c>
      <c r="E118" s="10">
        <v>6.0820501839309299E-6</v>
      </c>
      <c r="F118" s="10">
        <v>476672.20317809703</v>
      </c>
      <c r="G118" s="10">
        <v>0</v>
      </c>
      <c r="H118" s="10">
        <v>0</v>
      </c>
      <c r="I118" s="10">
        <v>274.91703768123301</v>
      </c>
      <c r="J118" s="10">
        <v>23051772976.019001</v>
      </c>
      <c r="K118" s="10">
        <v>0</v>
      </c>
      <c r="L118" s="10">
        <v>0</v>
      </c>
      <c r="M118" s="10">
        <v>3.6373914156229101E-6</v>
      </c>
      <c r="N118" s="10">
        <v>2.4307643784471299E-6</v>
      </c>
      <c r="O118" s="10">
        <v>0</v>
      </c>
      <c r="P118" s="10">
        <v>0</v>
      </c>
      <c r="Q118" s="10">
        <v>1.6246498950600501E-6</v>
      </c>
      <c r="R118" s="10">
        <v>1.09038174356257E-6</v>
      </c>
      <c r="S118" s="10">
        <v>0</v>
      </c>
      <c r="T118" s="10">
        <v>0</v>
      </c>
      <c r="U118" s="10">
        <v>8.0868389815691393E-6</v>
      </c>
      <c r="V118" s="10">
        <v>1.44341607843934E-6</v>
      </c>
      <c r="W118" s="10">
        <v>0</v>
      </c>
      <c r="X118" s="10">
        <v>0</v>
      </c>
      <c r="Y118" s="10">
        <v>8.1607997274746297E-5</v>
      </c>
      <c r="Z118" s="10">
        <v>8.1185472171618705E-6</v>
      </c>
      <c r="AA118" s="10">
        <v>0</v>
      </c>
      <c r="AB118" s="10">
        <v>0</v>
      </c>
      <c r="AC118" s="10">
        <v>9.987959645556539E-4</v>
      </c>
      <c r="AD118" s="10">
        <v>5.9396191134375402E-5</v>
      </c>
      <c r="AE118" s="10">
        <v>0</v>
      </c>
      <c r="AF118" s="10">
        <v>0</v>
      </c>
      <c r="AG118" s="10">
        <v>9.5192023925907403E-3</v>
      </c>
      <c r="AH118" s="10">
        <v>4.4994579387958001E-4</v>
      </c>
      <c r="AI118" s="10">
        <v>0</v>
      </c>
      <c r="AJ118" s="10">
        <v>0</v>
      </c>
      <c r="AK118" s="10">
        <v>7.3360771724335597E-2</v>
      </c>
      <c r="AL118" s="10">
        <v>4.7619283968494096E-3</v>
      </c>
      <c r="AM118" s="10">
        <v>0</v>
      </c>
      <c r="AN118" s="10">
        <v>0</v>
      </c>
      <c r="AO118" s="10">
        <v>0.78421437513052294</v>
      </c>
      <c r="AP118" s="10">
        <v>3.82516882602024E-2</v>
      </c>
      <c r="AQ118" s="10">
        <v>0</v>
      </c>
      <c r="AR118" s="10">
        <v>0</v>
      </c>
      <c r="AS118" s="10">
        <v>1.8478554455750301E-6</v>
      </c>
      <c r="AT118" s="10">
        <v>114011.59083343099</v>
      </c>
      <c r="AU118" s="10">
        <v>0</v>
      </c>
      <c r="AV118" s="10">
        <v>0</v>
      </c>
      <c r="AW118" s="10">
        <v>71.843533340928005</v>
      </c>
      <c r="AX118" s="10">
        <v>5918976996.5220499</v>
      </c>
      <c r="AY118" s="10">
        <v>0</v>
      </c>
      <c r="AZ118" s="10">
        <v>0</v>
      </c>
      <c r="BA118" s="10">
        <v>1.9668470560769199E-6</v>
      </c>
      <c r="BB118" s="10">
        <v>1.2219577920084399E-6</v>
      </c>
      <c r="BC118" s="10">
        <v>0</v>
      </c>
      <c r="BD118" s="10">
        <v>0</v>
      </c>
      <c r="BE118" s="10">
        <v>5.94119702869694E-7</v>
      </c>
      <c r="BF118" s="10">
        <v>4.6086126526183101E-7</v>
      </c>
      <c r="BG118" s="10">
        <v>0</v>
      </c>
      <c r="BH118" s="10">
        <v>0</v>
      </c>
      <c r="BI118" s="10">
        <v>1.7762097911314501E-6</v>
      </c>
      <c r="BJ118" s="10">
        <v>3.8271174358563301E-7</v>
      </c>
      <c r="BK118" s="10">
        <v>0</v>
      </c>
      <c r="BL118" s="10">
        <v>0</v>
      </c>
      <c r="BM118" s="10">
        <v>2.26549120109626E-5</v>
      </c>
      <c r="BN118" s="10">
        <v>1.8398984563212199E-6</v>
      </c>
      <c r="BO118" s="10">
        <v>0</v>
      </c>
      <c r="BP118" s="10">
        <v>0</v>
      </c>
      <c r="BQ118" s="10">
        <v>1.8460749940380199E-4</v>
      </c>
      <c r="BR118" s="10">
        <v>1.43574922795213E-5</v>
      </c>
      <c r="BS118" s="10">
        <v>0</v>
      </c>
      <c r="BT118" s="10">
        <v>0</v>
      </c>
      <c r="BU118" s="10">
        <v>2.1738240149780999E-3</v>
      </c>
      <c r="BV118" s="10">
        <v>1.08892100381461E-4</v>
      </c>
      <c r="BW118" s="10">
        <v>0</v>
      </c>
      <c r="BX118" s="10">
        <v>0</v>
      </c>
      <c r="BY118" s="10">
        <v>1.9410184508671598E-2</v>
      </c>
      <c r="BZ118" s="10">
        <v>1.08363669569323E-3</v>
      </c>
      <c r="CA118" s="10">
        <v>0</v>
      </c>
      <c r="CB118" s="10">
        <v>0</v>
      </c>
      <c r="CC118" s="10">
        <v>0.179676148821176</v>
      </c>
      <c r="CD118" s="10">
        <v>8.9954409234668502E-3</v>
      </c>
      <c r="CE118" s="10">
        <v>0</v>
      </c>
      <c r="CF118" s="10">
        <v>0</v>
      </c>
      <c r="CG118" s="10">
        <v>4.7125E-2</v>
      </c>
      <c r="CH118" s="10">
        <v>0.13939199999999999</v>
      </c>
      <c r="CI118" s="10">
        <v>0</v>
      </c>
      <c r="CJ118" s="10">
        <v>0</v>
      </c>
      <c r="CK118" s="10">
        <v>2.9583000000000002E-2</v>
      </c>
      <c r="CL118" s="10">
        <v>5.1734000000000002E-2</v>
      </c>
      <c r="CM118" s="10">
        <v>0</v>
      </c>
      <c r="CN118" s="10">
        <v>0</v>
      </c>
      <c r="CO118" s="10">
        <v>2.9947000000000001E-2</v>
      </c>
      <c r="CP118" s="10">
        <v>5.3270999999999999E-2</v>
      </c>
      <c r="CQ118" s="10">
        <v>0</v>
      </c>
      <c r="CR118" s="10">
        <v>0</v>
      </c>
      <c r="CS118" s="10">
        <v>3.0668999999999998E-2</v>
      </c>
      <c r="CT118" s="10">
        <v>5.3440000000000001E-2</v>
      </c>
      <c r="CU118" s="10">
        <v>0</v>
      </c>
      <c r="CV118" s="10">
        <v>0</v>
      </c>
      <c r="CW118" s="10">
        <v>2.9994E-2</v>
      </c>
      <c r="CX118" s="10">
        <v>5.2363E-2</v>
      </c>
      <c r="CY118" s="10">
        <v>0</v>
      </c>
      <c r="CZ118" s="10">
        <v>0</v>
      </c>
      <c r="DA118" s="10">
        <v>3.0169000000000001E-2</v>
      </c>
      <c r="DB118" s="10">
        <v>5.2442000000000003E-2</v>
      </c>
      <c r="DC118" s="10">
        <v>0</v>
      </c>
      <c r="DD118" s="10">
        <v>0</v>
      </c>
      <c r="DE118" s="10">
        <v>4.165E-2</v>
      </c>
      <c r="DF118" s="10">
        <v>5.2995E-2</v>
      </c>
      <c r="DG118" s="10">
        <v>0</v>
      </c>
      <c r="DH118" s="10">
        <v>0</v>
      </c>
      <c r="DI118" s="10">
        <v>3.0256999999999999E-2</v>
      </c>
      <c r="DJ118" s="10">
        <v>5.3043E-2</v>
      </c>
      <c r="DK118" s="10">
        <v>0</v>
      </c>
      <c r="DL118" s="10">
        <v>0</v>
      </c>
      <c r="DM118" s="10">
        <v>3.0692000000000001E-2</v>
      </c>
      <c r="DN118" s="10">
        <v>5.3421000000000003E-2</v>
      </c>
      <c r="DO118" s="10">
        <v>0</v>
      </c>
      <c r="DP118" s="10">
        <v>0</v>
      </c>
      <c r="DQ118" s="10">
        <v>2.9822999999999999E-2</v>
      </c>
      <c r="DR118" s="10">
        <v>5.2424999999999999E-2</v>
      </c>
      <c r="DS118" s="10">
        <v>0</v>
      </c>
      <c r="DT118" s="10">
        <v>0</v>
      </c>
      <c r="DU118" s="10">
        <v>4.3690874358845001E+20</v>
      </c>
      <c r="DV118" s="10">
        <v>0</v>
      </c>
      <c r="DW118" s="10">
        <v>2.9077273211079E+19</v>
      </c>
      <c r="DX118" s="10">
        <v>0</v>
      </c>
      <c r="DY118" s="10">
        <v>337360011.30858201</v>
      </c>
      <c r="DZ118" s="10">
        <v>0</v>
      </c>
      <c r="EA118" s="10">
        <v>18367.361871313198</v>
      </c>
      <c r="EB118" s="10">
        <v>0</v>
      </c>
      <c r="EC118" s="10">
        <v>3373602852.02528</v>
      </c>
      <c r="ED118" s="10">
        <v>0</v>
      </c>
      <c r="EE118" s="10">
        <v>58082.701960041202</v>
      </c>
      <c r="EF118" s="10">
        <v>0</v>
      </c>
      <c r="EG118" s="10">
        <v>33736268506.0425</v>
      </c>
      <c r="EH118" s="10">
        <v>0</v>
      </c>
      <c r="EI118" s="10">
        <v>183673.76242314299</v>
      </c>
      <c r="EJ118" s="10">
        <v>0</v>
      </c>
      <c r="EK118" s="10">
        <v>337400556170.72998</v>
      </c>
      <c r="EL118" s="10">
        <v>0</v>
      </c>
      <c r="EM118" s="10">
        <v>580831.35349427699</v>
      </c>
      <c r="EN118" s="10">
        <v>0</v>
      </c>
      <c r="EO118" s="10">
        <v>3376284480575.3198</v>
      </c>
      <c r="EP118" s="10">
        <v>0</v>
      </c>
      <c r="EQ118" s="10">
        <v>1836874.8888016001</v>
      </c>
      <c r="ER118" s="10">
        <v>0</v>
      </c>
      <c r="ES118" s="10">
        <v>34032984269231.699</v>
      </c>
      <c r="ET118" s="10">
        <v>0</v>
      </c>
      <c r="EU118" s="10">
        <v>5812677.9338430203</v>
      </c>
      <c r="EV118" s="10">
        <v>0</v>
      </c>
      <c r="EW118" s="10">
        <v>367086203973313</v>
      </c>
      <c r="EX118" s="10">
        <v>0</v>
      </c>
      <c r="EY118" s="10">
        <v>18515222.775118601</v>
      </c>
      <c r="EZ118" s="10">
        <v>0</v>
      </c>
      <c r="FA118" s="10">
        <v>9411334019861710</v>
      </c>
      <c r="FB118" s="10">
        <v>0</v>
      </c>
      <c r="FC118" s="10">
        <v>63183760.984850198</v>
      </c>
      <c r="FD118" s="10">
        <v>0</v>
      </c>
    </row>
    <row r="119" spans="1:160" x14ac:dyDescent="0.45">
      <c r="A119">
        <f t="shared" si="31"/>
        <v>108</v>
      </c>
      <c r="B119" s="15">
        <f t="shared" si="30"/>
        <v>1.953125E-3</v>
      </c>
      <c r="C119" s="15">
        <f t="shared" si="32"/>
        <v>256</v>
      </c>
      <c r="D119" s="22">
        <f t="shared" si="33"/>
        <v>9</v>
      </c>
      <c r="E119" s="10">
        <v>2.7046674304642601E-5</v>
      </c>
      <c r="F119" s="10">
        <v>3225344.10716211</v>
      </c>
      <c r="G119" s="10">
        <v>0</v>
      </c>
      <c r="H119" s="10">
        <v>0</v>
      </c>
      <c r="I119" s="10">
        <v>129.65686531098001</v>
      </c>
      <c r="J119" s="10">
        <v>95926120315.380798</v>
      </c>
      <c r="K119" s="10">
        <v>0</v>
      </c>
      <c r="L119" s="10">
        <v>0</v>
      </c>
      <c r="M119" s="10">
        <v>2.35953735128191E-6</v>
      </c>
      <c r="N119" s="10">
        <v>6.2463036520909996E-8</v>
      </c>
      <c r="O119" s="10">
        <v>0</v>
      </c>
      <c r="P119" s="10">
        <v>0</v>
      </c>
      <c r="Q119" s="10">
        <v>1.4110963055813299E-6</v>
      </c>
      <c r="R119" s="10">
        <v>1.8348469676965301E-7</v>
      </c>
      <c r="S119" s="10">
        <v>0</v>
      </c>
      <c r="T119" s="10">
        <v>0</v>
      </c>
      <c r="U119" s="10">
        <v>1.07240181503875E-5</v>
      </c>
      <c r="V119" s="10">
        <v>1.34997620748755E-6</v>
      </c>
      <c r="W119" s="10">
        <v>0</v>
      </c>
      <c r="X119" s="10">
        <v>0</v>
      </c>
      <c r="Y119" s="10">
        <v>1.14900850578525E-4</v>
      </c>
      <c r="Z119" s="10">
        <v>8.1694357967343394E-6</v>
      </c>
      <c r="AA119" s="10">
        <v>0</v>
      </c>
      <c r="AB119" s="10">
        <v>0</v>
      </c>
      <c r="AC119" s="10">
        <v>1.0802572512193999E-3</v>
      </c>
      <c r="AD119" s="10">
        <v>5.9367786092945297E-5</v>
      </c>
      <c r="AE119" s="10">
        <v>0</v>
      </c>
      <c r="AF119" s="10">
        <v>0</v>
      </c>
      <c r="AG119" s="10">
        <v>1.24573536025982E-2</v>
      </c>
      <c r="AH119" s="10">
        <v>4.4997385593104002E-4</v>
      </c>
      <c r="AI119" s="10">
        <v>0</v>
      </c>
      <c r="AJ119" s="10">
        <v>0</v>
      </c>
      <c r="AK119" s="10">
        <v>0.13619966986033899</v>
      </c>
      <c r="AL119" s="10">
        <v>4.7619012205370997E-3</v>
      </c>
      <c r="AM119" s="10">
        <v>0</v>
      </c>
      <c r="AN119" s="10">
        <v>0</v>
      </c>
      <c r="AO119" s="10">
        <v>2.1951009399448198</v>
      </c>
      <c r="AP119" s="10">
        <v>3.8251003755338901E-2</v>
      </c>
      <c r="AQ119" s="10">
        <v>0</v>
      </c>
      <c r="AR119" s="10">
        <v>0</v>
      </c>
      <c r="AS119" s="10">
        <v>8.0100536508508395E-6</v>
      </c>
      <c r="AT119" s="10">
        <v>942026.66576715303</v>
      </c>
      <c r="AU119" s="10">
        <v>0</v>
      </c>
      <c r="AV119" s="10">
        <v>0</v>
      </c>
      <c r="AW119" s="10">
        <v>30.041912819751101</v>
      </c>
      <c r="AX119" s="10">
        <v>21770767148.368198</v>
      </c>
      <c r="AY119" s="10">
        <v>0</v>
      </c>
      <c r="AZ119" s="10">
        <v>0</v>
      </c>
      <c r="BA119" s="10">
        <v>1.12463024509513E-6</v>
      </c>
      <c r="BB119" s="10">
        <v>2.0225484081349699E-8</v>
      </c>
      <c r="BC119" s="10">
        <v>0</v>
      </c>
      <c r="BD119" s="10">
        <v>0</v>
      </c>
      <c r="BE119" s="10">
        <v>4.0484722719728798E-7</v>
      </c>
      <c r="BF119" s="10">
        <v>4.6920583869363697E-8</v>
      </c>
      <c r="BG119" s="10">
        <v>0</v>
      </c>
      <c r="BH119" s="10">
        <v>0</v>
      </c>
      <c r="BI119" s="10">
        <v>2.4382437226645501E-6</v>
      </c>
      <c r="BJ119" s="10">
        <v>3.6953808565730498E-7</v>
      </c>
      <c r="BK119" s="10">
        <v>0</v>
      </c>
      <c r="BL119" s="10">
        <v>0</v>
      </c>
      <c r="BM119" s="10">
        <v>2.1488624716405198E-5</v>
      </c>
      <c r="BN119" s="10">
        <v>1.83893408344681E-6</v>
      </c>
      <c r="BO119" s="10">
        <v>0</v>
      </c>
      <c r="BP119" s="10">
        <v>0</v>
      </c>
      <c r="BQ119" s="10">
        <v>2.28547706063821E-4</v>
      </c>
      <c r="BR119" s="10">
        <v>1.4357936130667601E-5</v>
      </c>
      <c r="BS119" s="10">
        <v>0</v>
      </c>
      <c r="BT119" s="10">
        <v>0</v>
      </c>
      <c r="BU119" s="10">
        <v>2.6309413175375101E-3</v>
      </c>
      <c r="BV119" s="10">
        <v>1.08901190419619E-4</v>
      </c>
      <c r="BW119" s="10">
        <v>0</v>
      </c>
      <c r="BX119" s="10">
        <v>0</v>
      </c>
      <c r="BY119" s="10">
        <v>3.63862397345747E-2</v>
      </c>
      <c r="BZ119" s="10">
        <v>1.08364718739558E-3</v>
      </c>
      <c r="CA119" s="10">
        <v>0</v>
      </c>
      <c r="CB119" s="10">
        <v>0</v>
      </c>
      <c r="CC119" s="10">
        <v>0.46632549397048001</v>
      </c>
      <c r="CD119" s="10">
        <v>8.9950061359194908E-3</v>
      </c>
      <c r="CE119" s="10">
        <v>0</v>
      </c>
      <c r="CF119" s="10">
        <v>0</v>
      </c>
      <c r="CG119" s="10">
        <v>0.16021099999999999</v>
      </c>
      <c r="CH119" s="10">
        <v>0.49531799999999998</v>
      </c>
      <c r="CI119" s="10">
        <v>0</v>
      </c>
      <c r="CJ119" s="10">
        <v>0</v>
      </c>
      <c r="CK119" s="10">
        <v>4.5061999999999998E-2</v>
      </c>
      <c r="CL119" s="10">
        <v>0.118518</v>
      </c>
      <c r="CM119" s="10">
        <v>0</v>
      </c>
      <c r="CN119" s="10">
        <v>0</v>
      </c>
      <c r="CO119" s="10">
        <v>4.5505999999999998E-2</v>
      </c>
      <c r="CP119" s="10">
        <v>0.121405</v>
      </c>
      <c r="CQ119" s="10">
        <v>0</v>
      </c>
      <c r="CR119" s="10">
        <v>0</v>
      </c>
      <c r="CS119" s="10">
        <v>4.691E-2</v>
      </c>
      <c r="CT119" s="10">
        <v>0.122405</v>
      </c>
      <c r="CU119" s="10">
        <v>0</v>
      </c>
      <c r="CV119" s="10">
        <v>0</v>
      </c>
      <c r="CW119" s="10">
        <v>4.4957999999999998E-2</v>
      </c>
      <c r="CX119" s="10">
        <v>0.11926</v>
      </c>
      <c r="CY119" s="10">
        <v>0</v>
      </c>
      <c r="CZ119" s="10">
        <v>0</v>
      </c>
      <c r="DA119" s="10">
        <v>4.6703000000000001E-2</v>
      </c>
      <c r="DB119" s="10">
        <v>0.120737</v>
      </c>
      <c r="DC119" s="10">
        <v>0</v>
      </c>
      <c r="DD119" s="10">
        <v>0</v>
      </c>
      <c r="DE119" s="10">
        <v>4.6038999999999997E-2</v>
      </c>
      <c r="DF119" s="10">
        <v>0.12148399999999999</v>
      </c>
      <c r="DG119" s="10">
        <v>0</v>
      </c>
      <c r="DH119" s="10">
        <v>0</v>
      </c>
      <c r="DI119" s="10">
        <v>4.6089999999999999E-2</v>
      </c>
      <c r="DJ119" s="10">
        <v>0.11937200000000001</v>
      </c>
      <c r="DK119" s="10">
        <v>0</v>
      </c>
      <c r="DL119" s="10">
        <v>0</v>
      </c>
      <c r="DM119" s="10">
        <v>4.6884000000000002E-2</v>
      </c>
      <c r="DN119" s="10">
        <v>0.120727</v>
      </c>
      <c r="DO119" s="10">
        <v>0</v>
      </c>
      <c r="DP119" s="10">
        <v>0</v>
      </c>
      <c r="DQ119" s="10">
        <v>4.4893000000000002E-2</v>
      </c>
      <c r="DR119" s="10">
        <v>0.118975</v>
      </c>
      <c r="DS119" s="10">
        <v>0</v>
      </c>
      <c r="DT119" s="10">
        <v>0</v>
      </c>
      <c r="DU119" s="10">
        <v>1.0595413318375E+20</v>
      </c>
      <c r="DV119" s="10">
        <v>0</v>
      </c>
      <c r="DW119" s="10">
        <v>1.6655876824380001E+20</v>
      </c>
      <c r="DX119" s="10">
        <v>0</v>
      </c>
      <c r="DY119" s="10">
        <v>1811728523.42556</v>
      </c>
      <c r="DZ119" s="10">
        <v>0</v>
      </c>
      <c r="EA119" s="10">
        <v>42564.391804233397</v>
      </c>
      <c r="EB119" s="10">
        <v>0</v>
      </c>
      <c r="EC119" s="10">
        <v>18117377512.801899</v>
      </c>
      <c r="ED119" s="10">
        <v>0</v>
      </c>
      <c r="EE119" s="10">
        <v>134600.469534506</v>
      </c>
      <c r="EF119" s="10">
        <v>0</v>
      </c>
      <c r="EG119" s="10">
        <v>181183474848.73499</v>
      </c>
      <c r="EH119" s="10">
        <v>0</v>
      </c>
      <c r="EI119" s="10">
        <v>425645.38669454597</v>
      </c>
      <c r="EJ119" s="10">
        <v>0</v>
      </c>
      <c r="EK119" s="10">
        <v>1812971595980.45</v>
      </c>
      <c r="EL119" s="10">
        <v>0</v>
      </c>
      <c r="EM119" s="10">
        <v>1346054.6923912601</v>
      </c>
      <c r="EN119" s="10">
        <v>0</v>
      </c>
      <c r="EO119" s="10">
        <v>18237334889027.699</v>
      </c>
      <c r="EP119" s="10">
        <v>0</v>
      </c>
      <c r="EQ119" s="10">
        <v>4258036.8127370495</v>
      </c>
      <c r="ER119" s="10">
        <v>0</v>
      </c>
      <c r="ES119" s="10">
        <v>192967822081350</v>
      </c>
      <c r="ET119" s="10">
        <v>0</v>
      </c>
      <c r="EU119" s="10">
        <v>13510622.3233069</v>
      </c>
      <c r="EV119" s="10">
        <v>0</v>
      </c>
      <c r="EW119" s="10">
        <v>3369868711413080</v>
      </c>
      <c r="EX119" s="10">
        <v>0</v>
      </c>
      <c r="EY119" s="10">
        <v>44231599.686723404</v>
      </c>
      <c r="EZ119" s="10">
        <v>0</v>
      </c>
      <c r="FA119" s="10">
        <v>4.5036955666671698E+18</v>
      </c>
      <c r="FB119" s="10">
        <v>0</v>
      </c>
      <c r="FC119" s="10">
        <v>4.5036955666671698E+18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3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722FD0-5234-4820-8320-1E7C91F83BFE}">
  <sheetPr>
    <tabColor rgb="FFFF0000"/>
  </sheetPr>
  <dimension ref="A1:W77"/>
  <sheetViews>
    <sheetView showGridLines="0" topLeftCell="C52" zoomScale="73" zoomScaleNormal="85" workbookViewId="0">
      <selection activeCell="S17" sqref="S17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customWidth="1" outlineLevel="1"/>
    <col min="12" max="12" width="19.73046875" customWidth="1" outlineLevel="1"/>
    <col min="13" max="13" width="4.59765625" customWidth="1"/>
    <col min="14" max="14" width="10.73046875" customWidth="1"/>
    <col min="15" max="15" width="3.59765625" customWidth="1" outlineLevel="1"/>
    <col min="16" max="21" width="10.73046875" customWidth="1" outlineLevel="1"/>
    <col min="22" max="22" width="3.3984375" customWidth="1" outlineLevel="1"/>
    <col min="23" max="23" width="10.73046875" customWidth="1" outlineLevel="1"/>
  </cols>
  <sheetData>
    <row r="1" spans="1:14" x14ac:dyDescent="0.45">
      <c r="A1" s="51" t="str" cm="1">
        <f t="array" aca="1" ref="A1" ca="1">_xlfn.TEXTAFTER(CELL("filename",Example_6_Adap!A1),"]")&amp;"!"</f>
        <v>Example_6_Adap!</v>
      </c>
    </row>
    <row r="2" spans="1:14" ht="37.15" customHeight="1" thickBot="1" x14ac:dyDescent="0.5">
      <c r="B2" s="96" t="str">
        <f ca="1">_xlfn.TEXTAFTER(CELL("filename",Example_6_Adap!A1),"]")</f>
        <v>Example_6_Adap</v>
      </c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</row>
    <row r="3" spans="1:14" ht="11.85" customHeight="1" x14ac:dyDescent="0.45"/>
    <row r="4" spans="1:14" s="4" customFormat="1" ht="35.25" customHeight="1" x14ac:dyDescent="0.45">
      <c r="B4" s="89" t="s">
        <v>91</v>
      </c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SMALL(Example_6_Adap!$E$6:$AR$6,COUNTIF(Example_6_Adap!$E$6:$AR$6,0)+C7)</f>
        <v>1.1415535183800701E-11</v>
      </c>
      <c r="E7" s="1" cm="1">
        <f t="array" aca="1" ref="E7" ca="1">INDEX(Example_6_Adap!$AS$12:$CF$119,Analysis_6_Adap!$K7,MATCH(Analysis_6_Adap!$J7,Example_6_Adap!$AS$11:$CF$11,0))</f>
        <v>5.3947297074121298E-12</v>
      </c>
      <c r="F7" s="1" cm="1">
        <f t="array" aca="1" ref="F7" ca="1">INDEX(Example_6_Adap!$DU$12:$FD$119,Analysis_6_Adap!$K7,MATCH(Analysis_6_Adap!$L7,Example_6_Adap!$DU$11:$FD$11,0))</f>
        <v>653104967361090</v>
      </c>
      <c r="G7" s="1" cm="1">
        <f t="array" aca="1" ref="G7" ca="1">INDEX(Example_6_Adap!$CG$12:$DT$119,$K7,MATCH(Analysis_6_Adap!$J7,Example_6_Adap!$CG$11:$DT$11,0))</f>
        <v>0.534358</v>
      </c>
      <c r="H7" s="48" cm="1">
        <f t="array" aca="1" ref="H7" ca="1">INDEX(Example_6_Adap!$D$12:$D$119,K7,1)</f>
        <v>9</v>
      </c>
      <c r="I7" s="52" cm="1">
        <f t="array" aca="1" ref="I7" ca="1">INDEX(Example_6_Adap!$C$12:$C$119,K7,1)</f>
        <v>4</v>
      </c>
      <c r="J7" s="44" t="str">
        <f>INDEX(Example_6_Adap!$E$5:$AR$5,1,MATCH(D7,Example_6_Adap!$E$6:$AR$6,0))</f>
        <v>Mu_RBF_AD</v>
      </c>
      <c r="K7" s="48">
        <f ca="1">MATCH(D7,INDIRECT($A$1&amp;INDEX(Example_6_Adap!$E$1:$FD$1,1,MATCH(J7,Example_6_Adap!$E$11:$AR$11,0))&amp;ROW(Example_6_Adap!$E$12)&amp;":" &amp; INDEX(Example_6_Adap!$E$1:$FD$1,1,MATCH(J7,Example_6_Adap!$E$11:$AR$11,0))&amp;ROW(Example_6_Adap!$E$119)),0)</f>
        <v>54</v>
      </c>
      <c r="L7" s="25" t="str">
        <f t="shared" ref="L7:L26" si="0">IF(LEFT(J7,2)="Mu","St"&amp;RIGHT(J7,LEN(J7)-2),J7)</f>
        <v>St_RBF_AD</v>
      </c>
    </row>
    <row r="8" spans="1:14" ht="15" customHeight="1" x14ac:dyDescent="0.45">
      <c r="C8" s="46">
        <v>2</v>
      </c>
      <c r="D8" s="43">
        <f>SMALL(Example_6_Adap!$E$6:$AR$6,COUNTIF(Example_6_Adap!$E$6:$AR$6,0)+C8)</f>
        <v>1.3793188813338E-11</v>
      </c>
      <c r="E8" s="1" cm="1">
        <f t="array" aca="1" ref="E8" ca="1">INDEX(Example_6_Adap!$AS$12:$CF$119,Analysis_6_Adap!$K8,MATCH(Analysis_6_Adap!$J8,Example_6_Adap!$AS$11:$CF$11,0))</f>
        <v>5.5657082325804696E-12</v>
      </c>
      <c r="F8" s="1" cm="1">
        <f t="array" aca="1" ref="F8" ca="1">INDEX(Example_6_Adap!$DU$12:$FD$119,Analysis_6_Adap!$K8,MATCH(Analysis_6_Adap!$L8,Example_6_Adap!$DU$11:$FD$11,0))</f>
        <v>644209183157341</v>
      </c>
      <c r="G8" s="1" cm="1">
        <f t="array" aca="1" ref="G8" ca="1">INDEX(Example_6_Adap!$CG$12:$DT$119,$K8,MATCH(Analysis_6_Adap!$J8,Example_6_Adap!$CG$11:$DT$11,0))</f>
        <v>0.138013</v>
      </c>
      <c r="H8" s="48" cm="1">
        <f t="array" aca="1" ref="H8" ca="1">INDEX(Example_6_Adap!$D$12:$D$119,K8,1)</f>
        <v>9</v>
      </c>
      <c r="I8" s="52" cm="1">
        <f t="array" aca="1" ref="I8" ca="1">INDEX(Example_6_Adap!$C$12:$C$119,K8,1)</f>
        <v>4</v>
      </c>
      <c r="J8" s="44" t="str">
        <f>INDEX(Example_6_Adap!$E$5:$AR$5,1,MATCH(D8,Example_6_Adap!$E$6:$AR$6,0))</f>
        <v>Mu_LRBF_AD</v>
      </c>
      <c r="K8" s="48">
        <f ca="1">MATCH(D8,INDIRECT($A$1&amp;INDEX(Example_6_Adap!$E$1:$FD$1,1,MATCH(J8,Example_6_Adap!$E$11:$AR$11,0))&amp;ROW(Example_6_Adap!$E$12)&amp;":" &amp; INDEX(Example_6_Adap!$E$1:$FD$1,1,MATCH(J8,Example_6_Adap!$E$11:$AR$11,0))&amp;ROW(Example_6_Adap!$E$119)),0)</f>
        <v>54</v>
      </c>
      <c r="L8" s="25" t="str">
        <f t="shared" si="0"/>
        <v>St_LRBF_AD</v>
      </c>
    </row>
    <row r="9" spans="1:14" ht="15" customHeight="1" x14ac:dyDescent="0.45">
      <c r="C9" s="46">
        <v>3</v>
      </c>
      <c r="D9" s="43">
        <f>SMALL(Example_6_Adap!$E$6:$AR$6,COUNTIF(Example_6_Adap!$E$6:$AR$6,0)+C9)</f>
        <v>1.4122036873231901E-11</v>
      </c>
      <c r="E9" s="1" cm="1">
        <f t="array" aca="1" ref="E9" ca="1">INDEX(Example_6_Adap!$AS$12:$CF$119,Analysis_6_Adap!$K9,MATCH(Analysis_6_Adap!$J9,Example_6_Adap!$AS$11:$CF$11,0))</f>
        <v>6.2085296487509401E-12</v>
      </c>
      <c r="F9" s="1" cm="1">
        <f t="array" aca="1" ref="F9" ca="1">INDEX(Example_6_Adap!$DU$12:$FD$119,Analysis_6_Adap!$K9,MATCH(Analysis_6_Adap!$L9,Example_6_Adap!$DU$11:$FD$11,0))</f>
        <v>21517629.281546701</v>
      </c>
      <c r="G9" s="1" cm="1">
        <f t="array" aca="1" ref="G9" ca="1">INDEX(Example_6_Adap!$CG$12:$DT$119,$K9,MATCH(Analysis_6_Adap!$J9,Example_6_Adap!$CG$11:$DT$11,0))</f>
        <v>0.139682</v>
      </c>
      <c r="H9" s="48" cm="1">
        <f t="array" aca="1" ref="H9" ca="1">INDEX(Example_6_Adap!$D$12:$D$119,K9,1)</f>
        <v>9</v>
      </c>
      <c r="I9" s="52" cm="1">
        <f t="array" aca="1" ref="I9" ca="1">INDEX(Example_6_Adap!$C$12:$C$119,K9,1)</f>
        <v>4</v>
      </c>
      <c r="J9" s="44" t="str">
        <f>INDEX(Example_6_Adap!$E$5:$AR$5,1,MATCH(D9,Example_6_Adap!$E$6:$AR$6,0))</f>
        <v>Mu_1E-10_CPLRBF_AD</v>
      </c>
      <c r="K9" s="48">
        <f ca="1">MATCH(D9,INDIRECT($A$1&amp;INDEX(Example_6_Adap!$E$1:$FD$1,1,MATCH(J9,Example_6_Adap!$E$11:$AR$11,0))&amp;ROW(Example_6_Adap!$E$12)&amp;":" &amp; INDEX(Example_6_Adap!$E$1:$FD$1,1,MATCH(J9,Example_6_Adap!$E$11:$AR$11,0))&amp;ROW(Example_6_Adap!$E$119)),0)</f>
        <v>54</v>
      </c>
      <c r="L9" s="25" t="str">
        <f t="shared" si="0"/>
        <v>St_1E-10_CPLRBF_AD</v>
      </c>
    </row>
    <row r="10" spans="1:14" ht="15" customHeight="1" x14ac:dyDescent="0.45">
      <c r="C10" s="46">
        <v>4</v>
      </c>
      <c r="D10" s="43">
        <f>SMALL(Example_6_Adap!$E$6:$AR$6,COUNTIF(Example_6_Adap!$E$6:$AR$6,0)+C10)</f>
        <v>1.42428291383112E-11</v>
      </c>
      <c r="E10" s="1" cm="1">
        <f t="array" aca="1" ref="E10" ca="1">INDEX(Example_6_Adap!$AS$12:$CF$119,Analysis_6_Adap!$K10,MATCH(Analysis_6_Adap!$J10,Example_6_Adap!$AS$11:$CF$11,0))</f>
        <v>6.4297786912373298E-12</v>
      </c>
      <c r="F10" s="1" cm="1">
        <f t="array" aca="1" ref="F10" ca="1">INDEX(Example_6_Adap!$DU$12:$FD$119,Analysis_6_Adap!$K10,MATCH(Analysis_6_Adap!$L10,Example_6_Adap!$DU$11:$FD$11,0))</f>
        <v>11634681.7916601</v>
      </c>
      <c r="G10" s="1" cm="1">
        <f t="array" aca="1" ref="G10" ca="1">INDEX(Example_6_Adap!$CG$12:$DT$119,$K10,MATCH(Analysis_6_Adap!$J10,Example_6_Adap!$CG$11:$DT$11,0))</f>
        <v>0.14092099999999999</v>
      </c>
      <c r="H10" s="48" cm="1">
        <f t="array" aca="1" ref="H10" ca="1">INDEX(Example_6_Adap!$D$12:$D$119,K10,1)</f>
        <v>9</v>
      </c>
      <c r="I10" s="52" cm="1">
        <f t="array" aca="1" ref="I10" ca="1">INDEX(Example_6_Adap!$C$12:$C$119,K10,1)</f>
        <v>4</v>
      </c>
      <c r="J10" s="44" t="str">
        <f>INDEX(Example_6_Adap!$E$5:$AR$5,1,MATCH(D10,Example_6_Adap!$E$6:$AR$6,0))</f>
        <v>Mu_1E-9_CPLRBF_AD</v>
      </c>
      <c r="K10" s="48">
        <f ca="1">MATCH(D10,INDIRECT($A$1&amp;INDEX(Example_6_Adap!$E$1:$FD$1,1,MATCH(J10,Example_6_Adap!$E$11:$AR$11,0))&amp;ROW(Example_6_Adap!$E$12)&amp;":" &amp; INDEX(Example_6_Adap!$E$1:$FD$1,1,MATCH(J10,Example_6_Adap!$E$11:$AR$11,0))&amp;ROW(Example_6_Adap!$E$119)),0)</f>
        <v>54</v>
      </c>
      <c r="L10" s="25" t="str">
        <f t="shared" si="0"/>
        <v>St_1E-9_CPLRBF_AD</v>
      </c>
    </row>
    <row r="11" spans="1:14" ht="15" customHeight="1" x14ac:dyDescent="0.45">
      <c r="C11" s="46">
        <v>5</v>
      </c>
      <c r="D11" s="43">
        <f>SMALL(Example_6_Adap!$E$6:$AR$6,COUNTIF(Example_6_Adap!$E$6:$AR$6,0)+C11)</f>
        <v>1.4559908834144101E-11</v>
      </c>
      <c r="E11" s="1" cm="1">
        <f t="array" aca="1" ref="E11" ca="1">INDEX(Example_6_Adap!$AS$12:$CF$119,Analysis_6_Adap!$K11,MATCH(Analysis_6_Adap!$J11,Example_6_Adap!$AS$11:$CF$11,0))</f>
        <v>5.5995434862275698E-12</v>
      </c>
      <c r="F11" s="1" cm="1">
        <f t="array" aca="1" ref="F11" ca="1">INDEX(Example_6_Adap!$DU$12:$FD$119,Analysis_6_Adap!$K11,MATCH(Analysis_6_Adap!$L11,Example_6_Adap!$DU$11:$FD$11,0))</f>
        <v>25105633.751598001</v>
      </c>
      <c r="G11" s="1" cm="1">
        <f t="array" aca="1" ref="G11" ca="1">INDEX(Example_6_Adap!$CG$12:$DT$119,$K11,MATCH(Analysis_6_Adap!$J11,Example_6_Adap!$CG$11:$DT$11,0))</f>
        <v>0.13686599999999999</v>
      </c>
      <c r="H11" s="48" cm="1">
        <f t="array" aca="1" ref="H11" ca="1">INDEX(Example_6_Adap!$D$12:$D$119,K11,1)</f>
        <v>9</v>
      </c>
      <c r="I11" s="52" cm="1">
        <f t="array" aca="1" ref="I11" ca="1">INDEX(Example_6_Adap!$C$12:$C$119,K11,1)</f>
        <v>4</v>
      </c>
      <c r="J11" s="44" t="str">
        <f>INDEX(Example_6_Adap!$E$5:$AR$5,1,MATCH(D11,Example_6_Adap!$E$6:$AR$6,0))</f>
        <v>Mu_1E-11_CPLRBF_AD</v>
      </c>
      <c r="K11" s="48">
        <f ca="1">MATCH(D11,INDIRECT($A$1&amp;INDEX(Example_6_Adap!$E$1:$FD$1,1,MATCH(J11,Example_6_Adap!$E$11:$AR$11,0))&amp;ROW(Example_6_Adap!$E$12)&amp;":" &amp; INDEX(Example_6_Adap!$E$1:$FD$1,1,MATCH(J11,Example_6_Adap!$E$11:$AR$11,0))&amp;ROW(Example_6_Adap!$E$119)),0)</f>
        <v>54</v>
      </c>
      <c r="L11" s="25" t="str">
        <f t="shared" si="0"/>
        <v>St_1E-11_CPLRBF_AD</v>
      </c>
    </row>
    <row r="12" spans="1:14" ht="15" customHeight="1" x14ac:dyDescent="0.45">
      <c r="C12" s="46">
        <v>6</v>
      </c>
      <c r="D12" s="43">
        <f>SMALL(Example_6_Adap!$E$6:$AR$6,COUNTIF(Example_6_Adap!$E$6:$AR$6,0)+C12)</f>
        <v>1.5389689522748901E-11</v>
      </c>
      <c r="E12" s="1" cm="1">
        <f t="array" aca="1" ref="E12" ca="1">INDEX(Example_6_Adap!$AS$12:$CF$119,Analysis_6_Adap!$K12,MATCH(Analysis_6_Adap!$J12,Example_6_Adap!$AS$11:$CF$11,0))</f>
        <v>5.8762078518011099E-12</v>
      </c>
      <c r="F12" s="1" cm="1">
        <f t="array" aca="1" ref="F12" ca="1">INDEX(Example_6_Adap!$DU$12:$FD$119,Analysis_6_Adap!$K12,MATCH(Analysis_6_Adap!$L12,Example_6_Adap!$DU$11:$FD$11,0))</f>
        <v>25446350.142967802</v>
      </c>
      <c r="G12" s="1" cm="1">
        <f t="array" aca="1" ref="G12" ca="1">INDEX(Example_6_Adap!$CG$12:$DT$119,$K12,MATCH(Analysis_6_Adap!$J12,Example_6_Adap!$CG$11:$DT$11,0))</f>
        <v>0.13880000000000001</v>
      </c>
      <c r="H12" s="48" cm="1">
        <f t="array" aca="1" ref="H12" ca="1">INDEX(Example_6_Adap!$D$12:$D$119,K12,1)</f>
        <v>9</v>
      </c>
      <c r="I12" s="52" cm="1">
        <f t="array" aca="1" ref="I12" ca="1">INDEX(Example_6_Adap!$C$12:$C$119,K12,1)</f>
        <v>4</v>
      </c>
      <c r="J12" s="44" t="str">
        <f>INDEX(Example_6_Adap!$E$5:$AR$5,1,MATCH(D12,Example_6_Adap!$E$6:$AR$6,0))</f>
        <v>Mu_1E-13_CPLRBF_AD</v>
      </c>
      <c r="K12" s="48">
        <f ca="1">MATCH(D12,INDIRECT($A$1&amp;INDEX(Example_6_Adap!$E$1:$FD$1,1,MATCH(J12,Example_6_Adap!$E$11:$AR$11,0))&amp;ROW(Example_6_Adap!$E$12)&amp;":" &amp; INDEX(Example_6_Adap!$E$1:$FD$1,1,MATCH(J12,Example_6_Adap!$E$11:$AR$11,0))&amp;ROW(Example_6_Adap!$E$119)),0)</f>
        <v>54</v>
      </c>
      <c r="L12" s="25" t="str">
        <f t="shared" si="0"/>
        <v>St_1E-13_CPLRBF_AD</v>
      </c>
    </row>
    <row r="13" spans="1:14" ht="15" customHeight="1" x14ac:dyDescent="0.6">
      <c r="C13" s="46">
        <v>7</v>
      </c>
      <c r="D13" s="43">
        <f>SMALL(Example_6_Adap!$E$6:$AR$6,COUNTIF(Example_6_Adap!$E$6:$AR$6,0)+C13)</f>
        <v>1.5582535262126301E-11</v>
      </c>
      <c r="E13" s="1" cm="1">
        <f t="array" aca="1" ref="E13" ca="1">INDEX(Example_6_Adap!$AS$12:$CF$119,Analysis_6_Adap!$K13,MATCH(Analysis_6_Adap!$J13,Example_6_Adap!$AS$11:$CF$11,0))</f>
        <v>5.8855529209218099E-12</v>
      </c>
      <c r="F13" s="1" cm="1">
        <f t="array" aca="1" ref="F13" ca="1">INDEX(Example_6_Adap!$DU$12:$FD$119,Analysis_6_Adap!$K13,MATCH(Analysis_6_Adap!$L13,Example_6_Adap!$DU$11:$FD$11,0))</f>
        <v>25446350.142967802</v>
      </c>
      <c r="G13" s="1" cm="1">
        <f t="array" aca="1" ref="G13" ca="1">INDEX(Example_6_Adap!$CG$12:$DT$119,$K13,MATCH(Analysis_6_Adap!$J13,Example_6_Adap!$CG$11:$DT$11,0))</f>
        <v>0.13891899999999999</v>
      </c>
      <c r="H13" s="48" cm="1">
        <f t="array" aca="1" ref="H13" ca="1">INDEX(Example_6_Adap!$D$12:$D$119,K13,1)</f>
        <v>9</v>
      </c>
      <c r="I13" s="52" cm="1">
        <f t="array" aca="1" ref="I13" ca="1">INDEX(Example_6_Adap!$C$12:$C$119,K13,1)</f>
        <v>4</v>
      </c>
      <c r="J13" s="44" t="str">
        <f>INDEX(Example_6_Adap!$E$5:$AR$5,1,MATCH(D13,Example_6_Adap!$E$6:$AR$6,0))</f>
        <v>Mu_1E-12_CPLRBF_AD</v>
      </c>
      <c r="K13" s="48">
        <f ca="1">MATCH(D13,INDIRECT($A$1&amp;INDEX(Example_6_Adap!$E$1:$FD$1,1,MATCH(J13,Example_6_Adap!$E$11:$AR$11,0))&amp;ROW(Example_6_Adap!$E$12)&amp;":" &amp; INDEX(Example_6_Adap!$E$1:$FD$1,1,MATCH(J13,Example_6_Adap!$E$11:$AR$11,0))&amp;ROW(Example_6_Adap!$E$119)),0)</f>
        <v>54</v>
      </c>
      <c r="L13" s="25" t="str">
        <f t="shared" si="0"/>
        <v>St_1E-12_CPLRBF_AD</v>
      </c>
      <c r="N13" s="47"/>
    </row>
    <row r="14" spans="1:14" ht="15" customHeight="1" x14ac:dyDescent="0.6">
      <c r="C14" s="46">
        <v>8</v>
      </c>
      <c r="D14" s="43">
        <f>SMALL(Example_6_Adap!$E$6:$AR$6,COUNTIF(Example_6_Adap!$E$6:$AR$6,0)+C14)</f>
        <v>1.6938672686706E-11</v>
      </c>
      <c r="E14" s="1" cm="1">
        <f t="array" aca="1" ref="E14" ca="1">INDEX(Example_6_Adap!$AS$12:$CF$119,Analysis_6_Adap!$K14,MATCH(Analysis_6_Adap!$J14,Example_6_Adap!$AS$11:$CF$11,0))</f>
        <v>7.8425942643897701E-12</v>
      </c>
      <c r="F14" s="1" cm="1">
        <f t="array" aca="1" ref="F14" ca="1">INDEX(Example_6_Adap!$DU$12:$FD$119,Analysis_6_Adap!$K14,MATCH(Analysis_6_Adap!$L14,Example_6_Adap!$DU$11:$FD$11,0))</f>
        <v>4080885.3412239701</v>
      </c>
      <c r="G14" s="1" cm="1">
        <f t="array" aca="1" ref="G14" ca="1">INDEX(Example_6_Adap!$CG$12:$DT$119,$K14,MATCH(Analysis_6_Adap!$J14,Example_6_Adap!$CG$11:$DT$11,0))</f>
        <v>0.13853099999999999</v>
      </c>
      <c r="H14" s="48" cm="1">
        <f t="array" aca="1" ref="H14" ca="1">INDEX(Example_6_Adap!$D$12:$D$119,K14,1)</f>
        <v>9</v>
      </c>
      <c r="I14" s="52" cm="1">
        <f t="array" aca="1" ref="I14" ca="1">INDEX(Example_6_Adap!$C$12:$C$119,K14,1)</f>
        <v>4</v>
      </c>
      <c r="J14" s="44" t="str">
        <f>INDEX(Example_6_Adap!$E$5:$AR$5,1,MATCH(D14,Example_6_Adap!$E$6:$AR$6,0))</f>
        <v>Mu_1E-8_CPLRBF_AD</v>
      </c>
      <c r="K14" s="48">
        <f ca="1">MATCH(D14,INDIRECT($A$1&amp;INDEX(Example_6_Adap!$E$1:$FD$1,1,MATCH(J14,Example_6_Adap!$E$11:$AR$11,0))&amp;ROW(Example_6_Adap!$E$12)&amp;":" &amp; INDEX(Example_6_Adap!$E$1:$FD$1,1,MATCH(J14,Example_6_Adap!$E$11:$AR$11,0))&amp;ROW(Example_6_Adap!$E$119)),0)</f>
        <v>54</v>
      </c>
      <c r="L14" s="25" t="str">
        <f t="shared" si="0"/>
        <v>St_1E-8_CPLRBF_AD</v>
      </c>
      <c r="N14" s="47"/>
    </row>
    <row r="15" spans="1:14" ht="15" customHeight="1" x14ac:dyDescent="0.6">
      <c r="C15" s="46">
        <v>9</v>
      </c>
      <c r="D15" s="43">
        <f>SMALL(Example_6_Adap!$E$6:$AR$6,COUNTIF(Example_6_Adap!$E$6:$AR$6,0)+C15)</f>
        <v>2.2306156921558701E-11</v>
      </c>
      <c r="E15" s="1" cm="1">
        <f t="array" aca="1" ref="E15" ca="1">INDEX(Example_6_Adap!$AS$12:$CF$119,Analysis_6_Adap!$K15,MATCH(Analysis_6_Adap!$J15,Example_6_Adap!$AS$11:$CF$11,0))</f>
        <v>1.06127697999014E-11</v>
      </c>
      <c r="F15" s="1" cm="1">
        <f t="array" aca="1" ref="F15" ca="1">INDEX(Example_6_Adap!$DU$12:$FD$119,Analysis_6_Adap!$K15,MATCH(Analysis_6_Adap!$L15,Example_6_Adap!$DU$11:$FD$11,0))</f>
        <v>1305491.2506580299</v>
      </c>
      <c r="G15" s="1" cm="1">
        <f t="array" aca="1" ref="G15" ca="1">INDEX(Example_6_Adap!$CG$12:$DT$119,$K15,MATCH(Analysis_6_Adap!$J15,Example_6_Adap!$CG$11:$DT$11,0))</f>
        <v>0.13847999999999999</v>
      </c>
      <c r="H15" s="48" cm="1">
        <f t="array" aca="1" ref="H15" ca="1">INDEX(Example_6_Adap!$D$12:$D$119,K15,1)</f>
        <v>9</v>
      </c>
      <c r="I15" s="52" cm="1">
        <f t="array" aca="1" ref="I15" ca="1">INDEX(Example_6_Adap!$C$12:$C$119,K15,1)</f>
        <v>4</v>
      </c>
      <c r="J15" s="44" t="str">
        <f>INDEX(Example_6_Adap!$E$5:$AR$5,1,MATCH(D15,Example_6_Adap!$E$6:$AR$6,0))</f>
        <v>Mu_1E-7_CPLRBF_AD</v>
      </c>
      <c r="K15" s="48">
        <f ca="1">MATCH(D15,INDIRECT($A$1&amp;INDEX(Example_6_Adap!$E$1:$FD$1,1,MATCH(J15,Example_6_Adap!$E$11:$AR$11,0))&amp;ROW(Example_6_Adap!$E$12)&amp;":" &amp; INDEX(Example_6_Adap!$E$1:$FD$1,1,MATCH(J15,Example_6_Adap!$E$11:$AR$11,0))&amp;ROW(Example_6_Adap!$E$119)),0)</f>
        <v>54</v>
      </c>
      <c r="L15" s="25" t="str">
        <f t="shared" si="0"/>
        <v>St_1E-7_CPLRBF_AD</v>
      </c>
      <c r="N15" s="47"/>
    </row>
    <row r="16" spans="1:14" ht="15" customHeight="1" x14ac:dyDescent="0.6">
      <c r="C16" s="46">
        <v>10</v>
      </c>
      <c r="D16" s="43">
        <f>SMALL(Example_6_Adap!$E$6:$AR$6,COUNTIF(Example_6_Adap!$E$6:$AR$6,0)+C16)</f>
        <v>3.4656055802884099E-11</v>
      </c>
      <c r="E16" s="1" cm="1">
        <f t="array" aca="1" ref="E16" ca="1">INDEX(Example_6_Adap!$AS$12:$CF$119,Analysis_6_Adap!$K16,MATCH(Analysis_6_Adap!$J16,Example_6_Adap!$AS$11:$CF$11,0))</f>
        <v>1.6538586788251002E-11</v>
      </c>
      <c r="F16" s="1" cm="1">
        <f t="array" aca="1" ref="F16" ca="1">INDEX(Example_6_Adap!$DU$12:$FD$119,Analysis_6_Adap!$K16,MATCH(Analysis_6_Adap!$L16,Example_6_Adap!$DU$11:$FD$11,0))</f>
        <v>413323.16480687697</v>
      </c>
      <c r="G16" s="1" cm="1">
        <f t="array" aca="1" ref="G16" ca="1">INDEX(Example_6_Adap!$CG$12:$DT$119,$K16,MATCH(Analysis_6_Adap!$J16,Example_6_Adap!$CG$11:$DT$11,0))</f>
        <v>0.141262</v>
      </c>
      <c r="H16" s="48" cm="1">
        <f t="array" aca="1" ref="H16" ca="1">INDEX(Example_6_Adap!$D$12:$D$119,K16,1)</f>
        <v>9</v>
      </c>
      <c r="I16" s="52" cm="1">
        <f t="array" aca="1" ref="I16" ca="1">INDEX(Example_6_Adap!$C$12:$C$119,K16,1)</f>
        <v>4</v>
      </c>
      <c r="J16" s="44" t="str">
        <f>INDEX(Example_6_Adap!$E$5:$AR$5,1,MATCH(D16,Example_6_Adap!$E$6:$AR$6,0))</f>
        <v>Mu_1E-6_CPLRBF_AD</v>
      </c>
      <c r="K16" s="48">
        <f ca="1">MATCH(D16,INDIRECT($A$1&amp;INDEX(Example_6_Adap!$E$1:$FD$1,1,MATCH(J16,Example_6_Adap!$E$11:$AR$11,0))&amp;ROW(Example_6_Adap!$E$12)&amp;":" &amp; INDEX(Example_6_Adap!$E$1:$FD$1,1,MATCH(J16,Example_6_Adap!$E$11:$AR$11,0))&amp;ROW(Example_6_Adap!$E$119)),0)</f>
        <v>54</v>
      </c>
      <c r="L16" s="25" t="str">
        <f t="shared" si="0"/>
        <v>St_1E-6_CPLRBF_AD</v>
      </c>
      <c r="N16" s="47"/>
    </row>
    <row r="17" spans="2:22" ht="15" customHeight="1" x14ac:dyDescent="0.6">
      <c r="C17" s="46">
        <v>11</v>
      </c>
      <c r="D17" s="43">
        <f>SMALL(Example_6_Adap!$E$6:$AR$6,COUNTIF(Example_6_Adap!$E$6:$AR$6,0)+C17)</f>
        <v>1.15195489591712E-7</v>
      </c>
      <c r="E17" s="1" cm="1">
        <f t="array" aca="1" ref="E17" ca="1">INDEX(Example_6_Adap!$AS$12:$CF$119,Analysis_6_Adap!$K17,MATCH(Analysis_6_Adap!$J17,Example_6_Adap!$AS$11:$CF$11,0))</f>
        <v>5.0103504406489997E-8</v>
      </c>
      <c r="F17" s="1" cm="1">
        <f t="array" aca="1" ref="F17" ca="1">INDEX(Example_6_Adap!$DU$12:$FD$119,Analysis_6_Adap!$K17,MATCH(Analysis_6_Adap!$L17,Example_6_Adap!$DU$11:$FD$11,0))</f>
        <v>505326551850994</v>
      </c>
      <c r="G17" s="1" cm="1">
        <f t="array" aca="1" ref="G17" ca="1">INDEX(Example_6_Adap!$CG$12:$DT$119,$K17,MATCH(Analysis_6_Adap!$J17,Example_6_Adap!$CG$11:$DT$11,0))</f>
        <v>1.0788000000000001E-2</v>
      </c>
      <c r="H17" s="48" cm="1">
        <f t="array" aca="1" ref="H17" ca="1">INDEX(Example_6_Adap!$D$12:$D$119,K17,1)</f>
        <v>3</v>
      </c>
      <c r="I17" s="52" cm="1">
        <f t="array" aca="1" ref="I17" ca="1">INDEX(Example_6_Adap!$C$12:$C$119,K17,1)</f>
        <v>16</v>
      </c>
      <c r="J17" s="44" t="str">
        <f>INDEX(Example_6_Adap!$E$5:$AR$5,1,MATCH(D17,Example_6_Adap!$E$6:$AR$6,0))</f>
        <v>St_RBF_AD</v>
      </c>
      <c r="K17" s="48">
        <f ca="1">MATCH(D17,INDIRECT($A$1&amp;INDEX(Example_6_Adap!$E$1:$FD$1,1,MATCH(J17,Example_6_Adap!$E$11:$AR$11,0))&amp;ROW(Example_6_Adap!$E$12)&amp;":" &amp; INDEX(Example_6_Adap!$E$1:$FD$1,1,MATCH(J17,Example_6_Adap!$E$11:$AR$11,0))&amp;ROW(Example_6_Adap!$E$119)),0)</f>
        <v>66</v>
      </c>
      <c r="L17" s="25" t="str">
        <f t="shared" si="0"/>
        <v>St_RBF_AD</v>
      </c>
      <c r="N17" s="47"/>
    </row>
    <row r="18" spans="2:22" ht="15" customHeight="1" x14ac:dyDescent="0.6">
      <c r="C18" s="46">
        <v>12</v>
      </c>
      <c r="D18" s="43">
        <f>SMALL(Example_6_Adap!$E$6:$AR$6,COUNTIF(Example_6_Adap!$E$6:$AR$6,0)+C18)</f>
        <v>2.4077385862852902E-7</v>
      </c>
      <c r="E18" s="1" cm="1">
        <f t="array" aca="1" ref="E18" ca="1">INDEX(Example_6_Adap!$AS$12:$CF$119,Analysis_6_Adap!$K18,MATCH(Analysis_6_Adap!$J18,Example_6_Adap!$AS$11:$CF$11,0))</f>
        <v>9.8118842770994604E-8</v>
      </c>
      <c r="F18" s="1" cm="1">
        <f t="array" aca="1" ref="F18" ca="1">INDEX(Example_6_Adap!$DU$12:$FD$119,Analysis_6_Adap!$K18,MATCH(Analysis_6_Adap!$L18,Example_6_Adap!$DU$11:$FD$11,0))</f>
        <v>652293.92406491097</v>
      </c>
      <c r="G18" s="1" cm="1">
        <f t="array" aca="1" ref="G18" ca="1">INDEX(Example_6_Adap!$CG$12:$DT$119,$K18,MATCH(Analysis_6_Adap!$J18,Example_6_Adap!$CG$11:$DT$11,0))</f>
        <v>4.5765E-2</v>
      </c>
      <c r="H18" s="48" cm="1">
        <f t="array" aca="1" ref="H18" ca="1">INDEX(Example_6_Adap!$D$12:$D$119,K18,1)</f>
        <v>9</v>
      </c>
      <c r="I18" s="52" cm="1">
        <f t="array" aca="1" ref="I18" ca="1">INDEX(Example_6_Adap!$C$12:$C$119,K18,1)</f>
        <v>16</v>
      </c>
      <c r="J18" s="44" t="str">
        <f>INDEX(Example_6_Adap!$E$5:$AR$5,1,MATCH(D18,Example_6_Adap!$E$6:$AR$6,0))</f>
        <v>St_1E-7_CPLRBF_AD</v>
      </c>
      <c r="K18" s="48">
        <f ca="1">MATCH(D18,INDIRECT($A$1&amp;INDEX(Example_6_Adap!$E$1:$FD$1,1,MATCH(J18,Example_6_Adap!$E$11:$AR$11,0))&amp;ROW(Example_6_Adap!$E$12)&amp;":" &amp; INDEX(Example_6_Adap!$E$1:$FD$1,1,MATCH(J18,Example_6_Adap!$E$11:$AR$11,0))&amp;ROW(Example_6_Adap!$E$119)),0)</f>
        <v>72</v>
      </c>
      <c r="L18" s="25" t="str">
        <f t="shared" si="0"/>
        <v>St_1E-7_CPLRBF_AD</v>
      </c>
      <c r="N18" s="47"/>
    </row>
    <row r="19" spans="2:22" ht="16.5" x14ac:dyDescent="0.6">
      <c r="C19" s="46">
        <v>13</v>
      </c>
      <c r="D19" s="43">
        <f>SMALL(Example_6_Adap!$E$6:$AR$6,COUNTIF(Example_6_Adap!$E$6:$AR$6,0)+C19)</f>
        <v>4.3928996729114502E-7</v>
      </c>
      <c r="E19" s="1" cm="1">
        <f t="array" aca="1" ref="E19" ca="1">INDEX(Example_6_Adap!$AS$12:$CF$119,Analysis_6_Adap!$K19,MATCH(Analysis_6_Adap!$J19,Example_6_Adap!$AS$11:$CF$11,0))</f>
        <v>9.3501266646822797E-8</v>
      </c>
      <c r="F19" s="1" cm="1">
        <f t="array" aca="1" ref="F19" ca="1">INDEX(Example_6_Adap!$DU$12:$FD$119,Analysis_6_Adap!$K19,MATCH(Analysis_6_Adap!$L19,Example_6_Adap!$DU$11:$FD$11,0))</f>
        <v>144993.24228914001</v>
      </c>
      <c r="G19" s="1" cm="1">
        <f t="array" aca="1" ref="G19" ca="1">INDEX(Example_6_Adap!$CG$12:$DT$119,$K19,MATCH(Analysis_6_Adap!$J19,Example_6_Adap!$CG$11:$DT$11,0))</f>
        <v>4.4836000000000001E-2</v>
      </c>
      <c r="H19" s="48" cm="1">
        <f t="array" aca="1" ref="H19" ca="1">INDEX(Example_6_Adap!$D$12:$D$119,K19,1)</f>
        <v>9</v>
      </c>
      <c r="I19" s="52" cm="1">
        <f t="array" aca="1" ref="I19" ca="1">INDEX(Example_6_Adap!$C$12:$C$119,K19,1)</f>
        <v>32</v>
      </c>
      <c r="J19" s="44" t="str">
        <f>INDEX(Example_6_Adap!$E$5:$AR$5,1,MATCH(D19,Example_6_Adap!$E$6:$AR$6,0))</f>
        <v>St_1E-6_CPLRBF_AD</v>
      </c>
      <c r="K19" s="48">
        <f ca="1">MATCH(D19,INDIRECT($A$1&amp;INDEX(Example_6_Adap!$E$1:$FD$1,1,MATCH(J19,Example_6_Adap!$E$11:$AR$11,0))&amp;ROW(Example_6_Adap!$E$12)&amp;":" &amp; INDEX(Example_6_Adap!$E$1:$FD$1,1,MATCH(J19,Example_6_Adap!$E$11:$AR$11,0))&amp;ROW(Example_6_Adap!$E$119)),0)</f>
        <v>81</v>
      </c>
      <c r="L19" s="25" t="str">
        <f t="shared" si="0"/>
        <v>St_1E-6_CPLRBF_AD</v>
      </c>
      <c r="N19" s="47"/>
    </row>
    <row r="20" spans="2:22" ht="16.5" x14ac:dyDescent="0.6">
      <c r="C20" s="46">
        <v>14</v>
      </c>
      <c r="D20" s="43">
        <f>SMALL(Example_6_Adap!$E$6:$AR$6,COUNTIF(Example_6_Adap!$E$6:$AR$6,0)+C20)</f>
        <v>9.4801071259809004E-7</v>
      </c>
      <c r="E20" s="1" cm="1">
        <f t="array" aca="1" ref="E20" ca="1">INDEX(Example_6_Adap!$AS$12:$CF$119,Analysis_6_Adap!$K20,MATCH(Analysis_6_Adap!$J20,Example_6_Adap!$AS$11:$CF$11,0))</f>
        <v>2.4365896193813699E-7</v>
      </c>
      <c r="F20" s="1" cm="1">
        <f t="array" aca="1" ref="F20" ca="1">INDEX(Example_6_Adap!$DU$12:$FD$119,Analysis_6_Adap!$K20,MATCH(Analysis_6_Adap!$L20,Example_6_Adap!$DU$11:$FD$11,0))</f>
        <v>502540.45367581199</v>
      </c>
      <c r="G20" s="1" cm="1">
        <f t="array" aca="1" ref="G20" ca="1">INDEX(Example_6_Adap!$CG$12:$DT$119,$K20,MATCH(Analysis_6_Adap!$J20,Example_6_Adap!$CG$11:$DT$11,0))</f>
        <v>1.7332E-2</v>
      </c>
      <c r="H20" s="48" cm="1">
        <f t="array" aca="1" ref="H20" ca="1">INDEX(Example_6_Adap!$D$12:$D$119,K20,1)</f>
        <v>7</v>
      </c>
      <c r="I20" s="52" cm="1">
        <f t="array" aca="1" ref="I20" ca="1">INDEX(Example_6_Adap!$C$12:$C$119,K20,1)</f>
        <v>16</v>
      </c>
      <c r="J20" s="44" t="str">
        <f>INDEX(Example_6_Adap!$E$5:$AR$5,1,MATCH(D20,Example_6_Adap!$E$6:$AR$6,0))</f>
        <v>St_1E-8_CPLRBF_AD</v>
      </c>
      <c r="K20" s="48">
        <f ca="1">MATCH(D20,INDIRECT($A$1&amp;INDEX(Example_6_Adap!$E$1:$FD$1,1,MATCH(J20,Example_6_Adap!$E$11:$AR$11,0))&amp;ROW(Example_6_Adap!$E$12)&amp;":" &amp; INDEX(Example_6_Adap!$E$1:$FD$1,1,MATCH(J20,Example_6_Adap!$E$11:$AR$11,0))&amp;ROW(Example_6_Adap!$E$119)),0)</f>
        <v>70</v>
      </c>
      <c r="L20" s="25" t="str">
        <f t="shared" si="0"/>
        <v>St_1E-8_CPLRBF_AD</v>
      </c>
      <c r="N20" s="47"/>
    </row>
    <row r="21" spans="2:22" ht="16.5" x14ac:dyDescent="0.6">
      <c r="C21" s="46">
        <v>15</v>
      </c>
      <c r="D21" s="43">
        <f>SMALL(Example_6_Adap!$E$6:$AR$6,COUNTIF(Example_6_Adap!$E$6:$AR$6,0)+C21)</f>
        <v>4.1811706799066403E-6</v>
      </c>
      <c r="E21" s="1" cm="1">
        <f t="array" aca="1" ref="E21" ca="1">INDEX(Example_6_Adap!$AS$12:$CF$119,Analysis_6_Adap!$K21,MATCH(Analysis_6_Adap!$J21,Example_6_Adap!$AS$11:$CF$11,0))</f>
        <v>1.7338287639448901E-6</v>
      </c>
      <c r="F21" s="1" cm="1">
        <f t="array" aca="1" ref="F21" ca="1">INDEX(Example_6_Adap!$DU$12:$FD$119,Analysis_6_Adap!$K21,MATCH(Analysis_6_Adap!$L21,Example_6_Adap!$DU$11:$FD$11,0))</f>
        <v>1124632.37822845</v>
      </c>
      <c r="G21" s="1" cm="1">
        <f t="array" aca="1" ref="G21" ca="1">INDEX(Example_6_Adap!$CG$12:$DT$119,$K21,MATCH(Analysis_6_Adap!$J21,Example_6_Adap!$CG$11:$DT$11,0))</f>
        <v>2.2797999999999999E-2</v>
      </c>
      <c r="H21" s="48" cm="1">
        <f t="array" aca="1" ref="H21" ca="1">INDEX(Example_6_Adap!$D$12:$D$119,K21,1)</f>
        <v>6</v>
      </c>
      <c r="I21" s="52" cm="1">
        <f t="array" aca="1" ref="I21" ca="1">INDEX(Example_6_Adap!$C$12:$C$119,K21,1)</f>
        <v>8</v>
      </c>
      <c r="J21" s="44" t="str">
        <f>INDEX(Example_6_Adap!$E$5:$AR$5,1,MATCH(D21,Example_6_Adap!$E$6:$AR$6,0))</f>
        <v>St_1E-9_CPLRBF_AD</v>
      </c>
      <c r="K21" s="48">
        <f ca="1">MATCH(D21,INDIRECT($A$1&amp;INDEX(Example_6_Adap!$E$1:$FD$1,1,MATCH(J21,Example_6_Adap!$E$11:$AR$11,0))&amp;ROW(Example_6_Adap!$E$12)&amp;":" &amp; INDEX(Example_6_Adap!$E$1:$FD$1,1,MATCH(J21,Example_6_Adap!$E$11:$AR$11,0))&amp;ROW(Example_6_Adap!$E$119)),0)</f>
        <v>60</v>
      </c>
      <c r="L21" s="25" t="str">
        <f t="shared" si="0"/>
        <v>St_1E-9_CPLRBF_AD</v>
      </c>
      <c r="N21" s="47"/>
    </row>
    <row r="22" spans="2:22" ht="16.5" x14ac:dyDescent="0.6">
      <c r="C22" s="46">
        <v>16</v>
      </c>
      <c r="D22" s="43">
        <f>SMALL(Example_6_Adap!$E$6:$AR$6,COUNTIF(Example_6_Adap!$E$6:$AR$6,0)+C22)</f>
        <v>1.4815377595844801E-5</v>
      </c>
      <c r="E22" s="1" cm="1">
        <f t="array" aca="1" ref="E22" ca="1">INDEX(Example_6_Adap!$AS$12:$CF$119,Analysis_6_Adap!$K22,MATCH(Analysis_6_Adap!$J22,Example_6_Adap!$AS$11:$CF$11,0))</f>
        <v>5.50278430110574E-6</v>
      </c>
      <c r="F22" s="1" cm="1">
        <f t="array" aca="1" ref="F22" ca="1">INDEX(Example_6_Adap!$DU$12:$FD$119,Analysis_6_Adap!$K22,MATCH(Analysis_6_Adap!$L22,Example_6_Adap!$DU$11:$FD$11,0))</f>
        <v>267723.36874316097</v>
      </c>
      <c r="G22" s="1" cm="1">
        <f t="array" aca="1" ref="G22" ca="1">INDEX(Example_6_Adap!$CG$12:$DT$119,$K22,MATCH(Analysis_6_Adap!$J22,Example_6_Adap!$CG$11:$DT$11,0))</f>
        <v>9.1599999999999997E-3</v>
      </c>
      <c r="H22" s="48" cm="1">
        <f t="array" aca="1" ref="H22" ca="1">INDEX(Example_6_Adap!$D$12:$D$119,K22,1)</f>
        <v>3</v>
      </c>
      <c r="I22" s="52" cm="1">
        <f t="array" aca="1" ref="I22" ca="1">INDEX(Example_6_Adap!$C$12:$C$119,K22,1)</f>
        <v>8</v>
      </c>
      <c r="J22" s="44" t="str">
        <f>INDEX(Example_6_Adap!$E$5:$AR$5,1,MATCH(D22,Example_6_Adap!$E$6:$AR$6,0))</f>
        <v>St_1E-10_CPLRBF_AD</v>
      </c>
      <c r="K22" s="48">
        <f ca="1">MATCH(D22,INDIRECT($A$1&amp;INDEX(Example_6_Adap!$E$1:$FD$1,1,MATCH(J22,Example_6_Adap!$E$11:$AR$11,0))&amp;ROW(Example_6_Adap!$E$12)&amp;":" &amp; INDEX(Example_6_Adap!$E$1:$FD$1,1,MATCH(J22,Example_6_Adap!$E$11:$AR$11,0))&amp;ROW(Example_6_Adap!$E$119)),0)</f>
        <v>57</v>
      </c>
      <c r="L22" s="25" t="str">
        <f t="shared" si="0"/>
        <v>St_1E-10_CPLRBF_AD</v>
      </c>
      <c r="N22" s="47"/>
    </row>
    <row r="23" spans="2:22" ht="16.5" x14ac:dyDescent="0.6">
      <c r="C23" s="46">
        <v>17</v>
      </c>
      <c r="D23" s="43">
        <f>SMALL(Example_6_Adap!$E$6:$AR$6,COUNTIF(Example_6_Adap!$E$6:$AR$6,0)+C23)</f>
        <v>2.3817872798925699E-5</v>
      </c>
      <c r="E23" s="1" cm="1">
        <f t="array" aca="1" ref="E23" ca="1">INDEX(Example_6_Adap!$AS$12:$CF$119,Analysis_6_Adap!$K23,MATCH(Analysis_6_Adap!$J23,Example_6_Adap!$AS$11:$CF$11,0))</f>
        <v>6.4345252442773301E-6</v>
      </c>
      <c r="F23" s="1" cm="1">
        <f t="array" aca="1" ref="F23" ca="1">INDEX(Example_6_Adap!$DU$12:$FD$119,Analysis_6_Adap!$K23,MATCH(Analysis_6_Adap!$L23,Example_6_Adap!$DU$11:$FD$11,0))</f>
        <v>419714.94213645702</v>
      </c>
      <c r="G23" s="1" cm="1">
        <f t="array" aca="1" ref="G23" ca="1">INDEX(Example_6_Adap!$CG$12:$DT$119,$K23,MATCH(Analysis_6_Adap!$J23,Example_6_Adap!$CG$11:$DT$11,0))</f>
        <v>9.1280000000000007E-3</v>
      </c>
      <c r="H23" s="48" cm="1">
        <f t="array" aca="1" ref="H23" ca="1">INDEX(Example_6_Adap!$D$12:$D$119,K23,1)</f>
        <v>3</v>
      </c>
      <c r="I23" s="52" cm="1">
        <f t="array" aca="1" ref="I23" ca="1">INDEX(Example_6_Adap!$C$12:$C$119,K23,1)</f>
        <v>8</v>
      </c>
      <c r="J23" s="44" t="str">
        <f>INDEX(Example_6_Adap!$E$5:$AR$5,1,MATCH(D23,Example_6_Adap!$E$6:$AR$6,0))</f>
        <v>St_1E-11_CPLRBF_AD</v>
      </c>
      <c r="K23" s="48">
        <f ca="1">MATCH(D23,INDIRECT($A$1&amp;INDEX(Example_6_Adap!$E$1:$FD$1,1,MATCH(J23,Example_6_Adap!$E$11:$AR$11,0))&amp;ROW(Example_6_Adap!$E$12)&amp;":" &amp; INDEX(Example_6_Adap!$E$1:$FD$1,1,MATCH(J23,Example_6_Adap!$E$11:$AR$11,0))&amp;ROW(Example_6_Adap!$E$119)),0)</f>
        <v>57</v>
      </c>
      <c r="L23" s="25" t="str">
        <f t="shared" si="0"/>
        <v>St_1E-11_CPLRBF_AD</v>
      </c>
      <c r="N23" s="47"/>
    </row>
    <row r="24" spans="2:22" x14ac:dyDescent="0.45">
      <c r="C24" s="46">
        <v>18</v>
      </c>
      <c r="D24" s="43">
        <f>SMALL(Example_6_Adap!$E$6:$AR$6,COUNTIF(Example_6_Adap!$E$6:$AR$6,0)+C24)</f>
        <v>2.5614844561871999E-5</v>
      </c>
      <c r="E24" s="1" cm="1">
        <f t="array" aca="1" ref="E24" ca="1">INDEX(Example_6_Adap!$AS$12:$CF$119,Analysis_6_Adap!$K24,MATCH(Analysis_6_Adap!$J24,Example_6_Adap!$AS$11:$CF$11,0))</f>
        <v>6.6055192771776796E-6</v>
      </c>
      <c r="F24" s="1" cm="1">
        <f t="array" aca="1" ref="F24" ca="1">INDEX(Example_6_Adap!$DU$12:$FD$119,Analysis_6_Adap!$K24,MATCH(Analysis_6_Adap!$L24,Example_6_Adap!$DU$11:$FD$11,0))</f>
        <v>458043.00261223997</v>
      </c>
      <c r="G24" s="1" cm="1">
        <f t="array" aca="1" ref="G24" ca="1">INDEX(Example_6_Adap!$CG$12:$DT$119,$K24,MATCH(Analysis_6_Adap!$J24,Example_6_Adap!$CG$11:$DT$11,0))</f>
        <v>9.5729999999999999E-3</v>
      </c>
      <c r="H24" s="48" cm="1">
        <f t="array" aca="1" ref="H24" ca="1">INDEX(Example_6_Adap!$D$12:$D$119,K24,1)</f>
        <v>3</v>
      </c>
      <c r="I24" s="52" cm="1">
        <f t="array" aca="1" ref="I24" ca="1">INDEX(Example_6_Adap!$C$12:$C$119,K24,1)</f>
        <v>8</v>
      </c>
      <c r="J24" s="44" t="str">
        <f>INDEX(Example_6_Adap!$E$5:$AR$5,1,MATCH(D24,Example_6_Adap!$E$6:$AR$6,0))</f>
        <v>St_1E-13_CPLRBF_AD</v>
      </c>
      <c r="K24" s="48">
        <f ca="1">MATCH(D24,INDIRECT($A$1&amp;INDEX(Example_6_Adap!$E$1:$FD$1,1,MATCH(J24,Example_6_Adap!$E$11:$AR$11,0))&amp;ROW(Example_6_Adap!$E$12)&amp;":" &amp; INDEX(Example_6_Adap!$E$1:$FD$1,1,MATCH(J24,Example_6_Adap!$E$11:$AR$11,0))&amp;ROW(Example_6_Adap!$E$119)),0)</f>
        <v>57</v>
      </c>
      <c r="L24" s="25" t="str">
        <f t="shared" si="0"/>
        <v>St_1E-13_CPLRBF_AD</v>
      </c>
    </row>
    <row r="25" spans="2:22" x14ac:dyDescent="0.45">
      <c r="C25" s="46">
        <v>19</v>
      </c>
      <c r="D25" s="43">
        <f>SMALL(Example_6_Adap!$E$6:$AR$6,COUNTIF(Example_6_Adap!$E$6:$AR$6,0)+C25)</f>
        <v>3.2172920724882197E-5</v>
      </c>
      <c r="E25" s="1" cm="1">
        <f t="array" aca="1" ref="E25" ca="1">INDEX(Example_6_Adap!$AS$12:$CF$119,Analysis_6_Adap!$K25,MATCH(Analysis_6_Adap!$J25,Example_6_Adap!$AS$11:$CF$11,0))</f>
        <v>8.8912639233148095E-6</v>
      </c>
      <c r="F25" s="1" cm="1">
        <f t="array" aca="1" ref="F25" ca="1">INDEX(Example_6_Adap!$DU$12:$FD$119,Analysis_6_Adap!$K25,MATCH(Analysis_6_Adap!$L25,Example_6_Adap!$DU$11:$FD$11,0))</f>
        <v>210208074179.31699</v>
      </c>
      <c r="G25" s="1" cm="1">
        <f t="array" aca="1" ref="G25" ca="1">INDEX(Example_6_Adap!$CG$12:$DT$119,$K25,MATCH(Analysis_6_Adap!$J25,Example_6_Adap!$CG$11:$DT$11,0))</f>
        <v>9.3469999999999994E-3</v>
      </c>
      <c r="H25" s="48" cm="1">
        <f t="array" aca="1" ref="H25" ca="1">INDEX(Example_6_Adap!$D$12:$D$119,K25,1)</f>
        <v>3</v>
      </c>
      <c r="I25" s="52" cm="1">
        <f t="array" aca="1" ref="I25" ca="1">INDEX(Example_6_Adap!$C$12:$C$119,K25,1)</f>
        <v>8</v>
      </c>
      <c r="J25" s="44" t="str">
        <f>INDEX(Example_6_Adap!$E$5:$AR$5,1,MATCH(D25,Example_6_Adap!$E$6:$AR$6,0))</f>
        <v>St_LRBF_AD</v>
      </c>
      <c r="K25" s="48">
        <f ca="1">MATCH(D25,INDIRECT($A$1&amp;INDEX(Example_6_Adap!$E$1:$FD$1,1,MATCH(J25,Example_6_Adap!$E$11:$AR$11,0))&amp;ROW(Example_6_Adap!$E$12)&amp;":" &amp; INDEX(Example_6_Adap!$E$1:$FD$1,1,MATCH(J25,Example_6_Adap!$E$11:$AR$11,0))&amp;ROW(Example_6_Adap!$E$119)),0)</f>
        <v>57</v>
      </c>
      <c r="L25" s="25" t="str">
        <f t="shared" si="0"/>
        <v>St_LRBF_AD</v>
      </c>
    </row>
    <row r="26" spans="2:22" x14ac:dyDescent="0.45">
      <c r="C26" s="46">
        <v>20</v>
      </c>
      <c r="D26" s="43">
        <f>SMALL(Example_6_Adap!$E$6:$AR$6,COUNTIF(Example_6_Adap!$E$6:$AR$6,0)+C26)</f>
        <v>3.63675679586616E-5</v>
      </c>
      <c r="E26" s="1" cm="1">
        <f t="array" aca="1" ref="E26" ca="1">INDEX(Example_6_Adap!$AS$12:$CF$119,Analysis_6_Adap!$K26,MATCH(Analysis_6_Adap!$J26,Example_6_Adap!$AS$11:$CF$11,0))</f>
        <v>9.5789634027911204E-6</v>
      </c>
      <c r="F26" s="1" cm="1">
        <f t="array" aca="1" ref="F26" ca="1">INDEX(Example_6_Adap!$DU$12:$FD$119,Analysis_6_Adap!$K26,MATCH(Analysis_6_Adap!$L26,Example_6_Adap!$DU$11:$FD$11,0))</f>
        <v>454116.76007901097</v>
      </c>
      <c r="G26" s="1" cm="1">
        <f t="array" aca="1" ref="G26" ca="1">INDEX(Example_6_Adap!$CG$12:$DT$119,$K26,MATCH(Analysis_6_Adap!$J26,Example_6_Adap!$CG$11:$DT$11,0))</f>
        <v>9.6150000000000003E-3</v>
      </c>
      <c r="H26" s="48" cm="1">
        <f t="array" aca="1" ref="H26" ca="1">INDEX(Example_6_Adap!$D$12:$D$119,K26,1)</f>
        <v>3</v>
      </c>
      <c r="I26" s="52" cm="1">
        <f t="array" aca="1" ref="I26" ca="1">INDEX(Example_6_Adap!$C$12:$C$119,K26,1)</f>
        <v>8</v>
      </c>
      <c r="J26" s="44" t="str">
        <f>INDEX(Example_6_Adap!$E$5:$AR$5,1,MATCH(D26,Example_6_Adap!$E$6:$AR$6,0))</f>
        <v>St_1E-12_CPLRBF_AD</v>
      </c>
      <c r="K26" s="48">
        <f ca="1">MATCH(D26,INDIRECT($A$1&amp;INDEX(Example_6_Adap!$E$1:$FD$1,1,MATCH(J26,Example_6_Adap!$E$11:$AR$11,0))&amp;ROW(Example_6_Adap!$E$12)&amp;":" &amp; INDEX(Example_6_Adap!$E$1:$FD$1,1,MATCH(J26,Example_6_Adap!$E$11:$AR$11,0))&amp;ROW(Example_6_Adap!$E$119)),0)</f>
        <v>57</v>
      </c>
      <c r="L26" s="25" t="str">
        <f t="shared" si="0"/>
        <v>St_1E-12_CPLRBF_AD</v>
      </c>
    </row>
    <row r="28" spans="2:22" ht="11.85" customHeight="1" x14ac:dyDescent="0.45"/>
    <row r="29" spans="2:22" s="4" customFormat="1" ht="35.25" customHeight="1" x14ac:dyDescent="0.45">
      <c r="B29" s="89" t="s">
        <v>92</v>
      </c>
      <c r="C29" s="89"/>
      <c r="D29" s="89"/>
      <c r="E29" s="89"/>
      <c r="F29" s="89"/>
      <c r="G29" s="89"/>
      <c r="H29" s="89"/>
      <c r="I29" s="89"/>
      <c r="J29" s="89"/>
      <c r="K29" s="89"/>
      <c r="L29" s="89"/>
      <c r="M29" s="89"/>
    </row>
    <row r="30" spans="2:22" ht="5.45" customHeight="1" x14ac:dyDescent="0.45"/>
    <row r="31" spans="2:22" x14ac:dyDescent="0.45">
      <c r="C31" s="90" t="s">
        <v>76</v>
      </c>
      <c r="D31" s="91"/>
      <c r="E31" s="91"/>
      <c r="F31" s="91"/>
      <c r="G31" s="91"/>
      <c r="H31" s="91"/>
      <c r="I31" s="91"/>
      <c r="J31" s="92"/>
      <c r="O31" s="90" t="s">
        <v>103</v>
      </c>
      <c r="P31" s="91"/>
      <c r="Q31" s="91"/>
      <c r="R31" s="91"/>
      <c r="S31" s="91"/>
      <c r="T31" s="91"/>
      <c r="U31" s="91"/>
      <c r="V31" s="92"/>
    </row>
    <row r="32" spans="2:22" x14ac:dyDescent="0.45">
      <c r="C32" s="50" t="s">
        <v>11</v>
      </c>
      <c r="D32" s="50" t="s">
        <v>14</v>
      </c>
      <c r="E32" s="54" t="s">
        <v>17</v>
      </c>
      <c r="F32" s="54" t="s">
        <v>18</v>
      </c>
      <c r="G32" s="54" t="s">
        <v>21</v>
      </c>
      <c r="H32" s="54" t="s">
        <v>22</v>
      </c>
      <c r="I32" s="54" t="s">
        <v>65</v>
      </c>
      <c r="J32" s="54" t="s">
        <v>100</v>
      </c>
      <c r="P32" t="str">
        <f t="shared" ref="P32:U32" si="1">E32</f>
        <v>St_RBF_AD</v>
      </c>
      <c r="Q32" t="str">
        <f t="shared" si="1"/>
        <v>Mu_RBF_AD</v>
      </c>
      <c r="R32" t="str">
        <f t="shared" si="1"/>
        <v>St_LRBF_AD</v>
      </c>
      <c r="S32" t="str">
        <f t="shared" si="1"/>
        <v>Mu_LRBF_AD</v>
      </c>
      <c r="T32" t="str">
        <f t="shared" si="1"/>
        <v>St_1E-9_CPLRBF_AD</v>
      </c>
      <c r="U32" t="str">
        <f t="shared" si="1"/>
        <v>Mu_1E-9_CPLRBF_AD</v>
      </c>
    </row>
    <row r="33" spans="3:22" x14ac:dyDescent="0.45">
      <c r="C33" s="53">
        <v>0.5</v>
      </c>
      <c r="D33" s="48">
        <v>1</v>
      </c>
      <c r="E33" s="1" cm="1">
        <f t="array" ref="E33">INDEX(Example_6_Adap!$E$12:$AR$119,MATCH(Analysis_6_Adap!$C33,Example_6_Adap!$C$12:$C$119)+Analysis_6_Adap!$D33-COUNT($C$33:$C$41),MATCH(Analysis_6_Adap!E$32,Example_6_Adap!$E$11:$AR$11,0))</f>
        <v>1.6015436023223899</v>
      </c>
      <c r="F33" s="1" cm="1">
        <f t="array" ref="F33">INDEX(Example_6_Adap!$E$12:$AR$119,MATCH(Analysis_6_Adap!$C33,Example_6_Adap!$C$12:$C$119)+Analysis_6_Adap!$D33-COUNT($C$33:$C$41),MATCH(Analysis_6_Adap!F$32,Example_6_Adap!$E$11:$AR$11,0))</f>
        <v>1.6015436023223899</v>
      </c>
      <c r="G33" s="1" cm="1">
        <f t="array" ref="G33">INDEX(Example_6_Adap!$E$12:$AR$119,MATCH(Analysis_6_Adap!$C33,Example_6_Adap!$C$12:$C$119)+Analysis_6_Adap!$D33-COUNT($C$33:$C$41),MATCH(Analysis_6_Adap!G$32,Example_6_Adap!$E$11:$AR$11,0))</f>
        <v>1.6015436023223899</v>
      </c>
      <c r="H33" s="1" cm="1">
        <f t="array" ref="H33">INDEX(Example_6_Adap!$E$12:$AR$119,MATCH(Analysis_6_Adap!$C33,Example_6_Adap!$C$12:$C$119)+Analysis_6_Adap!$D33-COUNT($C$33:$C$41),MATCH(Analysis_6_Adap!H$32,Example_6_Adap!$E$11:$AR$11,0))</f>
        <v>1.6015436023223899</v>
      </c>
      <c r="I33" s="1" cm="1">
        <f t="array" ref="I33">INDEX(Example_6_Adap!$E$12:$AR$119,MATCH(Analysis_6_Adap!$C33,Example_6_Adap!$C$12:$C$119)+Analysis_6_Adap!$D33-COUNT($C$33:$C$41),MATCH(Analysis_6_Adap!I$32,Example_6_Adap!$E$11:$AR$11,0))</f>
        <v>1.60154360233113</v>
      </c>
      <c r="J33" s="1" cm="1">
        <f t="array" ref="J33">INDEX(Example_6_Adap!$E$12:$AR$119,MATCH(Analysis_6_Adap!$C33,Example_6_Adap!$C$12:$C$119)+Analysis_6_Adap!$D33-COUNT($C$33:$C$41),MATCH(Analysis_6_Adap!J$32,Example_6_Adap!$E$11:$AR$11,0))</f>
        <v>1.60154360233113</v>
      </c>
      <c r="P33" s="56" t="s">
        <v>93</v>
      </c>
      <c r="Q33" s="56" t="s">
        <v>93</v>
      </c>
      <c r="R33" s="56" t="s">
        <v>93</v>
      </c>
      <c r="S33" s="56" t="s">
        <v>93</v>
      </c>
      <c r="T33" s="56" t="s">
        <v>93</v>
      </c>
      <c r="U33" s="56" t="s">
        <v>93</v>
      </c>
    </row>
    <row r="34" spans="3:22" x14ac:dyDescent="0.45">
      <c r="C34" s="48">
        <f>C33</f>
        <v>0.5</v>
      </c>
      <c r="D34" s="48">
        <v>2</v>
      </c>
      <c r="E34" s="1" cm="1">
        <f t="array" ref="E34">INDEX(Example_6_Adap!$E$12:$AR$119,MATCH(Analysis_6_Adap!$C34,Example_6_Adap!$C$12:$C$119)+Analysis_6_Adap!$D34-COUNT($C$33:$C$41),MATCH(Analysis_6_Adap!E$32,Example_6_Adap!$E$11:$AR$11,0))</f>
        <v>1.9730316600634199</v>
      </c>
      <c r="F34" s="1" cm="1">
        <f t="array" ref="F34">INDEX(Example_6_Adap!$E$12:$AR$119,MATCH(Analysis_6_Adap!$C34,Example_6_Adap!$C$12:$C$119)+Analysis_6_Adap!$D34-COUNT($C$33:$C$41),MATCH(Analysis_6_Adap!F$32,Example_6_Adap!$E$11:$AR$11,0))</f>
        <v>1.4143126939203801</v>
      </c>
      <c r="G34" s="1" cm="1">
        <f t="array" ref="G34">INDEX(Example_6_Adap!$E$12:$AR$119,MATCH(Analysis_6_Adap!$C34,Example_6_Adap!$C$12:$C$119)+Analysis_6_Adap!$D34-COUNT($C$33:$C$41),MATCH(Analysis_6_Adap!G$32,Example_6_Adap!$E$11:$AR$11,0))</f>
        <v>1.9730316600634199</v>
      </c>
      <c r="H34" s="1" cm="1">
        <f t="array" ref="H34">INDEX(Example_6_Adap!$E$12:$AR$119,MATCH(Analysis_6_Adap!$C34,Example_6_Adap!$C$12:$C$119)+Analysis_6_Adap!$D34-COUNT($C$33:$C$41),MATCH(Analysis_6_Adap!H$32,Example_6_Adap!$E$11:$AR$11,0))</f>
        <v>1.4143126939203801</v>
      </c>
      <c r="I34" s="1" cm="1">
        <f t="array" ref="I34">INDEX(Example_6_Adap!$E$12:$AR$119,MATCH(Analysis_6_Adap!$C34,Example_6_Adap!$C$12:$C$119)+Analysis_6_Adap!$D34-COUNT($C$33:$C$41),MATCH(Analysis_6_Adap!I$32,Example_6_Adap!$E$11:$AR$11,0))</f>
        <v>1.97303166006606</v>
      </c>
      <c r="J34" s="1" cm="1">
        <f t="array" ref="J34">INDEX(Example_6_Adap!$E$12:$AR$119,MATCH(Analysis_6_Adap!$C34,Example_6_Adap!$C$12:$C$119)+Analysis_6_Adap!$D34-COUNT($C$33:$C$41),MATCH(Analysis_6_Adap!J$32,Example_6_Adap!$E$11:$AR$11,0))</f>
        <v>1.4143126939314601</v>
      </c>
      <c r="P34" s="57">
        <f>LOG(E33/E34)/LOG(2)</f>
        <v>-0.30095103002686113</v>
      </c>
      <c r="Q34" s="57">
        <f t="shared" ref="Q34:U41" si="2">LOG(F33/F34)/LOG(2)</f>
        <v>0.17936195183045364</v>
      </c>
      <c r="R34" s="57">
        <f t="shared" si="2"/>
        <v>-0.30095103002686113</v>
      </c>
      <c r="S34" s="57">
        <f t="shared" si="2"/>
        <v>0.17936195183045364</v>
      </c>
      <c r="T34" s="57">
        <f t="shared" si="2"/>
        <v>-0.30095103002091833</v>
      </c>
      <c r="U34" s="57">
        <f t="shared" si="2"/>
        <v>0.17936195182702444</v>
      </c>
    </row>
    <row r="35" spans="3:22" x14ac:dyDescent="0.45">
      <c r="C35" s="48">
        <f t="shared" ref="C35:C41" si="3">C34</f>
        <v>0.5</v>
      </c>
      <c r="D35" s="48">
        <v>3</v>
      </c>
      <c r="E35" s="1" cm="1">
        <f t="array" ref="E35">INDEX(Example_6_Adap!$E$12:$AR$119,MATCH(Analysis_6_Adap!$C35,Example_6_Adap!$C$12:$C$119)+Analysis_6_Adap!$D35-COUNT($C$33:$C$41),MATCH(Analysis_6_Adap!E$32,Example_6_Adap!$E$11:$AR$11,0))</f>
        <v>2.3916213189039999</v>
      </c>
      <c r="F35" s="1" cm="1">
        <f t="array" ref="F35">INDEX(Example_6_Adap!$E$12:$AR$119,MATCH(Analysis_6_Adap!$C35,Example_6_Adap!$C$12:$C$119)+Analysis_6_Adap!$D35-COUNT($C$33:$C$41),MATCH(Analysis_6_Adap!F$32,Example_6_Adap!$E$11:$AR$11,0))</f>
        <v>1.31104999289292</v>
      </c>
      <c r="G35" s="1" cm="1">
        <f t="array" ref="G35">INDEX(Example_6_Adap!$E$12:$AR$119,MATCH(Analysis_6_Adap!$C35,Example_6_Adap!$C$12:$C$119)+Analysis_6_Adap!$D35-COUNT($C$33:$C$41),MATCH(Analysis_6_Adap!G$32,Example_6_Adap!$E$11:$AR$11,0))</f>
        <v>2.3916213189039999</v>
      </c>
      <c r="H35" s="1" cm="1">
        <f t="array" ref="H35">INDEX(Example_6_Adap!$E$12:$AR$119,MATCH(Analysis_6_Adap!$C35,Example_6_Adap!$C$12:$C$119)+Analysis_6_Adap!$D35-COUNT($C$33:$C$41),MATCH(Analysis_6_Adap!H$32,Example_6_Adap!$E$11:$AR$11,0))</f>
        <v>1.31104999289292</v>
      </c>
      <c r="I35" s="1" cm="1">
        <f t="array" ref="I35">INDEX(Example_6_Adap!$E$12:$AR$119,MATCH(Analysis_6_Adap!$C35,Example_6_Adap!$C$12:$C$119)+Analysis_6_Adap!$D35-COUNT($C$33:$C$41),MATCH(Analysis_6_Adap!I$32,Example_6_Adap!$E$11:$AR$11,0))</f>
        <v>2.3916213189042699</v>
      </c>
      <c r="J35" s="1" cm="1">
        <f t="array" ref="J35">INDEX(Example_6_Adap!$E$12:$AR$119,MATCH(Analysis_6_Adap!$C35,Example_6_Adap!$C$12:$C$119)+Analysis_6_Adap!$D35-COUNT($C$33:$C$41),MATCH(Analysis_6_Adap!J$32,Example_6_Adap!$E$11:$AR$11,0))</f>
        <v>1.3110499929039701</v>
      </c>
      <c r="P35" s="57">
        <f t="shared" ref="P35:P41" si="4">LOG(E34/E35)/LOG(2)</f>
        <v>-0.27757486993168423</v>
      </c>
      <c r="Q35" s="57">
        <f t="shared" si="2"/>
        <v>0.10937842507370044</v>
      </c>
      <c r="R35" s="57">
        <f t="shared" si="2"/>
        <v>-0.27757486993168423</v>
      </c>
      <c r="S35" s="57">
        <f t="shared" si="2"/>
        <v>0.10937842507370044</v>
      </c>
      <c r="T35" s="57">
        <f t="shared" si="2"/>
        <v>-0.27757486992991665</v>
      </c>
      <c r="U35" s="57">
        <f t="shared" si="2"/>
        <v>0.10937842507284341</v>
      </c>
    </row>
    <row r="36" spans="3:22" x14ac:dyDescent="0.45">
      <c r="C36" s="48">
        <f t="shared" si="3"/>
        <v>0.5</v>
      </c>
      <c r="D36" s="48">
        <v>4</v>
      </c>
      <c r="E36" s="1" cm="1">
        <f t="array" ref="E36">INDEX(Example_6_Adap!$E$12:$AR$119,MATCH(Analysis_6_Adap!$C36,Example_6_Adap!$C$12:$C$119)+Analysis_6_Adap!$D36-COUNT($C$33:$C$41),MATCH(Analysis_6_Adap!E$32,Example_6_Adap!$E$11:$AR$11,0))</f>
        <v>2.5007084432854301</v>
      </c>
      <c r="F36" s="1" cm="1">
        <f t="array" ref="F36">INDEX(Example_6_Adap!$E$12:$AR$119,MATCH(Analysis_6_Adap!$C36,Example_6_Adap!$C$12:$C$119)+Analysis_6_Adap!$D36-COUNT($C$33:$C$41),MATCH(Analysis_6_Adap!F$32,Example_6_Adap!$E$11:$AR$11,0))</f>
        <v>1.30010886891918</v>
      </c>
      <c r="G36" s="1" cm="1">
        <f t="array" ref="G36">INDEX(Example_6_Adap!$E$12:$AR$119,MATCH(Analysis_6_Adap!$C36,Example_6_Adap!$C$12:$C$119)+Analysis_6_Adap!$D36-COUNT($C$33:$C$41),MATCH(Analysis_6_Adap!G$32,Example_6_Adap!$E$11:$AR$11,0))</f>
        <v>2.5007084432854301</v>
      </c>
      <c r="H36" s="1" cm="1">
        <f t="array" ref="H36">INDEX(Example_6_Adap!$E$12:$AR$119,MATCH(Analysis_6_Adap!$C36,Example_6_Adap!$C$12:$C$119)+Analysis_6_Adap!$D36-COUNT($C$33:$C$41),MATCH(Analysis_6_Adap!H$32,Example_6_Adap!$E$11:$AR$11,0))</f>
        <v>1.30010886891918</v>
      </c>
      <c r="I36" s="1" cm="1">
        <f t="array" ref="I36">INDEX(Example_6_Adap!$E$12:$AR$119,MATCH(Analysis_6_Adap!$C36,Example_6_Adap!$C$12:$C$119)+Analysis_6_Adap!$D36-COUNT($C$33:$C$41),MATCH(Analysis_6_Adap!I$32,Example_6_Adap!$E$11:$AR$11,0))</f>
        <v>2.5007084432854398</v>
      </c>
      <c r="J36" s="1" cm="1">
        <f t="array" ref="J36">INDEX(Example_6_Adap!$E$12:$AR$119,MATCH(Analysis_6_Adap!$C36,Example_6_Adap!$C$12:$C$119)+Analysis_6_Adap!$D36-COUNT($C$33:$C$41),MATCH(Analysis_6_Adap!J$32,Example_6_Adap!$E$11:$AR$11,0))</f>
        <v>1.3001088689301501</v>
      </c>
      <c r="P36" s="57">
        <f t="shared" si="4"/>
        <v>-6.4347887771416562E-2</v>
      </c>
      <c r="Q36" s="57">
        <f t="shared" si="2"/>
        <v>1.2090262227497086E-2</v>
      </c>
      <c r="R36" s="57">
        <f t="shared" si="2"/>
        <v>-6.4347887771416562E-2</v>
      </c>
      <c r="S36" s="57">
        <f t="shared" si="2"/>
        <v>1.2090262227497086E-2</v>
      </c>
      <c r="T36" s="57">
        <f t="shared" si="2"/>
        <v>-6.4347887771259299E-2</v>
      </c>
      <c r="U36" s="57">
        <f t="shared" si="2"/>
        <v>1.2090262227483745E-2</v>
      </c>
    </row>
    <row r="37" spans="3:22" x14ac:dyDescent="0.45">
      <c r="C37" s="48">
        <f t="shared" si="3"/>
        <v>0.5</v>
      </c>
      <c r="D37" s="48">
        <v>5</v>
      </c>
      <c r="E37" s="1" cm="1">
        <f t="array" ref="E37">INDEX(Example_6_Adap!$E$12:$AR$119,MATCH(Analysis_6_Adap!$C37,Example_6_Adap!$C$12:$C$119)+Analysis_6_Adap!$D37-COUNT($C$33:$C$41),MATCH(Analysis_6_Adap!E$32,Example_6_Adap!$E$11:$AR$11,0))</f>
        <v>2.5172219736694799</v>
      </c>
      <c r="F37" s="1" cm="1">
        <f t="array" ref="F37">INDEX(Example_6_Adap!$E$12:$AR$119,MATCH(Analysis_6_Adap!$C37,Example_6_Adap!$C$12:$C$119)+Analysis_6_Adap!$D37-COUNT($C$33:$C$41),MATCH(Analysis_6_Adap!F$32,Example_6_Adap!$E$11:$AR$11,0))</f>
        <v>1.2961018882403501</v>
      </c>
      <c r="G37" s="1" cm="1">
        <f t="array" ref="G37">INDEX(Example_6_Adap!$E$12:$AR$119,MATCH(Analysis_6_Adap!$C37,Example_6_Adap!$C$12:$C$119)+Analysis_6_Adap!$D37-COUNT($C$33:$C$41),MATCH(Analysis_6_Adap!G$32,Example_6_Adap!$E$11:$AR$11,0))</f>
        <v>2.5172219736694799</v>
      </c>
      <c r="H37" s="1" cm="1">
        <f t="array" ref="H37">INDEX(Example_6_Adap!$E$12:$AR$119,MATCH(Analysis_6_Adap!$C37,Example_6_Adap!$C$12:$C$119)+Analysis_6_Adap!$D37-COUNT($C$33:$C$41),MATCH(Analysis_6_Adap!H$32,Example_6_Adap!$E$11:$AR$11,0))</f>
        <v>1.2961018882403501</v>
      </c>
      <c r="I37" s="1" cm="1">
        <f t="array" ref="I37">INDEX(Example_6_Adap!$E$12:$AR$119,MATCH(Analysis_6_Adap!$C37,Example_6_Adap!$C$12:$C$119)+Analysis_6_Adap!$D37-COUNT($C$33:$C$41),MATCH(Analysis_6_Adap!I$32,Example_6_Adap!$E$11:$AR$11,0))</f>
        <v>2.5172219736694799</v>
      </c>
      <c r="J37" s="1" cm="1">
        <f t="array" ref="J37">INDEX(Example_6_Adap!$E$12:$AR$119,MATCH(Analysis_6_Adap!$C37,Example_6_Adap!$C$12:$C$119)+Analysis_6_Adap!$D37-COUNT($C$33:$C$41),MATCH(Analysis_6_Adap!J$32,Example_6_Adap!$E$11:$AR$11,0))</f>
        <v>1.29610188825127</v>
      </c>
      <c r="P37" s="57">
        <f t="shared" si="4"/>
        <v>-9.4955778253596607E-3</v>
      </c>
      <c r="Q37" s="57">
        <f t="shared" si="2"/>
        <v>4.4533023588182652E-3</v>
      </c>
      <c r="R37" s="57">
        <f t="shared" si="2"/>
        <v>-9.4955778253596607E-3</v>
      </c>
      <c r="S37" s="57">
        <f t="shared" si="2"/>
        <v>4.4533023588182652E-3</v>
      </c>
      <c r="T37" s="57">
        <f t="shared" si="2"/>
        <v>-9.4955778253540176E-3</v>
      </c>
      <c r="U37" s="57">
        <f t="shared" si="2"/>
        <v>4.4533023588364685E-3</v>
      </c>
    </row>
    <row r="38" spans="3:22" x14ac:dyDescent="0.45">
      <c r="C38" s="48">
        <f t="shared" si="3"/>
        <v>0.5</v>
      </c>
      <c r="D38" s="48">
        <v>6</v>
      </c>
      <c r="E38" s="1" cm="1">
        <f t="array" ref="E38">INDEX(Example_6_Adap!$E$12:$AR$119,MATCH(Analysis_6_Adap!$C38,Example_6_Adap!$C$12:$C$119)+Analysis_6_Adap!$D38-COUNT($C$33:$C$41),MATCH(Analysis_6_Adap!E$32,Example_6_Adap!$E$11:$AR$11,0))</f>
        <v>2.5192417080295901</v>
      </c>
      <c r="F38" s="1" cm="1">
        <f t="array" ref="F38">INDEX(Example_6_Adap!$E$12:$AR$119,MATCH(Analysis_6_Adap!$C38,Example_6_Adap!$C$12:$C$119)+Analysis_6_Adap!$D38-COUNT($C$33:$C$41),MATCH(Analysis_6_Adap!F$32,Example_6_Adap!$E$11:$AR$11,0))</f>
        <v>1.2944882231238199</v>
      </c>
      <c r="G38" s="1" cm="1">
        <f t="array" ref="G38">INDEX(Example_6_Adap!$E$12:$AR$119,MATCH(Analysis_6_Adap!$C38,Example_6_Adap!$C$12:$C$119)+Analysis_6_Adap!$D38-COUNT($C$33:$C$41),MATCH(Analysis_6_Adap!G$32,Example_6_Adap!$E$11:$AR$11,0))</f>
        <v>2.5192417080295901</v>
      </c>
      <c r="H38" s="1" cm="1">
        <f t="array" ref="H38">INDEX(Example_6_Adap!$E$12:$AR$119,MATCH(Analysis_6_Adap!$C38,Example_6_Adap!$C$12:$C$119)+Analysis_6_Adap!$D38-COUNT($C$33:$C$41),MATCH(Analysis_6_Adap!H$32,Example_6_Adap!$E$11:$AR$11,0))</f>
        <v>1.2944882231238199</v>
      </c>
      <c r="I38" s="1" cm="1">
        <f t="array" ref="I38">INDEX(Example_6_Adap!$E$12:$AR$119,MATCH(Analysis_6_Adap!$C38,Example_6_Adap!$C$12:$C$119)+Analysis_6_Adap!$D38-COUNT($C$33:$C$41),MATCH(Analysis_6_Adap!I$32,Example_6_Adap!$E$11:$AR$11,0))</f>
        <v>2.5192417080295901</v>
      </c>
      <c r="J38" s="1" cm="1">
        <f t="array" ref="J38">INDEX(Example_6_Adap!$E$12:$AR$119,MATCH(Analysis_6_Adap!$C38,Example_6_Adap!$C$12:$C$119)+Analysis_6_Adap!$D38-COUNT($C$33:$C$41),MATCH(Analysis_6_Adap!J$32,Example_6_Adap!$E$11:$AR$11,0))</f>
        <v>1.2944882231347099</v>
      </c>
      <c r="P38" s="57">
        <f t="shared" si="4"/>
        <v>-1.1571058923877118E-3</v>
      </c>
      <c r="Q38" s="57">
        <f t="shared" si="2"/>
        <v>1.7972947184127465E-3</v>
      </c>
      <c r="R38" s="57">
        <f t="shared" si="2"/>
        <v>-1.1571058923877118E-3</v>
      </c>
      <c r="S38" s="57">
        <f t="shared" si="2"/>
        <v>1.7972947184127465E-3</v>
      </c>
      <c r="T38" s="57">
        <f t="shared" si="2"/>
        <v>-1.1571058923877118E-3</v>
      </c>
      <c r="U38" s="57">
        <f t="shared" si="2"/>
        <v>1.7972947184309832E-3</v>
      </c>
    </row>
    <row r="39" spans="3:22" x14ac:dyDescent="0.45">
      <c r="C39" s="48">
        <f t="shared" si="3"/>
        <v>0.5</v>
      </c>
      <c r="D39" s="48">
        <v>7</v>
      </c>
      <c r="E39" s="1" cm="1">
        <f t="array" ref="E39">INDEX(Example_6_Adap!$E$12:$AR$119,MATCH(Analysis_6_Adap!$C39,Example_6_Adap!$C$12:$C$119)+Analysis_6_Adap!$D39-COUNT($C$33:$C$41),MATCH(Analysis_6_Adap!E$32,Example_6_Adap!$E$11:$AR$11,0))</f>
        <v>2.5196972083630498</v>
      </c>
      <c r="F39" s="1" cm="1">
        <f t="array" ref="F39">INDEX(Example_6_Adap!$E$12:$AR$119,MATCH(Analysis_6_Adap!$C39,Example_6_Adap!$C$12:$C$119)+Analysis_6_Adap!$D39-COUNT($C$33:$C$41),MATCH(Analysis_6_Adap!F$32,Example_6_Adap!$E$11:$AR$11,0))</f>
        <v>1.2943327877983</v>
      </c>
      <c r="G39" s="1" cm="1">
        <f t="array" ref="G39">INDEX(Example_6_Adap!$E$12:$AR$119,MATCH(Analysis_6_Adap!$C39,Example_6_Adap!$C$12:$C$119)+Analysis_6_Adap!$D39-COUNT($C$33:$C$41),MATCH(Analysis_6_Adap!G$32,Example_6_Adap!$E$11:$AR$11,0))</f>
        <v>2.5196972083630498</v>
      </c>
      <c r="H39" s="1" cm="1">
        <f t="array" ref="H39">INDEX(Example_6_Adap!$E$12:$AR$119,MATCH(Analysis_6_Adap!$C39,Example_6_Adap!$C$12:$C$119)+Analysis_6_Adap!$D39-COUNT($C$33:$C$41),MATCH(Analysis_6_Adap!H$32,Example_6_Adap!$E$11:$AR$11,0))</f>
        <v>1.2943327877983</v>
      </c>
      <c r="I39" s="1" cm="1">
        <f t="array" ref="I39">INDEX(Example_6_Adap!$E$12:$AR$119,MATCH(Analysis_6_Adap!$C39,Example_6_Adap!$C$12:$C$119)+Analysis_6_Adap!$D39-COUNT($C$33:$C$41),MATCH(Analysis_6_Adap!I$32,Example_6_Adap!$E$11:$AR$11,0))</f>
        <v>2.5196972083630498</v>
      </c>
      <c r="J39" s="1" cm="1">
        <f t="array" ref="J39">INDEX(Example_6_Adap!$E$12:$AR$119,MATCH(Analysis_6_Adap!$C39,Example_6_Adap!$C$12:$C$119)+Analysis_6_Adap!$D39-COUNT($C$33:$C$41),MATCH(Analysis_6_Adap!J$32,Example_6_Adap!$E$11:$AR$11,0))</f>
        <v>1.2943327878091899</v>
      </c>
      <c r="P39" s="57">
        <f t="shared" si="4"/>
        <v>-2.6082795798834717E-4</v>
      </c>
      <c r="Q39" s="57">
        <f t="shared" si="2"/>
        <v>1.7324162051381321E-4</v>
      </c>
      <c r="R39" s="57">
        <f t="shared" si="2"/>
        <v>-2.6082795798834717E-4</v>
      </c>
      <c r="S39" s="57">
        <f t="shared" si="2"/>
        <v>1.7324162051381321E-4</v>
      </c>
      <c r="T39" s="57">
        <f t="shared" si="2"/>
        <v>-2.6082795798834717E-4</v>
      </c>
      <c r="U39" s="57">
        <f t="shared" si="2"/>
        <v>1.7324162051221166E-4</v>
      </c>
    </row>
    <row r="40" spans="3:22" x14ac:dyDescent="0.45">
      <c r="C40" s="48">
        <f t="shared" si="3"/>
        <v>0.5</v>
      </c>
      <c r="D40" s="48">
        <v>8</v>
      </c>
      <c r="E40" s="1" cm="1">
        <f t="array" ref="E40">INDEX(Example_6_Adap!$E$12:$AR$119,MATCH(Analysis_6_Adap!$C40,Example_6_Adap!$C$12:$C$119)+Analysis_6_Adap!$D40-COUNT($C$33:$C$41),MATCH(Analysis_6_Adap!E$32,Example_6_Adap!$E$11:$AR$11,0))</f>
        <v>2.51980001546967</v>
      </c>
      <c r="F40" s="1" cm="1">
        <f t="array" ref="F40">INDEX(Example_6_Adap!$E$12:$AR$119,MATCH(Analysis_6_Adap!$C40,Example_6_Adap!$C$12:$C$119)+Analysis_6_Adap!$D40-COUNT($C$33:$C$41),MATCH(Analysis_6_Adap!F$32,Example_6_Adap!$E$11:$AR$11,0))</f>
        <v>1.2942765015981801</v>
      </c>
      <c r="G40" s="1" cm="1">
        <f t="array" ref="G40">INDEX(Example_6_Adap!$E$12:$AR$119,MATCH(Analysis_6_Adap!$C40,Example_6_Adap!$C$12:$C$119)+Analysis_6_Adap!$D40-COUNT($C$33:$C$41),MATCH(Analysis_6_Adap!G$32,Example_6_Adap!$E$11:$AR$11,0))</f>
        <v>2.51980001546967</v>
      </c>
      <c r="H40" s="1" cm="1">
        <f t="array" ref="H40">INDEX(Example_6_Adap!$E$12:$AR$119,MATCH(Analysis_6_Adap!$C40,Example_6_Adap!$C$12:$C$119)+Analysis_6_Adap!$D40-COUNT($C$33:$C$41),MATCH(Analysis_6_Adap!H$32,Example_6_Adap!$E$11:$AR$11,0))</f>
        <v>1.2942765015981801</v>
      </c>
      <c r="I40" s="1" cm="1">
        <f t="array" ref="I40">INDEX(Example_6_Adap!$E$12:$AR$119,MATCH(Analysis_6_Adap!$C40,Example_6_Adap!$C$12:$C$119)+Analysis_6_Adap!$D40-COUNT($C$33:$C$41),MATCH(Analysis_6_Adap!I$32,Example_6_Adap!$E$11:$AR$11,0))</f>
        <v>2.51980001546967</v>
      </c>
      <c r="J40" s="1" cm="1">
        <f t="array" ref="J40">INDEX(Example_6_Adap!$E$12:$AR$119,MATCH(Analysis_6_Adap!$C40,Example_6_Adap!$C$12:$C$119)+Analysis_6_Adap!$D40-COUNT($C$33:$C$41),MATCH(Analysis_6_Adap!J$32,Example_6_Adap!$E$11:$AR$11,0))</f>
        <v>1.29427650160908</v>
      </c>
      <c r="P40" s="57">
        <f t="shared" si="4"/>
        <v>-5.886273821461399E-5</v>
      </c>
      <c r="Q40" s="57">
        <f t="shared" si="2"/>
        <v>6.2739342031253116E-5</v>
      </c>
      <c r="R40" s="57">
        <f t="shared" si="2"/>
        <v>-5.886273821461399E-5</v>
      </c>
      <c r="S40" s="57">
        <f t="shared" si="2"/>
        <v>6.2739342031253116E-5</v>
      </c>
      <c r="T40" s="57">
        <f t="shared" si="2"/>
        <v>-5.886273821461399E-5</v>
      </c>
      <c r="U40" s="57">
        <f t="shared" si="2"/>
        <v>6.2739342019400943E-5</v>
      </c>
    </row>
    <row r="41" spans="3:22" x14ac:dyDescent="0.45">
      <c r="C41" s="48">
        <f t="shared" si="3"/>
        <v>0.5</v>
      </c>
      <c r="D41" s="48">
        <v>9</v>
      </c>
      <c r="E41" s="1" cm="1">
        <f t="array" ref="E41">INDEX(Example_6_Adap!$E$12:$AR$119,MATCH(Analysis_6_Adap!$C41,Example_6_Adap!$C$12:$C$119)+Analysis_6_Adap!$D41-COUNT($C$33:$C$41),MATCH(Analysis_6_Adap!E$32,Example_6_Adap!$E$11:$AR$11,0))</f>
        <v>2.5198195324241701</v>
      </c>
      <c r="F41" s="1" cm="1">
        <f t="array" ref="F41">INDEX(Example_6_Adap!$E$12:$AR$119,MATCH(Analysis_6_Adap!$C41,Example_6_Adap!$C$12:$C$119)+Analysis_6_Adap!$D41-COUNT($C$33:$C$41),MATCH(Analysis_6_Adap!F$32,Example_6_Adap!$E$11:$AR$11,0))</f>
        <v>1.2942541945149399</v>
      </c>
      <c r="G41" s="1" cm="1">
        <f t="array" ref="G41">INDEX(Example_6_Adap!$E$12:$AR$119,MATCH(Analysis_6_Adap!$C41,Example_6_Adap!$C$12:$C$119)+Analysis_6_Adap!$D41-COUNT($C$33:$C$41),MATCH(Analysis_6_Adap!G$32,Example_6_Adap!$E$11:$AR$11,0))</f>
        <v>2.5198195324241701</v>
      </c>
      <c r="H41" s="1" cm="1">
        <f t="array" ref="H41">INDEX(Example_6_Adap!$E$12:$AR$119,MATCH(Analysis_6_Adap!$C41,Example_6_Adap!$C$12:$C$119)+Analysis_6_Adap!$D41-COUNT($C$33:$C$41),MATCH(Analysis_6_Adap!H$32,Example_6_Adap!$E$11:$AR$11,0))</f>
        <v>1.2942541945149399</v>
      </c>
      <c r="I41" s="1" cm="1">
        <f t="array" ref="I41">INDEX(Example_6_Adap!$E$12:$AR$119,MATCH(Analysis_6_Adap!$C41,Example_6_Adap!$C$12:$C$119)+Analysis_6_Adap!$D41-COUNT($C$33:$C$41),MATCH(Analysis_6_Adap!I$32,Example_6_Adap!$E$11:$AR$11,0))</f>
        <v>2.5198195324241701</v>
      </c>
      <c r="J41" s="1" cm="1">
        <f t="array" ref="J41">INDEX(Example_6_Adap!$E$12:$AR$119,MATCH(Analysis_6_Adap!$C41,Example_6_Adap!$C$12:$C$119)+Analysis_6_Adap!$D41-COUNT($C$33:$C$41),MATCH(Analysis_6_Adap!J$32,Example_6_Adap!$E$11:$AR$11,0))</f>
        <v>1.2942541945258399</v>
      </c>
      <c r="P41" s="57">
        <f t="shared" si="4"/>
        <v>-1.1174261550134017E-5</v>
      </c>
      <c r="Q41" s="57">
        <f t="shared" si="2"/>
        <v>2.4865317159524768E-5</v>
      </c>
      <c r="R41" s="57">
        <f t="shared" si="2"/>
        <v>-1.1174261550134017E-5</v>
      </c>
      <c r="S41" s="57">
        <f t="shared" si="2"/>
        <v>2.4865317159524768E-5</v>
      </c>
      <c r="T41" s="57">
        <f t="shared" si="2"/>
        <v>-1.1174261550134017E-5</v>
      </c>
      <c r="U41" s="57">
        <f t="shared" si="2"/>
        <v>2.486531715920443E-5</v>
      </c>
    </row>
    <row r="43" spans="3:22" x14ac:dyDescent="0.45">
      <c r="C43" s="90" t="s">
        <v>76</v>
      </c>
      <c r="D43" s="91"/>
      <c r="E43" s="91"/>
      <c r="F43" s="91"/>
      <c r="G43" s="91"/>
      <c r="H43" s="91"/>
      <c r="I43" s="91"/>
      <c r="J43" s="92"/>
      <c r="O43" s="90" t="s">
        <v>103</v>
      </c>
      <c r="P43" s="91"/>
      <c r="Q43" s="91"/>
      <c r="R43" s="91"/>
      <c r="S43" s="91"/>
      <c r="T43" s="91"/>
      <c r="U43" s="91"/>
      <c r="V43" s="92"/>
    </row>
    <row r="44" spans="3:22" x14ac:dyDescent="0.45">
      <c r="C44" s="50" t="s">
        <v>11</v>
      </c>
      <c r="D44" s="50" t="s">
        <v>14</v>
      </c>
      <c r="E44" s="54" t="s">
        <v>17</v>
      </c>
      <c r="F44" s="54" t="s">
        <v>18</v>
      </c>
      <c r="G44" s="54" t="s">
        <v>21</v>
      </c>
      <c r="H44" s="54" t="s">
        <v>22</v>
      </c>
      <c r="I44" s="54" t="s">
        <v>63</v>
      </c>
      <c r="J44" s="54" t="s">
        <v>89</v>
      </c>
      <c r="P44" t="str">
        <f t="shared" ref="P44:U44" si="5">E44</f>
        <v>St_RBF_AD</v>
      </c>
      <c r="Q44" t="str">
        <f t="shared" si="5"/>
        <v>Mu_RBF_AD</v>
      </c>
      <c r="R44" t="str">
        <f t="shared" si="5"/>
        <v>St_LRBF_AD</v>
      </c>
      <c r="S44" t="str">
        <f t="shared" si="5"/>
        <v>Mu_LRBF_AD</v>
      </c>
      <c r="T44" t="str">
        <f t="shared" si="5"/>
        <v>St_1E-8_CPLRBF_AD</v>
      </c>
      <c r="U44" t="str">
        <f t="shared" si="5"/>
        <v>Mu_1E-8_CPLRBF_AD</v>
      </c>
    </row>
    <row r="45" spans="3:22" x14ac:dyDescent="0.45">
      <c r="C45" s="53">
        <v>32</v>
      </c>
      <c r="D45" s="48">
        <v>1</v>
      </c>
      <c r="E45" s="1" cm="1">
        <f t="array" ref="E45">INDEX(Example_6_Adap!$E$12:$AR$119,MATCH(Analysis_6_Adap!$C45,Example_6_Adap!$C$12:$C$119)+Analysis_6_Adap!$D45-COUNT($C$45:$C$53),MATCH(Analysis_6_Adap!E$44,Example_6_Adap!$E$11:$AR$11,0))</f>
        <v>0.252338894146793</v>
      </c>
      <c r="F45" s="1" cm="1">
        <f t="array" ref="F45">INDEX(Example_6_Adap!$E$12:$AR$119,MATCH(Analysis_6_Adap!$C45,Example_6_Adap!$C$12:$C$119)+Analysis_6_Adap!$D45-COUNT($C$45:$C$53),MATCH(Analysis_6_Adap!F$44,Example_6_Adap!$E$11:$AR$11,0))</f>
        <v>0.252338894146793</v>
      </c>
      <c r="G45" s="1" cm="1">
        <f t="array" ref="G45">INDEX(Example_6_Adap!$E$12:$AR$119,MATCH(Analysis_6_Adap!$C45,Example_6_Adap!$C$12:$C$119)+Analysis_6_Adap!$D45-COUNT($C$45:$C$53),MATCH(Analysis_6_Adap!G$44,Example_6_Adap!$E$11:$AR$11,0))</f>
        <v>0.25233890643684198</v>
      </c>
      <c r="H45" s="1" cm="1">
        <f t="array" ref="H45">INDEX(Example_6_Adap!$E$12:$AR$119,MATCH(Analysis_6_Adap!$C45,Example_6_Adap!$C$12:$C$119)+Analysis_6_Adap!$D45-COUNT($C$45:$C$53),MATCH(Analysis_6_Adap!H$44,Example_6_Adap!$E$11:$AR$11,0))</f>
        <v>0.25233890643684198</v>
      </c>
      <c r="I45" s="1" cm="1">
        <f t="array" ref="I45">INDEX(Example_6_Adap!$E$12:$AR$119,MATCH(Analysis_6_Adap!$C45,Example_6_Adap!$C$12:$C$119)+Analysis_6_Adap!$D45-COUNT($C$45:$C$53),MATCH(Analysis_6_Adap!I$44,Example_6_Adap!$E$11:$AR$11,0))</f>
        <v>0.251568203284665</v>
      </c>
      <c r="J45" s="1" cm="1">
        <f t="array" ref="J45">INDEX(Example_6_Adap!$E$12:$AR$119,MATCH(Analysis_6_Adap!$C45,Example_6_Adap!$C$12:$C$119)+Analysis_6_Adap!$D45-COUNT($C$45:$C$53),MATCH(Analysis_6_Adap!J$44,Example_6_Adap!$E$11:$AR$11,0))</f>
        <v>0.251568203284665</v>
      </c>
      <c r="P45" s="56" t="s">
        <v>93</v>
      </c>
      <c r="Q45" s="56" t="s">
        <v>93</v>
      </c>
      <c r="R45" s="56" t="s">
        <v>93</v>
      </c>
      <c r="S45" s="56" t="s">
        <v>93</v>
      </c>
      <c r="T45" s="56" t="s">
        <v>93</v>
      </c>
      <c r="U45" s="56" t="s">
        <v>93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INDEX(Example_6_Adap!$E$12:$AR$119,MATCH(Analysis_6_Adap!$C46,Example_6_Adap!$C$12:$C$119)+Analysis_6_Adap!$D46-COUNT($C$45:$C$53),MATCH(Analysis_6_Adap!E$44,Example_6_Adap!$E$11:$AR$11,0))</f>
        <v>5.3899848626410797E-3</v>
      </c>
      <c r="F46" s="1" cm="1">
        <f t="array" ref="F46">INDEX(Example_6_Adap!$E$12:$AR$119,MATCH(Analysis_6_Adap!$C46,Example_6_Adap!$C$12:$C$119)+Analysis_6_Adap!$D46-COUNT($C$45:$C$53),MATCH(Analysis_6_Adap!F$44,Example_6_Adap!$E$11:$AR$11,0))</f>
        <v>5.3844855009787997E-3</v>
      </c>
      <c r="G46" s="1" cm="1">
        <f t="array" ref="G46">INDEX(Example_6_Adap!$E$12:$AR$119,MATCH(Analysis_6_Adap!$C46,Example_6_Adap!$C$12:$C$119)+Analysis_6_Adap!$D46-COUNT($C$45:$C$53),MATCH(Analysis_6_Adap!G$44,Example_6_Adap!$E$11:$AR$11,0))</f>
        <v>7.0516889848533104E-3</v>
      </c>
      <c r="H46" s="1" cm="1">
        <f t="array" ref="H46">INDEX(Example_6_Adap!$E$12:$AR$119,MATCH(Analysis_6_Adap!$C46,Example_6_Adap!$C$12:$C$119)+Analysis_6_Adap!$D46-COUNT($C$45:$C$53),MATCH(Analysis_6_Adap!H$44,Example_6_Adap!$E$11:$AR$11,0))</f>
        <v>6.0083323665909199E-3</v>
      </c>
      <c r="I46" s="1" cm="1">
        <f t="array" ref="I46">INDEX(Example_6_Adap!$E$12:$AR$119,MATCH(Analysis_6_Adap!$C46,Example_6_Adap!$C$12:$C$119)+Analysis_6_Adap!$D46-COUNT($C$45:$C$53),MATCH(Analysis_6_Adap!I$44,Example_6_Adap!$E$11:$AR$11,0))</f>
        <v>3.8579806143868897E-2</v>
      </c>
      <c r="J46" s="1" cm="1">
        <f t="array" ref="J46">INDEX(Example_6_Adap!$E$12:$AR$119,MATCH(Analysis_6_Adap!$C46,Example_6_Adap!$C$12:$C$119)+Analysis_6_Adap!$D46-COUNT($C$45:$C$53),MATCH(Analysis_6_Adap!J$44,Example_6_Adap!$E$11:$AR$11,0))</f>
        <v>3.9919818740219798E-2</v>
      </c>
      <c r="P46" s="57">
        <f>LOG(E45/E46)/LOG(2)</f>
        <v>5.5489375611218517</v>
      </c>
      <c r="Q46" s="57">
        <f t="shared" ref="Q46:U53" si="6">LOG(F45/F46)/LOG(2)</f>
        <v>5.550410283625963</v>
      </c>
      <c r="R46" s="57">
        <f t="shared" si="6"/>
        <v>5.1612500067589639</v>
      </c>
      <c r="S46" s="57">
        <f t="shared" si="6"/>
        <v>5.3922542311705142</v>
      </c>
      <c r="T46" s="57">
        <f t="shared" si="6"/>
        <v>2.7050317864691942</v>
      </c>
      <c r="U46" s="57">
        <f t="shared" si="6"/>
        <v>2.6557725106140517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INDEX(Example_6_Adap!$E$12:$AR$119,MATCH(Analysis_6_Adap!$C47,Example_6_Adap!$C$12:$C$119)+Analysis_6_Adap!$D47-COUNT($C$45:$C$53),MATCH(Analysis_6_Adap!E$44,Example_6_Adap!$E$11:$AR$11,0))</f>
        <v>9.7574563997326804E-4</v>
      </c>
      <c r="F47" s="1" cm="1">
        <f t="array" ref="F47">INDEX(Example_6_Adap!$E$12:$AR$119,MATCH(Analysis_6_Adap!$C47,Example_6_Adap!$C$12:$C$119)+Analysis_6_Adap!$D47-COUNT($C$45:$C$53),MATCH(Analysis_6_Adap!F$44,Example_6_Adap!$E$11:$AR$11,0))</f>
        <v>7.4668807271249804E-4</v>
      </c>
      <c r="G47" s="1" cm="1">
        <f t="array" ref="G47">INDEX(Example_6_Adap!$E$12:$AR$119,MATCH(Analysis_6_Adap!$C47,Example_6_Adap!$C$12:$C$119)+Analysis_6_Adap!$D47-COUNT($C$45:$C$53),MATCH(Analysis_6_Adap!G$44,Example_6_Adap!$E$11:$AR$11,0))</f>
        <v>127.41009114644901</v>
      </c>
      <c r="H47" s="1" cm="1">
        <f t="array" ref="H47">INDEX(Example_6_Adap!$E$12:$AR$119,MATCH(Analysis_6_Adap!$C47,Example_6_Adap!$C$12:$C$119)+Analysis_6_Adap!$D47-COUNT($C$45:$C$53),MATCH(Analysis_6_Adap!H$44,Example_6_Adap!$E$11:$AR$11,0))</f>
        <v>1.2040102884141299</v>
      </c>
      <c r="I47" s="1" cm="1">
        <f t="array" ref="I47">INDEX(Example_6_Adap!$E$12:$AR$119,MATCH(Analysis_6_Adap!$C47,Example_6_Adap!$C$12:$C$119)+Analysis_6_Adap!$D47-COUNT($C$45:$C$53),MATCH(Analysis_6_Adap!I$44,Example_6_Adap!$E$11:$AR$11,0))</f>
        <v>1.49262079474343E-3</v>
      </c>
      <c r="J47" s="1" cm="1">
        <f t="array" ref="J47">INDEX(Example_6_Adap!$E$12:$AR$119,MATCH(Analysis_6_Adap!$C47,Example_6_Adap!$C$12:$C$119)+Analysis_6_Adap!$D47-COUNT($C$45:$C$53),MATCH(Analysis_6_Adap!J$44,Example_6_Adap!$E$11:$AR$11,0))</f>
        <v>1.96552797286475E-3</v>
      </c>
      <c r="P47" s="57">
        <f t="shared" ref="P47:P53" si="8">LOG(E46/E47)/LOG(2)</f>
        <v>2.4657042050396631</v>
      </c>
      <c r="Q47" s="57">
        <f t="shared" si="6"/>
        <v>2.8502309074601659</v>
      </c>
      <c r="R47" s="57">
        <f t="shared" si="6"/>
        <v>-14.141151175115583</v>
      </c>
      <c r="S47" s="57">
        <f t="shared" si="6"/>
        <v>-7.6466673833144272</v>
      </c>
      <c r="T47" s="57">
        <f t="shared" si="6"/>
        <v>4.6919262984574202</v>
      </c>
      <c r="U47" s="57">
        <f t="shared" si="6"/>
        <v>4.3441163689262972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INDEX(Example_6_Adap!$E$12:$AR$119,MATCH(Analysis_6_Adap!$C48,Example_6_Adap!$C$12:$C$119)+Analysis_6_Adap!$D48-COUNT($C$45:$C$53),MATCH(Analysis_6_Adap!E$44,Example_6_Adap!$E$11:$AR$11,0))</f>
        <v>2.3026818517291E-5</v>
      </c>
      <c r="F48" s="1" cm="1">
        <f t="array" ref="F48">INDEX(Example_6_Adap!$E$12:$AR$119,MATCH(Analysis_6_Adap!$C48,Example_6_Adap!$C$12:$C$119)+Analysis_6_Adap!$D48-COUNT($C$45:$C$53),MATCH(Analysis_6_Adap!F$44,Example_6_Adap!$E$11:$AR$11,0))</f>
        <v>2.6492629369181302E-3</v>
      </c>
      <c r="G48" s="1" cm="1">
        <f t="array" ref="G48">INDEX(Example_6_Adap!$E$12:$AR$119,MATCH(Analysis_6_Adap!$C48,Example_6_Adap!$C$12:$C$119)+Analysis_6_Adap!$D48-COUNT($C$45:$C$53),MATCH(Analysis_6_Adap!G$44,Example_6_Adap!$E$11:$AR$11,0))</f>
        <v>368.94474532663497</v>
      </c>
      <c r="H48" s="1" cm="1">
        <f t="array" ref="H48">INDEX(Example_6_Adap!$E$12:$AR$119,MATCH(Analysis_6_Adap!$C48,Example_6_Adap!$C$12:$C$119)+Analysis_6_Adap!$D48-COUNT($C$45:$C$53),MATCH(Analysis_6_Adap!H$44,Example_6_Adap!$E$11:$AR$11,0))</f>
        <v>5.0301158441468798</v>
      </c>
      <c r="I48" s="1" cm="1">
        <f t="array" ref="I48">INDEX(Example_6_Adap!$E$12:$AR$119,MATCH(Analysis_6_Adap!$C48,Example_6_Adap!$C$12:$C$119)+Analysis_6_Adap!$D48-COUNT($C$45:$C$53),MATCH(Analysis_6_Adap!I$44,Example_6_Adap!$E$11:$AR$11,0))</f>
        <v>2.2650023707271299E-5</v>
      </c>
      <c r="J48" s="1" cm="1">
        <f t="array" ref="J48">INDEX(Example_6_Adap!$E$12:$AR$119,MATCH(Analysis_6_Adap!$C48,Example_6_Adap!$C$12:$C$119)+Analysis_6_Adap!$D48-COUNT($C$45:$C$53),MATCH(Analysis_6_Adap!J$44,Example_6_Adap!$E$11:$AR$11,0))</f>
        <v>6.3446919720488897E-5</v>
      </c>
      <c r="P48" s="57">
        <f t="shared" si="8"/>
        <v>5.4051181099738148</v>
      </c>
      <c r="Q48" s="57">
        <f t="shared" si="6"/>
        <v>-1.8270134456530962</v>
      </c>
      <c r="R48" s="57">
        <f t="shared" si="6"/>
        <v>-1.5339252219634771</v>
      </c>
      <c r="S48" s="57">
        <f t="shared" si="6"/>
        <v>-2.0627439056916401</v>
      </c>
      <c r="T48" s="57">
        <f t="shared" si="6"/>
        <v>6.0421913200350339</v>
      </c>
      <c r="U48" s="57">
        <f t="shared" si="6"/>
        <v>4.9532229612515417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INDEX(Example_6_Adap!$E$12:$AR$119,MATCH(Analysis_6_Adap!$C49,Example_6_Adap!$C$12:$C$119)+Analysis_6_Adap!$D49-COUNT($C$45:$C$53),MATCH(Analysis_6_Adap!E$44,Example_6_Adap!$E$11:$AR$11,0))</f>
        <v>2.0994840852495098E-6</v>
      </c>
      <c r="F49" s="1" cm="1">
        <f t="array" ref="F49">INDEX(Example_6_Adap!$E$12:$AR$119,MATCH(Analysis_6_Adap!$C49,Example_6_Adap!$C$12:$C$119)+Analysis_6_Adap!$D49-COUNT($C$45:$C$53),MATCH(Analysis_6_Adap!F$44,Example_6_Adap!$E$11:$AR$11,0))</f>
        <v>9.9540663406627594E-3</v>
      </c>
      <c r="G49" s="1" cm="1">
        <f t="array" ref="G49">INDEX(Example_6_Adap!$E$12:$AR$119,MATCH(Analysis_6_Adap!$C49,Example_6_Adap!$C$12:$C$119)+Analysis_6_Adap!$D49-COUNT($C$45:$C$53),MATCH(Analysis_6_Adap!G$44,Example_6_Adap!$E$11:$AR$11,0))</f>
        <v>244.421787875208</v>
      </c>
      <c r="H49" s="1" cm="1">
        <f t="array" ref="H49">INDEX(Example_6_Adap!$E$12:$AR$119,MATCH(Analysis_6_Adap!$C49,Example_6_Adap!$C$12:$C$119)+Analysis_6_Adap!$D49-COUNT($C$45:$C$53),MATCH(Analysis_6_Adap!H$44,Example_6_Adap!$E$11:$AR$11,0))</f>
        <v>21.050142046935001</v>
      </c>
      <c r="I49" s="1" cm="1">
        <f t="array" ref="I49">INDEX(Example_6_Adap!$E$12:$AR$119,MATCH(Analysis_6_Adap!$C49,Example_6_Adap!$C$12:$C$119)+Analysis_6_Adap!$D49-COUNT($C$45:$C$53),MATCH(Analysis_6_Adap!I$44,Example_6_Adap!$E$11:$AR$11,0))</f>
        <v>1.86826457015953E-6</v>
      </c>
      <c r="J49" s="1" cm="1">
        <f t="array" ref="J49">INDEX(Example_6_Adap!$E$12:$AR$119,MATCH(Analysis_6_Adap!$C49,Example_6_Adap!$C$12:$C$119)+Analysis_6_Adap!$D49-COUNT($C$45:$C$53),MATCH(Analysis_6_Adap!J$44,Example_6_Adap!$E$11:$AR$11,0))</f>
        <v>1.14226834346808E-6</v>
      </c>
      <c r="P49" s="57">
        <f t="shared" si="8"/>
        <v>3.4552083388020862</v>
      </c>
      <c r="Q49" s="57">
        <f t="shared" si="6"/>
        <v>-1.9096949651732014</v>
      </c>
      <c r="R49" s="57">
        <f t="shared" si="6"/>
        <v>0.59403187514049138</v>
      </c>
      <c r="S49" s="57">
        <f t="shared" si="6"/>
        <v>-2.0651664377112726</v>
      </c>
      <c r="T49" s="57">
        <f t="shared" si="6"/>
        <v>3.5997418816103397</v>
      </c>
      <c r="U49" s="57">
        <f t="shared" si="6"/>
        <v>5.7955766086707907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INDEX(Example_6_Adap!$E$12:$AR$119,MATCH(Analysis_6_Adap!$C50,Example_6_Adap!$C$12:$C$119)+Analysis_6_Adap!$D50-COUNT($C$45:$C$53),MATCH(Analysis_6_Adap!E$44,Example_6_Adap!$E$11:$AR$11,0))</f>
        <v>1.2783642442393201E-6</v>
      </c>
      <c r="F50" s="1" cm="1">
        <f t="array" ref="F50">INDEX(Example_6_Adap!$E$12:$AR$119,MATCH(Analysis_6_Adap!$C50,Example_6_Adap!$C$12:$C$119)+Analysis_6_Adap!$D50-COUNT($C$45:$C$53),MATCH(Analysis_6_Adap!F$44,Example_6_Adap!$E$11:$AR$11,0))</f>
        <v>1.18539455325152E-2</v>
      </c>
      <c r="G50" s="1" cm="1">
        <f t="array" ref="G50">INDEX(Example_6_Adap!$E$12:$AR$119,MATCH(Analysis_6_Adap!$C50,Example_6_Adap!$C$12:$C$119)+Analysis_6_Adap!$D50-COUNT($C$45:$C$53),MATCH(Analysis_6_Adap!G$44,Example_6_Adap!$E$11:$AR$11,0))</f>
        <v>33.050713563146303</v>
      </c>
      <c r="H50" s="1" cm="1">
        <f t="array" ref="H50">INDEX(Example_6_Adap!$E$12:$AR$119,MATCH(Analysis_6_Adap!$C50,Example_6_Adap!$C$12:$C$119)+Analysis_6_Adap!$D50-COUNT($C$45:$C$53),MATCH(Analysis_6_Adap!H$44,Example_6_Adap!$E$11:$AR$11,0))</f>
        <v>59.852066569436403</v>
      </c>
      <c r="I50" s="1" cm="1">
        <f t="array" ref="I50">INDEX(Example_6_Adap!$E$12:$AR$119,MATCH(Analysis_6_Adap!$C50,Example_6_Adap!$C$12:$C$119)+Analysis_6_Adap!$D50-COUNT($C$45:$C$53),MATCH(Analysis_6_Adap!I$44,Example_6_Adap!$E$11:$AR$11,0))</f>
        <v>1.88904827780334E-6</v>
      </c>
      <c r="J50" s="1" cm="1">
        <f t="array" ref="J50">INDEX(Example_6_Adap!$E$12:$AR$119,MATCH(Analysis_6_Adap!$C50,Example_6_Adap!$C$12:$C$119)+Analysis_6_Adap!$D50-COUNT($C$45:$C$53),MATCH(Analysis_6_Adap!J$44,Example_6_Adap!$E$11:$AR$11,0))</f>
        <v>1.5405715547700501E-7</v>
      </c>
      <c r="P50" s="57">
        <f t="shared" si="8"/>
        <v>0.71573589027067652</v>
      </c>
      <c r="Q50" s="57">
        <f t="shared" si="6"/>
        <v>-0.25200942635964779</v>
      </c>
      <c r="R50" s="57">
        <f t="shared" si="6"/>
        <v>2.8866195685246052</v>
      </c>
      <c r="S50" s="57">
        <f t="shared" si="6"/>
        <v>-1.5075710926674628</v>
      </c>
      <c r="T50" s="57">
        <f t="shared" si="6"/>
        <v>-1.5960799107863206E-2</v>
      </c>
      <c r="U50" s="57">
        <f t="shared" si="6"/>
        <v>2.890364012939433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INDEX(Example_6_Adap!$E$12:$AR$119,MATCH(Analysis_6_Adap!$C51,Example_6_Adap!$C$12:$C$119)+Analysis_6_Adap!$D51-COUNT($C$45:$C$53),MATCH(Analysis_6_Adap!E$44,Example_6_Adap!$E$11:$AR$11,0))</f>
        <v>2.9915523480639101E-6</v>
      </c>
      <c r="F51" s="1" cm="1">
        <f t="array" ref="F51">INDEX(Example_6_Adap!$E$12:$AR$119,MATCH(Analysis_6_Adap!$C51,Example_6_Adap!$C$12:$C$119)+Analysis_6_Adap!$D51-COUNT($C$45:$C$53),MATCH(Analysis_6_Adap!F$44,Example_6_Adap!$E$11:$AR$11,0))</f>
        <v>1.37205058765401E-2</v>
      </c>
      <c r="G51" s="1" cm="1">
        <f t="array" ref="G51">INDEX(Example_6_Adap!$E$12:$AR$119,MATCH(Analysis_6_Adap!$C51,Example_6_Adap!$C$12:$C$119)+Analysis_6_Adap!$D51-COUNT($C$45:$C$53),MATCH(Analysis_6_Adap!G$44,Example_6_Adap!$E$11:$AR$11,0))</f>
        <v>10.4491176508125</v>
      </c>
      <c r="H51" s="1" cm="1">
        <f t="array" ref="H51">INDEX(Example_6_Adap!$E$12:$AR$119,MATCH(Analysis_6_Adap!$C51,Example_6_Adap!$C$12:$C$119)+Analysis_6_Adap!$D51-COUNT($C$45:$C$53),MATCH(Analysis_6_Adap!H$44,Example_6_Adap!$E$11:$AR$11,0))</f>
        <v>125.092409432617</v>
      </c>
      <c r="I51" s="1" cm="1">
        <f t="array" ref="I51">INDEX(Example_6_Adap!$E$12:$AR$119,MATCH(Analysis_6_Adap!$C51,Example_6_Adap!$C$12:$C$119)+Analysis_6_Adap!$D51-COUNT($C$45:$C$53),MATCH(Analysis_6_Adap!I$44,Example_6_Adap!$E$11:$AR$11,0))</f>
        <v>1.6580426471790499E-6</v>
      </c>
      <c r="J51" s="1" cm="1">
        <f t="array" ref="J51">INDEX(Example_6_Adap!$E$12:$AR$119,MATCH(Analysis_6_Adap!$C51,Example_6_Adap!$C$12:$C$119)+Analysis_6_Adap!$D51-COUNT($C$45:$C$53),MATCH(Analysis_6_Adap!J$44,Example_6_Adap!$E$11:$AR$11,0))</f>
        <v>1.47821880958076E-7</v>
      </c>
      <c r="P51" s="57">
        <f t="shared" si="8"/>
        <v>-1.2265953465376715</v>
      </c>
      <c r="Q51" s="57">
        <f t="shared" si="6"/>
        <v>-0.21096634119456761</v>
      </c>
      <c r="R51" s="57">
        <f t="shared" si="6"/>
        <v>1.6613002970455386</v>
      </c>
      <c r="S51" s="57">
        <f t="shared" si="6"/>
        <v>-1.0635212834358665</v>
      </c>
      <c r="T51" s="57">
        <f t="shared" si="6"/>
        <v>0.18817845724577525</v>
      </c>
      <c r="U51" s="57">
        <f t="shared" si="6"/>
        <v>5.9605856087029695E-2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INDEX(Example_6_Adap!$E$12:$AR$119,MATCH(Analysis_6_Adap!$C52,Example_6_Adap!$C$12:$C$119)+Analysis_6_Adap!$D52-COUNT($C$45:$C$53),MATCH(Analysis_6_Adap!E$44,Example_6_Adap!$E$11:$AR$11,0))</f>
        <v>3.7684459346154497E-5</v>
      </c>
      <c r="F52" s="1" cm="1">
        <f t="array" ref="F52">INDEX(Example_6_Adap!$E$12:$AR$119,MATCH(Analysis_6_Adap!$C52,Example_6_Adap!$C$12:$C$119)+Analysis_6_Adap!$D52-COUNT($C$45:$C$53),MATCH(Analysis_6_Adap!F$44,Example_6_Adap!$E$11:$AR$11,0))</f>
        <v>1.1238135294987499</v>
      </c>
      <c r="G52" s="1" cm="1">
        <f t="array" ref="G52">INDEX(Example_6_Adap!$E$12:$AR$119,MATCH(Analysis_6_Adap!$C52,Example_6_Adap!$C$12:$C$119)+Analysis_6_Adap!$D52-COUNT($C$45:$C$53),MATCH(Analysis_6_Adap!G$44,Example_6_Adap!$E$11:$AR$11,0))</f>
        <v>13.6401956658566</v>
      </c>
      <c r="H52" s="1" cm="1">
        <f t="array" ref="H52">INDEX(Example_6_Adap!$E$12:$AR$119,MATCH(Analysis_6_Adap!$C52,Example_6_Adap!$C$12:$C$119)+Analysis_6_Adap!$D52-COUNT($C$45:$C$53),MATCH(Analysis_6_Adap!H$44,Example_6_Adap!$E$11:$AR$11,0))</f>
        <v>2402.7865230554298</v>
      </c>
      <c r="I52" s="1" cm="1">
        <f t="array" ref="I52">INDEX(Example_6_Adap!$E$12:$AR$119,MATCH(Analysis_6_Adap!$C52,Example_6_Adap!$C$12:$C$119)+Analysis_6_Adap!$D52-COUNT($C$45:$C$53),MATCH(Analysis_6_Adap!I$44,Example_6_Adap!$E$11:$AR$11,0))</f>
        <v>1.88015200430768E-6</v>
      </c>
      <c r="J52" s="1" cm="1">
        <f t="array" ref="J52">INDEX(Example_6_Adap!$E$12:$AR$119,MATCH(Analysis_6_Adap!$C52,Example_6_Adap!$C$12:$C$119)+Analysis_6_Adap!$D52-COUNT($C$45:$C$53),MATCH(Analysis_6_Adap!J$44,Example_6_Adap!$E$11:$AR$11,0))</f>
        <v>1.47785280901757E-7</v>
      </c>
      <c r="P52" s="57">
        <f t="shared" si="8"/>
        <v>-3.6550034811612315</v>
      </c>
      <c r="Q52" s="57">
        <f t="shared" si="6"/>
        <v>-6.3559251889670758</v>
      </c>
      <c r="R52" s="57">
        <f t="shared" si="6"/>
        <v>-0.38448321694719712</v>
      </c>
      <c r="S52" s="57">
        <f t="shared" si="6"/>
        <v>-4.2636423220956052</v>
      </c>
      <c r="T52" s="57">
        <f t="shared" si="6"/>
        <v>-0.18136818847411948</v>
      </c>
      <c r="U52" s="57">
        <f t="shared" si="6"/>
        <v>3.572492607101121E-4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INDEX(Example_6_Adap!$E$12:$AR$119,MATCH(Analysis_6_Adap!$C53,Example_6_Adap!$C$12:$C$119)+Analysis_6_Adap!$D53-COUNT($C$45:$C$53),MATCH(Analysis_6_Adap!E$44,Example_6_Adap!$E$11:$AR$11,0))</f>
        <v>6.1818747529640507E-5</v>
      </c>
      <c r="F53" s="1" cm="1">
        <f t="array" ref="F53">INDEX(Example_6_Adap!$E$12:$AR$119,MATCH(Analysis_6_Adap!$C53,Example_6_Adap!$C$12:$C$119)+Analysis_6_Adap!$D53-COUNT($C$45:$C$53),MATCH(Analysis_6_Adap!F$44,Example_6_Adap!$E$11:$AR$11,0))</f>
        <v>127.38154861236799</v>
      </c>
      <c r="G53" s="1" cm="1">
        <f t="array" ref="G53">INDEX(Example_6_Adap!$E$12:$AR$119,MATCH(Analysis_6_Adap!$C53,Example_6_Adap!$C$12:$C$119)+Analysis_6_Adap!$D53-COUNT($C$45:$C$53),MATCH(Analysis_6_Adap!G$44,Example_6_Adap!$E$11:$AR$11,0))</f>
        <v>34.904222555517002</v>
      </c>
      <c r="H53" s="1" cm="1">
        <f t="array" ref="H53">INDEX(Example_6_Adap!$E$12:$AR$119,MATCH(Analysis_6_Adap!$C53,Example_6_Adap!$C$12:$C$119)+Analysis_6_Adap!$D53-COUNT($C$45:$C$53),MATCH(Analysis_6_Adap!H$44,Example_6_Adap!$E$11:$AR$11,0))</f>
        <v>50001.357421530302</v>
      </c>
      <c r="I53" s="1" cm="1">
        <f t="array" ref="I53">INDEX(Example_6_Adap!$E$12:$AR$119,MATCH(Analysis_6_Adap!$C53,Example_6_Adap!$C$12:$C$119)+Analysis_6_Adap!$D53-COUNT($C$45:$C$53),MATCH(Analysis_6_Adap!I$44,Example_6_Adap!$E$11:$AR$11,0))</f>
        <v>2.8361931834197599E-6</v>
      </c>
      <c r="J53" s="1" cm="1">
        <f t="array" ref="J53">INDEX(Example_6_Adap!$E$12:$AR$119,MATCH(Analysis_6_Adap!$C53,Example_6_Adap!$C$12:$C$119)+Analysis_6_Adap!$D53-COUNT($C$45:$C$53),MATCH(Analysis_6_Adap!J$44,Example_6_Adap!$E$11:$AR$11,0))</f>
        <v>1.4776787393699901E-7</v>
      </c>
      <c r="P53" s="57">
        <f t="shared" si="8"/>
        <v>-0.7140747302922732</v>
      </c>
      <c r="Q53" s="57">
        <f t="shared" si="6"/>
        <v>-6.8246098321907285</v>
      </c>
      <c r="R53" s="57">
        <f t="shared" si="6"/>
        <v>-1.3555372380559774</v>
      </c>
      <c r="S53" s="57">
        <f t="shared" si="6"/>
        <v>-4.3791868790549042</v>
      </c>
      <c r="T53" s="57">
        <f t="shared" si="6"/>
        <v>-0.59310649920181313</v>
      </c>
      <c r="U53" s="57">
        <f t="shared" si="6"/>
        <v>1.6993858025994422E-4</v>
      </c>
    </row>
    <row r="55" spans="3:22" x14ac:dyDescent="0.45">
      <c r="C55" s="90" t="s">
        <v>76</v>
      </c>
      <c r="D55" s="91"/>
      <c r="E55" s="91"/>
      <c r="F55" s="91"/>
      <c r="G55" s="91"/>
      <c r="H55" s="91"/>
      <c r="I55" s="91"/>
      <c r="J55" s="92"/>
      <c r="O55" s="90" t="s">
        <v>103</v>
      </c>
      <c r="P55" s="91"/>
      <c r="Q55" s="91"/>
      <c r="R55" s="91"/>
      <c r="S55" s="91"/>
      <c r="T55" s="91"/>
      <c r="U55" s="91"/>
      <c r="V55" s="92"/>
    </row>
    <row r="56" spans="3:22" x14ac:dyDescent="0.45">
      <c r="C56" s="50" t="s">
        <v>11</v>
      </c>
      <c r="D56" s="50" t="s">
        <v>14</v>
      </c>
      <c r="E56" s="54" t="s">
        <v>17</v>
      </c>
      <c r="F56" s="54" t="s">
        <v>18</v>
      </c>
      <c r="G56" s="54" t="s">
        <v>21</v>
      </c>
      <c r="H56" s="54" t="s">
        <v>22</v>
      </c>
      <c r="I56" s="54" t="s">
        <v>63</v>
      </c>
      <c r="J56" s="54" t="s">
        <v>89</v>
      </c>
      <c r="P56" t="str">
        <f t="shared" ref="P56:U56" si="9">E56</f>
        <v>St_RBF_AD</v>
      </c>
      <c r="Q56" t="str">
        <f t="shared" si="9"/>
        <v>Mu_RBF_AD</v>
      </c>
      <c r="R56" t="str">
        <f t="shared" si="9"/>
        <v>St_LRBF_AD</v>
      </c>
      <c r="S56" t="str">
        <f t="shared" si="9"/>
        <v>Mu_LRBF_AD</v>
      </c>
      <c r="T56" t="str">
        <f t="shared" si="9"/>
        <v>St_1E-8_CPLRBF_AD</v>
      </c>
      <c r="U56" t="str">
        <f t="shared" si="9"/>
        <v>Mu_1E-8_CPLRBF_AD</v>
      </c>
    </row>
    <row r="57" spans="3:22" x14ac:dyDescent="0.45">
      <c r="C57" s="53">
        <v>1</v>
      </c>
      <c r="D57" s="48">
        <v>1</v>
      </c>
      <c r="E57" s="1" cm="1">
        <f t="array" ref="E57">INDEX(Example_6_Adap!$E$12:$AR$119,MATCH(Analysis_6_Adap!$C57,Example_6_Adap!$C$12:$C$119)+Analysis_6_Adap!$D57-COUNT($C$57:$C$65),MATCH(Analysis_6_Adap!E$56,Example_6_Adap!$E$11:$AR$11,0))</f>
        <v>0.74458310520945503</v>
      </c>
      <c r="F57" s="1" cm="1">
        <f t="array" ref="F57">INDEX(Example_6_Adap!$E$12:$AR$119,MATCH(Analysis_6_Adap!$C57,Example_6_Adap!$C$12:$C$119)+Analysis_6_Adap!$D57-COUNT($C$57:$C$65),MATCH(Analysis_6_Adap!F$56,Example_6_Adap!$E$11:$AR$11,0))</f>
        <v>0.74458310520945503</v>
      </c>
      <c r="G57" s="1" cm="1">
        <f t="array" ref="G57">INDEX(Example_6_Adap!$E$12:$AR$119,MATCH(Analysis_6_Adap!$C57,Example_6_Adap!$C$12:$C$119)+Analysis_6_Adap!$D57-COUNT($C$57:$C$65),MATCH(Analysis_6_Adap!G$56,Example_6_Adap!$E$11:$AR$11,0))</f>
        <v>0.74458310520945603</v>
      </c>
      <c r="H57" s="1" cm="1">
        <f t="array" ref="H57">INDEX(Example_6_Adap!$E$12:$AR$119,MATCH(Analysis_6_Adap!$C57,Example_6_Adap!$C$12:$C$119)+Analysis_6_Adap!$D57-COUNT($C$57:$C$65),MATCH(Analysis_6_Adap!H$56,Example_6_Adap!$E$11:$AR$11,0))</f>
        <v>0.74458310520945603</v>
      </c>
      <c r="I57" s="1" cm="1">
        <f t="array" ref="I57">INDEX(Example_6_Adap!$E$12:$AR$119,MATCH(Analysis_6_Adap!$C57,Example_6_Adap!$C$12:$C$119)+Analysis_6_Adap!$D57-COUNT($C$57:$C$65),MATCH(Analysis_6_Adap!I$56,Example_6_Adap!$E$11:$AR$11,0))</f>
        <v>0.74458310587040399</v>
      </c>
      <c r="J57" s="1" cm="1">
        <f t="array" ref="J57">INDEX(Example_6_Adap!$E$12:$AR$119,MATCH(Analysis_6_Adap!$C57,Example_6_Adap!$C$12:$C$119)+Analysis_6_Adap!$D57-COUNT($C$57:$C$65),MATCH(Analysis_6_Adap!J$56,Example_6_Adap!$E$11:$AR$11,0))</f>
        <v>0.74458310587040399</v>
      </c>
      <c r="P57" s="56" t="s">
        <v>93</v>
      </c>
      <c r="Q57" s="56" t="s">
        <v>93</v>
      </c>
      <c r="R57" s="56" t="s">
        <v>93</v>
      </c>
      <c r="S57" s="56" t="s">
        <v>93</v>
      </c>
      <c r="T57" s="56" t="s">
        <v>93</v>
      </c>
      <c r="U57" s="56" t="s">
        <v>93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INDEX(Example_6_Adap!$E$12:$AR$119,MATCH(Analysis_6_Adap!$C58,Example_6_Adap!$C$12:$C$119)+Analysis_6_Adap!$D58-COUNT($C$57:$C$65),MATCH(Analysis_6_Adap!E$56,Example_6_Adap!$E$11:$AR$11,0))</f>
        <v>0.51575917412151895</v>
      </c>
      <c r="F58" s="1" cm="1">
        <f t="array" ref="F58">INDEX(Example_6_Adap!$E$12:$AR$119,MATCH(Analysis_6_Adap!$C58,Example_6_Adap!$C$12:$C$119)+Analysis_6_Adap!$D58-COUNT($C$57:$C$65),MATCH(Analysis_6_Adap!F$56,Example_6_Adap!$E$11:$AR$11,0))</f>
        <v>0.29529438620357701</v>
      </c>
      <c r="G58" s="1" cm="1">
        <f t="array" ref="G58">INDEX(Example_6_Adap!$E$12:$AR$119,MATCH(Analysis_6_Adap!$C58,Example_6_Adap!$C$12:$C$119)+Analysis_6_Adap!$D58-COUNT($C$57:$C$65),MATCH(Analysis_6_Adap!G$56,Example_6_Adap!$E$11:$AR$11,0))</f>
        <v>0.51575917412151995</v>
      </c>
      <c r="H58" s="1" cm="1">
        <f t="array" ref="H58">INDEX(Example_6_Adap!$E$12:$AR$119,MATCH(Analysis_6_Adap!$C58,Example_6_Adap!$C$12:$C$119)+Analysis_6_Adap!$D58-COUNT($C$57:$C$65),MATCH(Analysis_6_Adap!H$56,Example_6_Adap!$E$11:$AR$11,0))</f>
        <v>0.29529438620357801</v>
      </c>
      <c r="I58" s="1" cm="1">
        <f t="array" ref="I58">INDEX(Example_6_Adap!$E$12:$AR$119,MATCH(Analysis_6_Adap!$C58,Example_6_Adap!$C$12:$C$119)+Analysis_6_Adap!$D58-COUNT($C$57:$C$65),MATCH(Analysis_6_Adap!I$56,Example_6_Adap!$E$11:$AR$11,0))</f>
        <v>0.51575917432794505</v>
      </c>
      <c r="J58" s="1" cm="1">
        <f t="array" ref="J58">INDEX(Example_6_Adap!$E$12:$AR$119,MATCH(Analysis_6_Adap!$C58,Example_6_Adap!$C$12:$C$119)+Analysis_6_Adap!$D58-COUNT($C$57:$C$65),MATCH(Analysis_6_Adap!J$56,Example_6_Adap!$E$11:$AR$11,0))</f>
        <v>0.29529438638774902</v>
      </c>
      <c r="P58" s="57">
        <f>LOG(E57/E58)/LOG(2)</f>
        <v>0.52973530299055793</v>
      </c>
      <c r="Q58" s="57">
        <f t="shared" ref="Q58:U65" si="10">LOG(F57/F58)/LOG(2)</f>
        <v>1.3342789515452806</v>
      </c>
      <c r="R58" s="57">
        <f t="shared" si="10"/>
        <v>0.52973530299055716</v>
      </c>
      <c r="S58" s="57">
        <f t="shared" si="10"/>
        <v>1.3342789515452778</v>
      </c>
      <c r="T58" s="57">
        <f t="shared" si="10"/>
        <v>0.52973530369378385</v>
      </c>
      <c r="U58" s="57">
        <f t="shared" si="10"/>
        <v>1.3342789519261333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INDEX(Example_6_Adap!$E$12:$AR$119,MATCH(Analysis_6_Adap!$C59,Example_6_Adap!$C$12:$C$119)+Analysis_6_Adap!$D59-COUNT($C$57:$C$65),MATCH(Analysis_6_Adap!E$56,Example_6_Adap!$E$11:$AR$11,0))</f>
        <v>0.40225122899807902</v>
      </c>
      <c r="F59" s="1" cm="1">
        <f t="array" ref="F59">INDEX(Example_6_Adap!$E$12:$AR$119,MATCH(Analysis_6_Adap!$C59,Example_6_Adap!$C$12:$C$119)+Analysis_6_Adap!$D59-COUNT($C$57:$C$65),MATCH(Analysis_6_Adap!F$56,Example_6_Adap!$E$11:$AR$11,0))</f>
        <v>0.11351996360030001</v>
      </c>
      <c r="G59" s="1" cm="1">
        <f t="array" ref="G59">INDEX(Example_6_Adap!$E$12:$AR$119,MATCH(Analysis_6_Adap!$C59,Example_6_Adap!$C$12:$C$119)+Analysis_6_Adap!$D59-COUNT($C$57:$C$65),MATCH(Analysis_6_Adap!G$56,Example_6_Adap!$E$11:$AR$11,0))</f>
        <v>0.40225122899808102</v>
      </c>
      <c r="H59" s="1" cm="1">
        <f t="array" ref="H59">INDEX(Example_6_Adap!$E$12:$AR$119,MATCH(Analysis_6_Adap!$C59,Example_6_Adap!$C$12:$C$119)+Analysis_6_Adap!$D59-COUNT($C$57:$C$65),MATCH(Analysis_6_Adap!H$56,Example_6_Adap!$E$11:$AR$11,0))</f>
        <v>0.11351996360030001</v>
      </c>
      <c r="I59" s="1" cm="1">
        <f t="array" ref="I59">INDEX(Example_6_Adap!$E$12:$AR$119,MATCH(Analysis_6_Adap!$C59,Example_6_Adap!$C$12:$C$119)+Analysis_6_Adap!$D59-COUNT($C$57:$C$65),MATCH(Analysis_6_Adap!I$56,Example_6_Adap!$E$11:$AR$11,0))</f>
        <v>0.402251229068395</v>
      </c>
      <c r="J59" s="1" cm="1">
        <f t="array" ref="J59">INDEX(Example_6_Adap!$E$12:$AR$119,MATCH(Analysis_6_Adap!$C59,Example_6_Adap!$C$12:$C$119)+Analysis_6_Adap!$D59-COUNT($C$57:$C$65),MATCH(Analysis_6_Adap!J$56,Example_6_Adap!$E$11:$AR$11,0))</f>
        <v>0.113519963647396</v>
      </c>
      <c r="P59" s="57">
        <f t="shared" ref="P59:P65" si="12">LOG(E58/E59)/LOG(2)</f>
        <v>0.35860074961121713</v>
      </c>
      <c r="Q59" s="57">
        <f t="shared" si="10"/>
        <v>1.3792078979606814</v>
      </c>
      <c r="R59" s="57">
        <f t="shared" si="10"/>
        <v>0.35860074961121291</v>
      </c>
      <c r="S59" s="57">
        <f t="shared" si="10"/>
        <v>1.3792078979606863</v>
      </c>
      <c r="T59" s="57">
        <f t="shared" si="10"/>
        <v>0.35860074993644575</v>
      </c>
      <c r="U59" s="57">
        <f t="shared" si="10"/>
        <v>1.3792078982619447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INDEX(Example_6_Adap!$E$12:$AR$119,MATCH(Analysis_6_Adap!$C60,Example_6_Adap!$C$12:$C$119)+Analysis_6_Adap!$D60-COUNT($C$57:$C$65),MATCH(Analysis_6_Adap!E$56,Example_6_Adap!$E$11:$AR$11,0))</f>
        <v>0.34367752018799003</v>
      </c>
      <c r="F60" s="1" cm="1">
        <f t="array" ref="F60">INDEX(Example_6_Adap!$E$12:$AR$119,MATCH(Analysis_6_Adap!$C60,Example_6_Adap!$C$12:$C$119)+Analysis_6_Adap!$D60-COUNT($C$57:$C$65),MATCH(Analysis_6_Adap!F$56,Example_6_Adap!$E$11:$AR$11,0))</f>
        <v>4.34992476186504E-2</v>
      </c>
      <c r="G60" s="1" cm="1">
        <f t="array" ref="G60">INDEX(Example_6_Adap!$E$12:$AR$119,MATCH(Analysis_6_Adap!$C60,Example_6_Adap!$C$12:$C$119)+Analysis_6_Adap!$D60-COUNT($C$57:$C$65),MATCH(Analysis_6_Adap!G$56,Example_6_Adap!$E$11:$AR$11,0))</f>
        <v>0.34367752018799702</v>
      </c>
      <c r="H60" s="1" cm="1">
        <f t="array" ref="H60">INDEX(Example_6_Adap!$E$12:$AR$119,MATCH(Analysis_6_Adap!$C60,Example_6_Adap!$C$12:$C$119)+Analysis_6_Adap!$D60-COUNT($C$57:$C$65),MATCH(Analysis_6_Adap!H$56,Example_6_Adap!$E$11:$AR$11,0))</f>
        <v>4.3499247618649303E-2</v>
      </c>
      <c r="I60" s="1" cm="1">
        <f t="array" ref="I60">INDEX(Example_6_Adap!$E$12:$AR$119,MATCH(Analysis_6_Adap!$C60,Example_6_Adap!$C$12:$C$119)+Analysis_6_Adap!$D60-COUNT($C$57:$C$65),MATCH(Analysis_6_Adap!I$56,Example_6_Adap!$E$11:$AR$11,0))</f>
        <v>0.343677520206636</v>
      </c>
      <c r="J60" s="1" cm="1">
        <f t="array" ref="J60">INDEX(Example_6_Adap!$E$12:$AR$119,MATCH(Analysis_6_Adap!$C60,Example_6_Adap!$C$12:$C$119)+Analysis_6_Adap!$D60-COUNT($C$57:$C$65),MATCH(Analysis_6_Adap!J$56,Example_6_Adap!$E$11:$AR$11,0))</f>
        <v>4.3499247632800601E-2</v>
      </c>
      <c r="P60" s="57">
        <f t="shared" si="12"/>
        <v>0.22704134014261002</v>
      </c>
      <c r="Q60" s="57">
        <f t="shared" si="10"/>
        <v>1.383883679089708</v>
      </c>
      <c r="R60" s="57">
        <f t="shared" si="10"/>
        <v>0.22704134014258784</v>
      </c>
      <c r="S60" s="57">
        <f t="shared" si="10"/>
        <v>1.3838836790897444</v>
      </c>
      <c r="T60" s="57">
        <f t="shared" si="10"/>
        <v>0.22704134031652964</v>
      </c>
      <c r="U60" s="57">
        <f t="shared" si="10"/>
        <v>1.3838836792189331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INDEX(Example_6_Adap!$E$12:$AR$119,MATCH(Analysis_6_Adap!$C61,Example_6_Adap!$C$12:$C$119)+Analysis_6_Adap!$D61-COUNT($C$57:$C$65),MATCH(Analysis_6_Adap!E$56,Example_6_Adap!$E$11:$AR$11,0))</f>
        <v>0.51741596064282003</v>
      </c>
      <c r="F61" s="1" cm="1">
        <f t="array" ref="F61">INDEX(Example_6_Adap!$E$12:$AR$119,MATCH(Analysis_6_Adap!$C61,Example_6_Adap!$C$12:$C$119)+Analysis_6_Adap!$D61-COUNT($C$57:$C$65),MATCH(Analysis_6_Adap!F$56,Example_6_Adap!$E$11:$AR$11,0))</f>
        <v>1.6688405042117199E-2</v>
      </c>
      <c r="G61" s="1" cm="1">
        <f t="array" ref="G61">INDEX(Example_6_Adap!$E$12:$AR$119,MATCH(Analysis_6_Adap!$C61,Example_6_Adap!$C$12:$C$119)+Analysis_6_Adap!$D61-COUNT($C$57:$C$65),MATCH(Analysis_6_Adap!G$56,Example_6_Adap!$E$11:$AR$11,0))</f>
        <v>0.51741596064281803</v>
      </c>
      <c r="H61" s="1" cm="1">
        <f t="array" ref="H61">INDEX(Example_6_Adap!$E$12:$AR$119,MATCH(Analysis_6_Adap!$C61,Example_6_Adap!$C$12:$C$119)+Analysis_6_Adap!$D61-COUNT($C$57:$C$65),MATCH(Analysis_6_Adap!H$56,Example_6_Adap!$E$11:$AR$11,0))</f>
        <v>1.66884050421174E-2</v>
      </c>
      <c r="I61" s="1" cm="1">
        <f t="array" ref="I61">INDEX(Example_6_Adap!$E$12:$AR$119,MATCH(Analysis_6_Adap!$C61,Example_6_Adap!$C$12:$C$119)+Analysis_6_Adap!$D61-COUNT($C$57:$C$65),MATCH(Analysis_6_Adap!I$56,Example_6_Adap!$E$11:$AR$11,0))</f>
        <v>0.517415961149299</v>
      </c>
      <c r="J61" s="1" cm="1">
        <f t="array" ref="J61">INDEX(Example_6_Adap!$E$12:$AR$119,MATCH(Analysis_6_Adap!$C61,Example_6_Adap!$C$12:$C$119)+Analysis_6_Adap!$D61-COUNT($C$57:$C$65),MATCH(Analysis_6_Adap!J$56,Example_6_Adap!$E$11:$AR$11,0))</f>
        <v>1.6688405046977901E-2</v>
      </c>
      <c r="P61" s="57">
        <f t="shared" si="12"/>
        <v>-0.59026906860086836</v>
      </c>
      <c r="Q61" s="57">
        <f t="shared" si="10"/>
        <v>1.3821443688549968</v>
      </c>
      <c r="R61" s="57">
        <f t="shared" si="10"/>
        <v>-0.59026906860083339</v>
      </c>
      <c r="S61" s="57">
        <f t="shared" si="10"/>
        <v>1.3821443688549431</v>
      </c>
      <c r="T61" s="57">
        <f t="shared" si="10"/>
        <v>-0.59026906993479589</v>
      </c>
      <c r="U61" s="57">
        <f t="shared" si="10"/>
        <v>1.3821443689040998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INDEX(Example_6_Adap!$E$12:$AR$119,MATCH(Analysis_6_Adap!$C62,Example_6_Adap!$C$12:$C$119)+Analysis_6_Adap!$D62-COUNT($C$57:$C$65),MATCH(Analysis_6_Adap!E$56,Example_6_Adap!$E$11:$AR$11,0))</f>
        <v>1.2065705638367501</v>
      </c>
      <c r="F62" s="1" cm="1">
        <f t="array" ref="F62">INDEX(Example_6_Adap!$E$12:$AR$119,MATCH(Analysis_6_Adap!$C62,Example_6_Adap!$C$12:$C$119)+Analysis_6_Adap!$D62-COUNT($C$57:$C$65),MATCH(Analysis_6_Adap!F$56,Example_6_Adap!$E$11:$AR$11,0))</f>
        <v>1.0086444642569799E-2</v>
      </c>
      <c r="G62" s="1" cm="1">
        <f t="array" ref="G62">INDEX(Example_6_Adap!$E$12:$AR$119,MATCH(Analysis_6_Adap!$C62,Example_6_Adap!$C$12:$C$119)+Analysis_6_Adap!$D62-COUNT($C$57:$C$65),MATCH(Analysis_6_Adap!G$56,Example_6_Adap!$E$11:$AR$11,0))</f>
        <v>1.2065705638367601</v>
      </c>
      <c r="H62" s="1" cm="1">
        <f t="array" ref="H62">INDEX(Example_6_Adap!$E$12:$AR$119,MATCH(Analysis_6_Adap!$C62,Example_6_Adap!$C$12:$C$119)+Analysis_6_Adap!$D62-COUNT($C$57:$C$65),MATCH(Analysis_6_Adap!H$56,Example_6_Adap!$E$11:$AR$11,0))</f>
        <v>1.0086444642570001E-2</v>
      </c>
      <c r="I62" s="1" cm="1">
        <f t="array" ref="I62">INDEX(Example_6_Adap!$E$12:$AR$119,MATCH(Analysis_6_Adap!$C62,Example_6_Adap!$C$12:$C$119)+Analysis_6_Adap!$D62-COUNT($C$57:$C$65),MATCH(Analysis_6_Adap!I$56,Example_6_Adap!$E$11:$AR$11,0))</f>
        <v>1.2065705640298401</v>
      </c>
      <c r="J62" s="1" cm="1">
        <f t="array" ref="J62">INDEX(Example_6_Adap!$E$12:$AR$119,MATCH(Analysis_6_Adap!$C62,Example_6_Adap!$C$12:$C$119)+Analysis_6_Adap!$D62-COUNT($C$57:$C$65),MATCH(Analysis_6_Adap!J$56,Example_6_Adap!$E$11:$AR$11,0))</f>
        <v>1.0086444654611001E-2</v>
      </c>
      <c r="P62" s="57">
        <f t="shared" si="12"/>
        <v>-1.2215158287275691</v>
      </c>
      <c r="Q62" s="57">
        <f t="shared" si="10"/>
        <v>0.72642834846266602</v>
      </c>
      <c r="R62" s="57">
        <f t="shared" si="10"/>
        <v>-1.2215158287275867</v>
      </c>
      <c r="S62" s="57">
        <f t="shared" si="10"/>
        <v>0.72642834846265458</v>
      </c>
      <c r="T62" s="57">
        <f t="shared" si="10"/>
        <v>-1.221515827546247</v>
      </c>
      <c r="U62" s="57">
        <f t="shared" si="10"/>
        <v>0.72642834716057891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INDEX(Example_6_Adap!$E$12:$AR$119,MATCH(Analysis_6_Adap!$C63,Example_6_Adap!$C$12:$C$119)+Analysis_6_Adap!$D63-COUNT($C$57:$C$65),MATCH(Analysis_6_Adap!E$56,Example_6_Adap!$E$11:$AR$11,0))</f>
        <v>1.9431975892706601</v>
      </c>
      <c r="F63" s="1" cm="1">
        <f t="array" ref="F63">INDEX(Example_6_Adap!$E$12:$AR$119,MATCH(Analysis_6_Adap!$C63,Example_6_Adap!$C$12:$C$119)+Analysis_6_Adap!$D63-COUNT($C$57:$C$65),MATCH(Analysis_6_Adap!F$56,Example_6_Adap!$E$11:$AR$11,0))</f>
        <v>9.0011181833750103E-3</v>
      </c>
      <c r="G63" s="1" cm="1">
        <f t="array" ref="G63">INDEX(Example_6_Adap!$E$12:$AR$119,MATCH(Analysis_6_Adap!$C63,Example_6_Adap!$C$12:$C$119)+Analysis_6_Adap!$D63-COUNT($C$57:$C$65),MATCH(Analysis_6_Adap!G$56,Example_6_Adap!$E$11:$AR$11,0))</f>
        <v>1.9431975892707001</v>
      </c>
      <c r="H63" s="1" cm="1">
        <f t="array" ref="H63">INDEX(Example_6_Adap!$E$12:$AR$119,MATCH(Analysis_6_Adap!$C63,Example_6_Adap!$C$12:$C$119)+Analysis_6_Adap!$D63-COUNT($C$57:$C$65),MATCH(Analysis_6_Adap!H$56,Example_6_Adap!$E$11:$AR$11,0))</f>
        <v>9.0011181833757892E-3</v>
      </c>
      <c r="I63" s="1" cm="1">
        <f t="array" ref="I63">INDEX(Example_6_Adap!$E$12:$AR$119,MATCH(Analysis_6_Adap!$C63,Example_6_Adap!$C$12:$C$119)+Analysis_6_Adap!$D63-COUNT($C$57:$C$65),MATCH(Analysis_6_Adap!I$56,Example_6_Adap!$E$11:$AR$11,0))</f>
        <v>1.9431975893075499</v>
      </c>
      <c r="J63" s="1" cm="1">
        <f t="array" ref="J63">INDEX(Example_6_Adap!$E$12:$AR$119,MATCH(Analysis_6_Adap!$C63,Example_6_Adap!$C$12:$C$119)+Analysis_6_Adap!$D63-COUNT($C$57:$C$65),MATCH(Analysis_6_Adap!J$56,Example_6_Adap!$E$11:$AR$11,0))</f>
        <v>9.0011181943578898E-3</v>
      </c>
      <c r="P63" s="57">
        <f t="shared" si="12"/>
        <v>-0.68752031416152104</v>
      </c>
      <c r="Q63" s="57">
        <f t="shared" si="10"/>
        <v>0.16424159079718392</v>
      </c>
      <c r="R63" s="57">
        <f t="shared" si="10"/>
        <v>-0.6875203141615388</v>
      </c>
      <c r="S63" s="57">
        <f t="shared" si="10"/>
        <v>0.16424159079708786</v>
      </c>
      <c r="T63" s="57">
        <f t="shared" si="10"/>
        <v>-0.68752031395803193</v>
      </c>
      <c r="U63" s="57">
        <f t="shared" si="10"/>
        <v>0.1642415907591428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INDEX(Example_6_Adap!$E$12:$AR$119,MATCH(Analysis_6_Adap!$C64,Example_6_Adap!$C$12:$C$119)+Analysis_6_Adap!$D64-COUNT($C$57:$C$65),MATCH(Analysis_6_Adap!E$56,Example_6_Adap!$E$11:$AR$11,0))</f>
        <v>2.35872986108371</v>
      </c>
      <c r="F64" s="1" cm="1">
        <f t="array" ref="F64">INDEX(Example_6_Adap!$E$12:$AR$119,MATCH(Analysis_6_Adap!$C64,Example_6_Adap!$C$12:$C$119)+Analysis_6_Adap!$D64-COUNT($C$57:$C$65),MATCH(Analysis_6_Adap!F$56,Example_6_Adap!$E$11:$AR$11,0))</f>
        <v>8.7356353129548394E-3</v>
      </c>
      <c r="G64" s="1" cm="1">
        <f t="array" ref="G64">INDEX(Example_6_Adap!$E$12:$AR$119,MATCH(Analysis_6_Adap!$C64,Example_6_Adap!$C$12:$C$119)+Analysis_6_Adap!$D64-COUNT($C$57:$C$65),MATCH(Analysis_6_Adap!G$56,Example_6_Adap!$E$11:$AR$11,0))</f>
        <v>2.35872986108371</v>
      </c>
      <c r="H64" s="1" cm="1">
        <f t="array" ref="H64">INDEX(Example_6_Adap!$E$12:$AR$119,MATCH(Analysis_6_Adap!$C64,Example_6_Adap!$C$12:$C$119)+Analysis_6_Adap!$D64-COUNT($C$57:$C$65),MATCH(Analysis_6_Adap!H$56,Example_6_Adap!$E$11:$AR$11,0))</f>
        <v>8.7356353129555107E-3</v>
      </c>
      <c r="I64" s="1" cm="1">
        <f t="array" ref="I64">INDEX(Example_6_Adap!$E$12:$AR$119,MATCH(Analysis_6_Adap!$C64,Example_6_Adap!$C$12:$C$119)+Analysis_6_Adap!$D64-COUNT($C$57:$C$65),MATCH(Analysis_6_Adap!I$56,Example_6_Adap!$E$11:$AR$11,0))</f>
        <v>2.3587298610874199</v>
      </c>
      <c r="J64" s="1" cm="1">
        <f t="array" ref="J64">INDEX(Example_6_Adap!$E$12:$AR$119,MATCH(Analysis_6_Adap!$C64,Example_6_Adap!$C$12:$C$119)+Analysis_6_Adap!$D64-COUNT($C$57:$C$65),MATCH(Analysis_6_Adap!J$56,Example_6_Adap!$E$11:$AR$11,0))</f>
        <v>8.7356353236325204E-3</v>
      </c>
      <c r="P64" s="57">
        <f t="shared" si="12"/>
        <v>-0.27957759481742639</v>
      </c>
      <c r="Q64" s="57">
        <f t="shared" si="10"/>
        <v>4.3191605241100779E-2</v>
      </c>
      <c r="R64" s="57">
        <f t="shared" si="10"/>
        <v>-0.2795775948173968</v>
      </c>
      <c r="S64" s="57">
        <f t="shared" si="10"/>
        <v>4.3191605241114775E-2</v>
      </c>
      <c r="T64" s="57">
        <f t="shared" si="10"/>
        <v>-0.27957759479230743</v>
      </c>
      <c r="U64" s="57">
        <f t="shared" si="10"/>
        <v>4.3191605238006449E-2</v>
      </c>
    </row>
    <row r="65" spans="3:22" x14ac:dyDescent="0.45">
      <c r="C65" s="48">
        <f t="shared" si="11"/>
        <v>1</v>
      </c>
      <c r="D65" s="48">
        <v>9</v>
      </c>
      <c r="E65" s="1" cm="1">
        <f t="array" ref="E65">INDEX(Example_6_Adap!$E$12:$AR$119,MATCH(Analysis_6_Adap!$C65,Example_6_Adap!$C$12:$C$119)+Analysis_6_Adap!$D65-COUNT($C$57:$C$65),MATCH(Analysis_6_Adap!E$56,Example_6_Adap!$E$11:$AR$11,0))</f>
        <v>2.49349923908906</v>
      </c>
      <c r="F65" s="1" cm="1">
        <f t="array" ref="F65">INDEX(Example_6_Adap!$E$12:$AR$119,MATCH(Analysis_6_Adap!$C65,Example_6_Adap!$C$12:$C$119)+Analysis_6_Adap!$D65-COUNT($C$57:$C$65),MATCH(Analysis_6_Adap!F$56,Example_6_Adap!$E$11:$AR$11,0))</f>
        <v>8.6696713384790593E-3</v>
      </c>
      <c r="G65" s="1" cm="1">
        <f t="array" ref="G65">INDEX(Example_6_Adap!$E$12:$AR$119,MATCH(Analysis_6_Adap!$C65,Example_6_Adap!$C$12:$C$119)+Analysis_6_Adap!$D65-COUNT($C$57:$C$65),MATCH(Analysis_6_Adap!G$56,Example_6_Adap!$E$11:$AR$11,0))</f>
        <v>2.49349923908906</v>
      </c>
      <c r="H65" s="1" cm="1">
        <f t="array" ref="H65">INDEX(Example_6_Adap!$E$12:$AR$119,MATCH(Analysis_6_Adap!$C65,Example_6_Adap!$C$12:$C$119)+Analysis_6_Adap!$D65-COUNT($C$57:$C$65),MATCH(Analysis_6_Adap!H$56,Example_6_Adap!$E$11:$AR$11,0))</f>
        <v>8.6696713384790593E-3</v>
      </c>
      <c r="I65" s="1" cm="1">
        <f t="array" ref="I65">INDEX(Example_6_Adap!$E$12:$AR$119,MATCH(Analysis_6_Adap!$C65,Example_6_Adap!$C$12:$C$119)+Analysis_6_Adap!$D65-COUNT($C$57:$C$65),MATCH(Analysis_6_Adap!I$56,Example_6_Adap!$E$11:$AR$11,0))</f>
        <v>2.4934992390892701</v>
      </c>
      <c r="J65" s="1" cm="1">
        <f t="array" ref="J65">INDEX(Example_6_Adap!$E$12:$AR$119,MATCH(Analysis_6_Adap!$C65,Example_6_Adap!$C$12:$C$119)+Analysis_6_Adap!$D65-COUNT($C$57:$C$65),MATCH(Analysis_6_Adap!J$56,Example_6_Adap!$E$11:$AR$11,0))</f>
        <v>8.6696713490843607E-3</v>
      </c>
      <c r="P65" s="57">
        <f t="shared" si="12"/>
        <v>-8.0161562654670504E-2</v>
      </c>
      <c r="Q65" s="57">
        <f t="shared" si="10"/>
        <v>1.0935326379622723E-2</v>
      </c>
      <c r="R65" s="57">
        <f t="shared" si="10"/>
        <v>-8.0161562654670504E-2</v>
      </c>
      <c r="S65" s="57">
        <f t="shared" si="10"/>
        <v>1.0935326379733679E-2</v>
      </c>
      <c r="T65" s="57">
        <f t="shared" si="10"/>
        <v>-8.0161562652522986E-2</v>
      </c>
      <c r="U65" s="57">
        <f t="shared" si="10"/>
        <v>1.0935326378249928E-2</v>
      </c>
    </row>
    <row r="67" spans="3:22" x14ac:dyDescent="0.45">
      <c r="C67" s="93" t="s">
        <v>15</v>
      </c>
      <c r="D67" s="94"/>
      <c r="E67" s="94"/>
      <c r="F67" s="94"/>
      <c r="G67" s="94"/>
      <c r="H67" s="94"/>
      <c r="I67" s="94"/>
      <c r="J67" s="95"/>
      <c r="O67" s="90" t="s">
        <v>103</v>
      </c>
      <c r="P67" s="91"/>
      <c r="Q67" s="91"/>
      <c r="R67" s="91"/>
      <c r="S67" s="91"/>
      <c r="T67" s="91"/>
      <c r="U67" s="91"/>
      <c r="V67" s="92"/>
    </row>
    <row r="68" spans="3:22" x14ac:dyDescent="0.45">
      <c r="C68" s="50" t="s">
        <v>11</v>
      </c>
      <c r="D68" s="50" t="s">
        <v>14</v>
      </c>
      <c r="E68" s="54" t="s">
        <v>17</v>
      </c>
      <c r="F68" s="54" t="s">
        <v>18</v>
      </c>
      <c r="G68" s="54" t="s">
        <v>21</v>
      </c>
      <c r="H68" s="54" t="s">
        <v>22</v>
      </c>
      <c r="I68" s="54" t="s">
        <v>65</v>
      </c>
      <c r="J68" s="54" t="s">
        <v>100</v>
      </c>
      <c r="P68" t="str">
        <f t="shared" ref="P68:U68" si="13">E68</f>
        <v>St_RBF_AD</v>
      </c>
      <c r="Q68" t="str">
        <f t="shared" si="13"/>
        <v>Mu_RBF_AD</v>
      </c>
      <c r="R68" t="str">
        <f t="shared" si="13"/>
        <v>St_LRBF_AD</v>
      </c>
      <c r="S68" t="str">
        <f t="shared" si="13"/>
        <v>Mu_LRBF_AD</v>
      </c>
      <c r="T68" t="str">
        <f t="shared" si="13"/>
        <v>St_1E-9_CPLRBF_AD</v>
      </c>
      <c r="U68" t="str">
        <f t="shared" si="13"/>
        <v>Mu_1E-9_CPLRBF_AD</v>
      </c>
    </row>
    <row r="69" spans="3:22" x14ac:dyDescent="0.45">
      <c r="C69" s="53">
        <v>0.5</v>
      </c>
      <c r="D69" s="48">
        <v>1</v>
      </c>
      <c r="E69" s="1" cm="1">
        <f t="array" ref="E69">INDEX(Example_6_Adap!$AS$12:$CF$119,MATCH(Analysis_6_Adap!$C69,Example_6_Adap!$C$12:$C$119)+Analysis_6_Adap!$D69-COUNT($C$69:$C$77),MATCH(Analysis_6_Adap!E$68,Example_6_Adap!$AS$11:$CF$11,0))</f>
        <v>0.97295962648566303</v>
      </c>
      <c r="F69" s="1" cm="1">
        <f t="array" ref="F69">INDEX(Example_6_Adap!$AS$12:$CF$119,MATCH(Analysis_6_Adap!$C69,Example_6_Adap!$C$12:$C$119)+Analysis_6_Adap!$D69-COUNT($C$69:$C$77),MATCH(Analysis_6_Adap!F$68,Example_6_Adap!$AS$11:$CF$11,0))</f>
        <v>0.97295962648566303</v>
      </c>
      <c r="G69" s="1" cm="1">
        <f t="array" ref="G69">INDEX(Example_6_Adap!$AS$12:$CF$119,MATCH(Analysis_6_Adap!$C69,Example_6_Adap!$C$12:$C$119)+Analysis_6_Adap!$D69-COUNT($C$69:$C$77),MATCH(Analysis_6_Adap!G$68,Example_6_Adap!$AS$11:$CF$11,0))</f>
        <v>0.97295962648566403</v>
      </c>
      <c r="H69" s="1" cm="1">
        <f t="array" ref="H69">INDEX(Example_6_Adap!$AS$12:$CF$119,MATCH(Analysis_6_Adap!$C69,Example_6_Adap!$C$12:$C$119)+Analysis_6_Adap!$D69-COUNT($C$69:$C$77),MATCH(Analysis_6_Adap!H$68,Example_6_Adap!$AS$11:$CF$11,0))</f>
        <v>0.97295962648566403</v>
      </c>
      <c r="I69" s="1" cm="1">
        <f t="array" ref="I69">INDEX(Example_6_Adap!$AS$12:$CF$119,MATCH(Analysis_6_Adap!$C69,Example_6_Adap!$C$12:$C$119)+Analysis_6_Adap!$D69-COUNT($C$69:$C$77),MATCH(Analysis_6_Adap!I$68,Example_6_Adap!$AS$11:$CF$11,0))</f>
        <v>0.97295962649238998</v>
      </c>
      <c r="J69" s="1" cm="1">
        <f t="array" ref="J69">INDEX(Example_6_Adap!$AS$12:$CF$119,MATCH(Analysis_6_Adap!$C69,Example_6_Adap!$C$12:$C$119)+Analysis_6_Adap!$D69-COUNT($C$69:$C$77),MATCH(Analysis_6_Adap!J$68,Example_6_Adap!$AS$11:$CF$11,0))</f>
        <v>0.97295962649238998</v>
      </c>
      <c r="P69" s="56" t="s">
        <v>93</v>
      </c>
      <c r="Q69" s="56" t="s">
        <v>93</v>
      </c>
      <c r="R69" s="56" t="s">
        <v>93</v>
      </c>
      <c r="S69" s="56" t="s">
        <v>93</v>
      </c>
      <c r="T69" s="56" t="s">
        <v>93</v>
      </c>
      <c r="U69" s="56" t="s">
        <v>93</v>
      </c>
    </row>
    <row r="70" spans="3:22" x14ac:dyDescent="0.45">
      <c r="C70" s="48">
        <f>C69</f>
        <v>0.5</v>
      </c>
      <c r="D70" s="48">
        <v>2</v>
      </c>
      <c r="E70" s="1" cm="1">
        <f t="array" ref="E70">INDEX(Example_6_Adap!$AS$12:$CF$119,MATCH(Analysis_6_Adap!$C70,Example_6_Adap!$C$12:$C$119)+Analysis_6_Adap!$D70-COUNT($C$69:$C$77),MATCH(Analysis_6_Adap!E$68,Example_6_Adap!$AS$11:$CF$11,0))</f>
        <v>1.27348592079667</v>
      </c>
      <c r="F70" s="1" cm="1">
        <f t="array" ref="F70">INDEX(Example_6_Adap!$AS$12:$CF$119,MATCH(Analysis_6_Adap!$C70,Example_6_Adap!$C$12:$C$119)+Analysis_6_Adap!$D70-COUNT($C$69:$C$77),MATCH(Analysis_6_Adap!F$68,Example_6_Adap!$AS$11:$CF$11,0))</f>
        <v>0.87253931969054099</v>
      </c>
      <c r="G70" s="1" cm="1">
        <f t="array" ref="G70">INDEX(Example_6_Adap!$AS$12:$CF$119,MATCH(Analysis_6_Adap!$C70,Example_6_Adap!$C$12:$C$119)+Analysis_6_Adap!$D70-COUNT($C$69:$C$77),MATCH(Analysis_6_Adap!G$68,Example_6_Adap!$AS$11:$CF$11,0))</f>
        <v>1.27348592079667</v>
      </c>
      <c r="H70" s="1" cm="1">
        <f t="array" ref="H70">INDEX(Example_6_Adap!$AS$12:$CF$119,MATCH(Analysis_6_Adap!$C70,Example_6_Adap!$C$12:$C$119)+Analysis_6_Adap!$D70-COUNT($C$69:$C$77),MATCH(Analysis_6_Adap!H$68,Example_6_Adap!$AS$11:$CF$11,0))</f>
        <v>0.87253931969054099</v>
      </c>
      <c r="I70" s="1" cm="1">
        <f t="array" ref="I70">INDEX(Example_6_Adap!$AS$12:$CF$119,MATCH(Analysis_6_Adap!$C70,Example_6_Adap!$C$12:$C$119)+Analysis_6_Adap!$D70-COUNT($C$69:$C$77),MATCH(Analysis_6_Adap!I$68,Example_6_Adap!$AS$11:$CF$11,0))</f>
        <v>1.27348592079808</v>
      </c>
      <c r="J70" s="1" cm="1">
        <f t="array" ref="J70">INDEX(Example_6_Adap!$AS$12:$CF$119,MATCH(Analysis_6_Adap!$C70,Example_6_Adap!$C$12:$C$119)+Analysis_6_Adap!$D70-COUNT($C$69:$C$77),MATCH(Analysis_6_Adap!J$68,Example_6_Adap!$AS$11:$CF$11,0))</f>
        <v>0.87253931969780296</v>
      </c>
      <c r="P70" s="57">
        <f>LOG(E69/E70)/LOG(2)</f>
        <v>-0.38833116387370153</v>
      </c>
      <c r="Q70" s="57">
        <f t="shared" ref="Q70:U77" si="14">LOG(F69/F70)/LOG(2)</f>
        <v>0.15715979509548372</v>
      </c>
      <c r="R70" s="57">
        <f t="shared" si="14"/>
        <v>-0.38833116387370009</v>
      </c>
      <c r="S70" s="57">
        <f t="shared" si="14"/>
        <v>0.15715979509548517</v>
      </c>
      <c r="T70" s="57">
        <f t="shared" si="14"/>
        <v>-0.38833116386532435</v>
      </c>
      <c r="U70" s="57">
        <f t="shared" si="14"/>
        <v>0.15715979509345096</v>
      </c>
    </row>
    <row r="71" spans="3:22" x14ac:dyDescent="0.45">
      <c r="C71" s="48">
        <f t="shared" ref="C71:C77" si="15">C70</f>
        <v>0.5</v>
      </c>
      <c r="D71" s="48">
        <v>3</v>
      </c>
      <c r="E71" s="1" cm="1">
        <f t="array" ref="E71">INDEX(Example_6_Adap!$AS$12:$CF$119,MATCH(Analysis_6_Adap!$C71,Example_6_Adap!$C$12:$C$119)+Analysis_6_Adap!$D71-COUNT($C$69:$C$77),MATCH(Analysis_6_Adap!E$68,Example_6_Adap!$AS$11:$CF$11,0))</f>
        <v>1.52347924049073</v>
      </c>
      <c r="F71" s="1" cm="1">
        <f t="array" ref="F71">INDEX(Example_6_Adap!$AS$12:$CF$119,MATCH(Analysis_6_Adap!$C71,Example_6_Adap!$C$12:$C$119)+Analysis_6_Adap!$D71-COUNT($C$69:$C$77),MATCH(Analysis_6_Adap!F$68,Example_6_Adap!$AS$11:$CF$11,0))</f>
        <v>0.84861426997557998</v>
      </c>
      <c r="G71" s="1" cm="1">
        <f t="array" ref="G71">INDEX(Example_6_Adap!$AS$12:$CF$119,MATCH(Analysis_6_Adap!$C71,Example_6_Adap!$C$12:$C$119)+Analysis_6_Adap!$D71-COUNT($C$69:$C$77),MATCH(Analysis_6_Adap!G$68,Example_6_Adap!$AS$11:$CF$11,0))</f>
        <v>1.52347924049073</v>
      </c>
      <c r="H71" s="1" cm="1">
        <f t="array" ref="H71">INDEX(Example_6_Adap!$AS$12:$CF$119,MATCH(Analysis_6_Adap!$C71,Example_6_Adap!$C$12:$C$119)+Analysis_6_Adap!$D71-COUNT($C$69:$C$77),MATCH(Analysis_6_Adap!H$68,Example_6_Adap!$AS$11:$CF$11,0))</f>
        <v>0.84861426997558098</v>
      </c>
      <c r="I71" s="1" cm="1">
        <f t="array" ref="I71">INDEX(Example_6_Adap!$AS$12:$CF$119,MATCH(Analysis_6_Adap!$C71,Example_6_Adap!$C$12:$C$119)+Analysis_6_Adap!$D71-COUNT($C$69:$C$77),MATCH(Analysis_6_Adap!I$68,Example_6_Adap!$AS$11:$CF$11,0))</f>
        <v>1.5234792404909301</v>
      </c>
      <c r="J71" s="1" cm="1">
        <f t="array" ref="J71">INDEX(Example_6_Adap!$AS$12:$CF$119,MATCH(Analysis_6_Adap!$C71,Example_6_Adap!$C$12:$C$119)+Analysis_6_Adap!$D71-COUNT($C$69:$C$77),MATCH(Analysis_6_Adap!J$68,Example_6_Adap!$AS$11:$CF$11,0))</f>
        <v>0.84861426998277301</v>
      </c>
      <c r="P71" s="57">
        <f t="shared" ref="P71:P77" si="16">LOG(E70/E71)/LOG(2)</f>
        <v>-0.2585868316637483</v>
      </c>
      <c r="Q71" s="57">
        <f t="shared" si="14"/>
        <v>4.0111207054775035E-2</v>
      </c>
      <c r="R71" s="57">
        <f t="shared" si="14"/>
        <v>-0.2585868316637483</v>
      </c>
      <c r="S71" s="57">
        <f t="shared" si="14"/>
        <v>4.0111207054773168E-2</v>
      </c>
      <c r="T71" s="57">
        <f t="shared" si="14"/>
        <v>-0.25858683166234048</v>
      </c>
      <c r="U71" s="57">
        <f t="shared" si="14"/>
        <v>4.011120705455383E-2</v>
      </c>
    </row>
    <row r="72" spans="3:22" x14ac:dyDescent="0.45">
      <c r="C72" s="48">
        <f t="shared" si="15"/>
        <v>0.5</v>
      </c>
      <c r="D72" s="48">
        <v>4</v>
      </c>
      <c r="E72" s="1" cm="1">
        <f t="array" ref="E72">INDEX(Example_6_Adap!$AS$12:$CF$119,MATCH(Analysis_6_Adap!$C72,Example_6_Adap!$C$12:$C$119)+Analysis_6_Adap!$D72-COUNT($C$69:$C$77),MATCH(Analysis_6_Adap!E$68,Example_6_Adap!$AS$11:$CF$11,0))</f>
        <v>1.6611388019239099</v>
      </c>
      <c r="F72" s="1" cm="1">
        <f t="array" ref="F72">INDEX(Example_6_Adap!$AS$12:$CF$119,MATCH(Analysis_6_Adap!$C72,Example_6_Adap!$C$12:$C$119)+Analysis_6_Adap!$D72-COUNT($C$69:$C$77),MATCH(Analysis_6_Adap!F$68,Example_6_Adap!$AS$11:$CF$11,0))</f>
        <v>0.84249019484531396</v>
      </c>
      <c r="G72" s="1" cm="1">
        <f t="array" ref="G72">INDEX(Example_6_Adap!$AS$12:$CF$119,MATCH(Analysis_6_Adap!$C72,Example_6_Adap!$C$12:$C$119)+Analysis_6_Adap!$D72-COUNT($C$69:$C$77),MATCH(Analysis_6_Adap!G$68,Example_6_Adap!$AS$11:$CF$11,0))</f>
        <v>1.6611388019239099</v>
      </c>
      <c r="H72" s="1" cm="1">
        <f t="array" ref="H72">INDEX(Example_6_Adap!$AS$12:$CF$119,MATCH(Analysis_6_Adap!$C72,Example_6_Adap!$C$12:$C$119)+Analysis_6_Adap!$D72-COUNT($C$69:$C$77),MATCH(Analysis_6_Adap!H$68,Example_6_Adap!$AS$11:$CF$11,0))</f>
        <v>0.84249019484531396</v>
      </c>
      <c r="I72" s="1" cm="1">
        <f t="array" ref="I72">INDEX(Example_6_Adap!$AS$12:$CF$119,MATCH(Analysis_6_Adap!$C72,Example_6_Adap!$C$12:$C$119)+Analysis_6_Adap!$D72-COUNT($C$69:$C$77),MATCH(Analysis_6_Adap!I$68,Example_6_Adap!$AS$11:$CF$11,0))</f>
        <v>1.6611388019239399</v>
      </c>
      <c r="J72" s="1" cm="1">
        <f t="array" ref="J72">INDEX(Example_6_Adap!$AS$12:$CF$119,MATCH(Analysis_6_Adap!$C72,Example_6_Adap!$C$12:$C$119)+Analysis_6_Adap!$D72-COUNT($C$69:$C$77),MATCH(Analysis_6_Adap!J$68,Example_6_Adap!$AS$11:$CF$11,0))</f>
        <v>0.842490194852487</v>
      </c>
      <c r="P72" s="57">
        <f t="shared" si="16"/>
        <v>-0.12480278602758997</v>
      </c>
      <c r="Q72" s="57">
        <f t="shared" si="14"/>
        <v>1.0449042772331803E-2</v>
      </c>
      <c r="R72" s="57">
        <f t="shared" si="14"/>
        <v>-0.12480278602758997</v>
      </c>
      <c r="S72" s="57">
        <f t="shared" si="14"/>
        <v>1.0449042772333394E-2</v>
      </c>
      <c r="T72" s="57">
        <f t="shared" si="14"/>
        <v>-0.12480278602742668</v>
      </c>
      <c r="U72" s="57">
        <f t="shared" si="14"/>
        <v>1.0449042772277102E-2</v>
      </c>
    </row>
    <row r="73" spans="3:22" x14ac:dyDescent="0.45">
      <c r="C73" s="48">
        <f t="shared" si="15"/>
        <v>0.5</v>
      </c>
      <c r="D73" s="48">
        <v>5</v>
      </c>
      <c r="E73" s="1" cm="1">
        <f t="array" ref="E73">INDEX(Example_6_Adap!$AS$12:$CF$119,MATCH(Analysis_6_Adap!$C73,Example_6_Adap!$C$12:$C$119)+Analysis_6_Adap!$D73-COUNT($C$69:$C$77),MATCH(Analysis_6_Adap!E$68,Example_6_Adap!$AS$11:$CF$11,0))</f>
        <v>1.72971557984405</v>
      </c>
      <c r="F73" s="1" cm="1">
        <f t="array" ref="F73">INDEX(Example_6_Adap!$AS$12:$CF$119,MATCH(Analysis_6_Adap!$C73,Example_6_Adap!$C$12:$C$119)+Analysis_6_Adap!$D73-COUNT($C$69:$C$77),MATCH(Analysis_6_Adap!F$68,Example_6_Adap!$AS$11:$CF$11,0))</f>
        <v>0.84095309649961802</v>
      </c>
      <c r="G73" s="1" cm="1">
        <f t="array" ref="G73">INDEX(Example_6_Adap!$AS$12:$CF$119,MATCH(Analysis_6_Adap!$C73,Example_6_Adap!$C$12:$C$119)+Analysis_6_Adap!$D73-COUNT($C$69:$C$77),MATCH(Analysis_6_Adap!G$68,Example_6_Adap!$AS$11:$CF$11,0))</f>
        <v>1.72971557984405</v>
      </c>
      <c r="H73" s="1" cm="1">
        <f t="array" ref="H73">INDEX(Example_6_Adap!$AS$12:$CF$119,MATCH(Analysis_6_Adap!$C73,Example_6_Adap!$C$12:$C$119)+Analysis_6_Adap!$D73-COUNT($C$69:$C$77),MATCH(Analysis_6_Adap!H$68,Example_6_Adap!$AS$11:$CF$11,0))</f>
        <v>0.84095309649961802</v>
      </c>
      <c r="I73" s="1" cm="1">
        <f t="array" ref="I73">INDEX(Example_6_Adap!$AS$12:$CF$119,MATCH(Analysis_6_Adap!$C73,Example_6_Adap!$C$12:$C$119)+Analysis_6_Adap!$D73-COUNT($C$69:$C$77),MATCH(Analysis_6_Adap!I$68,Example_6_Adap!$AS$11:$CF$11,0))</f>
        <v>1.72971557984405</v>
      </c>
      <c r="J73" s="1" cm="1">
        <f t="array" ref="J73">INDEX(Example_6_Adap!$AS$12:$CF$119,MATCH(Analysis_6_Adap!$C73,Example_6_Adap!$C$12:$C$119)+Analysis_6_Adap!$D73-COUNT($C$69:$C$77),MATCH(Analysis_6_Adap!J$68,Example_6_Adap!$AS$11:$CF$11,0))</f>
        <v>0.84095309650678096</v>
      </c>
      <c r="P73" s="57">
        <f t="shared" si="16"/>
        <v>-5.836220502345487E-2</v>
      </c>
      <c r="Q73" s="57">
        <f t="shared" si="14"/>
        <v>2.6345583345180439E-3</v>
      </c>
      <c r="R73" s="57">
        <f t="shared" si="14"/>
        <v>-5.836220502345487E-2</v>
      </c>
      <c r="S73" s="57">
        <f t="shared" si="14"/>
        <v>2.6345583345180439E-3</v>
      </c>
      <c r="T73" s="57">
        <f t="shared" si="14"/>
        <v>-5.8362205023428849E-2</v>
      </c>
      <c r="U73" s="57">
        <f t="shared" si="14"/>
        <v>2.6345583345129277E-3</v>
      </c>
    </row>
    <row r="74" spans="3:22" x14ac:dyDescent="0.45">
      <c r="C74" s="48">
        <f t="shared" si="15"/>
        <v>0.5</v>
      </c>
      <c r="D74" s="48">
        <v>6</v>
      </c>
      <c r="E74" s="1" cm="1">
        <f t="array" ref="E74">INDEX(Example_6_Adap!$AS$12:$CF$119,MATCH(Analysis_6_Adap!$C74,Example_6_Adap!$C$12:$C$119)+Analysis_6_Adap!$D74-COUNT($C$69:$C$77),MATCH(Analysis_6_Adap!E$68,Example_6_Adap!$AS$11:$CF$11,0))</f>
        <v>1.76355310940126</v>
      </c>
      <c r="F74" s="1" cm="1">
        <f t="array" ref="F74">INDEX(Example_6_Adap!$AS$12:$CF$119,MATCH(Analysis_6_Adap!$C74,Example_6_Adap!$C$12:$C$119)+Analysis_6_Adap!$D74-COUNT($C$69:$C$77),MATCH(Analysis_6_Adap!F$68,Example_6_Adap!$AS$11:$CF$11,0))</f>
        <v>0.84056853026239797</v>
      </c>
      <c r="G74" s="1" cm="1">
        <f t="array" ref="G74">INDEX(Example_6_Adap!$AS$12:$CF$119,MATCH(Analysis_6_Adap!$C74,Example_6_Adap!$C$12:$C$119)+Analysis_6_Adap!$D74-COUNT($C$69:$C$77),MATCH(Analysis_6_Adap!G$68,Example_6_Adap!$AS$11:$CF$11,0))</f>
        <v>1.76355310940126</v>
      </c>
      <c r="H74" s="1" cm="1">
        <f t="array" ref="H74">INDEX(Example_6_Adap!$AS$12:$CF$119,MATCH(Analysis_6_Adap!$C74,Example_6_Adap!$C$12:$C$119)+Analysis_6_Adap!$D74-COUNT($C$69:$C$77),MATCH(Analysis_6_Adap!H$68,Example_6_Adap!$AS$11:$CF$11,0))</f>
        <v>0.84056853026239797</v>
      </c>
      <c r="I74" s="1" cm="1">
        <f t="array" ref="I74">INDEX(Example_6_Adap!$AS$12:$CF$119,MATCH(Analysis_6_Adap!$C74,Example_6_Adap!$C$12:$C$119)+Analysis_6_Adap!$D74-COUNT($C$69:$C$77),MATCH(Analysis_6_Adap!I$68,Example_6_Adap!$AS$11:$CF$11,0))</f>
        <v>1.76355310940126</v>
      </c>
      <c r="J74" s="1" cm="1">
        <f t="array" ref="J74">INDEX(Example_6_Adap!$AS$12:$CF$119,MATCH(Analysis_6_Adap!$C74,Example_6_Adap!$C$12:$C$119)+Analysis_6_Adap!$D74-COUNT($C$69:$C$77),MATCH(Analysis_6_Adap!J$68,Example_6_Adap!$AS$11:$CF$11,0))</f>
        <v>0.84056853026955902</v>
      </c>
      <c r="P74" s="57">
        <f t="shared" si="16"/>
        <v>-2.7950190682588704E-2</v>
      </c>
      <c r="Q74" s="57">
        <f t="shared" si="14"/>
        <v>6.5989256893712021E-4</v>
      </c>
      <c r="R74" s="57">
        <f t="shared" si="14"/>
        <v>-2.7950190682588704E-2</v>
      </c>
      <c r="S74" s="57">
        <f t="shared" si="14"/>
        <v>6.5989256893712021E-4</v>
      </c>
      <c r="T74" s="57">
        <f t="shared" si="14"/>
        <v>-2.7950190682588704E-2</v>
      </c>
      <c r="U74" s="57">
        <f t="shared" si="14"/>
        <v>6.5989256893487884E-4</v>
      </c>
    </row>
    <row r="75" spans="3:22" x14ac:dyDescent="0.45">
      <c r="C75" s="48">
        <f t="shared" si="15"/>
        <v>0.5</v>
      </c>
      <c r="D75" s="48">
        <v>7</v>
      </c>
      <c r="E75" s="1" cm="1">
        <f t="array" ref="E75">INDEX(Example_6_Adap!$AS$12:$CF$119,MATCH(Analysis_6_Adap!$C75,Example_6_Adap!$C$12:$C$119)+Analysis_6_Adap!$D75-COUNT($C$69:$C$77),MATCH(Analysis_6_Adap!E$68,Example_6_Adap!$AS$11:$CF$11,0))</f>
        <v>1.7803160853648501</v>
      </c>
      <c r="F75" s="1" cm="1">
        <f t="array" ref="F75">INDEX(Example_6_Adap!$AS$12:$CF$119,MATCH(Analysis_6_Adap!$C75,Example_6_Adap!$C$12:$C$119)+Analysis_6_Adap!$D75-COUNT($C$69:$C$77),MATCH(Analysis_6_Adap!F$68,Example_6_Adap!$AS$11:$CF$11,0))</f>
        <v>0.84047236850460705</v>
      </c>
      <c r="G75" s="1" cm="1">
        <f t="array" ref="G75">INDEX(Example_6_Adap!$AS$12:$CF$119,MATCH(Analysis_6_Adap!$C75,Example_6_Adap!$C$12:$C$119)+Analysis_6_Adap!$D75-COUNT($C$69:$C$77),MATCH(Analysis_6_Adap!G$68,Example_6_Adap!$AS$11:$CF$11,0))</f>
        <v>1.7803160853648501</v>
      </c>
      <c r="H75" s="1" cm="1">
        <f t="array" ref="H75">INDEX(Example_6_Adap!$AS$12:$CF$119,MATCH(Analysis_6_Adap!$C75,Example_6_Adap!$C$12:$C$119)+Analysis_6_Adap!$D75-COUNT($C$69:$C$77),MATCH(Analysis_6_Adap!H$68,Example_6_Adap!$AS$11:$CF$11,0))</f>
        <v>0.84047236850460705</v>
      </c>
      <c r="I75" s="1" cm="1">
        <f t="array" ref="I75">INDEX(Example_6_Adap!$AS$12:$CF$119,MATCH(Analysis_6_Adap!$C75,Example_6_Adap!$C$12:$C$119)+Analysis_6_Adap!$D75-COUNT($C$69:$C$77),MATCH(Analysis_6_Adap!I$68,Example_6_Adap!$AS$11:$CF$11,0))</f>
        <v>1.7803160853648501</v>
      </c>
      <c r="J75" s="1" cm="1">
        <f t="array" ref="J75">INDEX(Example_6_Adap!$AS$12:$CF$119,MATCH(Analysis_6_Adap!$C75,Example_6_Adap!$C$12:$C$119)+Analysis_6_Adap!$D75-COUNT($C$69:$C$77),MATCH(Analysis_6_Adap!J$68,Example_6_Adap!$AS$11:$CF$11,0))</f>
        <v>0.840472368511753</v>
      </c>
      <c r="P75" s="57">
        <f t="shared" si="16"/>
        <v>-1.3648383352265283E-2</v>
      </c>
      <c r="Q75" s="57">
        <f t="shared" si="14"/>
        <v>1.6505498627797071E-4</v>
      </c>
      <c r="R75" s="57">
        <f t="shared" si="14"/>
        <v>-1.3648383352265283E-2</v>
      </c>
      <c r="S75" s="57">
        <f t="shared" si="14"/>
        <v>1.6505498627797071E-4</v>
      </c>
      <c r="T75" s="57">
        <f t="shared" si="14"/>
        <v>-1.3648383352265283E-2</v>
      </c>
      <c r="U75" s="57">
        <f t="shared" si="14"/>
        <v>1.6505498630263427E-4</v>
      </c>
    </row>
    <row r="76" spans="3:22" x14ac:dyDescent="0.45">
      <c r="C76" s="48">
        <f t="shared" si="15"/>
        <v>0.5</v>
      </c>
      <c r="D76" s="48">
        <v>8</v>
      </c>
      <c r="E76" s="1" cm="1">
        <f t="array" ref="E76">INDEX(Example_6_Adap!$AS$12:$CF$119,MATCH(Analysis_6_Adap!$C76,Example_6_Adap!$C$12:$C$119)+Analysis_6_Adap!$D76-COUNT($C$69:$C$77),MATCH(Analysis_6_Adap!E$68,Example_6_Adap!$AS$11:$CF$11,0))</f>
        <v>1.78865355221194</v>
      </c>
      <c r="F76" s="1" cm="1">
        <f t="array" ref="F76">INDEX(Example_6_Adap!$AS$12:$CF$119,MATCH(Analysis_6_Adap!$C76,Example_6_Adap!$C$12:$C$119)+Analysis_6_Adap!$D76-COUNT($C$69:$C$77),MATCH(Analysis_6_Adap!F$68,Example_6_Adap!$AS$11:$CF$11,0))</f>
        <v>0.84044832618547805</v>
      </c>
      <c r="G76" s="1" cm="1">
        <f t="array" ref="G76">INDEX(Example_6_Adap!$AS$12:$CF$119,MATCH(Analysis_6_Adap!$C76,Example_6_Adap!$C$12:$C$119)+Analysis_6_Adap!$D76-COUNT($C$69:$C$77),MATCH(Analysis_6_Adap!G$68,Example_6_Adap!$AS$11:$CF$11,0))</f>
        <v>1.78865355221194</v>
      </c>
      <c r="H76" s="1" cm="1">
        <f t="array" ref="H76">INDEX(Example_6_Adap!$AS$12:$CF$119,MATCH(Analysis_6_Adap!$C76,Example_6_Adap!$C$12:$C$119)+Analysis_6_Adap!$D76-COUNT($C$69:$C$77),MATCH(Analysis_6_Adap!H$68,Example_6_Adap!$AS$11:$CF$11,0))</f>
        <v>0.84044832618547805</v>
      </c>
      <c r="I76" s="1" cm="1">
        <f t="array" ref="I76">INDEX(Example_6_Adap!$AS$12:$CF$119,MATCH(Analysis_6_Adap!$C76,Example_6_Adap!$C$12:$C$119)+Analysis_6_Adap!$D76-COUNT($C$69:$C$77),MATCH(Analysis_6_Adap!I$68,Example_6_Adap!$AS$11:$CF$11,0))</f>
        <v>1.78865355221194</v>
      </c>
      <c r="J76" s="1" cm="1">
        <f t="array" ref="J76">INDEX(Example_6_Adap!$AS$12:$CF$119,MATCH(Analysis_6_Adap!$C76,Example_6_Adap!$C$12:$C$119)+Analysis_6_Adap!$D76-COUNT($C$69:$C$77),MATCH(Analysis_6_Adap!J$68,Example_6_Adap!$AS$11:$CF$11,0))</f>
        <v>0.84044832619263199</v>
      </c>
      <c r="P76" s="57">
        <f t="shared" si="16"/>
        <v>-6.7405695069185671E-3</v>
      </c>
      <c r="Q76" s="57">
        <f t="shared" si="14"/>
        <v>4.126992390623441E-5</v>
      </c>
      <c r="R76" s="57">
        <f t="shared" si="14"/>
        <v>-6.7405695069185671E-3</v>
      </c>
      <c r="S76" s="57">
        <f t="shared" si="14"/>
        <v>4.126992390623441E-5</v>
      </c>
      <c r="T76" s="57">
        <f t="shared" si="14"/>
        <v>-6.7405695069185671E-3</v>
      </c>
      <c r="U76" s="57">
        <f t="shared" si="14"/>
        <v>4.1269923892139734E-5</v>
      </c>
    </row>
    <row r="77" spans="3:22" x14ac:dyDescent="0.45">
      <c r="C77" s="48">
        <f t="shared" si="15"/>
        <v>0.5</v>
      </c>
      <c r="D77" s="48">
        <v>9</v>
      </c>
      <c r="E77" s="1" cm="1">
        <f t="array" ref="E77">INDEX(Example_6_Adap!$AS$12:$CF$119,MATCH(Analysis_6_Adap!$C77,Example_6_Adap!$C$12:$C$119)+Analysis_6_Adap!$D77-COUNT($C$69:$C$77),MATCH(Analysis_6_Adap!E$68,Example_6_Adap!$AS$11:$CF$11,0))</f>
        <v>1.79281137677004</v>
      </c>
      <c r="F77" s="1" cm="1">
        <f t="array" ref="F77">INDEX(Example_6_Adap!$AS$12:$CF$119,MATCH(Analysis_6_Adap!$C77,Example_6_Adap!$C$12:$C$119)+Analysis_6_Adap!$D77-COUNT($C$69:$C$77),MATCH(Analysis_6_Adap!F$68,Example_6_Adap!$AS$11:$CF$11,0))</f>
        <v>0.840442314983605</v>
      </c>
      <c r="G77" s="1" cm="1">
        <f t="array" ref="G77">INDEX(Example_6_Adap!$AS$12:$CF$119,MATCH(Analysis_6_Adap!$C77,Example_6_Adap!$C$12:$C$119)+Analysis_6_Adap!$D77-COUNT($C$69:$C$77),MATCH(Analysis_6_Adap!G$68,Example_6_Adap!$AS$11:$CF$11,0))</f>
        <v>1.79281137677004</v>
      </c>
      <c r="H77" s="1" cm="1">
        <f t="array" ref="H77">INDEX(Example_6_Adap!$AS$12:$CF$119,MATCH(Analysis_6_Adap!$C77,Example_6_Adap!$C$12:$C$119)+Analysis_6_Adap!$D77-COUNT($C$69:$C$77),MATCH(Analysis_6_Adap!H$68,Example_6_Adap!$AS$11:$CF$11,0))</f>
        <v>0.840442314983605</v>
      </c>
      <c r="I77" s="1" cm="1">
        <f t="array" ref="I77">INDEX(Example_6_Adap!$AS$12:$CF$119,MATCH(Analysis_6_Adap!$C77,Example_6_Adap!$C$12:$C$119)+Analysis_6_Adap!$D77-COUNT($C$69:$C$77),MATCH(Analysis_6_Adap!I$68,Example_6_Adap!$AS$11:$CF$11,0))</f>
        <v>1.79281137677004</v>
      </c>
      <c r="J77" s="1" cm="1">
        <f t="array" ref="J77">INDEX(Example_6_Adap!$AS$12:$CF$119,MATCH(Analysis_6_Adap!$C77,Example_6_Adap!$C$12:$C$119)+Analysis_6_Adap!$D77-COUNT($C$69:$C$77),MATCH(Analysis_6_Adap!J$68,Example_6_Adap!$AS$11:$CF$11,0))</f>
        <v>0.84044231499076805</v>
      </c>
      <c r="P77" s="57">
        <f t="shared" si="16"/>
        <v>-3.3497329638172029E-3</v>
      </c>
      <c r="Q77" s="57">
        <f t="shared" si="14"/>
        <v>1.0318733318721016E-5</v>
      </c>
      <c r="R77" s="57">
        <f t="shared" si="14"/>
        <v>-3.3497329638172029E-3</v>
      </c>
      <c r="S77" s="57">
        <f t="shared" si="14"/>
        <v>1.0318733318721016E-5</v>
      </c>
      <c r="T77" s="57">
        <f t="shared" si="14"/>
        <v>-3.3497329638172029E-3</v>
      </c>
      <c r="U77" s="57">
        <f t="shared" si="14"/>
        <v>1.0318733303024338E-5</v>
      </c>
    </row>
  </sheetData>
  <mergeCells count="11">
    <mergeCell ref="B2:M2"/>
    <mergeCell ref="B4:M4"/>
    <mergeCell ref="B29:M29"/>
    <mergeCell ref="C31:J31"/>
    <mergeCell ref="O31:V31"/>
    <mergeCell ref="O55:V55"/>
    <mergeCell ref="C67:J67"/>
    <mergeCell ref="O67:V67"/>
    <mergeCell ref="C55:J55"/>
    <mergeCell ref="C43:J43"/>
    <mergeCell ref="O43:V43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56:J56 E44:J44 E32:J32 E68:J68" xr:uid="{B84832AB-81C6-48F6-B2C5-0AB81C108F9C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454700-00FC-4F32-8F99-9711362CF936}">
  <sheetPr>
    <tabColor rgb="FF002060"/>
  </sheetPr>
  <dimension ref="A1:X224"/>
  <sheetViews>
    <sheetView showGridLines="0" zoomScale="60" zoomScaleNormal="27" workbookViewId="0">
      <selection activeCell="O38" sqref="O38:P38"/>
    </sheetView>
  </sheetViews>
  <sheetFormatPr defaultRowHeight="14.25" outlineLevelRow="1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1" width="23.1328125" customWidth="1"/>
    <col min="12" max="12" width="21.1328125" customWidth="1" outlineLevel="1"/>
    <col min="13" max="13" width="19.73046875" customWidth="1" outlineLevel="1"/>
    <col min="14" max="14" width="21.46484375" customWidth="1"/>
    <col min="15" max="15" width="10.73046875" customWidth="1"/>
    <col min="16" max="16" width="18" bestFit="1" customWidth="1" outlineLevel="1"/>
    <col min="17" max="22" width="10.73046875" customWidth="1" outlineLevel="1"/>
    <col min="23" max="23" width="3.3984375" customWidth="1" outlineLevel="1"/>
    <col min="24" max="24" width="10.73046875" customWidth="1" outlineLevel="1"/>
  </cols>
  <sheetData>
    <row r="1" spans="1:15" x14ac:dyDescent="0.45">
      <c r="A1" s="51" t="str" cm="1">
        <f t="array" aca="1" ref="A1" ca="1">_xlfn.TEXTAFTER(CELL("filename",Example_6_Adap!A1),"]")&amp;"!"</f>
        <v>Example_6_Adap!</v>
      </c>
    </row>
    <row r="2" spans="1:15" ht="37.15" customHeight="1" thickBot="1" x14ac:dyDescent="0.5">
      <c r="B2" s="96" t="str">
        <f ca="1">_xlfn.TEXTAFTER(CELL("filename",Example_6_Adap!A1),"]")</f>
        <v>Example_6_Adap</v>
      </c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  <c r="N2" s="96"/>
    </row>
    <row r="3" spans="1:15" ht="11.85" customHeight="1" x14ac:dyDescent="0.45"/>
    <row r="4" spans="1:15" s="4" customFormat="1" ht="35.25" customHeight="1" x14ac:dyDescent="0.45">
      <c r="B4" s="89" t="s">
        <v>91</v>
      </c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</row>
    <row r="5" spans="1:15" ht="5.45" customHeight="1" x14ac:dyDescent="0.45"/>
    <row r="6" spans="1:15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138</v>
      </c>
      <c r="K6" s="50" t="s">
        <v>57</v>
      </c>
      <c r="L6" s="50" t="s">
        <v>79</v>
      </c>
      <c r="M6" s="50" t="s">
        <v>80</v>
      </c>
    </row>
    <row r="7" spans="1:15" ht="15" customHeight="1" x14ac:dyDescent="0.45">
      <c r="C7" s="46">
        <v>1</v>
      </c>
      <c r="D7" s="43">
        <f>SMALL(Example_6_Adap!$E$6:$AR$6,COUNTIF(Example_6_Adap!$E$6:$AR$6,0)+C7)</f>
        <v>1.1415535183800701E-11</v>
      </c>
      <c r="E7" s="1" cm="1">
        <f t="array" aca="1" ref="E7" ca="1">INDEX(Example_6_Adap!$AS$12:$CF$119,Analysis_7_Adap_paper!$L7,MATCH(Analysis_7_Adap_paper!$K7,Example_6_Adap!$AS$11:$CF$11,0))</f>
        <v>5.3947297074121298E-12</v>
      </c>
      <c r="F7" s="1" cm="1">
        <f t="array" aca="1" ref="F7" ca="1">INDEX(Example_6_Adap!$DU$12:$FD$119,Analysis_7_Adap_paper!$L7,MATCH(Analysis_7_Adap_paper!$M7,Example_6_Adap!$DU$11:$FD$11,0))</f>
        <v>653104967361090</v>
      </c>
      <c r="G7" s="1" cm="1">
        <f t="array" aca="1" ref="G7" ca="1">INDEX(Example_6_Adap!$CG$12:$DT$119,$L7,MATCH(Analysis_7_Adap_paper!$K7,Example_6_Adap!$CG$11:$DT$11,0))</f>
        <v>0.534358</v>
      </c>
      <c r="H7" s="48" cm="1">
        <f t="array" aca="1" ref="H7" ca="1">INDEX(Example_6_Adap!$D$12:$D$119,L7,1)</f>
        <v>9</v>
      </c>
      <c r="I7" s="52" cm="1">
        <f t="array" aca="1" ref="I7" ca="1">INDEX(Example_6_Adap!$C$12:$C$119,L7,1)</f>
        <v>4</v>
      </c>
      <c r="J7" s="52"/>
      <c r="K7" s="44" t="str">
        <f>INDEX(Example_6_Adap!$E$5:$AR$5,1,MATCH(D7,Example_6_Adap!$E$6:$AR$6,0))</f>
        <v>Mu_RBF_AD</v>
      </c>
      <c r="L7" s="48">
        <f ca="1">MATCH(D7,INDIRECT($A$1&amp;INDEX(Example_6_Adap!$E$1:$FD$1,1,MATCH(K7,Example_6_Adap!$E$11:$AR$11,0))&amp;ROW(Example_6_Adap!$E$12)&amp;":" &amp; INDEX(Example_6_Adap!$E$1:$FD$1,1,MATCH(K7,Example_6_Adap!$E$11:$AR$11,0))&amp;ROW(Example_6_Adap!$E$119)),0)</f>
        <v>54</v>
      </c>
      <c r="M7" s="25" t="str">
        <f t="shared" ref="M7:M26" si="0">IF(LEFT(K7,2)="Mu","St"&amp;RIGHT(K7,LEN(K7)-2),K7)</f>
        <v>St_RBF_AD</v>
      </c>
    </row>
    <row r="8" spans="1:15" ht="15" customHeight="1" x14ac:dyDescent="0.45">
      <c r="C8" s="46">
        <v>2</v>
      </c>
      <c r="D8" s="43">
        <f>SMALL(Example_6_Adap!$E$6:$AR$6,COUNTIF(Example_6_Adap!$E$6:$AR$6,0)+C8)</f>
        <v>1.3793188813338E-11</v>
      </c>
      <c r="E8" s="1" cm="1">
        <f t="array" aca="1" ref="E8" ca="1">INDEX(Example_6_Adap!$AS$12:$CF$119,Analysis_7_Adap_paper!$L8,MATCH(Analysis_7_Adap_paper!$K8,Example_6_Adap!$AS$11:$CF$11,0))</f>
        <v>5.5657082325804696E-12</v>
      </c>
      <c r="F8" s="1" cm="1">
        <f t="array" aca="1" ref="F8" ca="1">INDEX(Example_6_Adap!$DU$12:$FD$119,Analysis_7_Adap_paper!$L8,MATCH(Analysis_7_Adap_paper!$M8,Example_6_Adap!$DU$11:$FD$11,0))</f>
        <v>644209183157341</v>
      </c>
      <c r="G8" s="1" cm="1">
        <f t="array" aca="1" ref="G8" ca="1">INDEX(Example_6_Adap!$CG$12:$DT$119,$L8,MATCH(Analysis_7_Adap_paper!$K8,Example_6_Adap!$CG$11:$DT$11,0))</f>
        <v>0.138013</v>
      </c>
      <c r="H8" s="48" cm="1">
        <f t="array" aca="1" ref="H8" ca="1">INDEX(Example_6_Adap!$D$12:$D$119,L8,1)</f>
        <v>9</v>
      </c>
      <c r="I8" s="52" cm="1">
        <f t="array" aca="1" ref="I8" ca="1">INDEX(Example_6_Adap!$C$12:$C$119,L8,1)</f>
        <v>4</v>
      </c>
      <c r="J8" s="52"/>
      <c r="K8" s="44" t="str">
        <f>INDEX(Example_6_Adap!$E$5:$AR$5,1,MATCH(D8,Example_6_Adap!$E$6:$AR$6,0))</f>
        <v>Mu_LRBF_AD</v>
      </c>
      <c r="L8" s="48">
        <f ca="1">MATCH(D8,INDIRECT($A$1&amp;INDEX(Example_6_Adap!$E$1:$FD$1,1,MATCH(K8,Example_6_Adap!$E$11:$AR$11,0))&amp;ROW(Example_6_Adap!$E$12)&amp;":" &amp; INDEX(Example_6_Adap!$E$1:$FD$1,1,MATCH(K8,Example_6_Adap!$E$11:$AR$11,0))&amp;ROW(Example_6_Adap!$E$119)),0)</f>
        <v>54</v>
      </c>
      <c r="M8" s="25" t="str">
        <f t="shared" si="0"/>
        <v>St_LRBF_AD</v>
      </c>
    </row>
    <row r="9" spans="1:15" ht="15" customHeight="1" x14ac:dyDescent="0.45">
      <c r="C9" s="46">
        <v>3</v>
      </c>
      <c r="D9" s="43">
        <f>SMALL(Example_6_Adap!$E$6:$AR$6,COUNTIF(Example_6_Adap!$E$6:$AR$6,0)+C9)</f>
        <v>1.4122036873231901E-11</v>
      </c>
      <c r="E9" s="1" cm="1">
        <f t="array" aca="1" ref="E9" ca="1">INDEX(Example_6_Adap!$AS$12:$CF$119,Analysis_7_Adap_paper!$L9,MATCH(Analysis_7_Adap_paper!$K9,Example_6_Adap!$AS$11:$CF$11,0))</f>
        <v>6.2085296487509401E-12</v>
      </c>
      <c r="F9" s="1" cm="1">
        <f t="array" aca="1" ref="F9" ca="1">INDEX(Example_6_Adap!$DU$12:$FD$119,Analysis_7_Adap_paper!$L9,MATCH(Analysis_7_Adap_paper!$M9,Example_6_Adap!$DU$11:$FD$11,0))</f>
        <v>21517629.281546701</v>
      </c>
      <c r="G9" s="1" cm="1">
        <f t="array" aca="1" ref="G9" ca="1">INDEX(Example_6_Adap!$CG$12:$DT$119,$L9,MATCH(Analysis_7_Adap_paper!$K9,Example_6_Adap!$CG$11:$DT$11,0))</f>
        <v>0.139682</v>
      </c>
      <c r="H9" s="48" cm="1">
        <f t="array" aca="1" ref="H9" ca="1">INDEX(Example_6_Adap!$D$12:$D$119,L9,1)</f>
        <v>9</v>
      </c>
      <c r="I9" s="52" cm="1">
        <f t="array" aca="1" ref="I9" ca="1">INDEX(Example_6_Adap!$C$12:$C$119,L9,1)</f>
        <v>4</v>
      </c>
      <c r="J9" s="52"/>
      <c r="K9" s="44" t="str">
        <f>INDEX(Example_6_Adap!$E$5:$AR$5,1,MATCH(D9,Example_6_Adap!$E$6:$AR$6,0))</f>
        <v>Mu_1E-10_CPLRBF_AD</v>
      </c>
      <c r="L9" s="48">
        <f ca="1">MATCH(D9,INDIRECT($A$1&amp;INDEX(Example_6_Adap!$E$1:$FD$1,1,MATCH(K9,Example_6_Adap!$E$11:$AR$11,0))&amp;ROW(Example_6_Adap!$E$12)&amp;":" &amp; INDEX(Example_6_Adap!$E$1:$FD$1,1,MATCH(K9,Example_6_Adap!$E$11:$AR$11,0))&amp;ROW(Example_6_Adap!$E$119)),0)</f>
        <v>54</v>
      </c>
      <c r="M9" s="25" t="str">
        <f t="shared" si="0"/>
        <v>St_1E-10_CPLRBF_AD</v>
      </c>
    </row>
    <row r="10" spans="1:15" ht="15" customHeight="1" x14ac:dyDescent="0.45">
      <c r="C10" s="46">
        <v>4</v>
      </c>
      <c r="D10" s="43">
        <f>SMALL(Example_6_Adap!$E$6:$AR$6,COUNTIF(Example_6_Adap!$E$6:$AR$6,0)+C10)</f>
        <v>1.42428291383112E-11</v>
      </c>
      <c r="E10" s="1" cm="1">
        <f t="array" aca="1" ref="E10" ca="1">INDEX(Example_6_Adap!$AS$12:$CF$119,Analysis_7_Adap_paper!$L10,MATCH(Analysis_7_Adap_paper!$K10,Example_6_Adap!$AS$11:$CF$11,0))</f>
        <v>6.4297786912373298E-12</v>
      </c>
      <c r="F10" s="1" cm="1">
        <f t="array" aca="1" ref="F10" ca="1">INDEX(Example_6_Adap!$DU$12:$FD$119,Analysis_7_Adap_paper!$L10,MATCH(Analysis_7_Adap_paper!$M10,Example_6_Adap!$DU$11:$FD$11,0))</f>
        <v>11634681.7916601</v>
      </c>
      <c r="G10" s="1" cm="1">
        <f t="array" aca="1" ref="G10" ca="1">INDEX(Example_6_Adap!$CG$12:$DT$119,$L10,MATCH(Analysis_7_Adap_paper!$K10,Example_6_Adap!$CG$11:$DT$11,0))</f>
        <v>0.14092099999999999</v>
      </c>
      <c r="H10" s="48" cm="1">
        <f t="array" aca="1" ref="H10" ca="1">INDEX(Example_6_Adap!$D$12:$D$119,L10,1)</f>
        <v>9</v>
      </c>
      <c r="I10" s="52" cm="1">
        <f t="array" aca="1" ref="I10" ca="1">INDEX(Example_6_Adap!$C$12:$C$119,L10,1)</f>
        <v>4</v>
      </c>
      <c r="J10" s="52"/>
      <c r="K10" s="44" t="str">
        <f>INDEX(Example_6_Adap!$E$5:$AR$5,1,MATCH(D10,Example_6_Adap!$E$6:$AR$6,0))</f>
        <v>Mu_1E-9_CPLRBF_AD</v>
      </c>
      <c r="L10" s="48">
        <f ca="1">MATCH(D10,INDIRECT($A$1&amp;INDEX(Example_6_Adap!$E$1:$FD$1,1,MATCH(K10,Example_6_Adap!$E$11:$AR$11,0))&amp;ROW(Example_6_Adap!$E$12)&amp;":" &amp; INDEX(Example_6_Adap!$E$1:$FD$1,1,MATCH(K10,Example_6_Adap!$E$11:$AR$11,0))&amp;ROW(Example_6_Adap!$E$119)),0)</f>
        <v>54</v>
      </c>
      <c r="M10" s="25" t="str">
        <f t="shared" si="0"/>
        <v>St_1E-9_CPLRBF_AD</v>
      </c>
    </row>
    <row r="11" spans="1:15" ht="15" customHeight="1" x14ac:dyDescent="0.45">
      <c r="C11" s="46">
        <v>5</v>
      </c>
      <c r="D11" s="43">
        <f>SMALL(Example_6_Adap!$E$6:$AR$6,COUNTIF(Example_6_Adap!$E$6:$AR$6,0)+C11)</f>
        <v>1.4559908834144101E-11</v>
      </c>
      <c r="E11" s="1" cm="1">
        <f t="array" aca="1" ref="E11" ca="1">INDEX(Example_6_Adap!$AS$12:$CF$119,Analysis_7_Adap_paper!$L11,MATCH(Analysis_7_Adap_paper!$K11,Example_6_Adap!$AS$11:$CF$11,0))</f>
        <v>5.5995434862275698E-12</v>
      </c>
      <c r="F11" s="1" cm="1">
        <f t="array" aca="1" ref="F11" ca="1">INDEX(Example_6_Adap!$DU$12:$FD$119,Analysis_7_Adap_paper!$L11,MATCH(Analysis_7_Adap_paper!$M11,Example_6_Adap!$DU$11:$FD$11,0))</f>
        <v>25105633.751598001</v>
      </c>
      <c r="G11" s="1" cm="1">
        <f t="array" aca="1" ref="G11" ca="1">INDEX(Example_6_Adap!$CG$12:$DT$119,$L11,MATCH(Analysis_7_Adap_paper!$K11,Example_6_Adap!$CG$11:$DT$11,0))</f>
        <v>0.13686599999999999</v>
      </c>
      <c r="H11" s="48" cm="1">
        <f t="array" aca="1" ref="H11" ca="1">INDEX(Example_6_Adap!$D$12:$D$119,L11,1)</f>
        <v>9</v>
      </c>
      <c r="I11" s="52" cm="1">
        <f t="array" aca="1" ref="I11" ca="1">INDEX(Example_6_Adap!$C$12:$C$119,L11,1)</f>
        <v>4</v>
      </c>
      <c r="J11" s="52"/>
      <c r="K11" s="44" t="str">
        <f>INDEX(Example_6_Adap!$E$5:$AR$5,1,MATCH(D11,Example_6_Adap!$E$6:$AR$6,0))</f>
        <v>Mu_1E-11_CPLRBF_AD</v>
      </c>
      <c r="L11" s="48">
        <f ca="1">MATCH(D11,INDIRECT($A$1&amp;INDEX(Example_6_Adap!$E$1:$FD$1,1,MATCH(K11,Example_6_Adap!$E$11:$AR$11,0))&amp;ROW(Example_6_Adap!$E$12)&amp;":" &amp; INDEX(Example_6_Adap!$E$1:$FD$1,1,MATCH(K11,Example_6_Adap!$E$11:$AR$11,0))&amp;ROW(Example_6_Adap!$E$119)),0)</f>
        <v>54</v>
      </c>
      <c r="M11" s="25" t="str">
        <f t="shared" si="0"/>
        <v>St_1E-11_CPLRBF_AD</v>
      </c>
    </row>
    <row r="12" spans="1:15" ht="15" customHeight="1" x14ac:dyDescent="0.45">
      <c r="C12" s="46">
        <v>6</v>
      </c>
      <c r="D12" s="43">
        <f>SMALL(Example_6_Adap!$E$6:$AR$6,COUNTIF(Example_6_Adap!$E$6:$AR$6,0)+C12)</f>
        <v>1.5389689522748901E-11</v>
      </c>
      <c r="E12" s="1" cm="1">
        <f t="array" aca="1" ref="E12" ca="1">INDEX(Example_6_Adap!$AS$12:$CF$119,Analysis_7_Adap_paper!$L12,MATCH(Analysis_7_Adap_paper!$K12,Example_6_Adap!$AS$11:$CF$11,0))</f>
        <v>5.8762078518011099E-12</v>
      </c>
      <c r="F12" s="1" cm="1">
        <f t="array" aca="1" ref="F12" ca="1">INDEX(Example_6_Adap!$DU$12:$FD$119,Analysis_7_Adap_paper!$L12,MATCH(Analysis_7_Adap_paper!$M12,Example_6_Adap!$DU$11:$FD$11,0))</f>
        <v>25446350.142967802</v>
      </c>
      <c r="G12" s="1" cm="1">
        <f t="array" aca="1" ref="G12" ca="1">INDEX(Example_6_Adap!$CG$12:$DT$119,$L12,MATCH(Analysis_7_Adap_paper!$K12,Example_6_Adap!$CG$11:$DT$11,0))</f>
        <v>0.13880000000000001</v>
      </c>
      <c r="H12" s="48" cm="1">
        <f t="array" aca="1" ref="H12" ca="1">INDEX(Example_6_Adap!$D$12:$D$119,L12,1)</f>
        <v>9</v>
      </c>
      <c r="I12" s="52" cm="1">
        <f t="array" aca="1" ref="I12" ca="1">INDEX(Example_6_Adap!$C$12:$C$119,L12,1)</f>
        <v>4</v>
      </c>
      <c r="J12" s="52"/>
      <c r="K12" s="44" t="str">
        <f>INDEX(Example_6_Adap!$E$5:$AR$5,1,MATCH(D12,Example_6_Adap!$E$6:$AR$6,0))</f>
        <v>Mu_1E-13_CPLRBF_AD</v>
      </c>
      <c r="L12" s="48">
        <f ca="1">MATCH(D12,INDIRECT($A$1&amp;INDEX(Example_6_Adap!$E$1:$FD$1,1,MATCH(K12,Example_6_Adap!$E$11:$AR$11,0))&amp;ROW(Example_6_Adap!$E$12)&amp;":" &amp; INDEX(Example_6_Adap!$E$1:$FD$1,1,MATCH(K12,Example_6_Adap!$E$11:$AR$11,0))&amp;ROW(Example_6_Adap!$E$119)),0)</f>
        <v>54</v>
      </c>
      <c r="M12" s="25" t="str">
        <f t="shared" si="0"/>
        <v>St_1E-13_CPLRBF_AD</v>
      </c>
    </row>
    <row r="13" spans="1:15" ht="15" customHeight="1" x14ac:dyDescent="0.6">
      <c r="C13" s="46">
        <v>7</v>
      </c>
      <c r="D13" s="43">
        <f>SMALL(Example_6_Adap!$E$6:$AR$6,COUNTIF(Example_6_Adap!$E$6:$AR$6,0)+C13)</f>
        <v>1.5582535262126301E-11</v>
      </c>
      <c r="E13" s="1" cm="1">
        <f t="array" aca="1" ref="E13" ca="1">INDEX(Example_6_Adap!$AS$12:$CF$119,Analysis_7_Adap_paper!$L13,MATCH(Analysis_7_Adap_paper!$K13,Example_6_Adap!$AS$11:$CF$11,0))</f>
        <v>5.8855529209218099E-12</v>
      </c>
      <c r="F13" s="1" cm="1">
        <f t="array" aca="1" ref="F13" ca="1">INDEX(Example_6_Adap!$DU$12:$FD$119,Analysis_7_Adap_paper!$L13,MATCH(Analysis_7_Adap_paper!$M13,Example_6_Adap!$DU$11:$FD$11,0))</f>
        <v>25446350.142967802</v>
      </c>
      <c r="G13" s="1" cm="1">
        <f t="array" aca="1" ref="G13" ca="1">INDEX(Example_6_Adap!$CG$12:$DT$119,$L13,MATCH(Analysis_7_Adap_paper!$K13,Example_6_Adap!$CG$11:$DT$11,0))</f>
        <v>0.13891899999999999</v>
      </c>
      <c r="H13" s="48" cm="1">
        <f t="array" aca="1" ref="H13" ca="1">INDEX(Example_6_Adap!$D$12:$D$119,L13,1)</f>
        <v>9</v>
      </c>
      <c r="I13" s="52" cm="1">
        <f t="array" aca="1" ref="I13" ca="1">INDEX(Example_6_Adap!$C$12:$C$119,L13,1)</f>
        <v>4</v>
      </c>
      <c r="J13" s="52"/>
      <c r="K13" s="44" t="str">
        <f>INDEX(Example_6_Adap!$E$5:$AR$5,1,MATCH(D13,Example_6_Adap!$E$6:$AR$6,0))</f>
        <v>Mu_1E-12_CPLRBF_AD</v>
      </c>
      <c r="L13" s="48">
        <f ca="1">MATCH(D13,INDIRECT($A$1&amp;INDEX(Example_6_Adap!$E$1:$FD$1,1,MATCH(K13,Example_6_Adap!$E$11:$AR$11,0))&amp;ROW(Example_6_Adap!$E$12)&amp;":" &amp; INDEX(Example_6_Adap!$E$1:$FD$1,1,MATCH(K13,Example_6_Adap!$E$11:$AR$11,0))&amp;ROW(Example_6_Adap!$E$119)),0)</f>
        <v>54</v>
      </c>
      <c r="M13" s="25" t="str">
        <f t="shared" si="0"/>
        <v>St_1E-12_CPLRBF_AD</v>
      </c>
      <c r="O13" s="47"/>
    </row>
    <row r="14" spans="1:15" ht="15" customHeight="1" x14ac:dyDescent="0.6">
      <c r="C14" s="46">
        <v>8</v>
      </c>
      <c r="D14" s="43">
        <f>SMALL(Example_6_Adap!$E$6:$AR$6,COUNTIF(Example_6_Adap!$E$6:$AR$6,0)+C14)</f>
        <v>1.6938672686706E-11</v>
      </c>
      <c r="E14" s="1" cm="1">
        <f t="array" aca="1" ref="E14" ca="1">INDEX(Example_6_Adap!$AS$12:$CF$119,Analysis_7_Adap_paper!$L14,MATCH(Analysis_7_Adap_paper!$K14,Example_6_Adap!$AS$11:$CF$11,0))</f>
        <v>7.8425942643897701E-12</v>
      </c>
      <c r="F14" s="1" cm="1">
        <f t="array" aca="1" ref="F14" ca="1">INDEX(Example_6_Adap!$DU$12:$FD$119,Analysis_7_Adap_paper!$L14,MATCH(Analysis_7_Adap_paper!$M14,Example_6_Adap!$DU$11:$FD$11,0))</f>
        <v>4080885.3412239701</v>
      </c>
      <c r="G14" s="1" cm="1">
        <f t="array" aca="1" ref="G14" ca="1">INDEX(Example_6_Adap!$CG$12:$DT$119,$L14,MATCH(Analysis_7_Adap_paper!$K14,Example_6_Adap!$CG$11:$DT$11,0))</f>
        <v>0.13853099999999999</v>
      </c>
      <c r="H14" s="48" cm="1">
        <f t="array" aca="1" ref="H14" ca="1">INDEX(Example_6_Adap!$D$12:$D$119,L14,1)</f>
        <v>9</v>
      </c>
      <c r="I14" s="52" cm="1">
        <f t="array" aca="1" ref="I14" ca="1">INDEX(Example_6_Adap!$C$12:$C$119,L14,1)</f>
        <v>4</v>
      </c>
      <c r="J14" s="52"/>
      <c r="K14" s="44" t="str">
        <f>INDEX(Example_6_Adap!$E$5:$AR$5,1,MATCH(D14,Example_6_Adap!$E$6:$AR$6,0))</f>
        <v>Mu_1E-8_CPLRBF_AD</v>
      </c>
      <c r="L14" s="48">
        <f ca="1">MATCH(D14,INDIRECT($A$1&amp;INDEX(Example_6_Adap!$E$1:$FD$1,1,MATCH(K14,Example_6_Adap!$E$11:$AR$11,0))&amp;ROW(Example_6_Adap!$E$12)&amp;":" &amp; INDEX(Example_6_Adap!$E$1:$FD$1,1,MATCH(K14,Example_6_Adap!$E$11:$AR$11,0))&amp;ROW(Example_6_Adap!$E$119)),0)</f>
        <v>54</v>
      </c>
      <c r="M14" s="25" t="str">
        <f t="shared" si="0"/>
        <v>St_1E-8_CPLRBF_AD</v>
      </c>
      <c r="O14" s="47"/>
    </row>
    <row r="15" spans="1:15" ht="15" customHeight="1" x14ac:dyDescent="0.6">
      <c r="C15" s="46">
        <v>9</v>
      </c>
      <c r="D15" s="43">
        <f>SMALL(Example_6_Adap!$E$6:$AR$6,COUNTIF(Example_6_Adap!$E$6:$AR$6,0)+C15)</f>
        <v>2.2306156921558701E-11</v>
      </c>
      <c r="E15" s="1" cm="1">
        <f t="array" aca="1" ref="E15" ca="1">INDEX(Example_6_Adap!$AS$12:$CF$119,Analysis_7_Adap_paper!$L15,MATCH(Analysis_7_Adap_paper!$K15,Example_6_Adap!$AS$11:$CF$11,0))</f>
        <v>1.06127697999014E-11</v>
      </c>
      <c r="F15" s="1" cm="1">
        <f t="array" aca="1" ref="F15" ca="1">INDEX(Example_6_Adap!$DU$12:$FD$119,Analysis_7_Adap_paper!$L15,MATCH(Analysis_7_Adap_paper!$M15,Example_6_Adap!$DU$11:$FD$11,0))</f>
        <v>1305491.2506580299</v>
      </c>
      <c r="G15" s="1" cm="1">
        <f t="array" aca="1" ref="G15" ca="1">INDEX(Example_6_Adap!$CG$12:$DT$119,$L15,MATCH(Analysis_7_Adap_paper!$K15,Example_6_Adap!$CG$11:$DT$11,0))</f>
        <v>0.13847999999999999</v>
      </c>
      <c r="H15" s="48" cm="1">
        <f t="array" aca="1" ref="H15" ca="1">INDEX(Example_6_Adap!$D$12:$D$119,L15,1)</f>
        <v>9</v>
      </c>
      <c r="I15" s="52" cm="1">
        <f t="array" aca="1" ref="I15" ca="1">INDEX(Example_6_Adap!$C$12:$C$119,L15,1)</f>
        <v>4</v>
      </c>
      <c r="J15" s="52"/>
      <c r="K15" s="44" t="str">
        <f>INDEX(Example_6_Adap!$E$5:$AR$5,1,MATCH(D15,Example_6_Adap!$E$6:$AR$6,0))</f>
        <v>Mu_1E-7_CPLRBF_AD</v>
      </c>
      <c r="L15" s="48">
        <f ca="1">MATCH(D15,INDIRECT($A$1&amp;INDEX(Example_6_Adap!$E$1:$FD$1,1,MATCH(K15,Example_6_Adap!$E$11:$AR$11,0))&amp;ROW(Example_6_Adap!$E$12)&amp;":" &amp; INDEX(Example_6_Adap!$E$1:$FD$1,1,MATCH(K15,Example_6_Adap!$E$11:$AR$11,0))&amp;ROW(Example_6_Adap!$E$119)),0)</f>
        <v>54</v>
      </c>
      <c r="M15" s="25" t="str">
        <f t="shared" si="0"/>
        <v>St_1E-7_CPLRBF_AD</v>
      </c>
      <c r="O15" s="47"/>
    </row>
    <row r="16" spans="1:15" ht="15" customHeight="1" x14ac:dyDescent="0.6">
      <c r="C16" s="46">
        <v>10</v>
      </c>
      <c r="D16" s="43">
        <f>SMALL(Example_6_Adap!$E$6:$AR$6,COUNTIF(Example_6_Adap!$E$6:$AR$6,0)+C16)</f>
        <v>3.4656055802884099E-11</v>
      </c>
      <c r="E16" s="1" cm="1">
        <f t="array" aca="1" ref="E16" ca="1">INDEX(Example_6_Adap!$AS$12:$CF$119,Analysis_7_Adap_paper!$L16,MATCH(Analysis_7_Adap_paper!$K16,Example_6_Adap!$AS$11:$CF$11,0))</f>
        <v>1.6538586788251002E-11</v>
      </c>
      <c r="F16" s="1" cm="1">
        <f t="array" aca="1" ref="F16" ca="1">INDEX(Example_6_Adap!$DU$12:$FD$119,Analysis_7_Adap_paper!$L16,MATCH(Analysis_7_Adap_paper!$M16,Example_6_Adap!$DU$11:$FD$11,0))</f>
        <v>413323.16480687697</v>
      </c>
      <c r="G16" s="1" cm="1">
        <f t="array" aca="1" ref="G16" ca="1">INDEX(Example_6_Adap!$CG$12:$DT$119,$L16,MATCH(Analysis_7_Adap_paper!$K16,Example_6_Adap!$CG$11:$DT$11,0))</f>
        <v>0.141262</v>
      </c>
      <c r="H16" s="48" cm="1">
        <f t="array" aca="1" ref="H16" ca="1">INDEX(Example_6_Adap!$D$12:$D$119,L16,1)</f>
        <v>9</v>
      </c>
      <c r="I16" s="52" cm="1">
        <f t="array" aca="1" ref="I16" ca="1">INDEX(Example_6_Adap!$C$12:$C$119,L16,1)</f>
        <v>4</v>
      </c>
      <c r="J16" s="52"/>
      <c r="K16" s="44" t="str">
        <f>INDEX(Example_6_Adap!$E$5:$AR$5,1,MATCH(D16,Example_6_Adap!$E$6:$AR$6,0))</f>
        <v>Mu_1E-6_CPLRBF_AD</v>
      </c>
      <c r="L16" s="48">
        <f ca="1">MATCH(D16,INDIRECT($A$1&amp;INDEX(Example_6_Adap!$E$1:$FD$1,1,MATCH(K16,Example_6_Adap!$E$11:$AR$11,0))&amp;ROW(Example_6_Adap!$E$12)&amp;":" &amp; INDEX(Example_6_Adap!$E$1:$FD$1,1,MATCH(K16,Example_6_Adap!$E$11:$AR$11,0))&amp;ROW(Example_6_Adap!$E$119)),0)</f>
        <v>54</v>
      </c>
      <c r="M16" s="25" t="str">
        <f t="shared" si="0"/>
        <v>St_1E-6_CPLRBF_AD</v>
      </c>
      <c r="O16" s="47"/>
    </row>
    <row r="17" spans="3:23" ht="15" customHeight="1" x14ac:dyDescent="0.6">
      <c r="C17" s="46">
        <v>11</v>
      </c>
      <c r="D17" s="43">
        <f>SMALL(Example_6_Adap!$E$6:$AR$6,COUNTIF(Example_6_Adap!$E$6:$AR$6,0)+C17)</f>
        <v>1.15195489591712E-7</v>
      </c>
      <c r="E17" s="1" cm="1">
        <f t="array" aca="1" ref="E17" ca="1">INDEX(Example_6_Adap!$AS$12:$CF$119,Analysis_7_Adap_paper!$L17,MATCH(Analysis_7_Adap_paper!$K17,Example_6_Adap!$AS$11:$CF$11,0))</f>
        <v>5.0103504406489997E-8</v>
      </c>
      <c r="F17" s="1" cm="1">
        <f t="array" aca="1" ref="F17" ca="1">INDEX(Example_6_Adap!$DU$12:$FD$119,Analysis_7_Adap_paper!$L17,MATCH(Analysis_7_Adap_paper!$M17,Example_6_Adap!$DU$11:$FD$11,0))</f>
        <v>505326551850994</v>
      </c>
      <c r="G17" s="1" cm="1">
        <f t="array" aca="1" ref="G17" ca="1">INDEX(Example_6_Adap!$CG$12:$DT$119,$L17,MATCH(Analysis_7_Adap_paper!$K17,Example_6_Adap!$CG$11:$DT$11,0))</f>
        <v>1.0788000000000001E-2</v>
      </c>
      <c r="H17" s="48" cm="1">
        <f t="array" aca="1" ref="H17" ca="1">INDEX(Example_6_Adap!$D$12:$D$119,L17,1)</f>
        <v>3</v>
      </c>
      <c r="I17" s="52" cm="1">
        <f t="array" aca="1" ref="I17" ca="1">INDEX(Example_6_Adap!$C$12:$C$119,L17,1)</f>
        <v>16</v>
      </c>
      <c r="J17" s="52"/>
      <c r="K17" s="44" t="str">
        <f>INDEX(Example_6_Adap!$E$5:$AR$5,1,MATCH(D17,Example_6_Adap!$E$6:$AR$6,0))</f>
        <v>St_RBF_AD</v>
      </c>
      <c r="L17" s="48">
        <f ca="1">MATCH(D17,INDIRECT($A$1&amp;INDEX(Example_6_Adap!$E$1:$FD$1,1,MATCH(K17,Example_6_Adap!$E$11:$AR$11,0))&amp;ROW(Example_6_Adap!$E$12)&amp;":" &amp; INDEX(Example_6_Adap!$E$1:$FD$1,1,MATCH(K17,Example_6_Adap!$E$11:$AR$11,0))&amp;ROW(Example_6_Adap!$E$119)),0)</f>
        <v>66</v>
      </c>
      <c r="M17" s="25" t="str">
        <f t="shared" si="0"/>
        <v>St_RBF_AD</v>
      </c>
      <c r="O17" s="47"/>
    </row>
    <row r="18" spans="3:23" ht="15" customHeight="1" x14ac:dyDescent="0.6">
      <c r="C18" s="46">
        <v>12</v>
      </c>
      <c r="D18" s="43">
        <f>SMALL(Example_6_Adap!$E$6:$AR$6,COUNTIF(Example_6_Adap!$E$6:$AR$6,0)+C18)</f>
        <v>2.4077385862852902E-7</v>
      </c>
      <c r="E18" s="1" cm="1">
        <f t="array" aca="1" ref="E18" ca="1">INDEX(Example_6_Adap!$AS$12:$CF$119,Analysis_7_Adap_paper!$L18,MATCH(Analysis_7_Adap_paper!$K18,Example_6_Adap!$AS$11:$CF$11,0))</f>
        <v>9.8118842770994604E-8</v>
      </c>
      <c r="F18" s="1" cm="1">
        <f t="array" aca="1" ref="F18" ca="1">INDEX(Example_6_Adap!$DU$12:$FD$119,Analysis_7_Adap_paper!$L18,MATCH(Analysis_7_Adap_paper!$M18,Example_6_Adap!$DU$11:$FD$11,0))</f>
        <v>652293.92406491097</v>
      </c>
      <c r="G18" s="1" cm="1">
        <f t="array" aca="1" ref="G18" ca="1">INDEX(Example_6_Adap!$CG$12:$DT$119,$L18,MATCH(Analysis_7_Adap_paper!$K18,Example_6_Adap!$CG$11:$DT$11,0))</f>
        <v>4.5765E-2</v>
      </c>
      <c r="H18" s="48" cm="1">
        <f t="array" aca="1" ref="H18" ca="1">INDEX(Example_6_Adap!$D$12:$D$119,L18,1)</f>
        <v>9</v>
      </c>
      <c r="I18" s="52" cm="1">
        <f t="array" aca="1" ref="I18" ca="1">INDEX(Example_6_Adap!$C$12:$C$119,L18,1)</f>
        <v>16</v>
      </c>
      <c r="J18" s="52"/>
      <c r="K18" s="44" t="str">
        <f>INDEX(Example_6_Adap!$E$5:$AR$5,1,MATCH(D18,Example_6_Adap!$E$6:$AR$6,0))</f>
        <v>St_1E-7_CPLRBF_AD</v>
      </c>
      <c r="L18" s="48">
        <f ca="1">MATCH(D18,INDIRECT($A$1&amp;INDEX(Example_6_Adap!$E$1:$FD$1,1,MATCH(K18,Example_6_Adap!$E$11:$AR$11,0))&amp;ROW(Example_6_Adap!$E$12)&amp;":" &amp; INDEX(Example_6_Adap!$E$1:$FD$1,1,MATCH(K18,Example_6_Adap!$E$11:$AR$11,0))&amp;ROW(Example_6_Adap!$E$119)),0)</f>
        <v>72</v>
      </c>
      <c r="M18" s="25" t="str">
        <f t="shared" si="0"/>
        <v>St_1E-7_CPLRBF_AD</v>
      </c>
      <c r="O18" s="47"/>
    </row>
    <row r="19" spans="3:23" ht="16.5" x14ac:dyDescent="0.6">
      <c r="C19" s="46">
        <v>13</v>
      </c>
      <c r="D19" s="43">
        <f>SMALL(Example_6_Adap!$E$6:$AR$6,COUNTIF(Example_6_Adap!$E$6:$AR$6,0)+C19)</f>
        <v>4.3928996729114502E-7</v>
      </c>
      <c r="E19" s="1" cm="1">
        <f t="array" aca="1" ref="E19" ca="1">INDEX(Example_6_Adap!$AS$12:$CF$119,Analysis_7_Adap_paper!$L19,MATCH(Analysis_7_Adap_paper!$K19,Example_6_Adap!$AS$11:$CF$11,0))</f>
        <v>9.3501266646822797E-8</v>
      </c>
      <c r="F19" s="1" cm="1">
        <f t="array" aca="1" ref="F19" ca="1">INDEX(Example_6_Adap!$DU$12:$FD$119,Analysis_7_Adap_paper!$L19,MATCH(Analysis_7_Adap_paper!$M19,Example_6_Adap!$DU$11:$FD$11,0))</f>
        <v>144993.24228914001</v>
      </c>
      <c r="G19" s="1" cm="1">
        <f t="array" aca="1" ref="G19" ca="1">INDEX(Example_6_Adap!$CG$12:$DT$119,$L19,MATCH(Analysis_7_Adap_paper!$K19,Example_6_Adap!$CG$11:$DT$11,0))</f>
        <v>4.4836000000000001E-2</v>
      </c>
      <c r="H19" s="48" cm="1">
        <f t="array" aca="1" ref="H19" ca="1">INDEX(Example_6_Adap!$D$12:$D$119,L19,1)</f>
        <v>9</v>
      </c>
      <c r="I19" s="52" cm="1">
        <f t="array" aca="1" ref="I19" ca="1">INDEX(Example_6_Adap!$C$12:$C$119,L19,1)</f>
        <v>32</v>
      </c>
      <c r="J19" s="52"/>
      <c r="K19" s="44" t="str">
        <f>INDEX(Example_6_Adap!$E$5:$AR$5,1,MATCH(D19,Example_6_Adap!$E$6:$AR$6,0))</f>
        <v>St_1E-6_CPLRBF_AD</v>
      </c>
      <c r="L19" s="48">
        <f ca="1">MATCH(D19,INDIRECT($A$1&amp;INDEX(Example_6_Adap!$E$1:$FD$1,1,MATCH(K19,Example_6_Adap!$E$11:$AR$11,0))&amp;ROW(Example_6_Adap!$E$12)&amp;":" &amp; INDEX(Example_6_Adap!$E$1:$FD$1,1,MATCH(K19,Example_6_Adap!$E$11:$AR$11,0))&amp;ROW(Example_6_Adap!$E$119)),0)</f>
        <v>81</v>
      </c>
      <c r="M19" s="25" t="str">
        <f t="shared" si="0"/>
        <v>St_1E-6_CPLRBF_AD</v>
      </c>
      <c r="O19" s="47"/>
    </row>
    <row r="20" spans="3:23" ht="16.5" x14ac:dyDescent="0.6">
      <c r="C20" s="46">
        <v>14</v>
      </c>
      <c r="D20" s="43">
        <f>SMALL(Example_6_Adap!$E$6:$AR$6,COUNTIF(Example_6_Adap!$E$6:$AR$6,0)+C20)</f>
        <v>9.4801071259809004E-7</v>
      </c>
      <c r="E20" s="1" cm="1">
        <f t="array" aca="1" ref="E20" ca="1">INDEX(Example_6_Adap!$AS$12:$CF$119,Analysis_7_Adap_paper!$L20,MATCH(Analysis_7_Adap_paper!$K20,Example_6_Adap!$AS$11:$CF$11,0))</f>
        <v>2.4365896193813699E-7</v>
      </c>
      <c r="F20" s="1" cm="1">
        <f t="array" aca="1" ref="F20" ca="1">INDEX(Example_6_Adap!$DU$12:$FD$119,Analysis_7_Adap_paper!$L20,MATCH(Analysis_7_Adap_paper!$M20,Example_6_Adap!$DU$11:$FD$11,0))</f>
        <v>502540.45367581199</v>
      </c>
      <c r="G20" s="1" cm="1">
        <f t="array" aca="1" ref="G20" ca="1">INDEX(Example_6_Adap!$CG$12:$DT$119,$L20,MATCH(Analysis_7_Adap_paper!$K20,Example_6_Adap!$CG$11:$DT$11,0))</f>
        <v>1.7332E-2</v>
      </c>
      <c r="H20" s="48" cm="1">
        <f t="array" aca="1" ref="H20" ca="1">INDEX(Example_6_Adap!$D$12:$D$119,L20,1)</f>
        <v>7</v>
      </c>
      <c r="I20" s="52" cm="1">
        <f t="array" aca="1" ref="I20" ca="1">INDEX(Example_6_Adap!$C$12:$C$119,L20,1)</f>
        <v>16</v>
      </c>
      <c r="J20" s="52"/>
      <c r="K20" s="44" t="str">
        <f>INDEX(Example_6_Adap!$E$5:$AR$5,1,MATCH(D20,Example_6_Adap!$E$6:$AR$6,0))</f>
        <v>St_1E-8_CPLRBF_AD</v>
      </c>
      <c r="L20" s="48">
        <f ca="1">MATCH(D20,INDIRECT($A$1&amp;INDEX(Example_6_Adap!$E$1:$FD$1,1,MATCH(K20,Example_6_Adap!$E$11:$AR$11,0))&amp;ROW(Example_6_Adap!$E$12)&amp;":" &amp; INDEX(Example_6_Adap!$E$1:$FD$1,1,MATCH(K20,Example_6_Adap!$E$11:$AR$11,0))&amp;ROW(Example_6_Adap!$E$119)),0)</f>
        <v>70</v>
      </c>
      <c r="M20" s="25" t="str">
        <f t="shared" si="0"/>
        <v>St_1E-8_CPLRBF_AD</v>
      </c>
      <c r="O20" s="47"/>
    </row>
    <row r="21" spans="3:23" ht="16.5" x14ac:dyDescent="0.6">
      <c r="C21" s="46">
        <v>15</v>
      </c>
      <c r="D21" s="43">
        <f>SMALL(Example_6_Adap!$E$6:$AR$6,COUNTIF(Example_6_Adap!$E$6:$AR$6,0)+C21)</f>
        <v>4.1811706799066403E-6</v>
      </c>
      <c r="E21" s="1" cm="1">
        <f t="array" aca="1" ref="E21" ca="1">INDEX(Example_6_Adap!$AS$12:$CF$119,Analysis_7_Adap_paper!$L21,MATCH(Analysis_7_Adap_paper!$K21,Example_6_Adap!$AS$11:$CF$11,0))</f>
        <v>1.7338287639448901E-6</v>
      </c>
      <c r="F21" s="1" cm="1">
        <f t="array" aca="1" ref="F21" ca="1">INDEX(Example_6_Adap!$DU$12:$FD$119,Analysis_7_Adap_paper!$L21,MATCH(Analysis_7_Adap_paper!$M21,Example_6_Adap!$DU$11:$FD$11,0))</f>
        <v>1124632.37822845</v>
      </c>
      <c r="G21" s="1" cm="1">
        <f t="array" aca="1" ref="G21" ca="1">INDEX(Example_6_Adap!$CG$12:$DT$119,$L21,MATCH(Analysis_7_Adap_paper!$K21,Example_6_Adap!$CG$11:$DT$11,0))</f>
        <v>2.2797999999999999E-2</v>
      </c>
      <c r="H21" s="48" cm="1">
        <f t="array" aca="1" ref="H21" ca="1">INDEX(Example_6_Adap!$D$12:$D$119,L21,1)</f>
        <v>6</v>
      </c>
      <c r="I21" s="52" cm="1">
        <f t="array" aca="1" ref="I21" ca="1">INDEX(Example_6_Adap!$C$12:$C$119,L21,1)</f>
        <v>8</v>
      </c>
      <c r="J21" s="52"/>
      <c r="K21" s="44" t="str">
        <f>INDEX(Example_6_Adap!$E$5:$AR$5,1,MATCH(D21,Example_6_Adap!$E$6:$AR$6,0))</f>
        <v>St_1E-9_CPLRBF_AD</v>
      </c>
      <c r="L21" s="48">
        <f ca="1">MATCH(D21,INDIRECT($A$1&amp;INDEX(Example_6_Adap!$E$1:$FD$1,1,MATCH(K21,Example_6_Adap!$E$11:$AR$11,0))&amp;ROW(Example_6_Adap!$E$12)&amp;":" &amp; INDEX(Example_6_Adap!$E$1:$FD$1,1,MATCH(K21,Example_6_Adap!$E$11:$AR$11,0))&amp;ROW(Example_6_Adap!$E$119)),0)</f>
        <v>60</v>
      </c>
      <c r="M21" s="25" t="str">
        <f t="shared" si="0"/>
        <v>St_1E-9_CPLRBF_AD</v>
      </c>
      <c r="O21" s="47"/>
    </row>
    <row r="22" spans="3:23" ht="16.5" x14ac:dyDescent="0.6">
      <c r="C22" s="46">
        <v>16</v>
      </c>
      <c r="D22" s="43">
        <f>SMALL(Example_6_Adap!$E$6:$AR$6,COUNTIF(Example_6_Adap!$E$6:$AR$6,0)+C22)</f>
        <v>1.4815377595844801E-5</v>
      </c>
      <c r="E22" s="1" cm="1">
        <f t="array" aca="1" ref="E22" ca="1">INDEX(Example_6_Adap!$AS$12:$CF$119,Analysis_7_Adap_paper!$L22,MATCH(Analysis_7_Adap_paper!$K22,Example_6_Adap!$AS$11:$CF$11,0))</f>
        <v>5.50278430110574E-6</v>
      </c>
      <c r="F22" s="1" cm="1">
        <f t="array" aca="1" ref="F22" ca="1">INDEX(Example_6_Adap!$DU$12:$FD$119,Analysis_7_Adap_paper!$L22,MATCH(Analysis_7_Adap_paper!$M22,Example_6_Adap!$DU$11:$FD$11,0))</f>
        <v>267723.36874316097</v>
      </c>
      <c r="G22" s="1" cm="1">
        <f t="array" aca="1" ref="G22" ca="1">INDEX(Example_6_Adap!$CG$12:$DT$119,$L22,MATCH(Analysis_7_Adap_paper!$K22,Example_6_Adap!$CG$11:$DT$11,0))</f>
        <v>9.1599999999999997E-3</v>
      </c>
      <c r="H22" s="48" cm="1">
        <f t="array" aca="1" ref="H22" ca="1">INDEX(Example_6_Adap!$D$12:$D$119,L22,1)</f>
        <v>3</v>
      </c>
      <c r="I22" s="52" cm="1">
        <f t="array" aca="1" ref="I22" ca="1">INDEX(Example_6_Adap!$C$12:$C$119,L22,1)</f>
        <v>8</v>
      </c>
      <c r="J22" s="52"/>
      <c r="K22" s="44" t="str">
        <f>INDEX(Example_6_Adap!$E$5:$AR$5,1,MATCH(D22,Example_6_Adap!$E$6:$AR$6,0))</f>
        <v>St_1E-10_CPLRBF_AD</v>
      </c>
      <c r="L22" s="48">
        <f ca="1">MATCH(D22,INDIRECT($A$1&amp;INDEX(Example_6_Adap!$E$1:$FD$1,1,MATCH(K22,Example_6_Adap!$E$11:$AR$11,0))&amp;ROW(Example_6_Adap!$E$12)&amp;":" &amp; INDEX(Example_6_Adap!$E$1:$FD$1,1,MATCH(K22,Example_6_Adap!$E$11:$AR$11,0))&amp;ROW(Example_6_Adap!$E$119)),0)</f>
        <v>57</v>
      </c>
      <c r="M22" s="25" t="str">
        <f t="shared" si="0"/>
        <v>St_1E-10_CPLRBF_AD</v>
      </c>
      <c r="O22" s="47"/>
    </row>
    <row r="23" spans="3:23" ht="16.5" x14ac:dyDescent="0.6">
      <c r="C23" s="46">
        <v>17</v>
      </c>
      <c r="D23" s="43">
        <f>SMALL(Example_6_Adap!$E$6:$AR$6,COUNTIF(Example_6_Adap!$E$6:$AR$6,0)+C23)</f>
        <v>2.3817872798925699E-5</v>
      </c>
      <c r="E23" s="1" cm="1">
        <f t="array" aca="1" ref="E23" ca="1">INDEX(Example_6_Adap!$AS$12:$CF$119,Analysis_7_Adap_paper!$L23,MATCH(Analysis_7_Adap_paper!$K23,Example_6_Adap!$AS$11:$CF$11,0))</f>
        <v>6.4345252442773301E-6</v>
      </c>
      <c r="F23" s="1" cm="1">
        <f t="array" aca="1" ref="F23" ca="1">INDEX(Example_6_Adap!$DU$12:$FD$119,Analysis_7_Adap_paper!$L23,MATCH(Analysis_7_Adap_paper!$M23,Example_6_Adap!$DU$11:$FD$11,0))</f>
        <v>419714.94213645702</v>
      </c>
      <c r="G23" s="1" cm="1">
        <f t="array" aca="1" ref="G23" ca="1">INDEX(Example_6_Adap!$CG$12:$DT$119,$L23,MATCH(Analysis_7_Adap_paper!$K23,Example_6_Adap!$CG$11:$DT$11,0))</f>
        <v>9.1280000000000007E-3</v>
      </c>
      <c r="H23" s="48" cm="1">
        <f t="array" aca="1" ref="H23" ca="1">INDEX(Example_6_Adap!$D$12:$D$119,L23,1)</f>
        <v>3</v>
      </c>
      <c r="I23" s="52" cm="1">
        <f t="array" aca="1" ref="I23" ca="1">INDEX(Example_6_Adap!$C$12:$C$119,L23,1)</f>
        <v>8</v>
      </c>
      <c r="J23" s="52"/>
      <c r="K23" s="44" t="str">
        <f>INDEX(Example_6_Adap!$E$5:$AR$5,1,MATCH(D23,Example_6_Adap!$E$6:$AR$6,0))</f>
        <v>St_1E-11_CPLRBF_AD</v>
      </c>
      <c r="L23" s="48">
        <f ca="1">MATCH(D23,INDIRECT($A$1&amp;INDEX(Example_6_Adap!$E$1:$FD$1,1,MATCH(K23,Example_6_Adap!$E$11:$AR$11,0))&amp;ROW(Example_6_Adap!$E$12)&amp;":" &amp; INDEX(Example_6_Adap!$E$1:$FD$1,1,MATCH(K23,Example_6_Adap!$E$11:$AR$11,0))&amp;ROW(Example_6_Adap!$E$119)),0)</f>
        <v>57</v>
      </c>
      <c r="M23" s="25" t="str">
        <f t="shared" si="0"/>
        <v>St_1E-11_CPLRBF_AD</v>
      </c>
      <c r="O23" s="47"/>
    </row>
    <row r="24" spans="3:23" x14ac:dyDescent="0.45">
      <c r="C24" s="46">
        <v>18</v>
      </c>
      <c r="D24" s="43">
        <f>SMALL(Example_6_Adap!$E$6:$AR$6,COUNTIF(Example_6_Adap!$E$6:$AR$6,0)+C24)</f>
        <v>2.5614844561871999E-5</v>
      </c>
      <c r="E24" s="1" cm="1">
        <f t="array" aca="1" ref="E24" ca="1">INDEX(Example_6_Adap!$AS$12:$CF$119,Analysis_7_Adap_paper!$L24,MATCH(Analysis_7_Adap_paper!$K24,Example_6_Adap!$AS$11:$CF$11,0))</f>
        <v>6.6055192771776796E-6</v>
      </c>
      <c r="F24" s="1" cm="1">
        <f t="array" aca="1" ref="F24" ca="1">INDEX(Example_6_Adap!$DU$12:$FD$119,Analysis_7_Adap_paper!$L24,MATCH(Analysis_7_Adap_paper!$M24,Example_6_Adap!$DU$11:$FD$11,0))</f>
        <v>458043.00261223997</v>
      </c>
      <c r="G24" s="1" cm="1">
        <f t="array" aca="1" ref="G24" ca="1">INDEX(Example_6_Adap!$CG$12:$DT$119,$L24,MATCH(Analysis_7_Adap_paper!$K24,Example_6_Adap!$CG$11:$DT$11,0))</f>
        <v>9.5729999999999999E-3</v>
      </c>
      <c r="H24" s="48" cm="1">
        <f t="array" aca="1" ref="H24" ca="1">INDEX(Example_6_Adap!$D$12:$D$119,L24,1)</f>
        <v>3</v>
      </c>
      <c r="I24" s="52" cm="1">
        <f t="array" aca="1" ref="I24" ca="1">INDEX(Example_6_Adap!$C$12:$C$119,L24,1)</f>
        <v>8</v>
      </c>
      <c r="J24" s="52"/>
      <c r="K24" s="44" t="str">
        <f>INDEX(Example_6_Adap!$E$5:$AR$5,1,MATCH(D24,Example_6_Adap!$E$6:$AR$6,0))</f>
        <v>St_1E-13_CPLRBF_AD</v>
      </c>
      <c r="L24" s="48">
        <f ca="1">MATCH(D24,INDIRECT($A$1&amp;INDEX(Example_6_Adap!$E$1:$FD$1,1,MATCH(K24,Example_6_Adap!$E$11:$AR$11,0))&amp;ROW(Example_6_Adap!$E$12)&amp;":" &amp; INDEX(Example_6_Adap!$E$1:$FD$1,1,MATCH(K24,Example_6_Adap!$E$11:$AR$11,0))&amp;ROW(Example_6_Adap!$E$119)),0)</f>
        <v>57</v>
      </c>
      <c r="M24" s="25" t="str">
        <f t="shared" si="0"/>
        <v>St_1E-13_CPLRBF_AD</v>
      </c>
    </row>
    <row r="25" spans="3:23" x14ac:dyDescent="0.45">
      <c r="C25" s="46">
        <v>19</v>
      </c>
      <c r="D25" s="43">
        <f>SMALL(Example_6_Adap!$E$6:$AR$6,COUNTIF(Example_6_Adap!$E$6:$AR$6,0)+C25)</f>
        <v>3.2172920724882197E-5</v>
      </c>
      <c r="E25" s="1" cm="1">
        <f t="array" aca="1" ref="E25" ca="1">INDEX(Example_6_Adap!$AS$12:$CF$119,Analysis_7_Adap_paper!$L25,MATCH(Analysis_7_Adap_paper!$K25,Example_6_Adap!$AS$11:$CF$11,0))</f>
        <v>8.8912639233148095E-6</v>
      </c>
      <c r="F25" s="1" cm="1">
        <f t="array" aca="1" ref="F25" ca="1">INDEX(Example_6_Adap!$DU$12:$FD$119,Analysis_7_Adap_paper!$L25,MATCH(Analysis_7_Adap_paper!$M25,Example_6_Adap!$DU$11:$FD$11,0))</f>
        <v>210208074179.31699</v>
      </c>
      <c r="G25" s="1" cm="1">
        <f t="array" aca="1" ref="G25" ca="1">INDEX(Example_6_Adap!$CG$12:$DT$119,$L25,MATCH(Analysis_7_Adap_paper!$K25,Example_6_Adap!$CG$11:$DT$11,0))</f>
        <v>9.3469999999999994E-3</v>
      </c>
      <c r="H25" s="48" cm="1">
        <f t="array" aca="1" ref="H25" ca="1">INDEX(Example_6_Adap!$D$12:$D$119,L25,1)</f>
        <v>3</v>
      </c>
      <c r="I25" s="52" cm="1">
        <f t="array" aca="1" ref="I25" ca="1">INDEX(Example_6_Adap!$C$12:$C$119,L25,1)</f>
        <v>8</v>
      </c>
      <c r="J25" s="52"/>
      <c r="K25" s="44" t="str">
        <f>INDEX(Example_6_Adap!$E$5:$AR$5,1,MATCH(D25,Example_6_Adap!$E$6:$AR$6,0))</f>
        <v>St_LRBF_AD</v>
      </c>
      <c r="L25" s="48">
        <f ca="1">MATCH(D25,INDIRECT($A$1&amp;INDEX(Example_6_Adap!$E$1:$FD$1,1,MATCH(K25,Example_6_Adap!$E$11:$AR$11,0))&amp;ROW(Example_6_Adap!$E$12)&amp;":" &amp; INDEX(Example_6_Adap!$E$1:$FD$1,1,MATCH(K25,Example_6_Adap!$E$11:$AR$11,0))&amp;ROW(Example_6_Adap!$E$119)),0)</f>
        <v>57</v>
      </c>
      <c r="M25" s="25" t="str">
        <f t="shared" si="0"/>
        <v>St_LRBF_AD</v>
      </c>
    </row>
    <row r="26" spans="3:23" x14ac:dyDescent="0.45">
      <c r="C26" s="46">
        <v>20</v>
      </c>
      <c r="D26" s="43">
        <f>SMALL(Example_6_Adap!$E$6:$AR$6,COUNTIF(Example_6_Adap!$E$6:$AR$6,0)+C26)</f>
        <v>3.63675679586616E-5</v>
      </c>
      <c r="E26" s="1" cm="1">
        <f t="array" aca="1" ref="E26" ca="1">INDEX(Example_6_Adap!$AS$12:$CF$119,Analysis_7_Adap_paper!$L26,MATCH(Analysis_7_Adap_paper!$K26,Example_6_Adap!$AS$11:$CF$11,0))</f>
        <v>9.5789634027911204E-6</v>
      </c>
      <c r="F26" s="1" cm="1">
        <f t="array" aca="1" ref="F26" ca="1">INDEX(Example_6_Adap!$DU$12:$FD$119,Analysis_7_Adap_paper!$L26,MATCH(Analysis_7_Adap_paper!$M26,Example_6_Adap!$DU$11:$FD$11,0))</f>
        <v>454116.76007901097</v>
      </c>
      <c r="G26" s="1" cm="1">
        <f t="array" aca="1" ref="G26" ca="1">INDEX(Example_6_Adap!$CG$12:$DT$119,$L26,MATCH(Analysis_7_Adap_paper!$K26,Example_6_Adap!$CG$11:$DT$11,0))</f>
        <v>9.6150000000000003E-3</v>
      </c>
      <c r="H26" s="48" cm="1">
        <f t="array" aca="1" ref="H26" ca="1">INDEX(Example_6_Adap!$D$12:$D$119,L26,1)</f>
        <v>3</v>
      </c>
      <c r="I26" s="52" cm="1">
        <f t="array" aca="1" ref="I26" ca="1">INDEX(Example_6_Adap!$C$12:$C$119,L26,1)</f>
        <v>8</v>
      </c>
      <c r="J26" s="52"/>
      <c r="K26" s="44" t="str">
        <f>INDEX(Example_6_Adap!$E$5:$AR$5,1,MATCH(D26,Example_6_Adap!$E$6:$AR$6,0))</f>
        <v>St_1E-12_CPLRBF_AD</v>
      </c>
      <c r="L26" s="48">
        <f ca="1">MATCH(D26,INDIRECT($A$1&amp;INDEX(Example_6_Adap!$E$1:$FD$1,1,MATCH(K26,Example_6_Adap!$E$11:$AR$11,0))&amp;ROW(Example_6_Adap!$E$12)&amp;":" &amp; INDEX(Example_6_Adap!$E$1:$FD$1,1,MATCH(K26,Example_6_Adap!$E$11:$AR$11,0))&amp;ROW(Example_6_Adap!$E$119)),0)</f>
        <v>57</v>
      </c>
      <c r="M26" s="25" t="str">
        <f t="shared" si="0"/>
        <v>St_1E-12_CPLRBF_AD</v>
      </c>
    </row>
    <row r="28" spans="3:23" ht="7.9" customHeight="1" x14ac:dyDescent="0.45">
      <c r="E28">
        <v>6</v>
      </c>
      <c r="F28" s="68">
        <f>E28+1</f>
        <v>7</v>
      </c>
      <c r="G28" s="68">
        <f t="shared" ref="G28:L28" si="1">F28+1</f>
        <v>8</v>
      </c>
      <c r="H28" s="68">
        <f t="shared" si="1"/>
        <v>9</v>
      </c>
      <c r="I28" s="68">
        <f t="shared" si="1"/>
        <v>10</v>
      </c>
      <c r="J28" s="68">
        <f t="shared" si="1"/>
        <v>11</v>
      </c>
      <c r="K28" s="68">
        <f t="shared" si="1"/>
        <v>12</v>
      </c>
      <c r="L28" s="68">
        <f t="shared" si="1"/>
        <v>13</v>
      </c>
    </row>
    <row r="29" spans="3:23" outlineLevel="1" x14ac:dyDescent="0.45">
      <c r="C29" s="87" t="s">
        <v>76</v>
      </c>
      <c r="D29" s="87"/>
      <c r="E29" s="87"/>
      <c r="F29" s="87"/>
      <c r="G29" s="87"/>
      <c r="H29" s="87"/>
      <c r="I29" s="87"/>
      <c r="J29" s="87"/>
      <c r="K29" s="87"/>
      <c r="L29" s="87"/>
      <c r="P29" s="90" t="s">
        <v>103</v>
      </c>
      <c r="Q29" s="91"/>
      <c r="R29" s="91"/>
      <c r="S29" s="91"/>
      <c r="T29" s="91"/>
      <c r="U29" s="91"/>
      <c r="V29" s="91"/>
      <c r="W29" s="92"/>
    </row>
    <row r="30" spans="3:23" outlineLevel="1" x14ac:dyDescent="0.45">
      <c r="C30" s="50" t="s">
        <v>11</v>
      </c>
      <c r="D30" s="50" t="s">
        <v>14</v>
      </c>
      <c r="E30" s="54" t="str">
        <f>"St_1E-" &amp;E$28&amp;"_CPLRBF_AD"</f>
        <v>St_1E-6_CPLRBF_AD</v>
      </c>
      <c r="F30" s="54" t="str">
        <f t="shared" ref="F30:L30" si="2">"St_1E-" &amp;F28&amp;"_CPLRBF_AD"</f>
        <v>St_1E-7_CPLRBF_AD</v>
      </c>
      <c r="G30" s="54" t="str">
        <f t="shared" si="2"/>
        <v>St_1E-8_CPLRBF_AD</v>
      </c>
      <c r="H30" s="54" t="str">
        <f t="shared" si="2"/>
        <v>St_1E-9_CPLRBF_AD</v>
      </c>
      <c r="I30" s="54" t="str">
        <f t="shared" si="2"/>
        <v>St_1E-10_CPLRBF_AD</v>
      </c>
      <c r="J30" s="54" t="str">
        <f t="shared" si="2"/>
        <v>St_1E-11_CPLRBF_AD</v>
      </c>
      <c r="K30" s="54" t="str">
        <f t="shared" si="2"/>
        <v>St_1E-12_CPLRBF_AD</v>
      </c>
      <c r="L30" s="54" t="str">
        <f t="shared" si="2"/>
        <v>St_1E-13_CPLRBF_AD</v>
      </c>
      <c r="Q30" t="str">
        <f t="shared" ref="Q30:V30" si="3">E30</f>
        <v>St_1E-6_CPLRBF_AD</v>
      </c>
      <c r="R30" t="str">
        <f t="shared" si="3"/>
        <v>St_1E-7_CPLRBF_AD</v>
      </c>
      <c r="S30" t="str">
        <f t="shared" si="3"/>
        <v>St_1E-8_CPLRBF_AD</v>
      </c>
      <c r="T30" t="str">
        <f t="shared" si="3"/>
        <v>St_1E-9_CPLRBF_AD</v>
      </c>
      <c r="U30" t="str">
        <f t="shared" si="3"/>
        <v>St_1E-10_CPLRBF_AD</v>
      </c>
      <c r="V30" t="str">
        <f t="shared" si="3"/>
        <v>St_1E-11_CPLRBF_AD</v>
      </c>
    </row>
    <row r="31" spans="3:23" outlineLevel="1" x14ac:dyDescent="0.45">
      <c r="C31" s="53">
        <v>4</v>
      </c>
      <c r="D31" s="48">
        <v>1</v>
      </c>
      <c r="E31" s="1" cm="1">
        <f t="array" ref="E31">INDEX(Example_6_Adap!$E$12:$AR$119,MATCH(Analysis_7_Adap_paper!$C31,Example_6_Adap!$C$12:$C$119)+Analysis_7_Adap_paper!$D31-COUNT($C$31:$C$39),MATCH(Analysis_7_Adap_paper!E$30,Example_6_Adap!$E$11:$AR$11,0))</f>
        <v>0.119574323352048</v>
      </c>
      <c r="F31" s="1" cm="1">
        <f t="array" ref="F31">INDEX(Example_6_Adap!$E$12:$AR$119,MATCH(Analysis_7_Adap_paper!$C31,Example_6_Adap!$C$12:$C$119)+Analysis_7_Adap_paper!$D31-COUNT($C$31:$C$39),MATCH(Analysis_7_Adap_paper!F$30,Example_6_Adap!$E$11:$AR$11,0))</f>
        <v>0.119588661574352</v>
      </c>
      <c r="G31" s="1" cm="1">
        <f t="array" ref="G31">INDEX(Example_6_Adap!$E$12:$AR$119,MATCH(Analysis_7_Adap_paper!$C31,Example_6_Adap!$C$12:$C$119)+Analysis_7_Adap_paper!$D31-COUNT($C$31:$C$39),MATCH(Analysis_7_Adap_paper!G$30,Example_6_Adap!$E$11:$AR$11,0))</f>
        <v>0.119590095459256</v>
      </c>
      <c r="H31" s="1" cm="1">
        <f t="array" ref="H31">INDEX(Example_6_Adap!$E$12:$AR$119,MATCH(Analysis_7_Adap_paper!$C31,Example_6_Adap!$C$12:$C$119)+Analysis_7_Adap_paper!$D31-COUNT($C$31:$C$39),MATCH(Analysis_7_Adap_paper!H$30,Example_6_Adap!$E$11:$AR$11,0))</f>
        <v>0.119590238847988</v>
      </c>
      <c r="I31" s="1" cm="1">
        <f t="array" ref="I31">INDEX(Example_6_Adap!$E$12:$AR$119,MATCH(Analysis_7_Adap_paper!$C31,Example_6_Adap!$C$12:$C$119)+Analysis_7_Adap_paper!$D31-COUNT($C$31:$C$39),MATCH(Analysis_7_Adap_paper!I$30,Example_6_Adap!$E$11:$AR$11,0))</f>
        <v>0.11959025318689701</v>
      </c>
      <c r="J31" s="1" cm="1">
        <f t="array" ref="J31">INDEX(Example_6_Adap!$E$12:$AR$119,MATCH(Analysis_7_Adap_paper!$C31,Example_6_Adap!$C$12:$C$119)+Analysis_7_Adap_paper!$D31-COUNT($C$31:$C$39),MATCH(Analysis_7_Adap_paper!J$30,Example_6_Adap!$E$11:$AR$11,0))</f>
        <v>0.119590254620658</v>
      </c>
      <c r="K31" s="1" cm="1">
        <f t="array" ref="K31">INDEX(Example_6_Adap!$E$12:$AR$119,MATCH(Analysis_7_Adap_paper!$C31,Example_6_Adap!$C$12:$C$119)+Analysis_7_Adap_paper!$D31-COUNT($C$31:$C$39),MATCH(Analysis_7_Adap_paper!K$30,Example_6_Adap!$E$11:$AR$11,0))</f>
        <v>0.119590254764131</v>
      </c>
      <c r="L31" s="1" cm="1">
        <f t="array" ref="L31">INDEX(Example_6_Adap!$E$12:$AR$119,MATCH(Analysis_7_Adap_paper!$C31,Example_6_Adap!$C$12:$C$119)+Analysis_7_Adap_paper!$D31-COUNT($C$31:$C$39),MATCH(Analysis_7_Adap_paper!L$30,Example_6_Adap!$E$11:$AR$11,0))</f>
        <v>0.11959025477848401</v>
      </c>
      <c r="Q31" s="56" t="s">
        <v>93</v>
      </c>
      <c r="R31" s="56" t="s">
        <v>93</v>
      </c>
      <c r="S31" s="56" t="s">
        <v>93</v>
      </c>
      <c r="T31" s="56" t="s">
        <v>93</v>
      </c>
      <c r="U31" s="56" t="s">
        <v>93</v>
      </c>
      <c r="V31" s="56" t="s">
        <v>93</v>
      </c>
    </row>
    <row r="32" spans="3:23" outlineLevel="1" x14ac:dyDescent="0.45">
      <c r="C32" s="48">
        <f>C31</f>
        <v>4</v>
      </c>
      <c r="D32" s="48">
        <v>2</v>
      </c>
      <c r="E32" s="1" cm="1">
        <f t="array" ref="E32">INDEX(Example_6_Adap!$E$12:$AR$119,MATCH(Analysis_7_Adap_paper!$C32,Example_6_Adap!$C$12:$C$119)+Analysis_7_Adap_paper!$D32-COUNT($C$31:$C$39),MATCH(Analysis_7_Adap_paper!E$30,Example_6_Adap!$E$11:$AR$11,0))</f>
        <v>4.3704689884727001E-3</v>
      </c>
      <c r="F32" s="1" cm="1">
        <f t="array" ref="F32">INDEX(Example_6_Adap!$E$12:$AR$119,MATCH(Analysis_7_Adap_paper!$C32,Example_6_Adap!$C$12:$C$119)+Analysis_7_Adap_paper!$D32-COUNT($C$31:$C$39),MATCH(Analysis_7_Adap_paper!F$30,Example_6_Adap!$E$11:$AR$11,0))</f>
        <v>4.36138880338377E-3</v>
      </c>
      <c r="G32" s="1" cm="1">
        <f t="array" ref="G32">INDEX(Example_6_Adap!$E$12:$AR$119,MATCH(Analysis_7_Adap_paper!$C32,Example_6_Adap!$C$12:$C$119)+Analysis_7_Adap_paper!$D32-COUNT($C$31:$C$39),MATCH(Analysis_7_Adap_paper!G$30,Example_6_Adap!$E$11:$AR$11,0))</f>
        <v>4.3604806097283701E-3</v>
      </c>
      <c r="H32" s="1" cm="1">
        <f t="array" ref="H32">INDEX(Example_6_Adap!$E$12:$AR$119,MATCH(Analysis_7_Adap_paper!$C32,Example_6_Adap!$C$12:$C$119)+Analysis_7_Adap_paper!$D32-COUNT($C$31:$C$39),MATCH(Analysis_7_Adap_paper!H$30,Example_6_Adap!$E$11:$AR$11,0))</f>
        <v>4.3603897903585704E-3</v>
      </c>
      <c r="I32" s="1" cm="1">
        <f t="array" ref="I32">INDEX(Example_6_Adap!$E$12:$AR$119,MATCH(Analysis_7_Adap_paper!$C32,Example_6_Adap!$C$12:$C$119)+Analysis_7_Adap_paper!$D32-COUNT($C$31:$C$39),MATCH(Analysis_7_Adap_paper!I$30,Example_6_Adap!$E$11:$AR$11,0))</f>
        <v>4.3603807065812896E-3</v>
      </c>
      <c r="J32" s="1" cm="1">
        <f t="array" ref="J32">INDEX(Example_6_Adap!$E$12:$AR$119,MATCH(Analysis_7_Adap_paper!$C32,Example_6_Adap!$C$12:$C$119)+Analysis_7_Adap_paper!$D32-COUNT($C$31:$C$39),MATCH(Analysis_7_Adap_paper!J$30,Example_6_Adap!$E$11:$AR$11,0))</f>
        <v>4.3603797990903097E-3</v>
      </c>
      <c r="K32" s="1" cm="1">
        <f t="array" ref="K32">INDEX(Example_6_Adap!$E$12:$AR$119,MATCH(Analysis_7_Adap_paper!$C32,Example_6_Adap!$C$12:$C$119)+Analysis_7_Adap_paper!$D32-COUNT($C$31:$C$39),MATCH(Analysis_7_Adap_paper!K$30,Example_6_Adap!$E$11:$AR$11,0))</f>
        <v>4.3603797078282103E-3</v>
      </c>
      <c r="L32" s="1" cm="1">
        <f t="array" ref="L32">INDEX(Example_6_Adap!$E$12:$AR$119,MATCH(Analysis_7_Adap_paper!$C32,Example_6_Adap!$C$12:$C$119)+Analysis_7_Adap_paper!$D32-COUNT($C$31:$C$39),MATCH(Analysis_7_Adap_paper!L$30,Example_6_Adap!$E$11:$AR$11,0))</f>
        <v>4.3603796980511396E-3</v>
      </c>
      <c r="Q32" s="57">
        <f>LOG(E31/E32)/LOG(2)</f>
        <v>4.7739757157159675</v>
      </c>
      <c r="R32" s="57">
        <f t="shared" ref="R32:V39" si="4">LOG(F31/F32)/LOG(2)</f>
        <v>4.7771491935250721</v>
      </c>
      <c r="S32" s="57">
        <f t="shared" si="4"/>
        <v>4.7774669423763205</v>
      </c>
      <c r="T32" s="57">
        <f t="shared" si="4"/>
        <v>4.7774987206960473</v>
      </c>
      <c r="U32" s="57">
        <f t="shared" si="4"/>
        <v>4.77750189917165</v>
      </c>
      <c r="V32" s="57">
        <f t="shared" si="4"/>
        <v>4.7775022167245931</v>
      </c>
    </row>
    <row r="33" spans="3:23" outlineLevel="1" x14ac:dyDescent="0.45">
      <c r="C33" s="48">
        <f t="shared" ref="C33:C39" si="5">C32</f>
        <v>4</v>
      </c>
      <c r="D33" s="48">
        <v>3</v>
      </c>
      <c r="E33" s="1" cm="1">
        <f t="array" ref="E33">INDEX(Example_6_Adap!$E$12:$AR$119,MATCH(Analysis_7_Adap_paper!$C33,Example_6_Adap!$C$12:$C$119)+Analysis_7_Adap_paper!$D33-COUNT($C$31:$C$39),MATCH(Analysis_7_Adap_paper!E$30,Example_6_Adap!$E$11:$AR$11,0))</f>
        <v>2.69760095327509E-3</v>
      </c>
      <c r="F33" s="1" cm="1">
        <f t="array" ref="F33">INDEX(Example_6_Adap!$E$12:$AR$119,MATCH(Analysis_7_Adap_paper!$C33,Example_6_Adap!$C$12:$C$119)+Analysis_7_Adap_paper!$D33-COUNT($C$31:$C$39),MATCH(Analysis_7_Adap_paper!F$30,Example_6_Adap!$E$11:$AR$11,0))</f>
        <v>2.6213238980823299E-3</v>
      </c>
      <c r="G33" s="1" cm="1">
        <f t="array" ref="G33">INDEX(Example_6_Adap!$E$12:$AR$119,MATCH(Analysis_7_Adap_paper!$C33,Example_6_Adap!$C$12:$C$119)+Analysis_7_Adap_paper!$D33-COUNT($C$31:$C$39),MATCH(Analysis_7_Adap_paper!G$30,Example_6_Adap!$E$11:$AR$11,0))</f>
        <v>2.6135300844525298E-3</v>
      </c>
      <c r="H33" s="1" cm="1">
        <f t="array" ref="H33">INDEX(Example_6_Adap!$E$12:$AR$119,MATCH(Analysis_7_Adap_paper!$C33,Example_6_Adap!$C$12:$C$119)+Analysis_7_Adap_paper!$D33-COUNT($C$31:$C$39),MATCH(Analysis_7_Adap_paper!H$30,Example_6_Adap!$E$11:$AR$11,0))</f>
        <v>2.6127489870399999E-3</v>
      </c>
      <c r="I33" s="1" cm="1">
        <f t="array" ref="I33">INDEX(Example_6_Adap!$E$12:$AR$119,MATCH(Analysis_7_Adap_paper!$C33,Example_6_Adap!$C$12:$C$119)+Analysis_7_Adap_paper!$D33-COUNT($C$31:$C$39),MATCH(Analysis_7_Adap_paper!I$30,Example_6_Adap!$E$11:$AR$11,0))</f>
        <v>2.6126708599103401E-3</v>
      </c>
      <c r="J33" s="1" cm="1">
        <f t="array" ref="J33">INDEX(Example_6_Adap!$E$12:$AR$119,MATCH(Analysis_7_Adap_paper!$C33,Example_6_Adap!$C$12:$C$119)+Analysis_7_Adap_paper!$D33-COUNT($C$31:$C$39),MATCH(Analysis_7_Adap_paper!J$30,Example_6_Adap!$E$11:$AR$11,0))</f>
        <v>2.6126630367211399E-3</v>
      </c>
      <c r="K33" s="1" cm="1">
        <f t="array" ref="K33">INDEX(Example_6_Adap!$E$12:$AR$119,MATCH(Analysis_7_Adap_paper!$C33,Example_6_Adap!$C$12:$C$119)+Analysis_7_Adap_paper!$D33-COUNT($C$31:$C$39),MATCH(Analysis_7_Adap_paper!K$30,Example_6_Adap!$E$11:$AR$11,0))</f>
        <v>2.6126622771793701E-3</v>
      </c>
      <c r="L33" s="1" cm="1">
        <f t="array" ref="L33">INDEX(Example_6_Adap!$E$12:$AR$119,MATCH(Analysis_7_Adap_paper!$C33,Example_6_Adap!$C$12:$C$119)+Analysis_7_Adap_paper!$D33-COUNT($C$31:$C$39),MATCH(Analysis_7_Adap_paper!L$30,Example_6_Adap!$E$11:$AR$11,0))</f>
        <v>2.6126622010660401E-3</v>
      </c>
      <c r="Q33" s="57">
        <f t="shared" ref="Q33:Q39" si="6">LOG(E32/E33)/LOG(2)</f>
        <v>0.69611115026345516</v>
      </c>
      <c r="R33" s="57">
        <f t="shared" si="4"/>
        <v>0.73449197954441214</v>
      </c>
      <c r="S33" s="57">
        <f t="shared" si="4"/>
        <v>0.73848739048918843</v>
      </c>
      <c r="T33" s="57">
        <f t="shared" si="4"/>
        <v>0.73888858007891667</v>
      </c>
      <c r="U33" s="57">
        <f t="shared" si="4"/>
        <v>0.73892871508676949</v>
      </c>
      <c r="V33" s="57">
        <f t="shared" si="4"/>
        <v>0.73893273473646204</v>
      </c>
    </row>
    <row r="34" spans="3:23" outlineLevel="1" x14ac:dyDescent="0.45">
      <c r="C34" s="48">
        <f t="shared" si="5"/>
        <v>4</v>
      </c>
      <c r="D34" s="48">
        <v>4</v>
      </c>
      <c r="E34" s="1" cm="1">
        <f t="array" ref="E34">INDEX(Example_6_Adap!$E$12:$AR$119,MATCH(Analysis_7_Adap_paper!$C34,Example_6_Adap!$C$12:$C$119)+Analysis_7_Adap_paper!$D34-COUNT($C$31:$C$39),MATCH(Analysis_7_Adap_paper!E$30,Example_6_Adap!$E$11:$AR$11,0))</f>
        <v>1.38489056115997E-3</v>
      </c>
      <c r="F34" s="1" cm="1">
        <f t="array" ref="F34">INDEX(Example_6_Adap!$E$12:$AR$119,MATCH(Analysis_7_Adap_paper!$C34,Example_6_Adap!$C$12:$C$119)+Analysis_7_Adap_paper!$D34-COUNT($C$31:$C$39),MATCH(Analysis_7_Adap_paper!F$30,Example_6_Adap!$E$11:$AR$11,0))</f>
        <v>1.0726774437892399E-3</v>
      </c>
      <c r="G34" s="1" cm="1">
        <f t="array" ref="G34">INDEX(Example_6_Adap!$E$12:$AR$119,MATCH(Analysis_7_Adap_paper!$C34,Example_6_Adap!$C$12:$C$119)+Analysis_7_Adap_paper!$D34-COUNT($C$31:$C$39),MATCH(Analysis_7_Adap_paper!G$30,Example_6_Adap!$E$11:$AR$11,0))</f>
        <v>8.9874559406965995E-4</v>
      </c>
      <c r="H34" s="1" cm="1">
        <f t="array" ref="H34">INDEX(Example_6_Adap!$E$12:$AR$119,MATCH(Analysis_7_Adap_paper!$C34,Example_6_Adap!$C$12:$C$119)+Analysis_7_Adap_paper!$D34-COUNT($C$31:$C$39),MATCH(Analysis_7_Adap_paper!H$30,Example_6_Adap!$E$11:$AR$11,0))</f>
        <v>8.6235764346209698E-4</v>
      </c>
      <c r="I34" s="1" cm="1">
        <f t="array" ref="I34">INDEX(Example_6_Adap!$E$12:$AR$119,MATCH(Analysis_7_Adap_paper!$C34,Example_6_Adap!$C$12:$C$119)+Analysis_7_Adap_paper!$D34-COUNT($C$31:$C$39),MATCH(Analysis_7_Adap_paper!I$30,Example_6_Adap!$E$11:$AR$11,0))</f>
        <v>8.5828069042759303E-4</v>
      </c>
      <c r="J34" s="1" cm="1">
        <f t="array" ref="J34">INDEX(Example_6_Adap!$E$12:$AR$119,MATCH(Analysis_7_Adap_paper!$C34,Example_6_Adap!$C$12:$C$119)+Analysis_7_Adap_paper!$D34-COUNT($C$31:$C$39),MATCH(Analysis_7_Adap_paper!J$30,Example_6_Adap!$E$11:$AR$11,0))</f>
        <v>8.5786924054520597E-4</v>
      </c>
      <c r="K34" s="1" cm="1">
        <f t="array" ref="K34">INDEX(Example_6_Adap!$E$12:$AR$119,MATCH(Analysis_7_Adap_paper!$C34,Example_6_Adap!$C$12:$C$119)+Analysis_7_Adap_paper!$D34-COUNT($C$31:$C$39),MATCH(Analysis_7_Adap_paper!K$30,Example_6_Adap!$E$11:$AR$11,0))</f>
        <v>8.5782906810050099E-4</v>
      </c>
      <c r="L34" s="1" cm="1">
        <f t="array" ref="L34">INDEX(Example_6_Adap!$E$12:$AR$119,MATCH(Analysis_7_Adap_paper!$C34,Example_6_Adap!$C$12:$C$119)+Analysis_7_Adap_paper!$D34-COUNT($C$31:$C$39),MATCH(Analysis_7_Adap_paper!L$30,Example_6_Adap!$E$11:$AR$11,0))</f>
        <v>8.57821980196682E-4</v>
      </c>
      <c r="Q34" s="57">
        <f t="shared" si="6"/>
        <v>0.96190497718165147</v>
      </c>
      <c r="R34" s="57">
        <f t="shared" si="4"/>
        <v>1.289079308019327</v>
      </c>
      <c r="S34" s="57">
        <f t="shared" si="4"/>
        <v>1.5400150681732143</v>
      </c>
      <c r="T34" s="57">
        <f t="shared" si="4"/>
        <v>1.5992103043045363</v>
      </c>
      <c r="U34" s="57">
        <f t="shared" si="4"/>
        <v>1.6060039415433538</v>
      </c>
      <c r="V34" s="57">
        <f t="shared" si="4"/>
        <v>1.6066913988595479</v>
      </c>
    </row>
    <row r="35" spans="3:23" outlineLevel="1" x14ac:dyDescent="0.45">
      <c r="C35" s="48">
        <f t="shared" si="5"/>
        <v>4</v>
      </c>
      <c r="D35" s="48">
        <v>5</v>
      </c>
      <c r="E35" s="1" cm="1">
        <f t="array" ref="E35">INDEX(Example_6_Adap!$E$12:$AR$119,MATCH(Analysis_7_Adap_paper!$C35,Example_6_Adap!$C$12:$C$119)+Analysis_7_Adap_paper!$D35-COUNT($C$31:$C$39),MATCH(Analysis_7_Adap_paper!E$30,Example_6_Adap!$E$11:$AR$11,0))</f>
        <v>8.5675127685869103E-4</v>
      </c>
      <c r="F35" s="1" cm="1">
        <f t="array" ref="F35">INDEX(Example_6_Adap!$E$12:$AR$119,MATCH(Analysis_7_Adap_paper!$C35,Example_6_Adap!$C$12:$C$119)+Analysis_7_Adap_paper!$D35-COUNT($C$31:$C$39),MATCH(Analysis_7_Adap_paper!F$30,Example_6_Adap!$E$11:$AR$11,0))</f>
        <v>6.6871137863144803E-4</v>
      </c>
      <c r="G35" s="1" cm="1">
        <f t="array" ref="G35">INDEX(Example_6_Adap!$E$12:$AR$119,MATCH(Analysis_7_Adap_paper!$C35,Example_6_Adap!$C$12:$C$119)+Analysis_7_Adap_paper!$D35-COUNT($C$31:$C$39),MATCH(Analysis_7_Adap_paper!G$30,Example_6_Adap!$E$11:$AR$11,0))</f>
        <v>5.5630003313700196E-4</v>
      </c>
      <c r="H35" s="1" cm="1">
        <f t="array" ref="H35">INDEX(Example_6_Adap!$E$12:$AR$119,MATCH(Analysis_7_Adap_paper!$C35,Example_6_Adap!$C$12:$C$119)+Analysis_7_Adap_paper!$D35-COUNT($C$31:$C$39),MATCH(Analysis_7_Adap_paper!H$30,Example_6_Adap!$E$11:$AR$11,0))</f>
        <v>4.7154521597470001E-4</v>
      </c>
      <c r="I35" s="1" cm="1">
        <f t="array" ref="I35">INDEX(Example_6_Adap!$E$12:$AR$119,MATCH(Analysis_7_Adap_paper!$C35,Example_6_Adap!$C$12:$C$119)+Analysis_7_Adap_paper!$D35-COUNT($C$31:$C$39),MATCH(Analysis_7_Adap_paper!I$30,Example_6_Adap!$E$11:$AR$11,0))</f>
        <v>4.3105062904014098E-4</v>
      </c>
      <c r="J35" s="1" cm="1">
        <f t="array" ref="J35">INDEX(Example_6_Adap!$E$12:$AR$119,MATCH(Analysis_7_Adap_paper!$C35,Example_6_Adap!$C$12:$C$119)+Analysis_7_Adap_paper!$D35-COUNT($C$31:$C$39),MATCH(Analysis_7_Adap_paper!J$30,Example_6_Adap!$E$11:$AR$11,0))</f>
        <v>4.1953636195013401E-4</v>
      </c>
      <c r="K35" s="1" cm="1">
        <f t="array" ref="K35">INDEX(Example_6_Adap!$E$12:$AR$119,MATCH(Analysis_7_Adap_paper!$C35,Example_6_Adap!$C$12:$C$119)+Analysis_7_Adap_paper!$D35-COUNT($C$31:$C$39),MATCH(Analysis_7_Adap_paper!K$30,Example_6_Adap!$E$11:$AR$11,0))</f>
        <v>4.1815926191901499E-4</v>
      </c>
      <c r="L35" s="1" cm="1">
        <f t="array" ref="L35">INDEX(Example_6_Adap!$E$12:$AR$119,MATCH(Analysis_7_Adap_paper!$C35,Example_6_Adap!$C$12:$C$119)+Analysis_7_Adap_paper!$D35-COUNT($C$31:$C$39),MATCH(Analysis_7_Adap_paper!L$30,Example_6_Adap!$E$11:$AR$11,0))</f>
        <v>4.1782554501090802E-4</v>
      </c>
      <c r="Q35" s="57">
        <f t="shared" si="6"/>
        <v>0.69282363205069208</v>
      </c>
      <c r="R35" s="57">
        <f t="shared" si="4"/>
        <v>0.68176074888804594</v>
      </c>
      <c r="S35" s="57">
        <f t="shared" si="4"/>
        <v>0.69204960150139117</v>
      </c>
      <c r="T35" s="57">
        <f t="shared" si="4"/>
        <v>0.87089020273852558</v>
      </c>
      <c r="U35" s="57">
        <f t="shared" si="4"/>
        <v>0.99359221006480136</v>
      </c>
      <c r="V35" s="57">
        <f t="shared" si="4"/>
        <v>1.0319619068303456</v>
      </c>
    </row>
    <row r="36" spans="3:23" outlineLevel="1" x14ac:dyDescent="0.45">
      <c r="C36" s="48">
        <f t="shared" si="5"/>
        <v>4</v>
      </c>
      <c r="D36" s="48">
        <v>6</v>
      </c>
      <c r="E36" s="1" cm="1">
        <f t="array" ref="E36">INDEX(Example_6_Adap!$E$12:$AR$119,MATCH(Analysis_7_Adap_paper!$C36,Example_6_Adap!$C$12:$C$119)+Analysis_7_Adap_paper!$D36-COUNT($C$31:$C$39),MATCH(Analysis_7_Adap_paper!E$30,Example_6_Adap!$E$11:$AR$11,0))</f>
        <v>5.8473928004643095E-4</v>
      </c>
      <c r="F36" s="1" cm="1">
        <f t="array" ref="F36">INDEX(Example_6_Adap!$E$12:$AR$119,MATCH(Analysis_7_Adap_paper!$C36,Example_6_Adap!$C$12:$C$119)+Analysis_7_Adap_paper!$D36-COUNT($C$31:$C$39),MATCH(Analysis_7_Adap_paper!F$30,Example_6_Adap!$E$11:$AR$11,0))</f>
        <v>4.7142694582680202E-4</v>
      </c>
      <c r="G36" s="1" cm="1">
        <f t="array" ref="G36">INDEX(Example_6_Adap!$E$12:$AR$119,MATCH(Analysis_7_Adap_paper!$C36,Example_6_Adap!$C$12:$C$119)+Analysis_7_Adap_paper!$D36-COUNT($C$31:$C$39),MATCH(Analysis_7_Adap_paper!G$30,Example_6_Adap!$E$11:$AR$11,0))</f>
        <v>3.9785458200469699E-4</v>
      </c>
      <c r="H36" s="1" cm="1">
        <f t="array" ref="H36">INDEX(Example_6_Adap!$E$12:$AR$119,MATCH(Analysis_7_Adap_paper!$C36,Example_6_Adap!$C$12:$C$119)+Analysis_7_Adap_paper!$D36-COUNT($C$31:$C$39),MATCH(Analysis_7_Adap_paper!H$30,Example_6_Adap!$E$11:$AR$11,0))</f>
        <v>3.5060894717142601E-4</v>
      </c>
      <c r="I36" s="1" cm="1">
        <f t="array" ref="I36">INDEX(Example_6_Adap!$E$12:$AR$119,MATCH(Analysis_7_Adap_paper!$C36,Example_6_Adap!$C$12:$C$119)+Analysis_7_Adap_paper!$D36-COUNT($C$31:$C$39),MATCH(Analysis_7_Adap_paper!I$30,Example_6_Adap!$E$11:$AR$11,0))</f>
        <v>3.2208745093242799E-4</v>
      </c>
      <c r="J36" s="1" cm="1">
        <f t="array" ref="J36">INDEX(Example_6_Adap!$E$12:$AR$119,MATCH(Analysis_7_Adap_paper!$C36,Example_6_Adap!$C$12:$C$119)+Analysis_7_Adap_paper!$D36-COUNT($C$31:$C$39),MATCH(Analysis_7_Adap_paper!J$30,Example_6_Adap!$E$11:$AR$11,0))</f>
        <v>3.0808157054895702E-4</v>
      </c>
      <c r="K36" s="1" cm="1">
        <f t="array" ref="K36">INDEX(Example_6_Adap!$E$12:$AR$119,MATCH(Analysis_7_Adap_paper!$C36,Example_6_Adap!$C$12:$C$119)+Analysis_7_Adap_paper!$D36-COUNT($C$31:$C$39),MATCH(Analysis_7_Adap_paper!K$30,Example_6_Adap!$E$11:$AR$11,0))</f>
        <v>3.0474897276833098E-4</v>
      </c>
      <c r="L36" s="1" cm="1">
        <f t="array" ref="L36">INDEX(Example_6_Adap!$E$12:$AR$119,MATCH(Analysis_7_Adap_paper!$C36,Example_6_Adap!$C$12:$C$119)+Analysis_7_Adap_paper!$D36-COUNT($C$31:$C$39),MATCH(Analysis_7_Adap_paper!L$30,Example_6_Adap!$E$11:$AR$11,0))</f>
        <v>3.0335519868351902E-4</v>
      </c>
      <c r="Q36" s="57">
        <f t="shared" si="6"/>
        <v>0.55108292879689968</v>
      </c>
      <c r="R36" s="57">
        <f t="shared" si="4"/>
        <v>0.50434944355373823</v>
      </c>
      <c r="S36" s="57">
        <f t="shared" si="4"/>
        <v>0.48362197723265898</v>
      </c>
      <c r="T36" s="57">
        <f t="shared" si="4"/>
        <v>0.42753330341646373</v>
      </c>
      <c r="U36" s="57">
        <f t="shared" si="4"/>
        <v>0.42040487897820256</v>
      </c>
      <c r="V36" s="57">
        <f t="shared" si="4"/>
        <v>0.44548347409891181</v>
      </c>
    </row>
    <row r="37" spans="3:23" outlineLevel="1" x14ac:dyDescent="0.45">
      <c r="C37" s="48">
        <f t="shared" si="5"/>
        <v>4</v>
      </c>
      <c r="D37" s="48">
        <v>7</v>
      </c>
      <c r="E37" s="1" cm="1">
        <f t="array" ref="E37">INDEX(Example_6_Adap!$E$12:$AR$119,MATCH(Analysis_7_Adap_paper!$C37,Example_6_Adap!$C$12:$C$119)+Analysis_7_Adap_paper!$D37-COUNT($C$31:$C$39),MATCH(Analysis_7_Adap_paper!E$30,Example_6_Adap!$E$11:$AR$11,0))</f>
        <v>4.4226183962114897E-4</v>
      </c>
      <c r="F37" s="1" cm="1">
        <f t="array" ref="F37">INDEX(Example_6_Adap!$E$12:$AR$119,MATCH(Analysis_7_Adap_paper!$C37,Example_6_Adap!$C$12:$C$119)+Analysis_7_Adap_paper!$D37-COUNT($C$31:$C$39),MATCH(Analysis_7_Adap_paper!F$30,Example_6_Adap!$E$11:$AR$11,0))</f>
        <v>3.6605272931033902E-4</v>
      </c>
      <c r="G37" s="1" cm="1">
        <f t="array" ref="G37">INDEX(Example_6_Adap!$E$12:$AR$119,MATCH(Analysis_7_Adap_paper!$C37,Example_6_Adap!$C$12:$C$119)+Analysis_7_Adap_paper!$D37-COUNT($C$31:$C$39),MATCH(Analysis_7_Adap_paper!G$30,Example_6_Adap!$E$11:$AR$11,0))</f>
        <v>3.1678710196469901E-4</v>
      </c>
      <c r="H37" s="1" cm="1">
        <f t="array" ref="H37">INDEX(Example_6_Adap!$E$12:$AR$119,MATCH(Analysis_7_Adap_paper!$C37,Example_6_Adap!$C$12:$C$119)+Analysis_7_Adap_paper!$D37-COUNT($C$31:$C$39),MATCH(Analysis_7_Adap_paper!H$30,Example_6_Adap!$E$11:$AR$11,0))</f>
        <v>2.8603041797214902E-4</v>
      </c>
      <c r="I37" s="1" cm="1">
        <f t="array" ref="I37">INDEX(Example_6_Adap!$E$12:$AR$119,MATCH(Analysis_7_Adap_paper!$C37,Example_6_Adap!$C$12:$C$119)+Analysis_7_Adap_paper!$D37-COUNT($C$31:$C$39),MATCH(Analysis_7_Adap_paper!I$30,Example_6_Adap!$E$11:$AR$11,0))</f>
        <v>2.6907441255174998E-4</v>
      </c>
      <c r="J37" s="1" cm="1">
        <f t="array" ref="J37">INDEX(Example_6_Adap!$E$12:$AR$119,MATCH(Analysis_7_Adap_paper!$C37,Example_6_Adap!$C$12:$C$119)+Analysis_7_Adap_paper!$D37-COUNT($C$31:$C$39),MATCH(Analysis_7_Adap_paper!J$30,Example_6_Adap!$E$11:$AR$11,0))</f>
        <v>2.6201953468230001E-4</v>
      </c>
      <c r="K37" s="1" cm="1">
        <f t="array" ref="K37">INDEX(Example_6_Adap!$E$12:$AR$119,MATCH(Analysis_7_Adap_paper!$C37,Example_6_Adap!$C$12:$C$119)+Analysis_7_Adap_paper!$D37-COUNT($C$31:$C$39),MATCH(Analysis_7_Adap_paper!K$30,Example_6_Adap!$E$11:$AR$11,0))</f>
        <v>2.6111156102137602E-4</v>
      </c>
      <c r="L37" s="1" cm="1">
        <f t="array" ref="L37">INDEX(Example_6_Adap!$E$12:$AR$119,MATCH(Analysis_7_Adap_paper!$C37,Example_6_Adap!$C$12:$C$119)+Analysis_7_Adap_paper!$D37-COUNT($C$31:$C$39),MATCH(Analysis_7_Adap_paper!L$30,Example_6_Adap!$E$11:$AR$11,0))</f>
        <v>2.60417111952016E-4</v>
      </c>
      <c r="Q37" s="57">
        <f t="shared" si="6"/>
        <v>0.40289274280347104</v>
      </c>
      <c r="R37" s="57">
        <f t="shared" si="4"/>
        <v>0.36498274113216622</v>
      </c>
      <c r="S37" s="57">
        <f t="shared" si="4"/>
        <v>0.32872761723149613</v>
      </c>
      <c r="T37" s="57">
        <f t="shared" si="4"/>
        <v>0.29369423372066167</v>
      </c>
      <c r="U37" s="57">
        <f t="shared" si="4"/>
        <v>0.25944724659863377</v>
      </c>
      <c r="V37" s="57">
        <f t="shared" si="4"/>
        <v>0.23363800799980844</v>
      </c>
    </row>
    <row r="38" spans="3:23" outlineLevel="1" x14ac:dyDescent="0.45">
      <c r="C38" s="48">
        <f t="shared" si="5"/>
        <v>4</v>
      </c>
      <c r="D38" s="48">
        <v>8</v>
      </c>
      <c r="E38" s="1" cm="1">
        <f t="array" ref="E38">INDEX(Example_6_Adap!$E$12:$AR$119,MATCH(Analysis_7_Adap_paper!$C38,Example_6_Adap!$C$12:$C$119)+Analysis_7_Adap_paper!$D38-COUNT($C$31:$C$39),MATCH(Analysis_7_Adap_paper!E$30,Example_6_Adap!$E$11:$AR$11,0))</f>
        <v>3.7507471978903603E-4</v>
      </c>
      <c r="F38" s="1" cm="1">
        <f t="array" ref="F38">INDEX(Example_6_Adap!$E$12:$AR$119,MATCH(Analysis_7_Adap_paper!$C38,Example_6_Adap!$C$12:$C$119)+Analysis_7_Adap_paper!$D38-COUNT($C$31:$C$39),MATCH(Analysis_7_Adap_paper!F$30,Example_6_Adap!$E$11:$AR$11,0))</f>
        <v>3.1822234407252698E-4</v>
      </c>
      <c r="G38" s="1" cm="1">
        <f t="array" ref="G38">INDEX(Example_6_Adap!$E$12:$AR$119,MATCH(Analysis_7_Adap_paper!$C38,Example_6_Adap!$C$12:$C$119)+Analysis_7_Adap_paper!$D38-COUNT($C$31:$C$39),MATCH(Analysis_7_Adap_paper!G$30,Example_6_Adap!$E$11:$AR$11,0))</f>
        <v>2.8209063234152499E-4</v>
      </c>
      <c r="H38" s="1" cm="1">
        <f t="array" ref="H38">INDEX(Example_6_Adap!$E$12:$AR$119,MATCH(Analysis_7_Adap_paper!$C38,Example_6_Adap!$C$12:$C$119)+Analysis_7_Adap_paper!$D38-COUNT($C$31:$C$39),MATCH(Analysis_7_Adap_paper!H$30,Example_6_Adap!$E$11:$AR$11,0))</f>
        <v>2.6074261703978798E-4</v>
      </c>
      <c r="I38" s="1" cm="1">
        <f t="array" ref="I38">INDEX(Example_6_Adap!$E$12:$AR$119,MATCH(Analysis_7_Adap_paper!$C38,Example_6_Adap!$C$12:$C$119)+Analysis_7_Adap_paper!$D38-COUNT($C$31:$C$39),MATCH(Analysis_7_Adap_paper!I$30,Example_6_Adap!$E$11:$AR$11,0))</f>
        <v>2.5064826108245298E-4</v>
      </c>
      <c r="J38" s="1" cm="1">
        <f t="array" ref="J38">INDEX(Example_6_Adap!$E$12:$AR$119,MATCH(Analysis_7_Adap_paper!$C38,Example_6_Adap!$C$12:$C$119)+Analysis_7_Adap_paper!$D38-COUNT($C$31:$C$39),MATCH(Analysis_7_Adap_paper!J$30,Example_6_Adap!$E$11:$AR$11,0))</f>
        <v>2.4789671952607501E-4</v>
      </c>
      <c r="K38" s="1" cm="1">
        <f t="array" ref="K38">INDEX(Example_6_Adap!$E$12:$AR$119,MATCH(Analysis_7_Adap_paper!$C38,Example_6_Adap!$C$12:$C$119)+Analysis_7_Adap_paper!$D38-COUNT($C$31:$C$39),MATCH(Analysis_7_Adap_paper!K$30,Example_6_Adap!$E$11:$AR$11,0))</f>
        <v>2.4756270571923901E-4</v>
      </c>
      <c r="L38" s="1" cm="1">
        <f t="array" ref="L38">INDEX(Example_6_Adap!$E$12:$AR$119,MATCH(Analysis_7_Adap_paper!$C38,Example_6_Adap!$C$12:$C$119)+Analysis_7_Adap_paper!$D38-COUNT($C$31:$C$39),MATCH(Analysis_7_Adap_paper!L$30,Example_6_Adap!$E$11:$AR$11,0))</f>
        <v>2.4745995328157001E-4</v>
      </c>
      <c r="Q38" s="57">
        <f t="shared" si="6"/>
        <v>0.23772273730738203</v>
      </c>
      <c r="R38" s="57">
        <f t="shared" si="4"/>
        <v>0.20201634292372828</v>
      </c>
      <c r="S38" s="57">
        <f t="shared" si="4"/>
        <v>0.16735483932499587</v>
      </c>
      <c r="T38" s="57">
        <f t="shared" si="4"/>
        <v>0.13354217567537388</v>
      </c>
      <c r="U38" s="57">
        <f t="shared" si="4"/>
        <v>0.10234098019959113</v>
      </c>
      <c r="V38" s="57">
        <f t="shared" si="4"/>
        <v>7.9935194849609537E-2</v>
      </c>
    </row>
    <row r="39" spans="3:23" outlineLevel="1" x14ac:dyDescent="0.45">
      <c r="C39" s="48">
        <f t="shared" si="5"/>
        <v>4</v>
      </c>
      <c r="D39" s="48">
        <v>9</v>
      </c>
      <c r="E39" s="1" cm="1">
        <f t="array" ref="E39">INDEX(Example_6_Adap!$E$12:$AR$119,MATCH(Analysis_7_Adap_paper!$C39,Example_6_Adap!$C$12:$C$119)+Analysis_7_Adap_paper!$D39-COUNT($C$31:$C$39),MATCH(Analysis_7_Adap_paper!E$30,Example_6_Adap!$E$11:$AR$11,0))</f>
        <v>3.4331929176012401E-4</v>
      </c>
      <c r="F39" s="1" cm="1">
        <f t="array" ref="F39">INDEX(Example_6_Adap!$E$12:$AR$119,MATCH(Analysis_7_Adap_paper!$C39,Example_6_Adap!$C$12:$C$119)+Analysis_7_Adap_paper!$D39-COUNT($C$31:$C$39),MATCH(Analysis_7_Adap_paper!F$30,Example_6_Adap!$E$11:$AR$11,0))</f>
        <v>2.9920115260306801E-4</v>
      </c>
      <c r="G39" s="1" cm="1">
        <f t="array" ref="G39">INDEX(Example_6_Adap!$E$12:$AR$119,MATCH(Analysis_7_Adap_paper!$C39,Example_6_Adap!$C$12:$C$119)+Analysis_7_Adap_paper!$D39-COUNT($C$31:$C$39),MATCH(Analysis_7_Adap_paper!G$30,Example_6_Adap!$E$11:$AR$11,0))</f>
        <v>2.7208710318316E-4</v>
      </c>
      <c r="H39" s="1" cm="1">
        <f t="array" ref="H39">INDEX(Example_6_Adap!$E$12:$AR$119,MATCH(Analysis_7_Adap_paper!$C39,Example_6_Adap!$C$12:$C$119)+Analysis_7_Adap_paper!$D39-COUNT($C$31:$C$39),MATCH(Analysis_7_Adap_paper!H$30,Example_6_Adap!$E$11:$AR$11,0))</f>
        <v>2.5763337407536102E-4</v>
      </c>
      <c r="I39" s="1" cm="1">
        <f t="array" ref="I39">INDEX(Example_6_Adap!$E$12:$AR$119,MATCH(Analysis_7_Adap_paper!$C39,Example_6_Adap!$C$12:$C$119)+Analysis_7_Adap_paper!$D39-COUNT($C$31:$C$39),MATCH(Analysis_7_Adap_paper!I$30,Example_6_Adap!$E$11:$AR$11,0))</f>
        <v>2.5258146564421902E-4</v>
      </c>
      <c r="J39" s="1" cm="1">
        <f t="array" ref="J39">INDEX(Example_6_Adap!$E$12:$AR$119,MATCH(Analysis_7_Adap_paper!$C39,Example_6_Adap!$C$12:$C$119)+Analysis_7_Adap_paper!$D39-COUNT($C$31:$C$39),MATCH(Analysis_7_Adap_paper!J$30,Example_6_Adap!$E$11:$AR$11,0))</f>
        <v>2.51615121270809E-4</v>
      </c>
      <c r="K39" s="1" cm="1">
        <f t="array" ref="K39">INDEX(Example_6_Adap!$E$12:$AR$119,MATCH(Analysis_7_Adap_paper!$C39,Example_6_Adap!$C$12:$C$119)+Analysis_7_Adap_paper!$D39-COUNT($C$31:$C$39),MATCH(Analysis_7_Adap_paper!K$30,Example_6_Adap!$E$11:$AR$11,0))</f>
        <v>2.5155785243580198E-4</v>
      </c>
      <c r="L39" s="1" cm="1">
        <f t="array" ref="L39">INDEX(Example_6_Adap!$E$12:$AR$119,MATCH(Analysis_7_Adap_paper!$C39,Example_6_Adap!$C$12:$C$119)+Analysis_7_Adap_paper!$D39-COUNT($C$31:$C$39),MATCH(Analysis_7_Adap_paper!L$30,Example_6_Adap!$E$11:$AR$11,0))</f>
        <v>2.5155785243580198E-4</v>
      </c>
      <c r="Q39" s="57">
        <f t="shared" si="6"/>
        <v>0.12762710062287874</v>
      </c>
      <c r="R39" s="57">
        <f t="shared" si="4"/>
        <v>8.8919405584319627E-2</v>
      </c>
      <c r="S39" s="57">
        <f t="shared" si="4"/>
        <v>5.2090182682736949E-2</v>
      </c>
      <c r="T39" s="57">
        <f t="shared" si="4"/>
        <v>1.7306909567415554E-2</v>
      </c>
      <c r="U39" s="57">
        <f t="shared" si="4"/>
        <v>-1.1084553261779522E-2</v>
      </c>
      <c r="V39" s="57">
        <f t="shared" si="4"/>
        <v>-2.1479446181224066E-2</v>
      </c>
    </row>
    <row r="40" spans="3:23" ht="11.85" customHeight="1" outlineLevel="1" x14ac:dyDescent="0.45"/>
    <row r="41" spans="3:23" outlineLevel="1" x14ac:dyDescent="0.45">
      <c r="C41" s="87" t="s">
        <v>141</v>
      </c>
      <c r="D41" s="87"/>
      <c r="E41" s="87"/>
      <c r="F41" s="87"/>
      <c r="G41" s="87"/>
      <c r="H41" s="87"/>
      <c r="I41" s="87"/>
      <c r="J41" s="87"/>
      <c r="K41" s="87"/>
      <c r="L41" s="87"/>
      <c r="P41" s="90" t="s">
        <v>103</v>
      </c>
      <c r="Q41" s="91"/>
      <c r="R41" s="91"/>
      <c r="S41" s="91"/>
      <c r="T41" s="91"/>
      <c r="U41" s="91"/>
      <c r="V41" s="91"/>
      <c r="W41" s="92"/>
    </row>
    <row r="42" spans="3:23" outlineLevel="1" x14ac:dyDescent="0.45">
      <c r="C42" s="50" t="s">
        <v>11</v>
      </c>
      <c r="D42" s="50" t="s">
        <v>14</v>
      </c>
      <c r="E42" s="54" t="str">
        <f>"Mu_1E-" &amp;E$28&amp;"_CPLRBF_AD"</f>
        <v>Mu_1E-6_CPLRBF_AD</v>
      </c>
      <c r="F42" s="54" t="str">
        <f t="shared" ref="F42:L42" si="7">"Mu_1E-" &amp;F$28&amp;"_CPLRBF_AD"</f>
        <v>Mu_1E-7_CPLRBF_AD</v>
      </c>
      <c r="G42" s="54" t="str">
        <f t="shared" si="7"/>
        <v>Mu_1E-8_CPLRBF_AD</v>
      </c>
      <c r="H42" s="54" t="str">
        <f t="shared" si="7"/>
        <v>Mu_1E-9_CPLRBF_AD</v>
      </c>
      <c r="I42" s="54" t="str">
        <f t="shared" si="7"/>
        <v>Mu_1E-10_CPLRBF_AD</v>
      </c>
      <c r="J42" s="54" t="str">
        <f t="shared" si="7"/>
        <v>Mu_1E-11_CPLRBF_AD</v>
      </c>
      <c r="K42" s="54" t="str">
        <f t="shared" si="7"/>
        <v>Mu_1E-12_CPLRBF_AD</v>
      </c>
      <c r="L42" s="54" t="str">
        <f t="shared" si="7"/>
        <v>Mu_1E-13_CPLRBF_AD</v>
      </c>
      <c r="Q42" t="str">
        <f t="shared" ref="Q42:V42" si="8">E42</f>
        <v>Mu_1E-6_CPLRBF_AD</v>
      </c>
      <c r="R42" t="str">
        <f t="shared" si="8"/>
        <v>Mu_1E-7_CPLRBF_AD</v>
      </c>
      <c r="S42" t="str">
        <f t="shared" si="8"/>
        <v>Mu_1E-8_CPLRBF_AD</v>
      </c>
      <c r="T42" t="str">
        <f t="shared" si="8"/>
        <v>Mu_1E-9_CPLRBF_AD</v>
      </c>
      <c r="U42" t="str">
        <f t="shared" si="8"/>
        <v>Mu_1E-10_CPLRBF_AD</v>
      </c>
      <c r="V42" t="str">
        <f t="shared" si="8"/>
        <v>Mu_1E-11_CPLRBF_AD</v>
      </c>
    </row>
    <row r="43" spans="3:23" outlineLevel="1" x14ac:dyDescent="0.45">
      <c r="C43" s="53">
        <v>256</v>
      </c>
      <c r="D43" s="48">
        <v>1</v>
      </c>
      <c r="E43" s="1" cm="1">
        <f t="array" ref="E43">INDEX(Example_6_Adap!$E$12:$AR$119,MATCH(Analysis_7_Adap_paper!$C43,Example_6_Adap!$C$12:$C$119)+Analysis_7_Adap_paper!$D43-COUNT($C$43:$C$51),MATCH(Analysis_7_Adap_paper!E$42,Example_6_Adap!$E$11:$AR$11,0))</f>
        <v>1.46650965477069</v>
      </c>
      <c r="F43" s="1" cm="1">
        <f t="array" ref="F43">INDEX(Example_6_Adap!$E$12:$AR$119,MATCH(Analysis_7_Adap_paper!$C43,Example_6_Adap!$C$12:$C$119)+Analysis_7_Adap_paper!$D43-COUNT($C$43:$C$51),MATCH(Analysis_7_Adap_paper!F$42,Example_6_Adap!$E$11:$AR$11,0))</f>
        <v>1.41593843545082</v>
      </c>
      <c r="G43" s="1" cm="1">
        <f t="array" ref="G43">INDEX(Example_6_Adap!$E$12:$AR$119,MATCH(Analysis_7_Adap_paper!$C43,Example_6_Adap!$C$12:$C$119)+Analysis_7_Adap_paper!$D43-COUNT($C$43:$C$51),MATCH(Analysis_7_Adap_paper!G$42,Example_6_Adap!$E$11:$AR$11,0))</f>
        <v>1.0475561373829001</v>
      </c>
      <c r="H43" s="1" cm="1">
        <f t="array" ref="H43">INDEX(Example_6_Adap!$E$12:$AR$119,MATCH(Analysis_7_Adap_paper!$C43,Example_6_Adap!$C$12:$C$119)+Analysis_7_Adap_paper!$D43-COUNT($C$43:$C$51),MATCH(Analysis_7_Adap_paper!H$42,Example_6_Adap!$E$11:$AR$11,0))</f>
        <v>0.26807037488285601</v>
      </c>
      <c r="I43" s="1" cm="1">
        <f t="array" ref="I43">INDEX(Example_6_Adap!$E$12:$AR$119,MATCH(Analysis_7_Adap_paper!$C43,Example_6_Adap!$C$12:$C$119)+Analysis_7_Adap_paper!$D43-COUNT($C$43:$C$51),MATCH(Analysis_7_Adap_paper!I$42,Example_6_Adap!$E$11:$AR$11,0))</f>
        <v>0.224317806209751</v>
      </c>
      <c r="J43" s="1" cm="1">
        <f t="array" ref="J43">INDEX(Example_6_Adap!$E$12:$AR$119,MATCH(Analysis_7_Adap_paper!$C43,Example_6_Adap!$C$12:$C$119)+Analysis_7_Adap_paper!$D43-COUNT($C$43:$C$51),MATCH(Analysis_7_Adap_paper!J$42,Example_6_Adap!$E$11:$AR$11,0))</f>
        <v>0.251465178014394</v>
      </c>
      <c r="K43" s="1" cm="1">
        <f t="array" ref="K43">INDEX(Example_6_Adap!$E$12:$AR$119,MATCH(Analysis_7_Adap_paper!$C43,Example_6_Adap!$C$12:$C$119)+Analysis_7_Adap_paper!$D43-COUNT($C$43:$C$51),MATCH(Analysis_7_Adap_paper!K$42,Example_6_Adap!$E$11:$AR$11,0))</f>
        <v>0.25608763708145399</v>
      </c>
      <c r="L43" s="1" cm="1">
        <f t="array" ref="L43">INDEX(Example_6_Adap!$E$12:$AR$119,MATCH(Analysis_7_Adap_paper!$C43,Example_6_Adap!$C$12:$C$119)+Analysis_7_Adap_paper!$D43-COUNT($C$43:$C$51),MATCH(Analysis_7_Adap_paper!L$42,Example_6_Adap!$E$11:$AR$11,0))</f>
        <v>0.25976918774774199</v>
      </c>
      <c r="Q43" s="56" t="s">
        <v>93</v>
      </c>
      <c r="R43" s="56" t="s">
        <v>93</v>
      </c>
      <c r="S43" s="56" t="s">
        <v>93</v>
      </c>
      <c r="T43" s="56" t="s">
        <v>93</v>
      </c>
      <c r="U43" s="56" t="s">
        <v>93</v>
      </c>
      <c r="V43" s="56" t="s">
        <v>93</v>
      </c>
    </row>
    <row r="44" spans="3:23" outlineLevel="1" x14ac:dyDescent="0.45">
      <c r="C44" s="48">
        <f>C43</f>
        <v>256</v>
      </c>
      <c r="D44" s="48">
        <v>2</v>
      </c>
      <c r="E44" s="1" cm="1">
        <f t="array" ref="E44">INDEX(Example_6_Adap!$E$12:$AR$119,MATCH(Analysis_7_Adap_paper!$C44,Example_6_Adap!$C$12:$C$119)+Analysis_7_Adap_paper!$D44-COUNT($C$43:$C$51),MATCH(Analysis_7_Adap_paper!E$42,Example_6_Adap!$E$11:$AR$11,0))</f>
        <v>1.27956505883341</v>
      </c>
      <c r="F44" s="1" cm="1">
        <f t="array" ref="F44">INDEX(Example_6_Adap!$E$12:$AR$119,MATCH(Analysis_7_Adap_paper!$C44,Example_6_Adap!$C$12:$C$119)+Analysis_7_Adap_paper!$D44-COUNT($C$43:$C$51),MATCH(Analysis_7_Adap_paper!F$42,Example_6_Adap!$E$11:$AR$11,0))</f>
        <v>0.59317063559789796</v>
      </c>
      <c r="G44" s="1" cm="1">
        <f t="array" ref="G44">INDEX(Example_6_Adap!$E$12:$AR$119,MATCH(Analysis_7_Adap_paper!$C44,Example_6_Adap!$C$12:$C$119)+Analysis_7_Adap_paper!$D44-COUNT($C$43:$C$51),MATCH(Analysis_7_Adap_paper!G$42,Example_6_Adap!$E$11:$AR$11,0))</f>
        <v>0.14386727667221599</v>
      </c>
      <c r="H44" s="1" cm="1">
        <f t="array" ref="H44">INDEX(Example_6_Adap!$E$12:$AR$119,MATCH(Analysis_7_Adap_paper!$C44,Example_6_Adap!$C$12:$C$119)+Analysis_7_Adap_paper!$D44-COUNT($C$43:$C$51),MATCH(Analysis_7_Adap_paper!H$42,Example_6_Adap!$E$11:$AR$11,0))</f>
        <v>0.16774679548214699</v>
      </c>
      <c r="I44" s="1" cm="1">
        <f t="array" ref="I44">INDEX(Example_6_Adap!$E$12:$AR$119,MATCH(Analysis_7_Adap_paper!$C44,Example_6_Adap!$C$12:$C$119)+Analysis_7_Adap_paper!$D44-COUNT($C$43:$C$51),MATCH(Analysis_7_Adap_paper!I$42,Example_6_Adap!$E$11:$AR$11,0))</f>
        <v>0.16551294995539401</v>
      </c>
      <c r="J44" s="1" cm="1">
        <f t="array" ref="J44">INDEX(Example_6_Adap!$E$12:$AR$119,MATCH(Analysis_7_Adap_paper!$C44,Example_6_Adap!$C$12:$C$119)+Analysis_7_Adap_paper!$D44-COUNT($C$43:$C$51),MATCH(Analysis_7_Adap_paper!J$42,Example_6_Adap!$E$11:$AR$11,0))</f>
        <v>0.14039839325432199</v>
      </c>
      <c r="K44" s="1" cm="1">
        <f t="array" ref="K44">INDEX(Example_6_Adap!$E$12:$AR$119,MATCH(Analysis_7_Adap_paper!$C44,Example_6_Adap!$C$12:$C$119)+Analysis_7_Adap_paper!$D44-COUNT($C$43:$C$51),MATCH(Analysis_7_Adap_paper!K$42,Example_6_Adap!$E$11:$AR$11,0))</f>
        <v>7.3612133687627201E-2</v>
      </c>
      <c r="L44" s="1" cm="1">
        <f t="array" ref="L44">INDEX(Example_6_Adap!$E$12:$AR$119,MATCH(Analysis_7_Adap_paper!$C44,Example_6_Adap!$C$12:$C$119)+Analysis_7_Adap_paper!$D44-COUNT($C$43:$C$51),MATCH(Analysis_7_Adap_paper!L$42,Example_6_Adap!$E$11:$AR$11,0))</f>
        <v>5.0603871153330697E-2</v>
      </c>
      <c r="Q44" s="57">
        <f>LOG(E43/E44)/LOG(2)</f>
        <v>0.19673306677679511</v>
      </c>
      <c r="R44" s="57">
        <f t="shared" ref="R44:V51" si="9">LOG(F43/F44)/LOG(2)</f>
        <v>1.255239453570931</v>
      </c>
      <c r="S44" s="57">
        <f t="shared" si="9"/>
        <v>2.8642171720984662</v>
      </c>
      <c r="T44" s="57">
        <f t="shared" si="9"/>
        <v>0.67632658590034889</v>
      </c>
      <c r="U44" s="57">
        <f t="shared" si="9"/>
        <v>0.4386000453710745</v>
      </c>
      <c r="V44" s="57">
        <f t="shared" si="9"/>
        <v>0.84083220942335934</v>
      </c>
    </row>
    <row r="45" spans="3:23" outlineLevel="1" x14ac:dyDescent="0.45">
      <c r="C45" s="48">
        <f t="shared" ref="C45:C51" si="10">C44</f>
        <v>256</v>
      </c>
      <c r="D45" s="48">
        <v>3</v>
      </c>
      <c r="E45" s="1" cm="1">
        <f t="array" ref="E45">INDEX(Example_6_Adap!$E$12:$AR$119,MATCH(Analysis_7_Adap_paper!$C45,Example_6_Adap!$C$12:$C$119)+Analysis_7_Adap_paper!$D45-COUNT($C$43:$C$51),MATCH(Analysis_7_Adap_paper!E$42,Example_6_Adap!$E$11:$AR$11,0))</f>
        <v>0.28771820946386001</v>
      </c>
      <c r="F45" s="1" cm="1">
        <f t="array" ref="F45">INDEX(Example_6_Adap!$E$12:$AR$119,MATCH(Analysis_7_Adap_paper!$C45,Example_6_Adap!$C$12:$C$119)+Analysis_7_Adap_paper!$D45-COUNT($C$43:$C$51),MATCH(Analysis_7_Adap_paper!F$42,Example_6_Adap!$E$11:$AR$11,0))</f>
        <v>0.143666276834328</v>
      </c>
      <c r="G45" s="1" cm="1">
        <f t="array" ref="G45">INDEX(Example_6_Adap!$E$12:$AR$119,MATCH(Analysis_7_Adap_paper!$C45,Example_6_Adap!$C$12:$C$119)+Analysis_7_Adap_paper!$D45-COUNT($C$43:$C$51),MATCH(Analysis_7_Adap_paper!G$42,Example_6_Adap!$E$11:$AR$11,0))</f>
        <v>0.144921289237366</v>
      </c>
      <c r="H45" s="1" cm="1">
        <f t="array" ref="H45">INDEX(Example_6_Adap!$E$12:$AR$119,MATCH(Analysis_7_Adap_paper!$C45,Example_6_Adap!$C$12:$C$119)+Analysis_7_Adap_paper!$D45-COUNT($C$43:$C$51),MATCH(Analysis_7_Adap_paper!H$42,Example_6_Adap!$E$11:$AR$11,0))</f>
        <v>0.109581490249984</v>
      </c>
      <c r="I45" s="1" cm="1">
        <f t="array" ref="I45">INDEX(Example_6_Adap!$E$12:$AR$119,MATCH(Analysis_7_Adap_paper!$C45,Example_6_Adap!$C$12:$C$119)+Analysis_7_Adap_paper!$D45-COUNT($C$43:$C$51),MATCH(Analysis_7_Adap_paper!I$42,Example_6_Adap!$E$11:$AR$11,0))</f>
        <v>4.4502379968265997E-2</v>
      </c>
      <c r="J45" s="1" cm="1">
        <f t="array" ref="J45">INDEX(Example_6_Adap!$E$12:$AR$119,MATCH(Analysis_7_Adap_paper!$C45,Example_6_Adap!$C$12:$C$119)+Analysis_7_Adap_paper!$D45-COUNT($C$43:$C$51),MATCH(Analysis_7_Adap_paper!J$42,Example_6_Adap!$E$11:$AR$11,0))</f>
        <v>2.5672684824992398E-2</v>
      </c>
      <c r="K45" s="1" cm="1">
        <f t="array" ref="K45">INDEX(Example_6_Adap!$E$12:$AR$119,MATCH(Analysis_7_Adap_paper!$C45,Example_6_Adap!$C$12:$C$119)+Analysis_7_Adap_paper!$D45-COUNT($C$43:$C$51),MATCH(Analysis_7_Adap_paper!K$42,Example_6_Adap!$E$11:$AR$11,0))</f>
        <v>2.7887862598954701E-2</v>
      </c>
      <c r="L45" s="1" cm="1">
        <f t="array" ref="L45">INDEX(Example_6_Adap!$E$12:$AR$119,MATCH(Analysis_7_Adap_paper!$C45,Example_6_Adap!$C$12:$C$119)+Analysis_7_Adap_paper!$D45-COUNT($C$43:$C$51),MATCH(Analysis_7_Adap_paper!L$42,Example_6_Adap!$E$11:$AR$11,0))</f>
        <v>3.4605491519588999E-2</v>
      </c>
      <c r="Q45" s="57">
        <f t="shared" ref="Q45:Q51" si="11">LOG(E44/E45)/LOG(2)</f>
        <v>2.1529250661992188</v>
      </c>
      <c r="R45" s="57">
        <f t="shared" si="9"/>
        <v>2.0457257262763648</v>
      </c>
      <c r="S45" s="57">
        <f t="shared" si="9"/>
        <v>-1.0531064123079343E-2</v>
      </c>
      <c r="T45" s="57">
        <f t="shared" si="9"/>
        <v>0.61428107767310314</v>
      </c>
      <c r="U45" s="57">
        <f t="shared" si="9"/>
        <v>1.8949897018761097</v>
      </c>
      <c r="V45" s="57">
        <f t="shared" si="9"/>
        <v>2.4512203406702562</v>
      </c>
    </row>
    <row r="46" spans="3:23" outlineLevel="1" x14ac:dyDescent="0.45">
      <c r="C46" s="48">
        <f t="shared" si="10"/>
        <v>256</v>
      </c>
      <c r="D46" s="48">
        <v>4</v>
      </c>
      <c r="E46" s="1" cm="1">
        <f t="array" ref="E46">INDEX(Example_6_Adap!$E$12:$AR$119,MATCH(Analysis_7_Adap_paper!$C46,Example_6_Adap!$C$12:$C$119)+Analysis_7_Adap_paper!$D46-COUNT($C$43:$C$51),MATCH(Analysis_7_Adap_paper!E$42,Example_6_Adap!$E$11:$AR$11,0))</f>
        <v>0.13790770693933299</v>
      </c>
      <c r="F46" s="1" cm="1">
        <f t="array" ref="F46">INDEX(Example_6_Adap!$E$12:$AR$119,MATCH(Analysis_7_Adap_paper!$C46,Example_6_Adap!$C$12:$C$119)+Analysis_7_Adap_paper!$D46-COUNT($C$43:$C$51),MATCH(Analysis_7_Adap_paper!F$42,Example_6_Adap!$E$11:$AR$11,0))</f>
        <v>9.6488916413207795E-2</v>
      </c>
      <c r="G46" s="1" cm="1">
        <f t="array" ref="G46">INDEX(Example_6_Adap!$E$12:$AR$119,MATCH(Analysis_7_Adap_paper!$C46,Example_6_Adap!$C$12:$C$119)+Analysis_7_Adap_paper!$D46-COUNT($C$43:$C$51),MATCH(Analysis_7_Adap_paper!G$42,Example_6_Adap!$E$11:$AR$11,0))</f>
        <v>3.6249366407621497E-2</v>
      </c>
      <c r="H46" s="1" cm="1">
        <f t="array" ref="H46">INDEX(Example_6_Adap!$E$12:$AR$119,MATCH(Analysis_7_Adap_paper!$C46,Example_6_Adap!$C$12:$C$119)+Analysis_7_Adap_paper!$D46-COUNT($C$43:$C$51),MATCH(Analysis_7_Adap_paper!H$42,Example_6_Adap!$E$11:$AR$11,0))</f>
        <v>2.40260738093089E-2</v>
      </c>
      <c r="I46" s="1" cm="1">
        <f t="array" ref="I46">INDEX(Example_6_Adap!$E$12:$AR$119,MATCH(Analysis_7_Adap_paper!$C46,Example_6_Adap!$C$12:$C$119)+Analysis_7_Adap_paper!$D46-COUNT($C$43:$C$51),MATCH(Analysis_7_Adap_paper!I$42,Example_6_Adap!$E$11:$AR$11,0))</f>
        <v>2.1445364945298299E-2</v>
      </c>
      <c r="J46" s="1" cm="1">
        <f t="array" ref="J46">INDEX(Example_6_Adap!$E$12:$AR$119,MATCH(Analysis_7_Adap_paper!$C46,Example_6_Adap!$C$12:$C$119)+Analysis_7_Adap_paper!$D46-COUNT($C$43:$C$51),MATCH(Analysis_7_Adap_paper!J$42,Example_6_Adap!$E$11:$AR$11,0))</f>
        <v>1.0847686867789801E-2</v>
      </c>
      <c r="K46" s="1" cm="1">
        <f t="array" ref="K46">INDEX(Example_6_Adap!$E$12:$AR$119,MATCH(Analysis_7_Adap_paper!$C46,Example_6_Adap!$C$12:$C$119)+Analysis_7_Adap_paper!$D46-COUNT($C$43:$C$51),MATCH(Analysis_7_Adap_paper!K$42,Example_6_Adap!$E$11:$AR$11,0))</f>
        <v>5.5003015317680497E-3</v>
      </c>
      <c r="L46" s="1" cm="1">
        <f t="array" ref="L46">INDEX(Example_6_Adap!$E$12:$AR$119,MATCH(Analysis_7_Adap_paper!$C46,Example_6_Adap!$C$12:$C$119)+Analysis_7_Adap_paper!$D46-COUNT($C$43:$C$51),MATCH(Analysis_7_Adap_paper!L$42,Example_6_Adap!$E$11:$AR$11,0))</f>
        <v>3.6423699245753297E-2</v>
      </c>
      <c r="Q46" s="57">
        <f t="shared" si="11"/>
        <v>1.0609534472512641</v>
      </c>
      <c r="R46" s="57">
        <f t="shared" si="9"/>
        <v>0.57428631785447115</v>
      </c>
      <c r="S46" s="57">
        <f t="shared" si="9"/>
        <v>1.9992418613472165</v>
      </c>
      <c r="T46" s="57">
        <f t="shared" si="9"/>
        <v>2.1893313121330076</v>
      </c>
      <c r="U46" s="57">
        <f t="shared" si="9"/>
        <v>1.0532166256920477</v>
      </c>
      <c r="V46" s="57">
        <f t="shared" si="9"/>
        <v>1.242846740510319</v>
      </c>
    </row>
    <row r="47" spans="3:23" outlineLevel="1" x14ac:dyDescent="0.45">
      <c r="C47" s="48">
        <f t="shared" si="10"/>
        <v>256</v>
      </c>
      <c r="D47" s="48">
        <v>5</v>
      </c>
      <c r="E47" s="1" cm="1">
        <f t="array" ref="E47">INDEX(Example_6_Adap!$E$12:$AR$119,MATCH(Analysis_7_Adap_paper!$C47,Example_6_Adap!$C$12:$C$119)+Analysis_7_Adap_paper!$D47-COUNT($C$43:$C$51),MATCH(Analysis_7_Adap_paper!E$42,Example_6_Adap!$E$11:$AR$11,0))</f>
        <v>3.20540571811289E-2</v>
      </c>
      <c r="F47" s="1" cm="1">
        <f t="array" ref="F47">INDEX(Example_6_Adap!$E$12:$AR$119,MATCH(Analysis_7_Adap_paper!$C47,Example_6_Adap!$C$12:$C$119)+Analysis_7_Adap_paper!$D47-COUNT($C$43:$C$51),MATCH(Analysis_7_Adap_paper!F$42,Example_6_Adap!$E$11:$AR$11,0))</f>
        <v>2.42501230875991E-2</v>
      </c>
      <c r="G47" s="1" cm="1">
        <f t="array" ref="G47">INDEX(Example_6_Adap!$E$12:$AR$119,MATCH(Analysis_7_Adap_paper!$C47,Example_6_Adap!$C$12:$C$119)+Analysis_7_Adap_paper!$D47-COUNT($C$43:$C$51),MATCH(Analysis_7_Adap_paper!G$42,Example_6_Adap!$E$11:$AR$11,0))</f>
        <v>1.52690308497962E-2</v>
      </c>
      <c r="H47" s="1" cm="1">
        <f t="array" ref="H47">INDEX(Example_6_Adap!$E$12:$AR$119,MATCH(Analysis_7_Adap_paper!$C47,Example_6_Adap!$C$12:$C$119)+Analysis_7_Adap_paper!$D47-COUNT($C$43:$C$51),MATCH(Analysis_7_Adap_paper!H$42,Example_6_Adap!$E$11:$AR$11,0))</f>
        <v>3.82416973920118E-3</v>
      </c>
      <c r="I47" s="1" cm="1">
        <f t="array" ref="I47">INDEX(Example_6_Adap!$E$12:$AR$119,MATCH(Analysis_7_Adap_paper!$C47,Example_6_Adap!$C$12:$C$119)+Analysis_7_Adap_paper!$D47-COUNT($C$43:$C$51),MATCH(Analysis_7_Adap_paper!I$42,Example_6_Adap!$E$11:$AR$11,0))</f>
        <v>1.6749904026949201E-3</v>
      </c>
      <c r="J47" s="1" cm="1">
        <f t="array" ref="J47">INDEX(Example_6_Adap!$E$12:$AR$119,MATCH(Analysis_7_Adap_paper!$C47,Example_6_Adap!$C$12:$C$119)+Analysis_7_Adap_paper!$D47-COUNT($C$43:$C$51),MATCH(Analysis_7_Adap_paper!J$42,Example_6_Adap!$E$11:$AR$11,0))</f>
        <v>1.5412089453581399E-3</v>
      </c>
      <c r="K47" s="1" cm="1">
        <f t="array" ref="K47">INDEX(Example_6_Adap!$E$12:$AR$119,MATCH(Analysis_7_Adap_paper!$C47,Example_6_Adap!$C$12:$C$119)+Analysis_7_Adap_paper!$D47-COUNT($C$43:$C$51),MATCH(Analysis_7_Adap_paper!K$42,Example_6_Adap!$E$11:$AR$11,0))</f>
        <v>4.7648326693874301E-3</v>
      </c>
      <c r="L47" s="1" cm="1">
        <f t="array" ref="L47">INDEX(Example_6_Adap!$E$12:$AR$119,MATCH(Analysis_7_Adap_paper!$C47,Example_6_Adap!$C$12:$C$119)+Analysis_7_Adap_paper!$D47-COUNT($C$43:$C$51),MATCH(Analysis_7_Adap_paper!L$42,Example_6_Adap!$E$11:$AR$11,0))</f>
        <v>3.8036325648998302E-2</v>
      </c>
      <c r="Q47" s="57">
        <f t="shared" si="11"/>
        <v>2.105124203887017</v>
      </c>
      <c r="R47" s="57">
        <f t="shared" si="9"/>
        <v>1.9923711608598229</v>
      </c>
      <c r="S47" s="57">
        <f t="shared" si="9"/>
        <v>1.2473472840494026</v>
      </c>
      <c r="T47" s="57">
        <f t="shared" si="9"/>
        <v>2.6513824463646833</v>
      </c>
      <c r="U47" s="57">
        <f t="shared" si="9"/>
        <v>3.6784411327645268</v>
      </c>
      <c r="V47" s="57">
        <f t="shared" si="9"/>
        <v>2.8152530691508524</v>
      </c>
    </row>
    <row r="48" spans="3:23" outlineLevel="1" x14ac:dyDescent="0.45">
      <c r="C48" s="48">
        <f t="shared" si="10"/>
        <v>256</v>
      </c>
      <c r="D48" s="48">
        <v>6</v>
      </c>
      <c r="E48" s="1" cm="1">
        <f t="array" ref="E48">INDEX(Example_6_Adap!$E$12:$AR$119,MATCH(Analysis_7_Adap_paper!$C48,Example_6_Adap!$C$12:$C$119)+Analysis_7_Adap_paper!$D48-COUNT($C$43:$C$51),MATCH(Analysis_7_Adap_paper!E$42,Example_6_Adap!$E$11:$AR$11,0))</f>
        <v>5.8884132944598804E-3</v>
      </c>
      <c r="F48" s="1" cm="1">
        <f t="array" ref="F48">INDEX(Example_6_Adap!$E$12:$AR$119,MATCH(Analysis_7_Adap_paper!$C48,Example_6_Adap!$C$12:$C$119)+Analysis_7_Adap_paper!$D48-COUNT($C$43:$C$51),MATCH(Analysis_7_Adap_paper!F$42,Example_6_Adap!$E$11:$AR$11,0))</f>
        <v>1.7018680136202599E-3</v>
      </c>
      <c r="G48" s="1" cm="1">
        <f t="array" ref="G48">INDEX(Example_6_Adap!$E$12:$AR$119,MATCH(Analysis_7_Adap_paper!$C48,Example_6_Adap!$C$12:$C$119)+Analysis_7_Adap_paper!$D48-COUNT($C$43:$C$51),MATCH(Analysis_7_Adap_paper!G$42,Example_6_Adap!$E$11:$AR$11,0))</f>
        <v>8.6640131066473205E-4</v>
      </c>
      <c r="H48" s="1" cm="1">
        <f t="array" ref="H48">INDEX(Example_6_Adap!$E$12:$AR$119,MATCH(Analysis_7_Adap_paper!$C48,Example_6_Adap!$C$12:$C$119)+Analysis_7_Adap_paper!$D48-COUNT($C$43:$C$51),MATCH(Analysis_7_Adap_paper!H$42,Example_6_Adap!$E$11:$AR$11,0))</f>
        <v>2.7383673596048598E-4</v>
      </c>
      <c r="I48" s="1" cm="1">
        <f t="array" ref="I48">INDEX(Example_6_Adap!$E$12:$AR$119,MATCH(Analysis_7_Adap_paper!$C48,Example_6_Adap!$C$12:$C$119)+Analysis_7_Adap_paper!$D48-COUNT($C$43:$C$51),MATCH(Analysis_7_Adap_paper!I$42,Example_6_Adap!$E$11:$AR$11,0))</f>
        <v>2.06934830096816E-4</v>
      </c>
      <c r="J48" s="1" cm="1">
        <f t="array" ref="J48">INDEX(Example_6_Adap!$E$12:$AR$119,MATCH(Analysis_7_Adap_paper!$C48,Example_6_Adap!$C$12:$C$119)+Analysis_7_Adap_paper!$D48-COUNT($C$43:$C$51),MATCH(Analysis_7_Adap_paper!J$42,Example_6_Adap!$E$11:$AR$11,0))</f>
        <v>4.65163019390146E-4</v>
      </c>
      <c r="K48" s="1" cm="1">
        <f t="array" ref="K48">INDEX(Example_6_Adap!$E$12:$AR$119,MATCH(Analysis_7_Adap_paper!$C48,Example_6_Adap!$C$12:$C$119)+Analysis_7_Adap_paper!$D48-COUNT($C$43:$C$51),MATCH(Analysis_7_Adap_paper!K$42,Example_6_Adap!$E$11:$AR$11,0))</f>
        <v>4.7640007145659498E-3</v>
      </c>
      <c r="L48" s="1" cm="1">
        <f t="array" ref="L48">INDEX(Example_6_Adap!$E$12:$AR$119,MATCH(Analysis_7_Adap_paper!$C48,Example_6_Adap!$C$12:$C$119)+Analysis_7_Adap_paper!$D48-COUNT($C$43:$C$51),MATCH(Analysis_7_Adap_paper!L$42,Example_6_Adap!$E$11:$AR$11,0))</f>
        <v>3.8268218654546403E-2</v>
      </c>
      <c r="Q48" s="57">
        <f t="shared" si="11"/>
        <v>2.4445561351984777</v>
      </c>
      <c r="R48" s="57">
        <f t="shared" si="9"/>
        <v>3.8328010101285015</v>
      </c>
      <c r="S48" s="57">
        <f t="shared" si="9"/>
        <v>4.1394292592047517</v>
      </c>
      <c r="T48" s="57">
        <f t="shared" si="9"/>
        <v>3.8037586538043464</v>
      </c>
      <c r="U48" s="57">
        <f t="shared" si="9"/>
        <v>3.0169044322929799</v>
      </c>
      <c r="V48" s="57">
        <f t="shared" si="9"/>
        <v>1.7282541529439739</v>
      </c>
    </row>
    <row r="49" spans="3:22" outlineLevel="1" x14ac:dyDescent="0.45">
      <c r="C49" s="48">
        <f t="shared" si="10"/>
        <v>256</v>
      </c>
      <c r="D49" s="48">
        <v>7</v>
      </c>
      <c r="E49" s="1" cm="1">
        <f t="array" ref="E49">INDEX(Example_6_Adap!$E$12:$AR$119,MATCH(Analysis_7_Adap_paper!$C49,Example_6_Adap!$C$12:$C$119)+Analysis_7_Adap_paper!$D49-COUNT($C$43:$C$51),MATCH(Analysis_7_Adap_paper!E$42,Example_6_Adap!$E$11:$AR$11,0))</f>
        <v>1.0043809437987301E-4</v>
      </c>
      <c r="F49" s="1" cm="1">
        <f t="array" ref="F49">INDEX(Example_6_Adap!$E$12:$AR$119,MATCH(Analysis_7_Adap_paper!$C49,Example_6_Adap!$C$12:$C$119)+Analysis_7_Adap_paper!$D49-COUNT($C$43:$C$51),MATCH(Analysis_7_Adap_paper!F$42,Example_6_Adap!$E$11:$AR$11,0))</f>
        <v>5.3956051667469697E-5</v>
      </c>
      <c r="G49" s="1" cm="1">
        <f t="array" ref="G49">INDEX(Example_6_Adap!$E$12:$AR$119,MATCH(Analysis_7_Adap_paper!$C49,Example_6_Adap!$C$12:$C$119)+Analysis_7_Adap_paper!$D49-COUNT($C$43:$C$51),MATCH(Analysis_7_Adap_paper!G$42,Example_6_Adap!$E$11:$AR$11,0))</f>
        <v>1.31294197136533E-5</v>
      </c>
      <c r="H49" s="1" cm="1">
        <f t="array" ref="H49">INDEX(Example_6_Adap!$E$12:$AR$119,MATCH(Analysis_7_Adap_paper!$C49,Example_6_Adap!$C$12:$C$119)+Analysis_7_Adap_paper!$D49-COUNT($C$43:$C$51),MATCH(Analysis_7_Adap_paper!H$42,Example_6_Adap!$E$11:$AR$11,0))</f>
        <v>9.2023822624298595E-6</v>
      </c>
      <c r="I49" s="1" cm="1">
        <f t="array" ref="I49">INDEX(Example_6_Adap!$E$12:$AR$119,MATCH(Analysis_7_Adap_paper!$C49,Example_6_Adap!$C$12:$C$119)+Analysis_7_Adap_paper!$D49-COUNT($C$43:$C$51),MATCH(Analysis_7_Adap_paper!I$42,Example_6_Adap!$E$11:$AR$11,0))</f>
        <v>5.9931732741880199E-5</v>
      </c>
      <c r="J49" s="1" cm="1">
        <f t="array" ref="J49">INDEX(Example_6_Adap!$E$12:$AR$119,MATCH(Analysis_7_Adap_paper!$C49,Example_6_Adap!$C$12:$C$119)+Analysis_7_Adap_paper!$D49-COUNT($C$43:$C$51),MATCH(Analysis_7_Adap_paper!J$42,Example_6_Adap!$E$11:$AR$11,0))</f>
        <v>4.49934308396793E-4</v>
      </c>
      <c r="K49" s="1" cm="1">
        <f t="array" ref="K49">INDEX(Example_6_Adap!$E$12:$AR$119,MATCH(Analysis_7_Adap_paper!$C49,Example_6_Adap!$C$12:$C$119)+Analysis_7_Adap_paper!$D49-COUNT($C$43:$C$51),MATCH(Analysis_7_Adap_paper!K$42,Example_6_Adap!$E$11:$AR$11,0))</f>
        <v>4.7622694911737496E-3</v>
      </c>
      <c r="L49" s="1" cm="1">
        <f t="array" ref="L49">INDEX(Example_6_Adap!$E$12:$AR$119,MATCH(Analysis_7_Adap_paper!$C49,Example_6_Adap!$C$12:$C$119)+Analysis_7_Adap_paper!$D49-COUNT($C$43:$C$51),MATCH(Analysis_7_Adap_paper!L$42,Example_6_Adap!$E$11:$AR$11,0))</f>
        <v>3.8254950239614303E-2</v>
      </c>
      <c r="Q49" s="57">
        <f t="shared" si="11"/>
        <v>5.8735004677384568</v>
      </c>
      <c r="R49" s="57">
        <f t="shared" si="9"/>
        <v>4.9791905643067764</v>
      </c>
      <c r="S49" s="57">
        <f t="shared" si="9"/>
        <v>6.044160366043509</v>
      </c>
      <c r="T49" s="57">
        <f t="shared" si="9"/>
        <v>4.8951648043821239</v>
      </c>
      <c r="U49" s="57">
        <f t="shared" si="9"/>
        <v>1.7877845011641129</v>
      </c>
      <c r="V49" s="57">
        <f t="shared" si="9"/>
        <v>4.8022027137073202E-2</v>
      </c>
    </row>
    <row r="50" spans="3:22" outlineLevel="1" x14ac:dyDescent="0.45">
      <c r="C50" s="48">
        <f t="shared" si="10"/>
        <v>256</v>
      </c>
      <c r="D50" s="48">
        <v>8</v>
      </c>
      <c r="E50" s="1" cm="1">
        <f t="array" ref="E50">INDEX(Example_6_Adap!$E$12:$AR$119,MATCH(Analysis_7_Adap_paper!$C50,Example_6_Adap!$C$12:$C$119)+Analysis_7_Adap_paper!$D50-COUNT($C$43:$C$51),MATCH(Analysis_7_Adap_paper!E$42,Example_6_Adap!$E$11:$AR$11,0))</f>
        <v>2.4307643784471299E-6</v>
      </c>
      <c r="F50" s="1" cm="1">
        <f t="array" ref="F50">INDEX(Example_6_Adap!$E$12:$AR$119,MATCH(Analysis_7_Adap_paper!$C50,Example_6_Adap!$C$12:$C$119)+Analysis_7_Adap_paper!$D50-COUNT($C$43:$C$51),MATCH(Analysis_7_Adap_paper!F$42,Example_6_Adap!$E$11:$AR$11,0))</f>
        <v>1.09038174356257E-6</v>
      </c>
      <c r="G50" s="1" cm="1">
        <f t="array" ref="G50">INDEX(Example_6_Adap!$E$12:$AR$119,MATCH(Analysis_7_Adap_paper!$C50,Example_6_Adap!$C$12:$C$119)+Analysis_7_Adap_paper!$D50-COUNT($C$43:$C$51),MATCH(Analysis_7_Adap_paper!G$42,Example_6_Adap!$E$11:$AR$11,0))</f>
        <v>1.44341607843934E-6</v>
      </c>
      <c r="H50" s="1" cm="1">
        <f t="array" ref="H50">INDEX(Example_6_Adap!$E$12:$AR$119,MATCH(Analysis_7_Adap_paper!$C50,Example_6_Adap!$C$12:$C$119)+Analysis_7_Adap_paper!$D50-COUNT($C$43:$C$51),MATCH(Analysis_7_Adap_paper!H$42,Example_6_Adap!$E$11:$AR$11,0))</f>
        <v>8.1185472171618705E-6</v>
      </c>
      <c r="I50" s="1" cm="1">
        <f t="array" ref="I50">INDEX(Example_6_Adap!$E$12:$AR$119,MATCH(Analysis_7_Adap_paper!$C50,Example_6_Adap!$C$12:$C$119)+Analysis_7_Adap_paper!$D50-COUNT($C$43:$C$51),MATCH(Analysis_7_Adap_paper!I$42,Example_6_Adap!$E$11:$AR$11,0))</f>
        <v>5.9396191134375402E-5</v>
      </c>
      <c r="J50" s="1" cm="1">
        <f t="array" ref="J50">INDEX(Example_6_Adap!$E$12:$AR$119,MATCH(Analysis_7_Adap_paper!$C50,Example_6_Adap!$C$12:$C$119)+Analysis_7_Adap_paper!$D50-COUNT($C$43:$C$51),MATCH(Analysis_7_Adap_paper!J$42,Example_6_Adap!$E$11:$AR$11,0))</f>
        <v>4.4994579387958001E-4</v>
      </c>
      <c r="K50" s="1" cm="1">
        <f t="array" ref="K50">INDEX(Example_6_Adap!$E$12:$AR$119,MATCH(Analysis_7_Adap_paper!$C50,Example_6_Adap!$C$12:$C$119)+Analysis_7_Adap_paper!$D50-COUNT($C$43:$C$51),MATCH(Analysis_7_Adap_paper!K$42,Example_6_Adap!$E$11:$AR$11,0))</f>
        <v>4.7619283968494096E-3</v>
      </c>
      <c r="L50" s="1" cm="1">
        <f t="array" ref="L50">INDEX(Example_6_Adap!$E$12:$AR$119,MATCH(Analysis_7_Adap_paper!$C50,Example_6_Adap!$C$12:$C$119)+Analysis_7_Adap_paper!$D50-COUNT($C$43:$C$51),MATCH(Analysis_7_Adap_paper!L$42,Example_6_Adap!$E$11:$AR$11,0))</f>
        <v>3.82516882602024E-2</v>
      </c>
      <c r="Q50" s="57">
        <f t="shared" si="11"/>
        <v>5.368752696160457</v>
      </c>
      <c r="R50" s="57">
        <f t="shared" si="9"/>
        <v>5.6288795630118926</v>
      </c>
      <c r="S50" s="57">
        <f t="shared" si="9"/>
        <v>3.1852440187695628</v>
      </c>
      <c r="T50" s="57">
        <f t="shared" si="9"/>
        <v>0.18078580075696252</v>
      </c>
      <c r="U50" s="57">
        <f t="shared" si="9"/>
        <v>1.2949666493640162E-2</v>
      </c>
      <c r="V50" s="57">
        <f t="shared" si="9"/>
        <v>-3.682723735760573E-5</v>
      </c>
    </row>
    <row r="51" spans="3:22" outlineLevel="1" x14ac:dyDescent="0.45">
      <c r="C51" s="48">
        <f t="shared" si="10"/>
        <v>256</v>
      </c>
      <c r="D51" s="48">
        <v>9</v>
      </c>
      <c r="E51" s="1" cm="1">
        <f t="array" ref="E51">INDEX(Example_6_Adap!$E$12:$AR$119,MATCH(Analysis_7_Adap_paper!$C51,Example_6_Adap!$C$12:$C$119)+Analysis_7_Adap_paper!$D51-COUNT($C$43:$C$51),MATCH(Analysis_7_Adap_paper!E$42,Example_6_Adap!$E$11:$AR$11,0))</f>
        <v>6.2463036520909996E-8</v>
      </c>
      <c r="F51" s="1" cm="1">
        <f t="array" ref="F51">INDEX(Example_6_Adap!$E$12:$AR$119,MATCH(Analysis_7_Adap_paper!$C51,Example_6_Adap!$C$12:$C$119)+Analysis_7_Adap_paper!$D51-COUNT($C$43:$C$51),MATCH(Analysis_7_Adap_paper!F$42,Example_6_Adap!$E$11:$AR$11,0))</f>
        <v>1.8348469676965301E-7</v>
      </c>
      <c r="G51" s="1" cm="1">
        <f t="array" ref="G51">INDEX(Example_6_Adap!$E$12:$AR$119,MATCH(Analysis_7_Adap_paper!$C51,Example_6_Adap!$C$12:$C$119)+Analysis_7_Adap_paper!$D51-COUNT($C$43:$C$51),MATCH(Analysis_7_Adap_paper!G$42,Example_6_Adap!$E$11:$AR$11,0))</f>
        <v>1.34997620748755E-6</v>
      </c>
      <c r="H51" s="1" cm="1">
        <f t="array" ref="H51">INDEX(Example_6_Adap!$E$12:$AR$119,MATCH(Analysis_7_Adap_paper!$C51,Example_6_Adap!$C$12:$C$119)+Analysis_7_Adap_paper!$D51-COUNT($C$43:$C$51),MATCH(Analysis_7_Adap_paper!H$42,Example_6_Adap!$E$11:$AR$11,0))</f>
        <v>8.1694357967343394E-6</v>
      </c>
      <c r="I51" s="1" cm="1">
        <f t="array" ref="I51">INDEX(Example_6_Adap!$E$12:$AR$119,MATCH(Analysis_7_Adap_paper!$C51,Example_6_Adap!$C$12:$C$119)+Analysis_7_Adap_paper!$D51-COUNT($C$43:$C$51),MATCH(Analysis_7_Adap_paper!I$42,Example_6_Adap!$E$11:$AR$11,0))</f>
        <v>5.9367786092945297E-5</v>
      </c>
      <c r="J51" s="1" cm="1">
        <f t="array" ref="J51">INDEX(Example_6_Adap!$E$12:$AR$119,MATCH(Analysis_7_Adap_paper!$C51,Example_6_Adap!$C$12:$C$119)+Analysis_7_Adap_paper!$D51-COUNT($C$43:$C$51),MATCH(Analysis_7_Adap_paper!J$42,Example_6_Adap!$E$11:$AR$11,0))</f>
        <v>4.4997385593104002E-4</v>
      </c>
      <c r="K51" s="1" cm="1">
        <f t="array" ref="K51">INDEX(Example_6_Adap!$E$12:$AR$119,MATCH(Analysis_7_Adap_paper!$C51,Example_6_Adap!$C$12:$C$119)+Analysis_7_Adap_paper!$D51-COUNT($C$43:$C$51),MATCH(Analysis_7_Adap_paper!K$42,Example_6_Adap!$E$11:$AR$11,0))</f>
        <v>4.7619012205370997E-3</v>
      </c>
      <c r="L51" s="1" cm="1">
        <f t="array" ref="L51">INDEX(Example_6_Adap!$E$12:$AR$119,MATCH(Analysis_7_Adap_paper!$C51,Example_6_Adap!$C$12:$C$119)+Analysis_7_Adap_paper!$D51-COUNT($C$43:$C$51),MATCH(Analysis_7_Adap_paper!L$42,Example_6_Adap!$E$11:$AR$11,0))</f>
        <v>3.8251003755338901E-2</v>
      </c>
      <c r="Q51" s="57">
        <f t="shared" si="11"/>
        <v>5.2822635400804048</v>
      </c>
      <c r="R51" s="57">
        <f t="shared" si="9"/>
        <v>2.5711016645197966</v>
      </c>
      <c r="S51" s="57">
        <f t="shared" si="9"/>
        <v>9.6553249498882859E-2</v>
      </c>
      <c r="T51" s="57">
        <f t="shared" si="9"/>
        <v>-9.0148596306581369E-3</v>
      </c>
      <c r="U51" s="57">
        <f t="shared" si="9"/>
        <v>6.9010509997330101E-4</v>
      </c>
      <c r="V51" s="57">
        <f t="shared" si="9"/>
        <v>-8.997466051596491E-5</v>
      </c>
    </row>
    <row r="52" spans="3:22" ht="5.45" customHeight="1" outlineLevel="1" x14ac:dyDescent="0.45"/>
    <row r="53" spans="3:22" outlineLevel="1" x14ac:dyDescent="0.45">
      <c r="C53" s="87" t="s">
        <v>139</v>
      </c>
      <c r="D53" s="87"/>
      <c r="E53" s="87"/>
      <c r="F53" s="87"/>
      <c r="G53" s="87"/>
      <c r="H53" s="87"/>
      <c r="I53" s="87"/>
      <c r="J53" s="25"/>
      <c r="K53" s="25"/>
      <c r="L53" s="25"/>
    </row>
    <row r="54" spans="3:22" outlineLevel="1" x14ac:dyDescent="0.45">
      <c r="C54" s="50" t="s">
        <v>11</v>
      </c>
      <c r="D54" s="50" t="s">
        <v>14</v>
      </c>
      <c r="E54" s="54" t="str">
        <f>"St_1E-" &amp;E$28&amp;"_PLRBF_AD"</f>
        <v>St_1E-6_PLRBF_AD</v>
      </c>
      <c r="F54" s="54" t="str">
        <f t="shared" ref="F54:L54" si="12">"St_1E-" &amp;F$28&amp;"_PLRBF_AD"</f>
        <v>St_1E-7_PLRBF_AD</v>
      </c>
      <c r="G54" s="54" t="str">
        <f t="shared" si="12"/>
        <v>St_1E-8_PLRBF_AD</v>
      </c>
      <c r="H54" s="54" t="str">
        <f t="shared" si="12"/>
        <v>St_1E-9_PLRBF_AD</v>
      </c>
      <c r="I54" s="54" t="str">
        <f t="shared" si="12"/>
        <v>St_1E-10_PLRBF_AD</v>
      </c>
      <c r="J54" s="54" t="str">
        <f t="shared" si="12"/>
        <v>St_1E-11_PLRBF_AD</v>
      </c>
      <c r="K54" s="54" t="str">
        <f t="shared" si="12"/>
        <v>St_1E-12_PLRBF_AD</v>
      </c>
      <c r="L54" s="54" t="str">
        <f t="shared" si="12"/>
        <v>St_1E-13_PLRBF_AD</v>
      </c>
    </row>
    <row r="55" spans="3:22" outlineLevel="1" x14ac:dyDescent="0.45">
      <c r="C55" s="53">
        <v>128</v>
      </c>
      <c r="D55" s="48">
        <v>1</v>
      </c>
      <c r="E55" s="1" cm="1">
        <f t="array" ref="E55">INDEX(Example_6_Adap!$DU$12:$FD$119,MATCH($C55,Example_6_Adap!$C$12:$C$119)+$D55-COUNT($C$55:$C$63),MATCH(E$54,Example_6_Adap!$DU$11:$FD$11,0))</f>
        <v>1465.47552443482</v>
      </c>
      <c r="F55" s="1" cm="1">
        <f t="array" ref="F55">INDEX(Example_6_Adap!$DU$12:$FD$119,MATCH($C55,Example_6_Adap!$C$12:$C$119)+$D55-COUNT($C$55:$C$63),MATCH(F$54,Example_6_Adap!$DU$11:$FD$11,0))</f>
        <v>14644.7962835658</v>
      </c>
      <c r="G55" s="1" cm="1">
        <f t="array" ref="G55">INDEX(Example_6_Adap!$DU$12:$FD$119,MATCH($C55,Example_6_Adap!$C$12:$C$119)+$D55-COUNT($C$55:$C$63),MATCH(G$54,Example_6_Adap!$DU$11:$FD$11,0))</f>
        <v>146343.135783679</v>
      </c>
      <c r="H55" s="1" cm="1">
        <f t="array" ref="H55">INDEX(Example_6_Adap!$DU$12:$FD$119,MATCH($C55,Example_6_Adap!$C$12:$C$119)+$D55-COUNT($C$55:$C$63),MATCH(H$54,Example_6_Adap!$DU$11:$FD$11,0))</f>
        <v>1453908.1829603901</v>
      </c>
      <c r="I55" s="1" cm="1">
        <f t="array" ref="I55">INDEX(Example_6_Adap!$DU$12:$FD$119,MATCH($C55,Example_6_Adap!$C$12:$C$119)+$D55-COUNT($C$55:$C$63),MATCH(I$54,Example_6_Adap!$DU$11:$FD$11,0))</f>
        <v>13651542.0568923</v>
      </c>
      <c r="J55" s="1" cm="1">
        <f t="array" ref="J55">INDEX(Example_6_Adap!$DU$12:$FD$119,MATCH($C55,Example_6_Adap!$C$12:$C$119)+$D55-COUNT($C$55:$C$63),MATCH(J$54,Example_6_Adap!$DU$11:$FD$11,0))</f>
        <v>84768737.5263087</v>
      </c>
      <c r="K55" s="1" cm="1">
        <f t="array" ref="K55">INDEX(Example_6_Adap!$DU$12:$FD$119,MATCH($C55,Example_6_Adap!$C$12:$C$119)+$D55-COUNT($C$55:$C$63),MATCH(K$54,Example_6_Adap!$DU$11:$FD$11,0))</f>
        <v>176950377.87542</v>
      </c>
      <c r="L55" s="1" cm="1">
        <f t="array" ref="L55">INDEX(Example_6_Adap!$DU$12:$FD$119,MATCH($C55,Example_6_Adap!$C$12:$C$119)+$D55-COUNT($C$55:$C$63),MATCH(L$54,Example_6_Adap!$DU$11:$FD$11,0))</f>
        <v>198540651.71315899</v>
      </c>
    </row>
    <row r="56" spans="3:22" outlineLevel="1" x14ac:dyDescent="0.45">
      <c r="C56" s="48">
        <f>C55</f>
        <v>128</v>
      </c>
      <c r="D56" s="48">
        <v>2</v>
      </c>
      <c r="E56" s="1" cm="1">
        <f t="array" ref="E56">INDEX(Example_6_Adap!$DU$12:$FD$119,MATCH($C56,Example_6_Adap!$C$12:$C$119)+$D56-COUNT($C$55:$C$63),MATCH(E$54,Example_6_Adap!$DU$11:$FD$11,0))</f>
        <v>9759.4767770380604</v>
      </c>
      <c r="F56" s="1" cm="1">
        <f t="array" ref="F56">INDEX(Example_6_Adap!$DU$12:$FD$119,MATCH($C56,Example_6_Adap!$C$12:$C$119)+$D56-COUNT($C$55:$C$63),MATCH(F$54,Example_6_Adap!$DU$11:$FD$11,0))</f>
        <v>97585.767769961603</v>
      </c>
      <c r="G56" s="1" cm="1">
        <f t="array" ref="G56">INDEX(Example_6_Adap!$DU$12:$FD$119,MATCH($C56,Example_6_Adap!$C$12:$C$119)+$D56-COUNT($C$55:$C$63),MATCH(G$54,Example_6_Adap!$DU$11:$FD$11,0))</f>
        <v>975848.67763868102</v>
      </c>
      <c r="H56" s="1" cm="1">
        <f t="array" ref="H56">INDEX(Example_6_Adap!$DU$12:$FD$119,MATCH($C56,Example_6_Adap!$C$12:$C$119)+$D56-COUNT($C$55:$C$63),MATCH(H$54,Example_6_Adap!$DU$11:$FD$11,0))</f>
        <v>9758477.7708855607</v>
      </c>
      <c r="I56" s="1" cm="1">
        <f t="array" ref="I56">INDEX(Example_6_Adap!$DU$12:$FD$119,MATCH($C56,Example_6_Adap!$C$12:$C$119)+$D56-COUNT($C$55:$C$63),MATCH(I$54,Example_6_Adap!$DU$11:$FD$11,0))</f>
        <v>97584767.986677095</v>
      </c>
      <c r="J56" s="1" cm="1">
        <f t="array" ref="J56">INDEX(Example_6_Adap!$DU$12:$FD$119,MATCH($C56,Example_6_Adap!$C$12:$C$119)+$D56-COUNT($C$55:$C$63),MATCH(J$54,Example_6_Adap!$DU$11:$FD$11,0))</f>
        <v>975847615.07714403</v>
      </c>
      <c r="K56" s="1" cm="1">
        <f t="array" ref="K56">INDEX(Example_6_Adap!$DU$12:$FD$119,MATCH($C56,Example_6_Adap!$C$12:$C$119)+$D56-COUNT($C$55:$C$63),MATCH(K$54,Example_6_Adap!$DU$11:$FD$11,0))</f>
        <v>9758469937.1136799</v>
      </c>
      <c r="L56" s="1" cm="1">
        <f t="array" ref="L56">INDEX(Example_6_Adap!$DU$12:$FD$119,MATCH($C56,Example_6_Adap!$C$12:$C$119)+$D56-COUNT($C$55:$C$63),MATCH(L$54,Example_6_Adap!$DU$11:$FD$11,0))</f>
        <v>97584193898.669403</v>
      </c>
    </row>
    <row r="57" spans="3:22" outlineLevel="1" x14ac:dyDescent="0.45">
      <c r="C57" s="48">
        <f t="shared" ref="C57:C63" si="13">C56</f>
        <v>128</v>
      </c>
      <c r="D57" s="48">
        <v>3</v>
      </c>
      <c r="E57" s="1" cm="1">
        <f t="array" ref="E57">INDEX(Example_6_Adap!$DU$12:$FD$119,MATCH($C57,Example_6_Adap!$C$12:$C$119)+$D57-COUNT($C$55:$C$63),MATCH(E$54,Example_6_Adap!$DU$11:$FD$11,0))</f>
        <v>70142.196350220707</v>
      </c>
      <c r="F57" s="1" cm="1">
        <f t="array" ref="F57">INDEX(Example_6_Adap!$DU$12:$FD$119,MATCH($C57,Example_6_Adap!$C$12:$C$119)+$D57-COUNT($C$55:$C$63),MATCH(F$54,Example_6_Adap!$DU$11:$FD$11,0))</f>
        <v>701412.96351548296</v>
      </c>
      <c r="G57" s="1" cm="1">
        <f t="array" ref="G57">INDEX(Example_6_Adap!$DU$12:$FD$119,MATCH($C57,Example_6_Adap!$C$12:$C$119)+$D57-COUNT($C$55:$C$63),MATCH(G$54,Example_6_Adap!$DU$11:$FD$11,0))</f>
        <v>7014120.6360266097</v>
      </c>
      <c r="H57" s="1" cm="1">
        <f t="array" ref="H57">INDEX(Example_6_Adap!$DU$12:$FD$119,MATCH($C57,Example_6_Adap!$C$12:$C$119)+$D57-COUNT($C$55:$C$63),MATCH(H$54,Example_6_Adap!$DU$11:$FD$11,0))</f>
        <v>70141197.479081705</v>
      </c>
      <c r="I57" s="1" cm="1">
        <f t="array" ref="I57">INDEX(Example_6_Adap!$DU$12:$FD$119,MATCH($C57,Example_6_Adap!$C$12:$C$119)+$D57-COUNT($C$55:$C$63),MATCH(I$54,Example_6_Adap!$DU$11:$FD$11,0))</f>
        <v>701411975.57717097</v>
      </c>
      <c r="J57" s="1" cm="1">
        <f t="array" ref="J57">INDEX(Example_6_Adap!$DU$12:$FD$119,MATCH($C57,Example_6_Adap!$C$12:$C$119)+$D57-COUNT($C$55:$C$63),MATCH(J$54,Example_6_Adap!$DU$11:$FD$11,0))</f>
        <v>7014120161.64221</v>
      </c>
      <c r="K57" s="1" cm="1">
        <f t="array" ref="K57">INDEX(Example_6_Adap!$DU$12:$FD$119,MATCH($C57,Example_6_Adap!$C$12:$C$119)+$D57-COUNT($C$55:$C$63),MATCH(K$54,Example_6_Adap!$DU$11:$FD$11,0))</f>
        <v>70141253263.731506</v>
      </c>
      <c r="L57" s="1" cm="1">
        <f t="array" ref="L57">INDEX(Example_6_Adap!$DU$12:$FD$119,MATCH($C57,Example_6_Adap!$C$12:$C$119)+$D57-COUNT($C$55:$C$63),MATCH(L$54,Example_6_Adap!$DU$11:$FD$11,0))</f>
        <v>701421655387.72095</v>
      </c>
    </row>
    <row r="58" spans="3:22" outlineLevel="1" x14ac:dyDescent="0.45">
      <c r="C58" s="48">
        <f t="shared" si="13"/>
        <v>128</v>
      </c>
      <c r="D58" s="48">
        <v>4</v>
      </c>
      <c r="E58" s="1" cm="1">
        <f t="array" ref="E58">INDEX(Example_6_Adap!$DU$12:$FD$119,MATCH($C58,Example_6_Adap!$C$12:$C$119)+$D58-COUNT($C$55:$C$63),MATCH(E$54,Example_6_Adap!$DU$11:$FD$11,0))</f>
        <v>526617.02720117394</v>
      </c>
      <c r="F58" s="1" cm="1">
        <f t="array" ref="F58">INDEX(Example_6_Adap!$DU$12:$FD$119,MATCH($C58,Example_6_Adap!$C$12:$C$119)+$D58-COUNT($C$55:$C$63),MATCH(F$54,Example_6_Adap!$DU$11:$FD$11,0))</f>
        <v>5266161.2723313896</v>
      </c>
      <c r="G58" s="1" cm="1">
        <f t="array" ref="G58">INDEX(Example_6_Adap!$DU$12:$FD$119,MATCH($C58,Example_6_Adap!$C$12:$C$119)+$D58-COUNT($C$55:$C$63),MATCH(G$54,Example_6_Adap!$DU$11:$FD$11,0))</f>
        <v>52661603.795386501</v>
      </c>
      <c r="H58" s="1" cm="1">
        <f t="array" ref="H58">INDEX(Example_6_Adap!$DU$12:$FD$119,MATCH($C58,Example_6_Adap!$C$12:$C$119)+$D58-COUNT($C$55:$C$63),MATCH(H$54,Example_6_Adap!$DU$11:$FD$11,0))</f>
        <v>526616035.87393397</v>
      </c>
      <c r="I58" s="1" cm="1">
        <f t="array" ref="I58">INDEX(Example_6_Adap!$DU$12:$FD$119,MATCH($C58,Example_6_Adap!$C$12:$C$119)+$D58-COUNT($C$55:$C$63),MATCH(I$54,Example_6_Adap!$DU$11:$FD$11,0))</f>
        <v>5266160713.6464195</v>
      </c>
      <c r="J58" s="1" cm="1">
        <f t="array" ref="J58">INDEX(Example_6_Adap!$DU$12:$FD$119,MATCH($C58,Example_6_Adap!$C$12:$C$119)+$D58-COUNT($C$55:$C$63),MATCH(J$54,Example_6_Adap!$DU$11:$FD$11,0))</f>
        <v>52661645842.978203</v>
      </c>
      <c r="K58" s="1" cm="1">
        <f t="array" ref="K58">INDEX(Example_6_Adap!$DU$12:$FD$119,MATCH($C58,Example_6_Adap!$C$12:$C$119)+$D58-COUNT($C$55:$C$63),MATCH(K$54,Example_6_Adap!$DU$11:$FD$11,0))</f>
        <v>526621660269.62903</v>
      </c>
      <c r="L58" s="1" cm="1">
        <f t="array" ref="L58">INDEX(Example_6_Adap!$DU$12:$FD$119,MATCH($C58,Example_6_Adap!$C$12:$C$119)+$D58-COUNT($C$55:$C$63),MATCH(L$54,Example_6_Adap!$DU$11:$FD$11,0))</f>
        <v>5266576102465.2803</v>
      </c>
    </row>
    <row r="59" spans="3:22" outlineLevel="1" x14ac:dyDescent="0.45">
      <c r="C59" s="48">
        <f t="shared" si="13"/>
        <v>128</v>
      </c>
      <c r="D59" s="48">
        <v>5</v>
      </c>
      <c r="E59" s="1" cm="1">
        <f t="array" ref="E59">INDEX(Example_6_Adap!$DU$12:$FD$119,MATCH($C59,Example_6_Adap!$C$12:$C$119)+$D59-COUNT($C$55:$C$63),MATCH(E$54,Example_6_Adap!$DU$11:$FD$11,0))</f>
        <v>3991885.3898771</v>
      </c>
      <c r="F59" s="1" cm="1">
        <f t="array" ref="F59">INDEX(Example_6_Adap!$DU$12:$FD$119,MATCH($C59,Example_6_Adap!$C$12:$C$119)+$D59-COUNT($C$55:$C$63),MATCH(F$54,Example_6_Adap!$DU$11:$FD$11,0))</f>
        <v>39918845.053101599</v>
      </c>
      <c r="G59" s="1" cm="1">
        <f t="array" ref="G59">INDEX(Example_6_Adap!$DU$12:$FD$119,MATCH($C59,Example_6_Adap!$C$12:$C$119)+$D59-COUNT($C$55:$C$63),MATCH(G$54,Example_6_Adap!$DU$11:$FD$11,0))</f>
        <v>399188461.18390399</v>
      </c>
      <c r="H59" s="1" cm="1">
        <f t="array" ref="H59">INDEX(Example_6_Adap!$DU$12:$FD$119,MATCH($C59,Example_6_Adap!$C$12:$C$119)+$D59-COUNT($C$55:$C$63),MATCH(H$54,Example_6_Adap!$DU$11:$FD$11,0))</f>
        <v>3991885897.1700401</v>
      </c>
      <c r="I59" s="1" cm="1">
        <f t="array" ref="I59">INDEX(Example_6_Adap!$DU$12:$FD$119,MATCH($C59,Example_6_Adap!$C$12:$C$119)+$D59-COUNT($C$55:$C$63),MATCH(I$54,Example_6_Adap!$DU$11:$FD$11,0))</f>
        <v>39919058893.659897</v>
      </c>
      <c r="J59" s="1" cm="1">
        <f t="array" ref="J59">INDEX(Example_6_Adap!$DU$12:$FD$119,MATCH($C59,Example_6_Adap!$C$12:$C$119)+$D59-COUNT($C$55:$C$63),MATCH(J$54,Example_6_Adap!$DU$11:$FD$11,0))</f>
        <v>399209613892.20801</v>
      </c>
      <c r="K59" s="1" cm="1">
        <f t="array" ref="K59">INDEX(Example_6_Adap!$DU$12:$FD$119,MATCH($C59,Example_6_Adap!$C$12:$C$119)+$D59-COUNT($C$55:$C$63),MATCH(K$54,Example_6_Adap!$DU$11:$FD$11,0))</f>
        <v>3993919818831.77</v>
      </c>
      <c r="L59" s="1" cm="1">
        <f t="array" ref="L59">INDEX(Example_6_Adap!$DU$12:$FD$119,MATCH($C59,Example_6_Adap!$C$12:$C$119)+$D59-COUNT($C$55:$C$63),MATCH(L$54,Example_6_Adap!$DU$11:$FD$11,0))</f>
        <v>40120863510588.102</v>
      </c>
    </row>
    <row r="60" spans="3:22" outlineLevel="1" x14ac:dyDescent="0.45">
      <c r="C60" s="48">
        <f t="shared" si="13"/>
        <v>128</v>
      </c>
      <c r="D60" s="48">
        <v>6</v>
      </c>
      <c r="E60" s="1" cm="1">
        <f t="array" ref="E60">INDEX(Example_6_Adap!$DU$12:$FD$119,MATCH($C60,Example_6_Adap!$C$12:$C$119)+$D60-COUNT($C$55:$C$63),MATCH(E$54,Example_6_Adap!$DU$11:$FD$11,0))</f>
        <v>28739012.310398702</v>
      </c>
      <c r="F60" s="1" cm="1">
        <f t="array" ref="F60">INDEX(Example_6_Adap!$DU$12:$FD$119,MATCH($C60,Example_6_Adap!$C$12:$C$119)+$D60-COUNT($C$55:$C$63),MATCH(F$54,Example_6_Adap!$DU$11:$FD$11,0))</f>
        <v>287390123.91680801</v>
      </c>
      <c r="G60" s="1" cm="1">
        <f t="array" ref="G60">INDEX(Example_6_Adap!$DU$12:$FD$119,MATCH($C60,Example_6_Adap!$C$12:$C$119)+$D60-COUNT($C$55:$C$63),MATCH(G$54,Example_6_Adap!$DU$11:$FD$11,0))</f>
        <v>2873902256.01823</v>
      </c>
      <c r="H60" s="1" cm="1">
        <f t="array" ref="H60">INDEX(Example_6_Adap!$DU$12:$FD$119,MATCH($C60,Example_6_Adap!$C$12:$C$119)+$D60-COUNT($C$55:$C$63),MATCH(H$54,Example_6_Adap!$DU$11:$FD$11,0))</f>
        <v>28739113850.303902</v>
      </c>
      <c r="I60" s="1" cm="1">
        <f t="array" ref="I60">INDEX(Example_6_Adap!$DU$12:$FD$119,MATCH($C60,Example_6_Adap!$C$12:$C$119)+$D60-COUNT($C$55:$C$63),MATCH(I$54,Example_6_Adap!$DU$11:$FD$11,0))</f>
        <v>287398124496.52698</v>
      </c>
      <c r="J60" s="1" cm="1">
        <f t="array" ref="J60">INDEX(Example_6_Adap!$DU$12:$FD$119,MATCH($C60,Example_6_Adap!$C$12:$C$119)+$D60-COUNT($C$55:$C$63),MATCH(J$54,Example_6_Adap!$DU$11:$FD$11,0))</f>
        <v>2875038360766.1201</v>
      </c>
      <c r="K60" s="1" cm="1">
        <f t="array" ref="K60">INDEX(Example_6_Adap!$DU$12:$FD$119,MATCH($C60,Example_6_Adap!$C$12:$C$119)+$D60-COUNT($C$55:$C$63),MATCH(K$54,Example_6_Adap!$DU$11:$FD$11,0))</f>
        <v>28913995081819.898</v>
      </c>
      <c r="L60" s="1" cm="1">
        <f t="array" ref="L60">INDEX(Example_6_Adap!$DU$12:$FD$119,MATCH($C60,Example_6_Adap!$C$12:$C$119)+$D60-COUNT($C$55:$C$63),MATCH(L$54,Example_6_Adap!$DU$11:$FD$11,0))</f>
        <v>300236508564301</v>
      </c>
    </row>
    <row r="61" spans="3:22" outlineLevel="1" x14ac:dyDescent="0.45">
      <c r="C61" s="48">
        <f t="shared" si="13"/>
        <v>128</v>
      </c>
      <c r="D61" s="48">
        <v>7</v>
      </c>
      <c r="E61" s="1" cm="1">
        <f t="array" ref="E61">INDEX(Example_6_Adap!$DU$12:$FD$119,MATCH($C61,Example_6_Adap!$C$12:$C$119)+$D61-COUNT($C$55:$C$63),MATCH(E$54,Example_6_Adap!$DU$11:$FD$11,0))</f>
        <v>168879176.85400701</v>
      </c>
      <c r="F61" s="1" cm="1">
        <f t="array" ref="F61">INDEX(Example_6_Adap!$DU$12:$FD$119,MATCH($C61,Example_6_Adap!$C$12:$C$119)+$D61-COUNT($C$55:$C$63),MATCH(F$54,Example_6_Adap!$DU$11:$FD$11,0))</f>
        <v>1688792154.95665</v>
      </c>
      <c r="G61" s="1" cm="1">
        <f t="array" ref="G61">INDEX(Example_6_Adap!$DU$12:$FD$119,MATCH($C61,Example_6_Adap!$C$12:$C$119)+$D61-COUNT($C$55:$C$63),MATCH(G$54,Example_6_Adap!$DU$11:$FD$11,0))</f>
        <v>16887974211.426901</v>
      </c>
      <c r="H61" s="1" cm="1">
        <f t="array" ref="H61">INDEX(Example_6_Adap!$DU$12:$FD$119,MATCH($C61,Example_6_Adap!$C$12:$C$119)+$D61-COUNT($C$55:$C$63),MATCH(H$54,Example_6_Adap!$DU$11:$FD$11,0))</f>
        <v>168884568947.495</v>
      </c>
      <c r="I61" s="1" cm="1">
        <f t="array" ref="I61">INDEX(Example_6_Adap!$DU$12:$FD$119,MATCH($C61,Example_6_Adap!$C$12:$C$119)+$D61-COUNT($C$55:$C$63),MATCH(I$54,Example_6_Adap!$DU$11:$FD$11,0))</f>
        <v>1689353351639.23</v>
      </c>
      <c r="J61" s="1" cm="1">
        <f t="array" ref="J61">INDEX(Example_6_Adap!$DU$12:$FD$119,MATCH($C61,Example_6_Adap!$C$12:$C$119)+$D61-COUNT($C$55:$C$63),MATCH(J$54,Example_6_Adap!$DU$11:$FD$11,0))</f>
        <v>16930510339690.699</v>
      </c>
      <c r="K61" s="1" cm="1">
        <f t="array" ref="K61">INDEX(Example_6_Adap!$DU$12:$FD$119,MATCH($C61,Example_6_Adap!$C$12:$C$119)+$D61-COUNT($C$55:$C$63),MATCH(K$54,Example_6_Adap!$DU$11:$FD$11,0))</f>
        <v>175958021156998</v>
      </c>
      <c r="L61" s="1" cm="1">
        <f t="array" ref="L61">INDEX(Example_6_Adap!$DU$12:$FD$119,MATCH($C61,Example_6_Adap!$C$12:$C$119)+$D61-COUNT($C$55:$C$63),MATCH(L$54,Example_6_Adap!$DU$11:$FD$11,0))</f>
        <v>3157159749186030</v>
      </c>
    </row>
    <row r="62" spans="3:22" outlineLevel="1" x14ac:dyDescent="0.45">
      <c r="C62" s="48">
        <f t="shared" si="13"/>
        <v>128</v>
      </c>
      <c r="D62" s="48">
        <v>8</v>
      </c>
      <c r="E62" s="1" cm="1">
        <f t="array" ref="E62">INDEX(Example_6_Adap!$DU$12:$FD$119,MATCH($C62,Example_6_Adap!$C$12:$C$119)+$D62-COUNT($C$55:$C$63),MATCH(E$54,Example_6_Adap!$DU$11:$FD$11,0))</f>
        <v>907170605.02365398</v>
      </c>
      <c r="F62" s="1" cm="1">
        <f t="array" ref="F62">INDEX(Example_6_Adap!$DU$12:$FD$119,MATCH($C62,Example_6_Adap!$C$12:$C$119)+$D62-COUNT($C$55:$C$63),MATCH(F$54,Example_6_Adap!$DU$11:$FD$11,0))</f>
        <v>9071727366.8153706</v>
      </c>
      <c r="G62" s="1" cm="1">
        <f t="array" ref="G62">INDEX(Example_6_Adap!$DU$12:$FD$119,MATCH($C62,Example_6_Adap!$C$12:$C$119)+$D62-COUNT($C$55:$C$63),MATCH(G$54,Example_6_Adap!$DU$11:$FD$11,0))</f>
        <v>90718709071.026199</v>
      </c>
      <c r="H62" s="1" cm="1">
        <f t="array" ref="H62">INDEX(Example_6_Adap!$DU$12:$FD$119,MATCH($C62,Example_6_Adap!$C$12:$C$119)+$D62-COUNT($C$55:$C$63),MATCH(H$54,Example_6_Adap!$DU$11:$FD$11,0))</f>
        <v>907354825598.68701</v>
      </c>
      <c r="I62" s="1" cm="1">
        <f t="array" ref="I62">INDEX(Example_6_Adap!$DU$12:$FD$119,MATCH($C62,Example_6_Adap!$C$12:$C$119)+$D62-COUNT($C$55:$C$63),MATCH(I$54,Example_6_Adap!$DU$11:$FD$11,0))</f>
        <v>9094187451189.5996</v>
      </c>
      <c r="J62" s="1" cm="1">
        <f t="array" ref="J62">INDEX(Example_6_Adap!$DU$12:$FD$119,MATCH($C62,Example_6_Adap!$C$12:$C$119)+$D62-COUNT($C$55:$C$63),MATCH(J$54,Example_6_Adap!$DU$11:$FD$11,0))</f>
        <v>92597862123414.906</v>
      </c>
      <c r="K62" s="1" cm="1">
        <f t="array" ref="K62">INDEX(Example_6_Adap!$DU$12:$FD$119,MATCH($C62,Example_6_Adap!$C$12:$C$119)+$D62-COUNT($C$55:$C$63),MATCH(K$54,Example_6_Adap!$DU$11:$FD$11,0))</f>
        <v>1102712040482360</v>
      </c>
      <c r="L62" s="1" cm="1">
        <f t="array" ref="L62">INDEX(Example_6_Adap!$DU$12:$FD$119,MATCH($C62,Example_6_Adap!$C$12:$C$119)+$D62-COUNT($C$55:$C$63),MATCH(L$54,Example_6_Adap!$DU$11:$FD$11,0))</f>
        <v>3.3572732912767501E+17</v>
      </c>
    </row>
    <row r="63" spans="3:22" outlineLevel="1" x14ac:dyDescent="0.45">
      <c r="C63" s="48">
        <f t="shared" si="13"/>
        <v>128</v>
      </c>
      <c r="D63" s="48">
        <v>9</v>
      </c>
      <c r="E63" s="1" cm="1">
        <f t="array" ref="E63">INDEX(Example_6_Adap!$DU$12:$FD$119,MATCH($C63,Example_6_Adap!$C$12:$C$119)+$D63-COUNT($C$55:$C$63),MATCH(E$54,Example_6_Adap!$DU$11:$FD$11,0))</f>
        <v>4598262068.2466602</v>
      </c>
      <c r="F63" s="1" cm="1">
        <f t="array" ref="F63">INDEX(Example_6_Adap!$DU$12:$FD$119,MATCH($C63,Example_6_Adap!$C$12:$C$119)+$D63-COUNT($C$55:$C$63),MATCH(F$54,Example_6_Adap!$DU$11:$FD$11,0))</f>
        <v>45983289285.393097</v>
      </c>
      <c r="G63" s="1" cm="1">
        <f t="array" ref="G63">INDEX(Example_6_Adap!$DU$12:$FD$119,MATCH($C63,Example_6_Adap!$C$12:$C$119)+$D63-COUNT($C$55:$C$63),MATCH(G$54,Example_6_Adap!$DU$11:$FD$11,0))</f>
        <v>459893204824.85999</v>
      </c>
      <c r="H63" s="1" cm="1">
        <f t="array" ref="H63">INDEX(Example_6_Adap!$DU$12:$FD$119,MATCH($C63,Example_6_Adap!$C$12:$C$119)+$D63-COUNT($C$55:$C$63),MATCH(H$54,Example_6_Adap!$DU$11:$FD$11,0))</f>
        <v>4605461177204.0596</v>
      </c>
      <c r="I63" s="1" cm="1">
        <f t="array" ref="I63">INDEX(Example_6_Adap!$DU$12:$FD$119,MATCH($C63,Example_6_Adap!$C$12:$C$119)+$D63-COUNT($C$55:$C$63),MATCH(I$54,Example_6_Adap!$DU$11:$FD$11,0))</f>
        <v>46605930076599</v>
      </c>
      <c r="J63" s="1" cm="1">
        <f t="array" ref="J63">INDEX(Example_6_Adap!$DU$12:$FD$119,MATCH($C63,Example_6_Adap!$C$12:$C$119)+$D63-COUNT($C$55:$C$63),MATCH(J$54,Example_6_Adap!$DU$11:$FD$11,0))</f>
        <v>532532837437260</v>
      </c>
      <c r="K63" s="1" cm="1">
        <f t="array" ref="K63">INDEX(Example_6_Adap!$DU$12:$FD$119,MATCH($C63,Example_6_Adap!$C$12:$C$119)+$D63-COUNT($C$55:$C$63),MATCH(K$54,Example_6_Adap!$DU$11:$FD$11,0))</f>
        <v>3.18110526603065E+16</v>
      </c>
      <c r="L63" s="1" cm="1">
        <f t="array" ref="L63">INDEX(Example_6_Adap!$DU$12:$FD$119,MATCH($C63,Example_6_Adap!$C$12:$C$119)+$D63-COUNT($C$55:$C$63),MATCH(L$54,Example_6_Adap!$DU$11:$FD$11,0))</f>
        <v>4.5439106912876401E+18</v>
      </c>
    </row>
    <row r="64" spans="3:22" ht="5.45" customHeight="1" outlineLevel="1" x14ac:dyDescent="0.45"/>
    <row r="65" spans="3:12" outlineLevel="1" x14ac:dyDescent="0.45">
      <c r="C65" s="87" t="s">
        <v>140</v>
      </c>
      <c r="D65" s="87"/>
      <c r="E65" s="87"/>
      <c r="F65" s="87"/>
      <c r="G65" s="87"/>
      <c r="H65" s="87"/>
      <c r="I65" s="87"/>
      <c r="J65" s="25"/>
      <c r="K65" s="25"/>
      <c r="L65" s="25"/>
    </row>
    <row r="66" spans="3:12" outlineLevel="1" x14ac:dyDescent="0.45">
      <c r="C66" s="50" t="s">
        <v>11</v>
      </c>
      <c r="D66" s="50" t="s">
        <v>14</v>
      </c>
      <c r="E66" s="54" t="str">
        <f>"St_1E-" &amp;E$28&amp;"_CPLRBF_AD"</f>
        <v>St_1E-6_CPLRBF_AD</v>
      </c>
      <c r="F66" s="54" t="str">
        <f t="shared" ref="F66:L66" si="14">"St_1E-" &amp;F$28&amp;"_CPLRBF_AD"</f>
        <v>St_1E-7_CPLRBF_AD</v>
      </c>
      <c r="G66" s="54" t="str">
        <f t="shared" si="14"/>
        <v>St_1E-8_CPLRBF_AD</v>
      </c>
      <c r="H66" s="54" t="str">
        <f t="shared" si="14"/>
        <v>St_1E-9_CPLRBF_AD</v>
      </c>
      <c r="I66" s="54" t="str">
        <f t="shared" si="14"/>
        <v>St_1E-10_CPLRBF_AD</v>
      </c>
      <c r="J66" s="54" t="str">
        <f t="shared" si="14"/>
        <v>St_1E-11_CPLRBF_AD</v>
      </c>
      <c r="K66" s="54" t="str">
        <f t="shared" si="14"/>
        <v>St_1E-12_CPLRBF_AD</v>
      </c>
      <c r="L66" s="54" t="str">
        <f t="shared" si="14"/>
        <v>St_1E-13_CPLRBF_AD</v>
      </c>
    </row>
    <row r="67" spans="3:12" outlineLevel="1" x14ac:dyDescent="0.45">
      <c r="C67" s="53">
        <v>128</v>
      </c>
      <c r="D67" s="48">
        <v>1</v>
      </c>
      <c r="E67" s="1" cm="1">
        <f t="array" ref="E67">INDEX(Example_6_Adap!$DU$12:$FD$119,MATCH($C67,Example_6_Adap!$C$12:$C$119)+$D67-COUNT($C$67:$C$75),MATCH(E$66,Example_6_Adap!$DU$11:$FD$11,0))</f>
        <v>38.2815298079218</v>
      </c>
      <c r="F67" s="1" cm="1">
        <f t="array" ref="F67">INDEX(Example_6_Adap!$DU$12:$FD$119,MATCH($C67,Example_6_Adap!$C$12:$C$119)+$D67-COUNT($C$67:$C$75),MATCH(F$66,Example_6_Adap!$DU$11:$FD$11,0))</f>
        <v>121.01568610540799</v>
      </c>
      <c r="G67" s="1" cm="1">
        <f t="array" ref="G67">INDEX(Example_6_Adap!$DU$12:$FD$119,MATCH($C67,Example_6_Adap!$C$12:$C$119)+$D67-COUNT($C$67:$C$75),MATCH(G$66,Example_6_Adap!$DU$11:$FD$11,0))</f>
        <v>382.54821367193603</v>
      </c>
      <c r="H67" s="1" cm="1">
        <f t="array" ref="H67">INDEX(Example_6_Adap!$DU$12:$FD$119,MATCH($C67,Example_6_Adap!$C$12:$C$119)+$D67-COUNT($C$67:$C$75),MATCH(H$66,Example_6_Adap!$DU$11:$FD$11,0))</f>
        <v>1205.78115055325</v>
      </c>
      <c r="I67" s="1" cm="1">
        <f t="array" ref="I67">INDEX(Example_6_Adap!$DU$12:$FD$119,MATCH($C67,Example_6_Adap!$C$12:$C$119)+$D67-COUNT($C$67:$C$75),MATCH(I$66,Example_6_Adap!$DU$11:$FD$11,0))</f>
        <v>3694.7993261103902</v>
      </c>
      <c r="J67" s="1" cm="1">
        <f t="array" ref="J67">INDEX(Example_6_Adap!$DU$12:$FD$119,MATCH($C67,Example_6_Adap!$C$12:$C$119)+$D67-COUNT($C$67:$C$75),MATCH(J$66,Example_6_Adap!$DU$11:$FD$11,0))</f>
        <v>9206.9939368201904</v>
      </c>
      <c r="K67" s="1" cm="1">
        <f t="array" ref="K67">INDEX(Example_6_Adap!$DU$12:$FD$119,MATCH($C67,Example_6_Adap!$C$12:$C$119)+$D67-COUNT($C$67:$C$75),MATCH(K$66,Example_6_Adap!$DU$11:$FD$11,0))</f>
        <v>13302.269623579299</v>
      </c>
      <c r="L67" s="1" cm="1">
        <f t="array" ref="L67">INDEX(Example_6_Adap!$DU$12:$FD$119,MATCH($C67,Example_6_Adap!$C$12:$C$119)+$D67-COUNT($C$67:$C$75),MATCH(L$66,Example_6_Adap!$DU$11:$FD$11,0))</f>
        <v>14090.4454187625</v>
      </c>
    </row>
    <row r="68" spans="3:12" outlineLevel="1" x14ac:dyDescent="0.45">
      <c r="C68" s="48">
        <f>C67</f>
        <v>128</v>
      </c>
      <c r="D68" s="48">
        <v>2</v>
      </c>
      <c r="E68" s="1" cm="1">
        <f t="array" ref="E68">INDEX(Example_6_Adap!$DU$12:$FD$119,MATCH($C68,Example_6_Adap!$C$12:$C$119)+$D68-COUNT($C$67:$C$75),MATCH(E$66,Example_6_Adap!$DU$11:$FD$11,0))</f>
        <v>98.790064161523901</v>
      </c>
      <c r="F68" s="1" cm="1">
        <f t="array" ref="F68">INDEX(Example_6_Adap!$DU$12:$FD$119,MATCH($C68,Example_6_Adap!$C$12:$C$119)+$D68-COUNT($C$67:$C$75),MATCH(F$66,Example_6_Adap!$DU$11:$FD$11,0))</f>
        <v>312.38720807652101</v>
      </c>
      <c r="G68" s="1" cm="1">
        <f t="array" ref="G68">INDEX(Example_6_Adap!$DU$12:$FD$119,MATCH($C68,Example_6_Adap!$C$12:$C$119)+$D68-COUNT($C$67:$C$75),MATCH(G$66,Example_6_Adap!$DU$11:$FD$11,0))</f>
        <v>987.85053405577196</v>
      </c>
      <c r="H68" s="1" cm="1">
        <f t="array" ref="H68">INDEX(Example_6_Adap!$DU$12:$FD$119,MATCH($C68,Example_6_Adap!$C$12:$C$119)+$D68-COUNT($C$67:$C$75),MATCH(H$66,Example_6_Adap!$DU$11:$FD$11,0))</f>
        <v>3123.8562339330401</v>
      </c>
      <c r="I68" s="1" cm="1">
        <f t="array" ref="I68">INDEX(Example_6_Adap!$DU$12:$FD$119,MATCH($C68,Example_6_Adap!$C$12:$C$119)+$D68-COUNT($C$67:$C$75),MATCH(I$66,Example_6_Adap!$DU$11:$FD$11,0))</f>
        <v>9878.5002943869495</v>
      </c>
      <c r="J68" s="1" cm="1">
        <f t="array" ref="J68">INDEX(Example_6_Adap!$DU$12:$FD$119,MATCH($C68,Example_6_Adap!$C$12:$C$119)+$D68-COUNT($C$67:$C$75),MATCH(J$66,Example_6_Adap!$DU$11:$FD$11,0))</f>
        <v>31238.5596691424</v>
      </c>
      <c r="K68" s="1" cm="1">
        <f t="array" ref="K68">INDEX(Example_6_Adap!$DU$12:$FD$119,MATCH($C68,Example_6_Adap!$C$12:$C$119)+$D68-COUNT($C$67:$C$75),MATCH(K$66,Example_6_Adap!$DU$11:$FD$11,0))</f>
        <v>98784.963534914001</v>
      </c>
      <c r="L68" s="1" cm="1">
        <f t="array" ref="L68">INDEX(Example_6_Adap!$DU$12:$FD$119,MATCH($C68,Example_6_Adap!$C$12:$C$119)+$D68-COUNT($C$67:$C$75),MATCH(L$66,Example_6_Adap!$DU$11:$FD$11,0))</f>
        <v>312384.745329628</v>
      </c>
    </row>
    <row r="69" spans="3:12" outlineLevel="1" x14ac:dyDescent="0.45">
      <c r="C69" s="48">
        <f t="shared" ref="C69:C75" si="15">C68</f>
        <v>128</v>
      </c>
      <c r="D69" s="48">
        <v>3</v>
      </c>
      <c r="E69" s="1" cm="1">
        <f t="array" ref="E69">INDEX(Example_6_Adap!$DU$12:$FD$119,MATCH($C69,Example_6_Adap!$C$12:$C$119)+$D69-COUNT($C$67:$C$75),MATCH(E$66,Example_6_Adap!$DU$11:$FD$11,0))</f>
        <v>264.84372061693898</v>
      </c>
      <c r="F69" s="1" cm="1">
        <f t="array" ref="F69">INDEX(Example_6_Adap!$DU$12:$FD$119,MATCH($C69,Example_6_Adap!$C$12:$C$119)+$D69-COUNT($C$67:$C$75),MATCH(F$66,Example_6_Adap!$DU$11:$FD$11,0))</f>
        <v>837.50400805909703</v>
      </c>
      <c r="G69" s="1" cm="1">
        <f t="array" ref="G69">INDEX(Example_6_Adap!$DU$12:$FD$119,MATCH($C69,Example_6_Adap!$C$12:$C$119)+$D69-COUNT($C$67:$C$75),MATCH(G$66,Example_6_Adap!$DU$11:$FD$11,0))</f>
        <v>2648.4185160228699</v>
      </c>
      <c r="H69" s="1" cm="1">
        <f t="array" ref="H69">INDEX(Example_6_Adap!$DU$12:$FD$119,MATCH($C69,Example_6_Adap!$C$12:$C$119)+$D69-COUNT($C$67:$C$75),MATCH(H$66,Example_6_Adap!$DU$11:$FD$11,0))</f>
        <v>8375.0341787476791</v>
      </c>
      <c r="I69" s="1" cm="1">
        <f t="array" ref="I69">INDEX(Example_6_Adap!$DU$12:$FD$119,MATCH($C69,Example_6_Adap!$C$12:$C$119)+$D69-COUNT($C$67:$C$75),MATCH(I$66,Example_6_Adap!$DU$11:$FD$11,0))</f>
        <v>26484.183524358799</v>
      </c>
      <c r="J69" s="1" cm="1">
        <f t="array" ref="J69">INDEX(Example_6_Adap!$DU$12:$FD$119,MATCH($C69,Example_6_Adap!$C$12:$C$119)+$D69-COUNT($C$67:$C$75),MATCH(J$66,Example_6_Adap!$DU$11:$FD$11,0))</f>
        <v>83750.3439148498</v>
      </c>
      <c r="K69" s="1" cm="1">
        <f t="array" ref="K69">INDEX(Example_6_Adap!$DU$12:$FD$119,MATCH($C69,Example_6_Adap!$C$12:$C$119)+$D69-COUNT($C$67:$C$75),MATCH(K$66,Example_6_Adap!$DU$11:$FD$11,0))</f>
        <v>264841.96363009099</v>
      </c>
      <c r="L69" s="1" cm="1">
        <f t="array" ref="L69">INDEX(Example_6_Adap!$DU$12:$FD$119,MATCH($C69,Example_6_Adap!$C$12:$C$119)+$D69-COUNT($C$67:$C$75),MATCH(L$66,Example_6_Adap!$DU$11:$FD$11,0))</f>
        <v>837508.16779432504</v>
      </c>
    </row>
    <row r="70" spans="3:12" outlineLevel="1" x14ac:dyDescent="0.45">
      <c r="C70" s="48">
        <f t="shared" si="15"/>
        <v>128</v>
      </c>
      <c r="D70" s="48">
        <v>4</v>
      </c>
      <c r="E70" s="1" cm="1">
        <f t="array" ref="E70">INDEX(Example_6_Adap!$DU$12:$FD$119,MATCH($C70,Example_6_Adap!$C$12:$C$119)+$D70-COUNT($C$67:$C$75),MATCH(E$66,Example_6_Adap!$DU$11:$FD$11,0))</f>
        <v>725.68383418696999</v>
      </c>
      <c r="F70" s="1" cm="1">
        <f t="array" ref="F70">INDEX(Example_6_Adap!$DU$12:$FD$119,MATCH($C70,Example_6_Adap!$C$12:$C$119)+$D70-COUNT($C$67:$C$75),MATCH(F$66,Example_6_Adap!$DU$11:$FD$11,0))</f>
        <v>2294.8118163157901</v>
      </c>
      <c r="G70" s="1" cm="1">
        <f t="array" ref="G70">INDEX(Example_6_Adap!$DU$12:$FD$119,MATCH($C70,Example_6_Adap!$C$12:$C$119)+$D70-COUNT($C$67:$C$75),MATCH(G$66,Example_6_Adap!$DU$11:$FD$11,0))</f>
        <v>7256.8315236775397</v>
      </c>
      <c r="H70" s="1" cm="1">
        <f t="array" ref="H70">INDEX(Example_6_Adap!$DU$12:$FD$119,MATCH($C70,Example_6_Adap!$C$12:$C$119)+$D70-COUNT($C$67:$C$75),MATCH(H$66,Example_6_Adap!$DU$11:$FD$11,0))</f>
        <v>22948.116135880799</v>
      </c>
      <c r="I70" s="1" cm="1">
        <f t="array" ref="I70">INDEX(Example_6_Adap!$DU$12:$FD$119,MATCH($C70,Example_6_Adap!$C$12:$C$119)+$D70-COUNT($C$67:$C$75),MATCH(I$66,Example_6_Adap!$DU$11:$FD$11,0))</f>
        <v>72568.3174444053</v>
      </c>
      <c r="J70" s="1" cm="1">
        <f t="array" ref="J70">INDEX(Example_6_Adap!$DU$12:$FD$119,MATCH($C70,Example_6_Adap!$C$12:$C$119)+$D70-COUNT($C$67:$C$75),MATCH(J$66,Example_6_Adap!$DU$11:$FD$11,0))</f>
        <v>229481.25485813801</v>
      </c>
      <c r="K70" s="1" cm="1">
        <f t="array" ref="K70">INDEX(Example_6_Adap!$DU$12:$FD$119,MATCH($C70,Example_6_Adap!$C$12:$C$119)+$D70-COUNT($C$67:$C$75),MATCH(K$66,Example_6_Adap!$DU$11:$FD$11,0))</f>
        <v>725687.12301586103</v>
      </c>
      <c r="L70" s="1" cm="1">
        <f t="array" ref="L70">INDEX(Example_6_Adap!$DU$12:$FD$119,MATCH($C70,Example_6_Adap!$C$12:$C$119)+$D70-COUNT($C$67:$C$75),MATCH(L$66,Example_6_Adap!$DU$11:$FD$11,0))</f>
        <v>2294883.9580485299</v>
      </c>
    </row>
    <row r="71" spans="3:12" outlineLevel="1" x14ac:dyDescent="0.45">
      <c r="C71" s="48">
        <f t="shared" si="15"/>
        <v>128</v>
      </c>
      <c r="D71" s="48">
        <v>5</v>
      </c>
      <c r="E71" s="1" cm="1">
        <f t="array" ref="E71">INDEX(Example_6_Adap!$DU$12:$FD$119,MATCH($C71,Example_6_Adap!$C$12:$C$119)+$D71-COUNT($C$67:$C$75),MATCH(E$66,Example_6_Adap!$DU$11:$FD$11,0))</f>
        <v>1997.97031713358</v>
      </c>
      <c r="F71" s="1" cm="1">
        <f t="array" ref="F71">INDEX(Example_6_Adap!$DU$12:$FD$119,MATCH($C71,Example_6_Adap!$C$12:$C$119)+$D71-COUNT($C$67:$C$75),MATCH(F$66,Example_6_Adap!$DU$11:$FD$11,0))</f>
        <v>6318.1361887818302</v>
      </c>
      <c r="G71" s="1" cm="1">
        <f t="array" ref="G71">INDEX(Example_6_Adap!$DU$12:$FD$119,MATCH($C71,Example_6_Adap!$C$12:$C$119)+$D71-COUNT($C$67:$C$75),MATCH(G$66,Example_6_Adap!$DU$11:$FD$11,0))</f>
        <v>19979.700752331199</v>
      </c>
      <c r="H71" s="1" cm="1">
        <f t="array" ref="H71">INDEX(Example_6_Adap!$DU$12:$FD$119,MATCH($C71,Example_6_Adap!$C$12:$C$119)+$D71-COUNT($C$67:$C$75),MATCH(H$66,Example_6_Adap!$DU$11:$FD$11,0))</f>
        <v>63181.362886396797</v>
      </c>
      <c r="I71" s="1" cm="1">
        <f t="array" ref="I71">INDEX(Example_6_Adap!$DU$12:$FD$119,MATCH($C71,Example_6_Adap!$C$12:$C$119)+$D71-COUNT($C$67:$C$75),MATCH(I$66,Example_6_Adap!$DU$11:$FD$11,0))</f>
        <v>199797.05320248901</v>
      </c>
      <c r="J71" s="1" cm="1">
        <f t="array" ref="J71">INDEX(Example_6_Adap!$DU$12:$FD$119,MATCH($C71,Example_6_Adap!$C$12:$C$119)+$D71-COUNT($C$67:$C$75),MATCH(J$66,Example_6_Adap!$DU$11:$FD$11,0))</f>
        <v>631815.38865730795</v>
      </c>
      <c r="K71" s="1" cm="1">
        <f t="array" ref="K71">INDEX(Example_6_Adap!$DU$12:$FD$119,MATCH($C71,Example_6_Adap!$C$12:$C$119)+$D71-COUNT($C$67:$C$75),MATCH(K$66,Example_6_Adap!$DU$11:$FD$11,0))</f>
        <v>1998019.2836859501</v>
      </c>
      <c r="L71" s="1" cm="1">
        <f t="array" ref="L71">INDEX(Example_6_Adap!$DU$12:$FD$119,MATCH($C71,Example_6_Adap!$C$12:$C$119)+$D71-COUNT($C$67:$C$75),MATCH(L$66,Example_6_Adap!$DU$11:$FD$11,0))</f>
        <v>6319755.9190999996</v>
      </c>
    </row>
    <row r="72" spans="3:12" outlineLevel="1" x14ac:dyDescent="0.45">
      <c r="C72" s="48">
        <f t="shared" si="15"/>
        <v>128</v>
      </c>
      <c r="D72" s="48">
        <v>6</v>
      </c>
      <c r="E72" s="1" cm="1">
        <f t="array" ref="E72">INDEX(Example_6_Adap!$DU$12:$FD$119,MATCH($C72,Example_6_Adap!$C$12:$C$119)+$D72-COUNT($C$67:$C$75),MATCH(E$66,Example_6_Adap!$DU$11:$FD$11,0))</f>
        <v>5360.8779331737696</v>
      </c>
      <c r="F72" s="1" cm="1">
        <f t="array" ref="F72">INDEX(Example_6_Adap!$DU$12:$FD$119,MATCH($C72,Example_6_Adap!$C$12:$C$119)+$D72-COUNT($C$67:$C$75),MATCH(F$66,Example_6_Adap!$DU$11:$FD$11,0))</f>
        <v>16952.584289816499</v>
      </c>
      <c r="G72" s="1" cm="1">
        <f t="array" ref="G72">INDEX(Example_6_Adap!$DU$12:$FD$119,MATCH($C72,Example_6_Adap!$C$12:$C$119)+$D72-COUNT($C$67:$C$75),MATCH(G$66,Example_6_Adap!$DU$11:$FD$11,0))</f>
        <v>53608.779118406397</v>
      </c>
      <c r="H72" s="1" cm="1">
        <f t="array" ref="H72">INDEX(Example_6_Adap!$DU$12:$FD$119,MATCH($C72,Example_6_Adap!$C$12:$C$119)+$D72-COUNT($C$67:$C$75),MATCH(H$66,Example_6_Adap!$DU$11:$FD$11,0))</f>
        <v>169525.87130310401</v>
      </c>
      <c r="I72" s="1" cm="1">
        <f t="array" ref="I72">INDEX(Example_6_Adap!$DU$12:$FD$119,MATCH($C72,Example_6_Adap!$C$12:$C$119)+$D72-COUNT($C$67:$C$75),MATCH(I$66,Example_6_Adap!$DU$11:$FD$11,0))</f>
        <v>536088.57716072595</v>
      </c>
      <c r="J72" s="1" cm="1">
        <f t="array" ref="J72">INDEX(Example_6_Adap!$DU$12:$FD$119,MATCH($C72,Example_6_Adap!$C$12:$C$119)+$D72-COUNT($C$67:$C$75),MATCH(J$66,Example_6_Adap!$DU$11:$FD$11,0))</f>
        <v>1695286.0081553401</v>
      </c>
      <c r="K72" s="1" cm="1">
        <f t="array" ref="K72">INDEX(Example_6_Adap!$DU$12:$FD$119,MATCH($C72,Example_6_Adap!$C$12:$C$119)+$D72-COUNT($C$67:$C$75),MATCH(K$66,Example_6_Adap!$DU$11:$FD$11,0))</f>
        <v>5361771.1197600598</v>
      </c>
      <c r="L72" s="1" cm="1">
        <f t="array" ref="L72">INDEX(Example_6_Adap!$DU$12:$FD$119,MATCH($C72,Example_6_Adap!$C$12:$C$119)+$D72-COUNT($C$67:$C$75),MATCH(L$66,Example_6_Adap!$DU$11:$FD$11,0))</f>
        <v>16977213.088523299</v>
      </c>
    </row>
    <row r="73" spans="3:12" outlineLevel="1" x14ac:dyDescent="0.45">
      <c r="C73" s="48">
        <f t="shared" si="15"/>
        <v>128</v>
      </c>
      <c r="D73" s="48">
        <v>7</v>
      </c>
      <c r="E73" s="1" cm="1">
        <f t="array" ref="E73">INDEX(Example_6_Adap!$DU$12:$FD$119,MATCH($C73,Example_6_Adap!$C$12:$C$119)+$D73-COUNT($C$67:$C$75),MATCH(E$66,Example_6_Adap!$DU$11:$FD$11,0))</f>
        <v>12995.3519916983</v>
      </c>
      <c r="F73" s="1" cm="1">
        <f t="array" ref="F73">INDEX(Example_6_Adap!$DU$12:$FD$119,MATCH($C73,Example_6_Adap!$C$12:$C$119)+$D73-COUNT($C$67:$C$75),MATCH(F$66,Example_6_Adap!$DU$11:$FD$11,0))</f>
        <v>41094.912833567701</v>
      </c>
      <c r="G73" s="1" cm="1">
        <f t="array" ref="G73">INDEX(Example_6_Adap!$DU$12:$FD$119,MATCH($C73,Example_6_Adap!$C$12:$C$119)+$D73-COUNT($C$67:$C$75),MATCH(G$66,Example_6_Adap!$DU$11:$FD$11,0))</f>
        <v>129953.576907831</v>
      </c>
      <c r="H73" s="1" cm="1">
        <f t="array" ref="H73">INDEX(Example_6_Adap!$DU$12:$FD$119,MATCH($C73,Example_6_Adap!$C$12:$C$119)+$D73-COUNT($C$67:$C$75),MATCH(H$66,Example_6_Adap!$DU$11:$FD$11,0))</f>
        <v>410950.76140643499</v>
      </c>
      <c r="I73" s="1" cm="1">
        <f t="array" ref="I73">INDEX(Example_6_Adap!$DU$12:$FD$119,MATCH($C73,Example_6_Adap!$C$12:$C$119)+$D73-COUNT($C$67:$C$75),MATCH(I$66,Example_6_Adap!$DU$11:$FD$11,0))</f>
        <v>1299592.36197915</v>
      </c>
      <c r="J73" s="1" cm="1">
        <f t="array" ref="J73">INDEX(Example_6_Adap!$DU$12:$FD$119,MATCH($C73,Example_6_Adap!$C$12:$C$119)+$D73-COUNT($C$67:$C$75),MATCH(J$66,Example_6_Adap!$DU$11:$FD$11,0))</f>
        <v>4111345.4844021001</v>
      </c>
      <c r="K73" s="1" cm="1">
        <f t="array" ref="K73">INDEX(Example_6_Adap!$DU$12:$FD$119,MATCH($C73,Example_6_Adap!$C$12:$C$119)+$D73-COUNT($C$67:$C$75),MATCH(K$66,Example_6_Adap!$DU$11:$FD$11,0))</f>
        <v>13052994.698279601</v>
      </c>
      <c r="L73" s="1" cm="1">
        <f t="array" ref="L73">INDEX(Example_6_Adap!$DU$12:$FD$119,MATCH($C73,Example_6_Adap!$C$12:$C$119)+$D73-COUNT($C$67:$C$75),MATCH(L$66,Example_6_Adap!$DU$11:$FD$11,0))</f>
        <v>43084775.136875503</v>
      </c>
    </row>
    <row r="74" spans="3:12" outlineLevel="1" x14ac:dyDescent="0.45">
      <c r="C74" s="48">
        <f t="shared" si="15"/>
        <v>128</v>
      </c>
      <c r="D74" s="48">
        <v>8</v>
      </c>
      <c r="E74" s="1" cm="1">
        <f t="array" ref="E74">INDEX(Example_6_Adap!$DU$12:$FD$119,MATCH($C74,Example_6_Adap!$C$12:$C$119)+$D74-COUNT($C$67:$C$75),MATCH(E$66,Example_6_Adap!$DU$11:$FD$11,0))</f>
        <v>30119.270815389798</v>
      </c>
      <c r="F74" s="1" cm="1">
        <f t="array" ref="F74">INDEX(Example_6_Adap!$DU$12:$FD$119,MATCH($C74,Example_6_Adap!$C$12:$C$119)+$D74-COUNT($C$67:$C$75),MATCH(F$66,Example_6_Adap!$DU$11:$FD$11,0))</f>
        <v>95245.518536482094</v>
      </c>
      <c r="G74" s="1" cm="1">
        <f t="array" ref="G74">INDEX(Example_6_Adap!$DU$12:$FD$119,MATCH($C74,Example_6_Adap!$C$12:$C$119)+$D74-COUNT($C$67:$C$75),MATCH(G$66,Example_6_Adap!$DU$11:$FD$11,0))</f>
        <v>301193.401414697</v>
      </c>
      <c r="H74" s="1" cm="1">
        <f t="array" ref="H74">INDEX(Example_6_Adap!$DU$12:$FD$119,MATCH($C74,Example_6_Adap!$C$12:$C$119)+$D74-COUNT($C$67:$C$75),MATCH(H$66,Example_6_Adap!$DU$11:$FD$11,0))</f>
        <v>952478.12244064105</v>
      </c>
      <c r="I74" s="1" cm="1">
        <f t="array" ref="I74">INDEX(Example_6_Adap!$DU$12:$FD$119,MATCH($C74,Example_6_Adap!$C$12:$C$119)+$D74-COUNT($C$67:$C$75),MATCH(I$66,Example_6_Adap!$DU$11:$FD$11,0))</f>
        <v>3012661.9360051202</v>
      </c>
      <c r="J74" s="1" cm="1">
        <f t="array" ref="J74">INDEX(Example_6_Adap!$DU$12:$FD$119,MATCH($C74,Example_6_Adap!$C$12:$C$119)+$D74-COUNT($C$67:$C$75),MATCH(J$66,Example_6_Adap!$DU$11:$FD$11,0))</f>
        <v>9548490.7582616806</v>
      </c>
      <c r="K74" s="1" cm="1">
        <f t="array" ref="K74">INDEX(Example_6_Adap!$DU$12:$FD$119,MATCH($C74,Example_6_Adap!$C$12:$C$119)+$D74-COUNT($C$67:$C$75),MATCH(K$66,Example_6_Adap!$DU$11:$FD$11,0))</f>
        <v>30922127.879180301</v>
      </c>
      <c r="L74" s="1" cm="1">
        <f t="array" ref="L74">INDEX(Example_6_Adap!$DU$12:$FD$119,MATCH($C74,Example_6_Adap!$C$12:$C$119)+$D74-COUNT($C$67:$C$75),MATCH(L$66,Example_6_Adap!$DU$11:$FD$11,0))</f>
        <v>3.3572732912767501E+17</v>
      </c>
    </row>
    <row r="75" spans="3:12" outlineLevel="1" x14ac:dyDescent="0.45">
      <c r="C75" s="48">
        <f t="shared" si="15"/>
        <v>128</v>
      </c>
      <c r="D75" s="48">
        <v>9</v>
      </c>
      <c r="E75" s="1" cm="1">
        <f t="array" ref="E75">INDEX(Example_6_Adap!$DU$12:$FD$119,MATCH($C75,Example_6_Adap!$C$12:$C$119)+$D75-COUNT($C$67:$C$75),MATCH(E$66,Example_6_Adap!$DU$11:$FD$11,0))</f>
        <v>67810.437455773805</v>
      </c>
      <c r="F75" s="1" cm="1">
        <f t="array" ref="F75">INDEX(Example_6_Adap!$DU$12:$FD$119,MATCH($C75,Example_6_Adap!$C$12:$C$119)+$D75-COUNT($C$67:$C$75),MATCH(F$66,Example_6_Adap!$DU$11:$FD$11,0))</f>
        <v>214435.620396518</v>
      </c>
      <c r="G75" s="1" cm="1">
        <f t="array" ref="G75">INDEX(Example_6_Adap!$DU$12:$FD$119,MATCH($C75,Example_6_Adap!$C$12:$C$119)+$D75-COUNT($C$67:$C$75),MATCH(G$66,Example_6_Adap!$DU$11:$FD$11,0))</f>
        <v>678110.94011752901</v>
      </c>
      <c r="H75" s="1" cm="1">
        <f t="array" ref="H75">INDEX(Example_6_Adap!$DU$12:$FD$119,MATCH($C75,Example_6_Adap!$C$12:$C$119)+$D75-COUNT($C$67:$C$75),MATCH(H$66,Example_6_Adap!$DU$11:$FD$11,0))</f>
        <v>2144571.2324422002</v>
      </c>
      <c r="I75" s="1" cm="1">
        <f t="array" ref="I75">INDEX(Example_6_Adap!$DU$12:$FD$119,MATCH($C75,Example_6_Adap!$C$12:$C$119)+$D75-COUNT($C$67:$C$75),MATCH(I$66,Example_6_Adap!$DU$11:$FD$11,0))</f>
        <v>6787983.4771950403</v>
      </c>
      <c r="J75" s="1" cm="1">
        <f t="array" ref="J75">INDEX(Example_6_Adap!$DU$12:$FD$119,MATCH($C75,Example_6_Adap!$C$12:$C$119)+$D75-COUNT($C$67:$C$75),MATCH(J$66,Example_6_Adap!$DU$11:$FD$11,0))</f>
        <v>21672981.465225901</v>
      </c>
      <c r="K75" s="1" cm="1">
        <f t="array" ref="K75">INDEX(Example_6_Adap!$DU$12:$FD$119,MATCH($C75,Example_6_Adap!$C$12:$C$119)+$D75-COUNT($C$67:$C$75),MATCH(K$66,Example_6_Adap!$DU$11:$FD$11,0))</f>
        <v>76064485.952348307</v>
      </c>
      <c r="L75" s="1" cm="1">
        <f t="array" ref="L75">INDEX(Example_6_Adap!$DU$12:$FD$119,MATCH($C75,Example_6_Adap!$C$12:$C$119)+$D75-COUNT($C$67:$C$75),MATCH(L$66,Example_6_Adap!$DU$11:$FD$11,0))</f>
        <v>4.5439106912876401E+18</v>
      </c>
    </row>
    <row r="76" spans="3:12" ht="5.45" customHeight="1" outlineLevel="1" x14ac:dyDescent="0.45"/>
    <row r="77" spans="3:12" outlineLevel="1" x14ac:dyDescent="0.45">
      <c r="C77" s="87" t="s">
        <v>142</v>
      </c>
      <c r="D77" s="87"/>
      <c r="E77" s="87"/>
      <c r="F77" s="87"/>
      <c r="G77" s="87"/>
      <c r="H77" s="87"/>
      <c r="I77" s="87"/>
      <c r="J77" s="25"/>
      <c r="K77" s="25"/>
      <c r="L77" s="25"/>
    </row>
    <row r="78" spans="3:12" outlineLevel="1" x14ac:dyDescent="0.45">
      <c r="C78" s="50" t="s">
        <v>11</v>
      </c>
      <c r="D78" s="50" t="s">
        <v>14</v>
      </c>
      <c r="E78" s="54" t="s">
        <v>17</v>
      </c>
      <c r="F78" s="54" t="s">
        <v>21</v>
      </c>
      <c r="G78" s="54" t="s">
        <v>33</v>
      </c>
      <c r="H78" s="54" t="s">
        <v>37</v>
      </c>
      <c r="I78" s="54" t="s">
        <v>63</v>
      </c>
      <c r="J78" s="54" t="s">
        <v>65</v>
      </c>
      <c r="K78" s="54" t="str">
        <f>"St_1E-" &amp;K$28&amp;"_CPLRBF_AD"</f>
        <v>St_1E-12_CPLRBF_AD</v>
      </c>
      <c r="L78" s="54" t="str">
        <f>"St_1E-" &amp;L$28&amp;"_CPLRBF_AD"</f>
        <v>St_1E-13_CPLRBF_AD</v>
      </c>
    </row>
    <row r="79" spans="3:12" outlineLevel="1" x14ac:dyDescent="0.45">
      <c r="C79" s="53">
        <v>32</v>
      </c>
      <c r="D79" s="48">
        <v>1</v>
      </c>
      <c r="E79" s="1" cm="1">
        <f t="array" ref="E79">INDEX(Example_6_Adap!$DU$12:$FD$119,MATCH($C79,Example_6_Adap!$C$12:$C$119)+$D79-COUNT($C$79:$C$87),MATCH(E$78,Example_6_Adap!$DU$11:$FD$11,0))</f>
        <v>196167.167597072</v>
      </c>
      <c r="F79" s="1" cm="1">
        <f t="array" ref="F79">INDEX(Example_6_Adap!$DU$12:$FD$119,MATCH($C79,Example_6_Adap!$C$12:$C$119)+$D79-COUNT($C$79:$C$87),MATCH(F$78,Example_6_Adap!$DU$11:$FD$11,0))</f>
        <v>782862.04528030497</v>
      </c>
      <c r="G79" s="1" cm="1">
        <f t="array" ref="G79">INDEX(Example_6_Adap!$DU$12:$FD$119,MATCH($C79,Example_6_Adap!$C$12:$C$119)+$D79-COUNT($C$79:$C$87),MATCH(G$78,Example_6_Adap!$DU$11:$FD$11,0))</f>
        <v>586270.08524088201</v>
      </c>
      <c r="H79" s="1" cm="1">
        <f t="array" ref="H79">INDEX(Example_6_Adap!$DU$12:$FD$119,MATCH($C79,Example_6_Adap!$C$12:$C$119)+$D79-COUNT($C$79:$C$87),MATCH(H$78,Example_6_Adap!$DU$11:$FD$11,0))</f>
        <v>757462.30869264295</v>
      </c>
      <c r="I79" s="1" cm="1">
        <f t="array" ref="I79">INDEX(Example_6_Adap!$DU$12:$FD$119,MATCH($C79,Example_6_Adap!$C$12:$C$119)+$D79-COUNT($C$79:$C$87),MATCH(I$78,Example_6_Adap!$DU$11:$FD$11,0))</f>
        <v>765.68275756786397</v>
      </c>
      <c r="J79" s="1" cm="1">
        <f t="array" ref="J79">INDEX(Example_6_Adap!$DU$12:$FD$119,MATCH($C79,Example_6_Adap!$C$12:$C$119)+$D79-COUNT($C$79:$C$87),MATCH(J$78,Example_6_Adap!$DU$11:$FD$11,0))</f>
        <v>870.32310591971498</v>
      </c>
      <c r="K79" s="1" cm="1">
        <f t="array" ref="K79">INDEX(Example_6_Adap!$DU$12:$FD$119,MATCH($C79,Example_6_Adap!$C$12:$C$119)+$D79-COUNT($C$79:$C$87),MATCH(K$78,Example_6_Adap!$DU$11:$FD$11,0))</f>
        <v>884.78008265697099</v>
      </c>
      <c r="L79" s="1" cm="1">
        <f t="array" ref="L79">INDEX(Example_6_Adap!$DU$12:$FD$119,MATCH($C79,Example_6_Adap!$C$12:$C$119)+$D79-COUNT($C$79:$C$87),MATCH(L$78,Example_6_Adap!$DU$11:$FD$11,0))</f>
        <v>884.79343360169298</v>
      </c>
    </row>
    <row r="80" spans="3:12" outlineLevel="1" x14ac:dyDescent="0.45">
      <c r="C80" s="48">
        <f>C79</f>
        <v>32</v>
      </c>
      <c r="D80" s="48">
        <v>2</v>
      </c>
      <c r="E80" s="1" cm="1">
        <f t="array" ref="E80">INDEX(Example_6_Adap!$DU$12:$FD$119,MATCH($C80,Example_6_Adap!$C$12:$C$119)+$D80-COUNT($C$79:$C$87),MATCH(E$78,Example_6_Adap!$DU$11:$FD$11,0))</f>
        <v>11528209852.753599</v>
      </c>
      <c r="F80" s="1" cm="1">
        <f t="array" ref="F80">INDEX(Example_6_Adap!$DU$12:$FD$119,MATCH($C80,Example_6_Adap!$C$12:$C$119)+$D80-COUNT($C$79:$C$87),MATCH(F$78,Example_6_Adap!$DU$11:$FD$11,0))</f>
        <v>197959090301.64301</v>
      </c>
      <c r="G80" s="1" cm="1">
        <f t="array" ref="G80">INDEX(Example_6_Adap!$DU$12:$FD$119,MATCH($C80,Example_6_Adap!$C$12:$C$119)+$D80-COUNT($C$79:$C$87),MATCH(G$78,Example_6_Adap!$DU$11:$FD$11,0))</f>
        <v>15442453.6437451</v>
      </c>
      <c r="H80" s="1" cm="1">
        <f t="array" ref="H80">INDEX(Example_6_Adap!$DU$12:$FD$119,MATCH($C80,Example_6_Adap!$C$12:$C$119)+$D80-COUNT($C$79:$C$87),MATCH(H$78,Example_6_Adap!$DU$11:$FD$11,0))</f>
        <v>154316186.05865699</v>
      </c>
      <c r="I80" s="1" cm="1">
        <f t="array" ref="I80">INDEX(Example_6_Adap!$DU$12:$FD$119,MATCH($C80,Example_6_Adap!$C$12:$C$119)+$D80-COUNT($C$79:$C$87),MATCH(I$78,Example_6_Adap!$DU$11:$FD$11,0))</f>
        <v>3929.6887461595802</v>
      </c>
      <c r="J80" s="1" cm="1">
        <f t="array" ref="J80">INDEX(Example_6_Adap!$DU$12:$FD$119,MATCH($C80,Example_6_Adap!$C$12:$C$119)+$D80-COUNT($C$79:$C$87),MATCH(J$78,Example_6_Adap!$DU$11:$FD$11,0))</f>
        <v>12422.406615436699</v>
      </c>
      <c r="K80" s="1" cm="1">
        <f t="array" ref="K80">INDEX(Example_6_Adap!$DU$12:$FD$119,MATCH($C80,Example_6_Adap!$C$12:$C$119)+$D80-COUNT($C$79:$C$87),MATCH(K$78,Example_6_Adap!$DU$11:$FD$11,0))</f>
        <v>294542.28954302002</v>
      </c>
      <c r="L80" s="1" cm="1">
        <f t="array" ref="L80">INDEX(Example_6_Adap!$DU$12:$FD$119,MATCH($C80,Example_6_Adap!$C$12:$C$119)+$D80-COUNT($C$79:$C$87),MATCH(L$78,Example_6_Adap!$DU$11:$FD$11,0))</f>
        <v>418888.01021664398</v>
      </c>
    </row>
    <row r="81" spans="3:12" outlineLevel="1" x14ac:dyDescent="0.45">
      <c r="C81" s="48">
        <f t="shared" ref="C81:C87" si="16">C80</f>
        <v>32</v>
      </c>
      <c r="D81" s="48">
        <v>3</v>
      </c>
      <c r="E81" s="1" cm="1">
        <f t="array" ref="E81">INDEX(Example_6_Adap!$DU$12:$FD$119,MATCH($C81,Example_6_Adap!$C$12:$C$119)+$D81-COUNT($C$79:$C$87),MATCH(E$78,Example_6_Adap!$DU$11:$FD$11,0))</f>
        <v>2.9761309637269798E+17</v>
      </c>
      <c r="F81" s="1" cm="1">
        <f t="array" ref="F81">INDEX(Example_6_Adap!$DU$12:$FD$119,MATCH($C81,Example_6_Adap!$C$12:$C$119)+$D81-COUNT($C$79:$C$87),MATCH(F$78,Example_6_Adap!$DU$11:$FD$11,0))</f>
        <v>1.0056387086497101E+17</v>
      </c>
      <c r="G81" s="1" cm="1">
        <f t="array" ref="G81">INDEX(Example_6_Adap!$DU$12:$FD$119,MATCH($C81,Example_6_Adap!$C$12:$C$119)+$D81-COUNT($C$79:$C$87),MATCH(G$78,Example_6_Adap!$DU$11:$FD$11,0))</f>
        <v>108248390.105609</v>
      </c>
      <c r="H81" s="1" cm="1">
        <f t="array" ref="H81">INDEX(Example_6_Adap!$DU$12:$FD$119,MATCH($C81,Example_6_Adap!$C$12:$C$119)+$D81-COUNT($C$79:$C$87),MATCH(H$78,Example_6_Adap!$DU$11:$FD$11,0))</f>
        <v>1082483904.27789</v>
      </c>
      <c r="I81" s="1" cm="1">
        <f t="array" ref="I81">INDEX(Example_6_Adap!$DU$12:$FD$119,MATCH($C81,Example_6_Adap!$C$12:$C$119)+$D81-COUNT($C$79:$C$87),MATCH(I$78,Example_6_Adap!$DU$11:$FD$11,0))</f>
        <v>10404.248655454699</v>
      </c>
      <c r="J81" s="1" cm="1">
        <f t="array" ref="J81">INDEX(Example_6_Adap!$DU$12:$FD$119,MATCH($C81,Example_6_Adap!$C$12:$C$119)+$D81-COUNT($C$79:$C$87),MATCH(J$78,Example_6_Adap!$DU$11:$FD$11,0))</f>
        <v>32901.123179611102</v>
      </c>
      <c r="K81" s="1" cm="1">
        <f t="array" ref="K81">INDEX(Example_6_Adap!$DU$12:$FD$119,MATCH($C81,Example_6_Adap!$C$12:$C$119)+$D81-COUNT($C$79:$C$87),MATCH(K$78,Example_6_Adap!$DU$11:$FD$11,0))</f>
        <v>1040426.05104661</v>
      </c>
      <c r="L81" s="1" cm="1">
        <f t="array" ref="L81">INDEX(Example_6_Adap!$DU$12:$FD$119,MATCH($C81,Example_6_Adap!$C$12:$C$119)+$D81-COUNT($C$79:$C$87),MATCH(L$78,Example_6_Adap!$DU$11:$FD$11,0))</f>
        <v>3290180.1834792602</v>
      </c>
    </row>
    <row r="82" spans="3:12" outlineLevel="1" x14ac:dyDescent="0.45">
      <c r="C82" s="48">
        <f t="shared" si="16"/>
        <v>32</v>
      </c>
      <c r="D82" s="48">
        <v>4</v>
      </c>
      <c r="E82" s="1" cm="1">
        <f t="array" ref="E82">INDEX(Example_6_Adap!$DU$12:$FD$119,MATCH($C82,Example_6_Adap!$C$12:$C$119)+$D82-COUNT($C$79:$C$87),MATCH(E$78,Example_6_Adap!$DU$11:$FD$11,0))</f>
        <v>1.1580440404856399E+18</v>
      </c>
      <c r="F82" s="1" cm="1">
        <f t="array" ref="F82">INDEX(Example_6_Adap!$DU$12:$FD$119,MATCH($C82,Example_6_Adap!$C$12:$C$119)+$D82-COUNT($C$79:$C$87),MATCH(F$78,Example_6_Adap!$DU$11:$FD$11,0))</f>
        <v>1.4677975030979E+18</v>
      </c>
      <c r="G82" s="1" cm="1">
        <f t="array" ref="G82">INDEX(Example_6_Adap!$DU$12:$FD$119,MATCH($C82,Example_6_Adap!$C$12:$C$119)+$D82-COUNT($C$79:$C$87),MATCH(G$78,Example_6_Adap!$DU$11:$FD$11,0))</f>
        <v>743663038.71864605</v>
      </c>
      <c r="H82" s="1" cm="1">
        <f t="array" ref="H82">INDEX(Example_6_Adap!$DU$12:$FD$119,MATCH($C82,Example_6_Adap!$C$12:$C$119)+$D82-COUNT($C$79:$C$87),MATCH(H$78,Example_6_Adap!$DU$11:$FD$11,0))</f>
        <v>7436631435.2340899</v>
      </c>
      <c r="I82" s="1" cm="1">
        <f t="array" ref="I82">INDEX(Example_6_Adap!$DU$12:$FD$119,MATCH($C82,Example_6_Adap!$C$12:$C$119)+$D82-COUNT($C$79:$C$87),MATCH(I$78,Example_6_Adap!$DU$11:$FD$11,0))</f>
        <v>27270.1858922063</v>
      </c>
      <c r="J82" s="1" cm="1">
        <f t="array" ref="J82">INDEX(Example_6_Adap!$DU$12:$FD$119,MATCH($C82,Example_6_Adap!$C$12:$C$119)+$D82-COUNT($C$79:$C$87),MATCH(J$78,Example_6_Adap!$DU$11:$FD$11,0))</f>
        <v>86235.904770470006</v>
      </c>
      <c r="K82" s="1" cm="1">
        <f t="array" ref="K82">INDEX(Example_6_Adap!$DU$12:$FD$119,MATCH($C82,Example_6_Adap!$C$12:$C$119)+$D82-COUNT($C$79:$C$87),MATCH(K$78,Example_6_Adap!$DU$11:$FD$11,0))</f>
        <v>2727222.2355291499</v>
      </c>
      <c r="L82" s="1" cm="1">
        <f t="array" ref="L82">INDEX(Example_6_Adap!$DU$12:$FD$119,MATCH($C82,Example_6_Adap!$C$12:$C$119)+$D82-COUNT($C$79:$C$87),MATCH(L$78,Example_6_Adap!$DU$11:$FD$11,0))</f>
        <v>8627177.7014436908</v>
      </c>
    </row>
    <row r="83" spans="3:12" outlineLevel="1" x14ac:dyDescent="0.45">
      <c r="C83" s="48">
        <f t="shared" si="16"/>
        <v>32</v>
      </c>
      <c r="D83" s="48">
        <v>5</v>
      </c>
      <c r="E83" s="1" cm="1">
        <f t="array" ref="E83">INDEX(Example_6_Adap!$DU$12:$FD$119,MATCH($C83,Example_6_Adap!$C$12:$C$119)+$D83-COUNT($C$79:$C$87),MATCH(E$78,Example_6_Adap!$DU$11:$FD$11,0))</f>
        <v>5.7383050959774099E+17</v>
      </c>
      <c r="F83" s="1" cm="1">
        <f t="array" ref="F83">INDEX(Example_6_Adap!$DU$12:$FD$119,MATCH($C83,Example_6_Adap!$C$12:$C$119)+$D83-COUNT($C$79:$C$87),MATCH(F$78,Example_6_Adap!$DU$11:$FD$11,0))</f>
        <v>3.3134435815302701E+17</v>
      </c>
      <c r="G83" s="1" cm="1">
        <f t="array" ref="G83">INDEX(Example_6_Adap!$DU$12:$FD$119,MATCH($C83,Example_6_Adap!$C$12:$C$119)+$D83-COUNT($C$79:$C$87),MATCH(G$78,Example_6_Adap!$DU$11:$FD$11,0))</f>
        <v>4250917614.7098198</v>
      </c>
      <c r="H83" s="1" cm="1">
        <f t="array" ref="H83">INDEX(Example_6_Adap!$DU$12:$FD$119,MATCH($C83,Example_6_Adap!$C$12:$C$119)+$D83-COUNT($C$79:$C$87),MATCH(H$78,Example_6_Adap!$DU$11:$FD$11,0))</f>
        <v>42509471922.375603</v>
      </c>
      <c r="I83" s="1" cm="1">
        <f t="array" ref="I83">INDEX(Example_6_Adap!$DU$12:$FD$119,MATCH($C83,Example_6_Adap!$C$12:$C$119)+$D83-COUNT($C$79:$C$87),MATCH(I$78,Example_6_Adap!$DU$11:$FD$11,0))</f>
        <v>65199.0496129073</v>
      </c>
      <c r="J83" s="1" cm="1">
        <f t="array" ref="J83">INDEX(Example_6_Adap!$DU$12:$FD$119,MATCH($C83,Example_6_Adap!$C$12:$C$119)+$D83-COUNT($C$79:$C$87),MATCH(J$78,Example_6_Adap!$DU$11:$FD$11,0))</f>
        <v>206177.573641389</v>
      </c>
      <c r="K83" s="1" cm="1">
        <f t="array" ref="K83">INDEX(Example_6_Adap!$DU$12:$FD$119,MATCH($C83,Example_6_Adap!$C$12:$C$119)+$D83-COUNT($C$79:$C$87),MATCH(K$78,Example_6_Adap!$DU$11:$FD$11,0))</f>
        <v>6522654.6525485599</v>
      </c>
      <c r="L83" s="1" cm="1">
        <f t="array" ref="L83">INDEX(Example_6_Adap!$DU$12:$FD$119,MATCH($C83,Example_6_Adap!$C$12:$C$119)+$D83-COUNT($C$79:$C$87),MATCH(L$78,Example_6_Adap!$DU$11:$FD$11,0))</f>
        <v>20724264.9054466</v>
      </c>
    </row>
    <row r="84" spans="3:12" outlineLevel="1" x14ac:dyDescent="0.45">
      <c r="C84" s="48">
        <f t="shared" si="16"/>
        <v>32</v>
      </c>
      <c r="D84" s="48">
        <v>6</v>
      </c>
      <c r="E84" s="1" cm="1">
        <f t="array" ref="E84">INDEX(Example_6_Adap!$DU$12:$FD$119,MATCH($C84,Example_6_Adap!$C$12:$C$119)+$D84-COUNT($C$79:$C$87),MATCH(E$78,Example_6_Adap!$DU$11:$FD$11,0))</f>
        <v>8.9344063749028997E+18</v>
      </c>
      <c r="F84" s="1" cm="1">
        <f t="array" ref="F84">INDEX(Example_6_Adap!$DU$12:$FD$119,MATCH($C84,Example_6_Adap!$C$12:$C$119)+$D84-COUNT($C$79:$C$87),MATCH(F$78,Example_6_Adap!$DU$11:$FD$11,0))</f>
        <v>2.56477239481361E+19</v>
      </c>
      <c r="G84" s="1" cm="1">
        <f t="array" ref="G84">INDEX(Example_6_Adap!$DU$12:$FD$119,MATCH($C84,Example_6_Adap!$C$12:$C$119)+$D84-COUNT($C$79:$C$87),MATCH(G$78,Example_6_Adap!$DU$11:$FD$11,0))</f>
        <v>22872947260.101299</v>
      </c>
      <c r="H84" s="1" cm="1">
        <f t="array" ref="H84">INDEX(Example_6_Adap!$DU$12:$FD$119,MATCH($C84,Example_6_Adap!$C$12:$C$119)+$D84-COUNT($C$79:$C$87),MATCH(H$78,Example_6_Adap!$DU$11:$FD$11,0))</f>
        <v>228735503205.39801</v>
      </c>
      <c r="I84" s="1" cm="1">
        <f t="array" ref="I84">INDEX(Example_6_Adap!$DU$12:$FD$119,MATCH($C84,Example_6_Adap!$C$12:$C$119)+$D84-COUNT($C$79:$C$87),MATCH(I$78,Example_6_Adap!$DU$11:$FD$11,0))</f>
        <v>151237.852241619</v>
      </c>
      <c r="J84" s="1" cm="1">
        <f t="array" ref="J84">INDEX(Example_6_Adap!$DU$12:$FD$119,MATCH($C84,Example_6_Adap!$C$12:$C$119)+$D84-COUNT($C$79:$C$87),MATCH(J$78,Example_6_Adap!$DU$11:$FD$11,0))</f>
        <v>478257.59273984598</v>
      </c>
      <c r="K84" s="1" cm="1">
        <f t="array" ref="K84">INDEX(Example_6_Adap!$DU$12:$FD$119,MATCH($C84,Example_6_Adap!$C$12:$C$119)+$D84-COUNT($C$79:$C$87),MATCH(K$78,Example_6_Adap!$DU$11:$FD$11,0))</f>
        <v>15174225.8987683</v>
      </c>
      <c r="L84" s="1" cm="1">
        <f t="array" ref="L84">INDEX(Example_6_Adap!$DU$12:$FD$119,MATCH($C84,Example_6_Adap!$C$12:$C$119)+$D84-COUNT($C$79:$C$87),MATCH(L$78,Example_6_Adap!$DU$11:$FD$11,0))</f>
        <v>49675456.455451898</v>
      </c>
    </row>
    <row r="85" spans="3:12" outlineLevel="1" x14ac:dyDescent="0.45">
      <c r="C85" s="48">
        <f t="shared" si="16"/>
        <v>32</v>
      </c>
      <c r="D85" s="48">
        <v>7</v>
      </c>
      <c r="E85" s="1" cm="1">
        <f t="array" ref="E85">INDEX(Example_6_Adap!$DU$12:$FD$119,MATCH($C85,Example_6_Adap!$C$12:$C$119)+$D85-COUNT($C$79:$C$87),MATCH(E$78,Example_6_Adap!$DU$11:$FD$11,0))</f>
        <v>5.4887970329015099E+19</v>
      </c>
      <c r="F85" s="1" cm="1">
        <f t="array" ref="F85">INDEX(Example_6_Adap!$DU$12:$FD$119,MATCH($C85,Example_6_Adap!$C$12:$C$119)+$D85-COUNT($C$79:$C$87),MATCH(F$78,Example_6_Adap!$DU$11:$FD$11,0))</f>
        <v>4.7488739645360497E+18</v>
      </c>
      <c r="G85" s="1" cm="1">
        <f t="array" ref="G85">INDEX(Example_6_Adap!$DU$12:$FD$119,MATCH($C85,Example_6_Adap!$C$12:$C$119)+$D85-COUNT($C$79:$C$87),MATCH(G$78,Example_6_Adap!$DU$11:$FD$11,0))</f>
        <v>115103285507.231</v>
      </c>
      <c r="H85" s="1" cm="1">
        <f t="array" ref="H85">INDEX(Example_6_Adap!$DU$12:$FD$119,MATCH($C85,Example_6_Adap!$C$12:$C$119)+$D85-COUNT($C$79:$C$87),MATCH(H$78,Example_6_Adap!$DU$11:$FD$11,0))</f>
        <v>1151202549293.25</v>
      </c>
      <c r="I85" s="1" cm="1">
        <f t="array" ref="I85">INDEX(Example_6_Adap!$DU$12:$FD$119,MATCH($C85,Example_6_Adap!$C$12:$C$119)+$D85-COUNT($C$79:$C$87),MATCH(I$78,Example_6_Adap!$DU$11:$FD$11,0))</f>
        <v>339267.23077285901</v>
      </c>
      <c r="J85" s="1" cm="1">
        <f t="array" ref="J85">INDEX(Example_6_Adap!$DU$12:$FD$119,MATCH($C85,Example_6_Adap!$C$12:$C$119)+$D85-COUNT($C$79:$C$87),MATCH(J$78,Example_6_Adap!$DU$11:$FD$11,0))</f>
        <v>1072892.63342406</v>
      </c>
      <c r="K85" s="1" cm="1">
        <f t="array" ref="K85">INDEX(Example_6_Adap!$DU$12:$FD$119,MATCH($C85,Example_6_Adap!$C$12:$C$119)+$D85-COUNT($C$79:$C$87),MATCH(K$78,Example_6_Adap!$DU$11:$FD$11,0))</f>
        <v>35187933.217923202</v>
      </c>
      <c r="L85" s="1" cm="1">
        <f t="array" ref="L85">INDEX(Example_6_Adap!$DU$12:$FD$119,MATCH($C85,Example_6_Adap!$C$12:$C$119)+$D85-COUNT($C$79:$C$87),MATCH(L$78,Example_6_Adap!$DU$11:$FD$11,0))</f>
        <v>4.37135092939256E+17</v>
      </c>
    </row>
    <row r="86" spans="3:12" outlineLevel="1" x14ac:dyDescent="0.45">
      <c r="C86" s="48">
        <f t="shared" si="16"/>
        <v>32</v>
      </c>
      <c r="D86" s="48">
        <v>8</v>
      </c>
      <c r="E86" s="1" cm="1">
        <f t="array" ref="E86">INDEX(Example_6_Adap!$DU$12:$FD$119,MATCH($C86,Example_6_Adap!$C$12:$C$119)+$D86-COUNT($C$79:$C$87),MATCH(E$78,Example_6_Adap!$DU$11:$FD$11,0))</f>
        <v>5.5162104111362396E+18</v>
      </c>
      <c r="F86" s="1" cm="1">
        <f t="array" ref="F86">INDEX(Example_6_Adap!$DU$12:$FD$119,MATCH($C86,Example_6_Adap!$C$12:$C$119)+$D86-COUNT($C$79:$C$87),MATCH(F$78,Example_6_Adap!$DU$11:$FD$11,0))</f>
        <v>7.2039609611827599E+18</v>
      </c>
      <c r="G86" s="1" cm="1">
        <f t="array" ref="G86">INDEX(Example_6_Adap!$DU$12:$FD$119,MATCH($C86,Example_6_Adap!$C$12:$C$119)+$D86-COUNT($C$79:$C$87),MATCH(G$78,Example_6_Adap!$DU$11:$FD$11,0))</f>
        <v>504771454696.84302</v>
      </c>
      <c r="H86" s="1" cm="1">
        <f t="array" ref="H86">INDEX(Example_6_Adap!$DU$12:$FD$119,MATCH($C86,Example_6_Adap!$C$12:$C$119)+$D86-COUNT($C$79:$C$87),MATCH(H$78,Example_6_Adap!$DU$11:$FD$11,0))</f>
        <v>5053866362903.2998</v>
      </c>
      <c r="I86" s="1" cm="1">
        <f t="array" ref="I86">INDEX(Example_6_Adap!$DU$12:$FD$119,MATCH($C86,Example_6_Adap!$C$12:$C$119)+$D86-COUNT($C$79:$C$87),MATCH(I$78,Example_6_Adap!$DU$11:$FD$11,0))</f>
        <v>710432.18986245606</v>
      </c>
      <c r="J86" s="1" cm="1">
        <f t="array" ref="J86">INDEX(Example_6_Adap!$DU$12:$FD$119,MATCH($C86,Example_6_Adap!$C$12:$C$119)+$D86-COUNT($C$79:$C$87),MATCH(J$78,Example_6_Adap!$DU$11:$FD$11,0))</f>
        <v>2246924.1474397699</v>
      </c>
      <c r="K86" s="1" cm="1">
        <f t="array" ref="K86">INDEX(Example_6_Adap!$DU$12:$FD$119,MATCH($C86,Example_6_Adap!$C$12:$C$119)+$D86-COUNT($C$79:$C$87),MATCH(K$78,Example_6_Adap!$DU$11:$FD$11,0))</f>
        <v>4.2692958472547904E+16</v>
      </c>
      <c r="L86" s="1" cm="1">
        <f t="array" ref="L86">INDEX(Example_6_Adap!$DU$12:$FD$119,MATCH($C86,Example_6_Adap!$C$12:$C$119)+$D86-COUNT($C$79:$C$87),MATCH(L$78,Example_6_Adap!$DU$11:$FD$11,0))</f>
        <v>4.9568563913030001E+18</v>
      </c>
    </row>
    <row r="87" spans="3:12" outlineLevel="1" x14ac:dyDescent="0.45">
      <c r="C87" s="48">
        <f t="shared" si="16"/>
        <v>32</v>
      </c>
      <c r="D87" s="48">
        <v>9</v>
      </c>
      <c r="E87" s="1" cm="1">
        <f t="array" ref="E87">INDEX(Example_6_Adap!$DU$12:$FD$119,MATCH($C87,Example_6_Adap!$C$12:$C$119)+$D87-COUNT($C$79:$C$87),MATCH(E$78,Example_6_Adap!$DU$11:$FD$11,0))</f>
        <v>6.3175307719796097E+19</v>
      </c>
      <c r="F87" s="1" cm="1">
        <f t="array" ref="F87">INDEX(Example_6_Adap!$DU$12:$FD$119,MATCH($C87,Example_6_Adap!$C$12:$C$119)+$D87-COUNT($C$79:$C$87),MATCH(F$78,Example_6_Adap!$DU$11:$FD$11,0))</f>
        <v>7.3341130617518899E+19</v>
      </c>
      <c r="G87" s="1" cm="1">
        <f t="array" ref="G87">INDEX(Example_6_Adap!$DU$12:$FD$119,MATCH($C87,Example_6_Adap!$C$12:$C$119)+$D87-COUNT($C$79:$C$87),MATCH(G$78,Example_6_Adap!$DU$11:$FD$11,0))</f>
        <v>2103808533974.22</v>
      </c>
      <c r="H87" s="1" cm="1">
        <f t="array" ref="H87">INDEX(Example_6_Adap!$DU$12:$FD$119,MATCH($C87,Example_6_Adap!$C$12:$C$119)+$D87-COUNT($C$79:$C$87),MATCH(H$78,Example_6_Adap!$DU$11:$FD$11,0))</f>
        <v>21176768861821.898</v>
      </c>
      <c r="I87" s="1" cm="1">
        <f t="array" ref="I87">INDEX(Example_6_Adap!$DU$12:$FD$119,MATCH($C87,Example_6_Adap!$C$12:$C$119)+$D87-COUNT($C$79:$C$87),MATCH(I$78,Example_6_Adap!$DU$11:$FD$11,0))</f>
        <v>1450017.10493607</v>
      </c>
      <c r="J87" s="1" cm="1">
        <f t="array" ref="J87">INDEX(Example_6_Adap!$DU$12:$FD$119,MATCH($C87,Example_6_Adap!$C$12:$C$119)+$D87-COUNT($C$79:$C$87),MATCH(J$78,Example_6_Adap!$DU$11:$FD$11,0))</f>
        <v>4587905.5815175101</v>
      </c>
      <c r="K87" s="1" cm="1">
        <f t="array" ref="K87">INDEX(Example_6_Adap!$DU$12:$FD$119,MATCH($C87,Example_6_Adap!$C$12:$C$119)+$D87-COUNT($C$79:$C$87),MATCH(K$78,Example_6_Adap!$DU$11:$FD$11,0))</f>
        <v>1.28152883795359E+18</v>
      </c>
      <c r="L87" s="1" cm="1">
        <f t="array" ref="L87">INDEX(Example_6_Adap!$DU$12:$FD$119,MATCH($C87,Example_6_Adap!$C$12:$C$119)+$D87-COUNT($C$79:$C$87),MATCH(L$78,Example_6_Adap!$DU$11:$FD$11,0))</f>
        <v>5.3785963848229896E+19</v>
      </c>
    </row>
    <row r="88" spans="3:12" ht="5.45" customHeight="1" outlineLevel="1" x14ac:dyDescent="0.45">
      <c r="K88" s="69"/>
    </row>
    <row r="89" spans="3:12" outlineLevel="1" x14ac:dyDescent="0.45">
      <c r="C89" s="87" t="s">
        <v>94</v>
      </c>
      <c r="D89" s="87"/>
      <c r="E89" s="87"/>
      <c r="F89" s="87"/>
      <c r="G89" s="87"/>
      <c r="H89" s="87" t="s">
        <v>96</v>
      </c>
      <c r="I89" s="87"/>
      <c r="J89" s="25" t="s">
        <v>95</v>
      </c>
      <c r="K89" s="69"/>
    </row>
    <row r="90" spans="3:12" outlineLevel="1" x14ac:dyDescent="0.45">
      <c r="C90" s="50" t="s">
        <v>11</v>
      </c>
      <c r="D90" s="50" t="s">
        <v>14</v>
      </c>
      <c r="E90" s="54" t="s">
        <v>17</v>
      </c>
      <c r="F90" s="54" t="s">
        <v>21</v>
      </c>
      <c r="G90" s="54" t="s">
        <v>41</v>
      </c>
      <c r="H90" s="58" t="str">
        <f>I90&amp;"^2"</f>
        <v>St_1E-10_CPLRBF_AD^2</v>
      </c>
      <c r="I90" s="58" t="str">
        <f>_xlfn.TEXTBEFORE(G90,"P",1)&amp;"CP"&amp;_xlfn.TEXTAFTER(G90,"P",1)</f>
        <v>St_1E-10_CPLRBF_AD</v>
      </c>
      <c r="J90" s="54" t="s">
        <v>97</v>
      </c>
      <c r="K90" s="69"/>
    </row>
    <row r="91" spans="3:12" outlineLevel="1" x14ac:dyDescent="0.45">
      <c r="C91" s="53">
        <v>256</v>
      </c>
      <c r="D91" s="48">
        <v>1</v>
      </c>
      <c r="E91" s="1" cm="1">
        <f t="array" ref="E91">INDEX(Example_6_Adap!$DU$12:$FD$119,MATCH($C91,Example_6_Adap!$C$12:$C$119)+$D91-COUNT($C$91:$C$99),MATCH(E$90,Example_6_Adap!$DU$11:$FD$11,0))</f>
        <v>805277703.18574905</v>
      </c>
      <c r="F91" s="1" cm="1">
        <f t="array" ref="F91">INDEX(Example_6_Adap!$DU$12:$FD$119,MATCH($C91,Example_6_Adap!$C$12:$C$119)+$D91-COUNT($C$91:$C$99),MATCH(F$90,Example_6_Adap!$DU$11:$FD$11,0))</f>
        <v>3220996049.1282902</v>
      </c>
      <c r="G91" s="1" cm="1">
        <f t="array" ref="G91">INDEX(Example_6_Adap!$DU$12:$FD$119,MATCH($C91,Example_6_Adap!$C$12:$C$119)+$D91-COUNT($C$91:$C$99),MATCH(G$90,Example_6_Adap!$DU$11:$FD$11,0))</f>
        <v>3657728.46949019</v>
      </c>
      <c r="H91" s="1">
        <f t="shared" ref="H91:H99" si="17">I91*I91</f>
        <v>3657728.469499297</v>
      </c>
      <c r="I91" s="1" cm="1">
        <f t="array" ref="I91">INDEX(Example_6_Adap!$DU$12:$FD$119,MATCH($C91,Example_6_Adap!$C$12:$C$119)+$D91-COUNT($C$190:$C$198),MATCH(I$189,Example_6_Adap!$DU$11:$FD$11,0))</f>
        <v>1912.5188808216501</v>
      </c>
      <c r="J91" s="59">
        <f t="shared" ref="J91" si="18">(G91-H91)/G91</f>
        <v>-2.4897796191926655E-12</v>
      </c>
      <c r="K91" s="69"/>
    </row>
    <row r="92" spans="3:12" outlineLevel="1" x14ac:dyDescent="0.45">
      <c r="C92" s="48">
        <f>C91</f>
        <v>256</v>
      </c>
      <c r="D92" s="48">
        <v>2</v>
      </c>
      <c r="E92" s="1" cm="1">
        <f t="array" ref="E92">INDEX(Example_6_Adap!$DU$12:$FD$119,MATCH($C92,Example_6_Adap!$C$12:$C$119)+$D92-COUNT($C$91:$C$99),MATCH(E$90,Example_6_Adap!$DU$11:$FD$11,0))</f>
        <v>1.9475678286212301E+17</v>
      </c>
      <c r="F92" s="1" cm="1">
        <f t="array" ref="F92">INDEX(Example_6_Adap!$DU$12:$FD$119,MATCH($C92,Example_6_Adap!$C$12:$C$119)+$D92-COUNT($C$91:$C$99),MATCH(F$90,Example_6_Adap!$DU$11:$FD$11,0))</f>
        <v>1.8326541349316198E+17</v>
      </c>
      <c r="G92" s="1" cm="1">
        <f t="array" ref="G92">INDEX(Example_6_Adap!$DU$12:$FD$119,MATCH($C92,Example_6_Adap!$C$12:$C$119)+$D92-COUNT($C$91:$C$99),MATCH(G$90,Example_6_Adap!$DU$11:$FD$11,0))</f>
        <v>24409593.824772298</v>
      </c>
      <c r="H92" s="1">
        <f t="shared" si="17"/>
        <v>24409593.819731511</v>
      </c>
      <c r="I92" s="1" cm="1">
        <f t="array" ref="I92">INDEX(Example_6_Adap!$DU$12:$FD$119,MATCH($C92,Example_6_Adap!$C$12:$C$119)+$D92-COUNT($C$190:$C$198),MATCH(I$189,Example_6_Adap!$DU$11:$FD$11,0))</f>
        <v>4940.6066246698401</v>
      </c>
      <c r="J92" s="59">
        <f>(G92-H92)/G92</f>
        <v>2.06508440762373E-10</v>
      </c>
      <c r="K92" s="69"/>
    </row>
    <row r="93" spans="3:12" outlineLevel="1" x14ac:dyDescent="0.45">
      <c r="C93" s="48">
        <f t="shared" ref="C93:C99" si="19">C92</f>
        <v>256</v>
      </c>
      <c r="D93" s="48">
        <v>3</v>
      </c>
      <c r="E93" s="1" cm="1">
        <f t="array" ref="E93">INDEX(Example_6_Adap!$DU$12:$FD$119,MATCH($C93,Example_6_Adap!$C$12:$C$119)+$D93-COUNT($C$91:$C$99),MATCH(E$90,Example_6_Adap!$DU$11:$FD$11,0))</f>
        <v>6.4993090060172198E+20</v>
      </c>
      <c r="F93" s="1" cm="1">
        <f t="array" ref="F93">INDEX(Example_6_Adap!$DU$12:$FD$119,MATCH($C93,Example_6_Adap!$C$12:$C$119)+$D93-COUNT($C$91:$C$99),MATCH(F$90,Example_6_Adap!$DU$11:$FD$11,0))</f>
        <v>7.5723827256096102E+17</v>
      </c>
      <c r="G93" s="1" cm="1">
        <f t="array" ref="G93">INDEX(Example_6_Adap!$DU$12:$FD$119,MATCH($C93,Example_6_Adap!$C$12:$C$119)+$D93-COUNT($C$91:$C$99),MATCH(G$90,Example_6_Adap!$DU$11:$FD$11,0))</f>
        <v>175674019.04177499</v>
      </c>
      <c r="H93" s="1">
        <f t="shared" si="17"/>
        <v>175674019.07460067</v>
      </c>
      <c r="I93" s="1" cm="1">
        <f t="array" ref="I93">INDEX(Example_6_Adap!$DU$12:$FD$119,MATCH($C93,Example_6_Adap!$C$12:$C$119)+$D93-COUNT($C$190:$C$198),MATCH(I$189,Example_6_Adap!$DU$11:$FD$11,0))</f>
        <v>13254.2075988948</v>
      </c>
      <c r="J93" s="59">
        <f t="shared" ref="J93:J99" si="20">(G93-H93)/G93</f>
        <v>-1.8685562478737363E-10</v>
      </c>
      <c r="K93" s="69"/>
    </row>
    <row r="94" spans="3:12" outlineLevel="1" x14ac:dyDescent="0.45">
      <c r="C94" s="48">
        <f t="shared" si="19"/>
        <v>256</v>
      </c>
      <c r="D94" s="48">
        <v>4</v>
      </c>
      <c r="E94" s="1" cm="1">
        <f t="array" ref="E94">INDEX(Example_6_Adap!$DU$12:$FD$119,MATCH($C94,Example_6_Adap!$C$12:$C$119)+$D94-COUNT($C$91:$C$99),MATCH(E$90,Example_6_Adap!$DU$11:$FD$11,0))</f>
        <v>1.36149656203525E+19</v>
      </c>
      <c r="F94" s="1" cm="1">
        <f t="array" ref="F94">INDEX(Example_6_Adap!$DU$12:$FD$119,MATCH($C94,Example_6_Adap!$C$12:$C$119)+$D94-COUNT($C$91:$C$99),MATCH(F$90,Example_6_Adap!$DU$11:$FD$11,0))</f>
        <v>5.9630593108666803E+17</v>
      </c>
      <c r="G94" s="1" cm="1">
        <f t="array" ref="G94">INDEX(Example_6_Adap!$DU$12:$FD$119,MATCH($C94,Example_6_Adap!$C$12:$C$119)+$D94-COUNT($C$91:$C$99),MATCH(G$90,Example_6_Adap!$DU$11:$FD$11,0))</f>
        <v>1325212323.6724401</v>
      </c>
      <c r="H94" s="1">
        <f t="shared" si="17"/>
        <v>1325212324.7686253</v>
      </c>
      <c r="I94" s="1" cm="1">
        <f t="array" ref="I94">INDEX(Example_6_Adap!$DU$12:$FD$119,MATCH($C94,Example_6_Adap!$C$12:$C$119)+$D94-COUNT($C$190:$C$198),MATCH(I$189,Example_6_Adap!$DU$11:$FD$11,0))</f>
        <v>36403.465834568902</v>
      </c>
      <c r="J94" s="59">
        <f t="shared" si="20"/>
        <v>-8.2717704007549923E-10</v>
      </c>
      <c r="K94" s="69"/>
    </row>
    <row r="95" spans="3:12" outlineLevel="1" x14ac:dyDescent="0.45">
      <c r="C95" s="48">
        <f t="shared" si="19"/>
        <v>256</v>
      </c>
      <c r="D95" s="48">
        <v>5</v>
      </c>
      <c r="E95" s="1" cm="1">
        <f t="array" ref="E95">INDEX(Example_6_Adap!$DU$12:$FD$119,MATCH($C95,Example_6_Adap!$C$12:$C$119)+$D95-COUNT($C$91:$C$99),MATCH(E$90,Example_6_Adap!$DU$11:$FD$11,0))</f>
        <v>8.0395686941380403E+18</v>
      </c>
      <c r="F95" s="1" cm="1">
        <f t="array" ref="F95">INDEX(Example_6_Adap!$DU$12:$FD$119,MATCH($C95,Example_6_Adap!$C$12:$C$119)+$D95-COUNT($C$91:$C$99),MATCH(F$90,Example_6_Adap!$DU$11:$FD$11,0))</f>
        <v>5.1063080130323896E+18</v>
      </c>
      <c r="G95" s="1" cm="1">
        <f t="array" ref="G95">INDEX(Example_6_Adap!$DU$12:$FD$119,MATCH($C95,Example_6_Adap!$C$12:$C$119)+$D95-COUNT($C$91:$C$99),MATCH(G$90,Example_6_Adap!$DU$11:$FD$11,0))</f>
        <v>10227520736.670601</v>
      </c>
      <c r="H95" s="1">
        <f t="shared" si="17"/>
        <v>10227511361.652323</v>
      </c>
      <c r="I95" s="1" cm="1">
        <f t="array" ref="I95">INDEX(Example_6_Adap!$DU$12:$FD$119,MATCH($C95,Example_6_Adap!$C$12:$C$119)+$D95-COUNT($C$190:$C$198),MATCH(I$189,Example_6_Adap!$DU$11:$FD$11,0))</f>
        <v>101131.159202554</v>
      </c>
      <c r="J95" s="59">
        <f t="shared" si="20"/>
        <v>9.1664622536603429E-7</v>
      </c>
      <c r="K95" s="69"/>
    </row>
    <row r="96" spans="3:12" outlineLevel="1" x14ac:dyDescent="0.45">
      <c r="C96" s="48">
        <f t="shared" si="19"/>
        <v>256</v>
      </c>
      <c r="D96" s="48">
        <v>6</v>
      </c>
      <c r="E96" s="1" cm="1">
        <f t="array" ref="E96">INDEX(Example_6_Adap!$DU$12:$FD$119,MATCH($C96,Example_6_Adap!$C$12:$C$119)+$D96-COUNT($C$91:$C$99),MATCH(E$90,Example_6_Adap!$DU$11:$FD$11,0))</f>
        <v>6.0966596540176302E+18</v>
      </c>
      <c r="F96" s="1" cm="1">
        <f t="array" ref="F96">INDEX(Example_6_Adap!$DU$12:$FD$119,MATCH($C96,Example_6_Adap!$C$12:$C$119)+$D96-COUNT($C$91:$C$99),MATCH(F$90,Example_6_Adap!$DU$11:$FD$11,0))</f>
        <v>1.2988248862208399E+19</v>
      </c>
      <c r="G96" s="1" cm="1">
        <f t="array" ref="G96">INDEX(Example_6_Adap!$DU$12:$FD$119,MATCH($C96,Example_6_Adap!$C$12:$C$119)+$D96-COUNT($C$91:$C$99),MATCH(G$90,Example_6_Adap!$DU$11:$FD$11,0))</f>
        <v>78703715549.570999</v>
      </c>
      <c r="H96" s="1">
        <f t="shared" si="17"/>
        <v>78703146919.350342</v>
      </c>
      <c r="I96" s="1" cm="1">
        <f t="array" ref="I96">INDEX(Example_6_Adap!$DU$12:$FD$119,MATCH($C96,Example_6_Adap!$C$12:$C$119)+$D96-COUNT($C$190:$C$198),MATCH(I$189,Example_6_Adap!$DU$11:$FD$11,0))</f>
        <v>280540.81150404899</v>
      </c>
      <c r="J96" s="59">
        <f t="shared" si="20"/>
        <v>7.2249475985565228E-6</v>
      </c>
      <c r="K96" s="69"/>
    </row>
    <row r="97" spans="3:23" outlineLevel="1" x14ac:dyDescent="0.45">
      <c r="C97" s="48">
        <f t="shared" si="19"/>
        <v>256</v>
      </c>
      <c r="D97" s="48">
        <v>7</v>
      </c>
      <c r="E97" s="1" cm="1">
        <f t="array" ref="E97">INDEX(Example_6_Adap!$DU$12:$FD$119,MATCH($C97,Example_6_Adap!$C$12:$C$119)+$D97-COUNT($C$91:$C$99),MATCH(E$90,Example_6_Adap!$DU$11:$FD$11,0))</f>
        <v>1.05535032683246E+19</v>
      </c>
      <c r="F97" s="1" cm="1">
        <f t="array" ref="F97">INDEX(Example_6_Adap!$DU$12:$FD$119,MATCH($C97,Example_6_Adap!$C$12:$C$119)+$D97-COUNT($C$91:$C$99),MATCH(F$90,Example_6_Adap!$DU$11:$FD$11,0))</f>
        <v>1.38117602312278E+19</v>
      </c>
      <c r="G97" s="1" cm="1">
        <f t="array" ref="G97">INDEX(Example_6_Adap!$DU$12:$FD$119,MATCH($C97,Example_6_Adap!$C$12:$C$119)+$D97-COUNT($C$91:$C$99),MATCH(G$90,Example_6_Adap!$DU$11:$FD$11,0))</f>
        <v>571438329646.26794</v>
      </c>
      <c r="H97" s="1">
        <f t="shared" si="17"/>
        <v>571387843839.73547</v>
      </c>
      <c r="I97" s="1" cm="1">
        <f t="array" ref="I97">INDEX(Example_6_Adap!$DU$12:$FD$119,MATCH($C97,Example_6_Adap!$C$12:$C$119)+$D97-COUNT($C$190:$C$198),MATCH(I$189,Example_6_Adap!$DU$11:$FD$11,0))</f>
        <v>755902.00677054399</v>
      </c>
      <c r="J97" s="59">
        <f t="shared" si="20"/>
        <v>8.8348652712397601E-5</v>
      </c>
      <c r="K97" s="69"/>
    </row>
    <row r="98" spans="3:23" outlineLevel="1" x14ac:dyDescent="0.45">
      <c r="C98" s="48">
        <f t="shared" si="19"/>
        <v>256</v>
      </c>
      <c r="D98" s="48">
        <v>8</v>
      </c>
      <c r="E98" s="1" cm="1">
        <f t="array" ref="E98">INDEX(Example_6_Adap!$DU$12:$FD$119,MATCH($C98,Example_6_Adap!$C$12:$C$119)+$D98-COUNT($C$91:$C$99),MATCH(E$90,Example_6_Adap!$DU$11:$FD$11,0))</f>
        <v>4.3690874358845001E+20</v>
      </c>
      <c r="F98" s="1" cm="1">
        <f t="array" ref="F98">INDEX(Example_6_Adap!$DU$12:$FD$119,MATCH($C98,Example_6_Adap!$C$12:$C$119)+$D98-COUNT($C$91:$C$99),MATCH(F$90,Example_6_Adap!$DU$11:$FD$11,0))</f>
        <v>2.9077273211079E+19</v>
      </c>
      <c r="G98" s="1" cm="1">
        <f t="array" ref="G98">INDEX(Example_6_Adap!$DU$12:$FD$119,MATCH($C98,Example_6_Adap!$C$12:$C$119)+$D98-COUNT($C$91:$C$99),MATCH(G$90,Example_6_Adap!$DU$11:$FD$11,0))</f>
        <v>3376284480575.3198</v>
      </c>
      <c r="H98" s="1">
        <f t="shared" si="17"/>
        <v>3374109357109.8906</v>
      </c>
      <c r="I98" s="1" cm="1">
        <f t="array" ref="I98">INDEX(Example_6_Adap!$DU$12:$FD$119,MATCH($C98,Example_6_Adap!$C$12:$C$119)+$D98-COUNT($C$190:$C$198),MATCH(I$189,Example_6_Adap!$DU$11:$FD$11,0))</f>
        <v>1836874.8888016001</v>
      </c>
      <c r="J98" s="59">
        <f t="shared" si="20"/>
        <v>6.4423583911346171E-4</v>
      </c>
      <c r="K98" s="69"/>
    </row>
    <row r="99" spans="3:23" outlineLevel="1" x14ac:dyDescent="0.45">
      <c r="C99" s="48">
        <f t="shared" si="19"/>
        <v>256</v>
      </c>
      <c r="D99" s="48">
        <v>9</v>
      </c>
      <c r="E99" s="1" cm="1">
        <f t="array" ref="E99">INDEX(Example_6_Adap!$DU$12:$FD$119,MATCH($C99,Example_6_Adap!$C$12:$C$119)+$D99-COUNT($C$91:$C$99),MATCH(E$90,Example_6_Adap!$DU$11:$FD$11,0))</f>
        <v>1.0595413318375E+20</v>
      </c>
      <c r="F99" s="1" cm="1">
        <f t="array" ref="F99">INDEX(Example_6_Adap!$DU$12:$FD$119,MATCH($C99,Example_6_Adap!$C$12:$C$119)+$D99-COUNT($C$91:$C$99),MATCH(F$90,Example_6_Adap!$DU$11:$FD$11,0))</f>
        <v>1.6655876824380001E+20</v>
      </c>
      <c r="G99" s="1" cm="1">
        <f t="array" ref="G99">INDEX(Example_6_Adap!$DU$12:$FD$119,MATCH($C99,Example_6_Adap!$C$12:$C$119)+$D99-COUNT($C$91:$C$99),MATCH(G$90,Example_6_Adap!$DU$11:$FD$11,0))</f>
        <v>18237334889027.699</v>
      </c>
      <c r="H99" s="1">
        <f t="shared" si="17"/>
        <v>18130877498623.891</v>
      </c>
      <c r="I99" s="1" cm="1">
        <f t="array" ref="I99">INDEX(Example_6_Adap!$DU$12:$FD$119,MATCH($C99,Example_6_Adap!$C$12:$C$119)+$D99-COUNT($C$190:$C$198),MATCH(I$189,Example_6_Adap!$DU$11:$FD$11,0))</f>
        <v>4258036.8127370495</v>
      </c>
      <c r="J99" s="59">
        <f t="shared" si="20"/>
        <v>5.8373326503894799E-3</v>
      </c>
      <c r="K99" s="69"/>
    </row>
    <row r="100" spans="3:23" ht="11.85" customHeight="1" x14ac:dyDescent="0.45"/>
    <row r="101" spans="3:23" outlineLevel="1" x14ac:dyDescent="0.45">
      <c r="C101" s="90" t="s">
        <v>76</v>
      </c>
      <c r="D101" s="91"/>
      <c r="E101" s="91"/>
      <c r="F101" s="91"/>
      <c r="G101" s="91"/>
      <c r="H101" s="91"/>
      <c r="I101" s="91"/>
      <c r="J101" s="91"/>
      <c r="P101" s="90" t="s">
        <v>103</v>
      </c>
      <c r="Q101" s="91"/>
      <c r="R101" s="91"/>
      <c r="S101" s="91"/>
      <c r="T101" s="91"/>
      <c r="U101" s="91"/>
      <c r="V101" s="91"/>
      <c r="W101" s="92"/>
    </row>
    <row r="102" spans="3:23" outlineLevel="1" x14ac:dyDescent="0.45">
      <c r="C102" s="50" t="s">
        <v>11</v>
      </c>
      <c r="D102" s="50" t="s">
        <v>14</v>
      </c>
      <c r="E102" s="54" t="s">
        <v>17</v>
      </c>
      <c r="F102" s="54" t="s">
        <v>18</v>
      </c>
      <c r="G102" s="54" t="s">
        <v>21</v>
      </c>
      <c r="H102" s="54" t="s">
        <v>22</v>
      </c>
      <c r="I102" s="54" t="s">
        <v>59</v>
      </c>
      <c r="J102" s="54" t="s">
        <v>102</v>
      </c>
      <c r="K102" s="54" t="s">
        <v>67</v>
      </c>
      <c r="L102" s="54" t="s">
        <v>98</v>
      </c>
      <c r="M102" s="54" t="s">
        <v>73</v>
      </c>
      <c r="N102" s="54" t="s">
        <v>99</v>
      </c>
      <c r="Q102" t="str">
        <f t="shared" ref="Q102:V102" si="21">E102</f>
        <v>St_RBF_AD</v>
      </c>
      <c r="R102" t="str">
        <f t="shared" si="21"/>
        <v>Mu_RBF_AD</v>
      </c>
      <c r="S102" t="str">
        <f t="shared" si="21"/>
        <v>St_LRBF_AD</v>
      </c>
      <c r="T102" t="str">
        <f t="shared" si="21"/>
        <v>Mu_LRBF_AD</v>
      </c>
      <c r="U102" t="str">
        <f t="shared" si="21"/>
        <v>St_1E-6_CPLRBF_AD</v>
      </c>
      <c r="V102" t="str">
        <f t="shared" si="21"/>
        <v>Mu_1E-6_CPLRBF_AD</v>
      </c>
    </row>
    <row r="103" spans="3:23" outlineLevel="1" x14ac:dyDescent="0.45">
      <c r="C103" s="53">
        <v>4</v>
      </c>
      <c r="D103" s="48">
        <v>1</v>
      </c>
      <c r="E103" s="1" cm="1">
        <f t="array" ref="E103">INDEX(Example_6_Adap!$E$12:$AR$119,MATCH(Analysis_7_Adap_paper!$C103,Example_6_Adap!$C$12:$C$119)+Analysis_7_Adap_paper!$D103-COUNT($C$103:$C$111),MATCH(Analysis_7_Adap_paper!E$102,Example_6_Adap!$E$11:$AR$11,0))</f>
        <v>0.11959025478006199</v>
      </c>
      <c r="F103" s="1" cm="1">
        <f t="array" ref="F103">INDEX(Example_6_Adap!$E$12:$AR$119,MATCH(Analysis_7_Adap_paper!$C103,Example_6_Adap!$C$12:$C$119)+Analysis_7_Adap_paper!$D103-COUNT($C$103:$C$111),MATCH(Analysis_7_Adap_paper!F$102,Example_6_Adap!$E$11:$AR$11,0))</f>
        <v>0.11959025478006199</v>
      </c>
      <c r="G103" s="1" cm="1">
        <f t="array" ref="G103">INDEX(Example_6_Adap!$E$12:$AR$119,MATCH(Analysis_7_Adap_paper!$C103,Example_6_Adap!$C$12:$C$119)+Analysis_7_Adap_paper!$D103-COUNT($C$103:$C$111),MATCH(Analysis_7_Adap_paper!G$102,Example_6_Adap!$E$11:$AR$11,0))</f>
        <v>0.11959025477990499</v>
      </c>
      <c r="H103" s="1" cm="1">
        <f t="array" ref="H103">INDEX(Example_6_Adap!$E$12:$AR$119,MATCH(Analysis_7_Adap_paper!$C103,Example_6_Adap!$C$12:$C$119)+Analysis_7_Adap_paper!$D103-COUNT($C$103:$C$111),MATCH(Analysis_7_Adap_paper!H$102,Example_6_Adap!$E$11:$AR$11,0))</f>
        <v>0.11959025477990499</v>
      </c>
      <c r="I103" s="1" cm="1">
        <f t="array" ref="I103">INDEX(Example_6_Adap!$E$12:$AR$119,MATCH(Analysis_7_Adap_paper!$C103,Example_6_Adap!$C$12:$C$119)+Analysis_7_Adap_paper!$D103-COUNT($C$103:$C$111),MATCH(Analysis_7_Adap_paper!I$102,Example_6_Adap!$E$11:$AR$11,0))</f>
        <v>0.119574323352048</v>
      </c>
      <c r="J103" s="1" cm="1">
        <f t="array" ref="J103">INDEX(Example_6_Adap!$E$12:$AR$119,MATCH(Analysis_7_Adap_paper!$C103,Example_6_Adap!$C$12:$C$119)+Analysis_7_Adap_paper!$D103-COUNT($C$103:$C$111),MATCH(Analysis_7_Adap_paper!J$102,Example_6_Adap!$E$11:$AR$11,0))</f>
        <v>0.119574323352048</v>
      </c>
      <c r="K103" s="1" cm="1">
        <f t="array" ref="K103">INDEX(Example_6_Adap!$E$12:$AR$119,MATCH(Analysis_7_Adap_paper!$C103,Example_6_Adap!$C$12:$C$119)+Analysis_7_Adap_paper!$D103-COUNT($C$103:$C$111),MATCH(Analysis_7_Adap_paper!K$102,Example_6_Adap!$E$11:$AR$11,0))</f>
        <v>0.11959025318689701</v>
      </c>
      <c r="L103" s="1" cm="1">
        <f t="array" ref="L103">INDEX(Example_6_Adap!$E$12:$AR$119,MATCH(Analysis_7_Adap_paper!$C103,Example_6_Adap!$C$12:$C$119)+Analysis_7_Adap_paper!$D103-COUNT($C$103:$C$111),MATCH(Analysis_7_Adap_paper!L$102,Example_6_Adap!$E$11:$AR$11,0))</f>
        <v>0.11959025318689701</v>
      </c>
      <c r="M103" s="1" cm="1">
        <f t="array" ref="M103">INDEX(Example_6_Adap!$E$12:$AR$119,MATCH(Analysis_7_Adap_paper!$C103,Example_6_Adap!$C$12:$C$119)+Analysis_7_Adap_paper!$D103-COUNT($C$103:$C$111),MATCH(Analysis_7_Adap_paper!M$102,Example_6_Adap!$E$11:$AR$11,0))</f>
        <v>0.11959025477848401</v>
      </c>
      <c r="N103" s="1" cm="1">
        <f t="array" ref="N103">INDEX(Example_6_Adap!$E$12:$AR$119,MATCH(Analysis_7_Adap_paper!$C103,Example_6_Adap!$C$12:$C$119)+Analysis_7_Adap_paper!$D103-COUNT($C$103:$C$111),MATCH(Analysis_7_Adap_paper!N$102,Example_6_Adap!$E$11:$AR$11,0))</f>
        <v>0.11959025477848401</v>
      </c>
      <c r="Q103" s="56" t="s">
        <v>93</v>
      </c>
      <c r="R103" s="56" t="s">
        <v>93</v>
      </c>
      <c r="S103" s="56" t="s">
        <v>93</v>
      </c>
      <c r="T103" s="56" t="s">
        <v>93</v>
      </c>
      <c r="U103" s="56" t="s">
        <v>93</v>
      </c>
      <c r="V103" s="56" t="s">
        <v>93</v>
      </c>
    </row>
    <row r="104" spans="3:23" outlineLevel="1" x14ac:dyDescent="0.45">
      <c r="C104" s="48">
        <f>C103</f>
        <v>4</v>
      </c>
      <c r="D104" s="48">
        <v>2</v>
      </c>
      <c r="E104" s="1" cm="1">
        <f t="array" ref="E104">INDEX(Example_6_Adap!$E$12:$AR$119,MATCH(Analysis_7_Adap_paper!$C104,Example_6_Adap!$C$12:$C$119)+Analysis_7_Adap_paper!$D104-COUNT($C$103:$C$111),MATCH(Analysis_7_Adap_paper!E$102,Example_6_Adap!$E$11:$AR$11,0))</f>
        <v>4.3603796980369296E-3</v>
      </c>
      <c r="F104" s="1" cm="1">
        <f t="array" ref="F104">INDEX(Example_6_Adap!$E$12:$AR$119,MATCH(Analysis_7_Adap_paper!$C104,Example_6_Adap!$C$12:$C$119)+Analysis_7_Adap_paper!$D104-COUNT($C$103:$C$111),MATCH(Analysis_7_Adap_paper!F$102,Example_6_Adap!$E$11:$AR$11,0))</f>
        <v>1.04985463292042E-2</v>
      </c>
      <c r="G104" s="1" cm="1">
        <f t="array" ref="G104">INDEX(Example_6_Adap!$E$12:$AR$119,MATCH(Analysis_7_Adap_paper!$C104,Example_6_Adap!$C$12:$C$119)+Analysis_7_Adap_paper!$D104-COUNT($C$103:$C$111),MATCH(Analysis_7_Adap_paper!G$102,Example_6_Adap!$E$11:$AR$11,0))</f>
        <v>4.3603796982216699E-3</v>
      </c>
      <c r="H104" s="1" cm="1">
        <f t="array" ref="H104">INDEX(Example_6_Adap!$E$12:$AR$119,MATCH(Analysis_7_Adap_paper!$C104,Example_6_Adap!$C$12:$C$119)+Analysis_7_Adap_paper!$D104-COUNT($C$103:$C$111),MATCH(Analysis_7_Adap_paper!H$102,Example_6_Adap!$E$11:$AR$11,0))</f>
        <v>1.0498546329384E-2</v>
      </c>
      <c r="I104" s="1" cm="1">
        <f t="array" ref="I104">INDEX(Example_6_Adap!$E$12:$AR$119,MATCH(Analysis_7_Adap_paper!$C104,Example_6_Adap!$C$12:$C$119)+Analysis_7_Adap_paper!$D104-COUNT($C$103:$C$111),MATCH(Analysis_7_Adap_paper!I$102,Example_6_Adap!$E$11:$AR$11,0))</f>
        <v>4.3704689884727001E-3</v>
      </c>
      <c r="J104" s="1" cm="1">
        <f t="array" ref="J104">INDEX(Example_6_Adap!$E$12:$AR$119,MATCH(Analysis_7_Adap_paper!$C104,Example_6_Adap!$C$12:$C$119)+Analysis_7_Adap_paper!$D104-COUNT($C$103:$C$111),MATCH(Analysis_7_Adap_paper!J$102,Example_6_Adap!$E$11:$AR$11,0))</f>
        <v>1.0501264249555199E-2</v>
      </c>
      <c r="K104" s="1" cm="1">
        <f t="array" ref="K104">INDEX(Example_6_Adap!$E$12:$AR$119,MATCH(Analysis_7_Adap_paper!$C104,Example_6_Adap!$C$12:$C$119)+Analysis_7_Adap_paper!$D104-COUNT($C$103:$C$111),MATCH(Analysis_7_Adap_paper!K$102,Example_6_Adap!$E$11:$AR$11,0))</f>
        <v>4.3603807065812896E-3</v>
      </c>
      <c r="L104" s="1" cm="1">
        <f t="array" ref="L104">INDEX(Example_6_Adap!$E$12:$AR$119,MATCH(Analysis_7_Adap_paper!$C104,Example_6_Adap!$C$12:$C$119)+Analysis_7_Adap_paper!$D104-COUNT($C$103:$C$111),MATCH(Analysis_7_Adap_paper!L$102,Example_6_Adap!$E$11:$AR$11,0))</f>
        <v>1.04985466011098E-2</v>
      </c>
      <c r="M104" s="1" cm="1">
        <f t="array" ref="M104">INDEX(Example_6_Adap!$E$12:$AR$119,MATCH(Analysis_7_Adap_paper!$C104,Example_6_Adap!$C$12:$C$119)+Analysis_7_Adap_paper!$D104-COUNT($C$103:$C$111),MATCH(Analysis_7_Adap_paper!M$102,Example_6_Adap!$E$11:$AR$11,0))</f>
        <v>4.3603796980511396E-3</v>
      </c>
      <c r="N104" s="1" cm="1">
        <f t="array" ref="N104">INDEX(Example_6_Adap!$E$12:$AR$119,MATCH(Analysis_7_Adap_paper!$C104,Example_6_Adap!$C$12:$C$119)+Analysis_7_Adap_paper!$D104-COUNT($C$103:$C$111),MATCH(Analysis_7_Adap_paper!N$102,Example_6_Adap!$E$11:$AR$11,0))</f>
        <v>1.0498546329639801E-2</v>
      </c>
      <c r="Q104" s="57">
        <f>LOG(E103/E104)/LOG(2)</f>
        <v>4.7775022520825674</v>
      </c>
      <c r="R104" s="57">
        <f t="shared" ref="R104:V111" si="22">LOG(F103/F104)/LOG(2)</f>
        <v>3.5098383459021298</v>
      </c>
      <c r="S104" s="57">
        <f t="shared" si="22"/>
        <v>4.7775022520195503</v>
      </c>
      <c r="T104" s="57">
        <f t="shared" si="22"/>
        <v>3.5098383458755276</v>
      </c>
      <c r="U104" s="57">
        <f t="shared" si="22"/>
        <v>4.7739757157159675</v>
      </c>
      <c r="V104" s="57">
        <f t="shared" si="22"/>
        <v>3.5092726975762472</v>
      </c>
    </row>
    <row r="105" spans="3:23" outlineLevel="1" x14ac:dyDescent="0.45">
      <c r="C105" s="48">
        <f t="shared" ref="C105:C111" si="23">C104</f>
        <v>4</v>
      </c>
      <c r="D105" s="48">
        <v>3</v>
      </c>
      <c r="E105" s="1" cm="1">
        <f t="array" ref="E105">INDEX(Example_6_Adap!$E$12:$AR$119,MATCH(Analysis_7_Adap_paper!$C105,Example_6_Adap!$C$12:$C$119)+Analysis_7_Adap_paper!$D105-COUNT($C$103:$C$111),MATCH(Analysis_7_Adap_paper!E$102,Example_6_Adap!$E$11:$AR$11,0))</f>
        <v>2.61266217537281E-3</v>
      </c>
      <c r="F105" s="1" cm="1">
        <f t="array" ref="F105">INDEX(Example_6_Adap!$E$12:$AR$119,MATCH(Analysis_7_Adap_paper!$C105,Example_6_Adap!$C$12:$C$119)+Analysis_7_Adap_paper!$D105-COUNT($C$103:$C$111),MATCH(Analysis_7_Adap_paper!F$102,Example_6_Adap!$E$11:$AR$11,0))</f>
        <v>6.3497095794740001E-4</v>
      </c>
      <c r="G105" s="1" cm="1">
        <f t="array" ref="G105">INDEX(Example_6_Adap!$E$12:$AR$119,MATCH(Analysis_7_Adap_paper!$C105,Example_6_Adap!$C$12:$C$119)+Analysis_7_Adap_paper!$D105-COUNT($C$103:$C$111),MATCH(Analysis_7_Adap_paper!G$102,Example_6_Adap!$E$11:$AR$11,0))</f>
        <v>2.6126621862299E-3</v>
      </c>
      <c r="H105" s="1" cm="1">
        <f t="array" ref="H105">INDEX(Example_6_Adap!$E$12:$AR$119,MATCH(Analysis_7_Adap_paper!$C105,Example_6_Adap!$C$12:$C$119)+Analysis_7_Adap_paper!$D105-COUNT($C$103:$C$111),MATCH(Analysis_7_Adap_paper!H$102,Example_6_Adap!$E$11:$AR$11,0))</f>
        <v>6.3497095748155097E-4</v>
      </c>
      <c r="I105" s="1" cm="1">
        <f t="array" ref="I105">INDEX(Example_6_Adap!$E$12:$AR$119,MATCH(Analysis_7_Adap_paper!$C105,Example_6_Adap!$C$12:$C$119)+Analysis_7_Adap_paper!$D105-COUNT($C$103:$C$111),MATCH(Analysis_7_Adap_paper!I$102,Example_6_Adap!$E$11:$AR$11,0))</f>
        <v>2.69760095327509E-3</v>
      </c>
      <c r="J105" s="1" cm="1">
        <f t="array" ref="J105">INDEX(Example_6_Adap!$E$12:$AR$119,MATCH(Analysis_7_Adap_paper!$C105,Example_6_Adap!$C$12:$C$119)+Analysis_7_Adap_paper!$D105-COUNT($C$103:$C$111),MATCH(Analysis_7_Adap_paper!J$102,Example_6_Adap!$E$11:$AR$11,0))</f>
        <v>6.4190126631791201E-4</v>
      </c>
      <c r="K105" s="1" cm="1">
        <f t="array" ref="K105">INDEX(Example_6_Adap!$E$12:$AR$119,MATCH(Analysis_7_Adap_paper!$C105,Example_6_Adap!$C$12:$C$119)+Analysis_7_Adap_paper!$D105-COUNT($C$103:$C$111),MATCH(Analysis_7_Adap_paper!K$102,Example_6_Adap!$E$11:$AR$11,0))</f>
        <v>2.6126708599103401E-3</v>
      </c>
      <c r="L105" s="1" cm="1">
        <f t="array" ref="L105">INDEX(Example_6_Adap!$E$12:$AR$119,MATCH(Analysis_7_Adap_paper!$C105,Example_6_Adap!$C$12:$C$119)+Analysis_7_Adap_paper!$D105-COUNT($C$103:$C$111),MATCH(Analysis_7_Adap_paper!L$102,Example_6_Adap!$E$11:$AR$11,0))</f>
        <v>6.3497166548942498E-4</v>
      </c>
      <c r="M105" s="1" cm="1">
        <f t="array" ref="M105">INDEX(Example_6_Adap!$E$12:$AR$119,MATCH(Analysis_7_Adap_paper!$C105,Example_6_Adap!$C$12:$C$119)+Analysis_7_Adap_paper!$D105-COUNT($C$103:$C$111),MATCH(Analysis_7_Adap_paper!M$102,Example_6_Adap!$E$11:$AR$11,0))</f>
        <v>2.6126622010660401E-3</v>
      </c>
      <c r="N105" s="1" cm="1">
        <f t="array" ref="N105">INDEX(Example_6_Adap!$E$12:$AR$119,MATCH(Analysis_7_Adap_paper!$C105,Example_6_Adap!$C$12:$C$119)+Analysis_7_Adap_paper!$D105-COUNT($C$103:$C$111),MATCH(Analysis_7_Adap_paper!N$102,Example_6_Adap!$E$11:$AR$11,0))</f>
        <v>6.3497095842479602E-4</v>
      </c>
      <c r="Q105" s="57">
        <f t="shared" ref="Q105:Q111" si="24">LOG(E104/E105)/LOG(2)</f>
        <v>0.73893317693234262</v>
      </c>
      <c r="R105" s="57">
        <f t="shared" si="22"/>
        <v>4.0473551621841191</v>
      </c>
      <c r="S105" s="57">
        <f t="shared" si="22"/>
        <v>0.73893317099825218</v>
      </c>
      <c r="T105" s="57">
        <f t="shared" si="22"/>
        <v>4.0473551632672669</v>
      </c>
      <c r="U105" s="57">
        <f t="shared" si="22"/>
        <v>0.69611115026345516</v>
      </c>
      <c r="V105" s="57">
        <f t="shared" si="22"/>
        <v>4.0320678074149789</v>
      </c>
    </row>
    <row r="106" spans="3:23" outlineLevel="1" x14ac:dyDescent="0.45">
      <c r="C106" s="48">
        <f t="shared" si="23"/>
        <v>4</v>
      </c>
      <c r="D106" s="48">
        <v>4</v>
      </c>
      <c r="E106" s="1" cm="1">
        <f t="array" ref="E106">INDEX(Example_6_Adap!$E$12:$AR$119,MATCH(Analysis_7_Adap_paper!$C106,Example_6_Adap!$C$12:$C$119)+Analysis_7_Adap_paper!$D106-COUNT($C$103:$C$111),MATCH(Analysis_7_Adap_paper!E$102,Example_6_Adap!$E$11:$AR$11,0))</f>
        <v>8.5782197982986399E-4</v>
      </c>
      <c r="F106" s="1" cm="1">
        <f t="array" ref="F106">INDEX(Example_6_Adap!$E$12:$AR$119,MATCH(Analysis_7_Adap_paper!$C106,Example_6_Adap!$C$12:$C$119)+Analysis_7_Adap_paper!$D106-COUNT($C$103:$C$111),MATCH(Analysis_7_Adap_paper!F$102,Example_6_Adap!$E$11:$AR$11,0))</f>
        <v>2.9756165111249899E-5</v>
      </c>
      <c r="G106" s="1" cm="1">
        <f t="array" ref="G106">INDEX(Example_6_Adap!$E$12:$AR$119,MATCH(Analysis_7_Adap_paper!$C106,Example_6_Adap!$C$12:$C$119)+Analysis_7_Adap_paper!$D106-COUNT($C$103:$C$111),MATCH(Analysis_7_Adap_paper!G$102,Example_6_Adap!$E$11:$AR$11,0))</f>
        <v>8.5782571284753696E-4</v>
      </c>
      <c r="H106" s="1" cm="1">
        <f t="array" ref="H106">INDEX(Example_6_Adap!$E$12:$AR$119,MATCH(Analysis_7_Adap_paper!$C106,Example_6_Adap!$C$12:$C$119)+Analysis_7_Adap_paper!$D106-COUNT($C$103:$C$111),MATCH(Analysis_7_Adap_paper!H$102,Example_6_Adap!$E$11:$AR$11,0))</f>
        <v>2.9756164996896901E-5</v>
      </c>
      <c r="I106" s="1" cm="1">
        <f t="array" ref="I106">INDEX(Example_6_Adap!$E$12:$AR$119,MATCH(Analysis_7_Adap_paper!$C106,Example_6_Adap!$C$12:$C$119)+Analysis_7_Adap_paper!$D106-COUNT($C$103:$C$111),MATCH(Analysis_7_Adap_paper!I$102,Example_6_Adap!$E$11:$AR$11,0))</f>
        <v>1.38489056115997E-3</v>
      </c>
      <c r="J106" s="1" cm="1">
        <f t="array" ref="J106">INDEX(Example_6_Adap!$E$12:$AR$119,MATCH(Analysis_7_Adap_paper!$C106,Example_6_Adap!$C$12:$C$119)+Analysis_7_Adap_paper!$D106-COUNT($C$103:$C$111),MATCH(Analysis_7_Adap_paper!J$102,Example_6_Adap!$E$11:$AR$11,0))</f>
        <v>3.98446593876666E-5</v>
      </c>
      <c r="K106" s="1" cm="1">
        <f t="array" ref="K106">INDEX(Example_6_Adap!$E$12:$AR$119,MATCH(Analysis_7_Adap_paper!$C106,Example_6_Adap!$C$12:$C$119)+Analysis_7_Adap_paper!$D106-COUNT($C$103:$C$111),MATCH(Analysis_7_Adap_paper!K$102,Example_6_Adap!$E$11:$AR$11,0))</f>
        <v>8.5828069042759303E-4</v>
      </c>
      <c r="L106" s="1" cm="1">
        <f t="array" ref="L106">INDEX(Example_6_Adap!$E$12:$AR$119,MATCH(Analysis_7_Adap_paper!$C106,Example_6_Adap!$C$12:$C$119)+Analysis_7_Adap_paper!$D106-COUNT($C$103:$C$111),MATCH(Analysis_7_Adap_paper!L$102,Example_6_Adap!$E$11:$AR$11,0))</f>
        <v>2.9763872090748899E-5</v>
      </c>
      <c r="M106" s="1" cm="1">
        <f t="array" ref="M106">INDEX(Example_6_Adap!$E$12:$AR$119,MATCH(Analysis_7_Adap_paper!$C106,Example_6_Adap!$C$12:$C$119)+Analysis_7_Adap_paper!$D106-COUNT($C$103:$C$111),MATCH(Analysis_7_Adap_paper!M$102,Example_6_Adap!$E$11:$AR$11,0))</f>
        <v>8.57821980196682E-4</v>
      </c>
      <c r="N106" s="1" cm="1">
        <f t="array" ref="N106">INDEX(Example_6_Adap!$E$12:$AR$119,MATCH(Analysis_7_Adap_paper!$C106,Example_6_Adap!$C$12:$C$119)+Analysis_7_Adap_paper!$D106-COUNT($C$103:$C$111),MATCH(Analysis_7_Adap_paper!N$102,Example_6_Adap!$E$11:$AR$11,0))</f>
        <v>2.97561727724549E-5</v>
      </c>
      <c r="Q106" s="57">
        <f t="shared" si="24"/>
        <v>1.6067704046631788</v>
      </c>
      <c r="R106" s="57">
        <f t="shared" si="22"/>
        <v>4.4154300948117537</v>
      </c>
      <c r="S106" s="57">
        <f t="shared" si="22"/>
        <v>1.6067641324392605</v>
      </c>
      <c r="T106" s="57">
        <f t="shared" si="22"/>
        <v>4.4154300992975948</v>
      </c>
      <c r="U106" s="57">
        <f t="shared" si="22"/>
        <v>0.96190497718165147</v>
      </c>
      <c r="V106" s="57">
        <f t="shared" si="22"/>
        <v>4.0098931376391063</v>
      </c>
    </row>
    <row r="107" spans="3:23" outlineLevel="1" x14ac:dyDescent="0.45">
      <c r="C107" s="48">
        <f t="shared" si="23"/>
        <v>4</v>
      </c>
      <c r="D107" s="48">
        <v>5</v>
      </c>
      <c r="E107" s="1" cm="1">
        <f t="array" ref="E107">INDEX(Example_6_Adap!$E$12:$AR$119,MATCH(Analysis_7_Adap_paper!$C107,Example_6_Adap!$C$12:$C$119)+Analysis_7_Adap_paper!$D107-COUNT($C$103:$C$111),MATCH(Analysis_7_Adap_paper!E$102,Example_6_Adap!$E$11:$AR$11,0))</f>
        <v>4.17854162712005E-4</v>
      </c>
      <c r="F107" s="1" cm="1">
        <f t="array" ref="F107">INDEX(Example_6_Adap!$E$12:$AR$119,MATCH(Analysis_7_Adap_paper!$C107,Example_6_Adap!$C$12:$C$119)+Analysis_7_Adap_paper!$D107-COUNT($C$103:$C$111),MATCH(Analysis_7_Adap_paper!F$102,Example_6_Adap!$E$11:$AR$11,0))</f>
        <v>1.4134285462041799E-6</v>
      </c>
      <c r="G107" s="1" cm="1">
        <f t="array" ref="G107">INDEX(Example_6_Adap!$E$12:$AR$119,MATCH(Analysis_7_Adap_paper!$C107,Example_6_Adap!$C$12:$C$119)+Analysis_7_Adap_paper!$D107-COUNT($C$103:$C$111),MATCH(Analysis_7_Adap_paper!G$102,Example_6_Adap!$E$11:$AR$11,0))</f>
        <v>4.1814864604594598E-4</v>
      </c>
      <c r="H107" s="1" cm="1">
        <f t="array" ref="H107">INDEX(Example_6_Adap!$E$12:$AR$119,MATCH(Analysis_7_Adap_paper!$C107,Example_6_Adap!$C$12:$C$119)+Analysis_7_Adap_paper!$D107-COUNT($C$103:$C$111),MATCH(Analysis_7_Adap_paper!H$102,Example_6_Adap!$E$11:$AR$11,0))</f>
        <v>1.41343569159957E-6</v>
      </c>
      <c r="I107" s="1" cm="1">
        <f t="array" ref="I107">INDEX(Example_6_Adap!$E$12:$AR$119,MATCH(Analysis_7_Adap_paper!$C107,Example_6_Adap!$C$12:$C$119)+Analysis_7_Adap_paper!$D107-COUNT($C$103:$C$111),MATCH(Analysis_7_Adap_paper!I$102,Example_6_Adap!$E$11:$AR$11,0))</f>
        <v>8.5675127685869103E-4</v>
      </c>
      <c r="J107" s="1" cm="1">
        <f t="array" ref="J107">INDEX(Example_6_Adap!$E$12:$AR$119,MATCH(Analysis_7_Adap_paper!$C107,Example_6_Adap!$C$12:$C$119)+Analysis_7_Adap_paper!$D107-COUNT($C$103:$C$111),MATCH(Analysis_7_Adap_paper!J$102,Example_6_Adap!$E$11:$AR$11,0))</f>
        <v>2.6363585809985298E-6</v>
      </c>
      <c r="K107" s="1" cm="1">
        <f t="array" ref="K107">INDEX(Example_6_Adap!$E$12:$AR$119,MATCH(Analysis_7_Adap_paper!$C107,Example_6_Adap!$C$12:$C$119)+Analysis_7_Adap_paper!$D107-COUNT($C$103:$C$111),MATCH(Analysis_7_Adap_paper!K$102,Example_6_Adap!$E$11:$AR$11,0))</f>
        <v>4.3105062904014098E-4</v>
      </c>
      <c r="L107" s="1" cm="1">
        <f t="array" ref="L107">INDEX(Example_6_Adap!$E$12:$AR$119,MATCH(Analysis_7_Adap_paper!$C107,Example_6_Adap!$C$12:$C$119)+Analysis_7_Adap_paper!$D107-COUNT($C$103:$C$111),MATCH(Analysis_7_Adap_paper!L$102,Example_6_Adap!$E$11:$AR$11,0))</f>
        <v>1.4442740869924301E-6</v>
      </c>
      <c r="M107" s="1" cm="1">
        <f t="array" ref="M107">INDEX(Example_6_Adap!$E$12:$AR$119,MATCH(Analysis_7_Adap_paper!$C107,Example_6_Adap!$C$12:$C$119)+Analysis_7_Adap_paper!$D107-COUNT($C$103:$C$111),MATCH(Analysis_7_Adap_paper!M$102,Example_6_Adap!$E$11:$AR$11,0))</f>
        <v>4.1782554501090802E-4</v>
      </c>
      <c r="N107" s="1" cm="1">
        <f t="array" ref="N107">INDEX(Example_6_Adap!$E$12:$AR$119,MATCH(Analysis_7_Adap_paper!$C107,Example_6_Adap!$C$12:$C$119)+Analysis_7_Adap_paper!$D107-COUNT($C$103:$C$111),MATCH(Analysis_7_Adap_paper!N$102,Example_6_Adap!$E$11:$AR$11,0))</f>
        <v>1.41348291538001E-6</v>
      </c>
      <c r="Q107" s="57">
        <f t="shared" si="24"/>
        <v>1.0376787741525333</v>
      </c>
      <c r="R107" s="57">
        <f t="shared" si="22"/>
        <v>4.3959177512446255</v>
      </c>
      <c r="S107" s="57">
        <f t="shared" si="22"/>
        <v>1.0366686690327049</v>
      </c>
      <c r="T107" s="57">
        <f t="shared" si="22"/>
        <v>4.3959104523706163</v>
      </c>
      <c r="U107" s="57">
        <f t="shared" si="22"/>
        <v>0.69282363205069208</v>
      </c>
      <c r="V107" s="57">
        <f t="shared" si="22"/>
        <v>3.9177678491773418</v>
      </c>
    </row>
    <row r="108" spans="3:23" outlineLevel="1" x14ac:dyDescent="0.45">
      <c r="C108" s="48">
        <f t="shared" si="23"/>
        <v>4</v>
      </c>
      <c r="D108" s="48">
        <v>6</v>
      </c>
      <c r="E108" s="1" cm="1">
        <f t="array" ref="E108">INDEX(Example_6_Adap!$E$12:$AR$119,MATCH(Analysis_7_Adap_paper!$C108,Example_6_Adap!$C$12:$C$119)+Analysis_7_Adap_paper!$D108-COUNT($C$103:$C$111),MATCH(Analysis_7_Adap_paper!E$102,Example_6_Adap!$E$11:$AR$11,0))</f>
        <v>3.0441547744164399E-4</v>
      </c>
      <c r="F108" s="1" cm="1">
        <f t="array" ref="F108">INDEX(Example_6_Adap!$E$12:$AR$119,MATCH(Analysis_7_Adap_paper!$C108,Example_6_Adap!$C$12:$C$119)+Analysis_7_Adap_paper!$D108-COUNT($C$103:$C$111),MATCH(Analysis_7_Adap_paper!F$102,Example_6_Adap!$E$11:$AR$11,0))</f>
        <v>7.3698640745689606E-8</v>
      </c>
      <c r="G108" s="1" cm="1">
        <f t="array" ref="G108">INDEX(Example_6_Adap!$E$12:$AR$119,MATCH(Analysis_7_Adap_paper!$C108,Example_6_Adap!$C$12:$C$119)+Analysis_7_Adap_paper!$D108-COUNT($C$103:$C$111),MATCH(Analysis_7_Adap_paper!G$102,Example_6_Adap!$E$11:$AR$11,0))</f>
        <v>3.0431975299727299E-4</v>
      </c>
      <c r="H108" s="1" cm="1">
        <f t="array" ref="H108">INDEX(Example_6_Adap!$E$12:$AR$119,MATCH(Analysis_7_Adap_paper!$C108,Example_6_Adap!$C$12:$C$119)+Analysis_7_Adap_paper!$D108-COUNT($C$103:$C$111),MATCH(Analysis_7_Adap_paper!H$102,Example_6_Adap!$E$11:$AR$11,0))</f>
        <v>7.3713369630468098E-8</v>
      </c>
      <c r="I108" s="1" cm="1">
        <f t="array" ref="I108">INDEX(Example_6_Adap!$E$12:$AR$119,MATCH(Analysis_7_Adap_paper!$C108,Example_6_Adap!$C$12:$C$119)+Analysis_7_Adap_paper!$D108-COUNT($C$103:$C$111),MATCH(Analysis_7_Adap_paper!I$102,Example_6_Adap!$E$11:$AR$11,0))</f>
        <v>5.8473928004643095E-4</v>
      </c>
      <c r="J108" s="1" cm="1">
        <f t="array" ref="J108">INDEX(Example_6_Adap!$E$12:$AR$119,MATCH(Analysis_7_Adap_paper!$C108,Example_6_Adap!$C$12:$C$119)+Analysis_7_Adap_paper!$D108-COUNT($C$103:$C$111),MATCH(Analysis_7_Adap_paper!J$102,Example_6_Adap!$E$11:$AR$11,0))</f>
        <v>1.6753524012536E-7</v>
      </c>
      <c r="K108" s="1" cm="1">
        <f t="array" ref="K108">INDEX(Example_6_Adap!$E$12:$AR$119,MATCH(Analysis_7_Adap_paper!$C108,Example_6_Adap!$C$12:$C$119)+Analysis_7_Adap_paper!$D108-COUNT($C$103:$C$111),MATCH(Analysis_7_Adap_paper!K$102,Example_6_Adap!$E$11:$AR$11,0))</f>
        <v>3.2208745093242799E-4</v>
      </c>
      <c r="L108" s="1" cm="1">
        <f t="array" ref="L108">INDEX(Example_6_Adap!$E$12:$AR$119,MATCH(Analysis_7_Adap_paper!$C108,Example_6_Adap!$C$12:$C$119)+Analysis_7_Adap_paper!$D108-COUNT($C$103:$C$111),MATCH(Analysis_7_Adap_paper!L$102,Example_6_Adap!$E$11:$AR$11,0))</f>
        <v>7.73737280912456E-8</v>
      </c>
      <c r="M108" s="1" cm="1">
        <f t="array" ref="M108">INDEX(Example_6_Adap!$E$12:$AR$119,MATCH(Analysis_7_Adap_paper!$C108,Example_6_Adap!$C$12:$C$119)+Analysis_7_Adap_paper!$D108-COUNT($C$103:$C$111),MATCH(Analysis_7_Adap_paper!M$102,Example_6_Adap!$E$11:$AR$11,0))</f>
        <v>3.0335519868351902E-4</v>
      </c>
      <c r="N108" s="1" cm="1">
        <f t="array" ref="N108">INDEX(Example_6_Adap!$E$12:$AR$119,MATCH(Analysis_7_Adap_paper!$C108,Example_6_Adap!$C$12:$C$119)+Analysis_7_Adap_paper!$D108-COUNT($C$103:$C$111),MATCH(Analysis_7_Adap_paper!N$102,Example_6_Adap!$E$11:$AR$11,0))</f>
        <v>7.3702468128544698E-8</v>
      </c>
      <c r="Q108" s="57">
        <f t="shared" si="24"/>
        <v>0.45695779636358763</v>
      </c>
      <c r="R108" s="57">
        <f t="shared" si="22"/>
        <v>4.2614171301186241</v>
      </c>
      <c r="S108" s="57">
        <f t="shared" si="22"/>
        <v>0.45842791122791021</v>
      </c>
      <c r="T108" s="57">
        <f t="shared" si="22"/>
        <v>4.2611361255132785</v>
      </c>
      <c r="U108" s="57">
        <f t="shared" si="22"/>
        <v>0.55108292879689968</v>
      </c>
      <c r="V108" s="57">
        <f t="shared" si="22"/>
        <v>3.9760101143961273</v>
      </c>
    </row>
    <row r="109" spans="3:23" outlineLevel="1" x14ac:dyDescent="0.45">
      <c r="C109" s="48">
        <f t="shared" si="23"/>
        <v>4</v>
      </c>
      <c r="D109" s="48">
        <v>7</v>
      </c>
      <c r="E109" s="1" cm="1">
        <f t="array" ref="E109">INDEX(Example_6_Adap!$E$12:$AR$119,MATCH(Analysis_7_Adap_paper!$C109,Example_6_Adap!$C$12:$C$119)+Analysis_7_Adap_paper!$D109-COUNT($C$103:$C$111),MATCH(Analysis_7_Adap_paper!E$102,Example_6_Adap!$E$11:$AR$11,0))</f>
        <v>2.6059814453005499E-4</v>
      </c>
      <c r="F109" s="1" cm="1">
        <f t="array" ref="F109">INDEX(Example_6_Adap!$E$12:$AR$119,MATCH(Analysis_7_Adap_paper!$C109,Example_6_Adap!$C$12:$C$119)+Analysis_7_Adap_paper!$D109-COUNT($C$103:$C$111),MATCH(Analysis_7_Adap_paper!F$102,Example_6_Adap!$E$11:$AR$11,0))</f>
        <v>3.9513052829676099E-9</v>
      </c>
      <c r="G109" s="1" cm="1">
        <f t="array" ref="G109">INDEX(Example_6_Adap!$E$12:$AR$119,MATCH(Analysis_7_Adap_paper!$C109,Example_6_Adap!$C$12:$C$119)+Analysis_7_Adap_paper!$D109-COUNT($C$103:$C$111),MATCH(Analysis_7_Adap_paper!G$102,Example_6_Adap!$E$11:$AR$11,0))</f>
        <v>2.6040497004009501E-4</v>
      </c>
      <c r="H109" s="1" cm="1">
        <f t="array" ref="H109">INDEX(Example_6_Adap!$E$12:$AR$119,MATCH(Analysis_7_Adap_paper!$C109,Example_6_Adap!$C$12:$C$119)+Analysis_7_Adap_paper!$D109-COUNT($C$103:$C$111),MATCH(Analysis_7_Adap_paper!H$102,Example_6_Adap!$E$11:$AR$11,0))</f>
        <v>3.9432308529541102E-9</v>
      </c>
      <c r="I109" s="1" cm="1">
        <f t="array" ref="I109">INDEX(Example_6_Adap!$E$12:$AR$119,MATCH(Analysis_7_Adap_paper!$C109,Example_6_Adap!$C$12:$C$119)+Analysis_7_Adap_paper!$D109-COUNT($C$103:$C$111),MATCH(Analysis_7_Adap_paper!I$102,Example_6_Adap!$E$11:$AR$11,0))</f>
        <v>4.4226183962114897E-4</v>
      </c>
      <c r="J109" s="1" cm="1">
        <f t="array" ref="J109">INDEX(Example_6_Adap!$E$12:$AR$119,MATCH(Analysis_7_Adap_paper!$C109,Example_6_Adap!$C$12:$C$119)+Analysis_7_Adap_paper!$D109-COUNT($C$103:$C$111),MATCH(Analysis_7_Adap_paper!J$102,Example_6_Adap!$E$11:$AR$11,0))</f>
        <v>1.02250019562433E-8</v>
      </c>
      <c r="K109" s="1" cm="1">
        <f t="array" ref="K109">INDEX(Example_6_Adap!$E$12:$AR$119,MATCH(Analysis_7_Adap_paper!$C109,Example_6_Adap!$C$12:$C$119)+Analysis_7_Adap_paper!$D109-COUNT($C$103:$C$111),MATCH(Analysis_7_Adap_paper!K$102,Example_6_Adap!$E$11:$AR$11,0))</f>
        <v>2.6907441255174998E-4</v>
      </c>
      <c r="L109" s="1" cm="1">
        <f t="array" ref="L109">INDEX(Example_6_Adap!$E$12:$AR$119,MATCH(Analysis_7_Adap_paper!$C109,Example_6_Adap!$C$12:$C$119)+Analysis_7_Adap_paper!$D109-COUNT($C$103:$C$111),MATCH(Analysis_7_Adap_paper!L$102,Example_6_Adap!$E$11:$AR$11,0))</f>
        <v>4.1622587598766301E-9</v>
      </c>
      <c r="M109" s="1" cm="1">
        <f t="array" ref="M109">INDEX(Example_6_Adap!$E$12:$AR$119,MATCH(Analysis_7_Adap_paper!$C109,Example_6_Adap!$C$12:$C$119)+Analysis_7_Adap_paper!$D109-COUNT($C$103:$C$111),MATCH(Analysis_7_Adap_paper!M$102,Example_6_Adap!$E$11:$AR$11,0))</f>
        <v>2.60417111952016E-4</v>
      </c>
      <c r="N109" s="1" cm="1">
        <f t="array" ref="N109">INDEX(Example_6_Adap!$E$12:$AR$119,MATCH(Analysis_7_Adap_paper!$C109,Example_6_Adap!$C$12:$C$119)+Analysis_7_Adap_paper!$D109-COUNT($C$103:$C$111),MATCH(Analysis_7_Adap_paper!N$102,Example_6_Adap!$E$11:$AR$11,0))</f>
        <v>3.9645411398225803E-9</v>
      </c>
      <c r="Q109" s="57">
        <f t="shared" si="24"/>
        <v>0.22421489997377381</v>
      </c>
      <c r="R109" s="57">
        <f t="shared" si="22"/>
        <v>4.2212367911251603</v>
      </c>
      <c r="S109" s="57">
        <f t="shared" si="22"/>
        <v>0.22483099656908401</v>
      </c>
      <c r="T109" s="57">
        <f t="shared" si="22"/>
        <v>4.2244762299505645</v>
      </c>
      <c r="U109" s="57">
        <f t="shared" si="22"/>
        <v>0.40289274280347104</v>
      </c>
      <c r="V109" s="57">
        <f t="shared" si="22"/>
        <v>4.0342915662401611</v>
      </c>
    </row>
    <row r="110" spans="3:23" outlineLevel="1" x14ac:dyDescent="0.45">
      <c r="C110" s="48">
        <f t="shared" si="23"/>
        <v>4</v>
      </c>
      <c r="D110" s="48">
        <v>8</v>
      </c>
      <c r="E110" s="1" cm="1">
        <f t="array" ref="E110">INDEX(Example_6_Adap!$E$12:$AR$119,MATCH(Analysis_7_Adap_paper!$C110,Example_6_Adap!$C$12:$C$119)+Analysis_7_Adap_paper!$D110-COUNT($C$103:$C$111),MATCH(Analysis_7_Adap_paper!E$102,Example_6_Adap!$E$11:$AR$11,0))</f>
        <v>2.4750106653481597E-4</v>
      </c>
      <c r="F110" s="1" cm="1">
        <f t="array" ref="F110">INDEX(Example_6_Adap!$E$12:$AR$119,MATCH(Analysis_7_Adap_paper!$C110,Example_6_Adap!$C$12:$C$119)+Analysis_7_Adap_paper!$D110-COUNT($C$103:$C$111),MATCH(Analysis_7_Adap_paper!F$102,Example_6_Adap!$E$11:$AR$11,0))</f>
        <v>2.12393436171964E-10</v>
      </c>
      <c r="G110" s="1" cm="1">
        <f t="array" ref="G110">INDEX(Example_6_Adap!$E$12:$AR$119,MATCH(Analysis_7_Adap_paper!$C110,Example_6_Adap!$C$12:$C$119)+Analysis_7_Adap_paper!$D110-COUNT($C$103:$C$111),MATCH(Analysis_7_Adap_paper!G$102,Example_6_Adap!$E$11:$AR$11,0))</f>
        <v>2.4750329888956202E-4</v>
      </c>
      <c r="H110" s="1" cm="1">
        <f t="array" ref="H110">INDEX(Example_6_Adap!$E$12:$AR$119,MATCH(Analysis_7_Adap_paper!$C110,Example_6_Adap!$C$12:$C$119)+Analysis_7_Adap_paper!$D110-COUNT($C$103:$C$111),MATCH(Analysis_7_Adap_paper!H$102,Example_6_Adap!$E$11:$AR$11,0))</f>
        <v>2.1218538037714999E-10</v>
      </c>
      <c r="I110" s="1" cm="1">
        <f t="array" ref="I110">INDEX(Example_6_Adap!$E$12:$AR$119,MATCH(Analysis_7_Adap_paper!$C110,Example_6_Adap!$C$12:$C$119)+Analysis_7_Adap_paper!$D110-COUNT($C$103:$C$111),MATCH(Analysis_7_Adap_paper!I$102,Example_6_Adap!$E$11:$AR$11,0))</f>
        <v>3.7507471978903603E-4</v>
      </c>
      <c r="J110" s="1" cm="1">
        <f t="array" ref="J110">INDEX(Example_6_Adap!$E$12:$AR$119,MATCH(Analysis_7_Adap_paper!$C110,Example_6_Adap!$C$12:$C$119)+Analysis_7_Adap_paper!$D110-COUNT($C$103:$C$111),MATCH(Analysis_7_Adap_paper!J$102,Example_6_Adap!$E$11:$AR$11,0))</f>
        <v>6.02740302113602E-10</v>
      </c>
      <c r="K110" s="1" cm="1">
        <f t="array" ref="K110">INDEX(Example_6_Adap!$E$12:$AR$119,MATCH(Analysis_7_Adap_paper!$C110,Example_6_Adap!$C$12:$C$119)+Analysis_7_Adap_paper!$D110-COUNT($C$103:$C$111),MATCH(Analysis_7_Adap_paper!K$102,Example_6_Adap!$E$11:$AR$11,0))</f>
        <v>2.5064826108245298E-4</v>
      </c>
      <c r="L110" s="1" cm="1">
        <f t="array" ref="L110">INDEX(Example_6_Adap!$E$12:$AR$119,MATCH(Analysis_7_Adap_paper!$C110,Example_6_Adap!$C$12:$C$119)+Analysis_7_Adap_paper!$D110-COUNT($C$103:$C$111),MATCH(Analysis_7_Adap_paper!L$102,Example_6_Adap!$E$11:$AR$11,0))</f>
        <v>2.24441576435197E-10</v>
      </c>
      <c r="M110" s="1" cm="1">
        <f t="array" ref="M110">INDEX(Example_6_Adap!$E$12:$AR$119,MATCH(Analysis_7_Adap_paper!$C110,Example_6_Adap!$C$12:$C$119)+Analysis_7_Adap_paper!$D110-COUNT($C$103:$C$111),MATCH(Analysis_7_Adap_paper!M$102,Example_6_Adap!$E$11:$AR$11,0))</f>
        <v>2.4745995328157001E-4</v>
      </c>
      <c r="N110" s="1" cm="1">
        <f t="array" ref="N110">INDEX(Example_6_Adap!$E$12:$AR$119,MATCH(Analysis_7_Adap_paper!$C110,Example_6_Adap!$C$12:$C$119)+Analysis_7_Adap_paper!$D110-COUNT($C$103:$C$111),MATCH(Analysis_7_Adap_paper!N$102,Example_6_Adap!$E$11:$AR$11,0))</f>
        <v>2.1324808585632101E-10</v>
      </c>
      <c r="Q110" s="57">
        <f t="shared" si="24"/>
        <v>7.4392069806282074E-2</v>
      </c>
      <c r="R110" s="57">
        <f t="shared" si="22"/>
        <v>4.2175182283590438</v>
      </c>
      <c r="S110" s="57">
        <f t="shared" si="22"/>
        <v>7.3309229246340465E-2</v>
      </c>
      <c r="T110" s="57">
        <f t="shared" si="22"/>
        <v>4.2159810114598919</v>
      </c>
      <c r="U110" s="57">
        <f t="shared" si="22"/>
        <v>0.23772273730738203</v>
      </c>
      <c r="V110" s="57">
        <f t="shared" si="22"/>
        <v>4.0844207754154525</v>
      </c>
    </row>
    <row r="111" spans="3:23" outlineLevel="1" x14ac:dyDescent="0.45">
      <c r="C111" s="48">
        <f t="shared" si="23"/>
        <v>4</v>
      </c>
      <c r="D111" s="48">
        <v>9</v>
      </c>
      <c r="E111" s="1" cm="1">
        <f t="array" ref="E111">INDEX(Example_6_Adap!$E$12:$AR$119,MATCH(Analysis_7_Adap_paper!$C111,Example_6_Adap!$C$12:$C$119)+Analysis_7_Adap_paper!$D111-COUNT($C$103:$C$111),MATCH(Analysis_7_Adap_paper!E$102,Example_6_Adap!$E$11:$AR$11,0))</f>
        <v>2.5154622886613899E-4</v>
      </c>
      <c r="F111" s="1" cm="1">
        <f t="array" ref="F111">INDEX(Example_6_Adap!$E$12:$AR$119,MATCH(Analysis_7_Adap_paper!$C111,Example_6_Adap!$C$12:$C$119)+Analysis_7_Adap_paper!$D111-COUNT($C$103:$C$111),MATCH(Analysis_7_Adap_paper!F$102,Example_6_Adap!$E$11:$AR$11,0))</f>
        <v>1.1415535183800701E-11</v>
      </c>
      <c r="G111" s="1" cm="1">
        <f t="array" ref="G111">INDEX(Example_6_Adap!$E$12:$AR$119,MATCH(Analysis_7_Adap_paper!$C111,Example_6_Adap!$C$12:$C$119)+Analysis_7_Adap_paper!$D111-COUNT($C$103:$C$111),MATCH(Analysis_7_Adap_paper!G$102,Example_6_Adap!$E$11:$AR$11,0))</f>
        <v>2.5155051338199199E-4</v>
      </c>
      <c r="H111" s="1" cm="1">
        <f t="array" ref="H111">INDEX(Example_6_Adap!$E$12:$AR$119,MATCH(Analysis_7_Adap_paper!$C111,Example_6_Adap!$C$12:$C$119)+Analysis_7_Adap_paper!$D111-COUNT($C$103:$C$111),MATCH(Analysis_7_Adap_paper!H$102,Example_6_Adap!$E$11:$AR$11,0))</f>
        <v>1.3793188813338E-11</v>
      </c>
      <c r="I111" s="1" cm="1">
        <f t="array" ref="I111">INDEX(Example_6_Adap!$E$12:$AR$119,MATCH(Analysis_7_Adap_paper!$C111,Example_6_Adap!$C$12:$C$119)+Analysis_7_Adap_paper!$D111-COUNT($C$103:$C$111),MATCH(Analysis_7_Adap_paper!I$102,Example_6_Adap!$E$11:$AR$11,0))</f>
        <v>3.4331929176012401E-4</v>
      </c>
      <c r="J111" s="1" cm="1">
        <f t="array" ref="J111">INDEX(Example_6_Adap!$E$12:$AR$119,MATCH(Analysis_7_Adap_paper!$C111,Example_6_Adap!$C$12:$C$119)+Analysis_7_Adap_paper!$D111-COUNT($C$103:$C$111),MATCH(Analysis_7_Adap_paper!J$102,Example_6_Adap!$E$11:$AR$11,0))</f>
        <v>3.4656055802884099E-11</v>
      </c>
      <c r="K111" s="1" cm="1">
        <f t="array" ref="K111">INDEX(Example_6_Adap!$E$12:$AR$119,MATCH(Analysis_7_Adap_paper!$C111,Example_6_Adap!$C$12:$C$119)+Analysis_7_Adap_paper!$D111-COUNT($C$103:$C$111),MATCH(Analysis_7_Adap_paper!K$102,Example_6_Adap!$E$11:$AR$11,0))</f>
        <v>2.5258146564421902E-4</v>
      </c>
      <c r="L111" s="1" cm="1">
        <f t="array" ref="L111">INDEX(Example_6_Adap!$E$12:$AR$119,MATCH(Analysis_7_Adap_paper!$C111,Example_6_Adap!$C$12:$C$119)+Analysis_7_Adap_paper!$D111-COUNT($C$103:$C$111),MATCH(Analysis_7_Adap_paper!L$102,Example_6_Adap!$E$11:$AR$11,0))</f>
        <v>1.4122036873231901E-11</v>
      </c>
      <c r="M111" s="1" cm="1">
        <f t="array" ref="M111">INDEX(Example_6_Adap!$E$12:$AR$119,MATCH(Analysis_7_Adap_paper!$C111,Example_6_Adap!$C$12:$C$119)+Analysis_7_Adap_paper!$D111-COUNT($C$103:$C$111),MATCH(Analysis_7_Adap_paper!M$102,Example_6_Adap!$E$11:$AR$11,0))</f>
        <v>2.5155785243580198E-4</v>
      </c>
      <c r="N111" s="1" cm="1">
        <f t="array" ref="N111">INDEX(Example_6_Adap!$E$12:$AR$119,MATCH(Analysis_7_Adap_paper!$C111,Example_6_Adap!$C$12:$C$119)+Analysis_7_Adap_paper!$D111-COUNT($C$103:$C$111),MATCH(Analysis_7_Adap_paper!N$102,Example_6_Adap!$E$11:$AR$11,0))</f>
        <v>1.5389689522748901E-11</v>
      </c>
      <c r="Q111" s="57">
        <f t="shared" si="24"/>
        <v>-2.3388819086323429E-2</v>
      </c>
      <c r="R111" s="57">
        <f t="shared" si="22"/>
        <v>4.2176687788632208</v>
      </c>
      <c r="S111" s="57">
        <f t="shared" si="22"/>
        <v>-2.3400379454845271E-2</v>
      </c>
      <c r="T111" s="57">
        <f t="shared" si="22"/>
        <v>3.9432973240108837</v>
      </c>
      <c r="U111" s="57">
        <f t="shared" si="22"/>
        <v>0.12762710062287874</v>
      </c>
      <c r="V111" s="57">
        <f t="shared" si="22"/>
        <v>4.1203571573535838</v>
      </c>
    </row>
    <row r="112" spans="3:23" ht="5.45" customHeight="1" x14ac:dyDescent="0.45"/>
    <row r="113" spans="3:23" x14ac:dyDescent="0.45">
      <c r="C113" s="90" t="s">
        <v>76</v>
      </c>
      <c r="D113" s="91"/>
      <c r="E113" s="91"/>
      <c r="F113" s="91"/>
      <c r="G113" s="91"/>
      <c r="H113" s="91"/>
      <c r="I113" s="91"/>
      <c r="J113" s="92"/>
      <c r="K113" s="97" t="s">
        <v>103</v>
      </c>
      <c r="L113" s="98"/>
      <c r="M113" s="98"/>
      <c r="N113" s="98"/>
      <c r="O113" s="99"/>
      <c r="Q113" s="73" t="s">
        <v>103</v>
      </c>
      <c r="R113" s="74"/>
      <c r="S113" s="74"/>
      <c r="T113" s="74"/>
      <c r="U113" s="74"/>
      <c r="V113" s="74"/>
      <c r="W113" s="75"/>
    </row>
    <row r="114" spans="3:23" x14ac:dyDescent="0.45">
      <c r="C114" s="50" t="s">
        <v>11</v>
      </c>
      <c r="D114" s="50" t="s">
        <v>14</v>
      </c>
      <c r="E114" s="54" t="s">
        <v>18</v>
      </c>
      <c r="F114" s="54" t="s">
        <v>22</v>
      </c>
      <c r="G114" s="54" t="s">
        <v>102</v>
      </c>
      <c r="H114" s="54" t="s">
        <v>99</v>
      </c>
      <c r="I114" s="54" t="s">
        <v>89</v>
      </c>
      <c r="J114" s="54" t="s">
        <v>102</v>
      </c>
      <c r="K114" t="str">
        <f t="shared" ref="K114:P114" si="25">E114</f>
        <v>Mu_RBF_AD</v>
      </c>
      <c r="L114" t="str">
        <f t="shared" si="25"/>
        <v>Mu_LRBF_AD</v>
      </c>
      <c r="M114" t="str">
        <f t="shared" si="25"/>
        <v>Mu_1E-6_CPLRBF_AD</v>
      </c>
      <c r="N114" t="str">
        <f t="shared" si="25"/>
        <v>Mu_1E-13_CPLRBF_AD</v>
      </c>
      <c r="O114" t="str">
        <f t="shared" si="25"/>
        <v>Mu_1E-8_CPLRBF_AD</v>
      </c>
      <c r="P114" t="str">
        <f t="shared" si="25"/>
        <v>Mu_1E-6_CPLRBF_AD</v>
      </c>
    </row>
    <row r="115" spans="3:23" x14ac:dyDescent="0.45">
      <c r="C115" s="53">
        <v>2</v>
      </c>
      <c r="D115" s="48">
        <v>1</v>
      </c>
      <c r="E115" s="1" cm="1">
        <f t="array" ref="E115">INDEX(Example_6_Adap!$E$12:$AR$119,MATCH(Analysis_7_Adap_paper!$C115,Example_6_Adap!$C$12:$C$119)+Analysis_7_Adap_paper!$D115-COUNT($C$115:$C$123),MATCH(Analysis_7_Adap_paper!E$114,Example_6_Adap!$E$11:$AR$11,0))</f>
        <v>0.20431559399348001</v>
      </c>
      <c r="F115" s="1" cm="1">
        <f t="array" ref="F115">INDEX(Example_6_Adap!$E$12:$AR$119,MATCH(Analysis_7_Adap_paper!$C115,Example_6_Adap!$C$12:$C$119)+Analysis_7_Adap_paper!$D115-COUNT($C$115:$C$123),MATCH(Analysis_7_Adap_paper!F$114,Example_6_Adap!$E$11:$AR$11,0))</f>
        <v>0.20431559399348001</v>
      </c>
      <c r="G115" s="1" cm="1">
        <f t="array" ref="G115">INDEX(Example_6_Adap!$E$12:$AR$119,MATCH(Analysis_7_Adap_paper!$C115,Example_6_Adap!$C$12:$C$119)+Analysis_7_Adap_paper!$D115-COUNT($C$115:$C$123),MATCH(Analysis_7_Adap_paper!G$114,Example_6_Adap!$E$11:$AR$11,0))</f>
        <v>0.20431648698972499</v>
      </c>
      <c r="H115" s="1" cm="1">
        <f t="array" ref="H115">INDEX(Example_6_Adap!$E$12:$AR$119,MATCH(Analysis_7_Adap_paper!$C115,Example_6_Adap!$C$12:$C$119)+Analysis_7_Adap_paper!$D115-COUNT($C$115:$C$123),MATCH(Analysis_7_Adap_paper!H$114,Example_6_Adap!$E$11:$AR$11,0))</f>
        <v>0.20431559399356899</v>
      </c>
      <c r="I115" s="1" cm="1">
        <f t="array" ref="I115">INDEX(Example_6_Adap!$E$12:$AR$119,MATCH(Analysis_7_Adap_paper!$C115,Example_6_Adap!$C$12:$C$119)+Analysis_7_Adap_paper!$D115-COUNT($C$115:$C$123),MATCH(Analysis_7_Adap_paper!I$114,Example_6_Adap!$E$11:$AR$11,0))</f>
        <v>0.204315602923449</v>
      </c>
      <c r="J115" s="1" cm="1">
        <f t="array" ref="J115">INDEX(Example_6_Adap!$E$12:$AR$119,MATCH(Analysis_7_Adap_paper!$C115,Example_6_Adap!$C$12:$C$119)+Analysis_7_Adap_paper!$D115-COUNT($C$115:$C$123),MATCH(Analysis_7_Adap_paper!J$114,Example_6_Adap!$E$11:$AR$11,0))</f>
        <v>0.20431648698972499</v>
      </c>
      <c r="K115" s="56" t="s">
        <v>93</v>
      </c>
      <c r="L115" s="56" t="s">
        <v>93</v>
      </c>
      <c r="M115" s="56" t="s">
        <v>93</v>
      </c>
      <c r="N115" s="56" t="s">
        <v>93</v>
      </c>
      <c r="O115" s="56" t="s">
        <v>93</v>
      </c>
      <c r="P115" s="56" t="s">
        <v>93</v>
      </c>
    </row>
    <row r="116" spans="3:23" x14ac:dyDescent="0.45">
      <c r="C116" s="48">
        <f>C115</f>
        <v>2</v>
      </c>
      <c r="D116" s="48">
        <v>2</v>
      </c>
      <c r="E116" s="1" cm="1">
        <f t="array" ref="E116">INDEX(Example_6_Adap!$E$12:$AR$119,MATCH(Analysis_7_Adap_paper!$C116,Example_6_Adap!$C$12:$C$119)+Analysis_7_Adap_paper!$D116-COUNT($C$115:$C$123),MATCH(Analysis_7_Adap_paper!E$114,Example_6_Adap!$E$11:$AR$11,0))</f>
        <v>4.41982788222679E-2</v>
      </c>
      <c r="F116" s="1" cm="1">
        <f t="array" ref="F116">INDEX(Example_6_Adap!$E$12:$AR$119,MATCH(Analysis_7_Adap_paper!$C116,Example_6_Adap!$C$12:$C$119)+Analysis_7_Adap_paper!$D116-COUNT($C$115:$C$123),MATCH(Analysis_7_Adap_paper!F$114,Example_6_Adap!$E$11:$AR$11,0))</f>
        <v>4.41982788222679E-2</v>
      </c>
      <c r="G116" s="1" cm="1">
        <f t="array" ref="G116">INDEX(Example_6_Adap!$E$12:$AR$119,MATCH(Analysis_7_Adap_paper!$C116,Example_6_Adap!$C$12:$C$119)+Analysis_7_Adap_paper!$D116-COUNT($C$115:$C$123),MATCH(Analysis_7_Adap_paper!G$114,Example_6_Adap!$E$11:$AR$11,0))</f>
        <v>4.4198360031587301E-2</v>
      </c>
      <c r="H116" s="1" cm="1">
        <f t="array" ref="H116">INDEX(Example_6_Adap!$E$12:$AR$119,MATCH(Analysis_7_Adap_paper!$C116,Example_6_Adap!$C$12:$C$119)+Analysis_7_Adap_paper!$D116-COUNT($C$115:$C$123),MATCH(Analysis_7_Adap_paper!H$114,Example_6_Adap!$E$11:$AR$11,0))</f>
        <v>4.4198278822277497E-2</v>
      </c>
      <c r="I116" s="1" cm="1">
        <f t="array" ref="I116">INDEX(Example_6_Adap!$E$12:$AR$119,MATCH(Analysis_7_Adap_paper!$C116,Example_6_Adap!$C$12:$C$119)+Analysis_7_Adap_paper!$D116-COUNT($C$115:$C$123),MATCH(Analysis_7_Adap_paper!I$114,Example_6_Adap!$E$11:$AR$11,0))</f>
        <v>4.4198279634362403E-2</v>
      </c>
      <c r="J116" s="1" cm="1">
        <f t="array" ref="J116">INDEX(Example_6_Adap!$E$12:$AR$119,MATCH(Analysis_7_Adap_paper!$C116,Example_6_Adap!$C$12:$C$119)+Analysis_7_Adap_paper!$D116-COUNT($C$115:$C$123),MATCH(Analysis_7_Adap_paper!J$114,Example_6_Adap!$E$11:$AR$11,0))</f>
        <v>4.4198360031587301E-2</v>
      </c>
      <c r="K116" s="57">
        <f t="shared" ref="K116:P123" si="26">LOG(E115/E116)/LOG(2)</f>
        <v>2.2087372250685098</v>
      </c>
      <c r="L116" s="57">
        <f t="shared" si="26"/>
        <v>2.2087372250685098</v>
      </c>
      <c r="M116" s="57">
        <f t="shared" si="26"/>
        <v>2.2087408798142216</v>
      </c>
      <c r="N116" s="57">
        <f t="shared" si="26"/>
        <v>2.2087372250688246</v>
      </c>
      <c r="O116" s="57">
        <f t="shared" si="26"/>
        <v>2.2087372616160823</v>
      </c>
      <c r="P116" s="57">
        <f t="shared" si="26"/>
        <v>2.2087408798142216</v>
      </c>
    </row>
    <row r="117" spans="3:23" x14ac:dyDescent="0.45">
      <c r="C117" s="48">
        <f t="shared" ref="C117:C123" si="27">C116</f>
        <v>2</v>
      </c>
      <c r="D117" s="48">
        <v>3</v>
      </c>
      <c r="E117" s="1" cm="1">
        <f t="array" ref="E117">INDEX(Example_6_Adap!$E$12:$AR$119,MATCH(Analysis_7_Adap_paper!$C117,Example_6_Adap!$C$12:$C$119)+Analysis_7_Adap_paper!$D117-COUNT($C$115:$C$123),MATCH(Analysis_7_Adap_paper!E$114,Example_6_Adap!$E$11:$AR$11,0))</f>
        <v>1.0694730825138299E-2</v>
      </c>
      <c r="F117" s="1" cm="1">
        <f t="array" ref="F117">INDEX(Example_6_Adap!$E$12:$AR$119,MATCH(Analysis_7_Adap_paper!$C117,Example_6_Adap!$C$12:$C$119)+Analysis_7_Adap_paper!$D117-COUNT($C$115:$C$123),MATCH(Analysis_7_Adap_paper!F$114,Example_6_Adap!$E$11:$AR$11,0))</f>
        <v>1.0694730825136599E-2</v>
      </c>
      <c r="G117" s="1" cm="1">
        <f t="array" ref="G117">INDEX(Example_6_Adap!$E$12:$AR$119,MATCH(Analysis_7_Adap_paper!$C117,Example_6_Adap!$C$12:$C$119)+Analysis_7_Adap_paper!$D117-COUNT($C$115:$C$123),MATCH(Analysis_7_Adap_paper!G$114,Example_6_Adap!$E$11:$AR$11,0))</f>
        <v>1.0694746024738799E-2</v>
      </c>
      <c r="H117" s="1" cm="1">
        <f t="array" ref="H117">INDEX(Example_6_Adap!$E$12:$AR$119,MATCH(Analysis_7_Adap_paper!$C117,Example_6_Adap!$C$12:$C$119)+Analysis_7_Adap_paper!$D117-COUNT($C$115:$C$123),MATCH(Analysis_7_Adap_paper!H$114,Example_6_Adap!$E$11:$AR$11,0))</f>
        <v>1.0694730825139401E-2</v>
      </c>
      <c r="I117" s="1" cm="1">
        <f t="array" ref="I117">INDEX(Example_6_Adap!$E$12:$AR$119,MATCH(Analysis_7_Adap_paper!$C117,Example_6_Adap!$C$12:$C$119)+Analysis_7_Adap_paper!$D117-COUNT($C$115:$C$123),MATCH(Analysis_7_Adap_paper!I$114,Example_6_Adap!$E$11:$AR$11,0))</f>
        <v>1.06947309771334E-2</v>
      </c>
      <c r="J117" s="1" cm="1">
        <f t="array" ref="J117">INDEX(Example_6_Adap!$E$12:$AR$119,MATCH(Analysis_7_Adap_paper!$C117,Example_6_Adap!$C$12:$C$119)+Analysis_7_Adap_paper!$D117-COUNT($C$115:$C$123),MATCH(Analysis_7_Adap_paper!J$114,Example_6_Adap!$E$11:$AR$11,0))</f>
        <v>1.0694746024738799E-2</v>
      </c>
      <c r="K117" s="57">
        <f t="shared" si="26"/>
        <v>2.0470900171286655</v>
      </c>
      <c r="L117" s="57">
        <f t="shared" si="26"/>
        <v>2.0470900171288946</v>
      </c>
      <c r="M117" s="57">
        <f t="shared" si="26"/>
        <v>2.0470906175242436</v>
      </c>
      <c r="N117" s="57">
        <f t="shared" si="26"/>
        <v>2.0470900171288302</v>
      </c>
      <c r="O117" s="57">
        <f t="shared" si="26"/>
        <v>2.047090023132796</v>
      </c>
      <c r="P117" s="57">
        <f t="shared" si="26"/>
        <v>2.0470906175242436</v>
      </c>
    </row>
    <row r="118" spans="3:23" x14ac:dyDescent="0.45">
      <c r="C118" s="48">
        <f t="shared" si="27"/>
        <v>2</v>
      </c>
      <c r="D118" s="48">
        <v>4</v>
      </c>
      <c r="E118" s="1" cm="1">
        <f t="array" ref="E118">INDEX(Example_6_Adap!$E$12:$AR$119,MATCH(Analysis_7_Adap_paper!$C118,Example_6_Adap!$C$12:$C$119)+Analysis_7_Adap_paper!$D118-COUNT($C$115:$C$123),MATCH(Analysis_7_Adap_paper!E$114,Example_6_Adap!$E$11:$AR$11,0))</f>
        <v>2.6620793149172402E-3</v>
      </c>
      <c r="F118" s="1" cm="1">
        <f t="array" ref="F118">INDEX(Example_6_Adap!$E$12:$AR$119,MATCH(Analysis_7_Adap_paper!$C118,Example_6_Adap!$C$12:$C$119)+Analysis_7_Adap_paper!$D118-COUNT($C$115:$C$123),MATCH(Analysis_7_Adap_paper!F$114,Example_6_Adap!$E$11:$AR$11,0))</f>
        <v>2.6620793149159101E-3</v>
      </c>
      <c r="G118" s="1" cm="1">
        <f t="array" ref="G118">INDEX(Example_6_Adap!$E$12:$AR$119,MATCH(Analysis_7_Adap_paper!$C118,Example_6_Adap!$C$12:$C$119)+Analysis_7_Adap_paper!$D118-COUNT($C$115:$C$123),MATCH(Analysis_7_Adap_paper!G$114,Example_6_Adap!$E$11:$AR$11,0))</f>
        <v>2.6620826937633298E-3</v>
      </c>
      <c r="H118" s="1" cm="1">
        <f t="array" ref="H118">INDEX(Example_6_Adap!$E$12:$AR$119,MATCH(Analysis_7_Adap_paper!$C118,Example_6_Adap!$C$12:$C$119)+Analysis_7_Adap_paper!$D118-COUNT($C$115:$C$123),MATCH(Analysis_7_Adap_paper!H$114,Example_6_Adap!$E$11:$AR$11,0))</f>
        <v>2.6620793149165702E-3</v>
      </c>
      <c r="I118" s="1" cm="1">
        <f t="array" ref="I118">INDEX(Example_6_Adap!$E$12:$AR$119,MATCH(Analysis_7_Adap_paper!$C118,Example_6_Adap!$C$12:$C$119)+Analysis_7_Adap_paper!$D118-COUNT($C$115:$C$123),MATCH(Analysis_7_Adap_paper!I$114,Example_6_Adap!$E$11:$AR$11,0))</f>
        <v>2.6620793487077601E-3</v>
      </c>
      <c r="J118" s="1" cm="1">
        <f t="array" ref="J118">INDEX(Example_6_Adap!$E$12:$AR$119,MATCH(Analysis_7_Adap_paper!$C118,Example_6_Adap!$C$12:$C$119)+Analysis_7_Adap_paper!$D118-COUNT($C$115:$C$123),MATCH(Analysis_7_Adap_paper!J$114,Example_6_Adap!$E$11:$AR$11,0))</f>
        <v>2.6620826937633298E-3</v>
      </c>
      <c r="K118" s="57">
        <f t="shared" si="26"/>
        <v>2.0062747107180701</v>
      </c>
      <c r="L118" s="57">
        <f t="shared" si="26"/>
        <v>2.0062747107185617</v>
      </c>
      <c r="M118" s="57">
        <f t="shared" si="26"/>
        <v>2.0062749299678431</v>
      </c>
      <c r="N118" s="57">
        <f t="shared" si="26"/>
        <v>2.0062747107185817</v>
      </c>
      <c r="O118" s="57">
        <f t="shared" si="26"/>
        <v>2.0062747129093328</v>
      </c>
      <c r="P118" s="57">
        <f t="shared" si="26"/>
        <v>2.0062749299678431</v>
      </c>
    </row>
    <row r="119" spans="3:23" x14ac:dyDescent="0.45">
      <c r="C119" s="48">
        <f t="shared" si="27"/>
        <v>2</v>
      </c>
      <c r="D119" s="48">
        <v>5</v>
      </c>
      <c r="E119" s="1" cm="1">
        <f t="array" ref="E119">INDEX(Example_6_Adap!$E$12:$AR$119,MATCH(Analysis_7_Adap_paper!$C119,Example_6_Adap!$C$12:$C$119)+Analysis_7_Adap_paper!$D119-COUNT($C$115:$C$123),MATCH(Analysis_7_Adap_paper!E$114,Example_6_Adap!$E$11:$AR$11,0))</f>
        <v>6.6176921008431701E-4</v>
      </c>
      <c r="F119" s="1" cm="1">
        <f t="array" ref="F119">INDEX(Example_6_Adap!$E$12:$AR$119,MATCH(Analysis_7_Adap_paper!$C119,Example_6_Adap!$C$12:$C$119)+Analysis_7_Adap_paper!$D119-COUNT($C$115:$C$123),MATCH(Analysis_7_Adap_paper!F$114,Example_6_Adap!$E$11:$AR$11,0))</f>
        <v>6.6176921008431701E-4</v>
      </c>
      <c r="G119" s="1" cm="1">
        <f t="array" ref="G119">INDEX(Example_6_Adap!$E$12:$AR$119,MATCH(Analysis_7_Adap_paper!$C119,Example_6_Adap!$C$12:$C$119)+Analysis_7_Adap_paper!$D119-COUNT($C$115:$C$123),MATCH(Analysis_7_Adap_paper!G$114,Example_6_Adap!$E$11:$AR$11,0))</f>
        <v>6.6177001547362802E-4</v>
      </c>
      <c r="H119" s="1" cm="1">
        <f t="array" ref="H119">INDEX(Example_6_Adap!$E$12:$AR$119,MATCH(Analysis_7_Adap_paper!$C119,Example_6_Adap!$C$12:$C$119)+Analysis_7_Adap_paper!$D119-COUNT($C$115:$C$123),MATCH(Analysis_7_Adap_paper!H$114,Example_6_Adap!$E$11:$AR$11,0))</f>
        <v>6.6176921008409496E-4</v>
      </c>
      <c r="I119" s="1" cm="1">
        <f t="array" ref="I119">INDEX(Example_6_Adap!$E$12:$AR$119,MATCH(Analysis_7_Adap_paper!$C119,Example_6_Adap!$C$12:$C$119)+Analysis_7_Adap_paper!$D119-COUNT($C$115:$C$123),MATCH(Analysis_7_Adap_paper!I$114,Example_6_Adap!$E$11:$AR$11,0))</f>
        <v>6.6176921813942903E-4</v>
      </c>
      <c r="J119" s="1" cm="1">
        <f t="array" ref="J119">INDEX(Example_6_Adap!$E$12:$AR$119,MATCH(Analysis_7_Adap_paper!$C119,Example_6_Adap!$C$12:$C$119)+Analysis_7_Adap_paper!$D119-COUNT($C$115:$C$123),MATCH(Analysis_7_Adap_paper!J$114,Example_6_Adap!$E$11:$AR$11,0))</f>
        <v>6.6177001547362802E-4</v>
      </c>
      <c r="K119" s="57">
        <f t="shared" si="26"/>
        <v>2.0081534815153361</v>
      </c>
      <c r="L119" s="57">
        <f t="shared" si="26"/>
        <v>2.0081534815146154</v>
      </c>
      <c r="M119" s="57">
        <f t="shared" si="26"/>
        <v>2.0081535568618203</v>
      </c>
      <c r="N119" s="57">
        <f t="shared" si="26"/>
        <v>2.0081534815154569</v>
      </c>
      <c r="O119" s="57">
        <f t="shared" si="26"/>
        <v>2.0081534822672604</v>
      </c>
      <c r="P119" s="57">
        <f t="shared" si="26"/>
        <v>2.0081535568618203</v>
      </c>
    </row>
    <row r="120" spans="3:23" x14ac:dyDescent="0.45">
      <c r="C120" s="48">
        <f t="shared" si="27"/>
        <v>2</v>
      </c>
      <c r="D120" s="48">
        <v>6</v>
      </c>
      <c r="E120" s="1" cm="1">
        <f t="array" ref="E120">INDEX(Example_6_Adap!$E$12:$AR$119,MATCH(Analysis_7_Adap_paper!$C120,Example_6_Adap!$C$12:$C$119)+Analysis_7_Adap_paper!$D120-COUNT($C$115:$C$123),MATCH(Analysis_7_Adap_paper!E$114,Example_6_Adap!$E$11:$AR$11,0))</f>
        <v>1.6404766257438401E-4</v>
      </c>
      <c r="F120" s="1" cm="1">
        <f t="array" ref="F120">INDEX(Example_6_Adap!$E$12:$AR$119,MATCH(Analysis_7_Adap_paper!$C120,Example_6_Adap!$C$12:$C$119)+Analysis_7_Adap_paper!$D120-COUNT($C$115:$C$123),MATCH(Analysis_7_Adap_paper!F$114,Example_6_Adap!$E$11:$AR$11,0))</f>
        <v>1.64047662574162E-4</v>
      </c>
      <c r="G120" s="1" cm="1">
        <f t="array" ref="G120">INDEX(Example_6_Adap!$E$12:$AR$119,MATCH(Analysis_7_Adap_paper!$C120,Example_6_Adap!$C$12:$C$119)+Analysis_7_Adap_paper!$D120-COUNT($C$115:$C$123),MATCH(Analysis_7_Adap_paper!G$114,Example_6_Adap!$E$11:$AR$11,0))</f>
        <v>1.6404785923485E-4</v>
      </c>
      <c r="H120" s="1" cm="1">
        <f t="array" ref="H120">INDEX(Example_6_Adap!$E$12:$AR$119,MATCH(Analysis_7_Adap_paper!$C120,Example_6_Adap!$C$12:$C$119)+Analysis_7_Adap_paper!$D120-COUNT($C$115:$C$123),MATCH(Analysis_7_Adap_paper!H$114,Example_6_Adap!$E$11:$AR$11,0))</f>
        <v>1.64047662574606E-4</v>
      </c>
      <c r="I120" s="1" cm="1">
        <f t="array" ref="I120">INDEX(Example_6_Adap!$E$12:$AR$119,MATCH(Analysis_7_Adap_paper!$C120,Example_6_Adap!$C$12:$C$119)+Analysis_7_Adap_paper!$D120-COUNT($C$115:$C$123),MATCH(Analysis_7_Adap_paper!I$114,Example_6_Adap!$E$11:$AR$11,0))</f>
        <v>1.64047664543032E-4</v>
      </c>
      <c r="J120" s="1" cm="1">
        <f t="array" ref="J120">INDEX(Example_6_Adap!$E$12:$AR$119,MATCH(Analysis_7_Adap_paper!$C120,Example_6_Adap!$C$12:$C$119)+Analysis_7_Adap_paper!$D120-COUNT($C$115:$C$123),MATCH(Analysis_7_Adap_paper!J$114,Example_6_Adap!$E$11:$AR$11,0))</f>
        <v>1.6404785923485E-4</v>
      </c>
      <c r="K120" s="57">
        <f t="shared" si="26"/>
        <v>2.0122131315916616</v>
      </c>
      <c r="L120" s="57">
        <f t="shared" si="26"/>
        <v>2.0122131315936143</v>
      </c>
      <c r="M120" s="57">
        <f t="shared" si="26"/>
        <v>2.0122131578828317</v>
      </c>
      <c r="N120" s="57">
        <f t="shared" si="26"/>
        <v>2.0122131315892253</v>
      </c>
      <c r="O120" s="57">
        <f t="shared" si="26"/>
        <v>2.0122131318392613</v>
      </c>
      <c r="P120" s="57">
        <f t="shared" si="26"/>
        <v>2.0122131578828317</v>
      </c>
    </row>
    <row r="121" spans="3:23" x14ac:dyDescent="0.45">
      <c r="C121" s="48">
        <f t="shared" si="27"/>
        <v>2</v>
      </c>
      <c r="D121" s="48">
        <v>7</v>
      </c>
      <c r="E121" s="1" cm="1">
        <f t="array" ref="E121">INDEX(Example_6_Adap!$E$12:$AR$119,MATCH(Analysis_7_Adap_paper!$C121,Example_6_Adap!$C$12:$C$119)+Analysis_7_Adap_paper!$D121-COUNT($C$115:$C$123),MATCH(Analysis_7_Adap_paper!E$114,Example_6_Adap!$E$11:$AR$11,0))</f>
        <v>4.0601842274501297E-5</v>
      </c>
      <c r="F121" s="1" cm="1">
        <f t="array" ref="F121">INDEX(Example_6_Adap!$E$12:$AR$119,MATCH(Analysis_7_Adap_paper!$C121,Example_6_Adap!$C$12:$C$119)+Analysis_7_Adap_paper!$D121-COUNT($C$115:$C$123),MATCH(Analysis_7_Adap_paper!F$114,Example_6_Adap!$E$11:$AR$11,0))</f>
        <v>4.0601842271614697E-5</v>
      </c>
      <c r="G121" s="1" cm="1">
        <f t="array" ref="G121">INDEX(Example_6_Adap!$E$12:$AR$119,MATCH(Analysis_7_Adap_paper!$C121,Example_6_Adap!$C$12:$C$119)+Analysis_7_Adap_paper!$D121-COUNT($C$115:$C$123),MATCH(Analysis_7_Adap_paper!G$114,Example_6_Adap!$E$11:$AR$11,0))</f>
        <v>4.0601890674896101E-5</v>
      </c>
      <c r="H121" s="1" cm="1">
        <f t="array" ref="H121">INDEX(Example_6_Adap!$E$12:$AR$119,MATCH(Analysis_7_Adap_paper!$C121,Example_6_Adap!$C$12:$C$119)+Analysis_7_Adap_paper!$D121-COUNT($C$115:$C$123),MATCH(Analysis_7_Adap_paper!H$114,Example_6_Adap!$E$11:$AR$11,0))</f>
        <v>4.06018422742793E-5</v>
      </c>
      <c r="I121" s="1" cm="1">
        <f t="array" ref="I121">INDEX(Example_6_Adap!$E$12:$AR$119,MATCH(Analysis_7_Adap_paper!$C121,Example_6_Adap!$C$12:$C$119)+Analysis_7_Adap_paper!$D121-COUNT($C$115:$C$123),MATCH(Analysis_7_Adap_paper!I$114,Example_6_Adap!$E$11:$AR$11,0))</f>
        <v>4.06018427574483E-5</v>
      </c>
      <c r="J121" s="1" cm="1">
        <f t="array" ref="J121">INDEX(Example_6_Adap!$E$12:$AR$119,MATCH(Analysis_7_Adap_paper!$C121,Example_6_Adap!$C$12:$C$119)+Analysis_7_Adap_paper!$D121-COUNT($C$115:$C$123),MATCH(Analysis_7_Adap_paper!J$114,Example_6_Adap!$E$11:$AR$11,0))</f>
        <v>4.0601890674896101E-5</v>
      </c>
      <c r="K121" s="57">
        <f t="shared" si="26"/>
        <v>2.0144979427441267</v>
      </c>
      <c r="L121" s="57">
        <f t="shared" si="26"/>
        <v>2.0144979428447427</v>
      </c>
      <c r="M121" s="57">
        <f t="shared" si="26"/>
        <v>2.0144979524490121</v>
      </c>
      <c r="N121" s="57">
        <f t="shared" si="26"/>
        <v>2.0144979427539673</v>
      </c>
      <c r="O121" s="57">
        <f t="shared" si="26"/>
        <v>2.0144979428967016</v>
      </c>
      <c r="P121" s="57">
        <f t="shared" si="26"/>
        <v>2.0144979524490121</v>
      </c>
    </row>
    <row r="122" spans="3:23" x14ac:dyDescent="0.45">
      <c r="C122" s="48">
        <f t="shared" si="27"/>
        <v>2</v>
      </c>
      <c r="D122" s="48">
        <v>8</v>
      </c>
      <c r="E122" s="1" cm="1">
        <f t="array" ref="E122">INDEX(Example_6_Adap!$E$12:$AR$119,MATCH(Analysis_7_Adap_paper!$C122,Example_6_Adap!$C$12:$C$119)+Analysis_7_Adap_paper!$D122-COUNT($C$115:$C$123),MATCH(Analysis_7_Adap_paper!E$114,Example_6_Adap!$E$11:$AR$11,0))</f>
        <v>1.00402213214501E-5</v>
      </c>
      <c r="F122" s="1" cm="1">
        <f t="array" ref="F122">INDEX(Example_6_Adap!$E$12:$AR$119,MATCH(Analysis_7_Adap_paper!$C122,Example_6_Adap!$C$12:$C$119)+Analysis_7_Adap_paper!$D122-COUNT($C$115:$C$123),MATCH(Analysis_7_Adap_paper!F$114,Example_6_Adap!$E$11:$AR$11,0))</f>
        <v>1.0040221320561901E-5</v>
      </c>
      <c r="G122" s="1" cm="1">
        <f t="array" ref="G122">INDEX(Example_6_Adap!$E$12:$AR$119,MATCH(Analysis_7_Adap_paper!$C122,Example_6_Adap!$C$12:$C$119)+Analysis_7_Adap_paper!$D122-COUNT($C$115:$C$123),MATCH(Analysis_7_Adap_paper!G$114,Example_6_Adap!$E$11:$AR$11,0))</f>
        <v>1.0040233264119099E-5</v>
      </c>
      <c r="H122" s="1" cm="1">
        <f t="array" ref="H122">INDEX(Example_6_Adap!$E$12:$AR$119,MATCH(Analysis_7_Adap_paper!$C122,Example_6_Adap!$C$12:$C$119)+Analysis_7_Adap_paper!$D122-COUNT($C$115:$C$123),MATCH(Analysis_7_Adap_paper!H$114,Example_6_Adap!$E$11:$AR$11,0))</f>
        <v>1.00402213230044E-5</v>
      </c>
      <c r="I122" s="1" cm="1">
        <f t="array" ref="I122">INDEX(Example_6_Adap!$E$12:$AR$119,MATCH(Analysis_7_Adap_paper!$C122,Example_6_Adap!$C$12:$C$119)+Analysis_7_Adap_paper!$D122-COUNT($C$115:$C$123),MATCH(Analysis_7_Adap_paper!I$114,Example_6_Adap!$E$11:$AR$11,0))</f>
        <v>1.00402214400219E-5</v>
      </c>
      <c r="J122" s="1" cm="1">
        <f t="array" ref="J122">INDEX(Example_6_Adap!$E$12:$AR$119,MATCH(Analysis_7_Adap_paper!$C122,Example_6_Adap!$C$12:$C$119)+Analysis_7_Adap_paper!$D122-COUNT($C$115:$C$123),MATCH(Analysis_7_Adap_paper!J$114,Example_6_Adap!$E$11:$AR$11,0))</f>
        <v>1.0040233264119099E-5</v>
      </c>
      <c r="K122" s="57">
        <f t="shared" si="26"/>
        <v>2.0157541183086067</v>
      </c>
      <c r="L122" s="57">
        <f t="shared" si="26"/>
        <v>2.0157541183336645</v>
      </c>
      <c r="M122" s="57">
        <f t="shared" si="26"/>
        <v>2.0157541220469364</v>
      </c>
      <c r="N122" s="57">
        <f t="shared" si="26"/>
        <v>2.0157541180773788</v>
      </c>
      <c r="O122" s="57">
        <f t="shared" si="26"/>
        <v>2.0157541184312744</v>
      </c>
      <c r="P122" s="57">
        <f t="shared" si="26"/>
        <v>2.0157541220469364</v>
      </c>
    </row>
    <row r="123" spans="3:23" x14ac:dyDescent="0.45">
      <c r="C123" s="48">
        <f t="shared" si="27"/>
        <v>2</v>
      </c>
      <c r="D123" s="48">
        <v>9</v>
      </c>
      <c r="E123" s="1" cm="1">
        <f t="array" ref="E123">INDEX(Example_6_Adap!$E$12:$AR$119,MATCH(Analysis_7_Adap_paper!$C123,Example_6_Adap!$C$12:$C$119)+Analysis_7_Adap_paper!$D123-COUNT($C$115:$C$123),MATCH(Analysis_7_Adap_paper!E$114,Example_6_Adap!$E$11:$AR$11,0))</f>
        <v>2.4816674133454299E-6</v>
      </c>
      <c r="F123" s="1" cm="1">
        <f t="array" ref="F123">INDEX(Example_6_Adap!$E$12:$AR$119,MATCH(Analysis_7_Adap_paper!$C123,Example_6_Adap!$C$12:$C$119)+Analysis_7_Adap_paper!$D123-COUNT($C$115:$C$123),MATCH(Analysis_7_Adap_paper!F$114,Example_6_Adap!$E$11:$AR$11,0))</f>
        <v>2.4816674120131602E-6</v>
      </c>
      <c r="G123" s="1" cm="1">
        <f t="array" ref="G123">INDEX(Example_6_Adap!$E$12:$AR$119,MATCH(Analysis_7_Adap_paper!$C123,Example_6_Adap!$C$12:$C$119)+Analysis_7_Adap_paper!$D123-COUNT($C$115:$C$123),MATCH(Analysis_7_Adap_paper!G$114,Example_6_Adap!$E$11:$AR$11,0))</f>
        <v>2.48167036187574E-6</v>
      </c>
      <c r="H123" s="1" cm="1">
        <f t="array" ref="H123">INDEX(Example_6_Adap!$E$12:$AR$119,MATCH(Analysis_7_Adap_paper!$C123,Example_6_Adap!$C$12:$C$119)+Analysis_7_Adap_paper!$D123-COUNT($C$115:$C$123),MATCH(Analysis_7_Adap_paper!H$114,Example_6_Adap!$E$11:$AR$11,0))</f>
        <v>2.4816674140115599E-6</v>
      </c>
      <c r="I123" s="1" cm="1">
        <f t="array" ref="I123">INDEX(Example_6_Adap!$E$12:$AR$119,MATCH(Analysis_7_Adap_paper!$C123,Example_6_Adap!$C$12:$C$119)+Analysis_7_Adap_paper!$D123-COUNT($C$115:$C$123),MATCH(Analysis_7_Adap_paper!I$114,Example_6_Adap!$E$11:$AR$11,0))</f>
        <v>2.4816674422112298E-6</v>
      </c>
      <c r="J123" s="1" cm="1">
        <f t="array" ref="J123">INDEX(Example_6_Adap!$E$12:$AR$119,MATCH(Analysis_7_Adap_paper!$C123,Example_6_Adap!$C$12:$C$119)+Analysis_7_Adap_paper!$D123-COUNT($C$115:$C$123),MATCH(Analysis_7_Adap_paper!J$114,Example_6_Adap!$E$11:$AR$11,0))</f>
        <v>2.48167036187574E-6</v>
      </c>
      <c r="K123" s="57">
        <f t="shared" si="26"/>
        <v>2.016409384389203</v>
      </c>
      <c r="L123" s="57">
        <f t="shared" si="26"/>
        <v>2.0164093850360794</v>
      </c>
      <c r="M123" s="57">
        <f t="shared" si="26"/>
        <v>2.0164093863483226</v>
      </c>
      <c r="N123" s="57">
        <f t="shared" si="26"/>
        <v>2.0164093842252941</v>
      </c>
      <c r="O123" s="57">
        <f t="shared" si="26"/>
        <v>2.0164093846460962</v>
      </c>
      <c r="P123" s="57">
        <f t="shared" si="26"/>
        <v>2.0164093863483226</v>
      </c>
    </row>
    <row r="125" spans="3:23" x14ac:dyDescent="0.45">
      <c r="D125" s="76" t="s">
        <v>76</v>
      </c>
      <c r="E125" s="87" t="s">
        <v>143</v>
      </c>
      <c r="F125" s="87"/>
      <c r="G125" s="87" t="s">
        <v>144</v>
      </c>
      <c r="H125" s="87"/>
      <c r="I125" s="87" t="s">
        <v>145</v>
      </c>
      <c r="J125" s="87"/>
      <c r="K125" s="87" t="s">
        <v>146</v>
      </c>
      <c r="L125" s="87"/>
      <c r="N125" s="81"/>
      <c r="Q125" s="73" t="s">
        <v>103</v>
      </c>
      <c r="R125" s="74"/>
      <c r="S125" s="74"/>
      <c r="T125" s="74"/>
      <c r="U125" s="74"/>
      <c r="V125" s="74"/>
      <c r="W125" s="75"/>
    </row>
    <row r="126" spans="3:23" x14ac:dyDescent="0.45">
      <c r="D126" s="50" t="s">
        <v>14</v>
      </c>
      <c r="E126" s="54" t="s">
        <v>147</v>
      </c>
      <c r="F126" s="54" t="s">
        <v>103</v>
      </c>
      <c r="G126" s="54" t="s">
        <v>147</v>
      </c>
      <c r="H126" s="54" t="s">
        <v>103</v>
      </c>
      <c r="I126" s="54" t="s">
        <v>147</v>
      </c>
      <c r="J126" s="54" t="s">
        <v>103</v>
      </c>
      <c r="K126" s="54" t="s">
        <v>147</v>
      </c>
      <c r="L126" s="54" t="s">
        <v>103</v>
      </c>
      <c r="N126" s="81"/>
    </row>
    <row r="127" spans="3:23" x14ac:dyDescent="0.45">
      <c r="D127" s="48">
        <v>1</v>
      </c>
      <c r="E127" s="1">
        <v>6.6673762030135295E-2</v>
      </c>
      <c r="F127" s="56" t="s">
        <v>93</v>
      </c>
      <c r="G127" s="1">
        <v>2.12337719508819E-2</v>
      </c>
      <c r="H127" s="56" t="s">
        <v>93</v>
      </c>
      <c r="I127" s="1">
        <v>4.0279143539813699E-3</v>
      </c>
      <c r="J127" s="56" t="s">
        <v>93</v>
      </c>
      <c r="K127" s="1">
        <v>4.42904670383715E-4</v>
      </c>
      <c r="L127" s="56" t="s">
        <v>93</v>
      </c>
      <c r="N127" s="81"/>
    </row>
    <row r="128" spans="3:23" x14ac:dyDescent="0.45">
      <c r="D128" s="48">
        <v>2</v>
      </c>
      <c r="E128" s="1">
        <v>2.8278745277815001E-2</v>
      </c>
      <c r="F128" s="57">
        <f t="shared" ref="F128:F135" si="28">LOG(E127/E128)/LOG(2)</f>
        <v>1.2374010231997106</v>
      </c>
      <c r="G128" s="1">
        <v>5.4518249580189403E-3</v>
      </c>
      <c r="H128" s="57">
        <f t="shared" ref="H128:H135" si="29">LOG(G127/G128)/LOG(2)</f>
        <v>1.9615495259166875</v>
      </c>
      <c r="I128" s="1">
        <v>4.26484085311873E-4</v>
      </c>
      <c r="J128" s="57">
        <f t="shared" ref="J128:J135" si="30">LOG(I127/I128)/LOG(2)</f>
        <v>3.2394691954503458</v>
      </c>
      <c r="K128" s="1">
        <v>7.2817401227109899E-6</v>
      </c>
      <c r="L128" s="57">
        <f t="shared" ref="L128:L135" si="31">LOG(K127/K128)/LOG(2)</f>
        <v>5.9265691466440815</v>
      </c>
      <c r="N128" s="81"/>
    </row>
    <row r="129" spans="4:23" x14ac:dyDescent="0.45">
      <c r="D129" s="48">
        <v>3</v>
      </c>
      <c r="E129" s="1">
        <v>1.1102506636756399E-2</v>
      </c>
      <c r="F129" s="57">
        <f t="shared" si="28"/>
        <v>1.3488326757748679</v>
      </c>
      <c r="G129" s="1">
        <v>1.38356573838067E-3</v>
      </c>
      <c r="H129" s="57">
        <f t="shared" si="29"/>
        <v>1.9783480488029999</v>
      </c>
      <c r="I129" s="1">
        <v>2.7753343123437801E-5</v>
      </c>
      <c r="J129" s="57">
        <f t="shared" si="30"/>
        <v>3.9417584351265642</v>
      </c>
      <c r="K129" s="1">
        <v>5.2235512193465901E-8</v>
      </c>
      <c r="L129" s="57">
        <f t="shared" si="31"/>
        <v>7.1231084900069028</v>
      </c>
      <c r="N129" s="81"/>
    </row>
    <row r="130" spans="4:23" x14ac:dyDescent="0.45">
      <c r="D130" s="48">
        <v>4</v>
      </c>
      <c r="E130" s="1">
        <v>4.2925820039038699E-3</v>
      </c>
      <c r="F130" s="57">
        <f t="shared" si="28"/>
        <v>1.3709678333891029</v>
      </c>
      <c r="G130" s="1">
        <v>3.4964258738468001E-4</v>
      </c>
      <c r="H130" s="57">
        <f t="shared" si="29"/>
        <v>1.9844383687155254</v>
      </c>
      <c r="I130" s="1">
        <v>1.32661644930421E-6</v>
      </c>
      <c r="J130" s="57">
        <f t="shared" si="30"/>
        <v>4.3868383418481054</v>
      </c>
      <c r="K130" s="1">
        <v>6.8422545407287296E-10</v>
      </c>
      <c r="L130" s="57">
        <f t="shared" si="31"/>
        <v>6.2544153678181287</v>
      </c>
      <c r="N130" s="81"/>
    </row>
    <row r="131" spans="4:23" x14ac:dyDescent="0.45">
      <c r="D131" s="48">
        <v>5</v>
      </c>
      <c r="E131" s="1">
        <v>1.6503364658846901E-3</v>
      </c>
      <c r="F131" s="57">
        <f t="shared" si="28"/>
        <v>1.3790855082021063</v>
      </c>
      <c r="G131" s="1">
        <v>8.7984183998968097E-5</v>
      </c>
      <c r="H131" s="57">
        <f t="shared" si="29"/>
        <v>1.9905648056862306</v>
      </c>
      <c r="I131" s="1">
        <v>6.2891217067484501E-8</v>
      </c>
      <c r="J131" s="57">
        <f t="shared" si="30"/>
        <v>4.3987489546710918</v>
      </c>
      <c r="K131" s="1">
        <v>4.4121539755081998E-10</v>
      </c>
      <c r="L131" s="57">
        <f t="shared" si="31"/>
        <v>0.63298863619648182</v>
      </c>
      <c r="N131" s="81"/>
    </row>
    <row r="132" spans="4:23" x14ac:dyDescent="0.45">
      <c r="D132" s="48">
        <v>6</v>
      </c>
      <c r="E132" s="1">
        <v>7.3063908706000303E-4</v>
      </c>
      <c r="F132" s="57">
        <f t="shared" si="28"/>
        <v>1.1755293461490051</v>
      </c>
      <c r="G132" s="1">
        <v>2.1979790285287E-5</v>
      </c>
      <c r="H132" s="57">
        <f t="shared" si="29"/>
        <v>2.0010665875480589</v>
      </c>
      <c r="I132" s="1">
        <v>3.2683505901687202E-9</v>
      </c>
      <c r="J132" s="57">
        <f t="shared" si="30"/>
        <v>4.2662239025822561</v>
      </c>
      <c r="K132" s="1">
        <v>4.4827153100612799E-10</v>
      </c>
      <c r="L132" s="57">
        <f t="shared" si="31"/>
        <v>-2.2889740057391073E-2</v>
      </c>
      <c r="N132" s="81"/>
    </row>
    <row r="133" spans="4:23" x14ac:dyDescent="0.45">
      <c r="D133" s="48">
        <v>7</v>
      </c>
      <c r="E133" s="1">
        <v>6.0789921985254802E-4</v>
      </c>
      <c r="F133" s="57">
        <f t="shared" si="28"/>
        <v>0.26532676843794928</v>
      </c>
      <c r="G133" s="1">
        <v>5.4626648650080199E-6</v>
      </c>
      <c r="H133" s="57">
        <f t="shared" si="29"/>
        <v>2.0085007998462032</v>
      </c>
      <c r="I133" s="1">
        <v>1.7535367602405901E-10</v>
      </c>
      <c r="J133" s="57">
        <f t="shared" si="30"/>
        <v>4.220223167186175</v>
      </c>
      <c r="K133" s="1">
        <v>4.6362488848039602E-10</v>
      </c>
      <c r="L133" s="57">
        <f t="shared" si="31"/>
        <v>-4.8585136616056734E-2</v>
      </c>
      <c r="N133" s="81"/>
    </row>
    <row r="134" spans="4:23" x14ac:dyDescent="0.45">
      <c r="D134" s="48">
        <v>8</v>
      </c>
      <c r="E134" s="1">
        <v>5.7925896991456503E-4</v>
      </c>
      <c r="F134" s="57">
        <f t="shared" si="28"/>
        <v>6.9623687684612343E-2</v>
      </c>
      <c r="G134" s="1">
        <v>1.35374112719688E-6</v>
      </c>
      <c r="H134" s="57">
        <f t="shared" si="29"/>
        <v>2.0126530342450533</v>
      </c>
      <c r="I134" s="1">
        <v>9.5472518779615695E-12</v>
      </c>
      <c r="J134" s="57">
        <f t="shared" si="30"/>
        <v>4.19903834323868</v>
      </c>
      <c r="K134" s="1">
        <v>3.4573078913635599E-9</v>
      </c>
      <c r="L134" s="57">
        <f t="shared" si="31"/>
        <v>-2.8986191680487541</v>
      </c>
    </row>
    <row r="135" spans="4:23" x14ac:dyDescent="0.45">
      <c r="D135" s="48">
        <v>9</v>
      </c>
      <c r="E135" s="1">
        <v>5.7224362547642104E-4</v>
      </c>
      <c r="F135" s="57">
        <f t="shared" si="28"/>
        <v>1.7578992689026893E-2</v>
      </c>
      <c r="G135" s="1">
        <v>3.3497237855728599E-7</v>
      </c>
      <c r="H135" s="57">
        <f t="shared" si="29"/>
        <v>2.0148378394428228</v>
      </c>
      <c r="I135" s="1">
        <v>8.7524432146324196E-13</v>
      </c>
      <c r="J135" s="57">
        <f t="shared" si="30"/>
        <v>3.4473278196876915</v>
      </c>
      <c r="K135" s="1">
        <v>3.3828702006300002E-8</v>
      </c>
      <c r="L135" s="57">
        <f t="shared" si="31"/>
        <v>-3.2905268285862181</v>
      </c>
    </row>
    <row r="137" spans="4:23" x14ac:dyDescent="0.45">
      <c r="D137" s="77" t="s">
        <v>148</v>
      </c>
      <c r="E137" s="87" t="s">
        <v>143</v>
      </c>
      <c r="F137" s="87"/>
      <c r="G137" s="87" t="s">
        <v>144</v>
      </c>
      <c r="H137" s="87"/>
      <c r="I137" s="87" t="s">
        <v>145</v>
      </c>
      <c r="J137" s="87"/>
      <c r="K137" s="87" t="s">
        <v>146</v>
      </c>
      <c r="L137" s="87"/>
      <c r="Q137" s="73" t="s">
        <v>103</v>
      </c>
      <c r="R137" s="74"/>
      <c r="S137" s="74"/>
      <c r="T137" s="74"/>
      <c r="U137" s="74"/>
      <c r="V137" s="74"/>
      <c r="W137" s="75"/>
    </row>
    <row r="138" spans="4:23" x14ac:dyDescent="0.45">
      <c r="D138" s="50" t="s">
        <v>14</v>
      </c>
      <c r="E138" s="54" t="s">
        <v>147</v>
      </c>
      <c r="F138" s="54" t="s">
        <v>103</v>
      </c>
      <c r="G138" s="54" t="s">
        <v>147</v>
      </c>
      <c r="H138" s="54" t="s">
        <v>103</v>
      </c>
      <c r="I138" s="54" t="s">
        <v>147</v>
      </c>
      <c r="J138" s="54" t="s">
        <v>103</v>
      </c>
      <c r="K138" s="54" t="s">
        <v>147</v>
      </c>
      <c r="L138" s="54" t="s">
        <v>103</v>
      </c>
    </row>
    <row r="139" spans="4:23" x14ac:dyDescent="0.45">
      <c r="D139" s="48">
        <v>1</v>
      </c>
      <c r="E139" s="1">
        <v>3.77938447031324E-2</v>
      </c>
      <c r="F139" s="56" t="s">
        <v>93</v>
      </c>
      <c r="G139" s="1">
        <v>1.34704470460186E-2</v>
      </c>
      <c r="H139" s="56" t="s">
        <v>93</v>
      </c>
      <c r="I139" s="1">
        <v>2.81671111862706E-3</v>
      </c>
      <c r="J139" s="56" t="s">
        <v>93</v>
      </c>
      <c r="K139" s="1">
        <v>2.9749105893568499E-4</v>
      </c>
      <c r="L139" s="56" t="s">
        <v>93</v>
      </c>
    </row>
    <row r="140" spans="4:23" x14ac:dyDescent="0.45">
      <c r="D140" s="48">
        <v>2</v>
      </c>
      <c r="E140" s="1">
        <v>1.40276787680092E-2</v>
      </c>
      <c r="F140" s="57">
        <f>LOG(E139/E140)/LOG(2)</f>
        <v>1.4298749904047217</v>
      </c>
      <c r="G140" s="1">
        <v>2.93705332847123E-3</v>
      </c>
      <c r="H140" s="57">
        <f>LOG(G139/G140)/LOG(2)</f>
        <v>2.1973563643399814</v>
      </c>
      <c r="I140" s="1">
        <v>2.5800934627090698E-4</v>
      </c>
      <c r="J140" s="57">
        <f t="shared" ref="J140:J147" si="32">LOG(I139/I140)/LOG(2)</f>
        <v>3.4485163760847724</v>
      </c>
      <c r="K140" s="1">
        <v>3.7469152087944701E-6</v>
      </c>
      <c r="L140" s="57">
        <f t="shared" ref="L140:L147" si="33">LOG(K139/K140)/LOG(2)</f>
        <v>6.3109991683706301</v>
      </c>
    </row>
    <row r="141" spans="4:23" x14ac:dyDescent="0.45">
      <c r="D141" s="48">
        <v>3</v>
      </c>
      <c r="E141" s="1">
        <v>5.00004842779959E-3</v>
      </c>
      <c r="F141" s="57">
        <f t="shared" ref="F141:H147" si="34">LOG(E140/E141)/LOG(2)</f>
        <v>1.4882623253141787</v>
      </c>
      <c r="G141" s="1">
        <v>6.8665973041268503E-4</v>
      </c>
      <c r="H141" s="57">
        <f t="shared" si="34"/>
        <v>2.0967021976484208</v>
      </c>
      <c r="I141" s="1">
        <v>1.5910261702371601E-5</v>
      </c>
      <c r="J141" s="57">
        <f t="shared" si="32"/>
        <v>4.0193938561983797</v>
      </c>
      <c r="K141" s="1">
        <v>2.6150512892782901E-8</v>
      </c>
      <c r="L141" s="57">
        <f t="shared" si="33"/>
        <v>7.1627202777138441</v>
      </c>
    </row>
    <row r="142" spans="4:23" x14ac:dyDescent="0.45">
      <c r="D142" s="48">
        <v>4</v>
      </c>
      <c r="E142" s="1">
        <v>1.90413167384313E-3</v>
      </c>
      <c r="F142" s="57">
        <f t="shared" si="34"/>
        <v>1.3928088212939476</v>
      </c>
      <c r="G142" s="1">
        <v>1.659928807564E-4</v>
      </c>
      <c r="H142" s="57">
        <f t="shared" si="34"/>
        <v>2.0484739909776222</v>
      </c>
      <c r="I142" s="1">
        <v>7.4339052821255201E-7</v>
      </c>
      <c r="J142" s="57">
        <f t="shared" si="32"/>
        <v>4.4196934495722067</v>
      </c>
      <c r="K142" s="1">
        <v>2.1356463373205801E-10</v>
      </c>
      <c r="L142" s="57">
        <f t="shared" si="33"/>
        <v>6.936022675509868</v>
      </c>
    </row>
    <row r="143" spans="4:23" x14ac:dyDescent="0.45">
      <c r="D143" s="48">
        <v>5</v>
      </c>
      <c r="E143" s="1">
        <v>8.3790104012869003E-4</v>
      </c>
      <c r="F143" s="57">
        <f t="shared" si="34"/>
        <v>1.1842814764923475</v>
      </c>
      <c r="G143" s="1">
        <v>4.0751271749122699E-5</v>
      </c>
      <c r="H143" s="57">
        <f t="shared" si="34"/>
        <v>2.0262043791700113</v>
      </c>
      <c r="I143" s="1">
        <v>3.4725526411664402E-8</v>
      </c>
      <c r="J143" s="57">
        <f t="shared" si="32"/>
        <v>4.4200518368495203</v>
      </c>
      <c r="K143" s="1">
        <v>9.6755181936598501E-11</v>
      </c>
      <c r="L143" s="57">
        <f t="shared" si="33"/>
        <v>1.1422619216001828</v>
      </c>
    </row>
    <row r="144" spans="4:23" x14ac:dyDescent="0.45">
      <c r="D144" s="48">
        <v>6</v>
      </c>
      <c r="E144" s="1">
        <v>4.9903302221789199E-4</v>
      </c>
      <c r="F144" s="57">
        <f t="shared" si="34"/>
        <v>0.74764457990055744</v>
      </c>
      <c r="G144" s="1">
        <v>1.0049403721207799E-5</v>
      </c>
      <c r="H144" s="57">
        <f t="shared" si="34"/>
        <v>2.0197351810831403</v>
      </c>
      <c r="I144" s="1">
        <v>1.78510660036854E-9</v>
      </c>
      <c r="J144" s="57">
        <f t="shared" si="32"/>
        <v>4.2819144298158971</v>
      </c>
      <c r="K144" s="1">
        <v>9.67516828888049E-11</v>
      </c>
      <c r="L144" s="57">
        <f t="shared" si="33"/>
        <v>5.2174468381512427E-5</v>
      </c>
    </row>
    <row r="145" spans="3:23" x14ac:dyDescent="0.45">
      <c r="D145" s="48">
        <v>7</v>
      </c>
      <c r="E145" s="1">
        <v>4.06528535942826E-4</v>
      </c>
      <c r="F145" s="57">
        <f t="shared" si="34"/>
        <v>0.29577866065949926</v>
      </c>
      <c r="G145" s="1">
        <v>2.4812182758805699E-6</v>
      </c>
      <c r="H145" s="57">
        <f t="shared" si="34"/>
        <v>2.0179893403873317</v>
      </c>
      <c r="I145" s="1">
        <v>9.5088715166757498E-11</v>
      </c>
      <c r="J145" s="57">
        <f t="shared" si="32"/>
        <v>4.230592282660445</v>
      </c>
      <c r="K145" s="1">
        <v>1.01571064600186E-10</v>
      </c>
      <c r="L145" s="57">
        <f t="shared" si="33"/>
        <v>-7.0130807344934362E-2</v>
      </c>
    </row>
    <row r="146" spans="3:23" x14ac:dyDescent="0.45">
      <c r="D146" s="48">
        <v>8</v>
      </c>
      <c r="E146" s="1">
        <v>3.8337591850254099E-4</v>
      </c>
      <c r="F146" s="57">
        <f t="shared" si="34"/>
        <v>8.4596906725180235E-2</v>
      </c>
      <c r="G146" s="1">
        <v>6.1285256515927605E-7</v>
      </c>
      <c r="H146" s="57">
        <f t="shared" si="34"/>
        <v>2.017436706996369</v>
      </c>
      <c r="I146" s="1">
        <v>5.1335319827405504E-12</v>
      </c>
      <c r="J146" s="57">
        <f t="shared" si="32"/>
        <v>4.2112504582402925</v>
      </c>
      <c r="K146" s="1">
        <v>1.51522639606784E-9</v>
      </c>
      <c r="L146" s="57">
        <f t="shared" si="33"/>
        <v>-3.8989719955356192</v>
      </c>
    </row>
    <row r="147" spans="3:23" x14ac:dyDescent="0.45">
      <c r="D147" s="48">
        <v>9</v>
      </c>
      <c r="E147" s="1">
        <v>3.7762108535662001E-4</v>
      </c>
      <c r="F147" s="57">
        <f t="shared" si="34"/>
        <v>2.1820394743610118E-2</v>
      </c>
      <c r="G147" s="1">
        <v>1.51393602995807E-7</v>
      </c>
      <c r="H147" s="57">
        <f t="shared" si="34"/>
        <v>2.017235797599279</v>
      </c>
      <c r="I147" s="1">
        <v>3.2335609353221998E-13</v>
      </c>
      <c r="J147" s="57">
        <f t="shared" si="32"/>
        <v>3.9887560704903504</v>
      </c>
      <c r="K147" s="1">
        <v>2.0464940165662501E-8</v>
      </c>
      <c r="L147" s="57">
        <f t="shared" si="33"/>
        <v>-3.75554917492707</v>
      </c>
    </row>
    <row r="149" spans="3:23" x14ac:dyDescent="0.45">
      <c r="C149" s="90" t="s">
        <v>76</v>
      </c>
      <c r="D149" s="91"/>
      <c r="E149" s="91"/>
      <c r="F149" s="91"/>
      <c r="G149" s="91"/>
      <c r="H149" s="91"/>
      <c r="I149" s="91"/>
      <c r="J149" s="92"/>
      <c r="K149" s="70"/>
      <c r="P149" s="90" t="s">
        <v>103</v>
      </c>
      <c r="Q149" s="91"/>
      <c r="R149" s="91"/>
      <c r="S149" s="91"/>
      <c r="T149" s="91"/>
      <c r="U149" s="91"/>
      <c r="V149" s="91"/>
      <c r="W149" s="92"/>
    </row>
    <row r="150" spans="3:23" x14ac:dyDescent="0.45">
      <c r="C150" s="50" t="s">
        <v>11</v>
      </c>
      <c r="D150" s="50" t="s">
        <v>14</v>
      </c>
      <c r="E150" s="54" t="s">
        <v>17</v>
      </c>
      <c r="F150" s="54" t="s">
        <v>18</v>
      </c>
      <c r="G150" s="54" t="s">
        <v>21</v>
      </c>
      <c r="H150" s="54" t="s">
        <v>22</v>
      </c>
      <c r="I150" s="54" t="s">
        <v>63</v>
      </c>
      <c r="J150" s="54" t="s">
        <v>101</v>
      </c>
      <c r="K150" s="71"/>
      <c r="Q150" t="str">
        <f t="shared" ref="Q150:V150" si="35">E150</f>
        <v>St_RBF_AD</v>
      </c>
      <c r="R150" t="str">
        <f t="shared" si="35"/>
        <v>Mu_RBF_AD</v>
      </c>
      <c r="S150" t="str">
        <f t="shared" si="35"/>
        <v>St_LRBF_AD</v>
      </c>
      <c r="T150" t="str">
        <f t="shared" si="35"/>
        <v>Mu_LRBF_AD</v>
      </c>
      <c r="U150" t="str">
        <f t="shared" si="35"/>
        <v>St_1E-8_CPLRBF_AD</v>
      </c>
      <c r="V150" t="str">
        <f t="shared" si="35"/>
        <v>Mu_1E-7_CPLRBF_AD</v>
      </c>
    </row>
    <row r="151" spans="3:23" x14ac:dyDescent="0.45">
      <c r="C151" s="53">
        <v>4</v>
      </c>
      <c r="D151" s="48">
        <v>1</v>
      </c>
      <c r="E151" s="1" cm="1">
        <f t="array" ref="E151">INDEX(Example_6_Adap!$E$12:$AR$119,MATCH(Analysis_7_Adap_paper!$C151,Example_6_Adap!$C$12:$C$119)+Analysis_7_Adap_paper!$D151-COUNT($C$151:$C$159),MATCH(Analysis_7_Adap_paper!E$150,Example_6_Adap!$E$11:$AR$11,0))</f>
        <v>0.11959025478006199</v>
      </c>
      <c r="F151" s="1" cm="1">
        <f t="array" ref="F151">INDEX(Example_6_Adap!$E$12:$AR$119,MATCH(Analysis_7_Adap_paper!$C151,Example_6_Adap!$C$12:$C$119)+Analysis_7_Adap_paper!$D151-COUNT($C$151:$C$159),MATCH(Analysis_7_Adap_paper!F$150,Example_6_Adap!$E$11:$AR$11,0))</f>
        <v>0.11959025478006199</v>
      </c>
      <c r="G151" s="1" cm="1">
        <f t="array" ref="G151">INDEX(Example_6_Adap!$E$12:$AR$119,MATCH(Analysis_7_Adap_paper!$C151,Example_6_Adap!$C$12:$C$119)+Analysis_7_Adap_paper!$D151-COUNT($C$151:$C$159),MATCH(Analysis_7_Adap_paper!G$150,Example_6_Adap!$E$11:$AR$11,0))</f>
        <v>0.11959025477990499</v>
      </c>
      <c r="H151" s="1" cm="1">
        <f t="array" ref="H151">INDEX(Example_6_Adap!$E$12:$AR$119,MATCH(Analysis_7_Adap_paper!$C151,Example_6_Adap!$C$12:$C$119)+Analysis_7_Adap_paper!$D151-COUNT($C$151:$C$159),MATCH(Analysis_7_Adap_paper!H$150,Example_6_Adap!$E$11:$AR$11,0))</f>
        <v>0.11959025477990499</v>
      </c>
      <c r="I151" s="1" cm="1">
        <f t="array" ref="I151">INDEX(Example_6_Adap!$E$12:$AR$119,MATCH(Analysis_7_Adap_paper!$C151,Example_6_Adap!$C$12:$C$119)+Analysis_7_Adap_paper!$D151-COUNT($C$151:$C$159),MATCH(Analysis_7_Adap_paper!I$150,Example_6_Adap!$E$11:$AR$11,0))</f>
        <v>0.119590095459256</v>
      </c>
      <c r="J151" s="1" cm="1">
        <f t="array" ref="J151">INDEX(Example_6_Adap!$E$12:$AR$119,MATCH(Analysis_7_Adap_paper!$C151,Example_6_Adap!$C$12:$C$119)+Analysis_7_Adap_paper!$D151-COUNT($C$151:$C$159),MATCH(Analysis_7_Adap_paper!J$150,Example_6_Adap!$E$11:$AR$11,0))</f>
        <v>0.119588661574352</v>
      </c>
      <c r="K151" s="68"/>
      <c r="Q151" s="56" t="s">
        <v>93</v>
      </c>
      <c r="R151" s="56" t="s">
        <v>93</v>
      </c>
      <c r="S151" s="56" t="s">
        <v>93</v>
      </c>
      <c r="T151" s="56" t="s">
        <v>93</v>
      </c>
      <c r="U151" s="56" t="s">
        <v>93</v>
      </c>
      <c r="V151" s="56" t="s">
        <v>93</v>
      </c>
    </row>
    <row r="152" spans="3:23" x14ac:dyDescent="0.45">
      <c r="C152" s="48">
        <f>C151</f>
        <v>4</v>
      </c>
      <c r="D152" s="48">
        <v>2</v>
      </c>
      <c r="E152" s="1" cm="1">
        <f t="array" ref="E152">INDEX(Example_6_Adap!$E$12:$AR$119,MATCH(Analysis_7_Adap_paper!$C152,Example_6_Adap!$C$12:$C$119)+Analysis_7_Adap_paper!$D152-COUNT($C$151:$C$159),MATCH(Analysis_7_Adap_paper!E$150,Example_6_Adap!$E$11:$AR$11,0))</f>
        <v>4.3603796980369296E-3</v>
      </c>
      <c r="F152" s="1" cm="1">
        <f t="array" ref="F152">INDEX(Example_6_Adap!$E$12:$AR$119,MATCH(Analysis_7_Adap_paper!$C152,Example_6_Adap!$C$12:$C$119)+Analysis_7_Adap_paper!$D152-COUNT($C$151:$C$159),MATCH(Analysis_7_Adap_paper!F$150,Example_6_Adap!$E$11:$AR$11,0))</f>
        <v>1.04985463292042E-2</v>
      </c>
      <c r="G152" s="1" cm="1">
        <f t="array" ref="G152">INDEX(Example_6_Adap!$E$12:$AR$119,MATCH(Analysis_7_Adap_paper!$C152,Example_6_Adap!$C$12:$C$119)+Analysis_7_Adap_paper!$D152-COUNT($C$151:$C$159),MATCH(Analysis_7_Adap_paper!G$150,Example_6_Adap!$E$11:$AR$11,0))</f>
        <v>4.3603796982216699E-3</v>
      </c>
      <c r="H152" s="1" cm="1">
        <f t="array" ref="H152">INDEX(Example_6_Adap!$E$12:$AR$119,MATCH(Analysis_7_Adap_paper!$C152,Example_6_Adap!$C$12:$C$119)+Analysis_7_Adap_paper!$D152-COUNT($C$151:$C$159),MATCH(Analysis_7_Adap_paper!H$150,Example_6_Adap!$E$11:$AR$11,0))</f>
        <v>1.0498546329384E-2</v>
      </c>
      <c r="I152" s="1" cm="1">
        <f t="array" ref="I152">INDEX(Example_6_Adap!$E$12:$AR$119,MATCH(Analysis_7_Adap_paper!$C152,Example_6_Adap!$C$12:$C$119)+Analysis_7_Adap_paper!$D152-COUNT($C$151:$C$159),MATCH(Analysis_7_Adap_paper!I$150,Example_6_Adap!$E$11:$AR$11,0))</f>
        <v>4.3604806097283701E-3</v>
      </c>
      <c r="J152" s="1" cm="1">
        <f t="array" ref="J152">INDEX(Example_6_Adap!$E$12:$AR$119,MATCH(Analysis_7_Adap_paper!$C152,Example_6_Adap!$C$12:$C$119)+Analysis_7_Adap_paper!$D152-COUNT($C$151:$C$159),MATCH(Analysis_7_Adap_paper!J$150,Example_6_Adap!$E$11:$AR$11,0))</f>
        <v>1.0498818178696899E-2</v>
      </c>
      <c r="K152" s="68"/>
      <c r="Q152" s="57">
        <f>LOG(E151/E152)/LOG(2)</f>
        <v>4.7775022520825674</v>
      </c>
      <c r="R152" s="57">
        <f t="shared" ref="R152:V159" si="36">LOG(F151/F152)/LOG(2)</f>
        <v>3.5098383459021298</v>
      </c>
      <c r="S152" s="57">
        <f t="shared" si="36"/>
        <v>4.7775022520195503</v>
      </c>
      <c r="T152" s="57">
        <f t="shared" si="36"/>
        <v>3.5098383458755276</v>
      </c>
      <c r="U152" s="57">
        <f t="shared" si="36"/>
        <v>4.7774669423763205</v>
      </c>
      <c r="V152" s="57">
        <f t="shared" si="36"/>
        <v>3.5097817692170348</v>
      </c>
    </row>
    <row r="153" spans="3:23" x14ac:dyDescent="0.45">
      <c r="C153" s="48">
        <f t="shared" ref="C153:C159" si="37">C152</f>
        <v>4</v>
      </c>
      <c r="D153" s="48">
        <v>3</v>
      </c>
      <c r="E153" s="1" cm="1">
        <f t="array" ref="E153">INDEX(Example_6_Adap!$E$12:$AR$119,MATCH(Analysis_7_Adap_paper!$C153,Example_6_Adap!$C$12:$C$119)+Analysis_7_Adap_paper!$D153-COUNT($C$151:$C$159),MATCH(Analysis_7_Adap_paper!E$150,Example_6_Adap!$E$11:$AR$11,0))</f>
        <v>2.61266217537281E-3</v>
      </c>
      <c r="F153" s="1" cm="1">
        <f t="array" ref="F153">INDEX(Example_6_Adap!$E$12:$AR$119,MATCH(Analysis_7_Adap_paper!$C153,Example_6_Adap!$C$12:$C$119)+Analysis_7_Adap_paper!$D153-COUNT($C$151:$C$159),MATCH(Analysis_7_Adap_paper!F$150,Example_6_Adap!$E$11:$AR$11,0))</f>
        <v>6.3497095794740001E-4</v>
      </c>
      <c r="G153" s="1" cm="1">
        <f t="array" ref="G153">INDEX(Example_6_Adap!$E$12:$AR$119,MATCH(Analysis_7_Adap_paper!$C153,Example_6_Adap!$C$12:$C$119)+Analysis_7_Adap_paper!$D153-COUNT($C$151:$C$159),MATCH(Analysis_7_Adap_paper!G$150,Example_6_Adap!$E$11:$AR$11,0))</f>
        <v>2.6126621862299E-3</v>
      </c>
      <c r="H153" s="1" cm="1">
        <f t="array" ref="H153">INDEX(Example_6_Adap!$E$12:$AR$119,MATCH(Analysis_7_Adap_paper!$C153,Example_6_Adap!$C$12:$C$119)+Analysis_7_Adap_paper!$D153-COUNT($C$151:$C$159),MATCH(Analysis_7_Adap_paper!H$150,Example_6_Adap!$E$11:$AR$11,0))</f>
        <v>6.3497095748155097E-4</v>
      </c>
      <c r="I153" s="1" cm="1">
        <f t="array" ref="I153">INDEX(Example_6_Adap!$E$12:$AR$119,MATCH(Analysis_7_Adap_paper!$C153,Example_6_Adap!$C$12:$C$119)+Analysis_7_Adap_paper!$D153-COUNT($C$151:$C$159),MATCH(Analysis_7_Adap_paper!I$150,Example_6_Adap!$E$11:$AR$11,0))</f>
        <v>2.6135300844525298E-3</v>
      </c>
      <c r="J153" s="1" cm="1">
        <f t="array" ref="J153">INDEX(Example_6_Adap!$E$12:$AR$119,MATCH(Analysis_7_Adap_paper!$C153,Example_6_Adap!$C$12:$C$119)+Analysis_7_Adap_paper!$D153-COUNT($C$151:$C$159),MATCH(Analysis_7_Adap_paper!J$150,Example_6_Adap!$E$11:$AR$11,0))</f>
        <v>6.3567701673528099E-4</v>
      </c>
      <c r="K153" s="68"/>
      <c r="Q153" s="57">
        <f t="shared" ref="Q153:Q159" si="38">LOG(E152/E153)/LOG(2)</f>
        <v>0.73893317693234262</v>
      </c>
      <c r="R153" s="57">
        <f t="shared" si="36"/>
        <v>4.0473551621841191</v>
      </c>
      <c r="S153" s="57">
        <f t="shared" si="36"/>
        <v>0.73893317099825218</v>
      </c>
      <c r="T153" s="57">
        <f t="shared" si="36"/>
        <v>4.0473551632672669</v>
      </c>
      <c r="U153" s="57">
        <f t="shared" si="36"/>
        <v>0.73848739048918843</v>
      </c>
      <c r="V153" s="57">
        <f t="shared" si="36"/>
        <v>4.0457891989251769</v>
      </c>
    </row>
    <row r="154" spans="3:23" x14ac:dyDescent="0.45">
      <c r="C154" s="48">
        <f t="shared" si="37"/>
        <v>4</v>
      </c>
      <c r="D154" s="48">
        <v>4</v>
      </c>
      <c r="E154" s="1" cm="1">
        <f t="array" ref="E154">INDEX(Example_6_Adap!$E$12:$AR$119,MATCH(Analysis_7_Adap_paper!$C154,Example_6_Adap!$C$12:$C$119)+Analysis_7_Adap_paper!$D154-COUNT($C$151:$C$159),MATCH(Analysis_7_Adap_paper!E$150,Example_6_Adap!$E$11:$AR$11,0))</f>
        <v>8.5782197982986399E-4</v>
      </c>
      <c r="F154" s="1" cm="1">
        <f t="array" ref="F154">INDEX(Example_6_Adap!$E$12:$AR$119,MATCH(Analysis_7_Adap_paper!$C154,Example_6_Adap!$C$12:$C$119)+Analysis_7_Adap_paper!$D154-COUNT($C$151:$C$159),MATCH(Analysis_7_Adap_paper!F$150,Example_6_Adap!$E$11:$AR$11,0))</f>
        <v>2.9756165111249899E-5</v>
      </c>
      <c r="G154" s="1" cm="1">
        <f t="array" ref="G154">INDEX(Example_6_Adap!$E$12:$AR$119,MATCH(Analysis_7_Adap_paper!$C154,Example_6_Adap!$C$12:$C$119)+Analysis_7_Adap_paper!$D154-COUNT($C$151:$C$159),MATCH(Analysis_7_Adap_paper!G$150,Example_6_Adap!$E$11:$AR$11,0))</f>
        <v>8.5782571284753696E-4</v>
      </c>
      <c r="H154" s="1" cm="1">
        <f t="array" ref="H154">INDEX(Example_6_Adap!$E$12:$AR$119,MATCH(Analysis_7_Adap_paper!$C154,Example_6_Adap!$C$12:$C$119)+Analysis_7_Adap_paper!$D154-COUNT($C$151:$C$159),MATCH(Analysis_7_Adap_paper!H$150,Example_6_Adap!$E$11:$AR$11,0))</f>
        <v>2.9756164996896901E-5</v>
      </c>
      <c r="I154" s="1" cm="1">
        <f t="array" ref="I154">INDEX(Example_6_Adap!$E$12:$AR$119,MATCH(Analysis_7_Adap_paper!$C154,Example_6_Adap!$C$12:$C$119)+Analysis_7_Adap_paper!$D154-COUNT($C$151:$C$159),MATCH(Analysis_7_Adap_paper!I$150,Example_6_Adap!$E$11:$AR$11,0))</f>
        <v>8.9874559406965995E-4</v>
      </c>
      <c r="J154" s="1" cm="1">
        <f t="array" ref="J154">INDEX(Example_6_Adap!$E$12:$AR$119,MATCH(Analysis_7_Adap_paper!$C154,Example_6_Adap!$C$12:$C$119)+Analysis_7_Adap_paper!$D154-COUNT($C$151:$C$159),MATCH(Analysis_7_Adap_paper!J$150,Example_6_Adap!$E$11:$AR$11,0))</f>
        <v>3.3466850992258602E-5</v>
      </c>
      <c r="K154" s="68"/>
      <c r="Q154" s="57">
        <f t="shared" si="38"/>
        <v>1.6067704046631788</v>
      </c>
      <c r="R154" s="57">
        <f t="shared" si="36"/>
        <v>4.4154300948117537</v>
      </c>
      <c r="S154" s="57">
        <f t="shared" si="36"/>
        <v>1.6067641324392605</v>
      </c>
      <c r="T154" s="57">
        <f t="shared" si="36"/>
        <v>4.4154300992975948</v>
      </c>
      <c r="U154" s="57">
        <f t="shared" si="36"/>
        <v>1.5400150681732143</v>
      </c>
      <c r="V154" s="57">
        <f t="shared" si="36"/>
        <v>4.2474892133827664</v>
      </c>
    </row>
    <row r="155" spans="3:23" x14ac:dyDescent="0.45">
      <c r="C155" s="48">
        <f t="shared" si="37"/>
        <v>4</v>
      </c>
      <c r="D155" s="48">
        <v>5</v>
      </c>
      <c r="E155" s="1" cm="1">
        <f t="array" ref="E155">INDEX(Example_6_Adap!$E$12:$AR$119,MATCH(Analysis_7_Adap_paper!$C155,Example_6_Adap!$C$12:$C$119)+Analysis_7_Adap_paper!$D155-COUNT($C$151:$C$159),MATCH(Analysis_7_Adap_paper!E$150,Example_6_Adap!$E$11:$AR$11,0))</f>
        <v>4.17854162712005E-4</v>
      </c>
      <c r="F155" s="1" cm="1">
        <f t="array" ref="F155">INDEX(Example_6_Adap!$E$12:$AR$119,MATCH(Analysis_7_Adap_paper!$C155,Example_6_Adap!$C$12:$C$119)+Analysis_7_Adap_paper!$D155-COUNT($C$151:$C$159),MATCH(Analysis_7_Adap_paper!F$150,Example_6_Adap!$E$11:$AR$11,0))</f>
        <v>1.4134285462041799E-6</v>
      </c>
      <c r="G155" s="1" cm="1">
        <f t="array" ref="G155">INDEX(Example_6_Adap!$E$12:$AR$119,MATCH(Analysis_7_Adap_paper!$C155,Example_6_Adap!$C$12:$C$119)+Analysis_7_Adap_paper!$D155-COUNT($C$151:$C$159),MATCH(Analysis_7_Adap_paper!G$150,Example_6_Adap!$E$11:$AR$11,0))</f>
        <v>4.1814864604594598E-4</v>
      </c>
      <c r="H155" s="1" cm="1">
        <f t="array" ref="H155">INDEX(Example_6_Adap!$E$12:$AR$119,MATCH(Analysis_7_Adap_paper!$C155,Example_6_Adap!$C$12:$C$119)+Analysis_7_Adap_paper!$D155-COUNT($C$151:$C$159),MATCH(Analysis_7_Adap_paper!H$150,Example_6_Adap!$E$11:$AR$11,0))</f>
        <v>1.41343569159957E-6</v>
      </c>
      <c r="I155" s="1" cm="1">
        <f t="array" ref="I155">INDEX(Example_6_Adap!$E$12:$AR$119,MATCH(Analysis_7_Adap_paper!$C155,Example_6_Adap!$C$12:$C$119)+Analysis_7_Adap_paper!$D155-COUNT($C$151:$C$159),MATCH(Analysis_7_Adap_paper!I$150,Example_6_Adap!$E$11:$AR$11,0))</f>
        <v>5.5630003313700196E-4</v>
      </c>
      <c r="J155" s="1" cm="1">
        <f t="array" ref="J155">INDEX(Example_6_Adap!$E$12:$AR$119,MATCH(Analysis_7_Adap_paper!$C155,Example_6_Adap!$C$12:$C$119)+Analysis_7_Adap_paper!$D155-COUNT($C$151:$C$159),MATCH(Analysis_7_Adap_paper!J$150,Example_6_Adap!$E$11:$AR$11,0))</f>
        <v>2.04240342682737E-6</v>
      </c>
      <c r="K155" s="68"/>
      <c r="Q155" s="57">
        <f t="shared" si="38"/>
        <v>1.0376787741525333</v>
      </c>
      <c r="R155" s="57">
        <f t="shared" si="36"/>
        <v>4.3959177512446255</v>
      </c>
      <c r="S155" s="57">
        <f t="shared" si="36"/>
        <v>1.0366686690327049</v>
      </c>
      <c r="T155" s="57">
        <f t="shared" si="36"/>
        <v>4.3959104523706163</v>
      </c>
      <c r="U155" s="57">
        <f t="shared" si="36"/>
        <v>0.69204960150139117</v>
      </c>
      <c r="V155" s="57">
        <f t="shared" si="36"/>
        <v>4.0343930408329571</v>
      </c>
    </row>
    <row r="156" spans="3:23" x14ac:dyDescent="0.45">
      <c r="C156" s="48">
        <f t="shared" si="37"/>
        <v>4</v>
      </c>
      <c r="D156" s="48">
        <v>6</v>
      </c>
      <c r="E156" s="1" cm="1">
        <f t="array" ref="E156">INDEX(Example_6_Adap!$E$12:$AR$119,MATCH(Analysis_7_Adap_paper!$C156,Example_6_Adap!$C$12:$C$119)+Analysis_7_Adap_paper!$D156-COUNT($C$151:$C$159),MATCH(Analysis_7_Adap_paper!E$150,Example_6_Adap!$E$11:$AR$11,0))</f>
        <v>3.0441547744164399E-4</v>
      </c>
      <c r="F156" s="1" cm="1">
        <f t="array" ref="F156">INDEX(Example_6_Adap!$E$12:$AR$119,MATCH(Analysis_7_Adap_paper!$C156,Example_6_Adap!$C$12:$C$119)+Analysis_7_Adap_paper!$D156-COUNT($C$151:$C$159),MATCH(Analysis_7_Adap_paper!F$150,Example_6_Adap!$E$11:$AR$11,0))</f>
        <v>7.3698640745689606E-8</v>
      </c>
      <c r="G156" s="1" cm="1">
        <f t="array" ref="G156">INDEX(Example_6_Adap!$E$12:$AR$119,MATCH(Analysis_7_Adap_paper!$C156,Example_6_Adap!$C$12:$C$119)+Analysis_7_Adap_paper!$D156-COUNT($C$151:$C$159),MATCH(Analysis_7_Adap_paper!G$150,Example_6_Adap!$E$11:$AR$11,0))</f>
        <v>3.0431975299727299E-4</v>
      </c>
      <c r="H156" s="1" cm="1">
        <f t="array" ref="H156">INDEX(Example_6_Adap!$E$12:$AR$119,MATCH(Analysis_7_Adap_paper!$C156,Example_6_Adap!$C$12:$C$119)+Analysis_7_Adap_paper!$D156-COUNT($C$151:$C$159),MATCH(Analysis_7_Adap_paper!H$150,Example_6_Adap!$E$11:$AR$11,0))</f>
        <v>7.3713369630468098E-8</v>
      </c>
      <c r="I156" s="1" cm="1">
        <f t="array" ref="I156">INDEX(Example_6_Adap!$E$12:$AR$119,MATCH(Analysis_7_Adap_paper!$C156,Example_6_Adap!$C$12:$C$119)+Analysis_7_Adap_paper!$D156-COUNT($C$151:$C$159),MATCH(Analysis_7_Adap_paper!I$150,Example_6_Adap!$E$11:$AR$11,0))</f>
        <v>3.9785458200469699E-4</v>
      </c>
      <c r="J156" s="1" cm="1">
        <f t="array" ref="J156">INDEX(Example_6_Adap!$E$12:$AR$119,MATCH(Analysis_7_Adap_paper!$C156,Example_6_Adap!$C$12:$C$119)+Analysis_7_Adap_paper!$D156-COUNT($C$151:$C$159),MATCH(Analysis_7_Adap_paper!J$150,Example_6_Adap!$E$11:$AR$11,0))</f>
        <v>1.2227026058297899E-7</v>
      </c>
      <c r="K156" s="68"/>
      <c r="Q156" s="57">
        <f t="shared" si="38"/>
        <v>0.45695779636358763</v>
      </c>
      <c r="R156" s="57">
        <f t="shared" si="36"/>
        <v>4.2614171301186241</v>
      </c>
      <c r="S156" s="57">
        <f t="shared" si="36"/>
        <v>0.45842791122791021</v>
      </c>
      <c r="T156" s="57">
        <f t="shared" si="36"/>
        <v>4.2611361255132785</v>
      </c>
      <c r="U156" s="57">
        <f t="shared" si="36"/>
        <v>0.48362197723265898</v>
      </c>
      <c r="V156" s="57">
        <f t="shared" si="36"/>
        <v>4.0621224140757972</v>
      </c>
    </row>
    <row r="157" spans="3:23" x14ac:dyDescent="0.45">
      <c r="C157" s="48">
        <f t="shared" si="37"/>
        <v>4</v>
      </c>
      <c r="D157" s="48">
        <v>7</v>
      </c>
      <c r="E157" s="1" cm="1">
        <f t="array" ref="E157">INDEX(Example_6_Adap!$E$12:$AR$119,MATCH(Analysis_7_Adap_paper!$C157,Example_6_Adap!$C$12:$C$119)+Analysis_7_Adap_paper!$D157-COUNT($C$151:$C$159),MATCH(Analysis_7_Adap_paper!E$150,Example_6_Adap!$E$11:$AR$11,0))</f>
        <v>2.6059814453005499E-4</v>
      </c>
      <c r="F157" s="1" cm="1">
        <f t="array" ref="F157">INDEX(Example_6_Adap!$E$12:$AR$119,MATCH(Analysis_7_Adap_paper!$C157,Example_6_Adap!$C$12:$C$119)+Analysis_7_Adap_paper!$D157-COUNT($C$151:$C$159),MATCH(Analysis_7_Adap_paper!F$150,Example_6_Adap!$E$11:$AR$11,0))</f>
        <v>3.9513052829676099E-9</v>
      </c>
      <c r="G157" s="1" cm="1">
        <f t="array" ref="G157">INDEX(Example_6_Adap!$E$12:$AR$119,MATCH(Analysis_7_Adap_paper!$C157,Example_6_Adap!$C$12:$C$119)+Analysis_7_Adap_paper!$D157-COUNT($C$151:$C$159),MATCH(Analysis_7_Adap_paper!G$150,Example_6_Adap!$E$11:$AR$11,0))</f>
        <v>2.6040497004009501E-4</v>
      </c>
      <c r="H157" s="1" cm="1">
        <f t="array" ref="H157">INDEX(Example_6_Adap!$E$12:$AR$119,MATCH(Analysis_7_Adap_paper!$C157,Example_6_Adap!$C$12:$C$119)+Analysis_7_Adap_paper!$D157-COUNT($C$151:$C$159),MATCH(Analysis_7_Adap_paper!H$150,Example_6_Adap!$E$11:$AR$11,0))</f>
        <v>3.9432308529541102E-9</v>
      </c>
      <c r="I157" s="1" cm="1">
        <f t="array" ref="I157">INDEX(Example_6_Adap!$E$12:$AR$119,MATCH(Analysis_7_Adap_paper!$C157,Example_6_Adap!$C$12:$C$119)+Analysis_7_Adap_paper!$D157-COUNT($C$151:$C$159),MATCH(Analysis_7_Adap_paper!I$150,Example_6_Adap!$E$11:$AR$11,0))</f>
        <v>3.1678710196469901E-4</v>
      </c>
      <c r="J157" s="1" cm="1">
        <f t="array" ref="J157">INDEX(Example_6_Adap!$E$12:$AR$119,MATCH(Analysis_7_Adap_paper!$C157,Example_6_Adap!$C$12:$C$119)+Analysis_7_Adap_paper!$D157-COUNT($C$151:$C$159),MATCH(Analysis_7_Adap_paper!J$150,Example_6_Adap!$E$11:$AR$11,0))</f>
        <v>7.09231473550175E-9</v>
      </c>
      <c r="K157" s="68"/>
      <c r="Q157" s="57">
        <f t="shared" si="38"/>
        <v>0.22421489997377381</v>
      </c>
      <c r="R157" s="57">
        <f t="shared" si="36"/>
        <v>4.2212367911251603</v>
      </c>
      <c r="S157" s="57">
        <f t="shared" si="36"/>
        <v>0.22483099656908401</v>
      </c>
      <c r="T157" s="57">
        <f t="shared" si="36"/>
        <v>4.2244762299505645</v>
      </c>
      <c r="U157" s="57">
        <f t="shared" si="36"/>
        <v>0.32872761723149613</v>
      </c>
      <c r="V157" s="57">
        <f t="shared" si="36"/>
        <v>4.107673173953617</v>
      </c>
    </row>
    <row r="158" spans="3:23" x14ac:dyDescent="0.45">
      <c r="C158" s="48">
        <f t="shared" si="37"/>
        <v>4</v>
      </c>
      <c r="D158" s="48">
        <v>8</v>
      </c>
      <c r="E158" s="1" cm="1">
        <f t="array" ref="E158">INDEX(Example_6_Adap!$E$12:$AR$119,MATCH(Analysis_7_Adap_paper!$C158,Example_6_Adap!$C$12:$C$119)+Analysis_7_Adap_paper!$D158-COUNT($C$151:$C$159),MATCH(Analysis_7_Adap_paper!E$150,Example_6_Adap!$E$11:$AR$11,0))</f>
        <v>2.4750106653481597E-4</v>
      </c>
      <c r="F158" s="1" cm="1">
        <f t="array" ref="F158">INDEX(Example_6_Adap!$E$12:$AR$119,MATCH(Analysis_7_Adap_paper!$C158,Example_6_Adap!$C$12:$C$119)+Analysis_7_Adap_paper!$D158-COUNT($C$151:$C$159),MATCH(Analysis_7_Adap_paper!F$150,Example_6_Adap!$E$11:$AR$11,0))</f>
        <v>2.12393436171964E-10</v>
      </c>
      <c r="G158" s="1" cm="1">
        <f t="array" ref="G158">INDEX(Example_6_Adap!$E$12:$AR$119,MATCH(Analysis_7_Adap_paper!$C158,Example_6_Adap!$C$12:$C$119)+Analysis_7_Adap_paper!$D158-COUNT($C$151:$C$159),MATCH(Analysis_7_Adap_paper!G$150,Example_6_Adap!$E$11:$AR$11,0))</f>
        <v>2.4750329888956202E-4</v>
      </c>
      <c r="H158" s="1" cm="1">
        <f t="array" ref="H158">INDEX(Example_6_Adap!$E$12:$AR$119,MATCH(Analysis_7_Adap_paper!$C158,Example_6_Adap!$C$12:$C$119)+Analysis_7_Adap_paper!$D158-COUNT($C$151:$C$159),MATCH(Analysis_7_Adap_paper!H$150,Example_6_Adap!$E$11:$AR$11,0))</f>
        <v>2.1218538037714999E-10</v>
      </c>
      <c r="I158" s="1" cm="1">
        <f t="array" ref="I158">INDEX(Example_6_Adap!$E$12:$AR$119,MATCH(Analysis_7_Adap_paper!$C158,Example_6_Adap!$C$12:$C$119)+Analysis_7_Adap_paper!$D158-COUNT($C$151:$C$159),MATCH(Analysis_7_Adap_paper!I$150,Example_6_Adap!$E$11:$AR$11,0))</f>
        <v>2.8209063234152499E-4</v>
      </c>
      <c r="J158" s="1" cm="1">
        <f t="array" ref="J158">INDEX(Example_6_Adap!$E$12:$AR$119,MATCH(Analysis_7_Adap_paper!$C158,Example_6_Adap!$C$12:$C$119)+Analysis_7_Adap_paper!$D158-COUNT($C$151:$C$159),MATCH(Analysis_7_Adap_paper!J$150,Example_6_Adap!$E$11:$AR$11,0))</f>
        <v>4.0097325459953398E-10</v>
      </c>
      <c r="K158" s="68"/>
      <c r="Q158" s="57">
        <f t="shared" si="38"/>
        <v>7.4392069806282074E-2</v>
      </c>
      <c r="R158" s="57">
        <f t="shared" si="36"/>
        <v>4.2175182283590438</v>
      </c>
      <c r="S158" s="57">
        <f t="shared" si="36"/>
        <v>7.3309229246340465E-2</v>
      </c>
      <c r="T158" s="57">
        <f t="shared" si="36"/>
        <v>4.2159810114598919</v>
      </c>
      <c r="U158" s="57">
        <f t="shared" si="36"/>
        <v>0.16735483932499587</v>
      </c>
      <c r="V158" s="57">
        <f t="shared" si="36"/>
        <v>4.1446786446047028</v>
      </c>
    </row>
    <row r="159" spans="3:23" x14ac:dyDescent="0.45">
      <c r="C159" s="48">
        <f t="shared" si="37"/>
        <v>4</v>
      </c>
      <c r="D159" s="48">
        <v>9</v>
      </c>
      <c r="E159" s="1" cm="1">
        <f t="array" ref="E159">INDEX(Example_6_Adap!$E$12:$AR$119,MATCH(Analysis_7_Adap_paper!$C159,Example_6_Adap!$C$12:$C$119)+Analysis_7_Adap_paper!$D159-COUNT($C$151:$C$159),MATCH(Analysis_7_Adap_paper!E$150,Example_6_Adap!$E$11:$AR$11,0))</f>
        <v>2.5154622886613899E-4</v>
      </c>
      <c r="F159" s="1" cm="1">
        <f t="array" ref="F159">INDEX(Example_6_Adap!$E$12:$AR$119,MATCH(Analysis_7_Adap_paper!$C159,Example_6_Adap!$C$12:$C$119)+Analysis_7_Adap_paper!$D159-COUNT($C$151:$C$159),MATCH(Analysis_7_Adap_paper!F$150,Example_6_Adap!$E$11:$AR$11,0))</f>
        <v>1.1415535183800701E-11</v>
      </c>
      <c r="G159" s="1" cm="1">
        <f t="array" ref="G159">INDEX(Example_6_Adap!$E$12:$AR$119,MATCH(Analysis_7_Adap_paper!$C159,Example_6_Adap!$C$12:$C$119)+Analysis_7_Adap_paper!$D159-COUNT($C$151:$C$159),MATCH(Analysis_7_Adap_paper!G$150,Example_6_Adap!$E$11:$AR$11,0))</f>
        <v>2.5155051338199199E-4</v>
      </c>
      <c r="H159" s="1" cm="1">
        <f t="array" ref="H159">INDEX(Example_6_Adap!$E$12:$AR$119,MATCH(Analysis_7_Adap_paper!$C159,Example_6_Adap!$C$12:$C$119)+Analysis_7_Adap_paper!$D159-COUNT($C$151:$C$159),MATCH(Analysis_7_Adap_paper!H$150,Example_6_Adap!$E$11:$AR$11,0))</f>
        <v>1.3793188813338E-11</v>
      </c>
      <c r="I159" s="1" cm="1">
        <f t="array" ref="I159">INDEX(Example_6_Adap!$E$12:$AR$119,MATCH(Analysis_7_Adap_paper!$C159,Example_6_Adap!$C$12:$C$119)+Analysis_7_Adap_paper!$D159-COUNT($C$151:$C$159),MATCH(Analysis_7_Adap_paper!I$150,Example_6_Adap!$E$11:$AR$11,0))</f>
        <v>2.7208710318316E-4</v>
      </c>
      <c r="J159" s="1" cm="1">
        <f t="array" ref="J159">INDEX(Example_6_Adap!$E$12:$AR$119,MATCH(Analysis_7_Adap_paper!$C159,Example_6_Adap!$C$12:$C$119)+Analysis_7_Adap_paper!$D159-COUNT($C$151:$C$159),MATCH(Analysis_7_Adap_paper!J$150,Example_6_Adap!$E$11:$AR$11,0))</f>
        <v>2.2306156921558701E-11</v>
      </c>
      <c r="K159" s="68"/>
      <c r="Q159" s="57">
        <f t="shared" si="38"/>
        <v>-2.3388819086323429E-2</v>
      </c>
      <c r="R159" s="57">
        <f t="shared" si="36"/>
        <v>4.2176687788632208</v>
      </c>
      <c r="S159" s="57">
        <f t="shared" si="36"/>
        <v>-2.3400379454845271E-2</v>
      </c>
      <c r="T159" s="57">
        <f t="shared" si="36"/>
        <v>3.9432973240108837</v>
      </c>
      <c r="U159" s="57">
        <f t="shared" si="36"/>
        <v>5.2090182682736949E-2</v>
      </c>
      <c r="V159" s="57">
        <f t="shared" si="36"/>
        <v>4.1679921290210551</v>
      </c>
    </row>
    <row r="161" spans="3:23" x14ac:dyDescent="0.45">
      <c r="C161" s="90" t="s">
        <v>76</v>
      </c>
      <c r="D161" s="91"/>
      <c r="E161" s="91"/>
      <c r="F161" s="91"/>
      <c r="G161" s="91"/>
      <c r="H161" s="91"/>
      <c r="I161" s="91"/>
      <c r="J161" s="92"/>
      <c r="K161" s="70"/>
      <c r="P161" s="90" t="s">
        <v>103</v>
      </c>
      <c r="Q161" s="91"/>
      <c r="R161" s="91"/>
      <c r="S161" s="91"/>
      <c r="T161" s="91"/>
      <c r="U161" s="91"/>
      <c r="V161" s="91"/>
      <c r="W161" s="92"/>
    </row>
    <row r="162" spans="3:23" x14ac:dyDescent="0.45">
      <c r="C162" s="50" t="s">
        <v>11</v>
      </c>
      <c r="D162" s="50" t="s">
        <v>14</v>
      </c>
      <c r="E162" s="54" t="s">
        <v>17</v>
      </c>
      <c r="F162" s="54" t="s">
        <v>18</v>
      </c>
      <c r="G162" s="54" t="s">
        <v>21</v>
      </c>
      <c r="H162" s="54" t="s">
        <v>22</v>
      </c>
      <c r="I162" s="54" t="s">
        <v>63</v>
      </c>
      <c r="J162" s="54" t="s">
        <v>102</v>
      </c>
      <c r="K162" s="71"/>
      <c r="Q162" t="str">
        <f t="shared" ref="Q162:V162" si="39">E162</f>
        <v>St_RBF_AD</v>
      </c>
      <c r="R162" t="str">
        <f t="shared" si="39"/>
        <v>Mu_RBF_AD</v>
      </c>
      <c r="S162" t="str">
        <f t="shared" si="39"/>
        <v>St_LRBF_AD</v>
      </c>
      <c r="T162" t="str">
        <f t="shared" si="39"/>
        <v>Mu_LRBF_AD</v>
      </c>
      <c r="U162" t="str">
        <f t="shared" si="39"/>
        <v>St_1E-8_CPLRBF_AD</v>
      </c>
      <c r="V162" t="str">
        <f t="shared" si="39"/>
        <v>Mu_1E-6_CPLRBF_AD</v>
      </c>
    </row>
    <row r="163" spans="3:23" x14ac:dyDescent="0.45">
      <c r="C163" s="53">
        <v>8</v>
      </c>
      <c r="D163" s="48">
        <v>1</v>
      </c>
      <c r="E163" s="1" cm="1">
        <f t="array" ref="E163">INDEX(Example_6_Adap!$E$12:$AR$119,MATCH(Analysis_7_Adap_paper!$C163,Example_6_Adap!$C$12:$C$119)+Analysis_7_Adap_paper!$D163-COUNT($C$163:$C$171),MATCH(Analysis_7_Adap_paper!E$162,Example_6_Adap!$E$11:$AR$11,0))</f>
        <v>0.219195154159227</v>
      </c>
      <c r="F163" s="1" cm="1">
        <f t="array" ref="F163">INDEX(Example_6_Adap!$E$12:$AR$119,MATCH(Analysis_7_Adap_paper!$C163,Example_6_Adap!$C$12:$C$119)+Analysis_7_Adap_paper!$D163-COUNT($C$163:$C$171),MATCH(Analysis_7_Adap_paper!F$162,Example_6_Adap!$E$11:$AR$11,0))</f>
        <v>0.219195154159227</v>
      </c>
      <c r="G163" s="1" cm="1">
        <f t="array" ref="G163">INDEX(Example_6_Adap!$E$12:$AR$119,MATCH(Analysis_7_Adap_paper!$C163,Example_6_Adap!$C$12:$C$119)+Analysis_7_Adap_paper!$D163-COUNT($C$163:$C$171),MATCH(Analysis_7_Adap_paper!G$162,Example_6_Adap!$E$11:$AR$11,0))</f>
        <v>0.21919515415740801</v>
      </c>
      <c r="H163" s="1" cm="1">
        <f t="array" ref="H163">INDEX(Example_6_Adap!$E$12:$AR$119,MATCH(Analysis_7_Adap_paper!$C163,Example_6_Adap!$C$12:$C$119)+Analysis_7_Adap_paper!$D163-COUNT($C$163:$C$171),MATCH(Analysis_7_Adap_paper!H$162,Example_6_Adap!$E$11:$AR$11,0))</f>
        <v>0.21919515415740801</v>
      </c>
      <c r="I163" s="1" cm="1">
        <f t="array" ref="I163">INDEX(Example_6_Adap!$E$12:$AR$119,MATCH(Analysis_7_Adap_paper!$C163,Example_6_Adap!$C$12:$C$119)+Analysis_7_Adap_paper!$D163-COUNT($C$163:$C$171),MATCH(Analysis_7_Adap_paper!I$162,Example_6_Adap!$E$11:$AR$11,0))</f>
        <v>0.219192255001881</v>
      </c>
      <c r="J163" s="1" cm="1">
        <f t="array" ref="J163">INDEX(Example_6_Adap!$E$12:$AR$119,MATCH(Analysis_7_Adap_paper!$C163,Example_6_Adap!$C$12:$C$119)+Analysis_7_Adap_paper!$D163-COUNT($C$163:$C$171),MATCH(Analysis_7_Adap_paper!J$162,Example_6_Adap!$E$11:$AR$11,0))</f>
        <v>0.21890537531648899</v>
      </c>
      <c r="K163" s="68"/>
      <c r="Q163" s="56" t="s">
        <v>93</v>
      </c>
      <c r="R163" s="56" t="s">
        <v>93</v>
      </c>
      <c r="S163" s="56" t="s">
        <v>93</v>
      </c>
      <c r="T163" s="56" t="s">
        <v>93</v>
      </c>
      <c r="U163" s="56" t="s">
        <v>93</v>
      </c>
      <c r="V163" s="56" t="s">
        <v>93</v>
      </c>
    </row>
    <row r="164" spans="3:23" x14ac:dyDescent="0.45">
      <c r="C164" s="48">
        <f>C163</f>
        <v>8</v>
      </c>
      <c r="D164" s="48">
        <v>2</v>
      </c>
      <c r="E164" s="1" cm="1">
        <f t="array" ref="E164">INDEX(Example_6_Adap!$E$12:$AR$119,MATCH(Analysis_7_Adap_paper!$C164,Example_6_Adap!$C$12:$C$119)+Analysis_7_Adap_paper!$D164-COUNT($C$163:$C$171),MATCH(Analysis_7_Adap_paper!E$162,Example_6_Adap!$E$11:$AR$11,0))</f>
        <v>4.9362900633287399E-4</v>
      </c>
      <c r="F164" s="1" cm="1">
        <f t="array" ref="F164">INDEX(Example_6_Adap!$E$12:$AR$119,MATCH(Analysis_7_Adap_paper!$C164,Example_6_Adap!$C$12:$C$119)+Analysis_7_Adap_paper!$D164-COUNT($C$163:$C$171),MATCH(Analysis_7_Adap_paper!F$162,Example_6_Adap!$E$11:$AR$11,0))</f>
        <v>1.41706671937558E-3</v>
      </c>
      <c r="G164" s="1" cm="1">
        <f t="array" ref="G164">INDEX(Example_6_Adap!$E$12:$AR$119,MATCH(Analysis_7_Adap_paper!$C164,Example_6_Adap!$C$12:$C$119)+Analysis_7_Adap_paper!$D164-COUNT($C$163:$C$171),MATCH(Analysis_7_Adap_paper!G$162,Example_6_Adap!$E$11:$AR$11,0))</f>
        <v>4.9362972942113004E-4</v>
      </c>
      <c r="H164" s="1" cm="1">
        <f t="array" ref="H164">INDEX(Example_6_Adap!$E$12:$AR$119,MATCH(Analysis_7_Adap_paper!$C164,Example_6_Adap!$C$12:$C$119)+Analysis_7_Adap_paper!$D164-COUNT($C$163:$C$171),MATCH(Analysis_7_Adap_paper!H$162,Example_6_Adap!$E$11:$AR$11,0))</f>
        <v>1.4170668846500401E-3</v>
      </c>
      <c r="I164" s="1" cm="1">
        <f t="array" ref="I164">INDEX(Example_6_Adap!$E$12:$AR$119,MATCH(Analysis_7_Adap_paper!$C164,Example_6_Adap!$C$12:$C$119)+Analysis_7_Adap_paper!$D164-COUNT($C$163:$C$171),MATCH(Analysis_7_Adap_paper!I$162,Example_6_Adap!$E$11:$AR$11,0))</f>
        <v>5.0043277767475303E-4</v>
      </c>
      <c r="J164" s="1" cm="1">
        <f t="array" ref="J164">INDEX(Example_6_Adap!$E$12:$AR$119,MATCH(Analysis_7_Adap_paper!$C164,Example_6_Adap!$C$12:$C$119)+Analysis_7_Adap_paper!$D164-COUNT($C$163:$C$171),MATCH(Analysis_7_Adap_paper!J$162,Example_6_Adap!$E$11:$AR$11,0))</f>
        <v>3.1590728843024999E-3</v>
      </c>
      <c r="K164" s="68"/>
      <c r="Q164" s="57">
        <f>LOG(E163/E164)/LOG(2)</f>
        <v>8.7945730172758232</v>
      </c>
      <c r="R164" s="57">
        <f t="shared" ref="R164:V171" si="40">LOG(F163/F164)/LOG(2)</f>
        <v>7.273164408268963</v>
      </c>
      <c r="S164" s="57">
        <f t="shared" si="40"/>
        <v>8.7945709039458251</v>
      </c>
      <c r="T164" s="57">
        <f t="shared" si="40"/>
        <v>7.2731642399934735</v>
      </c>
      <c r="U164" s="57">
        <f t="shared" si="40"/>
        <v>8.7748048201004938</v>
      </c>
      <c r="V164" s="57">
        <f t="shared" si="40"/>
        <v>6.1146623482370126</v>
      </c>
    </row>
    <row r="165" spans="3:23" x14ac:dyDescent="0.45">
      <c r="C165" s="48">
        <f t="shared" ref="C165:C171" si="41">C164</f>
        <v>8</v>
      </c>
      <c r="D165" s="48">
        <v>3</v>
      </c>
      <c r="E165" s="1" cm="1">
        <f t="array" ref="E165">INDEX(Example_6_Adap!$E$12:$AR$119,MATCH(Analysis_7_Adap_paper!$C165,Example_6_Adap!$C$12:$C$119)+Analysis_7_Adap_paper!$D165-COUNT($C$163:$C$171),MATCH(Analysis_7_Adap_paper!E$162,Example_6_Adap!$E$11:$AR$11,0))</f>
        <v>5.1887909160441802E-6</v>
      </c>
      <c r="F165" s="1" cm="1">
        <f t="array" ref="F165">INDEX(Example_6_Adap!$E$12:$AR$119,MATCH(Analysis_7_Adap_paper!$C165,Example_6_Adap!$C$12:$C$119)+Analysis_7_Adap_paper!$D165-COUNT($C$163:$C$171),MATCH(Analysis_7_Adap_paper!F$162,Example_6_Adap!$E$11:$AR$11,0))</f>
        <v>5.8768390509555897E-6</v>
      </c>
      <c r="G165" s="1" cm="1">
        <f t="array" ref="G165">INDEX(Example_6_Adap!$E$12:$AR$119,MATCH(Analysis_7_Adap_paper!$C165,Example_6_Adap!$C$12:$C$119)+Analysis_7_Adap_paper!$D165-COUNT($C$163:$C$171),MATCH(Analysis_7_Adap_paper!G$162,Example_6_Adap!$E$11:$AR$11,0))</f>
        <v>3.2172920724882197E-5</v>
      </c>
      <c r="H165" s="1" cm="1">
        <f t="array" ref="H165">INDEX(Example_6_Adap!$E$12:$AR$119,MATCH(Analysis_7_Adap_paper!$C165,Example_6_Adap!$C$12:$C$119)+Analysis_7_Adap_paper!$D165-COUNT($C$163:$C$171),MATCH(Analysis_7_Adap_paper!H$162,Example_6_Adap!$E$11:$AR$11,0))</f>
        <v>5.8858240081782703E-6</v>
      </c>
      <c r="I165" s="1" cm="1">
        <f t="array" ref="I165">INDEX(Example_6_Adap!$E$12:$AR$119,MATCH(Analysis_7_Adap_paper!$C165,Example_6_Adap!$C$12:$C$119)+Analysis_7_Adap_paper!$D165-COUNT($C$163:$C$171),MATCH(Analysis_7_Adap_paper!I$162,Example_6_Adap!$E$11:$AR$11,0))</f>
        <v>3.9161562198408697E-5</v>
      </c>
      <c r="J165" s="1" cm="1">
        <f t="array" ref="J165">INDEX(Example_6_Adap!$E$12:$AR$119,MATCH(Analysis_7_Adap_paper!$C165,Example_6_Adap!$C$12:$C$119)+Analysis_7_Adap_paper!$D165-COUNT($C$163:$C$171),MATCH(Analysis_7_Adap_paper!J$162,Example_6_Adap!$E$11:$AR$11,0))</f>
        <v>8.6571917591537998E-5</v>
      </c>
      <c r="K165" s="68"/>
      <c r="Q165" s="57">
        <f t="shared" ref="Q165:Q171" si="42">LOG(E164/E165)/LOG(2)</f>
        <v>6.5718849583381447</v>
      </c>
      <c r="R165" s="57">
        <f t="shared" si="40"/>
        <v>7.9136515827786509</v>
      </c>
      <c r="S165" s="57">
        <f t="shared" si="40"/>
        <v>3.9395104671656132</v>
      </c>
      <c r="T165" s="57">
        <f t="shared" si="40"/>
        <v>7.9114477338593758</v>
      </c>
      <c r="U165" s="57">
        <f t="shared" si="40"/>
        <v>3.6756660652688882</v>
      </c>
      <c r="V165" s="57">
        <f t="shared" si="40"/>
        <v>5.1894582963446148</v>
      </c>
    </row>
    <row r="166" spans="3:23" x14ac:dyDescent="0.45">
      <c r="C166" s="48">
        <f t="shared" si="41"/>
        <v>8</v>
      </c>
      <c r="D166" s="48">
        <v>4</v>
      </c>
      <c r="E166" s="1" cm="1">
        <f t="array" ref="E166">INDEX(Example_6_Adap!$E$12:$AR$119,MATCH(Analysis_7_Adap_paper!$C166,Example_6_Adap!$C$12:$C$119)+Analysis_7_Adap_paper!$D166-COUNT($C$163:$C$171),MATCH(Analysis_7_Adap_paper!E$162,Example_6_Adap!$E$11:$AR$11,0))</f>
        <v>6.1238551118947197E-7</v>
      </c>
      <c r="F166" s="1" cm="1">
        <f t="array" ref="F166">INDEX(Example_6_Adap!$E$12:$AR$119,MATCH(Analysis_7_Adap_paper!$C166,Example_6_Adap!$C$12:$C$119)+Analysis_7_Adap_paper!$D166-COUNT($C$163:$C$171),MATCH(Analysis_7_Adap_paper!F$162,Example_6_Adap!$E$11:$AR$11,0))</f>
        <v>3.7075581493794998E-8</v>
      </c>
      <c r="G166" s="1" cm="1">
        <f t="array" ref="G166">INDEX(Example_6_Adap!$E$12:$AR$119,MATCH(Analysis_7_Adap_paper!$C166,Example_6_Adap!$C$12:$C$119)+Analysis_7_Adap_paper!$D166-COUNT($C$163:$C$171),MATCH(Analysis_7_Adap_paper!G$162,Example_6_Adap!$E$11:$AR$11,0))</f>
        <v>2.96590652569901</v>
      </c>
      <c r="H166" s="1" cm="1">
        <f t="array" ref="H166">INDEX(Example_6_Adap!$E$12:$AR$119,MATCH(Analysis_7_Adap_paper!$C166,Example_6_Adap!$C$12:$C$119)+Analysis_7_Adap_paper!$D166-COUNT($C$163:$C$171),MATCH(Analysis_7_Adap_paper!H$162,Example_6_Adap!$E$11:$AR$11,0))</f>
        <v>1.5559564285894099E-6</v>
      </c>
      <c r="I166" s="1" cm="1">
        <f t="array" ref="I166">INDEX(Example_6_Adap!$E$12:$AR$119,MATCH(Analysis_7_Adap_paper!$C166,Example_6_Adap!$C$12:$C$119)+Analysis_7_Adap_paper!$D166-COUNT($C$163:$C$171),MATCH(Analysis_7_Adap_paper!I$162,Example_6_Adap!$E$11:$AR$11,0))</f>
        <v>2.6456009627917599E-5</v>
      </c>
      <c r="J166" s="1" cm="1">
        <f t="array" ref="J166">INDEX(Example_6_Adap!$E$12:$AR$119,MATCH(Analysis_7_Adap_paper!$C166,Example_6_Adap!$C$12:$C$119)+Analysis_7_Adap_paper!$D166-COUNT($C$163:$C$171),MATCH(Analysis_7_Adap_paper!J$162,Example_6_Adap!$E$11:$AR$11,0))</f>
        <v>3.2712927084954598E-6</v>
      </c>
      <c r="K166" s="68"/>
      <c r="Q166" s="57">
        <f t="shared" si="42"/>
        <v>3.0828863484662858</v>
      </c>
      <c r="R166" s="57">
        <f t="shared" si="40"/>
        <v>7.3084272574392832</v>
      </c>
      <c r="S166" s="57">
        <f t="shared" si="40"/>
        <v>-16.492266691781843</v>
      </c>
      <c r="T166" s="57">
        <f t="shared" si="40"/>
        <v>1.9194427438132218</v>
      </c>
      <c r="U166" s="57">
        <f t="shared" si="40"/>
        <v>0.56584284113443717</v>
      </c>
      <c r="V166" s="57">
        <f t="shared" si="40"/>
        <v>4.7259663562515675</v>
      </c>
    </row>
    <row r="167" spans="3:23" x14ac:dyDescent="0.45">
      <c r="C167" s="48">
        <f t="shared" si="41"/>
        <v>8</v>
      </c>
      <c r="D167" s="48">
        <v>5</v>
      </c>
      <c r="E167" s="1" cm="1">
        <f t="array" ref="E167">INDEX(Example_6_Adap!$E$12:$AR$119,MATCH(Analysis_7_Adap_paper!$C167,Example_6_Adap!$C$12:$C$119)+Analysis_7_Adap_paper!$D167-COUNT($C$163:$C$171),MATCH(Analysis_7_Adap_paper!E$162,Example_6_Adap!$E$11:$AR$11,0))</f>
        <v>5.3772644892369204E-7</v>
      </c>
      <c r="F167" s="1" cm="1">
        <f t="array" ref="F167">INDEX(Example_6_Adap!$E$12:$AR$119,MATCH(Analysis_7_Adap_paper!$C167,Example_6_Adap!$C$12:$C$119)+Analysis_7_Adap_paper!$D167-COUNT($C$163:$C$171),MATCH(Analysis_7_Adap_paper!F$162,Example_6_Adap!$E$11:$AR$11,0))</f>
        <v>1.42581784157158E-8</v>
      </c>
      <c r="G167" s="1" cm="1">
        <f t="array" ref="G167">INDEX(Example_6_Adap!$E$12:$AR$119,MATCH(Analysis_7_Adap_paper!$C167,Example_6_Adap!$C$12:$C$119)+Analysis_7_Adap_paper!$D167-COUNT($C$163:$C$171),MATCH(Analysis_7_Adap_paper!G$162,Example_6_Adap!$E$11:$AR$11,0))</f>
        <v>4.59352217310773</v>
      </c>
      <c r="H167" s="1" cm="1">
        <f t="array" ref="H167">INDEX(Example_6_Adap!$E$12:$AR$119,MATCH(Analysis_7_Adap_paper!$C167,Example_6_Adap!$C$12:$C$119)+Analysis_7_Adap_paper!$D167-COUNT($C$163:$C$171),MATCH(Analysis_7_Adap_paper!H$162,Example_6_Adap!$E$11:$AR$11,0))</f>
        <v>5.0926954320296096E-6</v>
      </c>
      <c r="I167" s="1" cm="1">
        <f t="array" ref="I167">INDEX(Example_6_Adap!$E$12:$AR$119,MATCH(Analysis_7_Adap_paper!$C167,Example_6_Adap!$C$12:$C$119)+Analysis_7_Adap_paper!$D167-COUNT($C$163:$C$171),MATCH(Analysis_7_Adap_paper!I$162,Example_6_Adap!$E$11:$AR$11,0))</f>
        <v>1.2304111211447399E-5</v>
      </c>
      <c r="J167" s="1" cm="1">
        <f t="array" ref="J167">INDEX(Example_6_Adap!$E$12:$AR$119,MATCH(Analysis_7_Adap_paper!$C167,Example_6_Adap!$C$12:$C$119)+Analysis_7_Adap_paper!$D167-COUNT($C$163:$C$171),MATCH(Analysis_7_Adap_paper!J$162,Example_6_Adap!$E$11:$AR$11,0))</f>
        <v>9.4036093134519594E-8</v>
      </c>
      <c r="K167" s="68"/>
      <c r="Q167" s="57">
        <f t="shared" si="42"/>
        <v>0.18756771503009165</v>
      </c>
      <c r="R167" s="57">
        <f t="shared" si="40"/>
        <v>1.3786796411577635</v>
      </c>
      <c r="S167" s="57">
        <f t="shared" si="40"/>
        <v>-0.63112766249774099</v>
      </c>
      <c r="T167" s="57">
        <f t="shared" si="40"/>
        <v>-1.7106277784959372</v>
      </c>
      <c r="U167" s="57">
        <f t="shared" si="40"/>
        <v>1.1044550273128868</v>
      </c>
      <c r="V167" s="57">
        <f t="shared" si="40"/>
        <v>5.1205024429507882</v>
      </c>
    </row>
    <row r="168" spans="3:23" x14ac:dyDescent="0.45">
      <c r="C168" s="48">
        <f t="shared" si="41"/>
        <v>8</v>
      </c>
      <c r="D168" s="48">
        <v>6</v>
      </c>
      <c r="E168" s="1" cm="1">
        <f t="array" ref="E168">INDEX(Example_6_Adap!$E$12:$AR$119,MATCH(Analysis_7_Adap_paper!$C168,Example_6_Adap!$C$12:$C$119)+Analysis_7_Adap_paper!$D168-COUNT($C$163:$C$171),MATCH(Analysis_7_Adap_paper!E$162,Example_6_Adap!$E$11:$AR$11,0))</f>
        <v>6.8043334882084096E-6</v>
      </c>
      <c r="F168" s="1" cm="1">
        <f t="array" ref="F168">INDEX(Example_6_Adap!$E$12:$AR$119,MATCH(Analysis_7_Adap_paper!$C168,Example_6_Adap!$C$12:$C$119)+Analysis_7_Adap_paper!$D168-COUNT($C$163:$C$171),MATCH(Analysis_7_Adap_paper!F$162,Example_6_Adap!$E$11:$AR$11,0))</f>
        <v>3.2601046084934598E-8</v>
      </c>
      <c r="G168" s="1" cm="1">
        <f t="array" ref="G168">INDEX(Example_6_Adap!$E$12:$AR$119,MATCH(Analysis_7_Adap_paper!$C168,Example_6_Adap!$C$12:$C$119)+Analysis_7_Adap_paper!$D168-COUNT($C$163:$C$171),MATCH(Analysis_7_Adap_paper!G$162,Example_6_Adap!$E$11:$AR$11,0))</f>
        <v>16.491001663445601</v>
      </c>
      <c r="H168" s="1" cm="1">
        <f t="array" ref="H168">INDEX(Example_6_Adap!$E$12:$AR$119,MATCH(Analysis_7_Adap_paper!$C168,Example_6_Adap!$C$12:$C$119)+Analysis_7_Adap_paper!$D168-COUNT($C$163:$C$171),MATCH(Analysis_7_Adap_paper!H$162,Example_6_Adap!$E$11:$AR$11,0))</f>
        <v>2.3362754313138699E-5</v>
      </c>
      <c r="I168" s="1" cm="1">
        <f t="array" ref="I168">INDEX(Example_6_Adap!$E$12:$AR$119,MATCH(Analysis_7_Adap_paper!$C168,Example_6_Adap!$C$12:$C$119)+Analysis_7_Adap_paper!$D168-COUNT($C$163:$C$171),MATCH(Analysis_7_Adap_paper!I$162,Example_6_Adap!$E$11:$AR$11,0))</f>
        <v>5.8071551445326702E-6</v>
      </c>
      <c r="J168" s="1" cm="1">
        <f t="array" ref="J168">INDEX(Example_6_Adap!$E$12:$AR$119,MATCH(Analysis_7_Adap_paper!$C168,Example_6_Adap!$C$12:$C$119)+Analysis_7_Adap_paper!$D168-COUNT($C$163:$C$171),MATCH(Analysis_7_Adap_paper!J$162,Example_6_Adap!$E$11:$AR$11,0))</f>
        <v>2.6015587462069301E-9</v>
      </c>
      <c r="K168" s="68"/>
      <c r="Q168" s="57">
        <f t="shared" si="42"/>
        <v>-3.6615095111741893</v>
      </c>
      <c r="R168" s="57">
        <f t="shared" si="40"/>
        <v>-1.1931285786829229</v>
      </c>
      <c r="S168" s="57">
        <f t="shared" si="40"/>
        <v>-1.8440063329762049</v>
      </c>
      <c r="T168" s="57">
        <f t="shared" si="40"/>
        <v>-2.1977090236379913</v>
      </c>
      <c r="U168" s="57">
        <f t="shared" si="40"/>
        <v>1.0832369655051146</v>
      </c>
      <c r="V168" s="57">
        <f t="shared" si="40"/>
        <v>5.1757664108656494</v>
      </c>
    </row>
    <row r="169" spans="3:23" x14ac:dyDescent="0.45">
      <c r="C169" s="48">
        <f t="shared" si="41"/>
        <v>8</v>
      </c>
      <c r="D169" s="48">
        <v>7</v>
      </c>
      <c r="E169" s="1" cm="1">
        <f t="array" ref="E169">INDEX(Example_6_Adap!$E$12:$AR$119,MATCH(Analysis_7_Adap_paper!$C169,Example_6_Adap!$C$12:$C$119)+Analysis_7_Adap_paper!$D169-COUNT($C$163:$C$171),MATCH(Analysis_7_Adap_paper!E$162,Example_6_Adap!$E$11:$AR$11,0))</f>
        <v>9.54995161617233E-7</v>
      </c>
      <c r="F169" s="1" cm="1">
        <f t="array" ref="F169">INDEX(Example_6_Adap!$E$12:$AR$119,MATCH(Analysis_7_Adap_paper!$C169,Example_6_Adap!$C$12:$C$119)+Analysis_7_Adap_paper!$D169-COUNT($C$163:$C$171),MATCH(Analysis_7_Adap_paper!F$162,Example_6_Adap!$E$11:$AR$11,0))</f>
        <v>4.0177478233260899E-8</v>
      </c>
      <c r="G169" s="1" cm="1">
        <f t="array" ref="G169">INDEX(Example_6_Adap!$E$12:$AR$119,MATCH(Analysis_7_Adap_paper!$C169,Example_6_Adap!$C$12:$C$119)+Analysis_7_Adap_paper!$D169-COUNT($C$163:$C$171),MATCH(Analysis_7_Adap_paper!G$162,Example_6_Adap!$E$11:$AR$11,0))</f>
        <v>0.42907975243353802</v>
      </c>
      <c r="H169" s="1" cm="1">
        <f t="array" ref="H169">INDEX(Example_6_Adap!$E$12:$AR$119,MATCH(Analysis_7_Adap_paper!$C169,Example_6_Adap!$C$12:$C$119)+Analysis_7_Adap_paper!$D169-COUNT($C$163:$C$171),MATCH(Analysis_7_Adap_paper!H$162,Example_6_Adap!$E$11:$AR$11,0))</f>
        <v>3.1009969092776703E-5</v>
      </c>
      <c r="I169" s="1" cm="1">
        <f t="array" ref="I169">INDEX(Example_6_Adap!$E$12:$AR$119,MATCH(Analysis_7_Adap_paper!$C169,Example_6_Adap!$C$12:$C$119)+Analysis_7_Adap_paper!$D169-COUNT($C$163:$C$171),MATCH(Analysis_7_Adap_paper!I$162,Example_6_Adap!$E$11:$AR$11,0))</f>
        <v>2.9925610034453598E-6</v>
      </c>
      <c r="J169" s="1" cm="1">
        <f t="array" ref="J169">INDEX(Example_6_Adap!$E$12:$AR$119,MATCH(Analysis_7_Adap_paper!$C169,Example_6_Adap!$C$12:$C$119)+Analysis_7_Adap_paper!$D169-COUNT($C$163:$C$171),MATCH(Analysis_7_Adap_paper!J$162,Example_6_Adap!$E$11:$AR$11,0))</f>
        <v>2.0044588211476299E-10</v>
      </c>
      <c r="K169" s="68"/>
      <c r="Q169" s="57">
        <f t="shared" si="42"/>
        <v>2.8328885218604603</v>
      </c>
      <c r="R169" s="57">
        <f t="shared" si="40"/>
        <v>-0.30146875755156899</v>
      </c>
      <c r="S169" s="57">
        <f t="shared" si="40"/>
        <v>5.2642893962178423</v>
      </c>
      <c r="T169" s="57">
        <f t="shared" si="40"/>
        <v>-0.40852171965466128</v>
      </c>
      <c r="U169" s="57">
        <f t="shared" si="40"/>
        <v>0.95645092088924255</v>
      </c>
      <c r="V169" s="57">
        <f t="shared" si="40"/>
        <v>3.6980916006875044</v>
      </c>
    </row>
    <row r="170" spans="3:23" x14ac:dyDescent="0.45">
      <c r="C170" s="48">
        <f t="shared" si="41"/>
        <v>8</v>
      </c>
      <c r="D170" s="48">
        <v>8</v>
      </c>
      <c r="E170" s="1" cm="1">
        <f t="array" ref="E170">INDEX(Example_6_Adap!$E$12:$AR$119,MATCH(Analysis_7_Adap_paper!$C170,Example_6_Adap!$C$12:$C$119)+Analysis_7_Adap_paper!$D170-COUNT($C$163:$C$171),MATCH(Analysis_7_Adap_paper!E$162,Example_6_Adap!$E$11:$AR$11,0))</f>
        <v>1.6085458882209001E-5</v>
      </c>
      <c r="F170" s="1" cm="1">
        <f t="array" ref="F170">INDEX(Example_6_Adap!$E$12:$AR$119,MATCH(Analysis_7_Adap_paper!$C170,Example_6_Adap!$C$12:$C$119)+Analysis_7_Adap_paper!$D170-COUNT($C$163:$C$171),MATCH(Analysis_7_Adap_paper!F$162,Example_6_Adap!$E$11:$AR$11,0))</f>
        <v>3.2397982918652701E-7</v>
      </c>
      <c r="G170" s="1" cm="1">
        <f t="array" ref="G170">INDEX(Example_6_Adap!$E$12:$AR$119,MATCH(Analysis_7_Adap_paper!$C170,Example_6_Adap!$C$12:$C$119)+Analysis_7_Adap_paper!$D170-COUNT($C$163:$C$171),MATCH(Analysis_7_Adap_paper!G$162,Example_6_Adap!$E$11:$AR$11,0))</f>
        <v>18.1104025178577</v>
      </c>
      <c r="H170" s="1" cm="1">
        <f t="array" ref="H170">INDEX(Example_6_Adap!$E$12:$AR$119,MATCH(Analysis_7_Adap_paper!$C170,Example_6_Adap!$C$12:$C$119)+Analysis_7_Adap_paper!$D170-COUNT($C$163:$C$171),MATCH(Analysis_7_Adap_paper!H$162,Example_6_Adap!$E$11:$AR$11,0))</f>
        <v>1.47273518710955E-3</v>
      </c>
      <c r="I170" s="1" cm="1">
        <f t="array" ref="I170">INDEX(Example_6_Adap!$E$12:$AR$119,MATCH(Analysis_7_Adap_paper!$C170,Example_6_Adap!$C$12:$C$119)+Analysis_7_Adap_paper!$D170-COUNT($C$163:$C$171),MATCH(Analysis_7_Adap_paper!I$162,Example_6_Adap!$E$11:$AR$11,0))</f>
        <v>1.6943849667772001E-6</v>
      </c>
      <c r="J170" s="1" cm="1">
        <f t="array" ref="J170">INDEX(Example_6_Adap!$E$12:$AR$119,MATCH(Analysis_7_Adap_paper!$C170,Example_6_Adap!$C$12:$C$119)+Analysis_7_Adap_paper!$D170-COUNT($C$163:$C$171),MATCH(Analysis_7_Adap_paper!J$162,Example_6_Adap!$E$11:$AR$11,0))</f>
        <v>1.81724080228207E-10</v>
      </c>
      <c r="K170" s="68"/>
      <c r="Q170" s="57">
        <f t="shared" si="42"/>
        <v>-4.0741198593152825</v>
      </c>
      <c r="R170" s="57">
        <f t="shared" si="40"/>
        <v>-3.0114450741824306</v>
      </c>
      <c r="S170" s="57">
        <f t="shared" si="40"/>
        <v>-5.3994289771537147</v>
      </c>
      <c r="T170" s="57">
        <f t="shared" si="40"/>
        <v>-5.5696221440677096</v>
      </c>
      <c r="U170" s="57">
        <f t="shared" si="40"/>
        <v>0.82061896248513055</v>
      </c>
      <c r="V170" s="57">
        <f t="shared" si="40"/>
        <v>0.14146317608220052</v>
      </c>
    </row>
    <row r="171" spans="3:23" x14ac:dyDescent="0.45">
      <c r="C171" s="48">
        <f t="shared" si="41"/>
        <v>8</v>
      </c>
      <c r="D171" s="48">
        <v>9</v>
      </c>
      <c r="E171" s="1" cm="1">
        <f t="array" ref="E171">INDEX(Example_6_Adap!$E$12:$AR$119,MATCH(Analysis_7_Adap_paper!$C171,Example_6_Adap!$C$12:$C$119)+Analysis_7_Adap_paper!$D171-COUNT($C$163:$C$171),MATCH(Analysis_7_Adap_paper!E$162,Example_6_Adap!$E$11:$AR$11,0))</f>
        <v>4.8964013833474501E-5</v>
      </c>
      <c r="F171" s="1" cm="1">
        <f t="array" ref="F171">INDEX(Example_6_Adap!$E$12:$AR$119,MATCH(Analysis_7_Adap_paper!$C171,Example_6_Adap!$C$12:$C$119)+Analysis_7_Adap_paper!$D171-COUNT($C$163:$C$171),MATCH(Analysis_7_Adap_paper!F$162,Example_6_Adap!$E$11:$AR$11,0))</f>
        <v>7.5795347531659697E-7</v>
      </c>
      <c r="G171" s="1" cm="1">
        <f t="array" ref="G171">INDEX(Example_6_Adap!$E$12:$AR$119,MATCH(Analysis_7_Adap_paper!$C171,Example_6_Adap!$C$12:$C$119)+Analysis_7_Adap_paper!$D171-COUNT($C$163:$C$171),MATCH(Analysis_7_Adap_paper!G$162,Example_6_Adap!$E$11:$AR$11,0))</f>
        <v>6.0115040464352401</v>
      </c>
      <c r="H171" s="1" cm="1">
        <f t="array" ref="H171">INDEX(Example_6_Adap!$E$12:$AR$119,MATCH(Analysis_7_Adap_paper!$C171,Example_6_Adap!$C$12:$C$119)+Analysis_7_Adap_paper!$D171-COUNT($C$163:$C$171),MATCH(Analysis_7_Adap_paper!H$162,Example_6_Adap!$E$11:$AR$11,0))</f>
        <v>9.3149689276167597E-2</v>
      </c>
      <c r="I171" s="1" cm="1">
        <f t="array" ref="I171">INDEX(Example_6_Adap!$E$12:$AR$119,MATCH(Analysis_7_Adap_paper!$C171,Example_6_Adap!$C$12:$C$119)+Analysis_7_Adap_paper!$D171-COUNT($C$163:$C$171),MATCH(Analysis_7_Adap_paper!I$162,Example_6_Adap!$E$11:$AR$11,0))</f>
        <v>1.30224893313268E-6</v>
      </c>
      <c r="J171" s="1" cm="1">
        <f t="array" ref="J171">INDEX(Example_6_Adap!$E$12:$AR$119,MATCH(Analysis_7_Adap_paper!$C171,Example_6_Adap!$C$12:$C$119)+Analysis_7_Adap_paper!$D171-COUNT($C$163:$C$171),MATCH(Analysis_7_Adap_paper!J$162,Example_6_Adap!$E$11:$AR$11,0))</f>
        <v>1.82840187434862E-10</v>
      </c>
      <c r="K171" s="68"/>
      <c r="Q171" s="57">
        <f t="shared" si="42"/>
        <v>-1.6059647346084696</v>
      </c>
      <c r="R171" s="57">
        <f t="shared" si="40"/>
        <v>-1.2262053011663694</v>
      </c>
      <c r="S171" s="57">
        <f t="shared" si="40"/>
        <v>1.591020715809687</v>
      </c>
      <c r="T171" s="57">
        <f t="shared" si="40"/>
        <v>-5.9829810092667932</v>
      </c>
      <c r="U171" s="57">
        <f t="shared" si="40"/>
        <v>0.37975643920354968</v>
      </c>
      <c r="V171" s="57">
        <f t="shared" si="40"/>
        <v>-8.8335994809738121E-3</v>
      </c>
    </row>
    <row r="173" spans="3:23" x14ac:dyDescent="0.45">
      <c r="C173" s="93" t="s">
        <v>15</v>
      </c>
      <c r="D173" s="94"/>
      <c r="E173" s="94"/>
      <c r="F173" s="94"/>
      <c r="G173" s="94"/>
      <c r="H173" s="94"/>
      <c r="I173" s="94"/>
      <c r="J173" s="95"/>
      <c r="K173" s="72"/>
      <c r="P173" s="90" t="s">
        <v>103</v>
      </c>
      <c r="Q173" s="91"/>
      <c r="R173" s="91"/>
      <c r="S173" s="91"/>
      <c r="T173" s="91"/>
      <c r="U173" s="91"/>
      <c r="V173" s="91"/>
      <c r="W173" s="92"/>
    </row>
    <row r="174" spans="3:23" x14ac:dyDescent="0.45">
      <c r="C174" s="50" t="s">
        <v>11</v>
      </c>
      <c r="D174" s="50" t="s">
        <v>14</v>
      </c>
      <c r="E174" s="54" t="s">
        <v>17</v>
      </c>
      <c r="F174" s="54" t="s">
        <v>18</v>
      </c>
      <c r="G174" s="54" t="s">
        <v>22</v>
      </c>
      <c r="H174" s="54" t="s">
        <v>100</v>
      </c>
      <c r="I174" s="54" t="s">
        <v>99</v>
      </c>
      <c r="J174" s="54" t="s">
        <v>102</v>
      </c>
      <c r="K174" s="71"/>
      <c r="Q174" t="str">
        <f t="shared" ref="Q174:V174" si="43">E174</f>
        <v>St_RBF_AD</v>
      </c>
      <c r="R174" t="str">
        <f t="shared" si="43"/>
        <v>Mu_RBF_AD</v>
      </c>
      <c r="S174" t="str">
        <f t="shared" si="43"/>
        <v>Mu_LRBF_AD</v>
      </c>
      <c r="T174" t="str">
        <f t="shared" si="43"/>
        <v>Mu_1E-9_CPLRBF_AD</v>
      </c>
      <c r="U174" t="str">
        <f t="shared" si="43"/>
        <v>Mu_1E-13_CPLRBF_AD</v>
      </c>
      <c r="V174" t="str">
        <f t="shared" si="43"/>
        <v>Mu_1E-6_CPLRBF_AD</v>
      </c>
    </row>
    <row r="175" spans="3:23" x14ac:dyDescent="0.45">
      <c r="C175" s="53">
        <v>8</v>
      </c>
      <c r="D175" s="48">
        <v>1</v>
      </c>
      <c r="E175" s="1" cm="1">
        <f t="array" ref="E175">INDEX(Example_6_Adap!$AS$12:$CF$119,MATCH(Analysis_7_Adap_paper!$C175,Example_6_Adap!$C$12:$C$119)+Analysis_7_Adap_paper!$D175-COUNT($C$175:$C$183),MATCH(Analysis_7_Adap_paper!E$174,Example_6_Adap!$AS$11:$CF$11,0))</f>
        <v>0.125860322938942</v>
      </c>
      <c r="F175" s="1" cm="1">
        <f t="array" ref="F175">INDEX(Example_6_Adap!$AS$12:$CF$119,MATCH(Analysis_7_Adap_paper!$C175,Example_6_Adap!$C$12:$C$119)+Analysis_7_Adap_paper!$D175-COUNT($C$175:$C$183),MATCH(Analysis_7_Adap_paper!F$174,Example_6_Adap!$AS$11:$CF$11,0))</f>
        <v>0.125860322938942</v>
      </c>
      <c r="G175" s="1" cm="1">
        <f t="array" ref="G175">INDEX(Example_6_Adap!$AS$12:$CF$119,MATCH(Analysis_7_Adap_paper!$C175,Example_6_Adap!$C$12:$C$119)+Analysis_7_Adap_paper!$D175-COUNT($C$175:$C$183),MATCH(Analysis_7_Adap_paper!G$174,Example_6_Adap!$AS$11:$CF$11,0))</f>
        <v>0.12586032293855201</v>
      </c>
      <c r="H175" s="1" cm="1">
        <f t="array" ref="H175">INDEX(Example_6_Adap!$AS$12:$CF$119,MATCH(Analysis_7_Adap_paper!$C175,Example_6_Adap!$C$12:$C$119)+Analysis_7_Adap_paper!$D175-COUNT($C$175:$C$183),MATCH(Analysis_7_Adap_paper!H$174,Example_6_Adap!$AS$11:$CF$11,0))</f>
        <v>0.125860112960096</v>
      </c>
      <c r="I175" s="1" cm="1">
        <f t="array" ref="I175">INDEX(Example_6_Adap!$AS$12:$CF$119,MATCH(Analysis_7_Adap_paper!$C175,Example_6_Adap!$C$12:$C$119)+Analysis_7_Adap_paper!$D175-COUNT($C$175:$C$183),MATCH(Analysis_7_Adap_paper!I$174,Example_6_Adap!$AS$11:$CF$11,0))</f>
        <v>0.12586032291823199</v>
      </c>
      <c r="J175" s="1" cm="1">
        <f t="array" ref="J175">INDEX(Example_6_Adap!$AS$12:$CF$119,MATCH(Analysis_7_Adap_paper!$C175,Example_6_Adap!$C$12:$C$119)+Analysis_7_Adap_paper!$D175-COUNT($C$175:$C$183),MATCH(Analysis_7_Adap_paper!J$174,Example_6_Adap!$AS$11:$CF$11,0))</f>
        <v>0.12565054804727599</v>
      </c>
      <c r="K175" s="68"/>
      <c r="Q175" s="56" t="s">
        <v>93</v>
      </c>
      <c r="R175" s="56" t="s">
        <v>93</v>
      </c>
      <c r="S175" s="56" t="s">
        <v>93</v>
      </c>
      <c r="T175" s="56" t="s">
        <v>93</v>
      </c>
      <c r="U175" s="56" t="s">
        <v>93</v>
      </c>
      <c r="V175" s="56" t="s">
        <v>93</v>
      </c>
    </row>
    <row r="176" spans="3:23" x14ac:dyDescent="0.45">
      <c r="C176" s="48">
        <f>C175</f>
        <v>8</v>
      </c>
      <c r="D176" s="48">
        <v>2</v>
      </c>
      <c r="E176" s="1" cm="1">
        <f t="array" ref="E176">INDEX(Example_6_Adap!$AS$12:$CF$119,MATCH(Analysis_7_Adap_paper!$C176,Example_6_Adap!$C$12:$C$119)+Analysis_7_Adap_paper!$D176-COUNT($C$175:$C$183),MATCH(Analysis_7_Adap_paper!E$174,Example_6_Adap!$AS$11:$CF$11,0))</f>
        <v>3.4065754794012298E-4</v>
      </c>
      <c r="F176" s="1" cm="1">
        <f t="array" ref="F176">INDEX(Example_6_Adap!$AS$12:$CF$119,MATCH(Analysis_7_Adap_paper!$C176,Example_6_Adap!$C$12:$C$119)+Analysis_7_Adap_paper!$D176-COUNT($C$175:$C$183),MATCH(Analysis_7_Adap_paper!F$174,Example_6_Adap!$AS$11:$CF$11,0))</f>
        <v>9.41473908336377E-4</v>
      </c>
      <c r="G176" s="1" cm="1">
        <f t="array" ref="G176">INDEX(Example_6_Adap!$AS$12:$CF$119,MATCH(Analysis_7_Adap_paper!$C176,Example_6_Adap!$C$12:$C$119)+Analysis_7_Adap_paper!$D176-COUNT($C$175:$C$183),MATCH(Analysis_7_Adap_paper!G$174,Example_6_Adap!$AS$11:$CF$11,0))</f>
        <v>9.4147384250845099E-4</v>
      </c>
      <c r="H176" s="1" cm="1">
        <f t="array" ref="H176">INDEX(Example_6_Adap!$AS$12:$CF$119,MATCH(Analysis_7_Adap_paper!$C176,Example_6_Adap!$C$12:$C$119)+Analysis_7_Adap_paper!$D176-COUNT($C$175:$C$183),MATCH(Analysis_7_Adap_paper!H$174,Example_6_Adap!$AS$11:$CF$11,0))</f>
        <v>9.4263569853237099E-4</v>
      </c>
      <c r="I176" s="1" cm="1">
        <f t="array" ref="I176">INDEX(Example_6_Adap!$AS$12:$CF$119,MATCH(Analysis_7_Adap_paper!$C176,Example_6_Adap!$C$12:$C$119)+Analysis_7_Adap_paper!$D176-COUNT($C$175:$C$183),MATCH(Analysis_7_Adap_paper!I$174,Example_6_Adap!$AS$11:$CF$11,0))</f>
        <v>9.4147409273043995E-4</v>
      </c>
      <c r="J176" s="1" cm="1">
        <f t="array" ref="J176">INDEX(Example_6_Adap!$AS$12:$CF$119,MATCH(Analysis_7_Adap_paper!$C176,Example_6_Adap!$C$12:$C$119)+Analysis_7_Adap_paper!$D176-COUNT($C$175:$C$183),MATCH(Analysis_7_Adap_paper!J$174,Example_6_Adap!$AS$11:$CF$11,0))</f>
        <v>2.0962015436117002E-3</v>
      </c>
      <c r="K176" s="68"/>
      <c r="Q176" s="57">
        <f>LOG(E175/E176)/LOG(2)</f>
        <v>8.5292856615558801</v>
      </c>
      <c r="R176" s="57">
        <f t="shared" ref="R176:V183" si="44">LOG(F175/F176)/LOG(2)</f>
        <v>7.0626867213604587</v>
      </c>
      <c r="S176" s="57">
        <f t="shared" si="44"/>
        <v>7.0626868222293373</v>
      </c>
      <c r="T176" s="57">
        <f t="shared" si="44"/>
        <v>7.0609051088566979</v>
      </c>
      <c r="U176" s="57">
        <f t="shared" si="44"/>
        <v>7.0626864385614656</v>
      </c>
      <c r="V176" s="57">
        <f t="shared" si="44"/>
        <v>5.9054957191506565</v>
      </c>
    </row>
    <row r="177" spans="2:22" x14ac:dyDescent="0.45">
      <c r="C177" s="48">
        <f t="shared" ref="C177:C183" si="45">C176</f>
        <v>8</v>
      </c>
      <c r="D177" s="48">
        <v>3</v>
      </c>
      <c r="E177" s="1" cm="1">
        <f t="array" ref="E177">INDEX(Example_6_Adap!$AS$12:$CF$119,MATCH(Analysis_7_Adap_paper!$C177,Example_6_Adap!$C$12:$C$119)+Analysis_7_Adap_paper!$D177-COUNT($C$175:$C$183),MATCH(Analysis_7_Adap_paper!E$174,Example_6_Adap!$AS$11:$CF$11,0))</f>
        <v>2.90060735840982E-6</v>
      </c>
      <c r="F177" s="1" cm="1">
        <f t="array" ref="F177">INDEX(Example_6_Adap!$AS$12:$CF$119,MATCH(Analysis_7_Adap_paper!$C177,Example_6_Adap!$C$12:$C$119)+Analysis_7_Adap_paper!$D177-COUNT($C$175:$C$183),MATCH(Analysis_7_Adap_paper!F$174,Example_6_Adap!$AS$11:$CF$11,0))</f>
        <v>4.2544271467068002E-6</v>
      </c>
      <c r="G177" s="1" cm="1">
        <f t="array" ref="G177">INDEX(Example_6_Adap!$AS$12:$CF$119,MATCH(Analysis_7_Adap_paper!$C177,Example_6_Adap!$C$12:$C$119)+Analysis_7_Adap_paper!$D177-COUNT($C$175:$C$183),MATCH(Analysis_7_Adap_paper!G$174,Example_6_Adap!$AS$11:$CF$11,0))</f>
        <v>4.2514209955248399E-6</v>
      </c>
      <c r="H177" s="1" cm="1">
        <f t="array" ref="H177">INDEX(Example_6_Adap!$AS$12:$CF$119,MATCH(Analysis_7_Adap_paper!$C177,Example_6_Adap!$C$12:$C$119)+Analysis_7_Adap_paper!$D177-COUNT($C$175:$C$183),MATCH(Analysis_7_Adap_paper!H$174,Example_6_Adap!$AS$11:$CF$11,0))</f>
        <v>2.2578393169011599E-5</v>
      </c>
      <c r="I177" s="1" cm="1">
        <f t="array" ref="I177">INDEX(Example_6_Adap!$AS$12:$CF$119,MATCH(Analysis_7_Adap_paper!$C177,Example_6_Adap!$C$12:$C$119)+Analysis_7_Adap_paper!$D177-COUNT($C$175:$C$183),MATCH(Analysis_7_Adap_paper!I$174,Example_6_Adap!$AS$11:$CF$11,0))</f>
        <v>4.2605942513851898E-6</v>
      </c>
      <c r="J177" s="1" cm="1">
        <f t="array" ref="J177">INDEX(Example_6_Adap!$AS$12:$CF$119,MATCH(Analysis_7_Adap_paper!$C177,Example_6_Adap!$C$12:$C$119)+Analysis_7_Adap_paper!$D177-COUNT($C$175:$C$183),MATCH(Analysis_7_Adap_paper!J$174,Example_6_Adap!$AS$11:$CF$11,0))</f>
        <v>5.8858108937892999E-5</v>
      </c>
      <c r="K177" s="68"/>
      <c r="Q177" s="57">
        <f t="shared" ref="Q177:Q183" si="46">LOG(E176/E177)/LOG(2)</f>
        <v>6.8758233447469665</v>
      </c>
      <c r="R177" s="57">
        <f t="shared" si="44"/>
        <v>7.7898124149396448</v>
      </c>
      <c r="S177" s="57">
        <f t="shared" si="44"/>
        <v>7.7908320735330596</v>
      </c>
      <c r="T177" s="57">
        <f t="shared" si="44"/>
        <v>5.3836855957033425</v>
      </c>
      <c r="U177" s="57">
        <f t="shared" si="44"/>
        <v>7.7877229193372459</v>
      </c>
      <c r="V177" s="57">
        <f t="shared" si="44"/>
        <v>5.1543924337721361</v>
      </c>
    </row>
    <row r="178" spans="2:22" x14ac:dyDescent="0.45">
      <c r="C178" s="48">
        <f t="shared" si="45"/>
        <v>8</v>
      </c>
      <c r="D178" s="48">
        <v>4</v>
      </c>
      <c r="E178" s="1" cm="1">
        <f t="array" ref="E178">INDEX(Example_6_Adap!$AS$12:$CF$119,MATCH(Analysis_7_Adap_paper!$C178,Example_6_Adap!$C$12:$C$119)+Analysis_7_Adap_paper!$D178-COUNT($C$175:$C$183),MATCH(Analysis_7_Adap_paper!E$174,Example_6_Adap!$AS$11:$CF$11,0))</f>
        <v>3.89848280344578E-7</v>
      </c>
      <c r="F178" s="1" cm="1">
        <f t="array" ref="F178">INDEX(Example_6_Adap!$AS$12:$CF$119,MATCH(Analysis_7_Adap_paper!$C178,Example_6_Adap!$C$12:$C$119)+Analysis_7_Adap_paper!$D178-COUNT($C$175:$C$183),MATCH(Analysis_7_Adap_paper!F$174,Example_6_Adap!$AS$11:$CF$11,0))</f>
        <v>2.4469047843148799E-8</v>
      </c>
      <c r="G178" s="1" cm="1">
        <f t="array" ref="G178">INDEX(Example_6_Adap!$AS$12:$CF$119,MATCH(Analysis_7_Adap_paper!$C178,Example_6_Adap!$C$12:$C$119)+Analysis_7_Adap_paper!$D178-COUNT($C$175:$C$183),MATCH(Analysis_7_Adap_paper!G$174,Example_6_Adap!$AS$11:$CF$11,0))</f>
        <v>2.90692402318672E-7</v>
      </c>
      <c r="H178" s="1" cm="1">
        <f t="array" ref="H178">INDEX(Example_6_Adap!$AS$12:$CF$119,MATCH(Analysis_7_Adap_paper!$C178,Example_6_Adap!$C$12:$C$119)+Analysis_7_Adap_paper!$D178-COUNT($C$175:$C$183),MATCH(Analysis_7_Adap_paper!H$174,Example_6_Adap!$AS$11:$CF$11,0))</f>
        <v>3.3235107212387402E-7</v>
      </c>
      <c r="I178" s="1" cm="1">
        <f t="array" ref="I178">INDEX(Example_6_Adap!$AS$12:$CF$119,MATCH(Analysis_7_Adap_paper!$C178,Example_6_Adap!$C$12:$C$119)+Analysis_7_Adap_paper!$D178-COUNT($C$175:$C$183),MATCH(Analysis_7_Adap_paper!I$174,Example_6_Adap!$AS$11:$CF$11,0))</f>
        <v>2.7540246553782199E-8</v>
      </c>
      <c r="J178" s="1" cm="1">
        <f t="array" ref="J178">INDEX(Example_6_Adap!$AS$12:$CF$119,MATCH(Analysis_7_Adap_paper!$C178,Example_6_Adap!$C$12:$C$119)+Analysis_7_Adap_paper!$D178-COUNT($C$175:$C$183),MATCH(Analysis_7_Adap_paper!J$174,Example_6_Adap!$AS$11:$CF$11,0))</f>
        <v>2.36663140875808E-6</v>
      </c>
      <c r="K178" s="68"/>
      <c r="Q178" s="57">
        <f t="shared" si="46"/>
        <v>2.8953703421011885</v>
      </c>
      <c r="R178" s="57">
        <f t="shared" si="44"/>
        <v>7.441863114338152</v>
      </c>
      <c r="S178" s="57">
        <f t="shared" si="44"/>
        <v>3.8703798583552205</v>
      </c>
      <c r="T178" s="57">
        <f t="shared" si="44"/>
        <v>6.0860909997527992</v>
      </c>
      <c r="U178" s="57">
        <f t="shared" si="44"/>
        <v>7.2733693806008812</v>
      </c>
      <c r="V178" s="57">
        <f t="shared" si="44"/>
        <v>4.6363342544312225</v>
      </c>
    </row>
    <row r="179" spans="2:22" x14ac:dyDescent="0.45">
      <c r="C179" s="48">
        <f t="shared" si="45"/>
        <v>8</v>
      </c>
      <c r="D179" s="48">
        <v>5</v>
      </c>
      <c r="E179" s="1" cm="1">
        <f t="array" ref="E179">INDEX(Example_6_Adap!$AS$12:$CF$119,MATCH(Analysis_7_Adap_paper!$C179,Example_6_Adap!$C$12:$C$119)+Analysis_7_Adap_paper!$D179-COUNT($C$175:$C$183),MATCH(Analysis_7_Adap_paper!E$174,Example_6_Adap!$AS$11:$CF$11,0))</f>
        <v>1.31477345995763E-7</v>
      </c>
      <c r="F179" s="1" cm="1">
        <f t="array" ref="F179">INDEX(Example_6_Adap!$AS$12:$CF$119,MATCH(Analysis_7_Adap_paper!$C179,Example_6_Adap!$C$12:$C$119)+Analysis_7_Adap_paper!$D179-COUNT($C$175:$C$183),MATCH(Analysis_7_Adap_paper!F$174,Example_6_Adap!$AS$11:$CF$11,0))</f>
        <v>3.69092091576351E-9</v>
      </c>
      <c r="G179" s="1" cm="1">
        <f t="array" ref="G179">INDEX(Example_6_Adap!$AS$12:$CF$119,MATCH(Analysis_7_Adap_paper!$C179,Example_6_Adap!$C$12:$C$119)+Analysis_7_Adap_paper!$D179-COUNT($C$175:$C$183),MATCH(Analysis_7_Adap_paper!G$174,Example_6_Adap!$AS$11:$CF$11,0))</f>
        <v>1.82329094051709E-6</v>
      </c>
      <c r="H179" s="1" cm="1">
        <f t="array" ref="H179">INDEX(Example_6_Adap!$AS$12:$CF$119,MATCH(Analysis_7_Adap_paper!$C179,Example_6_Adap!$C$12:$C$119)+Analysis_7_Adap_paper!$D179-COUNT($C$175:$C$183),MATCH(Analysis_7_Adap_paper!H$174,Example_6_Adap!$AS$11:$CF$11,0))</f>
        <v>5.38195682045495E-9</v>
      </c>
      <c r="I179" s="1" cm="1">
        <f t="array" ref="I179">INDEX(Example_6_Adap!$AS$12:$CF$119,MATCH(Analysis_7_Adap_paper!$C179,Example_6_Adap!$C$12:$C$119)+Analysis_7_Adap_paper!$D179-COUNT($C$175:$C$183),MATCH(Analysis_7_Adap_paper!I$174,Example_6_Adap!$AS$11:$CF$11,0))</f>
        <v>6.6993931215704498E-9</v>
      </c>
      <c r="J179" s="1" cm="1">
        <f t="array" ref="J179">INDEX(Example_6_Adap!$AS$12:$CF$119,MATCH(Analysis_7_Adap_paper!$C179,Example_6_Adap!$C$12:$C$119)+Analysis_7_Adap_paper!$D179-COUNT($C$175:$C$183),MATCH(Analysis_7_Adap_paper!J$174,Example_6_Adap!$AS$11:$CF$11,0))</f>
        <v>6.8894966969318503E-8</v>
      </c>
      <c r="K179" s="68"/>
      <c r="Q179" s="57">
        <f t="shared" si="46"/>
        <v>1.5680985311343016</v>
      </c>
      <c r="R179" s="57">
        <f t="shared" si="44"/>
        <v>2.7289052325015644</v>
      </c>
      <c r="S179" s="57">
        <f t="shared" si="44"/>
        <v>-2.6489795189129954</v>
      </c>
      <c r="T179" s="57">
        <f t="shared" si="44"/>
        <v>5.948433381381256</v>
      </c>
      <c r="U179" s="57">
        <f t="shared" si="44"/>
        <v>2.0394391581659406</v>
      </c>
      <c r="V179" s="57">
        <f t="shared" si="44"/>
        <v>5.102292628060348</v>
      </c>
    </row>
    <row r="180" spans="2:22" x14ac:dyDescent="0.45">
      <c r="C180" s="48">
        <f t="shared" si="45"/>
        <v>8</v>
      </c>
      <c r="D180" s="48">
        <v>6</v>
      </c>
      <c r="E180" s="1" cm="1">
        <f t="array" ref="E180">INDEX(Example_6_Adap!$AS$12:$CF$119,MATCH(Analysis_7_Adap_paper!$C180,Example_6_Adap!$C$12:$C$119)+Analysis_7_Adap_paper!$D180-COUNT($C$175:$C$183),MATCH(Analysis_7_Adap_paper!E$174,Example_6_Adap!$AS$11:$CF$11,0))</f>
        <v>3.8333522016065596E-6</v>
      </c>
      <c r="F180" s="1" cm="1">
        <f t="array" ref="F180">INDEX(Example_6_Adap!$AS$12:$CF$119,MATCH(Analysis_7_Adap_paper!$C180,Example_6_Adap!$C$12:$C$119)+Analysis_7_Adap_paper!$D180-COUNT($C$175:$C$183),MATCH(Analysis_7_Adap_paper!F$174,Example_6_Adap!$AS$11:$CF$11,0))</f>
        <v>1.63183352511149E-8</v>
      </c>
      <c r="G180" s="1" cm="1">
        <f t="array" ref="G180">INDEX(Example_6_Adap!$AS$12:$CF$119,MATCH(Analysis_7_Adap_paper!$C180,Example_6_Adap!$C$12:$C$119)+Analysis_7_Adap_paper!$D180-COUNT($C$175:$C$183),MATCH(Analysis_7_Adap_paper!G$174,Example_6_Adap!$AS$11:$CF$11,0))</f>
        <v>4.25649014425352E-6</v>
      </c>
      <c r="H180" s="1" cm="1">
        <f t="array" ref="H180">INDEX(Example_6_Adap!$AS$12:$CF$119,MATCH(Analysis_7_Adap_paper!$C180,Example_6_Adap!$C$12:$C$119)+Analysis_7_Adap_paper!$D180-COUNT($C$175:$C$183),MATCH(Analysis_7_Adap_paper!H$174,Example_6_Adap!$AS$11:$CF$11,0))</f>
        <v>2.7466478963170698E-10</v>
      </c>
      <c r="I180" s="1" cm="1">
        <f t="array" ref="I180">INDEX(Example_6_Adap!$AS$12:$CF$119,MATCH(Analysis_7_Adap_paper!$C180,Example_6_Adap!$C$12:$C$119)+Analysis_7_Adap_paper!$D180-COUNT($C$175:$C$183),MATCH(Analysis_7_Adap_paper!I$174,Example_6_Adap!$AS$11:$CF$11,0))</f>
        <v>6.7468752402088202E-9</v>
      </c>
      <c r="J180" s="1" cm="1">
        <f t="array" ref="J180">INDEX(Example_6_Adap!$AS$12:$CF$119,MATCH(Analysis_7_Adap_paper!$C180,Example_6_Adap!$C$12:$C$119)+Analysis_7_Adap_paper!$D180-COUNT($C$175:$C$183),MATCH(Analysis_7_Adap_paper!J$174,Example_6_Adap!$AS$11:$CF$11,0))</f>
        <v>1.86968197781138E-9</v>
      </c>
      <c r="K180" s="68"/>
      <c r="Q180" s="57">
        <f t="shared" si="46"/>
        <v>-4.8657204118240918</v>
      </c>
      <c r="R180" s="57">
        <f t="shared" si="44"/>
        <v>-2.1444411544425535</v>
      </c>
      <c r="S180" s="57">
        <f t="shared" si="44"/>
        <v>-1.2231195009326625</v>
      </c>
      <c r="T180" s="57">
        <f t="shared" si="44"/>
        <v>4.2923869336712412</v>
      </c>
      <c r="U180" s="57">
        <f t="shared" si="44"/>
        <v>-1.018907253431987E-2</v>
      </c>
      <c r="V180" s="57">
        <f t="shared" si="44"/>
        <v>5.2035337906658095</v>
      </c>
    </row>
    <row r="181" spans="2:22" x14ac:dyDescent="0.45">
      <c r="C181" s="48">
        <f t="shared" si="45"/>
        <v>8</v>
      </c>
      <c r="D181" s="48">
        <v>7</v>
      </c>
      <c r="E181" s="1" cm="1">
        <f t="array" ref="E181">INDEX(Example_6_Adap!$AS$12:$CF$119,MATCH(Analysis_7_Adap_paper!$C181,Example_6_Adap!$C$12:$C$119)+Analysis_7_Adap_paper!$D181-COUNT($C$175:$C$183),MATCH(Analysis_7_Adap_paper!E$174,Example_6_Adap!$AS$11:$CF$11,0))</f>
        <v>3.87793226341694E-7</v>
      </c>
      <c r="F181" s="1" cm="1">
        <f t="array" ref="F181">INDEX(Example_6_Adap!$AS$12:$CF$119,MATCH(Analysis_7_Adap_paper!$C181,Example_6_Adap!$C$12:$C$119)+Analysis_7_Adap_paper!$D181-COUNT($C$175:$C$183),MATCH(Analysis_7_Adap_paper!F$174,Example_6_Adap!$AS$11:$CF$11,0))</f>
        <v>1.1227499288609599E-8</v>
      </c>
      <c r="G181" s="1" cm="1">
        <f t="array" ref="G181">INDEX(Example_6_Adap!$AS$12:$CF$119,MATCH(Analysis_7_Adap_paper!$C181,Example_6_Adap!$C$12:$C$119)+Analysis_7_Adap_paper!$D181-COUNT($C$175:$C$183),MATCH(Analysis_7_Adap_paper!G$174,Example_6_Adap!$AS$11:$CF$11,0))</f>
        <v>1.0125746459544899E-5</v>
      </c>
      <c r="H181" s="1" cm="1">
        <f t="array" ref="H181">INDEX(Example_6_Adap!$AS$12:$CF$119,MATCH(Analysis_7_Adap_paper!$C181,Example_6_Adap!$C$12:$C$119)+Analysis_7_Adap_paper!$D181-COUNT($C$175:$C$183),MATCH(Analysis_7_Adap_paper!H$174,Example_6_Adap!$AS$11:$CF$11,0))</f>
        <v>2.6381184473002302E-10</v>
      </c>
      <c r="I181" s="1" cm="1">
        <f t="array" ref="I181">INDEX(Example_6_Adap!$AS$12:$CF$119,MATCH(Analysis_7_Adap_paper!$C181,Example_6_Adap!$C$12:$C$119)+Analysis_7_Adap_paper!$D181-COUNT($C$175:$C$183),MATCH(Analysis_7_Adap_paper!I$174,Example_6_Adap!$AS$11:$CF$11,0))</f>
        <v>6.6920612194562402E-9</v>
      </c>
      <c r="J181" s="1" cm="1">
        <f t="array" ref="J181">INDEX(Example_6_Adap!$AS$12:$CF$119,MATCH(Analysis_7_Adap_paper!$C181,Example_6_Adap!$C$12:$C$119)+Analysis_7_Adap_paper!$D181-COUNT($C$175:$C$183),MATCH(Analysis_7_Adap_paper!J$174,Example_6_Adap!$AS$11:$CF$11,0))</f>
        <v>5.3032834484213602E-11</v>
      </c>
      <c r="K181" s="68"/>
      <c r="Q181" s="57">
        <f t="shared" si="46"/>
        <v>3.3052470475438871</v>
      </c>
      <c r="R181" s="57">
        <f t="shared" si="44"/>
        <v>0.53945725457708693</v>
      </c>
      <c r="S181" s="57">
        <f t="shared" si="44"/>
        <v>-1.2502920708601644</v>
      </c>
      <c r="T181" s="57">
        <f t="shared" si="44"/>
        <v>5.8162636726024237E-2</v>
      </c>
      <c r="U181" s="57">
        <f t="shared" si="44"/>
        <v>1.1768841184985607E-2</v>
      </c>
      <c r="V181" s="57">
        <f t="shared" si="44"/>
        <v>5.139763227294103</v>
      </c>
    </row>
    <row r="182" spans="2:22" x14ac:dyDescent="0.45">
      <c r="C182" s="48">
        <f t="shared" si="45"/>
        <v>8</v>
      </c>
      <c r="D182" s="48">
        <v>8</v>
      </c>
      <c r="E182" s="1" cm="1">
        <f t="array" ref="E182">INDEX(Example_6_Adap!$AS$12:$CF$119,MATCH(Analysis_7_Adap_paper!$C182,Example_6_Adap!$C$12:$C$119)+Analysis_7_Adap_paper!$D182-COUNT($C$175:$C$183),MATCH(Analysis_7_Adap_paper!E$174,Example_6_Adap!$AS$11:$CF$11,0))</f>
        <v>9.42575830585992E-6</v>
      </c>
      <c r="F182" s="1" cm="1">
        <f t="array" ref="F182">INDEX(Example_6_Adap!$AS$12:$CF$119,MATCH(Analysis_7_Adap_paper!$C182,Example_6_Adap!$C$12:$C$119)+Analysis_7_Adap_paper!$D182-COUNT($C$175:$C$183),MATCH(Analysis_7_Adap_paper!F$174,Example_6_Adap!$AS$11:$CF$11,0))</f>
        <v>1.90158719739123E-7</v>
      </c>
      <c r="G182" s="1" cm="1">
        <f t="array" ref="G182">INDEX(Example_6_Adap!$AS$12:$CF$119,MATCH(Analysis_7_Adap_paper!$C182,Example_6_Adap!$C$12:$C$119)+Analysis_7_Adap_paper!$D182-COUNT($C$175:$C$183),MATCH(Analysis_7_Adap_paper!G$174,Example_6_Adap!$AS$11:$CF$11,0))</f>
        <v>4.0681643337517901E-4</v>
      </c>
      <c r="H182" s="1" cm="1">
        <f t="array" ref="H182">INDEX(Example_6_Adap!$AS$12:$CF$119,MATCH(Analysis_7_Adap_paper!$C182,Example_6_Adap!$C$12:$C$119)+Analysis_7_Adap_paper!$D182-COUNT($C$175:$C$183),MATCH(Analysis_7_Adap_paper!H$174,Example_6_Adap!$AS$11:$CF$11,0))</f>
        <v>2.6390925937838601E-10</v>
      </c>
      <c r="I182" s="1" cm="1">
        <f t="array" ref="I182">INDEX(Example_6_Adap!$AS$12:$CF$119,MATCH(Analysis_7_Adap_paper!$C182,Example_6_Adap!$C$12:$C$119)+Analysis_7_Adap_paper!$D182-COUNT($C$175:$C$183),MATCH(Analysis_7_Adap_paper!I$174,Example_6_Adap!$AS$11:$CF$11,0))</f>
        <v>3.7539565803491497E-7</v>
      </c>
      <c r="J182" s="1" cm="1">
        <f t="array" ref="J182">INDEX(Example_6_Adap!$AS$12:$CF$119,MATCH(Analysis_7_Adap_paper!$C182,Example_6_Adap!$C$12:$C$119)+Analysis_7_Adap_paper!$D182-COUNT($C$175:$C$183),MATCH(Analysis_7_Adap_paper!J$174,Example_6_Adap!$AS$11:$CF$11,0))</f>
        <v>4.6896146782291297E-11</v>
      </c>
      <c r="K182" s="68"/>
      <c r="Q182" s="57">
        <f t="shared" si="46"/>
        <v>-4.6032491794702333</v>
      </c>
      <c r="R182" s="57">
        <f t="shared" si="44"/>
        <v>-4.0820955595311883</v>
      </c>
      <c r="S182" s="57">
        <f t="shared" si="44"/>
        <v>-5.3282777871136897</v>
      </c>
      <c r="T182" s="57">
        <f t="shared" si="44"/>
        <v>-5.3262843045470654E-4</v>
      </c>
      <c r="U182" s="57">
        <f t="shared" si="44"/>
        <v>-5.8098175099809524</v>
      </c>
      <c r="V182" s="57">
        <f t="shared" si="44"/>
        <v>0.17741647060220445</v>
      </c>
    </row>
    <row r="183" spans="2:22" x14ac:dyDescent="0.45">
      <c r="C183" s="48">
        <f t="shared" si="45"/>
        <v>8</v>
      </c>
      <c r="D183" s="48">
        <v>9</v>
      </c>
      <c r="E183" s="1" cm="1">
        <f t="array" ref="E183">INDEX(Example_6_Adap!$AS$12:$CF$119,MATCH(Analysis_7_Adap_paper!$C183,Example_6_Adap!$C$12:$C$119)+Analysis_7_Adap_paper!$D183-COUNT($C$175:$C$183),MATCH(Analysis_7_Adap_paper!E$174,Example_6_Adap!$AS$11:$CF$11,0))</f>
        <v>3.0294815567679399E-5</v>
      </c>
      <c r="F183" s="1" cm="1">
        <f t="array" ref="F183">INDEX(Example_6_Adap!$AS$12:$CF$119,MATCH(Analysis_7_Adap_paper!$C183,Example_6_Adap!$C$12:$C$119)+Analysis_7_Adap_paper!$D183-COUNT($C$175:$C$183),MATCH(Analysis_7_Adap_paper!F$174,Example_6_Adap!$AS$11:$CF$11,0))</f>
        <v>5.6315289400027304E-7</v>
      </c>
      <c r="G183" s="1" cm="1">
        <f t="array" ref="G183">INDEX(Example_6_Adap!$AS$12:$CF$119,MATCH(Analysis_7_Adap_paper!$C183,Example_6_Adap!$C$12:$C$119)+Analysis_7_Adap_paper!$D183-COUNT($C$175:$C$183),MATCH(Analysis_7_Adap_paper!G$174,Example_6_Adap!$AS$11:$CF$11,0))</f>
        <v>6.4402667443229103E-2</v>
      </c>
      <c r="H183" s="1" cm="1">
        <f t="array" ref="H183">INDEX(Example_6_Adap!$AS$12:$CF$119,MATCH(Analysis_7_Adap_paper!$C183,Example_6_Adap!$C$12:$C$119)+Analysis_7_Adap_paper!$D183-COUNT($C$175:$C$183),MATCH(Analysis_7_Adap_paper!H$174,Example_6_Adap!$AS$11:$CF$11,0))</f>
        <v>2.63792254263989E-10</v>
      </c>
      <c r="I183" s="1" cm="1">
        <f t="array" ref="I183">INDEX(Example_6_Adap!$AS$12:$CF$119,MATCH(Analysis_7_Adap_paper!$C183,Example_6_Adap!$C$12:$C$119)+Analysis_7_Adap_paper!$D183-COUNT($C$175:$C$183),MATCH(Analysis_7_Adap_paper!I$174,Example_6_Adap!$AS$11:$CF$11,0))</f>
        <v>9.0528614128724807E-6</v>
      </c>
      <c r="J183" s="1" cm="1">
        <f t="array" ref="J183">INDEX(Example_6_Adap!$AS$12:$CF$119,MATCH(Analysis_7_Adap_paper!$C183,Example_6_Adap!$C$12:$C$119)+Analysis_7_Adap_paper!$D183-COUNT($C$175:$C$183),MATCH(Analysis_7_Adap_paper!J$174,Example_6_Adap!$AS$11:$CF$11,0))</f>
        <v>4.72310516167901E-11</v>
      </c>
      <c r="K183" s="68"/>
      <c r="Q183" s="57">
        <f t="shared" si="46"/>
        <v>-1.6843903290533873</v>
      </c>
      <c r="R183" s="57">
        <f t="shared" si="44"/>
        <v>-1.5663225666889855</v>
      </c>
      <c r="S183" s="57">
        <f t="shared" si="44"/>
        <v>-7.3065986750702177</v>
      </c>
      <c r="T183" s="57">
        <f t="shared" si="44"/>
        <v>6.397658399740269E-4</v>
      </c>
      <c r="U183" s="57">
        <f t="shared" si="44"/>
        <v>-4.5918900002127128</v>
      </c>
      <c r="V183" s="57">
        <f t="shared" si="44"/>
        <v>-1.026626928228477E-2</v>
      </c>
    </row>
    <row r="186" spans="2:22" s="4" customFormat="1" ht="35.25" customHeight="1" x14ac:dyDescent="0.45">
      <c r="B186" s="89" t="s">
        <v>16</v>
      </c>
      <c r="C186" s="89"/>
      <c r="D186" s="89"/>
      <c r="E186" s="89"/>
      <c r="F186" s="89"/>
      <c r="G186" s="89"/>
      <c r="H186" s="89"/>
      <c r="I186" s="89"/>
      <c r="J186" s="89"/>
      <c r="K186" s="89"/>
      <c r="L186" s="89"/>
      <c r="M186" s="89"/>
      <c r="N186" s="89"/>
    </row>
    <row r="187" spans="2:22" ht="5.45" customHeight="1" x14ac:dyDescent="0.45"/>
    <row r="188" spans="2:22" x14ac:dyDescent="0.45">
      <c r="C188" s="87" t="s">
        <v>94</v>
      </c>
      <c r="D188" s="87"/>
      <c r="E188" s="87"/>
      <c r="F188" s="87"/>
      <c r="G188" s="87"/>
      <c r="H188" s="87" t="s">
        <v>96</v>
      </c>
      <c r="I188" s="87"/>
      <c r="J188" s="25" t="s">
        <v>95</v>
      </c>
    </row>
    <row r="189" spans="2:22" x14ac:dyDescent="0.45">
      <c r="C189" s="50" t="s">
        <v>11</v>
      </c>
      <c r="D189" s="50" t="s">
        <v>14</v>
      </c>
      <c r="E189" s="54" t="s">
        <v>17</v>
      </c>
      <c r="F189" s="54" t="s">
        <v>25</v>
      </c>
      <c r="G189" s="54" t="s">
        <v>41</v>
      </c>
      <c r="H189" s="58" t="str">
        <f>I189&amp;"^2"</f>
        <v>St_1E-10_CPLRBF_AD^2</v>
      </c>
      <c r="I189" s="58" t="str">
        <f>_xlfn.TEXTBEFORE(G189,"P",1)&amp;"CP"&amp;_xlfn.TEXTAFTER(G189,"P",1)</f>
        <v>St_1E-10_CPLRBF_AD</v>
      </c>
      <c r="J189" s="54" t="s">
        <v>97</v>
      </c>
      <c r="K189" s="71"/>
    </row>
    <row r="190" spans="2:22" x14ac:dyDescent="0.45">
      <c r="C190" s="53">
        <v>32</v>
      </c>
      <c r="D190" s="48">
        <v>1</v>
      </c>
      <c r="E190" s="1" cm="1">
        <f t="array" ref="E190">INDEX(Example_6_Adap!$DU$12:$FD$119,MATCH($C190,Example_6_Adap!$C$12:$C$119)+$D190-COUNT($C$190:$C$198),MATCH(E$189,Example_6_Adap!$DU$11:$FD$11,0))</f>
        <v>196167.167597072</v>
      </c>
      <c r="F190" s="1" cm="1">
        <f t="array" ref="F190">INDEX(Example_6_Adap!$DU$12:$FD$119,MATCH($C190,Example_6_Adap!$C$12:$C$119)+$D190-COUNT($C$190:$C$198),MATCH(F$189,Example_6_Adap!$DU$11:$FD$11,0))</f>
        <v>22671.125228681401</v>
      </c>
      <c r="G190" s="1" cm="1">
        <f t="array" ref="G190">INDEX(Example_6_Adap!$DU$12:$FD$119,MATCH($C190,Example_6_Adap!$C$12:$C$119)+$D190-COUNT($C$190:$C$198),MATCH(G$189,Example_6_Adap!$DU$11:$FD$11,0))</f>
        <v>780245.67281918996</v>
      </c>
      <c r="H190" s="1">
        <f t="shared" ref="H190:H198" si="47">I190*I190</f>
        <v>780245.67280030763</v>
      </c>
      <c r="I190" s="1" cm="1">
        <f t="array" ref="I190">INDEX(Example_6_Adap!$DU$12:$FD$119,MATCH($C190,Example_6_Adap!$C$12:$C$119)+$D190-COUNT($C$190:$C$198),MATCH(I$189,Example_6_Adap!$DU$11:$FD$11,0))</f>
        <v>883.31516051764197</v>
      </c>
      <c r="J190" s="59">
        <f t="shared" ref="J190:J198" si="48">(G190-H190)/G190</f>
        <v>2.420049610971808E-11</v>
      </c>
      <c r="K190" s="69"/>
    </row>
    <row r="191" spans="2:22" x14ac:dyDescent="0.45">
      <c r="C191" s="48">
        <f>C190</f>
        <v>32</v>
      </c>
      <c r="D191" s="48">
        <v>2</v>
      </c>
      <c r="E191" s="1" cm="1">
        <f t="array" ref="E191">INDEX(Example_6_Adap!$DU$12:$FD$119,MATCH($C191,Example_6_Adap!$C$12:$C$119)+$D191-COUNT($C$190:$C$198),MATCH(E$189,Example_6_Adap!$DU$11:$FD$11,0))</f>
        <v>11528209852.753599</v>
      </c>
      <c r="F191" s="1" cm="1">
        <f t="array" ref="F191">INDEX(Example_6_Adap!$DU$12:$FD$119,MATCH($C191,Example_6_Adap!$C$12:$C$119)+$D191-COUNT($C$190:$C$198),MATCH(F$189,Example_6_Adap!$DU$11:$FD$11,0))</f>
        <v>154437.453290156</v>
      </c>
      <c r="G191" s="1" cm="1">
        <f t="array" ref="G191">INDEX(Example_6_Adap!$DU$12:$FD$119,MATCH($C191,Example_6_Adap!$C$12:$C$119)+$D191-COUNT($C$190:$C$198),MATCH(G$189,Example_6_Adap!$DU$11:$FD$11,0))</f>
        <v>1532410730.48068</v>
      </c>
      <c r="H191" s="1">
        <f t="shared" si="47"/>
        <v>1532410718.4787309</v>
      </c>
      <c r="I191" s="1" cm="1">
        <f t="array" ref="I191">INDEX(Example_6_Adap!$DU$12:$FD$119,MATCH($C191,Example_6_Adap!$C$12:$C$119)+$D191-COUNT($C$190:$C$198),MATCH(I$189,Example_6_Adap!$DU$11:$FD$11,0))</f>
        <v>39146.017913431897</v>
      </c>
      <c r="J191" s="59">
        <f t="shared" si="48"/>
        <v>7.8320706277744713E-9</v>
      </c>
      <c r="K191" s="69"/>
    </row>
    <row r="192" spans="2:22" x14ac:dyDescent="0.45">
      <c r="C192" s="48">
        <f t="shared" ref="C192:C198" si="49">C191</f>
        <v>32</v>
      </c>
      <c r="D192" s="48">
        <v>3</v>
      </c>
      <c r="E192" s="1" cm="1">
        <f t="array" ref="E192">INDEX(Example_6_Adap!$DU$12:$FD$119,MATCH($C192,Example_6_Adap!$C$12:$C$119)+$D192-COUNT($C$190:$C$198),MATCH(E$189,Example_6_Adap!$DU$11:$FD$11,0))</f>
        <v>2.9761309637269798E+17</v>
      </c>
      <c r="F192" s="1" cm="1">
        <f t="array" ref="F192">INDEX(Example_6_Adap!$DU$12:$FD$119,MATCH($C192,Example_6_Adap!$C$12:$C$119)+$D192-COUNT($C$190:$C$198),MATCH(F$189,Example_6_Adap!$DU$11:$FD$11,0))</f>
        <v>1082484.8892111401</v>
      </c>
      <c r="G192" s="1" cm="1">
        <f t="array" ref="G192">INDEX(Example_6_Adap!$DU$12:$FD$119,MATCH($C192,Example_6_Adap!$C$12:$C$119)+$D192-COUNT($C$190:$C$198),MATCH(G$189,Example_6_Adap!$DU$11:$FD$11,0))</f>
        <v>10824839421.707399</v>
      </c>
      <c r="H192" s="1">
        <f t="shared" si="47"/>
        <v>10824839021.225973</v>
      </c>
      <c r="I192" s="1" cm="1">
        <f t="array" ref="I192">INDEX(Example_6_Adap!$DU$12:$FD$119,MATCH($C192,Example_6_Adap!$C$12:$C$119)+$D192-COUNT($C$190:$C$198),MATCH(I$189,Example_6_Adap!$DU$11:$FD$11,0))</f>
        <v>104042.48661593</v>
      </c>
      <c r="J192" s="59">
        <f t="shared" si="48"/>
        <v>3.6996523517560491E-8</v>
      </c>
      <c r="K192" s="69"/>
    </row>
    <row r="193" spans="3:11" x14ac:dyDescent="0.45">
      <c r="C193" s="48">
        <f t="shared" si="49"/>
        <v>32</v>
      </c>
      <c r="D193" s="48">
        <v>4</v>
      </c>
      <c r="E193" s="1" cm="1">
        <f t="array" ref="E193">INDEX(Example_6_Adap!$DU$12:$FD$119,MATCH($C193,Example_6_Adap!$C$12:$C$119)+$D193-COUNT($C$190:$C$198),MATCH(E$189,Example_6_Adap!$DU$11:$FD$11,0))</f>
        <v>1.1580440404856399E+18</v>
      </c>
      <c r="F193" s="1" cm="1">
        <f t="array" ref="F193">INDEX(Example_6_Adap!$DU$12:$FD$119,MATCH($C193,Example_6_Adap!$C$12:$C$119)+$D193-COUNT($C$190:$C$198),MATCH(F$189,Example_6_Adap!$DU$11:$FD$11,0))</f>
        <v>7436631.33026719</v>
      </c>
      <c r="G193" s="1" cm="1">
        <f t="array" ref="G193">INDEX(Example_6_Adap!$DU$12:$FD$119,MATCH($C193,Example_6_Adap!$C$12:$C$119)+$D193-COUNT($C$190:$C$198),MATCH(G$189,Example_6_Adap!$DU$11:$FD$11,0))</f>
        <v>74366377054.8367</v>
      </c>
      <c r="H193" s="1">
        <f t="shared" si="47"/>
        <v>74366376993.127594</v>
      </c>
      <c r="I193" s="1" cm="1">
        <f t="array" ref="I193">INDEX(Example_6_Adap!$DU$12:$FD$119,MATCH($C193,Example_6_Adap!$C$12:$C$119)+$D193-COUNT($C$190:$C$198),MATCH(I$189,Example_6_Adap!$DU$11:$FD$11,0))</f>
        <v>272701.99301275302</v>
      </c>
      <c r="J193" s="59">
        <f t="shared" si="48"/>
        <v>8.2979847733887975E-10</v>
      </c>
      <c r="K193" s="69"/>
    </row>
    <row r="194" spans="3:11" x14ac:dyDescent="0.45">
      <c r="C194" s="48">
        <f t="shared" si="49"/>
        <v>32</v>
      </c>
      <c r="D194" s="48">
        <v>5</v>
      </c>
      <c r="E194" s="1" cm="1">
        <f t="array" ref="E194">INDEX(Example_6_Adap!$DU$12:$FD$119,MATCH($C194,Example_6_Adap!$C$12:$C$119)+$D194-COUNT($C$190:$C$198),MATCH(E$189,Example_6_Adap!$DU$11:$FD$11,0))</f>
        <v>5.7383050959774099E+17</v>
      </c>
      <c r="F194" s="1" cm="1">
        <f t="array" ref="F194">INDEX(Example_6_Adap!$DU$12:$FD$119,MATCH($C194,Example_6_Adap!$C$12:$C$119)+$D194-COUNT($C$190:$C$198),MATCH(F$189,Example_6_Adap!$DU$11:$FD$11,0))</f>
        <v>42509157.879066102</v>
      </c>
      <c r="G194" s="1" cm="1">
        <f t="array" ref="G194">INDEX(Example_6_Adap!$DU$12:$FD$119,MATCH($C194,Example_6_Adap!$C$12:$C$119)+$D194-COUNT($C$190:$C$198),MATCH(G$189,Example_6_Adap!$DU$11:$FD$11,0))</f>
        <v>425110447101.65002</v>
      </c>
      <c r="H194" s="1">
        <f t="shared" si="47"/>
        <v>425095704119.97113</v>
      </c>
      <c r="I194" s="1" cm="1">
        <f t="array" ref="I194">INDEX(Example_6_Adap!$DU$12:$FD$119,MATCH($C194,Example_6_Adap!$C$12:$C$119)+$D194-COUNT($C$190:$C$198),MATCH(I$189,Example_6_Adap!$DU$11:$FD$11,0))</f>
        <v>651993.638097774</v>
      </c>
      <c r="J194" s="59">
        <f t="shared" si="48"/>
        <v>3.4680356080190107E-5</v>
      </c>
      <c r="K194" s="69"/>
    </row>
    <row r="195" spans="3:11" x14ac:dyDescent="0.45">
      <c r="C195" s="48">
        <f t="shared" si="49"/>
        <v>32</v>
      </c>
      <c r="D195" s="48">
        <v>6</v>
      </c>
      <c r="E195" s="1" cm="1">
        <f t="array" ref="E195">INDEX(Example_6_Adap!$DU$12:$FD$119,MATCH($C195,Example_6_Adap!$C$12:$C$119)+$D195-COUNT($C$190:$C$198),MATCH(E$189,Example_6_Adap!$DU$11:$FD$11,0))</f>
        <v>8.9344063749028997E+18</v>
      </c>
      <c r="F195" s="1" cm="1">
        <f t="array" ref="F195">INDEX(Example_6_Adap!$DU$12:$FD$119,MATCH($C195,Example_6_Adap!$C$12:$C$119)+$D195-COUNT($C$190:$C$198),MATCH(F$189,Example_6_Adap!$DU$11:$FD$11,0))</f>
        <v>228728756.78038299</v>
      </c>
      <c r="G195" s="1" cm="1">
        <f t="array" ref="G195">INDEX(Example_6_Adap!$DU$12:$FD$119,MATCH($C195,Example_6_Adap!$C$12:$C$119)+$D195-COUNT($C$190:$C$198),MATCH(G$189,Example_6_Adap!$DU$11:$FD$11,0))</f>
        <v>2288169318421.5801</v>
      </c>
      <c r="H195" s="1">
        <f t="shared" si="47"/>
        <v>2287446858451.7017</v>
      </c>
      <c r="I195" s="1" cm="1">
        <f t="array" ref="I195">INDEX(Example_6_Adap!$DU$12:$FD$119,MATCH($C195,Example_6_Adap!$C$12:$C$119)+$D195-COUNT($C$190:$C$198),MATCH(I$189,Example_6_Adap!$DU$11:$FD$11,0))</f>
        <v>1512430.77806943</v>
      </c>
      <c r="J195" s="59">
        <f t="shared" si="48"/>
        <v>3.1573711091309611E-4</v>
      </c>
      <c r="K195" s="69"/>
    </row>
    <row r="196" spans="3:11" x14ac:dyDescent="0.45">
      <c r="C196" s="48">
        <f t="shared" si="49"/>
        <v>32</v>
      </c>
      <c r="D196" s="48">
        <v>7</v>
      </c>
      <c r="E196" s="1" cm="1">
        <f t="array" ref="E196">INDEX(Example_6_Adap!$DU$12:$FD$119,MATCH($C196,Example_6_Adap!$C$12:$C$119)+$D196-COUNT($C$190:$C$198),MATCH(E$189,Example_6_Adap!$DU$11:$FD$11,0))</f>
        <v>5.4887970329015099E+19</v>
      </c>
      <c r="F196" s="1" cm="1">
        <f t="array" ref="F196">INDEX(Example_6_Adap!$DU$12:$FD$119,MATCH($C196,Example_6_Adap!$C$12:$C$119)+$D196-COUNT($C$190:$C$198),MATCH(F$189,Example_6_Adap!$DU$11:$FD$11,0))</f>
        <v>1151012983.1361201</v>
      </c>
      <c r="G196" s="1" cm="1">
        <f t="array" ref="G196">INDEX(Example_6_Adap!$DU$12:$FD$119,MATCH($C196,Example_6_Adap!$C$12:$C$119)+$D196-COUNT($C$190:$C$198),MATCH(G$189,Example_6_Adap!$DU$11:$FD$11,0))</f>
        <v>11533512055162.801</v>
      </c>
      <c r="H196" s="1">
        <f t="shared" si="47"/>
        <v>11517940679472.006</v>
      </c>
      <c r="I196" s="1" cm="1">
        <f t="array" ref="I196">INDEX(Example_6_Adap!$DU$12:$FD$119,MATCH($C196,Example_6_Adap!$C$12:$C$119)+$D196-COUNT($C$190:$C$198),MATCH(I$189,Example_6_Adap!$DU$11:$FD$11,0))</f>
        <v>3393809.1695721499</v>
      </c>
      <c r="J196" s="59">
        <f t="shared" si="48"/>
        <v>1.3500983582728067E-3</v>
      </c>
      <c r="K196" s="69"/>
    </row>
    <row r="197" spans="3:11" x14ac:dyDescent="0.45">
      <c r="C197" s="48">
        <f t="shared" si="49"/>
        <v>32</v>
      </c>
      <c r="D197" s="48">
        <v>8</v>
      </c>
      <c r="E197" s="1" cm="1">
        <f t="array" ref="E197">INDEX(Example_6_Adap!$DU$12:$FD$119,MATCH($C197,Example_6_Adap!$C$12:$C$119)+$D197-COUNT($C$190:$C$198),MATCH(E$189,Example_6_Adap!$DU$11:$FD$11,0))</f>
        <v>5.5162104111362396E+18</v>
      </c>
      <c r="F197" s="1" cm="1">
        <f t="array" ref="F197">INDEX(Example_6_Adap!$DU$12:$FD$119,MATCH($C197,Example_6_Adap!$C$12:$C$119)+$D197-COUNT($C$190:$C$198),MATCH(F$189,Example_6_Adap!$DU$11:$FD$11,0))</f>
        <v>5047002056.6451302</v>
      </c>
      <c r="G197" s="1" cm="1">
        <f t="array" ref="G197">INDEX(Example_6_Adap!$DU$12:$FD$119,MATCH($C197,Example_6_Adap!$C$12:$C$119)+$D197-COUNT($C$190:$C$198),MATCH(G$189,Example_6_Adap!$DU$11:$FD$11,0))</f>
        <v>51184147799347.297</v>
      </c>
      <c r="H197" s="1">
        <f t="shared" si="47"/>
        <v>50625239341696.867</v>
      </c>
      <c r="I197" s="1" cm="1">
        <f t="array" ref="I197">INDEX(Example_6_Adap!$DU$12:$FD$119,MATCH($C197,Example_6_Adap!$C$12:$C$119)+$D197-COUNT($C$190:$C$198),MATCH(I$189,Example_6_Adap!$DU$11:$FD$11,0))</f>
        <v>7115141.554579</v>
      </c>
      <c r="J197" s="59">
        <f t="shared" si="48"/>
        <v>1.0919561654937956E-2</v>
      </c>
      <c r="K197" s="69"/>
    </row>
    <row r="198" spans="3:11" x14ac:dyDescent="0.45">
      <c r="C198" s="48">
        <f t="shared" si="49"/>
        <v>32</v>
      </c>
      <c r="D198" s="48">
        <v>9</v>
      </c>
      <c r="E198" s="1" cm="1">
        <f t="array" ref="E198">INDEX(Example_6_Adap!$DU$12:$FD$119,MATCH($C198,Example_6_Adap!$C$12:$C$119)+$D198-COUNT($C$190:$C$198),MATCH(E$189,Example_6_Adap!$DU$11:$FD$11,0))</f>
        <v>6.3175307719796097E+19</v>
      </c>
      <c r="F198" s="1" cm="1">
        <f t="array" ref="F198">INDEX(Example_6_Adap!$DU$12:$FD$119,MATCH($C198,Example_6_Adap!$C$12:$C$119)+$D198-COUNT($C$190:$C$198),MATCH(F$189,Example_6_Adap!$DU$11:$FD$11,0))</f>
        <v>21023182731.754601</v>
      </c>
      <c r="G198" s="1" cm="1">
        <f t="array" ref="G198">INDEX(Example_6_Adap!$DU$12:$FD$119,MATCH($C198,Example_6_Adap!$C$12:$C$119)+$D198-COUNT($C$190:$C$198),MATCH(G$189,Example_6_Adap!$DU$11:$FD$11,0))</f>
        <v>231683291155604</v>
      </c>
      <c r="H198" s="1">
        <f t="shared" si="47"/>
        <v>212658573028489.03</v>
      </c>
      <c r="I198" s="1" cm="1">
        <f t="array" ref="I198">INDEX(Example_6_Adap!$DU$12:$FD$119,MATCH($C198,Example_6_Adap!$C$12:$C$119)+$D198-COUNT($C$190:$C$198),MATCH(I$189,Example_6_Adap!$DU$11:$FD$11,0))</f>
        <v>14582817.7328145</v>
      </c>
      <c r="J198" s="59">
        <f t="shared" si="48"/>
        <v>8.2115192823022862E-2</v>
      </c>
      <c r="K198" s="69"/>
    </row>
    <row r="199" spans="3:11" ht="5.45" customHeight="1" x14ac:dyDescent="0.45">
      <c r="K199" s="69"/>
    </row>
    <row r="200" spans="3:11" x14ac:dyDescent="0.45">
      <c r="C200" s="87" t="s">
        <v>94</v>
      </c>
      <c r="D200" s="87"/>
      <c r="E200" s="87"/>
      <c r="F200" s="87"/>
      <c r="G200" s="87"/>
      <c r="H200" s="87" t="s">
        <v>96</v>
      </c>
      <c r="I200" s="87"/>
      <c r="J200" s="25" t="s">
        <v>95</v>
      </c>
      <c r="K200" s="69"/>
    </row>
    <row r="201" spans="3:11" x14ac:dyDescent="0.45">
      <c r="C201" s="50" t="s">
        <v>11</v>
      </c>
      <c r="D201" s="50" t="s">
        <v>14</v>
      </c>
      <c r="E201" s="54" t="s">
        <v>17</v>
      </c>
      <c r="F201" s="54" t="s">
        <v>21</v>
      </c>
      <c r="G201" s="54" t="s">
        <v>41</v>
      </c>
      <c r="H201" s="58" t="str">
        <f>I201&amp;"^2"</f>
        <v>St_1E-10_CPLRBF_AD^2</v>
      </c>
      <c r="I201" s="58" t="str">
        <f>_xlfn.TEXTBEFORE(G201,"P",1)&amp;"CP"&amp;_xlfn.TEXTAFTER(G201,"P",1)</f>
        <v>St_1E-10_CPLRBF_AD</v>
      </c>
      <c r="J201" s="54" t="s">
        <v>97</v>
      </c>
      <c r="K201" s="69"/>
    </row>
    <row r="202" spans="3:11" x14ac:dyDescent="0.45">
      <c r="C202" s="53">
        <v>256</v>
      </c>
      <c r="D202" s="48">
        <v>1</v>
      </c>
      <c r="E202" s="1" cm="1">
        <f t="array" ref="E202">INDEX(Example_6_Adap!$DU$12:$FD$119,MATCH($C202,Example_6_Adap!$C$12:$C$119)+$D202-COUNT($C$202:$C$210),MATCH(E$201,Example_6_Adap!$DU$11:$FD$11,0))</f>
        <v>805277703.18574905</v>
      </c>
      <c r="F202" s="1" cm="1">
        <f t="array" ref="F202">INDEX(Example_6_Adap!$DU$12:$FD$119,MATCH($C202,Example_6_Adap!$C$12:$C$119)+$D202-COUNT($C$202:$C$210),MATCH(F$201,Example_6_Adap!$DU$11:$FD$11,0))</f>
        <v>3220996049.1282902</v>
      </c>
      <c r="G202" s="1" cm="1">
        <f t="array" ref="G202">INDEX(Example_6_Adap!$DU$12:$FD$119,MATCH($C202,Example_6_Adap!$C$12:$C$119)+$D202-COUNT($C$202:$C$210),MATCH(G$201,Example_6_Adap!$DU$11:$FD$11,0))</f>
        <v>3657728.46949019</v>
      </c>
      <c r="H202" s="1">
        <f t="shared" ref="H202:H210" si="50">I202*I202</f>
        <v>3657728.469499297</v>
      </c>
      <c r="I202" s="1" cm="1">
        <f t="array" ref="I202">INDEX(Example_6_Adap!$DU$12:$FD$119,MATCH($C202,Example_6_Adap!$C$12:$C$119)+$D202-COUNT($C$190:$C$198),MATCH(I$189,Example_6_Adap!$DU$11:$FD$11,0))</f>
        <v>1912.5188808216501</v>
      </c>
      <c r="J202" s="59">
        <f t="shared" ref="J202:J210" si="51">(G202-H202)/G202</f>
        <v>-2.4897796191926655E-12</v>
      </c>
      <c r="K202" s="69"/>
    </row>
    <row r="203" spans="3:11" x14ac:dyDescent="0.45">
      <c r="C203" s="48">
        <f>C202</f>
        <v>256</v>
      </c>
      <c r="D203" s="48">
        <v>2</v>
      </c>
      <c r="E203" s="1" cm="1">
        <f t="array" ref="E203">INDEX(Example_6_Adap!$DU$12:$FD$119,MATCH($C203,Example_6_Adap!$C$12:$C$119)+$D203-COUNT($C$202:$C$210),MATCH(E$201,Example_6_Adap!$DU$11:$FD$11,0))</f>
        <v>1.9475678286212301E+17</v>
      </c>
      <c r="F203" s="1" cm="1">
        <f t="array" ref="F203">INDEX(Example_6_Adap!$DU$12:$FD$119,MATCH($C203,Example_6_Adap!$C$12:$C$119)+$D203-COUNT($C$202:$C$210),MATCH(F$201,Example_6_Adap!$DU$11:$FD$11,0))</f>
        <v>1.8326541349316198E+17</v>
      </c>
      <c r="G203" s="1" cm="1">
        <f t="array" ref="G203">INDEX(Example_6_Adap!$DU$12:$FD$119,MATCH($C203,Example_6_Adap!$C$12:$C$119)+$D203-COUNT($C$202:$C$210),MATCH(G$201,Example_6_Adap!$DU$11:$FD$11,0))</f>
        <v>24409593.824772298</v>
      </c>
      <c r="H203" s="1">
        <f t="shared" si="50"/>
        <v>24409593.819731511</v>
      </c>
      <c r="I203" s="1" cm="1">
        <f t="array" ref="I203">INDEX(Example_6_Adap!$DU$12:$FD$119,MATCH($C203,Example_6_Adap!$C$12:$C$119)+$D203-COUNT($C$190:$C$198),MATCH(I$189,Example_6_Adap!$DU$11:$FD$11,0))</f>
        <v>4940.6066246698401</v>
      </c>
      <c r="J203" s="59">
        <f t="shared" si="51"/>
        <v>2.06508440762373E-10</v>
      </c>
      <c r="K203" s="69"/>
    </row>
    <row r="204" spans="3:11" x14ac:dyDescent="0.45">
      <c r="C204" s="48">
        <f t="shared" ref="C204:C210" si="52">C203</f>
        <v>256</v>
      </c>
      <c r="D204" s="48">
        <v>3</v>
      </c>
      <c r="E204" s="1" cm="1">
        <f t="array" ref="E204">INDEX(Example_6_Adap!$DU$12:$FD$119,MATCH($C204,Example_6_Adap!$C$12:$C$119)+$D204-COUNT($C$202:$C$210),MATCH(E$201,Example_6_Adap!$DU$11:$FD$11,0))</f>
        <v>6.4993090060172198E+20</v>
      </c>
      <c r="F204" s="1" cm="1">
        <f t="array" ref="F204">INDEX(Example_6_Adap!$DU$12:$FD$119,MATCH($C204,Example_6_Adap!$C$12:$C$119)+$D204-COUNT($C$202:$C$210),MATCH(F$201,Example_6_Adap!$DU$11:$FD$11,0))</f>
        <v>7.5723827256096102E+17</v>
      </c>
      <c r="G204" s="1" cm="1">
        <f t="array" ref="G204">INDEX(Example_6_Adap!$DU$12:$FD$119,MATCH($C204,Example_6_Adap!$C$12:$C$119)+$D204-COUNT($C$202:$C$210),MATCH(G$201,Example_6_Adap!$DU$11:$FD$11,0))</f>
        <v>175674019.04177499</v>
      </c>
      <c r="H204" s="1">
        <f t="shared" si="50"/>
        <v>175674019.07460067</v>
      </c>
      <c r="I204" s="1" cm="1">
        <f t="array" ref="I204">INDEX(Example_6_Adap!$DU$12:$FD$119,MATCH($C204,Example_6_Adap!$C$12:$C$119)+$D204-COUNT($C$190:$C$198),MATCH(I$189,Example_6_Adap!$DU$11:$FD$11,0))</f>
        <v>13254.2075988948</v>
      </c>
      <c r="J204" s="59">
        <f t="shared" si="51"/>
        <v>-1.8685562478737363E-10</v>
      </c>
      <c r="K204" s="69"/>
    </row>
    <row r="205" spans="3:11" x14ac:dyDescent="0.45">
      <c r="C205" s="48">
        <f t="shared" si="52"/>
        <v>256</v>
      </c>
      <c r="D205" s="48">
        <v>4</v>
      </c>
      <c r="E205" s="1" cm="1">
        <f t="array" ref="E205">INDEX(Example_6_Adap!$DU$12:$FD$119,MATCH($C205,Example_6_Adap!$C$12:$C$119)+$D205-COUNT($C$202:$C$210),MATCH(E$201,Example_6_Adap!$DU$11:$FD$11,0))</f>
        <v>1.36149656203525E+19</v>
      </c>
      <c r="F205" s="1" cm="1">
        <f t="array" ref="F205">INDEX(Example_6_Adap!$DU$12:$FD$119,MATCH($C205,Example_6_Adap!$C$12:$C$119)+$D205-COUNT($C$202:$C$210),MATCH(F$201,Example_6_Adap!$DU$11:$FD$11,0))</f>
        <v>5.9630593108666803E+17</v>
      </c>
      <c r="G205" s="1" cm="1">
        <f t="array" ref="G205">INDEX(Example_6_Adap!$DU$12:$FD$119,MATCH($C205,Example_6_Adap!$C$12:$C$119)+$D205-COUNT($C$202:$C$210),MATCH(G$201,Example_6_Adap!$DU$11:$FD$11,0))</f>
        <v>1325212323.6724401</v>
      </c>
      <c r="H205" s="1">
        <f t="shared" si="50"/>
        <v>1325212324.7686253</v>
      </c>
      <c r="I205" s="1" cm="1">
        <f t="array" ref="I205">INDEX(Example_6_Adap!$DU$12:$FD$119,MATCH($C205,Example_6_Adap!$C$12:$C$119)+$D205-COUNT($C$190:$C$198),MATCH(I$189,Example_6_Adap!$DU$11:$FD$11,0))</f>
        <v>36403.465834568902</v>
      </c>
      <c r="J205" s="59">
        <f t="shared" si="51"/>
        <v>-8.2717704007549923E-10</v>
      </c>
      <c r="K205" s="69"/>
    </row>
    <row r="206" spans="3:11" x14ac:dyDescent="0.45">
      <c r="C206" s="48">
        <f t="shared" si="52"/>
        <v>256</v>
      </c>
      <c r="D206" s="48">
        <v>5</v>
      </c>
      <c r="E206" s="1" cm="1">
        <f t="array" ref="E206">INDEX(Example_6_Adap!$DU$12:$FD$119,MATCH($C206,Example_6_Adap!$C$12:$C$119)+$D206-COUNT($C$202:$C$210),MATCH(E$201,Example_6_Adap!$DU$11:$FD$11,0))</f>
        <v>8.0395686941380403E+18</v>
      </c>
      <c r="F206" s="1" cm="1">
        <f t="array" ref="F206">INDEX(Example_6_Adap!$DU$12:$FD$119,MATCH($C206,Example_6_Adap!$C$12:$C$119)+$D206-COUNT($C$202:$C$210),MATCH(F$201,Example_6_Adap!$DU$11:$FD$11,0))</f>
        <v>5.1063080130323896E+18</v>
      </c>
      <c r="G206" s="1" cm="1">
        <f t="array" ref="G206">INDEX(Example_6_Adap!$DU$12:$FD$119,MATCH($C206,Example_6_Adap!$C$12:$C$119)+$D206-COUNT($C$202:$C$210),MATCH(G$201,Example_6_Adap!$DU$11:$FD$11,0))</f>
        <v>10227520736.670601</v>
      </c>
      <c r="H206" s="1">
        <f t="shared" si="50"/>
        <v>10227511361.652323</v>
      </c>
      <c r="I206" s="1" cm="1">
        <f t="array" ref="I206">INDEX(Example_6_Adap!$DU$12:$FD$119,MATCH($C206,Example_6_Adap!$C$12:$C$119)+$D206-COUNT($C$190:$C$198),MATCH(I$189,Example_6_Adap!$DU$11:$FD$11,0))</f>
        <v>101131.159202554</v>
      </c>
      <c r="J206" s="59">
        <f t="shared" si="51"/>
        <v>9.1664622536603429E-7</v>
      </c>
      <c r="K206" s="69"/>
    </row>
    <row r="207" spans="3:11" x14ac:dyDescent="0.45">
      <c r="C207" s="48">
        <f t="shared" si="52"/>
        <v>256</v>
      </c>
      <c r="D207" s="48">
        <v>6</v>
      </c>
      <c r="E207" s="1" cm="1">
        <f t="array" ref="E207">INDEX(Example_6_Adap!$DU$12:$FD$119,MATCH($C207,Example_6_Adap!$C$12:$C$119)+$D207-COUNT($C$202:$C$210),MATCH(E$201,Example_6_Adap!$DU$11:$FD$11,0))</f>
        <v>6.0966596540176302E+18</v>
      </c>
      <c r="F207" s="1" cm="1">
        <f t="array" ref="F207">INDEX(Example_6_Adap!$DU$12:$FD$119,MATCH($C207,Example_6_Adap!$C$12:$C$119)+$D207-COUNT($C$202:$C$210),MATCH(F$201,Example_6_Adap!$DU$11:$FD$11,0))</f>
        <v>1.2988248862208399E+19</v>
      </c>
      <c r="G207" s="1" cm="1">
        <f t="array" ref="G207">INDEX(Example_6_Adap!$DU$12:$FD$119,MATCH($C207,Example_6_Adap!$C$12:$C$119)+$D207-COUNT($C$202:$C$210),MATCH(G$201,Example_6_Adap!$DU$11:$FD$11,0))</f>
        <v>78703715549.570999</v>
      </c>
      <c r="H207" s="1">
        <f t="shared" si="50"/>
        <v>78703146919.350342</v>
      </c>
      <c r="I207" s="1" cm="1">
        <f t="array" ref="I207">INDEX(Example_6_Adap!$DU$12:$FD$119,MATCH($C207,Example_6_Adap!$C$12:$C$119)+$D207-COUNT($C$190:$C$198),MATCH(I$189,Example_6_Adap!$DU$11:$FD$11,0))</f>
        <v>280540.81150404899</v>
      </c>
      <c r="J207" s="59">
        <f t="shared" si="51"/>
        <v>7.2249475985565228E-6</v>
      </c>
      <c r="K207" s="69"/>
    </row>
    <row r="208" spans="3:11" x14ac:dyDescent="0.45">
      <c r="C208" s="48">
        <f t="shared" si="52"/>
        <v>256</v>
      </c>
      <c r="D208" s="48">
        <v>7</v>
      </c>
      <c r="E208" s="1" cm="1">
        <f t="array" ref="E208">INDEX(Example_6_Adap!$DU$12:$FD$119,MATCH($C208,Example_6_Adap!$C$12:$C$119)+$D208-COUNT($C$202:$C$210),MATCH(E$201,Example_6_Adap!$DU$11:$FD$11,0))</f>
        <v>1.05535032683246E+19</v>
      </c>
      <c r="F208" s="1" cm="1">
        <f t="array" ref="F208">INDEX(Example_6_Adap!$DU$12:$FD$119,MATCH($C208,Example_6_Adap!$C$12:$C$119)+$D208-COUNT($C$202:$C$210),MATCH(F$201,Example_6_Adap!$DU$11:$FD$11,0))</f>
        <v>1.38117602312278E+19</v>
      </c>
      <c r="G208" s="1" cm="1">
        <f t="array" ref="G208">INDEX(Example_6_Adap!$DU$12:$FD$119,MATCH($C208,Example_6_Adap!$C$12:$C$119)+$D208-COUNT($C$202:$C$210),MATCH(G$201,Example_6_Adap!$DU$11:$FD$11,0))</f>
        <v>571438329646.26794</v>
      </c>
      <c r="H208" s="1">
        <f t="shared" si="50"/>
        <v>571387843839.73547</v>
      </c>
      <c r="I208" s="1" cm="1">
        <f t="array" ref="I208">INDEX(Example_6_Adap!$DU$12:$FD$119,MATCH($C208,Example_6_Adap!$C$12:$C$119)+$D208-COUNT($C$190:$C$198),MATCH(I$189,Example_6_Adap!$DU$11:$FD$11,0))</f>
        <v>755902.00677054399</v>
      </c>
      <c r="J208" s="59">
        <f t="shared" si="51"/>
        <v>8.8348652712397601E-5</v>
      </c>
      <c r="K208" s="69"/>
    </row>
    <row r="209" spans="2:14" x14ac:dyDescent="0.45">
      <c r="C209" s="48">
        <f t="shared" si="52"/>
        <v>256</v>
      </c>
      <c r="D209" s="48">
        <v>8</v>
      </c>
      <c r="E209" s="1" cm="1">
        <f t="array" ref="E209">INDEX(Example_6_Adap!$DU$12:$FD$119,MATCH($C209,Example_6_Adap!$C$12:$C$119)+$D209-COUNT($C$202:$C$210),MATCH(E$201,Example_6_Adap!$DU$11:$FD$11,0))</f>
        <v>4.3690874358845001E+20</v>
      </c>
      <c r="F209" s="1" cm="1">
        <f t="array" ref="F209">INDEX(Example_6_Adap!$DU$12:$FD$119,MATCH($C209,Example_6_Adap!$C$12:$C$119)+$D209-COUNT($C$202:$C$210),MATCH(F$201,Example_6_Adap!$DU$11:$FD$11,0))</f>
        <v>2.9077273211079E+19</v>
      </c>
      <c r="G209" s="1" cm="1">
        <f t="array" ref="G209">INDEX(Example_6_Adap!$DU$12:$FD$119,MATCH($C209,Example_6_Adap!$C$12:$C$119)+$D209-COUNT($C$202:$C$210),MATCH(G$201,Example_6_Adap!$DU$11:$FD$11,0))</f>
        <v>3376284480575.3198</v>
      </c>
      <c r="H209" s="1">
        <f t="shared" si="50"/>
        <v>3374109357109.8906</v>
      </c>
      <c r="I209" s="1" cm="1">
        <f t="array" ref="I209">INDEX(Example_6_Adap!$DU$12:$FD$119,MATCH($C209,Example_6_Adap!$C$12:$C$119)+$D209-COUNT($C$190:$C$198),MATCH(I$189,Example_6_Adap!$DU$11:$FD$11,0))</f>
        <v>1836874.8888016001</v>
      </c>
      <c r="J209" s="59">
        <f t="shared" si="51"/>
        <v>6.4423583911346171E-4</v>
      </c>
      <c r="K209" s="69"/>
    </row>
    <row r="210" spans="2:14" x14ac:dyDescent="0.45">
      <c r="C210" s="48">
        <f t="shared" si="52"/>
        <v>256</v>
      </c>
      <c r="D210" s="48">
        <v>9</v>
      </c>
      <c r="E210" s="1" cm="1">
        <f t="array" ref="E210">INDEX(Example_6_Adap!$DU$12:$FD$119,MATCH($C210,Example_6_Adap!$C$12:$C$119)+$D210-COUNT($C$202:$C$210),MATCH(E$201,Example_6_Adap!$DU$11:$FD$11,0))</f>
        <v>1.0595413318375E+20</v>
      </c>
      <c r="F210" s="1" cm="1">
        <f t="array" ref="F210">INDEX(Example_6_Adap!$DU$12:$FD$119,MATCH($C210,Example_6_Adap!$C$12:$C$119)+$D210-COUNT($C$202:$C$210),MATCH(F$201,Example_6_Adap!$DU$11:$FD$11,0))</f>
        <v>1.6655876824380001E+20</v>
      </c>
      <c r="G210" s="1" cm="1">
        <f t="array" ref="G210">INDEX(Example_6_Adap!$DU$12:$FD$119,MATCH($C210,Example_6_Adap!$C$12:$C$119)+$D210-COUNT($C$202:$C$210),MATCH(G$201,Example_6_Adap!$DU$11:$FD$11,0))</f>
        <v>18237334889027.699</v>
      </c>
      <c r="H210" s="1">
        <f t="shared" si="50"/>
        <v>18130877498623.891</v>
      </c>
      <c r="I210" s="1" cm="1">
        <f t="array" ref="I210">INDEX(Example_6_Adap!$DU$12:$FD$119,MATCH($C210,Example_6_Adap!$C$12:$C$119)+$D210-COUNT($C$190:$C$198),MATCH(I$189,Example_6_Adap!$DU$11:$FD$11,0))</f>
        <v>4258036.8127370495</v>
      </c>
      <c r="J210" s="59">
        <f t="shared" si="51"/>
        <v>5.8373326503894799E-3</v>
      </c>
      <c r="K210" s="69"/>
    </row>
    <row r="212" spans="2:14" s="4" customFormat="1" ht="35.25" customHeight="1" x14ac:dyDescent="0.45">
      <c r="B212" s="89" t="s">
        <v>90</v>
      </c>
      <c r="C212" s="89"/>
      <c r="D212" s="89"/>
      <c r="E212" s="89"/>
      <c r="F212" s="89"/>
      <c r="G212" s="89"/>
      <c r="H212" s="89"/>
      <c r="I212" s="89"/>
      <c r="J212" s="89"/>
      <c r="K212" s="89"/>
      <c r="L212" s="89"/>
      <c r="M212" s="89"/>
      <c r="N212" s="89"/>
    </row>
    <row r="213" spans="2:14" ht="5.45" customHeight="1" x14ac:dyDescent="0.45"/>
    <row r="214" spans="2:14" x14ac:dyDescent="0.45">
      <c r="C214" s="90" t="s">
        <v>76</v>
      </c>
      <c r="D214" s="91"/>
      <c r="E214" s="91"/>
      <c r="F214" s="91"/>
      <c r="G214" s="91"/>
      <c r="H214" s="91"/>
      <c r="I214" s="91"/>
      <c r="J214" s="92"/>
      <c r="K214" s="70"/>
    </row>
    <row r="215" spans="2:14" x14ac:dyDescent="0.45">
      <c r="C215" s="50" t="s">
        <v>11</v>
      </c>
      <c r="D215" s="50" t="s">
        <v>14</v>
      </c>
      <c r="E215" s="54" t="s">
        <v>17</v>
      </c>
      <c r="F215" s="54" t="s">
        <v>18</v>
      </c>
      <c r="G215" s="54" t="s">
        <v>21</v>
      </c>
      <c r="H215" s="54" t="s">
        <v>22</v>
      </c>
      <c r="I215" s="54" t="s">
        <v>63</v>
      </c>
      <c r="J215" s="54" t="s">
        <v>89</v>
      </c>
      <c r="K215" s="71"/>
    </row>
    <row r="216" spans="2:14" x14ac:dyDescent="0.45">
      <c r="C216" s="53">
        <v>8</v>
      </c>
      <c r="D216" s="48">
        <v>1</v>
      </c>
      <c r="E216" s="1" cm="1">
        <f t="array" ref="E216">INDEX(Example_6_Adap!$E$12:$AR$119,MATCH(Analysis_7_Adap_paper!$C216,Example_6_Adap!$C$12:$C$119)+Analysis_7_Adap_paper!$D216-COUNT($C$216:$C$224),MATCH(Analysis_7_Adap_paper!E$215,Example_6_Adap!$E$11:$AR$11,0))</f>
        <v>0.219195154159227</v>
      </c>
      <c r="F216" s="1" cm="1">
        <f t="array" ref="F216">INDEX(Example_6_Adap!$E$12:$AR$119,MATCH(Analysis_7_Adap_paper!$C216,Example_6_Adap!$C$12:$C$119)+Analysis_7_Adap_paper!$D216-COUNT($C$216:$C$224),MATCH(Analysis_7_Adap_paper!F$215,Example_6_Adap!$E$11:$AR$11,0))</f>
        <v>0.219195154159227</v>
      </c>
      <c r="G216" s="1" cm="1">
        <f t="array" ref="G216">INDEX(Example_6_Adap!$E$12:$AR$119,MATCH(Analysis_7_Adap_paper!$C216,Example_6_Adap!$C$12:$C$119)+Analysis_7_Adap_paper!$D216-COUNT($C$216:$C$224),MATCH(Analysis_7_Adap_paper!G$215,Example_6_Adap!$E$11:$AR$11,0))</f>
        <v>0.21919515415740801</v>
      </c>
      <c r="H216" s="1" cm="1">
        <f t="array" ref="H216">INDEX(Example_6_Adap!$E$12:$AR$119,MATCH(Analysis_7_Adap_paper!$C216,Example_6_Adap!$C$12:$C$119)+Analysis_7_Adap_paper!$D216-COUNT($C$216:$C$224),MATCH(Analysis_7_Adap_paper!H$215,Example_6_Adap!$E$11:$AR$11,0))</f>
        <v>0.21919515415740801</v>
      </c>
      <c r="I216" s="1" cm="1">
        <f t="array" ref="I216">INDEX(Example_6_Adap!$E$12:$AR$119,MATCH(Analysis_7_Adap_paper!$C216,Example_6_Adap!$C$12:$C$119)+Analysis_7_Adap_paper!$D216-COUNT($C$216:$C$224),MATCH(Analysis_7_Adap_paper!I$215,Example_6_Adap!$E$11:$AR$11,0))</f>
        <v>0.219192255001881</v>
      </c>
      <c r="J216" s="1" cm="1">
        <f t="array" ref="J216">INDEX(Example_6_Adap!$E$12:$AR$119,MATCH(Analysis_7_Adap_paper!$C216,Example_6_Adap!$C$12:$C$119)+Analysis_7_Adap_paper!$D216-COUNT($C$216:$C$224),MATCH(Analysis_7_Adap_paper!J$215,Example_6_Adap!$E$11:$AR$11,0))</f>
        <v>0.219192255001881</v>
      </c>
      <c r="K216" s="68"/>
    </row>
    <row r="217" spans="2:14" x14ac:dyDescent="0.45">
      <c r="C217" s="48">
        <f>C216</f>
        <v>8</v>
      </c>
      <c r="D217" s="48">
        <v>2</v>
      </c>
      <c r="E217" s="1" cm="1">
        <f t="array" ref="E217">INDEX(Example_6_Adap!$E$12:$AR$119,MATCH(Analysis_7_Adap_paper!$C217,Example_6_Adap!$C$12:$C$119)+Analysis_7_Adap_paper!$D217-COUNT($C$216:$C$224),MATCH(Analysis_7_Adap_paper!E$215,Example_6_Adap!$E$11:$AR$11,0))</f>
        <v>4.9362900633287399E-4</v>
      </c>
      <c r="F217" s="1" cm="1">
        <f t="array" ref="F217">INDEX(Example_6_Adap!$E$12:$AR$119,MATCH(Analysis_7_Adap_paper!$C217,Example_6_Adap!$C$12:$C$119)+Analysis_7_Adap_paper!$D217-COUNT($C$216:$C$224),MATCH(Analysis_7_Adap_paper!F$215,Example_6_Adap!$E$11:$AR$11,0))</f>
        <v>1.41706671937558E-3</v>
      </c>
      <c r="G217" s="1" cm="1">
        <f t="array" ref="G217">INDEX(Example_6_Adap!$E$12:$AR$119,MATCH(Analysis_7_Adap_paper!$C217,Example_6_Adap!$C$12:$C$119)+Analysis_7_Adap_paper!$D217-COUNT($C$216:$C$224),MATCH(Analysis_7_Adap_paper!G$215,Example_6_Adap!$E$11:$AR$11,0))</f>
        <v>4.9362972942113004E-4</v>
      </c>
      <c r="H217" s="1" cm="1">
        <f t="array" ref="H217">INDEX(Example_6_Adap!$E$12:$AR$119,MATCH(Analysis_7_Adap_paper!$C217,Example_6_Adap!$C$12:$C$119)+Analysis_7_Adap_paper!$D217-COUNT($C$216:$C$224),MATCH(Analysis_7_Adap_paper!H$215,Example_6_Adap!$E$11:$AR$11,0))</f>
        <v>1.4170668846500401E-3</v>
      </c>
      <c r="I217" s="1" cm="1">
        <f t="array" ref="I217">INDEX(Example_6_Adap!$E$12:$AR$119,MATCH(Analysis_7_Adap_paper!$C217,Example_6_Adap!$C$12:$C$119)+Analysis_7_Adap_paper!$D217-COUNT($C$216:$C$224),MATCH(Analysis_7_Adap_paper!I$215,Example_6_Adap!$E$11:$AR$11,0))</f>
        <v>5.0043277767475303E-4</v>
      </c>
      <c r="J217" s="1" cm="1">
        <f t="array" ref="J217">INDEX(Example_6_Adap!$E$12:$AR$119,MATCH(Analysis_7_Adap_paper!$C217,Example_6_Adap!$C$12:$C$119)+Analysis_7_Adap_paper!$D217-COUNT($C$216:$C$224),MATCH(Analysis_7_Adap_paper!J$215,Example_6_Adap!$E$11:$AR$11,0))</f>
        <v>1.4353432278411101E-3</v>
      </c>
      <c r="K217" s="68"/>
    </row>
    <row r="218" spans="2:14" x14ac:dyDescent="0.45">
      <c r="C218" s="48">
        <f t="shared" ref="C218:C224" si="53">C217</f>
        <v>8</v>
      </c>
      <c r="D218" s="48">
        <v>3</v>
      </c>
      <c r="E218" s="1" cm="1">
        <f t="array" ref="E218">INDEX(Example_6_Adap!$E$12:$AR$119,MATCH(Analysis_7_Adap_paper!$C218,Example_6_Adap!$C$12:$C$119)+Analysis_7_Adap_paper!$D218-COUNT($C$216:$C$224),MATCH(Analysis_7_Adap_paper!E$215,Example_6_Adap!$E$11:$AR$11,0))</f>
        <v>5.1887909160441802E-6</v>
      </c>
      <c r="F218" s="1" cm="1">
        <f t="array" ref="F218">INDEX(Example_6_Adap!$E$12:$AR$119,MATCH(Analysis_7_Adap_paper!$C218,Example_6_Adap!$C$12:$C$119)+Analysis_7_Adap_paper!$D218-COUNT($C$216:$C$224),MATCH(Analysis_7_Adap_paper!F$215,Example_6_Adap!$E$11:$AR$11,0))</f>
        <v>5.8768390509555897E-6</v>
      </c>
      <c r="G218" s="1" cm="1">
        <f t="array" ref="G218">INDEX(Example_6_Adap!$E$12:$AR$119,MATCH(Analysis_7_Adap_paper!$C218,Example_6_Adap!$C$12:$C$119)+Analysis_7_Adap_paper!$D218-COUNT($C$216:$C$224),MATCH(Analysis_7_Adap_paper!G$215,Example_6_Adap!$E$11:$AR$11,0))</f>
        <v>3.2172920724882197E-5</v>
      </c>
      <c r="H218" s="1" cm="1">
        <f t="array" ref="H218">INDEX(Example_6_Adap!$E$12:$AR$119,MATCH(Analysis_7_Adap_paper!$C218,Example_6_Adap!$C$12:$C$119)+Analysis_7_Adap_paper!$D218-COUNT($C$216:$C$224),MATCH(Analysis_7_Adap_paper!H$215,Example_6_Adap!$E$11:$AR$11,0))</f>
        <v>5.8858240081782703E-6</v>
      </c>
      <c r="I218" s="1" cm="1">
        <f t="array" ref="I218">INDEX(Example_6_Adap!$E$12:$AR$119,MATCH(Analysis_7_Adap_paper!$C218,Example_6_Adap!$C$12:$C$119)+Analysis_7_Adap_paper!$D218-COUNT($C$216:$C$224),MATCH(Analysis_7_Adap_paper!I$215,Example_6_Adap!$E$11:$AR$11,0))</f>
        <v>3.9161562198408697E-5</v>
      </c>
      <c r="J218" s="1" cm="1">
        <f t="array" ref="J218">INDEX(Example_6_Adap!$E$12:$AR$119,MATCH(Analysis_7_Adap_paper!$C218,Example_6_Adap!$C$12:$C$119)+Analysis_7_Adap_paper!$D218-COUNT($C$216:$C$224),MATCH(Analysis_7_Adap_paper!J$215,Example_6_Adap!$E$11:$AR$11,0))</f>
        <v>4.0042205420753799E-5</v>
      </c>
      <c r="K218" s="68"/>
    </row>
    <row r="219" spans="2:14" x14ac:dyDescent="0.45">
      <c r="C219" s="48">
        <f t="shared" si="53"/>
        <v>8</v>
      </c>
      <c r="D219" s="48">
        <v>4</v>
      </c>
      <c r="E219" s="1" cm="1">
        <f t="array" ref="E219">INDEX(Example_6_Adap!$E$12:$AR$119,MATCH(Analysis_7_Adap_paper!$C219,Example_6_Adap!$C$12:$C$119)+Analysis_7_Adap_paper!$D219-COUNT($C$216:$C$224),MATCH(Analysis_7_Adap_paper!E$215,Example_6_Adap!$E$11:$AR$11,0))</f>
        <v>6.1238551118947197E-7</v>
      </c>
      <c r="F219" s="1" cm="1">
        <f t="array" ref="F219">INDEX(Example_6_Adap!$E$12:$AR$119,MATCH(Analysis_7_Adap_paper!$C219,Example_6_Adap!$C$12:$C$119)+Analysis_7_Adap_paper!$D219-COUNT($C$216:$C$224),MATCH(Analysis_7_Adap_paper!F$215,Example_6_Adap!$E$11:$AR$11,0))</f>
        <v>3.7075581493794998E-8</v>
      </c>
      <c r="G219" s="1" cm="1">
        <f t="array" ref="G219">INDEX(Example_6_Adap!$E$12:$AR$119,MATCH(Analysis_7_Adap_paper!$C219,Example_6_Adap!$C$12:$C$119)+Analysis_7_Adap_paper!$D219-COUNT($C$216:$C$224),MATCH(Analysis_7_Adap_paper!G$215,Example_6_Adap!$E$11:$AR$11,0))</f>
        <v>2.96590652569901</v>
      </c>
      <c r="H219" s="1" cm="1">
        <f t="array" ref="H219">INDEX(Example_6_Adap!$E$12:$AR$119,MATCH(Analysis_7_Adap_paper!$C219,Example_6_Adap!$C$12:$C$119)+Analysis_7_Adap_paper!$D219-COUNT($C$216:$C$224),MATCH(Analysis_7_Adap_paper!H$215,Example_6_Adap!$E$11:$AR$11,0))</f>
        <v>1.5559564285894099E-6</v>
      </c>
      <c r="I219" s="1" cm="1">
        <f t="array" ref="I219">INDEX(Example_6_Adap!$E$12:$AR$119,MATCH(Analysis_7_Adap_paper!$C219,Example_6_Adap!$C$12:$C$119)+Analysis_7_Adap_paper!$D219-COUNT($C$216:$C$224),MATCH(Analysis_7_Adap_paper!I$215,Example_6_Adap!$E$11:$AR$11,0))</f>
        <v>2.6456009627917599E-5</v>
      </c>
      <c r="J219" s="1" cm="1">
        <f t="array" ref="J219">INDEX(Example_6_Adap!$E$12:$AR$119,MATCH(Analysis_7_Adap_paper!$C219,Example_6_Adap!$C$12:$C$119)+Analysis_7_Adap_paper!$D219-COUNT($C$216:$C$224),MATCH(Analysis_7_Adap_paper!J$215,Example_6_Adap!$E$11:$AR$11,0))</f>
        <v>9.0664919349947497E-7</v>
      </c>
      <c r="K219" s="68"/>
    </row>
    <row r="220" spans="2:14" x14ac:dyDescent="0.45">
      <c r="C220" s="48">
        <f t="shared" si="53"/>
        <v>8</v>
      </c>
      <c r="D220" s="48">
        <v>5</v>
      </c>
      <c r="E220" s="1" cm="1">
        <f t="array" ref="E220">INDEX(Example_6_Adap!$E$12:$AR$119,MATCH(Analysis_7_Adap_paper!$C220,Example_6_Adap!$C$12:$C$119)+Analysis_7_Adap_paper!$D220-COUNT($C$216:$C$224),MATCH(Analysis_7_Adap_paper!E$215,Example_6_Adap!$E$11:$AR$11,0))</f>
        <v>5.3772644892369204E-7</v>
      </c>
      <c r="F220" s="1" cm="1">
        <f t="array" ref="F220">INDEX(Example_6_Adap!$E$12:$AR$119,MATCH(Analysis_7_Adap_paper!$C220,Example_6_Adap!$C$12:$C$119)+Analysis_7_Adap_paper!$D220-COUNT($C$216:$C$224),MATCH(Analysis_7_Adap_paper!F$215,Example_6_Adap!$E$11:$AR$11,0))</f>
        <v>1.42581784157158E-8</v>
      </c>
      <c r="G220" s="1" cm="1">
        <f t="array" ref="G220">INDEX(Example_6_Adap!$E$12:$AR$119,MATCH(Analysis_7_Adap_paper!$C220,Example_6_Adap!$C$12:$C$119)+Analysis_7_Adap_paper!$D220-COUNT($C$216:$C$224),MATCH(Analysis_7_Adap_paper!G$215,Example_6_Adap!$E$11:$AR$11,0))</f>
        <v>4.59352217310773</v>
      </c>
      <c r="H220" s="1" cm="1">
        <f t="array" ref="H220">INDEX(Example_6_Adap!$E$12:$AR$119,MATCH(Analysis_7_Adap_paper!$C220,Example_6_Adap!$C$12:$C$119)+Analysis_7_Adap_paper!$D220-COUNT($C$216:$C$224),MATCH(Analysis_7_Adap_paper!H$215,Example_6_Adap!$E$11:$AR$11,0))</f>
        <v>5.0926954320296096E-6</v>
      </c>
      <c r="I220" s="1" cm="1">
        <f t="array" ref="I220">INDEX(Example_6_Adap!$E$12:$AR$119,MATCH(Analysis_7_Adap_paper!$C220,Example_6_Adap!$C$12:$C$119)+Analysis_7_Adap_paper!$D220-COUNT($C$216:$C$224),MATCH(Analysis_7_Adap_paper!I$215,Example_6_Adap!$E$11:$AR$11,0))</f>
        <v>1.2304111211447399E-5</v>
      </c>
      <c r="J220" s="1" cm="1">
        <f t="array" ref="J220">INDEX(Example_6_Adap!$E$12:$AR$119,MATCH(Analysis_7_Adap_paper!$C220,Example_6_Adap!$C$12:$C$119)+Analysis_7_Adap_paper!$D220-COUNT($C$216:$C$224),MATCH(Analysis_7_Adap_paper!J$215,Example_6_Adap!$E$11:$AR$11,0))</f>
        <v>1.7024359033612699E-8</v>
      </c>
      <c r="K220" s="68"/>
    </row>
    <row r="221" spans="2:14" x14ac:dyDescent="0.45">
      <c r="C221" s="48">
        <f t="shared" si="53"/>
        <v>8</v>
      </c>
      <c r="D221" s="48">
        <v>6</v>
      </c>
      <c r="E221" s="1" cm="1">
        <f t="array" ref="E221">INDEX(Example_6_Adap!$E$12:$AR$119,MATCH(Analysis_7_Adap_paper!$C221,Example_6_Adap!$C$12:$C$119)+Analysis_7_Adap_paper!$D221-COUNT($C$216:$C$224),MATCH(Analysis_7_Adap_paper!E$215,Example_6_Adap!$E$11:$AR$11,0))</f>
        <v>6.8043334882084096E-6</v>
      </c>
      <c r="F221" s="1" cm="1">
        <f t="array" ref="F221">INDEX(Example_6_Adap!$E$12:$AR$119,MATCH(Analysis_7_Adap_paper!$C221,Example_6_Adap!$C$12:$C$119)+Analysis_7_Adap_paper!$D221-COUNT($C$216:$C$224),MATCH(Analysis_7_Adap_paper!F$215,Example_6_Adap!$E$11:$AR$11,0))</f>
        <v>3.2601046084934598E-8</v>
      </c>
      <c r="G221" s="1" cm="1">
        <f t="array" ref="G221">INDEX(Example_6_Adap!$E$12:$AR$119,MATCH(Analysis_7_Adap_paper!$C221,Example_6_Adap!$C$12:$C$119)+Analysis_7_Adap_paper!$D221-COUNT($C$216:$C$224),MATCH(Analysis_7_Adap_paper!G$215,Example_6_Adap!$E$11:$AR$11,0))</f>
        <v>16.491001663445601</v>
      </c>
      <c r="H221" s="1" cm="1">
        <f t="array" ref="H221">INDEX(Example_6_Adap!$E$12:$AR$119,MATCH(Analysis_7_Adap_paper!$C221,Example_6_Adap!$C$12:$C$119)+Analysis_7_Adap_paper!$D221-COUNT($C$216:$C$224),MATCH(Analysis_7_Adap_paper!H$215,Example_6_Adap!$E$11:$AR$11,0))</f>
        <v>2.3362754313138699E-5</v>
      </c>
      <c r="I221" s="1" cm="1">
        <f t="array" ref="I221">INDEX(Example_6_Adap!$E$12:$AR$119,MATCH(Analysis_7_Adap_paper!$C221,Example_6_Adap!$C$12:$C$119)+Analysis_7_Adap_paper!$D221-COUNT($C$216:$C$224),MATCH(Analysis_7_Adap_paper!I$215,Example_6_Adap!$E$11:$AR$11,0))</f>
        <v>5.8071551445326702E-6</v>
      </c>
      <c r="J221" s="1" cm="1">
        <f t="array" ref="J221">INDEX(Example_6_Adap!$E$12:$AR$119,MATCH(Analysis_7_Adap_paper!$C221,Example_6_Adap!$C$12:$C$119)+Analysis_7_Adap_paper!$D221-COUNT($C$216:$C$224),MATCH(Analysis_7_Adap_paper!J$215,Example_6_Adap!$E$11:$AR$11,0))</f>
        <v>8.8663498765129103E-10</v>
      </c>
      <c r="K221" s="68"/>
    </row>
    <row r="222" spans="2:14" x14ac:dyDescent="0.45">
      <c r="C222" s="48">
        <f t="shared" si="53"/>
        <v>8</v>
      </c>
      <c r="D222" s="48">
        <v>7</v>
      </c>
      <c r="E222" s="1" cm="1">
        <f t="array" ref="E222">INDEX(Example_6_Adap!$E$12:$AR$119,MATCH(Analysis_7_Adap_paper!$C222,Example_6_Adap!$C$12:$C$119)+Analysis_7_Adap_paper!$D222-COUNT($C$216:$C$224),MATCH(Analysis_7_Adap_paper!E$215,Example_6_Adap!$E$11:$AR$11,0))</f>
        <v>9.54995161617233E-7</v>
      </c>
      <c r="F222" s="1" cm="1">
        <f t="array" ref="F222">INDEX(Example_6_Adap!$E$12:$AR$119,MATCH(Analysis_7_Adap_paper!$C222,Example_6_Adap!$C$12:$C$119)+Analysis_7_Adap_paper!$D222-COUNT($C$216:$C$224),MATCH(Analysis_7_Adap_paper!F$215,Example_6_Adap!$E$11:$AR$11,0))</f>
        <v>4.0177478233260899E-8</v>
      </c>
      <c r="G222" s="1" cm="1">
        <f t="array" ref="G222">INDEX(Example_6_Adap!$E$12:$AR$119,MATCH(Analysis_7_Adap_paper!$C222,Example_6_Adap!$C$12:$C$119)+Analysis_7_Adap_paper!$D222-COUNT($C$216:$C$224),MATCH(Analysis_7_Adap_paper!G$215,Example_6_Adap!$E$11:$AR$11,0))</f>
        <v>0.42907975243353802</v>
      </c>
      <c r="H222" s="1" cm="1">
        <f t="array" ref="H222">INDEX(Example_6_Adap!$E$12:$AR$119,MATCH(Analysis_7_Adap_paper!$C222,Example_6_Adap!$C$12:$C$119)+Analysis_7_Adap_paper!$D222-COUNT($C$216:$C$224),MATCH(Analysis_7_Adap_paper!H$215,Example_6_Adap!$E$11:$AR$11,0))</f>
        <v>3.1009969092776703E-5</v>
      </c>
      <c r="I222" s="1" cm="1">
        <f t="array" ref="I222">INDEX(Example_6_Adap!$E$12:$AR$119,MATCH(Analysis_7_Adap_paper!$C222,Example_6_Adap!$C$12:$C$119)+Analysis_7_Adap_paper!$D222-COUNT($C$216:$C$224),MATCH(Analysis_7_Adap_paper!I$215,Example_6_Adap!$E$11:$AR$11,0))</f>
        <v>2.9925610034453598E-6</v>
      </c>
      <c r="J222" s="1" cm="1">
        <f t="array" ref="J222">INDEX(Example_6_Adap!$E$12:$AR$119,MATCH(Analysis_7_Adap_paper!$C222,Example_6_Adap!$C$12:$C$119)+Analysis_7_Adap_paper!$D222-COUNT($C$216:$C$224),MATCH(Analysis_7_Adap_paper!J$215,Example_6_Adap!$E$11:$AR$11,0))</f>
        <v>6.2607119488689002E-10</v>
      </c>
      <c r="K222" s="68"/>
    </row>
    <row r="223" spans="2:14" x14ac:dyDescent="0.45">
      <c r="C223" s="48">
        <f t="shared" si="53"/>
        <v>8</v>
      </c>
      <c r="D223" s="48">
        <v>8</v>
      </c>
      <c r="E223" s="1" cm="1">
        <f t="array" ref="E223">INDEX(Example_6_Adap!$E$12:$AR$119,MATCH(Analysis_7_Adap_paper!$C223,Example_6_Adap!$C$12:$C$119)+Analysis_7_Adap_paper!$D223-COUNT($C$216:$C$224),MATCH(Analysis_7_Adap_paper!E$215,Example_6_Adap!$E$11:$AR$11,0))</f>
        <v>1.6085458882209001E-5</v>
      </c>
      <c r="F223" s="1" cm="1">
        <f t="array" ref="F223">INDEX(Example_6_Adap!$E$12:$AR$119,MATCH(Analysis_7_Adap_paper!$C223,Example_6_Adap!$C$12:$C$119)+Analysis_7_Adap_paper!$D223-COUNT($C$216:$C$224),MATCH(Analysis_7_Adap_paper!F$215,Example_6_Adap!$E$11:$AR$11,0))</f>
        <v>3.2397982918652701E-7</v>
      </c>
      <c r="G223" s="1" cm="1">
        <f t="array" ref="G223">INDEX(Example_6_Adap!$E$12:$AR$119,MATCH(Analysis_7_Adap_paper!$C223,Example_6_Adap!$C$12:$C$119)+Analysis_7_Adap_paper!$D223-COUNT($C$216:$C$224),MATCH(Analysis_7_Adap_paper!G$215,Example_6_Adap!$E$11:$AR$11,0))</f>
        <v>18.1104025178577</v>
      </c>
      <c r="H223" s="1" cm="1">
        <f t="array" ref="H223">INDEX(Example_6_Adap!$E$12:$AR$119,MATCH(Analysis_7_Adap_paper!$C223,Example_6_Adap!$C$12:$C$119)+Analysis_7_Adap_paper!$D223-COUNT($C$216:$C$224),MATCH(Analysis_7_Adap_paper!H$215,Example_6_Adap!$E$11:$AR$11,0))</f>
        <v>1.47273518710955E-3</v>
      </c>
      <c r="I223" s="1" cm="1">
        <f t="array" ref="I223">INDEX(Example_6_Adap!$E$12:$AR$119,MATCH(Analysis_7_Adap_paper!$C223,Example_6_Adap!$C$12:$C$119)+Analysis_7_Adap_paper!$D223-COUNT($C$216:$C$224),MATCH(Analysis_7_Adap_paper!I$215,Example_6_Adap!$E$11:$AR$11,0))</f>
        <v>1.6943849667772001E-6</v>
      </c>
      <c r="J223" s="1" cm="1">
        <f t="array" ref="J223">INDEX(Example_6_Adap!$E$12:$AR$119,MATCH(Analysis_7_Adap_paper!$C223,Example_6_Adap!$C$12:$C$119)+Analysis_7_Adap_paper!$D223-COUNT($C$216:$C$224),MATCH(Analysis_7_Adap_paper!J$215,Example_6_Adap!$E$11:$AR$11,0))</f>
        <v>6.2171134906918703E-10</v>
      </c>
      <c r="K223" s="68"/>
    </row>
    <row r="224" spans="2:14" x14ac:dyDescent="0.45">
      <c r="C224" s="48">
        <f t="shared" si="53"/>
        <v>8</v>
      </c>
      <c r="D224" s="48">
        <v>9</v>
      </c>
      <c r="E224" s="1" cm="1">
        <f t="array" ref="E224">INDEX(Example_6_Adap!$E$12:$AR$119,MATCH(Analysis_7_Adap_paper!$C224,Example_6_Adap!$C$12:$C$119)+Analysis_7_Adap_paper!$D224-COUNT($C$216:$C$224),MATCH(Analysis_7_Adap_paper!E$215,Example_6_Adap!$E$11:$AR$11,0))</f>
        <v>4.8964013833474501E-5</v>
      </c>
      <c r="F224" s="1" cm="1">
        <f t="array" ref="F224">INDEX(Example_6_Adap!$E$12:$AR$119,MATCH(Analysis_7_Adap_paper!$C224,Example_6_Adap!$C$12:$C$119)+Analysis_7_Adap_paper!$D224-COUNT($C$216:$C$224),MATCH(Analysis_7_Adap_paper!F$215,Example_6_Adap!$E$11:$AR$11,0))</f>
        <v>7.5795347531659697E-7</v>
      </c>
      <c r="G224" s="1" cm="1">
        <f t="array" ref="G224">INDEX(Example_6_Adap!$E$12:$AR$119,MATCH(Analysis_7_Adap_paper!$C224,Example_6_Adap!$C$12:$C$119)+Analysis_7_Adap_paper!$D224-COUNT($C$216:$C$224),MATCH(Analysis_7_Adap_paper!G$215,Example_6_Adap!$E$11:$AR$11,0))</f>
        <v>6.0115040464352401</v>
      </c>
      <c r="H224" s="1" cm="1">
        <f t="array" ref="H224">INDEX(Example_6_Adap!$E$12:$AR$119,MATCH(Analysis_7_Adap_paper!$C224,Example_6_Adap!$C$12:$C$119)+Analysis_7_Adap_paper!$D224-COUNT($C$216:$C$224),MATCH(Analysis_7_Adap_paper!H$215,Example_6_Adap!$E$11:$AR$11,0))</f>
        <v>9.3149689276167597E-2</v>
      </c>
      <c r="I224" s="1" cm="1">
        <f t="array" ref="I224">INDEX(Example_6_Adap!$E$12:$AR$119,MATCH(Analysis_7_Adap_paper!$C224,Example_6_Adap!$C$12:$C$119)+Analysis_7_Adap_paper!$D224-COUNT($C$216:$C$224),MATCH(Analysis_7_Adap_paper!I$215,Example_6_Adap!$E$11:$AR$11,0))</f>
        <v>1.30224893313268E-6</v>
      </c>
      <c r="J224" s="1" cm="1">
        <f t="array" ref="J224">INDEX(Example_6_Adap!$E$12:$AR$119,MATCH(Analysis_7_Adap_paper!$C224,Example_6_Adap!$C$12:$C$119)+Analysis_7_Adap_paper!$D224-COUNT($C$216:$C$224),MATCH(Analysis_7_Adap_paper!J$215,Example_6_Adap!$E$11:$AR$11,0))</f>
        <v>6.2196581218643101E-10</v>
      </c>
      <c r="K224" s="68"/>
    </row>
  </sheetData>
  <mergeCells count="39">
    <mergeCell ref="B2:N2"/>
    <mergeCell ref="B4:N4"/>
    <mergeCell ref="C29:L29"/>
    <mergeCell ref="P29:W29"/>
    <mergeCell ref="C41:L41"/>
    <mergeCell ref="P41:W41"/>
    <mergeCell ref="C53:G53"/>
    <mergeCell ref="H53:I53"/>
    <mergeCell ref="C65:G65"/>
    <mergeCell ref="H65:I65"/>
    <mergeCell ref="C77:G77"/>
    <mergeCell ref="H77:I77"/>
    <mergeCell ref="C89:G89"/>
    <mergeCell ref="H89:I89"/>
    <mergeCell ref="C101:J101"/>
    <mergeCell ref="P101:W101"/>
    <mergeCell ref="C113:J113"/>
    <mergeCell ref="K113:O113"/>
    <mergeCell ref="E125:F125"/>
    <mergeCell ref="G125:H125"/>
    <mergeCell ref="I125:J125"/>
    <mergeCell ref="K125:L125"/>
    <mergeCell ref="E137:F137"/>
    <mergeCell ref="G137:H137"/>
    <mergeCell ref="I137:J137"/>
    <mergeCell ref="K137:L137"/>
    <mergeCell ref="C149:J149"/>
    <mergeCell ref="P149:W149"/>
    <mergeCell ref="C161:J161"/>
    <mergeCell ref="P161:W161"/>
    <mergeCell ref="C173:J173"/>
    <mergeCell ref="P173:W173"/>
    <mergeCell ref="C214:J214"/>
    <mergeCell ref="B186:N186"/>
    <mergeCell ref="C188:G188"/>
    <mergeCell ref="H188:I188"/>
    <mergeCell ref="C200:G200"/>
    <mergeCell ref="H200:I200"/>
    <mergeCell ref="B212:N212"/>
  </mergeCells>
  <conditionalFormatting sqref="F7:F26 F28:L28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2">
    <dataValidation type="list" allowBlank="1" showInputMessage="1" showErrorMessage="1" sqref="E162:K162 E174:K174 E215:K215 E114:K114 E150:K150 E30:L30 E42:L42 E102:N102" xr:uid="{EF329083-8ECC-4F55-8DDE-E878C3BBFA3E}">
      <formula1>$K$7:$K$26</formula1>
    </dataValidation>
    <dataValidation type="list" allowBlank="1" showInputMessage="1" showErrorMessage="1" sqref="G189 E189" xr:uid="{4ADE2305-427C-42AD-A7F7-7A1B0F60A9F1}">
      <formula1>$M$7:$M$26</formula1>
    </dataValidation>
  </dataValidations>
  <pageMargins left="0.7" right="0.7" top="0.75" bottom="0.75" header="0.3" footer="0.3"/>
  <pageSetup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05F95F-18B1-4892-9D42-7A8549F3E843}">
  <sheetPr>
    <tabColor rgb="FF002060"/>
  </sheetPr>
  <dimension ref="A1:X224"/>
  <sheetViews>
    <sheetView showGridLines="0" zoomScale="60" zoomScaleNormal="27" workbookViewId="0">
      <selection activeCell="E47" sqref="E47"/>
    </sheetView>
  </sheetViews>
  <sheetFormatPr defaultRowHeight="14.25" outlineLevelRow="1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1" width="23.1328125" customWidth="1"/>
    <col min="12" max="12" width="21.1328125" customWidth="1" outlineLevel="1"/>
    <col min="13" max="13" width="19.73046875" customWidth="1" outlineLevel="1"/>
    <col min="14" max="14" width="21.46484375" customWidth="1"/>
    <col min="15" max="15" width="10.73046875" customWidth="1"/>
    <col min="16" max="16" width="18" bestFit="1" customWidth="1" outlineLevel="1"/>
    <col min="17" max="22" width="10.73046875" customWidth="1" outlineLevel="1"/>
    <col min="23" max="23" width="3.3984375" customWidth="1" outlineLevel="1"/>
    <col min="24" max="24" width="10.73046875" customWidth="1" outlineLevel="1"/>
  </cols>
  <sheetData>
    <row r="1" spans="1:15" x14ac:dyDescent="0.45">
      <c r="A1" s="51" t="str" cm="1">
        <f t="array" aca="1" ref="A1" ca="1">_xlfn.TEXTAFTER(CELL("filename",Example_2_Adap!A1),"]")&amp;"!"</f>
        <v>Example_2_Adap!</v>
      </c>
    </row>
    <row r="2" spans="1:15" ht="37.15" customHeight="1" thickBot="1" x14ac:dyDescent="0.5">
      <c r="B2" s="96" t="str">
        <f ca="1">_xlfn.TEXTAFTER(CELL("filename",Example_2_Adap!A1),"]")</f>
        <v>Example_2_Adap</v>
      </c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  <c r="N2" s="96"/>
    </row>
    <row r="3" spans="1:15" ht="11.85" customHeight="1" x14ac:dyDescent="0.45"/>
    <row r="4" spans="1:15" s="4" customFormat="1" ht="35.25" customHeight="1" x14ac:dyDescent="0.45">
      <c r="B4" s="89" t="s">
        <v>91</v>
      </c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</row>
    <row r="5" spans="1:15" ht="5.45" customHeight="1" x14ac:dyDescent="0.45"/>
    <row r="6" spans="1:15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138</v>
      </c>
      <c r="K6" s="50" t="s">
        <v>57</v>
      </c>
      <c r="L6" s="50" t="s">
        <v>79</v>
      </c>
      <c r="M6" s="50" t="s">
        <v>80</v>
      </c>
    </row>
    <row r="7" spans="1:15" ht="15" customHeight="1" x14ac:dyDescent="0.45">
      <c r="C7" s="46">
        <v>1</v>
      </c>
      <c r="D7" s="43">
        <f>SMALL(Example_2_Adap!$E$6:$AR$6,COUNTIF(Example_2_Adap!$E$6:$AR$6,0)+C7)</f>
        <v>2.78344014503773E-12</v>
      </c>
      <c r="E7" s="1" cm="1">
        <f t="array" aca="1" ref="E7" ca="1">INDEX(Example_2_Adap!$AS$12:$CF$119,Analysis_1_Adap_paper!$L7,MATCH(Analysis_1_Adap_paper!$K7,Example_2_Adap!$AS$11:$CF$11,0))</f>
        <v>7.3035832536012505E-13</v>
      </c>
      <c r="F7" s="1" cm="1">
        <f t="array" aca="1" ref="F7" ca="1">INDEX(Example_2_Adap!$DU$12:$FD$119,Analysis_1_Adap_paper!$L7,MATCH(Analysis_1_Adap_paper!$M7,Example_2_Adap!$DU$11:$FD$11,0))</f>
        <v>67810.437455773805</v>
      </c>
      <c r="G7" s="1" cm="1">
        <f t="array" aca="1" ref="G7" ca="1">INDEX(Example_2_Adap!$CG$12:$DT$119,$L7,MATCH(Analysis_1_Adap_paper!$K7,Example_2_Adap!$CG$11:$DT$11,0))</f>
        <v>0.12731999999999999</v>
      </c>
      <c r="H7" s="48" cm="1">
        <f t="array" aca="1" ref="H7" ca="1">INDEX(Example_2_Adap!$D$12:$D$119,L7,1)</f>
        <v>9</v>
      </c>
      <c r="I7" s="52" cm="1">
        <f t="array" aca="1" ref="I7" ca="1">INDEX(Example_2_Adap!$C$12:$C$119,L7,1)</f>
        <v>128</v>
      </c>
      <c r="J7" s="52"/>
      <c r="K7" s="44" t="str">
        <f>INDEX(Example_2_Adap!$E$5:$AR$5,1,MATCH(D7,Example_2_Adap!$E$6:$AR$6,0))</f>
        <v>Mu_1E-6_CPLRBF_AD</v>
      </c>
      <c r="L7" s="48">
        <f ca="1">MATCH(D7,INDIRECT($A$1&amp;INDEX(Example_2_Adap!$E$1:$FD$1,1,MATCH(K7,Example_2_Adap!$E$11:$AR$11,0))&amp;ROW(Example_2_Adap!$E$12)&amp;":" &amp; INDEX(Example_2_Adap!$E$1:$FD$1,1,MATCH(K7,Example_2_Adap!$E$11:$AR$11,0))&amp;ROW(Example_2_Adap!$E$119)),0)</f>
        <v>99</v>
      </c>
      <c r="M7" s="25" t="str">
        <f t="shared" ref="M7:M26" si="0">IF(LEFT(K7,2)="Mu","St"&amp;RIGHT(K7,LEN(K7)-2),K7)</f>
        <v>St_1E-6_CPLRBF_AD</v>
      </c>
    </row>
    <row r="8" spans="1:15" ht="15" customHeight="1" x14ac:dyDescent="0.45">
      <c r="C8" s="46">
        <v>2</v>
      </c>
      <c r="D8" s="43">
        <f>SMALL(Example_2_Adap!$E$6:$AR$6,COUNTIF(Example_2_Adap!$E$6:$AR$6,0)+C8)</f>
        <v>4.8494541715626797E-12</v>
      </c>
      <c r="E8" s="1" cm="1">
        <f t="array" aca="1" ref="E8" ca="1">INDEX(Example_2_Adap!$AS$12:$CF$119,Analysis_1_Adap_paper!$L8,MATCH(Analysis_1_Adap_paper!$K8,Example_2_Adap!$AS$11:$CF$11,0))</f>
        <v>2.5427139242058901E-12</v>
      </c>
      <c r="F8" s="1" cm="1">
        <f t="array" aca="1" ref="F8" ca="1">INDEX(Example_2_Adap!$DU$12:$FD$119,Analysis_1_Adap_paper!$L8,MATCH(Analysis_1_Adap_paper!$M8,Example_2_Adap!$DU$11:$FD$11,0))</f>
        <v>653104967361090</v>
      </c>
      <c r="G8" s="1" cm="1">
        <f t="array" aca="1" ref="G8" ca="1">INDEX(Example_2_Adap!$CG$12:$DT$119,$L8,MATCH(Analysis_1_Adap_paper!$K8,Example_2_Adap!$CG$11:$DT$11,0))</f>
        <v>0.52823600000000004</v>
      </c>
      <c r="H8" s="48" cm="1">
        <f t="array" aca="1" ref="H8" ca="1">INDEX(Example_2_Adap!$D$12:$D$119,L8,1)</f>
        <v>9</v>
      </c>
      <c r="I8" s="52" cm="1">
        <f t="array" aca="1" ref="I8" ca="1">INDEX(Example_2_Adap!$C$12:$C$119,L8,1)</f>
        <v>4</v>
      </c>
      <c r="J8" s="52"/>
      <c r="K8" s="44" t="str">
        <f>INDEX(Example_2_Adap!$E$5:$AR$5,1,MATCH(D8,Example_2_Adap!$E$6:$AR$6,0))</f>
        <v>Mu_RBF_AD</v>
      </c>
      <c r="L8" s="48">
        <f ca="1">MATCH(D8,INDIRECT($A$1&amp;INDEX(Example_2_Adap!$E$1:$FD$1,1,MATCH(K8,Example_2_Adap!$E$11:$AR$11,0))&amp;ROW(Example_2_Adap!$E$12)&amp;":" &amp; INDEX(Example_2_Adap!$E$1:$FD$1,1,MATCH(K8,Example_2_Adap!$E$11:$AR$11,0))&amp;ROW(Example_2_Adap!$E$119)),0)</f>
        <v>54</v>
      </c>
      <c r="M8" s="25" t="str">
        <f t="shared" si="0"/>
        <v>St_RBF_AD</v>
      </c>
    </row>
    <row r="9" spans="1:15" ht="15" customHeight="1" x14ac:dyDescent="0.45">
      <c r="C9" s="46">
        <v>3</v>
      </c>
      <c r="D9" s="43">
        <f>SMALL(Example_2_Adap!$E$6:$AR$6,COUNTIF(Example_2_Adap!$E$6:$AR$6,0)+C9)</f>
        <v>5.9177107658569997E-12</v>
      </c>
      <c r="E9" s="1" cm="1">
        <f t="array" aca="1" ref="E9" ca="1">INDEX(Example_2_Adap!$AS$12:$CF$119,Analysis_1_Adap_paper!$L9,MATCH(Analysis_1_Adap_paper!$K9,Example_2_Adap!$AS$11:$CF$11,0))</f>
        <v>2.7441797925846199E-12</v>
      </c>
      <c r="F9" s="1" cm="1">
        <f t="array" aca="1" ref="F9" ca="1">INDEX(Example_2_Adap!$DU$12:$FD$119,Analysis_1_Adap_paper!$L9,MATCH(Analysis_1_Adap_paper!$M9,Example_2_Adap!$DU$11:$FD$11,0))</f>
        <v>25105633.751598001</v>
      </c>
      <c r="G9" s="1" cm="1">
        <f t="array" aca="1" ref="G9" ca="1">INDEX(Example_2_Adap!$CG$12:$DT$119,$L9,MATCH(Analysis_1_Adap_paper!$K9,Example_2_Adap!$CG$11:$DT$11,0))</f>
        <v>0.13916200000000001</v>
      </c>
      <c r="H9" s="48" cm="1">
        <f t="array" aca="1" ref="H9" ca="1">INDEX(Example_2_Adap!$D$12:$D$119,L9,1)</f>
        <v>9</v>
      </c>
      <c r="I9" s="52" cm="1">
        <f t="array" aca="1" ref="I9" ca="1">INDEX(Example_2_Adap!$C$12:$C$119,L9,1)</f>
        <v>4</v>
      </c>
      <c r="J9" s="52"/>
      <c r="K9" s="44" t="str">
        <f>INDEX(Example_2_Adap!$E$5:$AR$5,1,MATCH(D9,Example_2_Adap!$E$6:$AR$6,0))</f>
        <v>Mu_1E-11_CPLRBF_AD</v>
      </c>
      <c r="L9" s="48">
        <f ca="1">MATCH(D9,INDIRECT($A$1&amp;INDEX(Example_2_Adap!$E$1:$FD$1,1,MATCH(K9,Example_2_Adap!$E$11:$AR$11,0))&amp;ROW(Example_2_Adap!$E$12)&amp;":" &amp; INDEX(Example_2_Adap!$E$1:$FD$1,1,MATCH(K9,Example_2_Adap!$E$11:$AR$11,0))&amp;ROW(Example_2_Adap!$E$119)),0)</f>
        <v>54</v>
      </c>
      <c r="M9" s="25" t="str">
        <f t="shared" si="0"/>
        <v>St_1E-11_CPLRBF_AD</v>
      </c>
    </row>
    <row r="10" spans="1:15" ht="15" customHeight="1" x14ac:dyDescent="0.45">
      <c r="C10" s="46">
        <v>4</v>
      </c>
      <c r="D10" s="43">
        <f>SMALL(Example_2_Adap!$E$6:$AR$6,COUNTIF(Example_2_Adap!$E$6:$AR$6,0)+C10)</f>
        <v>5.9192650780914798E-12</v>
      </c>
      <c r="E10" s="1" cm="1">
        <f t="array" aca="1" ref="E10" ca="1">INDEX(Example_2_Adap!$AS$12:$CF$119,Analysis_1_Adap_paper!$L10,MATCH(Analysis_1_Adap_paper!$K10,Example_2_Adap!$AS$11:$CF$11,0))</f>
        <v>2.8144607965788999E-12</v>
      </c>
      <c r="F10" s="1" cm="1">
        <f t="array" aca="1" ref="F10" ca="1">INDEX(Example_2_Adap!$DU$12:$FD$119,Analysis_1_Adap_paper!$L10,MATCH(Analysis_1_Adap_paper!$M10,Example_2_Adap!$DU$11:$FD$11,0))</f>
        <v>21517629.281546701</v>
      </c>
      <c r="G10" s="1" cm="1">
        <f t="array" aca="1" ref="G10" ca="1">INDEX(Example_2_Adap!$CG$12:$DT$119,$L10,MATCH(Analysis_1_Adap_paper!$K10,Example_2_Adap!$CG$11:$DT$11,0))</f>
        <v>0.136966</v>
      </c>
      <c r="H10" s="48" cm="1">
        <f t="array" aca="1" ref="H10" ca="1">INDEX(Example_2_Adap!$D$12:$D$119,L10,1)</f>
        <v>9</v>
      </c>
      <c r="I10" s="52" cm="1">
        <f t="array" aca="1" ref="I10" ca="1">INDEX(Example_2_Adap!$C$12:$C$119,L10,1)</f>
        <v>4</v>
      </c>
      <c r="J10" s="52"/>
      <c r="K10" s="44" t="str">
        <f>INDEX(Example_2_Adap!$E$5:$AR$5,1,MATCH(D10,Example_2_Adap!$E$6:$AR$6,0))</f>
        <v>Mu_1E-10_CPLRBF_AD</v>
      </c>
      <c r="L10" s="48">
        <f ca="1">MATCH(D10,INDIRECT($A$1&amp;INDEX(Example_2_Adap!$E$1:$FD$1,1,MATCH(K10,Example_2_Adap!$E$11:$AR$11,0))&amp;ROW(Example_2_Adap!$E$12)&amp;":" &amp; INDEX(Example_2_Adap!$E$1:$FD$1,1,MATCH(K10,Example_2_Adap!$E$11:$AR$11,0))&amp;ROW(Example_2_Adap!$E$119)),0)</f>
        <v>54</v>
      </c>
      <c r="M10" s="25" t="str">
        <f t="shared" si="0"/>
        <v>St_1E-10_CPLRBF_AD</v>
      </c>
    </row>
    <row r="11" spans="1:15" ht="15" customHeight="1" x14ac:dyDescent="0.45">
      <c r="C11" s="46">
        <v>5</v>
      </c>
      <c r="D11" s="43">
        <f>SMALL(Example_2_Adap!$E$6:$AR$6,COUNTIF(Example_2_Adap!$E$6:$AR$6,0)+C11)</f>
        <v>6.0351723618623501E-12</v>
      </c>
      <c r="E11" s="1" cm="1">
        <f t="array" aca="1" ref="E11" ca="1">INDEX(Example_2_Adap!$AS$12:$CF$119,Analysis_1_Adap_paper!$L11,MATCH(Analysis_1_Adap_paper!$K11,Example_2_Adap!$AS$11:$CF$11,0))</f>
        <v>2.9265694792149701E-12</v>
      </c>
      <c r="F11" s="1" cm="1">
        <f t="array" aca="1" ref="F11" ca="1">INDEX(Example_2_Adap!$DU$12:$FD$119,Analysis_1_Adap_paper!$L11,MATCH(Analysis_1_Adap_paper!$M11,Example_2_Adap!$DU$11:$FD$11,0))</f>
        <v>11634681.7916601</v>
      </c>
      <c r="G11" s="1" cm="1">
        <f t="array" aca="1" ref="G11" ca="1">INDEX(Example_2_Adap!$CG$12:$DT$119,$L11,MATCH(Analysis_1_Adap_paper!$K11,Example_2_Adap!$CG$11:$DT$11,0))</f>
        <v>0.139547</v>
      </c>
      <c r="H11" s="48" cm="1">
        <f t="array" aca="1" ref="H11" ca="1">INDEX(Example_2_Adap!$D$12:$D$119,L11,1)</f>
        <v>9</v>
      </c>
      <c r="I11" s="52" cm="1">
        <f t="array" aca="1" ref="I11" ca="1">INDEX(Example_2_Adap!$C$12:$C$119,L11,1)</f>
        <v>4</v>
      </c>
      <c r="J11" s="52"/>
      <c r="K11" s="44" t="str">
        <f>INDEX(Example_2_Adap!$E$5:$AR$5,1,MATCH(D11,Example_2_Adap!$E$6:$AR$6,0))</f>
        <v>Mu_1E-9_CPLRBF_AD</v>
      </c>
      <c r="L11" s="48">
        <f ca="1">MATCH(D11,INDIRECT($A$1&amp;INDEX(Example_2_Adap!$E$1:$FD$1,1,MATCH(K11,Example_2_Adap!$E$11:$AR$11,0))&amp;ROW(Example_2_Adap!$E$12)&amp;":" &amp; INDEX(Example_2_Adap!$E$1:$FD$1,1,MATCH(K11,Example_2_Adap!$E$11:$AR$11,0))&amp;ROW(Example_2_Adap!$E$119)),0)</f>
        <v>54</v>
      </c>
      <c r="M11" s="25" t="str">
        <f t="shared" si="0"/>
        <v>St_1E-9_CPLRBF_AD</v>
      </c>
    </row>
    <row r="12" spans="1:15" ht="15" customHeight="1" x14ac:dyDescent="0.45">
      <c r="C12" s="46">
        <v>6</v>
      </c>
      <c r="D12" s="43">
        <f>SMALL(Example_2_Adap!$E$6:$AR$6,COUNTIF(Example_2_Adap!$E$6:$AR$6,0)+C12)</f>
        <v>6.5329963661042703E-12</v>
      </c>
      <c r="E12" s="1" cm="1">
        <f t="array" aca="1" ref="E12" ca="1">INDEX(Example_2_Adap!$AS$12:$CF$119,Analysis_1_Adap_paper!$L12,MATCH(Analysis_1_Adap_paper!$K12,Example_2_Adap!$AS$11:$CF$11,0))</f>
        <v>2.7279795674955598E-12</v>
      </c>
      <c r="F12" s="1" cm="1">
        <f t="array" aca="1" ref="F12" ca="1">INDEX(Example_2_Adap!$DU$12:$FD$119,Analysis_1_Adap_paper!$L12,MATCH(Analysis_1_Adap_paper!$M12,Example_2_Adap!$DU$11:$FD$11,0))</f>
        <v>644209183157341</v>
      </c>
      <c r="G12" s="1" cm="1">
        <f t="array" aca="1" ref="G12" ca="1">INDEX(Example_2_Adap!$CG$12:$DT$119,$L12,MATCH(Analysis_1_Adap_paper!$K12,Example_2_Adap!$CG$11:$DT$11,0))</f>
        <v>0.14008799999999999</v>
      </c>
      <c r="H12" s="48" cm="1">
        <f t="array" aca="1" ref="H12" ca="1">INDEX(Example_2_Adap!$D$12:$D$119,L12,1)</f>
        <v>9</v>
      </c>
      <c r="I12" s="52" cm="1">
        <f t="array" aca="1" ref="I12" ca="1">INDEX(Example_2_Adap!$C$12:$C$119,L12,1)</f>
        <v>4</v>
      </c>
      <c r="J12" s="52"/>
      <c r="K12" s="44" t="str">
        <f>INDEX(Example_2_Adap!$E$5:$AR$5,1,MATCH(D12,Example_2_Adap!$E$6:$AR$6,0))</f>
        <v>Mu_LRBF_AD</v>
      </c>
      <c r="L12" s="48">
        <f ca="1">MATCH(D12,INDIRECT($A$1&amp;INDEX(Example_2_Adap!$E$1:$FD$1,1,MATCH(K12,Example_2_Adap!$E$11:$AR$11,0))&amp;ROW(Example_2_Adap!$E$12)&amp;":" &amp; INDEX(Example_2_Adap!$E$1:$FD$1,1,MATCH(K12,Example_2_Adap!$E$11:$AR$11,0))&amp;ROW(Example_2_Adap!$E$119)),0)</f>
        <v>54</v>
      </c>
      <c r="M12" s="25" t="str">
        <f t="shared" si="0"/>
        <v>St_LRBF_AD</v>
      </c>
    </row>
    <row r="13" spans="1:15" ht="15" customHeight="1" x14ac:dyDescent="0.6">
      <c r="C13" s="46">
        <v>7</v>
      </c>
      <c r="D13" s="43">
        <f>SMALL(Example_2_Adap!$E$6:$AR$6,COUNTIF(Example_2_Adap!$E$6:$AR$6,0)+C13)</f>
        <v>6.7681416027198696E-12</v>
      </c>
      <c r="E13" s="1" cm="1">
        <f t="array" aca="1" ref="E13" ca="1">INDEX(Example_2_Adap!$AS$12:$CF$119,Analysis_1_Adap_paper!$L13,MATCH(Analysis_1_Adap_paper!$K13,Example_2_Adap!$AS$11:$CF$11,0))</f>
        <v>2.8377648774095701E-12</v>
      </c>
      <c r="F13" s="1" cm="1">
        <f t="array" aca="1" ref="F13" ca="1">INDEX(Example_2_Adap!$DU$12:$FD$119,Analysis_1_Adap_paper!$L13,MATCH(Analysis_1_Adap_paper!$M13,Example_2_Adap!$DU$11:$FD$11,0))</f>
        <v>25446350.142967802</v>
      </c>
      <c r="G13" s="1" cm="1">
        <f t="array" aca="1" ref="G13" ca="1">INDEX(Example_2_Adap!$CG$12:$DT$119,$L13,MATCH(Analysis_1_Adap_paper!$K13,Example_2_Adap!$CG$11:$DT$11,0))</f>
        <v>0.138542</v>
      </c>
      <c r="H13" s="48" cm="1">
        <f t="array" aca="1" ref="H13" ca="1">INDEX(Example_2_Adap!$D$12:$D$119,L13,1)</f>
        <v>9</v>
      </c>
      <c r="I13" s="52" cm="1">
        <f t="array" aca="1" ref="I13" ca="1">INDEX(Example_2_Adap!$C$12:$C$119,L13,1)</f>
        <v>4</v>
      </c>
      <c r="J13" s="52"/>
      <c r="K13" s="44" t="str">
        <f>INDEX(Example_2_Adap!$E$5:$AR$5,1,MATCH(D13,Example_2_Adap!$E$6:$AR$6,0))</f>
        <v>Mu_1E-12_CPLRBF_AD</v>
      </c>
      <c r="L13" s="48">
        <f ca="1">MATCH(D13,INDIRECT($A$1&amp;INDEX(Example_2_Adap!$E$1:$FD$1,1,MATCH(K13,Example_2_Adap!$E$11:$AR$11,0))&amp;ROW(Example_2_Adap!$E$12)&amp;":" &amp; INDEX(Example_2_Adap!$E$1:$FD$1,1,MATCH(K13,Example_2_Adap!$E$11:$AR$11,0))&amp;ROW(Example_2_Adap!$E$119)),0)</f>
        <v>54</v>
      </c>
      <c r="M13" s="25" t="str">
        <f t="shared" si="0"/>
        <v>St_1E-12_CPLRBF_AD</v>
      </c>
      <c r="O13" s="47"/>
    </row>
    <row r="14" spans="1:15" ht="15" customHeight="1" x14ac:dyDescent="0.6">
      <c r="C14" s="46">
        <v>8</v>
      </c>
      <c r="D14" s="43">
        <f>SMALL(Example_2_Adap!$E$6:$AR$6,COUNTIF(Example_2_Adap!$E$6:$AR$6,0)+C14)</f>
        <v>7.0494721171598899E-12</v>
      </c>
      <c r="E14" s="1" cm="1">
        <f t="array" aca="1" ref="E14" ca="1">INDEX(Example_2_Adap!$AS$12:$CF$119,Analysis_1_Adap_paper!$L14,MATCH(Analysis_1_Adap_paper!$K14,Example_2_Adap!$AS$11:$CF$11,0))</f>
        <v>3.6221984814830498E-12</v>
      </c>
      <c r="F14" s="1" cm="1">
        <f t="array" aca="1" ref="F14" ca="1">INDEX(Example_2_Adap!$DU$12:$FD$119,Analysis_1_Adap_paper!$L14,MATCH(Analysis_1_Adap_paper!$M14,Example_2_Adap!$DU$11:$FD$11,0))</f>
        <v>4080885.3412239701</v>
      </c>
      <c r="G14" s="1" cm="1">
        <f t="array" aca="1" ref="G14" ca="1">INDEX(Example_2_Adap!$CG$12:$DT$119,$L14,MATCH(Analysis_1_Adap_paper!$K14,Example_2_Adap!$CG$11:$DT$11,0))</f>
        <v>0.13745399999999999</v>
      </c>
      <c r="H14" s="48" cm="1">
        <f t="array" aca="1" ref="H14" ca="1">INDEX(Example_2_Adap!$D$12:$D$119,L14,1)</f>
        <v>9</v>
      </c>
      <c r="I14" s="52" cm="1">
        <f t="array" aca="1" ref="I14" ca="1">INDEX(Example_2_Adap!$C$12:$C$119,L14,1)</f>
        <v>4</v>
      </c>
      <c r="J14" s="52"/>
      <c r="K14" s="44" t="str">
        <f>INDEX(Example_2_Adap!$E$5:$AR$5,1,MATCH(D14,Example_2_Adap!$E$6:$AR$6,0))</f>
        <v>Mu_1E-8_CPLRBF_AD</v>
      </c>
      <c r="L14" s="48">
        <f ca="1">MATCH(D14,INDIRECT($A$1&amp;INDEX(Example_2_Adap!$E$1:$FD$1,1,MATCH(K14,Example_2_Adap!$E$11:$AR$11,0))&amp;ROW(Example_2_Adap!$E$12)&amp;":" &amp; INDEX(Example_2_Adap!$E$1:$FD$1,1,MATCH(K14,Example_2_Adap!$E$11:$AR$11,0))&amp;ROW(Example_2_Adap!$E$119)),0)</f>
        <v>54</v>
      </c>
      <c r="M14" s="25" t="str">
        <f t="shared" si="0"/>
        <v>St_1E-8_CPLRBF_AD</v>
      </c>
      <c r="O14" s="47"/>
    </row>
    <row r="15" spans="1:15" ht="15" customHeight="1" x14ac:dyDescent="0.6">
      <c r="C15" s="46">
        <v>9</v>
      </c>
      <c r="D15" s="43">
        <f>SMALL(Example_2_Adap!$E$6:$AR$6,COUNTIF(Example_2_Adap!$E$6:$AR$6,0)+C15)</f>
        <v>7.1975758686448899E-12</v>
      </c>
      <c r="E15" s="1" cm="1">
        <f t="array" aca="1" ref="E15" ca="1">INDEX(Example_2_Adap!$AS$12:$CF$119,Analysis_1_Adap_paper!$L15,MATCH(Analysis_1_Adap_paper!$K15,Example_2_Adap!$AS$11:$CF$11,0))</f>
        <v>2.7600904331788998E-12</v>
      </c>
      <c r="F15" s="1" cm="1">
        <f t="array" aca="1" ref="F15" ca="1">INDEX(Example_2_Adap!$DU$12:$FD$119,Analysis_1_Adap_paper!$L15,MATCH(Analysis_1_Adap_paper!$M15,Example_2_Adap!$DU$11:$FD$11,0))</f>
        <v>25446350.142967802</v>
      </c>
      <c r="G15" s="1" cm="1">
        <f t="array" aca="1" ref="G15" ca="1">INDEX(Example_2_Adap!$CG$12:$DT$119,$L15,MATCH(Analysis_1_Adap_paper!$K15,Example_2_Adap!$CG$11:$DT$11,0))</f>
        <v>0.136855</v>
      </c>
      <c r="H15" s="48" cm="1">
        <f t="array" aca="1" ref="H15" ca="1">INDEX(Example_2_Adap!$D$12:$D$119,L15,1)</f>
        <v>9</v>
      </c>
      <c r="I15" s="52" cm="1">
        <f t="array" aca="1" ref="I15" ca="1">INDEX(Example_2_Adap!$C$12:$C$119,L15,1)</f>
        <v>4</v>
      </c>
      <c r="J15" s="52"/>
      <c r="K15" s="44" t="str">
        <f>INDEX(Example_2_Adap!$E$5:$AR$5,1,MATCH(D15,Example_2_Adap!$E$6:$AR$6,0))</f>
        <v>Mu_1E-13_CPLRBF_AD</v>
      </c>
      <c r="L15" s="48">
        <f ca="1">MATCH(D15,INDIRECT($A$1&amp;INDEX(Example_2_Adap!$E$1:$FD$1,1,MATCH(K15,Example_2_Adap!$E$11:$AR$11,0))&amp;ROW(Example_2_Adap!$E$12)&amp;":" &amp; INDEX(Example_2_Adap!$E$1:$FD$1,1,MATCH(K15,Example_2_Adap!$E$11:$AR$11,0))&amp;ROW(Example_2_Adap!$E$119)),0)</f>
        <v>54</v>
      </c>
      <c r="M15" s="25" t="str">
        <f t="shared" si="0"/>
        <v>St_1E-13_CPLRBF_AD</v>
      </c>
      <c r="O15" s="47"/>
    </row>
    <row r="16" spans="1:15" ht="15" customHeight="1" x14ac:dyDescent="0.6">
      <c r="C16" s="46">
        <v>10</v>
      </c>
      <c r="D16" s="43">
        <f>SMALL(Example_2_Adap!$E$6:$AR$6,COUNTIF(Example_2_Adap!$E$6:$AR$6,0)+C16)</f>
        <v>9.0318863499305703E-12</v>
      </c>
      <c r="E16" s="1" cm="1">
        <f t="array" aca="1" ref="E16" ca="1">INDEX(Example_2_Adap!$AS$12:$CF$119,Analysis_1_Adap_paper!$L16,MATCH(Analysis_1_Adap_paper!$K16,Example_2_Adap!$AS$11:$CF$11,0))</f>
        <v>4.6663542692396902E-12</v>
      </c>
      <c r="F16" s="1" cm="1">
        <f t="array" aca="1" ref="F16" ca="1">INDEX(Example_2_Adap!$DU$12:$FD$119,Analysis_1_Adap_paper!$L16,MATCH(Analysis_1_Adap_paper!$M16,Example_2_Adap!$DU$11:$FD$11,0))</f>
        <v>1305491.2506580299</v>
      </c>
      <c r="G16" s="1" cm="1">
        <f t="array" aca="1" ref="G16" ca="1">INDEX(Example_2_Adap!$CG$12:$DT$119,$L16,MATCH(Analysis_1_Adap_paper!$K16,Example_2_Adap!$CG$11:$DT$11,0))</f>
        <v>0.13902</v>
      </c>
      <c r="H16" s="48" cm="1">
        <f t="array" aca="1" ref="H16" ca="1">INDEX(Example_2_Adap!$D$12:$D$119,L16,1)</f>
        <v>9</v>
      </c>
      <c r="I16" s="52" cm="1">
        <f t="array" aca="1" ref="I16" ca="1">INDEX(Example_2_Adap!$C$12:$C$119,L16,1)</f>
        <v>4</v>
      </c>
      <c r="J16" s="52"/>
      <c r="K16" s="44" t="str">
        <f>INDEX(Example_2_Adap!$E$5:$AR$5,1,MATCH(D16,Example_2_Adap!$E$6:$AR$6,0))</f>
        <v>Mu_1E-7_CPLRBF_AD</v>
      </c>
      <c r="L16" s="48">
        <f ca="1">MATCH(D16,INDIRECT($A$1&amp;INDEX(Example_2_Adap!$E$1:$FD$1,1,MATCH(K16,Example_2_Adap!$E$11:$AR$11,0))&amp;ROW(Example_2_Adap!$E$12)&amp;":" &amp; INDEX(Example_2_Adap!$E$1:$FD$1,1,MATCH(K16,Example_2_Adap!$E$11:$AR$11,0))&amp;ROW(Example_2_Adap!$E$119)),0)</f>
        <v>54</v>
      </c>
      <c r="M16" s="25" t="str">
        <f t="shared" si="0"/>
        <v>St_1E-7_CPLRBF_AD</v>
      </c>
      <c r="O16" s="47"/>
    </row>
    <row r="17" spans="3:23" ht="15" customHeight="1" x14ac:dyDescent="0.6">
      <c r="C17" s="46">
        <v>11</v>
      </c>
      <c r="D17" s="43">
        <f>SMALL(Example_2_Adap!$E$6:$AR$6,COUNTIF(Example_2_Adap!$E$6:$AR$6,0)+C17)</f>
        <v>7.6461907916325295E-9</v>
      </c>
      <c r="E17" s="1" cm="1">
        <f t="array" aca="1" ref="E17" ca="1">INDEX(Example_2_Adap!$AS$12:$CF$119,Analysis_1_Adap_paper!$L17,MATCH(Analysis_1_Adap_paper!$K17,Example_2_Adap!$AS$11:$CF$11,0))</f>
        <v>1.4605074218195E-9</v>
      </c>
      <c r="F17" s="1" cm="1">
        <f t="array" aca="1" ref="F17" ca="1">INDEX(Example_2_Adap!$DU$12:$FD$119,Analysis_1_Adap_paper!$L17,MATCH(Analysis_1_Adap_paper!$M17,Example_2_Adap!$DU$11:$FD$11,0))</f>
        <v>10074077.2752501</v>
      </c>
      <c r="G17" s="1" cm="1">
        <f t="array" aca="1" ref="G17" ca="1">INDEX(Example_2_Adap!$CG$12:$DT$119,$L17,MATCH(Analysis_1_Adap_paper!$K17,Example_2_Adap!$CG$11:$DT$11,0))</f>
        <v>4.7654000000000002E-2</v>
      </c>
      <c r="H17" s="48" cm="1">
        <f t="array" aca="1" ref="H17" ca="1">INDEX(Example_2_Adap!$D$12:$D$119,L17,1)</f>
        <v>9</v>
      </c>
      <c r="I17" s="52" cm="1">
        <f t="array" aca="1" ref="I17" ca="1">INDEX(Example_2_Adap!$C$12:$C$119,L17,1)</f>
        <v>64</v>
      </c>
      <c r="J17" s="52"/>
      <c r="K17" s="44" t="str">
        <f>INDEX(Example_2_Adap!$E$5:$AR$5,1,MATCH(D17,Example_2_Adap!$E$6:$AR$6,0))</f>
        <v>St_1E-10_CPLRBF_AD</v>
      </c>
      <c r="L17" s="48">
        <f ca="1">MATCH(D17,INDIRECT($A$1&amp;INDEX(Example_2_Adap!$E$1:$FD$1,1,MATCH(K17,Example_2_Adap!$E$11:$AR$11,0))&amp;ROW(Example_2_Adap!$E$12)&amp;":" &amp; INDEX(Example_2_Adap!$E$1:$FD$1,1,MATCH(K17,Example_2_Adap!$E$11:$AR$11,0))&amp;ROW(Example_2_Adap!$E$119)),0)</f>
        <v>90</v>
      </c>
      <c r="M17" s="25" t="str">
        <f t="shared" si="0"/>
        <v>St_1E-10_CPLRBF_AD</v>
      </c>
      <c r="O17" s="47"/>
    </row>
    <row r="18" spans="3:23" ht="15" customHeight="1" x14ac:dyDescent="0.6">
      <c r="C18" s="46">
        <v>12</v>
      </c>
      <c r="D18" s="43">
        <f>SMALL(Example_2_Adap!$E$6:$AR$6,COUNTIF(Example_2_Adap!$E$6:$AR$6,0)+C18)</f>
        <v>9.3796881373009406E-9</v>
      </c>
      <c r="E18" s="1" cm="1">
        <f t="array" aca="1" ref="E18" ca="1">INDEX(Example_2_Adap!$AS$12:$CF$119,Analysis_1_Adap_paper!$L18,MATCH(Analysis_1_Adap_paper!$K18,Example_2_Adap!$AS$11:$CF$11,0))</f>
        <v>1.9061552264843798E-9</v>
      </c>
      <c r="F18" s="1" cm="1">
        <f t="array" aca="1" ref="F18" ca="1">INDEX(Example_2_Adap!$DU$12:$FD$119,Analysis_1_Adap_paper!$L18,MATCH(Analysis_1_Adap_paper!$M18,Example_2_Adap!$DU$11:$FD$11,0))</f>
        <v>22832307.027514599</v>
      </c>
      <c r="G18" s="1" cm="1">
        <f t="array" aca="1" ref="G18" ca="1">INDEX(Example_2_Adap!$CG$12:$DT$119,$L18,MATCH(Analysis_1_Adap_paper!$K18,Example_2_Adap!$CG$11:$DT$11,0))</f>
        <v>3.0603000000000002E-2</v>
      </c>
      <c r="H18" s="48" cm="1">
        <f t="array" aca="1" ref="H18" ca="1">INDEX(Example_2_Adap!$D$12:$D$119,L18,1)</f>
        <v>8</v>
      </c>
      <c r="I18" s="52" cm="1">
        <f t="array" aca="1" ref="I18" ca="1">INDEX(Example_2_Adap!$C$12:$C$119,L18,1)</f>
        <v>32</v>
      </c>
      <c r="J18" s="52"/>
      <c r="K18" s="44" t="str">
        <f>INDEX(Example_2_Adap!$E$5:$AR$5,1,MATCH(D18,Example_2_Adap!$E$6:$AR$6,0))</f>
        <v>St_1E-11_CPLRBF_AD</v>
      </c>
      <c r="L18" s="48">
        <f ca="1">MATCH(D18,INDIRECT($A$1&amp;INDEX(Example_2_Adap!$E$1:$FD$1,1,MATCH(K18,Example_2_Adap!$E$11:$AR$11,0))&amp;ROW(Example_2_Adap!$E$12)&amp;":" &amp; INDEX(Example_2_Adap!$E$1:$FD$1,1,MATCH(K18,Example_2_Adap!$E$11:$AR$11,0))&amp;ROW(Example_2_Adap!$E$119)),0)</f>
        <v>80</v>
      </c>
      <c r="M18" s="25" t="str">
        <f t="shared" si="0"/>
        <v>St_1E-11_CPLRBF_AD</v>
      </c>
      <c r="O18" s="47"/>
    </row>
    <row r="19" spans="3:23" ht="16.5" x14ac:dyDescent="0.6">
      <c r="C19" s="46">
        <v>13</v>
      </c>
      <c r="D19" s="43">
        <f>SMALL(Example_2_Adap!$E$6:$AR$6,COUNTIF(Example_2_Adap!$E$6:$AR$6,0)+C19)</f>
        <v>1.7129893503664499E-8</v>
      </c>
      <c r="E19" s="1" cm="1">
        <f t="array" aca="1" ref="E19" ca="1">INDEX(Example_2_Adap!$AS$12:$CF$119,Analysis_1_Adap_paper!$L19,MATCH(Analysis_1_Adap_paper!$K19,Example_2_Adap!$AS$11:$CF$11,0))</f>
        <v>4.3372485433565097E-9</v>
      </c>
      <c r="F19" s="1" cm="1">
        <f t="array" aca="1" ref="F19" ca="1">INDEX(Example_2_Adap!$DU$12:$FD$119,Analysis_1_Adap_paper!$L19,MATCH(Analysis_1_Adap_paper!$M19,Example_2_Adap!$DU$11:$FD$11,0))</f>
        <v>4587905.5815175101</v>
      </c>
      <c r="G19" s="1" cm="1">
        <f t="array" aca="1" ref="G19" ca="1">INDEX(Example_2_Adap!$CG$12:$DT$119,$L19,MATCH(Analysis_1_Adap_paper!$K19,Example_2_Adap!$CG$11:$DT$11,0))</f>
        <v>4.6940000000000003E-2</v>
      </c>
      <c r="H19" s="48" cm="1">
        <f t="array" aca="1" ref="H19" ca="1">INDEX(Example_2_Adap!$D$12:$D$119,L19,1)</f>
        <v>9</v>
      </c>
      <c r="I19" s="52" cm="1">
        <f t="array" aca="1" ref="I19" ca="1">INDEX(Example_2_Adap!$C$12:$C$119,L19,1)</f>
        <v>32</v>
      </c>
      <c r="J19" s="52"/>
      <c r="K19" s="44" t="str">
        <f>INDEX(Example_2_Adap!$E$5:$AR$5,1,MATCH(D19,Example_2_Adap!$E$6:$AR$6,0))</f>
        <v>St_1E-9_CPLRBF_AD</v>
      </c>
      <c r="L19" s="48">
        <f ca="1">MATCH(D19,INDIRECT($A$1&amp;INDEX(Example_2_Adap!$E$1:$FD$1,1,MATCH(K19,Example_2_Adap!$E$11:$AR$11,0))&amp;ROW(Example_2_Adap!$E$12)&amp;":" &amp; INDEX(Example_2_Adap!$E$1:$FD$1,1,MATCH(K19,Example_2_Adap!$E$11:$AR$11,0))&amp;ROW(Example_2_Adap!$E$119)),0)</f>
        <v>81</v>
      </c>
      <c r="M19" s="25" t="str">
        <f t="shared" si="0"/>
        <v>St_1E-9_CPLRBF_AD</v>
      </c>
      <c r="O19" s="47"/>
    </row>
    <row r="20" spans="3:23" ht="16.5" x14ac:dyDescent="0.6">
      <c r="C20" s="46">
        <v>14</v>
      </c>
      <c r="D20" s="43">
        <f>SMALL(Example_2_Adap!$E$6:$AR$6,COUNTIF(Example_2_Adap!$E$6:$AR$6,0)+C20)</f>
        <v>1.78668342343257E-8</v>
      </c>
      <c r="E20" s="1" cm="1">
        <f t="array" aca="1" ref="E20" ca="1">INDEX(Example_2_Adap!$AS$12:$CF$119,Analysis_1_Adap_paper!$L20,MATCH(Analysis_1_Adap_paper!$K20,Example_2_Adap!$AS$11:$CF$11,0))</f>
        <v>5.1567856879961103E-9</v>
      </c>
      <c r="F20" s="1" cm="1">
        <f t="array" aca="1" ref="F20" ca="1">INDEX(Example_2_Adap!$DU$12:$FD$119,Analysis_1_Adap_paper!$L20,MATCH(Analysis_1_Adap_paper!$M20,Example_2_Adap!$DU$11:$FD$11,0))</f>
        <v>15174225.8987683</v>
      </c>
      <c r="G20" s="1" cm="1">
        <f t="array" aca="1" ref="G20" ca="1">INDEX(Example_2_Adap!$CG$12:$DT$119,$L20,MATCH(Analysis_1_Adap_paper!$K20,Example_2_Adap!$CG$11:$DT$11,0))</f>
        <v>1.2716E-2</v>
      </c>
      <c r="H20" s="48" cm="1">
        <f t="array" aca="1" ref="H20" ca="1">INDEX(Example_2_Adap!$D$12:$D$119,L20,1)</f>
        <v>6</v>
      </c>
      <c r="I20" s="52" cm="1">
        <f t="array" aca="1" ref="I20" ca="1">INDEX(Example_2_Adap!$C$12:$C$119,L20,1)</f>
        <v>32</v>
      </c>
      <c r="J20" s="52"/>
      <c r="K20" s="44" t="str">
        <f>INDEX(Example_2_Adap!$E$5:$AR$5,1,MATCH(D20,Example_2_Adap!$E$6:$AR$6,0))</f>
        <v>St_1E-12_CPLRBF_AD</v>
      </c>
      <c r="L20" s="48">
        <f ca="1">MATCH(D20,INDIRECT($A$1&amp;INDEX(Example_2_Adap!$E$1:$FD$1,1,MATCH(K20,Example_2_Adap!$E$11:$AR$11,0))&amp;ROW(Example_2_Adap!$E$12)&amp;":" &amp; INDEX(Example_2_Adap!$E$1:$FD$1,1,MATCH(K20,Example_2_Adap!$E$11:$AR$11,0))&amp;ROW(Example_2_Adap!$E$119)),0)</f>
        <v>78</v>
      </c>
      <c r="M20" s="25" t="str">
        <f t="shared" si="0"/>
        <v>St_1E-12_CPLRBF_AD</v>
      </c>
      <c r="O20" s="47"/>
    </row>
    <row r="21" spans="3:23" ht="16.5" x14ac:dyDescent="0.6">
      <c r="C21" s="46">
        <v>15</v>
      </c>
      <c r="D21" s="43">
        <f>SMALL(Example_2_Adap!$E$6:$AR$6,COUNTIF(Example_2_Adap!$E$6:$AR$6,0)+C21)</f>
        <v>2.8292936438134499E-8</v>
      </c>
      <c r="E21" s="1" cm="1">
        <f t="array" aca="1" ref="E21" ca="1">INDEX(Example_2_Adap!$AS$12:$CF$119,Analysis_1_Adap_paper!$L21,MATCH(Analysis_1_Adap_paper!$K21,Example_2_Adap!$AS$11:$CF$11,0))</f>
        <v>5.8904086701087099E-9</v>
      </c>
      <c r="F21" s="1" cm="1">
        <f t="array" aca="1" ref="F21" ca="1">INDEX(Example_2_Adap!$DU$12:$FD$119,Analysis_1_Adap_paper!$L21,MATCH(Analysis_1_Adap_paper!$M21,Example_2_Adap!$DU$11:$FD$11,0))</f>
        <v>49675456.455451898</v>
      </c>
      <c r="G21" s="1" cm="1">
        <f t="array" aca="1" ref="G21" ca="1">INDEX(Example_2_Adap!$CG$12:$DT$119,$L21,MATCH(Analysis_1_Adap_paper!$K21,Example_2_Adap!$CG$11:$DT$11,0))</f>
        <v>1.2765E-2</v>
      </c>
      <c r="H21" s="48" cm="1">
        <f t="array" aca="1" ref="H21" ca="1">INDEX(Example_2_Adap!$D$12:$D$119,L21,1)</f>
        <v>6</v>
      </c>
      <c r="I21" s="52" cm="1">
        <f t="array" aca="1" ref="I21" ca="1">INDEX(Example_2_Adap!$C$12:$C$119,L21,1)</f>
        <v>32</v>
      </c>
      <c r="J21" s="52"/>
      <c r="K21" s="44" t="str">
        <f>INDEX(Example_2_Adap!$E$5:$AR$5,1,MATCH(D21,Example_2_Adap!$E$6:$AR$6,0))</f>
        <v>St_1E-13_CPLRBF_AD</v>
      </c>
      <c r="L21" s="48">
        <f ca="1">MATCH(D21,INDIRECT($A$1&amp;INDEX(Example_2_Adap!$E$1:$FD$1,1,MATCH(K21,Example_2_Adap!$E$11:$AR$11,0))&amp;ROW(Example_2_Adap!$E$12)&amp;":" &amp; INDEX(Example_2_Adap!$E$1:$FD$1,1,MATCH(K21,Example_2_Adap!$E$11:$AR$11,0))&amp;ROW(Example_2_Adap!$E$119)),0)</f>
        <v>78</v>
      </c>
      <c r="M21" s="25" t="str">
        <f t="shared" si="0"/>
        <v>St_1E-13_CPLRBF_AD</v>
      </c>
      <c r="O21" s="47"/>
    </row>
    <row r="22" spans="3:23" ht="16.5" x14ac:dyDescent="0.6">
      <c r="C22" s="46">
        <v>16</v>
      </c>
      <c r="D22" s="43">
        <f>SMALL(Example_2_Adap!$E$6:$AR$6,COUNTIF(Example_2_Adap!$E$6:$AR$6,0)+C22)</f>
        <v>3.5483026294969002E-8</v>
      </c>
      <c r="E22" s="1" cm="1">
        <f t="array" aca="1" ref="E22" ca="1">INDEX(Example_2_Adap!$AS$12:$CF$119,Analysis_1_Adap_paper!$L22,MATCH(Analysis_1_Adap_paper!$K22,Example_2_Adap!$AS$11:$CF$11,0))</f>
        <v>1.0574697479270799E-8</v>
      </c>
      <c r="F22" s="1" cm="1">
        <f t="array" aca="1" ref="F22" ca="1">INDEX(Example_2_Adap!$DU$12:$FD$119,Analysis_1_Adap_paper!$L22,MATCH(Analysis_1_Adap_paper!$M22,Example_2_Adap!$DU$11:$FD$11,0))</f>
        <v>759759815699141</v>
      </c>
      <c r="G22" s="1" cm="1">
        <f t="array" aca="1" ref="G22" ca="1">INDEX(Example_2_Adap!$CG$12:$DT$119,$L22,MATCH(Analysis_1_Adap_paper!$K22,Example_2_Adap!$CG$11:$DT$11,0))</f>
        <v>9.7350000000000006E-3</v>
      </c>
      <c r="H22" s="48" cm="1">
        <f t="array" aca="1" ref="H22" ca="1">INDEX(Example_2_Adap!$D$12:$D$119,L22,1)</f>
        <v>2</v>
      </c>
      <c r="I22" s="52" cm="1">
        <f t="array" aca="1" ref="I22" ca="1">INDEX(Example_2_Adap!$C$12:$C$119,L22,1)</f>
        <v>128</v>
      </c>
      <c r="J22" s="52"/>
      <c r="K22" s="44" t="str">
        <f>INDEX(Example_2_Adap!$E$5:$AR$5,1,MATCH(D22,Example_2_Adap!$E$6:$AR$6,0))</f>
        <v>St_RBF_AD</v>
      </c>
      <c r="L22" s="48">
        <f ca="1">MATCH(D22,INDIRECT($A$1&amp;INDEX(Example_2_Adap!$E$1:$FD$1,1,MATCH(K22,Example_2_Adap!$E$11:$AR$11,0))&amp;ROW(Example_2_Adap!$E$12)&amp;":" &amp; INDEX(Example_2_Adap!$E$1:$FD$1,1,MATCH(K22,Example_2_Adap!$E$11:$AR$11,0))&amp;ROW(Example_2_Adap!$E$119)),0)</f>
        <v>92</v>
      </c>
      <c r="M22" s="25" t="str">
        <f t="shared" si="0"/>
        <v>St_RBF_AD</v>
      </c>
      <c r="O22" s="47"/>
    </row>
    <row r="23" spans="3:23" ht="16.5" x14ac:dyDescent="0.6">
      <c r="C23" s="46">
        <v>17</v>
      </c>
      <c r="D23" s="43">
        <f>SMALL(Example_2_Adap!$E$6:$AR$6,COUNTIF(Example_2_Adap!$E$6:$AR$6,0)+C23)</f>
        <v>5.1644640119974297E-8</v>
      </c>
      <c r="E23" s="1" cm="1">
        <f t="array" aca="1" ref="E23" ca="1">INDEX(Example_2_Adap!$AS$12:$CF$119,Analysis_1_Adap_paper!$L23,MATCH(Analysis_1_Adap_paper!$K23,Example_2_Adap!$AS$11:$CF$11,0))</f>
        <v>1.22785568411643E-8</v>
      </c>
      <c r="F23" s="1" cm="1">
        <f t="array" aca="1" ref="F23" ca="1">INDEX(Example_2_Adap!$DU$12:$FD$119,Analysis_1_Adap_paper!$L23,MATCH(Analysis_1_Adap_paper!$M23,Example_2_Adap!$DU$11:$FD$11,0))</f>
        <v>1450017.10493607</v>
      </c>
      <c r="G23" s="1" cm="1">
        <f t="array" aca="1" ref="G23" ca="1">INDEX(Example_2_Adap!$CG$12:$DT$119,$L23,MATCH(Analysis_1_Adap_paper!$K23,Example_2_Adap!$CG$11:$DT$11,0))</f>
        <v>4.6718999999999997E-2</v>
      </c>
      <c r="H23" s="48" cm="1">
        <f t="array" aca="1" ref="H23" ca="1">INDEX(Example_2_Adap!$D$12:$D$119,L23,1)</f>
        <v>9</v>
      </c>
      <c r="I23" s="52" cm="1">
        <f t="array" aca="1" ref="I23" ca="1">INDEX(Example_2_Adap!$C$12:$C$119,L23,1)</f>
        <v>32</v>
      </c>
      <c r="J23" s="52"/>
      <c r="K23" s="44" t="str">
        <f>INDEX(Example_2_Adap!$E$5:$AR$5,1,MATCH(D23,Example_2_Adap!$E$6:$AR$6,0))</f>
        <v>St_1E-8_CPLRBF_AD</v>
      </c>
      <c r="L23" s="48">
        <f ca="1">MATCH(D23,INDIRECT($A$1&amp;INDEX(Example_2_Adap!$E$1:$FD$1,1,MATCH(K23,Example_2_Adap!$E$11:$AR$11,0))&amp;ROW(Example_2_Adap!$E$12)&amp;":" &amp; INDEX(Example_2_Adap!$E$1:$FD$1,1,MATCH(K23,Example_2_Adap!$E$11:$AR$11,0))&amp;ROW(Example_2_Adap!$E$119)),0)</f>
        <v>81</v>
      </c>
      <c r="M23" s="25" t="str">
        <f t="shared" si="0"/>
        <v>St_1E-8_CPLRBF_AD</v>
      </c>
      <c r="O23" s="47"/>
    </row>
    <row r="24" spans="3:23" x14ac:dyDescent="0.45">
      <c r="C24" s="46">
        <v>18</v>
      </c>
      <c r="D24" s="43">
        <f>SMALL(Example_2_Adap!$E$6:$AR$6,COUNTIF(Example_2_Adap!$E$6:$AR$6,0)+C24)</f>
        <v>1.6097319788244101E-7</v>
      </c>
      <c r="E24" s="1" cm="1">
        <f t="array" aca="1" ref="E24" ca="1">INDEX(Example_2_Adap!$AS$12:$CF$119,Analysis_1_Adap_paper!$L24,MATCH(Analysis_1_Adap_paper!$K24,Example_2_Adap!$AS$11:$CF$11,0))</f>
        <v>3.4900683518787097E-8</v>
      </c>
      <c r="F24" s="1" cm="1">
        <f t="array" aca="1" ref="F24" ca="1">INDEX(Example_2_Adap!$DU$12:$FD$119,Analysis_1_Adap_paper!$L24,MATCH(Analysis_1_Adap_paper!$M24,Example_2_Adap!$DU$11:$FD$11,0))</f>
        <v>458511.38643898501</v>
      </c>
      <c r="G24" s="1" cm="1">
        <f t="array" aca="1" ref="G24" ca="1">INDEX(Example_2_Adap!$CG$12:$DT$119,$L24,MATCH(Analysis_1_Adap_paper!$K24,Example_2_Adap!$CG$11:$DT$11,0))</f>
        <v>4.5031000000000002E-2</v>
      </c>
      <c r="H24" s="48" cm="1">
        <f t="array" aca="1" ref="H24" ca="1">INDEX(Example_2_Adap!$D$12:$D$119,L24,1)</f>
        <v>9</v>
      </c>
      <c r="I24" s="52" cm="1">
        <f t="array" aca="1" ref="I24" ca="1">INDEX(Example_2_Adap!$C$12:$C$119,L24,1)</f>
        <v>32</v>
      </c>
      <c r="J24" s="52"/>
      <c r="K24" s="44" t="str">
        <f>INDEX(Example_2_Adap!$E$5:$AR$5,1,MATCH(D24,Example_2_Adap!$E$6:$AR$6,0))</f>
        <v>St_1E-7_CPLRBF_AD</v>
      </c>
      <c r="L24" s="48">
        <f ca="1">MATCH(D24,INDIRECT($A$1&amp;INDEX(Example_2_Adap!$E$1:$FD$1,1,MATCH(K24,Example_2_Adap!$E$11:$AR$11,0))&amp;ROW(Example_2_Adap!$E$12)&amp;":" &amp; INDEX(Example_2_Adap!$E$1:$FD$1,1,MATCH(K24,Example_2_Adap!$E$11:$AR$11,0))&amp;ROW(Example_2_Adap!$E$119)),0)</f>
        <v>81</v>
      </c>
      <c r="M24" s="25" t="str">
        <f t="shared" si="0"/>
        <v>St_1E-7_CPLRBF_AD</v>
      </c>
    </row>
    <row r="25" spans="3:23" x14ac:dyDescent="0.45">
      <c r="C25" s="46">
        <v>19</v>
      </c>
      <c r="D25" s="43">
        <f>SMALL(Example_2_Adap!$E$6:$AR$6,COUNTIF(Example_2_Adap!$E$6:$AR$6,0)+C25)</f>
        <v>3.2450360665237099E-7</v>
      </c>
      <c r="E25" s="1" cm="1">
        <f t="array" aca="1" ref="E25" ca="1">INDEX(Example_2_Adap!$AS$12:$CF$119,Analysis_1_Adap_paper!$L25,MATCH(Analysis_1_Adap_paper!$K25,Example_2_Adap!$AS$11:$CF$11,0))</f>
        <v>1.3641525761389401E-7</v>
      </c>
      <c r="F25" s="1" cm="1">
        <f t="array" aca="1" ref="F25" ca="1">INDEX(Example_2_Adap!$DU$12:$FD$119,Analysis_1_Adap_paper!$L25,MATCH(Analysis_1_Adap_paper!$M25,Example_2_Adap!$DU$11:$FD$11,0))</f>
        <v>7.8417217921240896E+17</v>
      </c>
      <c r="G25" s="1" cm="1">
        <f t="array" aca="1" ref="G25" ca="1">INDEX(Example_2_Adap!$CG$12:$DT$119,$L25,MATCH(Analysis_1_Adap_paper!$K25,Example_2_Adap!$CG$11:$DT$11,0))</f>
        <v>1.7306999999999999E-2</v>
      </c>
      <c r="H25" s="48" cm="1">
        <f t="array" aca="1" ref="H25" ca="1">INDEX(Example_2_Adap!$D$12:$D$119,L25,1)</f>
        <v>7</v>
      </c>
      <c r="I25" s="52" cm="1">
        <f t="array" aca="1" ref="I25" ca="1">INDEX(Example_2_Adap!$C$12:$C$119,L25,1)</f>
        <v>8</v>
      </c>
      <c r="J25" s="52"/>
      <c r="K25" s="44" t="str">
        <f>INDEX(Example_2_Adap!$E$5:$AR$5,1,MATCH(D25,Example_2_Adap!$E$6:$AR$6,0))</f>
        <v>St_LRBF_AD</v>
      </c>
      <c r="L25" s="48">
        <f ca="1">MATCH(D25,INDIRECT($A$1&amp;INDEX(Example_2_Adap!$E$1:$FD$1,1,MATCH(K25,Example_2_Adap!$E$11:$AR$11,0))&amp;ROW(Example_2_Adap!$E$12)&amp;":" &amp; INDEX(Example_2_Adap!$E$1:$FD$1,1,MATCH(K25,Example_2_Adap!$E$11:$AR$11,0))&amp;ROW(Example_2_Adap!$E$119)),0)</f>
        <v>61</v>
      </c>
      <c r="M25" s="25" t="str">
        <f t="shared" si="0"/>
        <v>St_LRBF_AD</v>
      </c>
    </row>
    <row r="26" spans="3:23" x14ac:dyDescent="0.45">
      <c r="C26" s="46">
        <v>20</v>
      </c>
      <c r="D26" s="43">
        <f>SMALL(Example_2_Adap!$E$6:$AR$6,COUNTIF(Example_2_Adap!$E$6:$AR$6,0)+C26)</f>
        <v>5.0552584340834898E-7</v>
      </c>
      <c r="E26" s="1" cm="1">
        <f t="array" aca="1" ref="E26" ca="1">INDEX(Example_2_Adap!$AS$12:$CF$119,Analysis_1_Adap_paper!$L26,MATCH(Analysis_1_Adap_paper!$K26,Example_2_Adap!$AS$11:$CF$11,0))</f>
        <v>1.0056640214252201E-7</v>
      </c>
      <c r="F26" s="1" cm="1">
        <f t="array" aca="1" ref="F26" ca="1">INDEX(Example_2_Adap!$DU$12:$FD$119,Analysis_1_Adap_paper!$L26,MATCH(Analysis_1_Adap_paper!$M26,Example_2_Adap!$DU$11:$FD$11,0))</f>
        <v>144993.24228914001</v>
      </c>
      <c r="G26" s="1" cm="1">
        <f t="array" aca="1" ref="G26" ca="1">INDEX(Example_2_Adap!$CG$12:$DT$119,$L26,MATCH(Analysis_1_Adap_paper!$K26,Example_2_Adap!$CG$11:$DT$11,0))</f>
        <v>4.6405000000000002E-2</v>
      </c>
      <c r="H26" s="48" cm="1">
        <f t="array" aca="1" ref="H26" ca="1">INDEX(Example_2_Adap!$D$12:$D$119,L26,1)</f>
        <v>9</v>
      </c>
      <c r="I26" s="52" cm="1">
        <f t="array" aca="1" ref="I26" ca="1">INDEX(Example_2_Adap!$C$12:$C$119,L26,1)</f>
        <v>32</v>
      </c>
      <c r="J26" s="52"/>
      <c r="K26" s="44" t="str">
        <f>INDEX(Example_2_Adap!$E$5:$AR$5,1,MATCH(D26,Example_2_Adap!$E$6:$AR$6,0))</f>
        <v>St_1E-6_CPLRBF_AD</v>
      </c>
      <c r="L26" s="48">
        <f ca="1">MATCH(D26,INDIRECT($A$1&amp;INDEX(Example_2_Adap!$E$1:$FD$1,1,MATCH(K26,Example_2_Adap!$E$11:$AR$11,0))&amp;ROW(Example_2_Adap!$E$12)&amp;":" &amp; INDEX(Example_2_Adap!$E$1:$FD$1,1,MATCH(K26,Example_2_Adap!$E$11:$AR$11,0))&amp;ROW(Example_2_Adap!$E$119)),0)</f>
        <v>81</v>
      </c>
      <c r="M26" s="25" t="str">
        <f t="shared" si="0"/>
        <v>St_1E-6_CPLRBF_AD</v>
      </c>
    </row>
    <row r="28" spans="3:23" ht="7.9" customHeight="1" x14ac:dyDescent="0.45">
      <c r="E28">
        <v>6</v>
      </c>
      <c r="F28" s="68">
        <f>E28+1</f>
        <v>7</v>
      </c>
      <c r="G28" s="68">
        <f t="shared" ref="G28:L28" si="1">F28+1</f>
        <v>8</v>
      </c>
      <c r="H28" s="68">
        <f t="shared" si="1"/>
        <v>9</v>
      </c>
      <c r="I28" s="68">
        <f t="shared" si="1"/>
        <v>10</v>
      </c>
      <c r="J28" s="68">
        <f t="shared" si="1"/>
        <v>11</v>
      </c>
      <c r="K28" s="68">
        <f t="shared" si="1"/>
        <v>12</v>
      </c>
      <c r="L28" s="68">
        <f t="shared" si="1"/>
        <v>13</v>
      </c>
    </row>
    <row r="29" spans="3:23" outlineLevel="1" x14ac:dyDescent="0.45">
      <c r="C29" s="87" t="s">
        <v>76</v>
      </c>
      <c r="D29" s="87"/>
      <c r="E29" s="87"/>
      <c r="F29" s="87"/>
      <c r="G29" s="87"/>
      <c r="H29" s="87"/>
      <c r="I29" s="87"/>
      <c r="J29" s="87"/>
      <c r="K29" s="87"/>
      <c r="L29" s="87"/>
      <c r="P29" s="90" t="s">
        <v>103</v>
      </c>
      <c r="Q29" s="91"/>
      <c r="R29" s="91"/>
      <c r="S29" s="91"/>
      <c r="T29" s="91"/>
      <c r="U29" s="91"/>
      <c r="V29" s="91"/>
      <c r="W29" s="92"/>
    </row>
    <row r="30" spans="3:23" outlineLevel="1" x14ac:dyDescent="0.45">
      <c r="C30" s="50" t="s">
        <v>11</v>
      </c>
      <c r="D30" s="50" t="s">
        <v>14</v>
      </c>
      <c r="E30" s="54" t="str">
        <f>"St_1E-" &amp;E$28&amp;"_CPLRBF_AD"</f>
        <v>St_1E-6_CPLRBF_AD</v>
      </c>
      <c r="F30" s="54" t="str">
        <f t="shared" ref="F30:L30" si="2">"St_1E-" &amp;F28&amp;"_CPLRBF_AD"</f>
        <v>St_1E-7_CPLRBF_AD</v>
      </c>
      <c r="G30" s="54" t="str">
        <f t="shared" si="2"/>
        <v>St_1E-8_CPLRBF_AD</v>
      </c>
      <c r="H30" s="54" t="str">
        <f t="shared" si="2"/>
        <v>St_1E-9_CPLRBF_AD</v>
      </c>
      <c r="I30" s="54" t="str">
        <f t="shared" si="2"/>
        <v>St_1E-10_CPLRBF_AD</v>
      </c>
      <c r="J30" s="54" t="str">
        <f t="shared" si="2"/>
        <v>St_1E-11_CPLRBF_AD</v>
      </c>
      <c r="K30" s="54" t="str">
        <f t="shared" si="2"/>
        <v>St_1E-12_CPLRBF_AD</v>
      </c>
      <c r="L30" s="54" t="str">
        <f t="shared" si="2"/>
        <v>St_1E-13_CPLRBF_AD</v>
      </c>
      <c r="Q30" t="str">
        <f t="shared" ref="Q30:V30" si="3">E30</f>
        <v>St_1E-6_CPLRBF_AD</v>
      </c>
      <c r="R30" t="str">
        <f t="shared" si="3"/>
        <v>St_1E-7_CPLRBF_AD</v>
      </c>
      <c r="S30" t="str">
        <f t="shared" si="3"/>
        <v>St_1E-8_CPLRBF_AD</v>
      </c>
      <c r="T30" t="str">
        <f t="shared" si="3"/>
        <v>St_1E-9_CPLRBF_AD</v>
      </c>
      <c r="U30" t="str">
        <f t="shared" si="3"/>
        <v>St_1E-10_CPLRBF_AD</v>
      </c>
      <c r="V30" t="str">
        <f t="shared" si="3"/>
        <v>St_1E-11_CPLRBF_AD</v>
      </c>
    </row>
    <row r="31" spans="3:23" outlineLevel="1" x14ac:dyDescent="0.45">
      <c r="C31" s="53">
        <v>4</v>
      </c>
      <c r="D31" s="48">
        <v>1</v>
      </c>
      <c r="E31" s="1" cm="1">
        <f t="array" ref="E31">INDEX(Example_2_Adap!$E$12:$AR$119,MATCH(Analysis_1_Adap_paper!$C31,Example_2_Adap!$C$12:$C$119)+Analysis_1_Adap_paper!$D31-COUNT($C$31:$C$39),MATCH(Analysis_1_Adap_paper!E$30,Example_2_Adap!$E$11:$AR$11,0))</f>
        <v>3.7691795250813301E-2</v>
      </c>
      <c r="F31" s="1" cm="1">
        <f t="array" ref="F31">INDEX(Example_2_Adap!$E$12:$AR$119,MATCH(Analysis_1_Adap_paper!$C31,Example_2_Adap!$C$12:$C$119)+Analysis_1_Adap_paper!$D31-COUNT($C$31:$C$39),MATCH(Analysis_1_Adap_paper!F$30,Example_2_Adap!$E$11:$AR$11,0))</f>
        <v>3.76910535541412E-2</v>
      </c>
      <c r="G31" s="1" cm="1">
        <f t="array" ref="G31">INDEX(Example_2_Adap!$E$12:$AR$119,MATCH(Analysis_1_Adap_paper!$C31,Example_2_Adap!$C$12:$C$119)+Analysis_1_Adap_paper!$D31-COUNT($C$31:$C$39),MATCH(Analysis_1_Adap_paper!G$30,Example_2_Adap!$E$11:$AR$11,0))</f>
        <v>3.7690979383340199E-2</v>
      </c>
      <c r="H31" s="1" cm="1">
        <f t="array" ref="H31">INDEX(Example_2_Adap!$E$12:$AR$119,MATCH(Analysis_1_Adap_paper!$C31,Example_2_Adap!$C$12:$C$119)+Analysis_1_Adap_paper!$D31-COUNT($C$31:$C$39),MATCH(Analysis_1_Adap_paper!H$30,Example_2_Adap!$E$11:$AR$11,0))</f>
        <v>3.7690971966261699E-2</v>
      </c>
      <c r="I31" s="1" cm="1">
        <f t="array" ref="I31">INDEX(Example_2_Adap!$E$12:$AR$119,MATCH(Analysis_1_Adap_paper!$C31,Example_2_Adap!$C$12:$C$119)+Analysis_1_Adap_paper!$D31-COUNT($C$31:$C$39),MATCH(Analysis_1_Adap_paper!I$30,Example_2_Adap!$E$11:$AR$11,0))</f>
        <v>3.7690971224551E-2</v>
      </c>
      <c r="J31" s="1" cm="1">
        <f t="array" ref="J31">INDEX(Example_2_Adap!$E$12:$AR$119,MATCH(Analysis_1_Adap_paper!$C31,Example_2_Adap!$C$12:$C$119)+Analysis_1_Adap_paper!$D31-COUNT($C$31:$C$39),MATCH(Analysis_1_Adap_paper!J$30,Example_2_Adap!$E$11:$AR$11,0))</f>
        <v>3.7690971150386297E-2</v>
      </c>
      <c r="K31" s="1" cm="1">
        <f t="array" ref="K31">INDEX(Example_2_Adap!$E$12:$AR$119,MATCH(Analysis_1_Adap_paper!$C31,Example_2_Adap!$C$12:$C$119)+Analysis_1_Adap_paper!$D31-COUNT($C$31:$C$39),MATCH(Analysis_1_Adap_paper!K$30,Example_2_Adap!$E$11:$AR$11,0))</f>
        <v>3.7690971142959301E-2</v>
      </c>
      <c r="L31" s="1" cm="1">
        <f t="array" ref="L31">INDEX(Example_2_Adap!$E$12:$AR$119,MATCH(Analysis_1_Adap_paper!$C31,Example_2_Adap!$C$12:$C$119)+Analysis_1_Adap_paper!$D31-COUNT($C$31:$C$39),MATCH(Analysis_1_Adap_paper!L$30,Example_2_Adap!$E$11:$AR$11,0))</f>
        <v>3.7690971142202601E-2</v>
      </c>
      <c r="Q31" s="56" t="s">
        <v>93</v>
      </c>
      <c r="R31" s="56" t="s">
        <v>93</v>
      </c>
      <c r="S31" s="56" t="s">
        <v>93</v>
      </c>
      <c r="T31" s="56" t="s">
        <v>93</v>
      </c>
      <c r="U31" s="56" t="s">
        <v>93</v>
      </c>
      <c r="V31" s="56" t="s">
        <v>93</v>
      </c>
    </row>
    <row r="32" spans="3:23" outlineLevel="1" x14ac:dyDescent="0.45">
      <c r="C32" s="48">
        <f>C31</f>
        <v>4</v>
      </c>
      <c r="D32" s="48">
        <v>2</v>
      </c>
      <c r="E32" s="1" cm="1">
        <f t="array" ref="E32">INDEX(Example_2_Adap!$E$12:$AR$119,MATCH(Analysis_1_Adap_paper!$C32,Example_2_Adap!$C$12:$C$119)+Analysis_1_Adap_paper!$D32-COUNT($C$31:$C$39),MATCH(Analysis_1_Adap_paper!E$30,Example_2_Adap!$E$11:$AR$11,0))</f>
        <v>1.00456170687079E-2</v>
      </c>
      <c r="F32" s="1" cm="1">
        <f t="array" ref="F32">INDEX(Example_2_Adap!$E$12:$AR$119,MATCH(Analysis_1_Adap_paper!$C32,Example_2_Adap!$C$12:$C$119)+Analysis_1_Adap_paper!$D32-COUNT($C$31:$C$39),MATCH(Analysis_1_Adap_paper!F$30,Example_2_Adap!$E$11:$AR$11,0))</f>
        <v>1.0043285003323601E-2</v>
      </c>
      <c r="G32" s="1" cm="1">
        <f t="array" ref="G32">INDEX(Example_2_Adap!$E$12:$AR$119,MATCH(Analysis_1_Adap_paper!$C32,Example_2_Adap!$C$12:$C$119)+Analysis_1_Adap_paper!$D32-COUNT($C$31:$C$39),MATCH(Analysis_1_Adap_paper!G$30,Example_2_Adap!$E$11:$AR$11,0))</f>
        <v>1.0043051759815499E-2</v>
      </c>
      <c r="H32" s="1" cm="1">
        <f t="array" ref="H32">INDEX(Example_2_Adap!$E$12:$AR$119,MATCH(Analysis_1_Adap_paper!$C32,Example_2_Adap!$C$12:$C$119)+Analysis_1_Adap_paper!$D32-COUNT($C$31:$C$39),MATCH(Analysis_1_Adap_paper!H$30,Example_2_Adap!$E$11:$AR$11,0))</f>
        <v>1.0043028435083199E-2</v>
      </c>
      <c r="I32" s="1" cm="1">
        <f t="array" ref="I32">INDEX(Example_2_Adap!$E$12:$AR$119,MATCH(Analysis_1_Adap_paper!$C32,Example_2_Adap!$C$12:$C$119)+Analysis_1_Adap_paper!$D32-COUNT($C$31:$C$39),MATCH(Analysis_1_Adap_paper!I$30,Example_2_Adap!$E$11:$AR$11,0))</f>
        <v>1.00430261026644E-2</v>
      </c>
      <c r="J32" s="1" cm="1">
        <f t="array" ref="J32">INDEX(Example_2_Adap!$E$12:$AR$119,MATCH(Analysis_1_Adap_paper!$C32,Example_2_Adap!$C$12:$C$119)+Analysis_1_Adap_paper!$D32-COUNT($C$31:$C$39),MATCH(Analysis_1_Adap_paper!J$30,Example_2_Adap!$E$11:$AR$11,0))</f>
        <v>1.0043025869392401E-2</v>
      </c>
      <c r="K32" s="1" cm="1">
        <f t="array" ref="K32">INDEX(Example_2_Adap!$E$12:$AR$119,MATCH(Analysis_1_Adap_paper!$C32,Example_2_Adap!$C$12:$C$119)+Analysis_1_Adap_paper!$D32-COUNT($C$31:$C$39),MATCH(Analysis_1_Adap_paper!K$30,Example_2_Adap!$E$11:$AR$11,0))</f>
        <v>1.00430258460795E-2</v>
      </c>
      <c r="L32" s="1" cm="1">
        <f t="array" ref="L32">INDEX(Example_2_Adap!$E$12:$AR$119,MATCH(Analysis_1_Adap_paper!$C32,Example_2_Adap!$C$12:$C$119)+Analysis_1_Adap_paper!$D32-COUNT($C$31:$C$39),MATCH(Analysis_1_Adap_paper!L$30,Example_2_Adap!$E$11:$AR$11,0))</f>
        <v>1.00430258437089E-2</v>
      </c>
      <c r="Q32" s="57">
        <f>LOG(E31/E32)/LOG(2)</f>
        <v>1.9076843251125524</v>
      </c>
      <c r="R32" s="57">
        <f t="shared" ref="R32:V39" si="4">LOG(F31/F32)/LOG(2)</f>
        <v>1.9079908925743831</v>
      </c>
      <c r="S32" s="57">
        <f t="shared" si="4"/>
        <v>1.9080215588348379</v>
      </c>
      <c r="T32" s="57">
        <f t="shared" si="4"/>
        <v>1.9080246255582365</v>
      </c>
      <c r="U32" s="57">
        <f t="shared" si="4"/>
        <v>1.9080249322230733</v>
      </c>
      <c r="V32" s="57">
        <f t="shared" si="4"/>
        <v>1.9080249628941313</v>
      </c>
    </row>
    <row r="33" spans="3:23" outlineLevel="1" x14ac:dyDescent="0.45">
      <c r="C33" s="48">
        <f t="shared" ref="C33:C39" si="5">C32</f>
        <v>4</v>
      </c>
      <c r="D33" s="48">
        <v>3</v>
      </c>
      <c r="E33" s="1" cm="1">
        <f t="array" ref="E33">INDEX(Example_2_Adap!$E$12:$AR$119,MATCH(Analysis_1_Adap_paper!$C33,Example_2_Adap!$C$12:$C$119)+Analysis_1_Adap_paper!$D33-COUNT($C$31:$C$39),MATCH(Analysis_1_Adap_paper!E$30,Example_2_Adap!$E$11:$AR$11,0))</f>
        <v>2.4079974479640498E-3</v>
      </c>
      <c r="F33" s="1" cm="1">
        <f t="array" ref="F33">INDEX(Example_2_Adap!$E$12:$AR$119,MATCH(Analysis_1_Adap_paper!$C33,Example_2_Adap!$C$12:$C$119)+Analysis_1_Adap_paper!$D33-COUNT($C$31:$C$39),MATCH(Analysis_1_Adap_paper!F$30,Example_2_Adap!$E$11:$AR$11,0))</f>
        <v>2.3754244890250502E-3</v>
      </c>
      <c r="G33" s="1" cm="1">
        <f t="array" ref="G33">INDEX(Example_2_Adap!$E$12:$AR$119,MATCH(Analysis_1_Adap_paper!$C33,Example_2_Adap!$C$12:$C$119)+Analysis_1_Adap_paper!$D33-COUNT($C$31:$C$39),MATCH(Analysis_1_Adap_paper!G$30,Example_2_Adap!$E$11:$AR$11,0))</f>
        <v>2.3721010422397201E-3</v>
      </c>
      <c r="H33" s="1" cm="1">
        <f t="array" ref="H33">INDEX(Example_2_Adap!$E$12:$AR$119,MATCH(Analysis_1_Adap_paper!$C33,Example_2_Adap!$C$12:$C$119)+Analysis_1_Adap_paper!$D33-COUNT($C$31:$C$39),MATCH(Analysis_1_Adap_paper!H$30,Example_2_Adap!$E$11:$AR$11,0))</f>
        <v>2.3717680230803599E-3</v>
      </c>
      <c r="I33" s="1" cm="1">
        <f t="array" ref="I33">INDEX(Example_2_Adap!$E$12:$AR$119,MATCH(Analysis_1_Adap_paper!$C33,Example_2_Adap!$C$12:$C$119)+Analysis_1_Adap_paper!$D33-COUNT($C$31:$C$39),MATCH(Analysis_1_Adap_paper!I$30,Example_2_Adap!$E$11:$AR$11,0))</f>
        <v>2.3717347142566598E-3</v>
      </c>
      <c r="J33" s="1" cm="1">
        <f t="array" ref="J33">INDEX(Example_2_Adap!$E$12:$AR$119,MATCH(Analysis_1_Adap_paper!$C33,Example_2_Adap!$C$12:$C$119)+Analysis_1_Adap_paper!$D33-COUNT($C$31:$C$39),MATCH(Analysis_1_Adap_paper!J$30,Example_2_Adap!$E$11:$AR$11,0))</f>
        <v>2.3717313836248899E-3</v>
      </c>
      <c r="K33" s="1" cm="1">
        <f t="array" ref="K33">INDEX(Example_2_Adap!$E$12:$AR$119,MATCH(Analysis_1_Adap_paper!$C33,Example_2_Adap!$C$12:$C$119)+Analysis_1_Adap_paper!$D33-COUNT($C$31:$C$39),MATCH(Analysis_1_Adap_paper!K$30,Example_2_Adap!$E$11:$AR$11,0))</f>
        <v>2.37173105053312E-3</v>
      </c>
      <c r="L33" s="1" cm="1">
        <f t="array" ref="L33">INDEX(Example_2_Adap!$E$12:$AR$119,MATCH(Analysis_1_Adap_paper!$C33,Example_2_Adap!$C$12:$C$119)+Analysis_1_Adap_paper!$D33-COUNT($C$31:$C$39),MATCH(Analysis_1_Adap_paper!L$30,Example_2_Adap!$E$11:$AR$11,0))</f>
        <v>2.3717310170567798E-3</v>
      </c>
      <c r="Q33" s="57">
        <f t="shared" ref="Q33:Q39" si="6">LOG(E32/E33)/LOG(2)</f>
        <v>2.0606604185126849</v>
      </c>
      <c r="R33" s="57">
        <f t="shared" si="4"/>
        <v>2.0799739781276205</v>
      </c>
      <c r="S33" s="57">
        <f t="shared" si="4"/>
        <v>2.0819603549641896</v>
      </c>
      <c r="T33" s="57">
        <f t="shared" si="4"/>
        <v>2.0821595584487174</v>
      </c>
      <c r="U33" s="57">
        <f t="shared" si="4"/>
        <v>2.0821794845706711</v>
      </c>
      <c r="V33" s="57">
        <f t="shared" si="4"/>
        <v>2.0821814770417491</v>
      </c>
    </row>
    <row r="34" spans="3:23" outlineLevel="1" x14ac:dyDescent="0.45">
      <c r="C34" s="48">
        <f t="shared" si="5"/>
        <v>4</v>
      </c>
      <c r="D34" s="48">
        <v>4</v>
      </c>
      <c r="E34" s="1" cm="1">
        <f t="array" ref="E34">INDEX(Example_2_Adap!$E$12:$AR$119,MATCH(Analysis_1_Adap_paper!$C34,Example_2_Adap!$C$12:$C$119)+Analysis_1_Adap_paper!$D34-COUNT($C$31:$C$39),MATCH(Analysis_1_Adap_paper!E$30,Example_2_Adap!$E$11:$AR$11,0))</f>
        <v>1.16376579412857E-3</v>
      </c>
      <c r="F34" s="1" cm="1">
        <f t="array" ref="F34">INDEX(Example_2_Adap!$E$12:$AR$119,MATCH(Analysis_1_Adap_paper!$C34,Example_2_Adap!$C$12:$C$119)+Analysis_1_Adap_paper!$D34-COUNT($C$31:$C$39),MATCH(Analysis_1_Adap_paper!F$30,Example_2_Adap!$E$11:$AR$11,0))</f>
        <v>8.9883864127138203E-4</v>
      </c>
      <c r="G34" s="1" cm="1">
        <f t="array" ref="G34">INDEX(Example_2_Adap!$E$12:$AR$119,MATCH(Analysis_1_Adap_paper!$C34,Example_2_Adap!$C$12:$C$119)+Analysis_1_Adap_paper!$D34-COUNT($C$31:$C$39),MATCH(Analysis_1_Adap_paper!G$30,Example_2_Adap!$E$11:$AR$11,0))</f>
        <v>7.6080494333696704E-4</v>
      </c>
      <c r="H34" s="1" cm="1">
        <f t="array" ref="H34">INDEX(Example_2_Adap!$E$12:$AR$119,MATCH(Analysis_1_Adap_paper!$C34,Example_2_Adap!$C$12:$C$119)+Analysis_1_Adap_paper!$D34-COUNT($C$31:$C$39),MATCH(Analysis_1_Adap_paper!H$30,Example_2_Adap!$E$11:$AR$11,0))</f>
        <v>7.3225780912267104E-4</v>
      </c>
      <c r="I34" s="1" cm="1">
        <f t="array" ref="I34">INDEX(Example_2_Adap!$E$12:$AR$119,MATCH(Analysis_1_Adap_paper!$C34,Example_2_Adap!$C$12:$C$119)+Analysis_1_Adap_paper!$D34-COUNT($C$31:$C$39),MATCH(Analysis_1_Adap_paper!I$30,Example_2_Adap!$E$11:$AR$11,0))</f>
        <v>7.2906403275263499E-4</v>
      </c>
      <c r="J34" s="1" cm="1">
        <f t="array" ref="J34">INDEX(Example_2_Adap!$E$12:$AR$119,MATCH(Analysis_1_Adap_paper!$C34,Example_2_Adap!$C$12:$C$119)+Analysis_1_Adap_paper!$D34-COUNT($C$31:$C$39),MATCH(Analysis_1_Adap_paper!J$30,Example_2_Adap!$E$11:$AR$11,0))</f>
        <v>7.2874080776408302E-4</v>
      </c>
      <c r="K34" s="1" cm="1">
        <f t="array" ref="K34">INDEX(Example_2_Adap!$E$12:$AR$119,MATCH(Analysis_1_Adap_paper!$C34,Example_2_Adap!$C$12:$C$119)+Analysis_1_Adap_paper!$D34-COUNT($C$31:$C$39),MATCH(Analysis_1_Adap_paper!K$30,Example_2_Adap!$E$11:$AR$11,0))</f>
        <v>7.2870845744876702E-4</v>
      </c>
      <c r="L34" s="1" cm="1">
        <f t="array" ref="L34">INDEX(Example_2_Adap!$E$12:$AR$119,MATCH(Analysis_1_Adap_paper!$C34,Example_2_Adap!$C$12:$C$119)+Analysis_1_Adap_paper!$D34-COUNT($C$31:$C$39),MATCH(Analysis_1_Adap_paper!L$30,Example_2_Adap!$E$11:$AR$11,0))</f>
        <v>7.2870519835355196E-4</v>
      </c>
      <c r="Q34" s="57">
        <f t="shared" si="6"/>
        <v>1.0490331155528909</v>
      </c>
      <c r="R34" s="57">
        <f t="shared" si="4"/>
        <v>1.4020512937501426</v>
      </c>
      <c r="S34" s="57">
        <f t="shared" si="4"/>
        <v>1.6405669391012347</v>
      </c>
      <c r="T34" s="57">
        <f t="shared" si="4"/>
        <v>1.6955393314155274</v>
      </c>
      <c r="U34" s="57">
        <f t="shared" si="4"/>
        <v>1.7018252138064385</v>
      </c>
      <c r="V34" s="57">
        <f t="shared" si="4"/>
        <v>1.7024629375131943</v>
      </c>
    </row>
    <row r="35" spans="3:23" outlineLevel="1" x14ac:dyDescent="0.45">
      <c r="C35" s="48">
        <f t="shared" si="5"/>
        <v>4</v>
      </c>
      <c r="D35" s="48">
        <v>5</v>
      </c>
      <c r="E35" s="1" cm="1">
        <f t="array" ref="E35">INDEX(Example_2_Adap!$E$12:$AR$119,MATCH(Analysis_1_Adap_paper!$C35,Example_2_Adap!$C$12:$C$119)+Analysis_1_Adap_paper!$D35-COUNT($C$31:$C$39),MATCH(Analysis_1_Adap_paper!E$30,Example_2_Adap!$E$11:$AR$11,0))</f>
        <v>8.70764626380804E-4</v>
      </c>
      <c r="F35" s="1" cm="1">
        <f t="array" ref="F35">INDEX(Example_2_Adap!$E$12:$AR$119,MATCH(Analysis_1_Adap_paper!$C35,Example_2_Adap!$C$12:$C$119)+Analysis_1_Adap_paper!$D35-COUNT($C$31:$C$39),MATCH(Analysis_1_Adap_paper!F$30,Example_2_Adap!$E$11:$AR$11,0))</f>
        <v>6.7929089390394895E-4</v>
      </c>
      <c r="G35" s="1" cm="1">
        <f t="array" ref="G35">INDEX(Example_2_Adap!$E$12:$AR$119,MATCH(Analysis_1_Adap_paper!$C35,Example_2_Adap!$C$12:$C$119)+Analysis_1_Adap_paper!$D35-COUNT($C$31:$C$39),MATCH(Analysis_1_Adap_paper!G$30,Example_2_Adap!$E$11:$AR$11,0))</f>
        <v>5.5865895292317403E-4</v>
      </c>
      <c r="H35" s="1" cm="1">
        <f t="array" ref="H35">INDEX(Example_2_Adap!$E$12:$AR$119,MATCH(Analysis_1_Adap_paper!$C35,Example_2_Adap!$C$12:$C$119)+Analysis_1_Adap_paper!$D35-COUNT($C$31:$C$39),MATCH(Analysis_1_Adap_paper!H$30,Example_2_Adap!$E$11:$AR$11,0))</f>
        <v>4.77411285693563E-4</v>
      </c>
      <c r="I35" s="1" cm="1">
        <f t="array" ref="I35">INDEX(Example_2_Adap!$E$12:$AR$119,MATCH(Analysis_1_Adap_paper!$C35,Example_2_Adap!$C$12:$C$119)+Analysis_1_Adap_paper!$D35-COUNT($C$31:$C$39),MATCH(Analysis_1_Adap_paper!I$30,Example_2_Adap!$E$11:$AR$11,0))</f>
        <v>4.2981270610908902E-4</v>
      </c>
      <c r="J35" s="1" cm="1">
        <f t="array" ref="J35">INDEX(Example_2_Adap!$E$12:$AR$119,MATCH(Analysis_1_Adap_paper!$C35,Example_2_Adap!$C$12:$C$119)+Analysis_1_Adap_paper!$D35-COUNT($C$31:$C$39),MATCH(Analysis_1_Adap_paper!J$30,Example_2_Adap!$E$11:$AR$11,0))</f>
        <v>4.1286986755872902E-4</v>
      </c>
      <c r="K35" s="1" cm="1">
        <f t="array" ref="K35">INDEX(Example_2_Adap!$E$12:$AR$119,MATCH(Analysis_1_Adap_paper!$C35,Example_2_Adap!$C$12:$C$119)+Analysis_1_Adap_paper!$D35-COUNT($C$31:$C$39),MATCH(Analysis_1_Adap_paper!K$30,Example_2_Adap!$E$11:$AR$11,0))</f>
        <v>4.1052295609977902E-4</v>
      </c>
      <c r="L35" s="1" cm="1">
        <f t="array" ref="L35">INDEX(Example_2_Adap!$E$12:$AR$119,MATCH(Analysis_1_Adap_paper!$C35,Example_2_Adap!$C$12:$C$119)+Analysis_1_Adap_paper!$D35-COUNT($C$31:$C$39),MATCH(Analysis_1_Adap_paper!L$30,Example_2_Adap!$E$11:$AR$11,0))</f>
        <v>4.10284760250068E-4</v>
      </c>
      <c r="Q35" s="57">
        <f t="shared" si="6"/>
        <v>0.41844604123227586</v>
      </c>
      <c r="R35" s="57">
        <f t="shared" si="4"/>
        <v>0.40403263306826731</v>
      </c>
      <c r="S35" s="57">
        <f t="shared" si="4"/>
        <v>0.44555879697867207</v>
      </c>
      <c r="T35" s="57">
        <f t="shared" si="4"/>
        <v>0.61711900252859364</v>
      </c>
      <c r="U35" s="57">
        <f t="shared" si="4"/>
        <v>0.76233739786009735</v>
      </c>
      <c r="V35" s="57">
        <f t="shared" si="4"/>
        <v>0.81971865018716206</v>
      </c>
    </row>
    <row r="36" spans="3:23" outlineLevel="1" x14ac:dyDescent="0.45">
      <c r="C36" s="48">
        <f t="shared" si="5"/>
        <v>4</v>
      </c>
      <c r="D36" s="48">
        <v>6</v>
      </c>
      <c r="E36" s="1" cm="1">
        <f t="array" ref="E36">INDEX(Example_2_Adap!$E$12:$AR$119,MATCH(Analysis_1_Adap_paper!$C36,Example_2_Adap!$C$12:$C$119)+Analysis_1_Adap_paper!$D36-COUNT($C$31:$C$39),MATCH(Analysis_1_Adap_paper!E$30,Example_2_Adap!$E$11:$AR$11,0))</f>
        <v>6.9483025853100901E-4</v>
      </c>
      <c r="F36" s="1" cm="1">
        <f t="array" ref="F36">INDEX(Example_2_Adap!$E$12:$AR$119,MATCH(Analysis_1_Adap_paper!$C36,Example_2_Adap!$C$12:$C$119)+Analysis_1_Adap_paper!$D36-COUNT($C$31:$C$39),MATCH(Analysis_1_Adap_paper!F$30,Example_2_Adap!$E$11:$AR$11,0))</f>
        <v>5.5839853228789496E-4</v>
      </c>
      <c r="G36" s="1" cm="1">
        <f t="array" ref="G36">INDEX(Example_2_Adap!$E$12:$AR$119,MATCH(Analysis_1_Adap_paper!$C36,Example_2_Adap!$C$12:$C$119)+Analysis_1_Adap_paper!$D36-COUNT($C$31:$C$39),MATCH(Analysis_1_Adap_paper!G$30,Example_2_Adap!$E$11:$AR$11,0))</f>
        <v>4.7008854602426098E-4</v>
      </c>
      <c r="H36" s="1" cm="1">
        <f t="array" ref="H36">INDEX(Example_2_Adap!$E$12:$AR$119,MATCH(Analysis_1_Adap_paper!$C36,Example_2_Adap!$C$12:$C$119)+Analysis_1_Adap_paper!$D36-COUNT($C$31:$C$39),MATCH(Analysis_1_Adap_paper!H$30,Example_2_Adap!$E$11:$AR$11,0))</f>
        <v>4.1351641374909299E-4</v>
      </c>
      <c r="I36" s="1" cm="1">
        <f t="array" ref="I36">INDEX(Example_2_Adap!$E$12:$AR$119,MATCH(Analysis_1_Adap_paper!$C36,Example_2_Adap!$C$12:$C$119)+Analysis_1_Adap_paper!$D36-COUNT($C$31:$C$39),MATCH(Analysis_1_Adap_paper!I$30,Example_2_Adap!$E$11:$AR$11,0))</f>
        <v>3.7931413073932698E-4</v>
      </c>
      <c r="J36" s="1" cm="1">
        <f t="array" ref="J36">INDEX(Example_2_Adap!$E$12:$AR$119,MATCH(Analysis_1_Adap_paper!$C36,Example_2_Adap!$C$12:$C$119)+Analysis_1_Adap_paper!$D36-COUNT($C$31:$C$39),MATCH(Analysis_1_Adap_paper!J$30,Example_2_Adap!$E$11:$AR$11,0))</f>
        <v>3.6202438290633399E-4</v>
      </c>
      <c r="K36" s="1" cm="1">
        <f t="array" ref="K36">INDEX(Example_2_Adap!$E$12:$AR$119,MATCH(Analysis_1_Adap_paper!$C36,Example_2_Adap!$C$12:$C$119)+Analysis_1_Adap_paper!$D36-COUNT($C$31:$C$39),MATCH(Analysis_1_Adap_paper!K$30,Example_2_Adap!$E$11:$AR$11,0))</f>
        <v>3.5704504468325699E-4</v>
      </c>
      <c r="L36" s="1" cm="1">
        <f t="array" ref="L36">INDEX(Example_2_Adap!$E$12:$AR$119,MATCH(Analysis_1_Adap_paper!$C36,Example_2_Adap!$C$12:$C$119)+Analysis_1_Adap_paper!$D36-COUNT($C$31:$C$39),MATCH(Analysis_1_Adap_paper!L$30,Example_2_Adap!$E$11:$AR$11,0))</f>
        <v>3.5628993412073397E-4</v>
      </c>
      <c r="Q36" s="57">
        <f t="shared" si="6"/>
        <v>0.32562221917770046</v>
      </c>
      <c r="R36" s="57">
        <f t="shared" si="4"/>
        <v>0.28273436503273697</v>
      </c>
      <c r="S36" s="57">
        <f t="shared" si="4"/>
        <v>0.24903529430250509</v>
      </c>
      <c r="T36" s="57">
        <f t="shared" si="4"/>
        <v>0.20728807562492754</v>
      </c>
      <c r="U36" s="57">
        <f t="shared" si="4"/>
        <v>0.18031501437727482</v>
      </c>
      <c r="V36" s="57">
        <f t="shared" si="4"/>
        <v>0.18960026194472729</v>
      </c>
    </row>
    <row r="37" spans="3:23" outlineLevel="1" x14ac:dyDescent="0.45">
      <c r="C37" s="48">
        <f t="shared" si="5"/>
        <v>4</v>
      </c>
      <c r="D37" s="48">
        <v>7</v>
      </c>
      <c r="E37" s="1" cm="1">
        <f t="array" ref="E37">INDEX(Example_2_Adap!$E$12:$AR$119,MATCH(Analysis_1_Adap_paper!$C37,Example_2_Adap!$C$12:$C$119)+Analysis_1_Adap_paper!$D37-COUNT($C$31:$C$39),MATCH(Analysis_1_Adap_paper!E$30,Example_2_Adap!$E$11:$AR$11,0))</f>
        <v>5.82553595350088E-4</v>
      </c>
      <c r="F37" s="1" cm="1">
        <f t="array" ref="F37">INDEX(Example_2_Adap!$E$12:$AR$119,MATCH(Analysis_1_Adap_paper!$C37,Example_2_Adap!$C$12:$C$119)+Analysis_1_Adap_paper!$D37-COUNT($C$31:$C$39),MATCH(Analysis_1_Adap_paper!F$30,Example_2_Adap!$E$11:$AR$11,0))</f>
        <v>4.81340605725133E-4</v>
      </c>
      <c r="G37" s="1" cm="1">
        <f t="array" ref="G37">INDEX(Example_2_Adap!$E$12:$AR$119,MATCH(Analysis_1_Adap_paper!$C37,Example_2_Adap!$C$12:$C$119)+Analysis_1_Adap_paper!$D37-COUNT($C$31:$C$39),MATCH(Analysis_1_Adap_paper!G$30,Example_2_Adap!$E$11:$AR$11,0))</f>
        <v>4.1601818125069901E-4</v>
      </c>
      <c r="H37" s="1" cm="1">
        <f t="array" ref="H37">INDEX(Example_2_Adap!$E$12:$AR$119,MATCH(Analysis_1_Adap_paper!$C37,Example_2_Adap!$C$12:$C$119)+Analysis_1_Adap_paper!$D37-COUNT($C$31:$C$39),MATCH(Analysis_1_Adap_paper!H$30,Example_2_Adap!$E$11:$AR$11,0))</f>
        <v>3.7526644297525199E-4</v>
      </c>
      <c r="I37" s="1" cm="1">
        <f t="array" ref="I37">INDEX(Example_2_Adap!$E$12:$AR$119,MATCH(Analysis_1_Adap_paper!$C37,Example_2_Adap!$C$12:$C$119)+Analysis_1_Adap_paper!$D37-COUNT($C$31:$C$39),MATCH(Analysis_1_Adap_paper!I$30,Example_2_Adap!$E$11:$AR$11,0))</f>
        <v>3.5259962950817599E-4</v>
      </c>
      <c r="J37" s="1" cm="1">
        <f t="array" ref="J37">INDEX(Example_2_Adap!$E$12:$AR$119,MATCH(Analysis_1_Adap_paper!$C37,Example_2_Adap!$C$12:$C$119)+Analysis_1_Adap_paper!$D37-COUNT($C$31:$C$39),MATCH(Analysis_1_Adap_paper!J$30,Example_2_Adap!$E$11:$AR$11,0))</f>
        <v>3.43611628057516E-4</v>
      </c>
      <c r="K37" s="1" cm="1">
        <f t="array" ref="K37">INDEX(Example_2_Adap!$E$12:$AR$119,MATCH(Analysis_1_Adap_paper!$C37,Example_2_Adap!$C$12:$C$119)+Analysis_1_Adap_paper!$D37-COUNT($C$31:$C$39),MATCH(Analysis_1_Adap_paper!K$30,Example_2_Adap!$E$11:$AR$11,0))</f>
        <v>3.4177468803875399E-4</v>
      </c>
      <c r="L37" s="1" cm="1">
        <f t="array" ref="L37">INDEX(Example_2_Adap!$E$12:$AR$119,MATCH(Analysis_1_Adap_paper!$C37,Example_2_Adap!$C$12:$C$119)+Analysis_1_Adap_paper!$D37-COUNT($C$31:$C$39),MATCH(Analysis_1_Adap_paper!L$30,Example_2_Adap!$E$11:$AR$11,0))</f>
        <v>3.4157152465130698E-4</v>
      </c>
      <c r="Q37" s="57">
        <f t="shared" si="6"/>
        <v>0.254269797175527</v>
      </c>
      <c r="R37" s="57">
        <f t="shared" si="4"/>
        <v>0.21423701584234534</v>
      </c>
      <c r="S37" s="57">
        <f t="shared" si="4"/>
        <v>0.1762859489980737</v>
      </c>
      <c r="T37" s="57">
        <f t="shared" si="4"/>
        <v>0.14002930806096922</v>
      </c>
      <c r="U37" s="57">
        <f t="shared" si="4"/>
        <v>0.10536215916597209</v>
      </c>
      <c r="V37" s="57">
        <f t="shared" si="4"/>
        <v>7.5308009229569123E-2</v>
      </c>
    </row>
    <row r="38" spans="3:23" outlineLevel="1" x14ac:dyDescent="0.45">
      <c r="C38" s="48">
        <f t="shared" si="5"/>
        <v>4</v>
      </c>
      <c r="D38" s="48">
        <v>8</v>
      </c>
      <c r="E38" s="1" cm="1">
        <f t="array" ref="E38">INDEX(Example_2_Adap!$E$12:$AR$119,MATCH(Analysis_1_Adap_paper!$C38,Example_2_Adap!$C$12:$C$119)+Analysis_1_Adap_paper!$D38-COUNT($C$31:$C$39),MATCH(Analysis_1_Adap_paper!E$30,Example_2_Adap!$E$11:$AR$11,0))</f>
        <v>5.0593927126829598E-4</v>
      </c>
      <c r="F38" s="1" cm="1">
        <f t="array" ref="F38">INDEX(Example_2_Adap!$E$12:$AR$119,MATCH(Analysis_1_Adap_paper!$C38,Example_2_Adap!$C$12:$C$119)+Analysis_1_Adap_paper!$D38-COUNT($C$31:$C$39),MATCH(Analysis_1_Adap_paper!F$30,Example_2_Adap!$E$11:$AR$11,0))</f>
        <v>4.2953327664063603E-4</v>
      </c>
      <c r="G38" s="1" cm="1">
        <f t="array" ref="G38">INDEX(Example_2_Adap!$E$12:$AR$119,MATCH(Analysis_1_Adap_paper!$C38,Example_2_Adap!$C$12:$C$119)+Analysis_1_Adap_paper!$D38-COUNT($C$31:$C$39),MATCH(Analysis_1_Adap_paper!G$30,Example_2_Adap!$E$11:$AR$11,0))</f>
        <v>3.8094458828252797E-4</v>
      </c>
      <c r="H38" s="1" cm="1">
        <f t="array" ref="H38">INDEX(Example_2_Adap!$E$12:$AR$119,MATCH(Analysis_1_Adap_paper!$C38,Example_2_Adap!$C$12:$C$119)+Analysis_1_Adap_paper!$D38-COUNT($C$31:$C$39),MATCH(Analysis_1_Adap_paper!H$30,Example_2_Adap!$E$11:$AR$11,0))</f>
        <v>3.5220102139676903E-4</v>
      </c>
      <c r="I38" s="1" cm="1">
        <f t="array" ref="I38">INDEX(Example_2_Adap!$E$12:$AR$119,MATCH(Analysis_1_Adap_paper!$C38,Example_2_Adap!$C$12:$C$119)+Analysis_1_Adap_paper!$D38-COUNT($C$31:$C$39),MATCH(Analysis_1_Adap_paper!I$30,Example_2_Adap!$E$11:$AR$11,0))</f>
        <v>3.3863202198691701E-4</v>
      </c>
      <c r="J38" s="1" cm="1">
        <f t="array" ref="J38">INDEX(Example_2_Adap!$E$12:$AR$119,MATCH(Analysis_1_Adap_paper!$C38,Example_2_Adap!$C$12:$C$119)+Analysis_1_Adap_paper!$D38-COUNT($C$31:$C$39),MATCH(Analysis_1_Adap_paper!J$30,Example_2_Adap!$E$11:$AR$11,0))</f>
        <v>3.3489874245873298E-4</v>
      </c>
      <c r="K38" s="1" cm="1">
        <f t="array" ref="K38">INDEX(Example_2_Adap!$E$12:$AR$119,MATCH(Analysis_1_Adap_paper!$C38,Example_2_Adap!$C$12:$C$119)+Analysis_1_Adap_paper!$D38-COUNT($C$31:$C$39),MATCH(Analysis_1_Adap_paper!K$30,Example_2_Adap!$E$11:$AR$11,0))</f>
        <v>3.3446860560637498E-4</v>
      </c>
      <c r="L38" s="1" cm="1">
        <f t="array" ref="L38">INDEX(Example_2_Adap!$E$12:$AR$119,MATCH(Analysis_1_Adap_paper!$C38,Example_2_Adap!$C$12:$C$119)+Analysis_1_Adap_paper!$D38-COUNT($C$31:$C$39),MATCH(Analysis_1_Adap_paper!L$30,Example_2_Adap!$E$11:$AR$11,0))</f>
        <v>3.34397781690309E-4</v>
      </c>
      <c r="Q38" s="57">
        <f t="shared" si="6"/>
        <v>0.20342655862724071</v>
      </c>
      <c r="R38" s="57">
        <f t="shared" si="4"/>
        <v>0.16428823006401186</v>
      </c>
      <c r="S38" s="57">
        <f t="shared" si="4"/>
        <v>0.1270654194880832</v>
      </c>
      <c r="T38" s="57">
        <f t="shared" si="4"/>
        <v>9.151619446583717E-2</v>
      </c>
      <c r="U38" s="57">
        <f t="shared" si="4"/>
        <v>5.8312553811652422E-2</v>
      </c>
      <c r="V38" s="57">
        <f t="shared" si="4"/>
        <v>3.705390036037888E-2</v>
      </c>
    </row>
    <row r="39" spans="3:23" outlineLevel="1" x14ac:dyDescent="0.45">
      <c r="C39" s="48">
        <f t="shared" si="5"/>
        <v>4</v>
      </c>
      <c r="D39" s="48">
        <v>9</v>
      </c>
      <c r="E39" s="1" cm="1">
        <f t="array" ref="E39">INDEX(Example_2_Adap!$E$12:$AR$119,MATCH(Analysis_1_Adap_paper!$C39,Example_2_Adap!$C$12:$C$119)+Analysis_1_Adap_paper!$D39-COUNT($C$31:$C$39),MATCH(Analysis_1_Adap_paper!E$30,Example_2_Adap!$E$11:$AR$11,0))</f>
        <v>4.5118070251870502E-4</v>
      </c>
      <c r="F39" s="1" cm="1">
        <f t="array" ref="F39">INDEX(Example_2_Adap!$E$12:$AR$119,MATCH(Analysis_1_Adap_paper!$C39,Example_2_Adap!$C$12:$C$119)+Analysis_1_Adap_paper!$D39-COUNT($C$31:$C$39),MATCH(Analysis_1_Adap_paper!F$30,Example_2_Adap!$E$11:$AR$11,0))</f>
        <v>3.9330678363258499E-4</v>
      </c>
      <c r="G39" s="1" cm="1">
        <f t="array" ref="G39">INDEX(Example_2_Adap!$E$12:$AR$119,MATCH(Analysis_1_Adap_paper!$C39,Example_2_Adap!$C$12:$C$119)+Analysis_1_Adap_paper!$D39-COUNT($C$31:$C$39),MATCH(Analysis_1_Adap_paper!G$30,Example_2_Adap!$E$11:$AR$11,0))</f>
        <v>3.5771708743936799E-4</v>
      </c>
      <c r="H39" s="1" cm="1">
        <f t="array" ref="H39">INDEX(Example_2_Adap!$E$12:$AR$119,MATCH(Analysis_1_Adap_paper!$C39,Example_2_Adap!$C$12:$C$119)+Analysis_1_Adap_paper!$D39-COUNT($C$31:$C$39),MATCH(Analysis_1_Adap_paper!H$30,Example_2_Adap!$E$11:$AR$11,0))</f>
        <v>3.3874395444533003E-4</v>
      </c>
      <c r="I39" s="1" cm="1">
        <f t="array" ref="I39">INDEX(Example_2_Adap!$E$12:$AR$119,MATCH(Analysis_1_Adap_paper!$C39,Example_2_Adap!$C$12:$C$119)+Analysis_1_Adap_paper!$D39-COUNT($C$31:$C$39),MATCH(Analysis_1_Adap_paper!I$30,Example_2_Adap!$E$11:$AR$11,0))</f>
        <v>3.3211317630765699E-4</v>
      </c>
      <c r="J39" s="1" cm="1">
        <f t="array" ref="J39">INDEX(Example_2_Adap!$E$12:$AR$119,MATCH(Analysis_1_Adap_paper!$C39,Example_2_Adap!$C$12:$C$119)+Analysis_1_Adap_paper!$D39-COUNT($C$31:$C$39),MATCH(Analysis_1_Adap_paper!J$30,Example_2_Adap!$E$11:$AR$11,0))</f>
        <v>3.30848113995863E-4</v>
      </c>
      <c r="K39" s="1" cm="1">
        <f t="array" ref="K39">INDEX(Example_2_Adap!$E$12:$AR$119,MATCH(Analysis_1_Adap_paper!$C39,Example_2_Adap!$C$12:$C$119)+Analysis_1_Adap_paper!$D39-COUNT($C$31:$C$39),MATCH(Analysis_1_Adap_paper!K$30,Example_2_Adap!$E$11:$AR$11,0))</f>
        <v>3.3078285789489499E-4</v>
      </c>
      <c r="L39" s="1" cm="1">
        <f t="array" ref="L39">INDEX(Example_2_Adap!$E$12:$AR$119,MATCH(Analysis_1_Adap_paper!$C39,Example_2_Adap!$C$12:$C$119)+Analysis_1_Adap_paper!$D39-COUNT($C$31:$C$39),MATCH(Analysis_1_Adap_paper!L$30,Example_2_Adap!$E$11:$AR$11,0))</f>
        <v>3.3078285789489499E-4</v>
      </c>
      <c r="Q39" s="57">
        <f t="shared" si="6"/>
        <v>0.16525886278176868</v>
      </c>
      <c r="R39" s="57">
        <f t="shared" si="4"/>
        <v>0.12711483397261883</v>
      </c>
      <c r="S39" s="57">
        <f t="shared" si="4"/>
        <v>9.0762125711289637E-2</v>
      </c>
      <c r="T39" s="57">
        <f t="shared" si="4"/>
        <v>5.6203894092502767E-2</v>
      </c>
      <c r="U39" s="57">
        <f t="shared" si="4"/>
        <v>2.8043443270415847E-2</v>
      </c>
      <c r="V39" s="57">
        <f t="shared" si="4"/>
        <v>1.7555903274446994E-2</v>
      </c>
    </row>
    <row r="40" spans="3:23" ht="11.85" customHeight="1" outlineLevel="1" x14ac:dyDescent="0.45"/>
    <row r="41" spans="3:23" outlineLevel="1" x14ac:dyDescent="0.45">
      <c r="C41" s="87" t="s">
        <v>141</v>
      </c>
      <c r="D41" s="87"/>
      <c r="E41" s="87"/>
      <c r="F41" s="87"/>
      <c r="G41" s="87"/>
      <c r="H41" s="87"/>
      <c r="I41" s="87"/>
      <c r="J41" s="87"/>
      <c r="K41" s="87"/>
      <c r="L41" s="87"/>
      <c r="P41" s="90" t="s">
        <v>103</v>
      </c>
      <c r="Q41" s="91"/>
      <c r="R41" s="91"/>
      <c r="S41" s="91"/>
      <c r="T41" s="91"/>
      <c r="U41" s="91"/>
      <c r="V41" s="91"/>
      <c r="W41" s="92"/>
    </row>
    <row r="42" spans="3:23" outlineLevel="1" x14ac:dyDescent="0.45">
      <c r="C42" s="50" t="s">
        <v>11</v>
      </c>
      <c r="D42" s="50" t="s">
        <v>14</v>
      </c>
      <c r="E42" s="54" t="str">
        <f>"Mu_1E-" &amp;E$28&amp;"_CPLRBF_AD"</f>
        <v>Mu_1E-6_CPLRBF_AD</v>
      </c>
      <c r="F42" s="54" t="str">
        <f t="shared" ref="F42:L42" si="7">"Mu_1E-" &amp;F$28&amp;"_CPLRBF_AD"</f>
        <v>Mu_1E-7_CPLRBF_AD</v>
      </c>
      <c r="G42" s="54" t="str">
        <f t="shared" si="7"/>
        <v>Mu_1E-8_CPLRBF_AD</v>
      </c>
      <c r="H42" s="54" t="str">
        <f t="shared" si="7"/>
        <v>Mu_1E-9_CPLRBF_AD</v>
      </c>
      <c r="I42" s="54" t="str">
        <f t="shared" si="7"/>
        <v>Mu_1E-10_CPLRBF_AD</v>
      </c>
      <c r="J42" s="54" t="str">
        <f t="shared" si="7"/>
        <v>Mu_1E-11_CPLRBF_AD</v>
      </c>
      <c r="K42" s="54" t="str">
        <f t="shared" si="7"/>
        <v>Mu_1E-12_CPLRBF_AD</v>
      </c>
      <c r="L42" s="54" t="str">
        <f t="shared" si="7"/>
        <v>Mu_1E-13_CPLRBF_AD</v>
      </c>
      <c r="Q42" t="str">
        <f t="shared" ref="Q42:V42" si="8">E42</f>
        <v>Mu_1E-6_CPLRBF_AD</v>
      </c>
      <c r="R42" t="str">
        <f t="shared" si="8"/>
        <v>Mu_1E-7_CPLRBF_AD</v>
      </c>
      <c r="S42" t="str">
        <f t="shared" si="8"/>
        <v>Mu_1E-8_CPLRBF_AD</v>
      </c>
      <c r="T42" t="str">
        <f t="shared" si="8"/>
        <v>Mu_1E-9_CPLRBF_AD</v>
      </c>
      <c r="U42" t="str">
        <f t="shared" si="8"/>
        <v>Mu_1E-10_CPLRBF_AD</v>
      </c>
      <c r="V42" t="str">
        <f t="shared" si="8"/>
        <v>Mu_1E-11_CPLRBF_AD</v>
      </c>
    </row>
    <row r="43" spans="3:23" outlineLevel="1" x14ac:dyDescent="0.45">
      <c r="C43" s="53">
        <v>256</v>
      </c>
      <c r="D43" s="48">
        <v>1</v>
      </c>
      <c r="E43" s="1" cm="1">
        <f t="array" ref="E43">INDEX(Example_2_Adap!$E$12:$AR$119,MATCH(Analysis_1_Adap_paper!$C43,Example_2_Adap!$C$12:$C$119)+Analysis_1_Adap_paper!$D43-COUNT($C$43:$C$51),MATCH(Analysis_1_Adap_paper!E$42,Example_2_Adap!$E$11:$AR$11,0))</f>
        <v>2.7050741437051298E-5</v>
      </c>
      <c r="F43" s="1" cm="1">
        <f t="array" ref="F43">INDEX(Example_2_Adap!$E$12:$AR$119,MATCH(Analysis_1_Adap_paper!$C43,Example_2_Adap!$C$12:$C$119)+Analysis_1_Adap_paper!$D43-COUNT($C$43:$C$51),MATCH(Analysis_1_Adap_paper!F$42,Example_2_Adap!$E$11:$AR$11,0))</f>
        <v>2.63972180150062E-5</v>
      </c>
      <c r="G43" s="1" cm="1">
        <f t="array" ref="G43">INDEX(Example_2_Adap!$E$12:$AR$119,MATCH(Analysis_1_Adap_paper!$C43,Example_2_Adap!$C$12:$C$119)+Analysis_1_Adap_paper!$D43-COUNT($C$43:$C$51),MATCH(Analysis_1_Adap_paper!G$42,Example_2_Adap!$E$11:$AR$11,0))</f>
        <v>2.17096511692105E-5</v>
      </c>
      <c r="H43" s="1" cm="1">
        <f t="array" ref="H43">INDEX(Example_2_Adap!$E$12:$AR$119,MATCH(Analysis_1_Adap_paper!$C43,Example_2_Adap!$C$12:$C$119)+Analysis_1_Adap_paper!$D43-COUNT($C$43:$C$51),MATCH(Analysis_1_Adap_paper!H$42,Example_2_Adap!$E$11:$AR$11,0))</f>
        <v>1.2220773628612801E-5</v>
      </c>
      <c r="I43" s="1" cm="1">
        <f t="array" ref="I43">INDEX(Example_2_Adap!$E$12:$AR$119,MATCH(Analysis_1_Adap_paper!$C43,Example_2_Adap!$C$12:$C$119)+Analysis_1_Adap_paper!$D43-COUNT($C$43:$C$51),MATCH(Analysis_1_Adap_paper!I$42,Example_2_Adap!$E$11:$AR$11,0))</f>
        <v>9.2118886954040102E-6</v>
      </c>
      <c r="J43" s="1" cm="1">
        <f t="array" ref="J43">INDEX(Example_2_Adap!$E$12:$AR$119,MATCH(Analysis_1_Adap_paper!$C43,Example_2_Adap!$C$12:$C$119)+Analysis_1_Adap_paper!$D43-COUNT($C$43:$C$51),MATCH(Analysis_1_Adap_paper!J$42,Example_2_Adap!$E$11:$AR$11,0))</f>
        <v>8.8530475750303594E-6</v>
      </c>
      <c r="K43" s="1" cm="1">
        <f t="array" ref="K43">INDEX(Example_2_Adap!$E$12:$AR$119,MATCH(Analysis_1_Adap_paper!$C43,Example_2_Adap!$C$12:$C$119)+Analysis_1_Adap_paper!$D43-COUNT($C$43:$C$51),MATCH(Analysis_1_Adap_paper!K$42,Example_2_Adap!$E$11:$AR$11,0))</f>
        <v>8.8644146671867896E-6</v>
      </c>
      <c r="L43" s="1" cm="1">
        <f t="array" ref="L43">INDEX(Example_2_Adap!$E$12:$AR$119,MATCH(Analysis_1_Adap_paper!$C43,Example_2_Adap!$C$12:$C$119)+Analysis_1_Adap_paper!$D43-COUNT($C$43:$C$51),MATCH(Analysis_1_Adap_paper!L$42,Example_2_Adap!$E$11:$AR$11,0))</f>
        <v>9.1158071882091395E-6</v>
      </c>
      <c r="Q43" s="56" t="s">
        <v>93</v>
      </c>
      <c r="R43" s="56" t="s">
        <v>93</v>
      </c>
      <c r="S43" s="56" t="s">
        <v>93</v>
      </c>
      <c r="T43" s="56" t="s">
        <v>93</v>
      </c>
      <c r="U43" s="56" t="s">
        <v>93</v>
      </c>
      <c r="V43" s="56" t="s">
        <v>93</v>
      </c>
    </row>
    <row r="44" spans="3:23" outlineLevel="1" x14ac:dyDescent="0.45">
      <c r="C44" s="48">
        <f>C43</f>
        <v>256</v>
      </c>
      <c r="D44" s="48">
        <v>2</v>
      </c>
      <c r="E44" s="1" cm="1">
        <f t="array" ref="E44">INDEX(Example_2_Adap!$E$12:$AR$119,MATCH(Analysis_1_Adap_paper!$C44,Example_2_Adap!$C$12:$C$119)+Analysis_1_Adap_paper!$D44-COUNT($C$43:$C$51),MATCH(Analysis_1_Adap_paper!E$42,Example_2_Adap!$E$11:$AR$11,0))</f>
        <v>2.44458845553019E-5</v>
      </c>
      <c r="F44" s="1" cm="1">
        <f t="array" ref="F44">INDEX(Example_2_Adap!$E$12:$AR$119,MATCH(Analysis_1_Adap_paper!$C44,Example_2_Adap!$C$12:$C$119)+Analysis_1_Adap_paper!$D44-COUNT($C$43:$C$51),MATCH(Analysis_1_Adap_paper!F$42,Example_2_Adap!$E$11:$AR$11,0))</f>
        <v>1.5287142311581899E-5</v>
      </c>
      <c r="G44" s="1" cm="1">
        <f t="array" ref="G44">INDEX(Example_2_Adap!$E$12:$AR$119,MATCH(Analysis_1_Adap_paper!$C44,Example_2_Adap!$C$12:$C$119)+Analysis_1_Adap_paper!$D44-COUNT($C$43:$C$51),MATCH(Analysis_1_Adap_paper!G$42,Example_2_Adap!$E$11:$AR$11,0))</f>
        <v>9.5156950612462697E-6</v>
      </c>
      <c r="H44" s="1" cm="1">
        <f t="array" ref="H44">INDEX(Example_2_Adap!$E$12:$AR$119,MATCH(Analysis_1_Adap_paper!$C44,Example_2_Adap!$C$12:$C$119)+Analysis_1_Adap_paper!$D44-COUNT($C$43:$C$51),MATCH(Analysis_1_Adap_paper!H$42,Example_2_Adap!$E$11:$AR$11,0))</f>
        <v>8.8074027875251204E-6</v>
      </c>
      <c r="I44" s="1" cm="1">
        <f t="array" ref="I44">INDEX(Example_2_Adap!$E$12:$AR$119,MATCH(Analysis_1_Adap_paper!$C44,Example_2_Adap!$C$12:$C$119)+Analysis_1_Adap_paper!$D44-COUNT($C$43:$C$51),MATCH(Analysis_1_Adap_paper!I$42,Example_2_Adap!$E$11:$AR$11,0))</f>
        <v>8.5764845678681905E-6</v>
      </c>
      <c r="J44" s="1" cm="1">
        <f t="array" ref="J44">INDEX(Example_2_Adap!$E$12:$AR$119,MATCH(Analysis_1_Adap_paper!$C44,Example_2_Adap!$C$12:$C$119)+Analysis_1_Adap_paper!$D44-COUNT($C$43:$C$51),MATCH(Analysis_1_Adap_paper!J$42,Example_2_Adap!$E$11:$AR$11,0))</f>
        <v>6.9282553454286202E-6</v>
      </c>
      <c r="K44" s="1" cm="1">
        <f t="array" ref="K44">INDEX(Example_2_Adap!$E$12:$AR$119,MATCH(Analysis_1_Adap_paper!$C44,Example_2_Adap!$C$12:$C$119)+Analysis_1_Adap_paper!$D44-COUNT($C$43:$C$51),MATCH(Analysis_1_Adap_paper!K$42,Example_2_Adap!$E$11:$AR$11,0))</f>
        <v>2.4414189283561402E-6</v>
      </c>
      <c r="L44" s="1" cm="1">
        <f t="array" ref="L44">INDEX(Example_2_Adap!$E$12:$AR$119,MATCH(Analysis_1_Adap_paper!$C44,Example_2_Adap!$C$12:$C$119)+Analysis_1_Adap_paper!$D44-COUNT($C$43:$C$51),MATCH(Analysis_1_Adap_paper!L$42,Example_2_Adap!$E$11:$AR$11,0))</f>
        <v>1.2787827472493499E-6</v>
      </c>
      <c r="Q44" s="57">
        <f>LOG(E43/E44)/LOG(2)</f>
        <v>0.14607652850981656</v>
      </c>
      <c r="R44" s="57">
        <f t="shared" ref="R44:V51" si="9">LOG(F43/F44)/LOG(2)</f>
        <v>0.7880671499562788</v>
      </c>
      <c r="S44" s="57">
        <f t="shared" si="9"/>
        <v>1.1899555997131168</v>
      </c>
      <c r="T44" s="57">
        <f t="shared" si="9"/>
        <v>0.47254706592754053</v>
      </c>
      <c r="U44" s="57">
        <f t="shared" si="9"/>
        <v>0.10311055978986043</v>
      </c>
      <c r="V44" s="57">
        <f t="shared" si="9"/>
        <v>0.35368207182830202</v>
      </c>
    </row>
    <row r="45" spans="3:23" outlineLevel="1" x14ac:dyDescent="0.45">
      <c r="C45" s="48">
        <f t="shared" ref="C45:C51" si="10">C44</f>
        <v>256</v>
      </c>
      <c r="D45" s="48">
        <v>3</v>
      </c>
      <c r="E45" s="1" cm="1">
        <f t="array" ref="E45">INDEX(Example_2_Adap!$E$12:$AR$119,MATCH(Analysis_1_Adap_paper!$C45,Example_2_Adap!$C$12:$C$119)+Analysis_1_Adap_paper!$D45-COUNT($C$43:$C$51),MATCH(Analysis_1_Adap_paper!E$42,Example_2_Adap!$E$11:$AR$11,0))</f>
        <v>1.1095618158485299E-5</v>
      </c>
      <c r="F45" s="1" cm="1">
        <f t="array" ref="F45">INDEX(Example_2_Adap!$E$12:$AR$119,MATCH(Analysis_1_Adap_paper!$C45,Example_2_Adap!$C$12:$C$119)+Analysis_1_Adap_paper!$D45-COUNT($C$43:$C$51),MATCH(Analysis_1_Adap_paper!F$42,Example_2_Adap!$E$11:$AR$11,0))</f>
        <v>8.8855196516135493E-6</v>
      </c>
      <c r="G45" s="1" cm="1">
        <f t="array" ref="G45">INDEX(Example_2_Adap!$E$12:$AR$119,MATCH(Analysis_1_Adap_paper!$C45,Example_2_Adap!$C$12:$C$119)+Analysis_1_Adap_paper!$D45-COUNT($C$43:$C$51),MATCH(Analysis_1_Adap_paper!G$42,Example_2_Adap!$E$11:$AR$11,0))</f>
        <v>8.4228418724130399E-6</v>
      </c>
      <c r="H45" s="1" cm="1">
        <f t="array" ref="H45">INDEX(Example_2_Adap!$E$12:$AR$119,MATCH(Analysis_1_Adap_paper!$C45,Example_2_Adap!$C$12:$C$119)+Analysis_1_Adap_paper!$D45-COUNT($C$43:$C$51),MATCH(Analysis_1_Adap_paper!H$42,Example_2_Adap!$E$11:$AR$11,0))</f>
        <v>6.0247608191232803E-6</v>
      </c>
      <c r="I45" s="1" cm="1">
        <f t="array" ref="I45">INDEX(Example_2_Adap!$E$12:$AR$119,MATCH(Analysis_1_Adap_paper!$C45,Example_2_Adap!$C$12:$C$119)+Analysis_1_Adap_paper!$D45-COUNT($C$43:$C$51),MATCH(Analysis_1_Adap_paper!I$42,Example_2_Adap!$E$11:$AR$11,0))</f>
        <v>1.5378582034486399E-6</v>
      </c>
      <c r="J45" s="1" cm="1">
        <f t="array" ref="J45">INDEX(Example_2_Adap!$E$12:$AR$119,MATCH(Analysis_1_Adap_paper!$C45,Example_2_Adap!$C$12:$C$119)+Analysis_1_Adap_paper!$D45-COUNT($C$43:$C$51),MATCH(Analysis_1_Adap_paper!J$42,Example_2_Adap!$E$11:$AR$11,0))</f>
        <v>1.6420025872321199E-7</v>
      </c>
      <c r="K45" s="1" cm="1">
        <f t="array" ref="K45">INDEX(Example_2_Adap!$E$12:$AR$119,MATCH(Analysis_1_Adap_paper!$C45,Example_2_Adap!$C$12:$C$119)+Analysis_1_Adap_paper!$D45-COUNT($C$43:$C$51),MATCH(Analysis_1_Adap_paper!K$42,Example_2_Adap!$E$11:$AR$11,0))</f>
        <v>1.14960897690252E-7</v>
      </c>
      <c r="L45" s="1" cm="1">
        <f t="array" ref="L45">INDEX(Example_2_Adap!$E$12:$AR$119,MATCH(Analysis_1_Adap_paper!$C45,Example_2_Adap!$C$12:$C$119)+Analysis_1_Adap_paper!$D45-COUNT($C$43:$C$51),MATCH(Analysis_1_Adap_paper!L$42,Example_2_Adap!$E$11:$AR$11,0))</f>
        <v>9.803903793237361E-7</v>
      </c>
      <c r="Q45" s="57">
        <f t="shared" ref="Q45:Q51" si="11">LOG(E44/E45)/LOG(2)</f>
        <v>1.1396015639645873</v>
      </c>
      <c r="R45" s="57">
        <f t="shared" si="9"/>
        <v>0.78279068605174651</v>
      </c>
      <c r="S45" s="57">
        <f t="shared" si="9"/>
        <v>0.17600195839419741</v>
      </c>
      <c r="T45" s="57">
        <f t="shared" si="9"/>
        <v>0.54781267794017108</v>
      </c>
      <c r="U45" s="57">
        <f t="shared" si="9"/>
        <v>2.4794639324808525</v>
      </c>
      <c r="V45" s="57">
        <f t="shared" si="9"/>
        <v>5.3989637971014668</v>
      </c>
    </row>
    <row r="46" spans="3:23" outlineLevel="1" x14ac:dyDescent="0.45">
      <c r="C46" s="48">
        <f t="shared" si="10"/>
        <v>256</v>
      </c>
      <c r="D46" s="48">
        <v>4</v>
      </c>
      <c r="E46" s="1" cm="1">
        <f t="array" ref="E46">INDEX(Example_2_Adap!$E$12:$AR$119,MATCH(Analysis_1_Adap_paper!$C46,Example_2_Adap!$C$12:$C$119)+Analysis_1_Adap_paper!$D46-COUNT($C$43:$C$51),MATCH(Analysis_1_Adap_paper!E$42,Example_2_Adap!$E$11:$AR$11,0))</f>
        <v>8.3034389684044607E-6</v>
      </c>
      <c r="F46" s="1" cm="1">
        <f t="array" ref="F46">INDEX(Example_2_Adap!$E$12:$AR$119,MATCH(Analysis_1_Adap_paper!$C46,Example_2_Adap!$C$12:$C$119)+Analysis_1_Adap_paper!$D46-COUNT($C$43:$C$51),MATCH(Analysis_1_Adap_paper!F$42,Example_2_Adap!$E$11:$AR$11,0))</f>
        <v>5.4035507073280002E-6</v>
      </c>
      <c r="G46" s="1" cm="1">
        <f t="array" ref="G46">INDEX(Example_2_Adap!$E$12:$AR$119,MATCH(Analysis_1_Adap_paper!$C46,Example_2_Adap!$C$12:$C$119)+Analysis_1_Adap_paper!$D46-COUNT($C$43:$C$51),MATCH(Analysis_1_Adap_paper!G$42,Example_2_Adap!$E$11:$AR$11,0))</f>
        <v>1.1646356643524299E-6</v>
      </c>
      <c r="H46" s="1" cm="1">
        <f t="array" ref="H46">INDEX(Example_2_Adap!$E$12:$AR$119,MATCH(Analysis_1_Adap_paper!$C46,Example_2_Adap!$C$12:$C$119)+Analysis_1_Adap_paper!$D46-COUNT($C$43:$C$51),MATCH(Analysis_1_Adap_paper!H$42,Example_2_Adap!$E$11:$AR$11,0))</f>
        <v>9.5077919315400497E-8</v>
      </c>
      <c r="I46" s="1" cm="1">
        <f t="array" ref="I46">INDEX(Example_2_Adap!$E$12:$AR$119,MATCH(Analysis_1_Adap_paper!$C46,Example_2_Adap!$C$12:$C$119)+Analysis_1_Adap_paper!$D46-COUNT($C$43:$C$51),MATCH(Analysis_1_Adap_paper!I$42,Example_2_Adap!$E$11:$AR$11,0))</f>
        <v>4.6568704448190998E-9</v>
      </c>
      <c r="J46" s="1" cm="1">
        <f t="array" ref="J46">INDEX(Example_2_Adap!$E$12:$AR$119,MATCH(Analysis_1_Adap_paper!$C46,Example_2_Adap!$C$12:$C$119)+Analysis_1_Adap_paper!$D46-COUNT($C$43:$C$51),MATCH(Analysis_1_Adap_paper!J$42,Example_2_Adap!$E$11:$AR$11,0))</f>
        <v>2.00407953565573E-8</v>
      </c>
      <c r="K46" s="1" cm="1">
        <f t="array" ref="K46">INDEX(Example_2_Adap!$E$12:$AR$119,MATCH(Analysis_1_Adap_paper!$C46,Example_2_Adap!$C$12:$C$119)+Analysis_1_Adap_paper!$D46-COUNT($C$43:$C$51),MATCH(Analysis_1_Adap_paper!K$42,Example_2_Adap!$E$11:$AR$11,0))</f>
        <v>1.11410073277973E-7</v>
      </c>
      <c r="L46" s="1" cm="1">
        <f t="array" ref="L46">INDEX(Example_2_Adap!$E$12:$AR$119,MATCH(Analysis_1_Adap_paper!$C46,Example_2_Adap!$C$12:$C$119)+Analysis_1_Adap_paper!$D46-COUNT($C$43:$C$51),MATCH(Analysis_1_Adap_paper!L$42,Example_2_Adap!$E$11:$AR$11,0))</f>
        <v>9.8023621830645105E-7</v>
      </c>
      <c r="Q46" s="57">
        <f t="shared" si="11"/>
        <v>0.41820917040452921</v>
      </c>
      <c r="R46" s="57">
        <f t="shared" si="9"/>
        <v>0.71754842890399717</v>
      </c>
      <c r="S46" s="57">
        <f t="shared" si="9"/>
        <v>2.8544283778294353</v>
      </c>
      <c r="T46" s="57">
        <f t="shared" si="9"/>
        <v>5.9856498260741526</v>
      </c>
      <c r="U46" s="57">
        <f t="shared" si="9"/>
        <v>8.3673460253423766</v>
      </c>
      <c r="V46" s="57">
        <f t="shared" si="9"/>
        <v>3.0344447294684622</v>
      </c>
    </row>
    <row r="47" spans="3:23" outlineLevel="1" x14ac:dyDescent="0.45">
      <c r="C47" s="48">
        <f t="shared" si="10"/>
        <v>256</v>
      </c>
      <c r="D47" s="48">
        <v>5</v>
      </c>
      <c r="E47" s="1" cm="1">
        <f t="array" ref="E47">INDEX(Example_2_Adap!$E$12:$AR$119,MATCH(Analysis_1_Adap_paper!$C47,Example_2_Adap!$C$12:$C$119)+Analysis_1_Adap_paper!$D47-COUNT($C$43:$C$51),MATCH(Analysis_1_Adap_paper!E$42,Example_2_Adap!$E$11:$AR$11,0))</f>
        <v>9.1203464025468798E-7</v>
      </c>
      <c r="F47" s="1" cm="1">
        <f t="array" ref="F47">INDEX(Example_2_Adap!$E$12:$AR$119,MATCH(Analysis_1_Adap_paper!$C47,Example_2_Adap!$C$12:$C$119)+Analysis_1_Adap_paper!$D47-COUNT($C$43:$C$51),MATCH(Analysis_1_Adap_paper!F$42,Example_2_Adap!$E$11:$AR$11,0))</f>
        <v>6.5103995527948602E-8</v>
      </c>
      <c r="G47" s="1" cm="1">
        <f t="array" ref="G47">INDEX(Example_2_Adap!$E$12:$AR$119,MATCH(Analysis_1_Adap_paper!$C47,Example_2_Adap!$C$12:$C$119)+Analysis_1_Adap_paper!$D47-COUNT($C$43:$C$51),MATCH(Analysis_1_Adap_paper!G$42,Example_2_Adap!$E$11:$AR$11,0))</f>
        <v>3.2044340514403298E-9</v>
      </c>
      <c r="H47" s="1" cm="1">
        <f t="array" ref="H47">INDEX(Example_2_Adap!$E$12:$AR$119,MATCH(Analysis_1_Adap_paper!$C47,Example_2_Adap!$C$12:$C$119)+Analysis_1_Adap_paper!$D47-COUNT($C$43:$C$51),MATCH(Analysis_1_Adap_paper!H$42,Example_2_Adap!$E$11:$AR$11,0))</f>
        <v>1.90299997981924E-9</v>
      </c>
      <c r="I47" s="1" cm="1">
        <f t="array" ref="I47">INDEX(Example_2_Adap!$E$12:$AR$119,MATCH(Analysis_1_Adap_paper!$C47,Example_2_Adap!$C$12:$C$119)+Analysis_1_Adap_paper!$D47-COUNT($C$43:$C$51),MATCH(Analysis_1_Adap_paper!I$42,Example_2_Adap!$E$11:$AR$11,0))</f>
        <v>2.8346147651347999E-9</v>
      </c>
      <c r="J47" s="1" cm="1">
        <f t="array" ref="J47">INDEX(Example_2_Adap!$E$12:$AR$119,MATCH(Analysis_1_Adap_paper!$C47,Example_2_Adap!$C$12:$C$119)+Analysis_1_Adap_paper!$D47-COUNT($C$43:$C$51),MATCH(Analysis_1_Adap_paper!J$42,Example_2_Adap!$E$11:$AR$11,0))</f>
        <v>1.9923873439964199E-8</v>
      </c>
      <c r="K47" s="1" cm="1">
        <f t="array" ref="K47">INDEX(Example_2_Adap!$E$12:$AR$119,MATCH(Analysis_1_Adap_paper!$C47,Example_2_Adap!$C$12:$C$119)+Analysis_1_Adap_paper!$D47-COUNT($C$43:$C$51),MATCH(Analysis_1_Adap_paper!K$42,Example_2_Adap!$E$11:$AR$11,0))</f>
        <v>1.1127830767954E-7</v>
      </c>
      <c r="L47" s="1" cm="1">
        <f t="array" ref="L47">INDEX(Example_2_Adap!$E$12:$AR$119,MATCH(Analysis_1_Adap_paper!$C47,Example_2_Adap!$C$12:$C$119)+Analysis_1_Adap_paper!$D47-COUNT($C$43:$C$51),MATCH(Analysis_1_Adap_paper!L$42,Example_2_Adap!$E$11:$AR$11,0))</f>
        <v>9.8038024554103402E-7</v>
      </c>
      <c r="Q47" s="57">
        <f t="shared" si="11"/>
        <v>3.1865484436397096</v>
      </c>
      <c r="R47" s="57">
        <f t="shared" si="9"/>
        <v>6.3750178262640835</v>
      </c>
      <c r="S47" s="57">
        <f t="shared" si="9"/>
        <v>8.505593409610352</v>
      </c>
      <c r="T47" s="57">
        <f t="shared" si="9"/>
        <v>5.6427628802712189</v>
      </c>
      <c r="U47" s="57">
        <f t="shared" si="9"/>
        <v>0.71620806583860797</v>
      </c>
      <c r="V47" s="57">
        <f t="shared" si="9"/>
        <v>8.4416138350218561E-3</v>
      </c>
    </row>
    <row r="48" spans="3:23" outlineLevel="1" x14ac:dyDescent="0.45">
      <c r="C48" s="48">
        <f t="shared" si="10"/>
        <v>256</v>
      </c>
      <c r="D48" s="48">
        <v>6</v>
      </c>
      <c r="E48" s="1" cm="1">
        <f t="array" ref="E48">INDEX(Example_2_Adap!$E$12:$AR$119,MATCH(Analysis_1_Adap_paper!$C48,Example_2_Adap!$C$12:$C$119)+Analysis_1_Adap_paper!$D48-COUNT($C$43:$C$51),MATCH(Analysis_1_Adap_paper!E$42,Example_2_Adap!$E$11:$AR$11,0))</f>
        <v>9.7919437003213195E-9</v>
      </c>
      <c r="F48" s="1" cm="1">
        <f t="array" ref="F48">INDEX(Example_2_Adap!$E$12:$AR$119,MATCH(Analysis_1_Adap_paper!$C48,Example_2_Adap!$C$12:$C$119)+Analysis_1_Adap_paper!$D48-COUNT($C$43:$C$51),MATCH(Analysis_1_Adap_paper!F$42,Example_2_Adap!$E$11:$AR$11,0))</f>
        <v>5.5413893473854598E-9</v>
      </c>
      <c r="G48" s="1" cm="1">
        <f t="array" ref="G48">INDEX(Example_2_Adap!$E$12:$AR$119,MATCH(Analysis_1_Adap_paper!$C48,Example_2_Adap!$C$12:$C$119)+Analysis_1_Adap_paper!$D48-COUNT($C$43:$C$51),MATCH(Analysis_1_Adap_paper!G$42,Example_2_Adap!$E$11:$AR$11,0))</f>
        <v>1.5049426149715801E-9</v>
      </c>
      <c r="H48" s="1" cm="1">
        <f t="array" ref="H48">INDEX(Example_2_Adap!$E$12:$AR$119,MATCH(Analysis_1_Adap_paper!$C48,Example_2_Adap!$C$12:$C$119)+Analysis_1_Adap_paper!$D48-COUNT($C$43:$C$51),MATCH(Analysis_1_Adap_paper!H$42,Example_2_Adap!$E$11:$AR$11,0))</f>
        <v>4.8601167534911796E-10</v>
      </c>
      <c r="I48" s="1" cm="1">
        <f t="array" ref="I48">INDEX(Example_2_Adap!$E$12:$AR$119,MATCH(Analysis_1_Adap_paper!$C48,Example_2_Adap!$C$12:$C$119)+Analysis_1_Adap_paper!$D48-COUNT($C$43:$C$51),MATCH(Analysis_1_Adap_paper!I$42,Example_2_Adap!$E$11:$AR$11,0))</f>
        <v>2.3134911764088801E-9</v>
      </c>
      <c r="J48" s="1" cm="1">
        <f t="array" ref="J48">INDEX(Example_2_Adap!$E$12:$AR$119,MATCH(Analysis_1_Adap_paper!$C48,Example_2_Adap!$C$12:$C$119)+Analysis_1_Adap_paper!$D48-COUNT($C$43:$C$51),MATCH(Analysis_1_Adap_paper!J$42,Example_2_Adap!$E$11:$AR$11,0))</f>
        <v>1.97568211235399E-8</v>
      </c>
      <c r="K48" s="1" cm="1">
        <f t="array" ref="K48">INDEX(Example_2_Adap!$E$12:$AR$119,MATCH(Analysis_1_Adap_paper!$C48,Example_2_Adap!$C$12:$C$119)+Analysis_1_Adap_paper!$D48-COUNT($C$43:$C$51),MATCH(Analysis_1_Adap_paper!K$42,Example_2_Adap!$E$11:$AR$11,0))</f>
        <v>1.1125295784619701E-7</v>
      </c>
      <c r="L48" s="1" cm="1">
        <f t="array" ref="L48">INDEX(Example_2_Adap!$E$12:$AR$119,MATCH(Analysis_1_Adap_paper!$C48,Example_2_Adap!$C$12:$C$119)+Analysis_1_Adap_paper!$D48-COUNT($C$43:$C$51),MATCH(Analysis_1_Adap_paper!L$42,Example_2_Adap!$E$11:$AR$11,0))</f>
        <v>9.8038493423491204E-7</v>
      </c>
      <c r="Q48" s="57">
        <f t="shared" si="11"/>
        <v>6.5413495474811834</v>
      </c>
      <c r="R48" s="57">
        <f t="shared" si="9"/>
        <v>3.5544264445158462</v>
      </c>
      <c r="S48" s="57">
        <f t="shared" si="9"/>
        <v>1.0903611023399664</v>
      </c>
      <c r="T48" s="57">
        <f t="shared" si="9"/>
        <v>1.9692126694142467</v>
      </c>
      <c r="U48" s="57">
        <f t="shared" si="9"/>
        <v>0.29308108426323609</v>
      </c>
      <c r="V48" s="57">
        <f t="shared" si="9"/>
        <v>1.214731621768929E-2</v>
      </c>
    </row>
    <row r="49" spans="3:22" outlineLevel="1" x14ac:dyDescent="0.45">
      <c r="C49" s="48">
        <f t="shared" si="10"/>
        <v>256</v>
      </c>
      <c r="D49" s="48">
        <v>7</v>
      </c>
      <c r="E49" s="1" cm="1">
        <f t="array" ref="E49">INDEX(Example_2_Adap!$E$12:$AR$119,MATCH(Analysis_1_Adap_paper!$C49,Example_2_Adap!$C$12:$C$119)+Analysis_1_Adap_paper!$D49-COUNT($C$43:$C$51),MATCH(Analysis_1_Adap_paper!E$42,Example_2_Adap!$E$11:$AR$11,0))</f>
        <v>4.95976593128943E-10</v>
      </c>
      <c r="F49" s="1" cm="1">
        <f t="array" ref="F49">INDEX(Example_2_Adap!$E$12:$AR$119,MATCH(Analysis_1_Adap_paper!$C49,Example_2_Adap!$C$12:$C$119)+Analysis_1_Adap_paper!$D49-COUNT($C$43:$C$51),MATCH(Analysis_1_Adap_paper!F$42,Example_2_Adap!$E$11:$AR$11,0))</f>
        <v>8.0671913593732799E-11</v>
      </c>
      <c r="G49" s="1" cm="1">
        <f t="array" ref="G49">INDEX(Example_2_Adap!$E$12:$AR$119,MATCH(Analysis_1_Adap_paper!$C49,Example_2_Adap!$C$12:$C$119)+Analysis_1_Adap_paper!$D49-COUNT($C$43:$C$51),MATCH(Analysis_1_Adap_paper!G$42,Example_2_Adap!$E$11:$AR$11,0))</f>
        <v>6.8856031987252196E-11</v>
      </c>
      <c r="H49" s="1" cm="1">
        <f t="array" ref="H49">INDEX(Example_2_Adap!$E$12:$AR$119,MATCH(Analysis_1_Adap_paper!$C49,Example_2_Adap!$C$12:$C$119)+Analysis_1_Adap_paper!$D49-COUNT($C$43:$C$51),MATCH(Analysis_1_Adap_paper!H$42,Example_2_Adap!$E$11:$AR$11,0))</f>
        <v>3.6101027722779101E-10</v>
      </c>
      <c r="I49" s="1" cm="1">
        <f t="array" ref="I49">INDEX(Example_2_Adap!$E$12:$AR$119,MATCH(Analysis_1_Adap_paper!$C49,Example_2_Adap!$C$12:$C$119)+Analysis_1_Adap_paper!$D49-COUNT($C$43:$C$51),MATCH(Analysis_1_Adap_paper!I$42,Example_2_Adap!$E$11:$AR$11,0))</f>
        <v>2.3063240206511099E-9</v>
      </c>
      <c r="J49" s="1" cm="1">
        <f t="array" ref="J49">INDEX(Example_2_Adap!$E$12:$AR$119,MATCH(Analysis_1_Adap_paper!$C49,Example_2_Adap!$C$12:$C$119)+Analysis_1_Adap_paper!$D49-COUNT($C$43:$C$51),MATCH(Analysis_1_Adap_paper!J$42,Example_2_Adap!$E$11:$AR$11,0))</f>
        <v>1.9757208813420099E-8</v>
      </c>
      <c r="K49" s="1" cm="1">
        <f t="array" ref="K49">INDEX(Example_2_Adap!$E$12:$AR$119,MATCH(Analysis_1_Adap_paper!$C49,Example_2_Adap!$C$12:$C$119)+Analysis_1_Adap_paper!$D49-COUNT($C$43:$C$51),MATCH(Analysis_1_Adap_paper!K$42,Example_2_Adap!$E$11:$AR$11,0))</f>
        <v>1.11252831114239E-7</v>
      </c>
      <c r="L49" s="1" cm="1">
        <f t="array" ref="L49">INDEX(Example_2_Adap!$E$12:$AR$119,MATCH(Analysis_1_Adap_paper!$C49,Example_2_Adap!$C$12:$C$119)+Analysis_1_Adap_paper!$D49-COUNT($C$43:$C$51),MATCH(Analysis_1_Adap_paper!L$42,Example_2_Adap!$E$11:$AR$11,0))</f>
        <v>9.8038111973064403E-7</v>
      </c>
      <c r="Q49" s="57">
        <f t="shared" si="11"/>
        <v>4.3032513216431356</v>
      </c>
      <c r="R49" s="57">
        <f t="shared" si="9"/>
        <v>6.1020374485058539</v>
      </c>
      <c r="S49" s="57">
        <f t="shared" si="9"/>
        <v>4.4499816221965389</v>
      </c>
      <c r="T49" s="57">
        <f t="shared" si="9"/>
        <v>0.42895106349728745</v>
      </c>
      <c r="U49" s="57">
        <f t="shared" si="9"/>
        <v>4.4763818133440724E-3</v>
      </c>
      <c r="V49" s="57">
        <f t="shared" si="9"/>
        <v>-2.8309856953463309E-5</v>
      </c>
    </row>
    <row r="50" spans="3:22" outlineLevel="1" x14ac:dyDescent="0.45">
      <c r="C50" s="48">
        <f t="shared" si="10"/>
        <v>256</v>
      </c>
      <c r="D50" s="48">
        <v>8</v>
      </c>
      <c r="E50" s="1" cm="1">
        <f t="array" ref="E50">INDEX(Example_2_Adap!$E$12:$AR$119,MATCH(Analysis_1_Adap_paper!$C50,Example_2_Adap!$C$12:$C$119)+Analysis_1_Adap_paper!$D50-COUNT($C$43:$C$51),MATCH(Analysis_1_Adap_paper!E$42,Example_2_Adap!$E$11:$AR$11,0))</f>
        <v>1.5633716543561601E-11</v>
      </c>
      <c r="F50" s="1" cm="1">
        <f t="array" ref="F50">INDEX(Example_2_Adap!$E$12:$AR$119,MATCH(Analysis_1_Adap_paper!$C50,Example_2_Adap!$C$12:$C$119)+Analysis_1_Adap_paper!$D50-COUNT($C$43:$C$51),MATCH(Analysis_1_Adap_paper!F$42,Example_2_Adap!$E$11:$AR$11,0))</f>
        <v>1.23309140676042E-11</v>
      </c>
      <c r="G50" s="1" cm="1">
        <f t="array" ref="G50">INDEX(Example_2_Adap!$E$12:$AR$119,MATCH(Analysis_1_Adap_paper!$C50,Example_2_Adap!$C$12:$C$119)+Analysis_1_Adap_paper!$D50-COUNT($C$43:$C$51),MATCH(Analysis_1_Adap_paper!G$42,Example_2_Adap!$E$11:$AR$11,0))</f>
        <v>4.8586829004548797E-11</v>
      </c>
      <c r="H50" s="1" cm="1">
        <f t="array" ref="H50">INDEX(Example_2_Adap!$E$12:$AR$119,MATCH(Analysis_1_Adap_paper!$C50,Example_2_Adap!$C$12:$C$119)+Analysis_1_Adap_paper!$D50-COUNT($C$43:$C$51),MATCH(Analysis_1_Adap_paper!H$42,Example_2_Adap!$E$11:$AR$11,0))</f>
        <v>3.6477404430357198E-10</v>
      </c>
      <c r="I50" s="1" cm="1">
        <f t="array" ref="I50">INDEX(Example_2_Adap!$E$12:$AR$119,MATCH(Analysis_1_Adap_paper!$C50,Example_2_Adap!$C$12:$C$119)+Analysis_1_Adap_paper!$D50-COUNT($C$43:$C$51),MATCH(Analysis_1_Adap_paper!I$42,Example_2_Adap!$E$11:$AR$11,0))</f>
        <v>2.3061357268261401E-9</v>
      </c>
      <c r="J50" s="1" cm="1">
        <f t="array" ref="J50">INDEX(Example_2_Adap!$E$12:$AR$119,MATCH(Analysis_1_Adap_paper!$C50,Example_2_Adap!$C$12:$C$119)+Analysis_1_Adap_paper!$D50-COUNT($C$43:$C$51),MATCH(Analysis_1_Adap_paper!J$42,Example_2_Adap!$E$11:$AR$11,0))</f>
        <v>1.97572617710584E-8</v>
      </c>
      <c r="K50" s="1" cm="1">
        <f t="array" ref="K50">INDEX(Example_2_Adap!$E$12:$AR$119,MATCH(Analysis_1_Adap_paper!$C50,Example_2_Adap!$C$12:$C$119)+Analysis_1_Adap_paper!$D50-COUNT($C$43:$C$51),MATCH(Analysis_1_Adap_paper!K$42,Example_2_Adap!$E$11:$AR$11,0))</f>
        <v>1.1125300825032201E-7</v>
      </c>
      <c r="L50" s="1" cm="1">
        <f t="array" ref="L50">INDEX(Example_2_Adap!$E$12:$AR$119,MATCH(Analysis_1_Adap_paper!$C50,Example_2_Adap!$C$12:$C$119)+Analysis_1_Adap_paper!$D50-COUNT($C$43:$C$51),MATCH(Analysis_1_Adap_paper!L$42,Example_2_Adap!$E$11:$AR$11,0))</f>
        <v>9.8038298335101296E-7</v>
      </c>
      <c r="Q50" s="57">
        <f t="shared" si="11"/>
        <v>4.9875393458014265</v>
      </c>
      <c r="R50" s="57">
        <f t="shared" si="9"/>
        <v>2.7097867300739931</v>
      </c>
      <c r="S50" s="57">
        <f t="shared" si="9"/>
        <v>0.50301776540159759</v>
      </c>
      <c r="T50" s="57">
        <f t="shared" si="9"/>
        <v>-1.4963169112446249E-2</v>
      </c>
      <c r="U50" s="57">
        <f t="shared" si="9"/>
        <v>1.1778989196106362E-4</v>
      </c>
      <c r="V50" s="57">
        <f t="shared" si="9"/>
        <v>-3.867024967058879E-6</v>
      </c>
    </row>
    <row r="51" spans="3:22" outlineLevel="1" x14ac:dyDescent="0.45">
      <c r="C51" s="48">
        <f t="shared" si="10"/>
        <v>256</v>
      </c>
      <c r="D51" s="48">
        <v>9</v>
      </c>
      <c r="E51" s="1" cm="1">
        <f t="array" ref="E51">INDEX(Example_2_Adap!$E$12:$AR$119,MATCH(Analysis_1_Adap_paper!$C51,Example_2_Adap!$C$12:$C$119)+Analysis_1_Adap_paper!$D51-COUNT($C$43:$C$51),MATCH(Analysis_1_Adap_paper!E$42,Example_2_Adap!$E$11:$AR$11,0))</f>
        <v>6.4600408355985897E-12</v>
      </c>
      <c r="F51" s="1" cm="1">
        <f t="array" ref="F51">INDEX(Example_2_Adap!$E$12:$AR$119,MATCH(Analysis_1_Adap_paper!$C51,Example_2_Adap!$C$12:$C$119)+Analysis_1_Adap_paper!$D51-COUNT($C$43:$C$51),MATCH(Analysis_1_Adap_paper!F$42,Example_2_Adap!$E$11:$AR$11,0))</f>
        <v>1.0611178602459801E-11</v>
      </c>
      <c r="G51" s="1" cm="1">
        <f t="array" ref="G51">INDEX(Example_2_Adap!$E$12:$AR$119,MATCH(Analysis_1_Adap_paper!$C51,Example_2_Adap!$C$12:$C$119)+Analysis_1_Adap_paper!$D51-COUNT($C$43:$C$51),MATCH(Analysis_1_Adap_paper!G$42,Example_2_Adap!$E$11:$AR$11,0))</f>
        <v>4.8976475652828797E-11</v>
      </c>
      <c r="H51" s="1" cm="1">
        <f t="array" ref="H51">INDEX(Example_2_Adap!$E$12:$AR$119,MATCH(Analysis_1_Adap_paper!$C51,Example_2_Adap!$C$12:$C$119)+Analysis_1_Adap_paper!$D51-COUNT($C$43:$C$51),MATCH(Analysis_1_Adap_paper!H$42,Example_2_Adap!$E$11:$AR$11,0))</f>
        <v>3.6476771603233198E-10</v>
      </c>
      <c r="I51" s="1" cm="1">
        <f t="array" ref="I51">INDEX(Example_2_Adap!$E$12:$AR$119,MATCH(Analysis_1_Adap_paper!$C51,Example_2_Adap!$C$12:$C$119)+Analysis_1_Adap_paper!$D51-COUNT($C$43:$C$51),MATCH(Analysis_1_Adap_paper!I$42,Example_2_Adap!$E$11:$AR$11,0))</f>
        <v>2.3061401677182399E-9</v>
      </c>
      <c r="J51" s="1" cm="1">
        <f t="array" ref="J51">INDEX(Example_2_Adap!$E$12:$AR$119,MATCH(Analysis_1_Adap_paper!$C51,Example_2_Adap!$C$12:$C$119)+Analysis_1_Adap_paper!$D51-COUNT($C$43:$C$51),MATCH(Analysis_1_Adap_paper!J$42,Example_2_Adap!$E$11:$AR$11,0))</f>
        <v>1.9757237179618401E-8</v>
      </c>
      <c r="K51" s="1" cm="1">
        <f t="array" ref="K51">INDEX(Example_2_Adap!$E$12:$AR$119,MATCH(Analysis_1_Adap_paper!$C51,Example_2_Adap!$C$12:$C$119)+Analysis_1_Adap_paper!$D51-COUNT($C$43:$C$51),MATCH(Analysis_1_Adap_paper!K$42,Example_2_Adap!$E$11:$AR$11,0))</f>
        <v>1.1125298993164201E-7</v>
      </c>
      <c r="L51" s="1" cm="1">
        <f t="array" ref="L51">INDEX(Example_2_Adap!$E$12:$AR$119,MATCH(Analysis_1_Adap_paper!$C51,Example_2_Adap!$C$12:$C$119)+Analysis_1_Adap_paper!$D51-COUNT($C$43:$C$51),MATCH(Analysis_1_Adap_paper!L$42,Example_2_Adap!$E$11:$AR$11,0))</f>
        <v>9.8039405393990301E-7</v>
      </c>
      <c r="Q51" s="57">
        <f t="shared" si="11"/>
        <v>1.2750455957657671</v>
      </c>
      <c r="R51" s="57">
        <f t="shared" si="9"/>
        <v>0.21669484013672771</v>
      </c>
      <c r="S51" s="57">
        <f t="shared" si="9"/>
        <v>-1.1523682555640374E-2</v>
      </c>
      <c r="T51" s="57">
        <f t="shared" si="9"/>
        <v>2.5028767459209036E-5</v>
      </c>
      <c r="U51" s="57">
        <f t="shared" si="9"/>
        <v>-2.7781742272451717E-6</v>
      </c>
      <c r="V51" s="57">
        <f t="shared" si="9"/>
        <v>1.7956926938980981E-6</v>
      </c>
    </row>
    <row r="52" spans="3:22" ht="5.45" customHeight="1" outlineLevel="1" x14ac:dyDescent="0.45"/>
    <row r="53" spans="3:22" outlineLevel="1" x14ac:dyDescent="0.45">
      <c r="C53" s="87" t="s">
        <v>139</v>
      </c>
      <c r="D53" s="87"/>
      <c r="E53" s="87"/>
      <c r="F53" s="87"/>
      <c r="G53" s="87"/>
      <c r="H53" s="87"/>
      <c r="I53" s="87"/>
      <c r="J53" s="25"/>
      <c r="K53" s="25"/>
      <c r="L53" s="25"/>
    </row>
    <row r="54" spans="3:22" outlineLevel="1" x14ac:dyDescent="0.45">
      <c r="C54" s="50" t="s">
        <v>11</v>
      </c>
      <c r="D54" s="50" t="s">
        <v>14</v>
      </c>
      <c r="E54" s="54" t="str">
        <f>"St_1E-" &amp;E$28&amp;"_PLRBF_AD"</f>
        <v>St_1E-6_PLRBF_AD</v>
      </c>
      <c r="F54" s="54" t="str">
        <f t="shared" ref="F54:L54" si="12">"St_1E-" &amp;F$28&amp;"_PLRBF_AD"</f>
        <v>St_1E-7_PLRBF_AD</v>
      </c>
      <c r="G54" s="54" t="str">
        <f t="shared" si="12"/>
        <v>St_1E-8_PLRBF_AD</v>
      </c>
      <c r="H54" s="54" t="str">
        <f t="shared" si="12"/>
        <v>St_1E-9_PLRBF_AD</v>
      </c>
      <c r="I54" s="54" t="str">
        <f t="shared" si="12"/>
        <v>St_1E-10_PLRBF_AD</v>
      </c>
      <c r="J54" s="54" t="str">
        <f t="shared" si="12"/>
        <v>St_1E-11_PLRBF_AD</v>
      </c>
      <c r="K54" s="54" t="str">
        <f t="shared" si="12"/>
        <v>St_1E-12_PLRBF_AD</v>
      </c>
      <c r="L54" s="54" t="str">
        <f t="shared" si="12"/>
        <v>St_1E-13_PLRBF_AD</v>
      </c>
    </row>
    <row r="55" spans="3:22" outlineLevel="1" x14ac:dyDescent="0.45">
      <c r="C55" s="53">
        <v>128</v>
      </c>
      <c r="D55" s="48">
        <v>1</v>
      </c>
      <c r="E55" s="1" cm="1">
        <f t="array" ref="E55">INDEX(Example_2_Adap!$DU$12:$FD$119,MATCH($C55,Example_2_Adap!$C$12:$C$119)+$D55-COUNT($C$55:$C$63),MATCH(E$54,Example_2_Adap!$DU$11:$FD$11,0))</f>
        <v>1465.47552443482</v>
      </c>
      <c r="F55" s="1" cm="1">
        <f t="array" ref="F55">INDEX(Example_2_Adap!$DU$12:$FD$119,MATCH($C55,Example_2_Adap!$C$12:$C$119)+$D55-COUNT($C$55:$C$63),MATCH(F$54,Example_2_Adap!$DU$11:$FD$11,0))</f>
        <v>14644.7962835658</v>
      </c>
      <c r="G55" s="1" cm="1">
        <f t="array" ref="G55">INDEX(Example_2_Adap!$DU$12:$FD$119,MATCH($C55,Example_2_Adap!$C$12:$C$119)+$D55-COUNT($C$55:$C$63),MATCH(G$54,Example_2_Adap!$DU$11:$FD$11,0))</f>
        <v>146343.135783679</v>
      </c>
      <c r="H55" s="1" cm="1">
        <f t="array" ref="H55">INDEX(Example_2_Adap!$DU$12:$FD$119,MATCH($C55,Example_2_Adap!$C$12:$C$119)+$D55-COUNT($C$55:$C$63),MATCH(H$54,Example_2_Adap!$DU$11:$FD$11,0))</f>
        <v>1453908.1829603901</v>
      </c>
      <c r="I55" s="1" cm="1">
        <f t="array" ref="I55">INDEX(Example_2_Adap!$DU$12:$FD$119,MATCH($C55,Example_2_Adap!$C$12:$C$119)+$D55-COUNT($C$55:$C$63),MATCH(I$54,Example_2_Adap!$DU$11:$FD$11,0))</f>
        <v>13651542.0568923</v>
      </c>
      <c r="J55" s="1" cm="1">
        <f t="array" ref="J55">INDEX(Example_2_Adap!$DU$12:$FD$119,MATCH($C55,Example_2_Adap!$C$12:$C$119)+$D55-COUNT($C$55:$C$63),MATCH(J$54,Example_2_Adap!$DU$11:$FD$11,0))</f>
        <v>84768737.5263087</v>
      </c>
      <c r="K55" s="1" cm="1">
        <f t="array" ref="K55">INDEX(Example_2_Adap!$DU$12:$FD$119,MATCH($C55,Example_2_Adap!$C$12:$C$119)+$D55-COUNT($C$55:$C$63),MATCH(K$54,Example_2_Adap!$DU$11:$FD$11,0))</f>
        <v>176950377.87542</v>
      </c>
      <c r="L55" s="1" cm="1">
        <f t="array" ref="L55">INDEX(Example_2_Adap!$DU$12:$FD$119,MATCH($C55,Example_2_Adap!$C$12:$C$119)+$D55-COUNT($C$55:$C$63),MATCH(L$54,Example_2_Adap!$DU$11:$FD$11,0))</f>
        <v>198540651.71315899</v>
      </c>
    </row>
    <row r="56" spans="3:22" outlineLevel="1" x14ac:dyDescent="0.45">
      <c r="C56" s="48">
        <f>C55</f>
        <v>128</v>
      </c>
      <c r="D56" s="48">
        <v>2</v>
      </c>
      <c r="E56" s="1" cm="1">
        <f t="array" ref="E56">INDEX(Example_2_Adap!$DU$12:$FD$119,MATCH($C56,Example_2_Adap!$C$12:$C$119)+$D56-COUNT($C$55:$C$63),MATCH(E$54,Example_2_Adap!$DU$11:$FD$11,0))</f>
        <v>9759.4767770380604</v>
      </c>
      <c r="F56" s="1" cm="1">
        <f t="array" ref="F56">INDEX(Example_2_Adap!$DU$12:$FD$119,MATCH($C56,Example_2_Adap!$C$12:$C$119)+$D56-COUNT($C$55:$C$63),MATCH(F$54,Example_2_Adap!$DU$11:$FD$11,0))</f>
        <v>97585.767769961603</v>
      </c>
      <c r="G56" s="1" cm="1">
        <f t="array" ref="G56">INDEX(Example_2_Adap!$DU$12:$FD$119,MATCH($C56,Example_2_Adap!$C$12:$C$119)+$D56-COUNT($C$55:$C$63),MATCH(G$54,Example_2_Adap!$DU$11:$FD$11,0))</f>
        <v>975848.67763868102</v>
      </c>
      <c r="H56" s="1" cm="1">
        <f t="array" ref="H56">INDEX(Example_2_Adap!$DU$12:$FD$119,MATCH($C56,Example_2_Adap!$C$12:$C$119)+$D56-COUNT($C$55:$C$63),MATCH(H$54,Example_2_Adap!$DU$11:$FD$11,0))</f>
        <v>9758477.7708855607</v>
      </c>
      <c r="I56" s="1" cm="1">
        <f t="array" ref="I56">INDEX(Example_2_Adap!$DU$12:$FD$119,MATCH($C56,Example_2_Adap!$C$12:$C$119)+$D56-COUNT($C$55:$C$63),MATCH(I$54,Example_2_Adap!$DU$11:$FD$11,0))</f>
        <v>97584767.986677095</v>
      </c>
      <c r="J56" s="1" cm="1">
        <f t="array" ref="J56">INDEX(Example_2_Adap!$DU$12:$FD$119,MATCH($C56,Example_2_Adap!$C$12:$C$119)+$D56-COUNT($C$55:$C$63),MATCH(J$54,Example_2_Adap!$DU$11:$FD$11,0))</f>
        <v>975847615.07714403</v>
      </c>
      <c r="K56" s="1" cm="1">
        <f t="array" ref="K56">INDEX(Example_2_Adap!$DU$12:$FD$119,MATCH($C56,Example_2_Adap!$C$12:$C$119)+$D56-COUNT($C$55:$C$63),MATCH(K$54,Example_2_Adap!$DU$11:$FD$11,0))</f>
        <v>9758469937.1136799</v>
      </c>
      <c r="L56" s="1" cm="1">
        <f t="array" ref="L56">INDEX(Example_2_Adap!$DU$12:$FD$119,MATCH($C56,Example_2_Adap!$C$12:$C$119)+$D56-COUNT($C$55:$C$63),MATCH(L$54,Example_2_Adap!$DU$11:$FD$11,0))</f>
        <v>97584193898.669403</v>
      </c>
    </row>
    <row r="57" spans="3:22" outlineLevel="1" x14ac:dyDescent="0.45">
      <c r="C57" s="48">
        <f t="shared" ref="C57:C63" si="13">C56</f>
        <v>128</v>
      </c>
      <c r="D57" s="48">
        <v>3</v>
      </c>
      <c r="E57" s="1" cm="1">
        <f t="array" ref="E57">INDEX(Example_2_Adap!$DU$12:$FD$119,MATCH($C57,Example_2_Adap!$C$12:$C$119)+$D57-COUNT($C$55:$C$63),MATCH(E$54,Example_2_Adap!$DU$11:$FD$11,0))</f>
        <v>70142.196350220707</v>
      </c>
      <c r="F57" s="1" cm="1">
        <f t="array" ref="F57">INDEX(Example_2_Adap!$DU$12:$FD$119,MATCH($C57,Example_2_Adap!$C$12:$C$119)+$D57-COUNT($C$55:$C$63),MATCH(F$54,Example_2_Adap!$DU$11:$FD$11,0))</f>
        <v>701412.96351548296</v>
      </c>
      <c r="G57" s="1" cm="1">
        <f t="array" ref="G57">INDEX(Example_2_Adap!$DU$12:$FD$119,MATCH($C57,Example_2_Adap!$C$12:$C$119)+$D57-COUNT($C$55:$C$63),MATCH(G$54,Example_2_Adap!$DU$11:$FD$11,0))</f>
        <v>7014120.6360266097</v>
      </c>
      <c r="H57" s="1" cm="1">
        <f t="array" ref="H57">INDEX(Example_2_Adap!$DU$12:$FD$119,MATCH($C57,Example_2_Adap!$C$12:$C$119)+$D57-COUNT($C$55:$C$63),MATCH(H$54,Example_2_Adap!$DU$11:$FD$11,0))</f>
        <v>70141197.479081705</v>
      </c>
      <c r="I57" s="1" cm="1">
        <f t="array" ref="I57">INDEX(Example_2_Adap!$DU$12:$FD$119,MATCH($C57,Example_2_Adap!$C$12:$C$119)+$D57-COUNT($C$55:$C$63),MATCH(I$54,Example_2_Adap!$DU$11:$FD$11,0))</f>
        <v>701411975.57717097</v>
      </c>
      <c r="J57" s="1" cm="1">
        <f t="array" ref="J57">INDEX(Example_2_Adap!$DU$12:$FD$119,MATCH($C57,Example_2_Adap!$C$12:$C$119)+$D57-COUNT($C$55:$C$63),MATCH(J$54,Example_2_Adap!$DU$11:$FD$11,0))</f>
        <v>7014120161.64221</v>
      </c>
      <c r="K57" s="1" cm="1">
        <f t="array" ref="K57">INDEX(Example_2_Adap!$DU$12:$FD$119,MATCH($C57,Example_2_Adap!$C$12:$C$119)+$D57-COUNT($C$55:$C$63),MATCH(K$54,Example_2_Adap!$DU$11:$FD$11,0))</f>
        <v>70141253263.731506</v>
      </c>
      <c r="L57" s="1" cm="1">
        <f t="array" ref="L57">INDEX(Example_2_Adap!$DU$12:$FD$119,MATCH($C57,Example_2_Adap!$C$12:$C$119)+$D57-COUNT($C$55:$C$63),MATCH(L$54,Example_2_Adap!$DU$11:$FD$11,0))</f>
        <v>701421655387.72095</v>
      </c>
    </row>
    <row r="58" spans="3:22" outlineLevel="1" x14ac:dyDescent="0.45">
      <c r="C58" s="48">
        <f t="shared" si="13"/>
        <v>128</v>
      </c>
      <c r="D58" s="48">
        <v>4</v>
      </c>
      <c r="E58" s="1" cm="1">
        <f t="array" ref="E58">INDEX(Example_2_Adap!$DU$12:$FD$119,MATCH($C58,Example_2_Adap!$C$12:$C$119)+$D58-COUNT($C$55:$C$63),MATCH(E$54,Example_2_Adap!$DU$11:$FD$11,0))</f>
        <v>526617.02720117394</v>
      </c>
      <c r="F58" s="1" cm="1">
        <f t="array" ref="F58">INDEX(Example_2_Adap!$DU$12:$FD$119,MATCH($C58,Example_2_Adap!$C$12:$C$119)+$D58-COUNT($C$55:$C$63),MATCH(F$54,Example_2_Adap!$DU$11:$FD$11,0))</f>
        <v>5266161.2723313896</v>
      </c>
      <c r="G58" s="1" cm="1">
        <f t="array" ref="G58">INDEX(Example_2_Adap!$DU$12:$FD$119,MATCH($C58,Example_2_Adap!$C$12:$C$119)+$D58-COUNT($C$55:$C$63),MATCH(G$54,Example_2_Adap!$DU$11:$FD$11,0))</f>
        <v>52661603.795386501</v>
      </c>
      <c r="H58" s="1" cm="1">
        <f t="array" ref="H58">INDEX(Example_2_Adap!$DU$12:$FD$119,MATCH($C58,Example_2_Adap!$C$12:$C$119)+$D58-COUNT($C$55:$C$63),MATCH(H$54,Example_2_Adap!$DU$11:$FD$11,0))</f>
        <v>526616035.87393397</v>
      </c>
      <c r="I58" s="1" cm="1">
        <f t="array" ref="I58">INDEX(Example_2_Adap!$DU$12:$FD$119,MATCH($C58,Example_2_Adap!$C$12:$C$119)+$D58-COUNT($C$55:$C$63),MATCH(I$54,Example_2_Adap!$DU$11:$FD$11,0))</f>
        <v>5266160713.6464195</v>
      </c>
      <c r="J58" s="1" cm="1">
        <f t="array" ref="J58">INDEX(Example_2_Adap!$DU$12:$FD$119,MATCH($C58,Example_2_Adap!$C$12:$C$119)+$D58-COUNT($C$55:$C$63),MATCH(J$54,Example_2_Adap!$DU$11:$FD$11,0))</f>
        <v>52661645842.978203</v>
      </c>
      <c r="K58" s="1" cm="1">
        <f t="array" ref="K58">INDEX(Example_2_Adap!$DU$12:$FD$119,MATCH($C58,Example_2_Adap!$C$12:$C$119)+$D58-COUNT($C$55:$C$63),MATCH(K$54,Example_2_Adap!$DU$11:$FD$11,0))</f>
        <v>526621660269.62903</v>
      </c>
      <c r="L58" s="1" cm="1">
        <f t="array" ref="L58">INDEX(Example_2_Adap!$DU$12:$FD$119,MATCH($C58,Example_2_Adap!$C$12:$C$119)+$D58-COUNT($C$55:$C$63),MATCH(L$54,Example_2_Adap!$DU$11:$FD$11,0))</f>
        <v>5266576102465.2803</v>
      </c>
    </row>
    <row r="59" spans="3:22" outlineLevel="1" x14ac:dyDescent="0.45">
      <c r="C59" s="48">
        <f t="shared" si="13"/>
        <v>128</v>
      </c>
      <c r="D59" s="48">
        <v>5</v>
      </c>
      <c r="E59" s="1" cm="1">
        <f t="array" ref="E59">INDEX(Example_2_Adap!$DU$12:$FD$119,MATCH($C59,Example_2_Adap!$C$12:$C$119)+$D59-COUNT($C$55:$C$63),MATCH(E$54,Example_2_Adap!$DU$11:$FD$11,0))</f>
        <v>3991885.3898771</v>
      </c>
      <c r="F59" s="1" cm="1">
        <f t="array" ref="F59">INDEX(Example_2_Adap!$DU$12:$FD$119,MATCH($C59,Example_2_Adap!$C$12:$C$119)+$D59-COUNT($C$55:$C$63),MATCH(F$54,Example_2_Adap!$DU$11:$FD$11,0))</f>
        <v>39918845.053101599</v>
      </c>
      <c r="G59" s="1" cm="1">
        <f t="array" ref="G59">INDEX(Example_2_Adap!$DU$12:$FD$119,MATCH($C59,Example_2_Adap!$C$12:$C$119)+$D59-COUNT($C$55:$C$63),MATCH(G$54,Example_2_Adap!$DU$11:$FD$11,0))</f>
        <v>399188461.18390399</v>
      </c>
      <c r="H59" s="1" cm="1">
        <f t="array" ref="H59">INDEX(Example_2_Adap!$DU$12:$FD$119,MATCH($C59,Example_2_Adap!$C$12:$C$119)+$D59-COUNT($C$55:$C$63),MATCH(H$54,Example_2_Adap!$DU$11:$FD$11,0))</f>
        <v>3991885897.1700401</v>
      </c>
      <c r="I59" s="1" cm="1">
        <f t="array" ref="I59">INDEX(Example_2_Adap!$DU$12:$FD$119,MATCH($C59,Example_2_Adap!$C$12:$C$119)+$D59-COUNT($C$55:$C$63),MATCH(I$54,Example_2_Adap!$DU$11:$FD$11,0))</f>
        <v>39919058893.659897</v>
      </c>
      <c r="J59" s="1" cm="1">
        <f t="array" ref="J59">INDEX(Example_2_Adap!$DU$12:$FD$119,MATCH($C59,Example_2_Adap!$C$12:$C$119)+$D59-COUNT($C$55:$C$63),MATCH(J$54,Example_2_Adap!$DU$11:$FD$11,0))</f>
        <v>399209613892.20801</v>
      </c>
      <c r="K59" s="1" cm="1">
        <f t="array" ref="K59">INDEX(Example_2_Adap!$DU$12:$FD$119,MATCH($C59,Example_2_Adap!$C$12:$C$119)+$D59-COUNT($C$55:$C$63),MATCH(K$54,Example_2_Adap!$DU$11:$FD$11,0))</f>
        <v>3993919818831.77</v>
      </c>
      <c r="L59" s="1" cm="1">
        <f t="array" ref="L59">INDEX(Example_2_Adap!$DU$12:$FD$119,MATCH($C59,Example_2_Adap!$C$12:$C$119)+$D59-COUNT($C$55:$C$63),MATCH(L$54,Example_2_Adap!$DU$11:$FD$11,0))</f>
        <v>40120863510588.102</v>
      </c>
    </row>
    <row r="60" spans="3:22" outlineLevel="1" x14ac:dyDescent="0.45">
      <c r="C60" s="48">
        <f t="shared" si="13"/>
        <v>128</v>
      </c>
      <c r="D60" s="48">
        <v>6</v>
      </c>
      <c r="E60" s="1" cm="1">
        <f t="array" ref="E60">INDEX(Example_2_Adap!$DU$12:$FD$119,MATCH($C60,Example_2_Adap!$C$12:$C$119)+$D60-COUNT($C$55:$C$63),MATCH(E$54,Example_2_Adap!$DU$11:$FD$11,0))</f>
        <v>28739012.310398702</v>
      </c>
      <c r="F60" s="1" cm="1">
        <f t="array" ref="F60">INDEX(Example_2_Adap!$DU$12:$FD$119,MATCH($C60,Example_2_Adap!$C$12:$C$119)+$D60-COUNT($C$55:$C$63),MATCH(F$54,Example_2_Adap!$DU$11:$FD$11,0))</f>
        <v>287390123.91680801</v>
      </c>
      <c r="G60" s="1" cm="1">
        <f t="array" ref="G60">INDEX(Example_2_Adap!$DU$12:$FD$119,MATCH($C60,Example_2_Adap!$C$12:$C$119)+$D60-COUNT($C$55:$C$63),MATCH(G$54,Example_2_Adap!$DU$11:$FD$11,0))</f>
        <v>2873902256.01823</v>
      </c>
      <c r="H60" s="1" cm="1">
        <f t="array" ref="H60">INDEX(Example_2_Adap!$DU$12:$FD$119,MATCH($C60,Example_2_Adap!$C$12:$C$119)+$D60-COUNT($C$55:$C$63),MATCH(H$54,Example_2_Adap!$DU$11:$FD$11,0))</f>
        <v>28739113850.303902</v>
      </c>
      <c r="I60" s="1" cm="1">
        <f t="array" ref="I60">INDEX(Example_2_Adap!$DU$12:$FD$119,MATCH($C60,Example_2_Adap!$C$12:$C$119)+$D60-COUNT($C$55:$C$63),MATCH(I$54,Example_2_Adap!$DU$11:$FD$11,0))</f>
        <v>287398124496.52698</v>
      </c>
      <c r="J60" s="1" cm="1">
        <f t="array" ref="J60">INDEX(Example_2_Adap!$DU$12:$FD$119,MATCH($C60,Example_2_Adap!$C$12:$C$119)+$D60-COUNT($C$55:$C$63),MATCH(J$54,Example_2_Adap!$DU$11:$FD$11,0))</f>
        <v>2875038360766.1201</v>
      </c>
      <c r="K60" s="1" cm="1">
        <f t="array" ref="K60">INDEX(Example_2_Adap!$DU$12:$FD$119,MATCH($C60,Example_2_Adap!$C$12:$C$119)+$D60-COUNT($C$55:$C$63),MATCH(K$54,Example_2_Adap!$DU$11:$FD$11,0))</f>
        <v>28913995081819.898</v>
      </c>
      <c r="L60" s="1" cm="1">
        <f t="array" ref="L60">INDEX(Example_2_Adap!$DU$12:$FD$119,MATCH($C60,Example_2_Adap!$C$12:$C$119)+$D60-COUNT($C$55:$C$63),MATCH(L$54,Example_2_Adap!$DU$11:$FD$11,0))</f>
        <v>300236508564301</v>
      </c>
    </row>
    <row r="61" spans="3:22" outlineLevel="1" x14ac:dyDescent="0.45">
      <c r="C61" s="48">
        <f t="shared" si="13"/>
        <v>128</v>
      </c>
      <c r="D61" s="48">
        <v>7</v>
      </c>
      <c r="E61" s="1" cm="1">
        <f t="array" ref="E61">INDEX(Example_2_Adap!$DU$12:$FD$119,MATCH($C61,Example_2_Adap!$C$12:$C$119)+$D61-COUNT($C$55:$C$63),MATCH(E$54,Example_2_Adap!$DU$11:$FD$11,0))</f>
        <v>168879176.85400701</v>
      </c>
      <c r="F61" s="1" cm="1">
        <f t="array" ref="F61">INDEX(Example_2_Adap!$DU$12:$FD$119,MATCH($C61,Example_2_Adap!$C$12:$C$119)+$D61-COUNT($C$55:$C$63),MATCH(F$54,Example_2_Adap!$DU$11:$FD$11,0))</f>
        <v>1688792154.95665</v>
      </c>
      <c r="G61" s="1" cm="1">
        <f t="array" ref="G61">INDEX(Example_2_Adap!$DU$12:$FD$119,MATCH($C61,Example_2_Adap!$C$12:$C$119)+$D61-COUNT($C$55:$C$63),MATCH(G$54,Example_2_Adap!$DU$11:$FD$11,0))</f>
        <v>16887974211.426901</v>
      </c>
      <c r="H61" s="1" cm="1">
        <f t="array" ref="H61">INDEX(Example_2_Adap!$DU$12:$FD$119,MATCH($C61,Example_2_Adap!$C$12:$C$119)+$D61-COUNT($C$55:$C$63),MATCH(H$54,Example_2_Adap!$DU$11:$FD$11,0))</f>
        <v>168884568947.495</v>
      </c>
      <c r="I61" s="1" cm="1">
        <f t="array" ref="I61">INDEX(Example_2_Adap!$DU$12:$FD$119,MATCH($C61,Example_2_Adap!$C$12:$C$119)+$D61-COUNT($C$55:$C$63),MATCH(I$54,Example_2_Adap!$DU$11:$FD$11,0))</f>
        <v>1689353351639.23</v>
      </c>
      <c r="J61" s="1" cm="1">
        <f t="array" ref="J61">INDEX(Example_2_Adap!$DU$12:$FD$119,MATCH($C61,Example_2_Adap!$C$12:$C$119)+$D61-COUNT($C$55:$C$63),MATCH(J$54,Example_2_Adap!$DU$11:$FD$11,0))</f>
        <v>16930510339690.699</v>
      </c>
      <c r="K61" s="1" cm="1">
        <f t="array" ref="K61">INDEX(Example_2_Adap!$DU$12:$FD$119,MATCH($C61,Example_2_Adap!$C$12:$C$119)+$D61-COUNT($C$55:$C$63),MATCH(K$54,Example_2_Adap!$DU$11:$FD$11,0))</f>
        <v>175958021156998</v>
      </c>
      <c r="L61" s="1" cm="1">
        <f t="array" ref="L61">INDEX(Example_2_Adap!$DU$12:$FD$119,MATCH($C61,Example_2_Adap!$C$12:$C$119)+$D61-COUNT($C$55:$C$63),MATCH(L$54,Example_2_Adap!$DU$11:$FD$11,0))</f>
        <v>3157159749186030</v>
      </c>
    </row>
    <row r="62" spans="3:22" outlineLevel="1" x14ac:dyDescent="0.45">
      <c r="C62" s="48">
        <f t="shared" si="13"/>
        <v>128</v>
      </c>
      <c r="D62" s="48">
        <v>8</v>
      </c>
      <c r="E62" s="1" cm="1">
        <f t="array" ref="E62">INDEX(Example_2_Adap!$DU$12:$FD$119,MATCH($C62,Example_2_Adap!$C$12:$C$119)+$D62-COUNT($C$55:$C$63),MATCH(E$54,Example_2_Adap!$DU$11:$FD$11,0))</f>
        <v>907170605.02365398</v>
      </c>
      <c r="F62" s="1" cm="1">
        <f t="array" ref="F62">INDEX(Example_2_Adap!$DU$12:$FD$119,MATCH($C62,Example_2_Adap!$C$12:$C$119)+$D62-COUNT($C$55:$C$63),MATCH(F$54,Example_2_Adap!$DU$11:$FD$11,0))</f>
        <v>9071727366.8153706</v>
      </c>
      <c r="G62" s="1" cm="1">
        <f t="array" ref="G62">INDEX(Example_2_Adap!$DU$12:$FD$119,MATCH($C62,Example_2_Adap!$C$12:$C$119)+$D62-COUNT($C$55:$C$63),MATCH(G$54,Example_2_Adap!$DU$11:$FD$11,0))</f>
        <v>90718709071.026199</v>
      </c>
      <c r="H62" s="1" cm="1">
        <f t="array" ref="H62">INDEX(Example_2_Adap!$DU$12:$FD$119,MATCH($C62,Example_2_Adap!$C$12:$C$119)+$D62-COUNT($C$55:$C$63),MATCH(H$54,Example_2_Adap!$DU$11:$FD$11,0))</f>
        <v>907354825598.68701</v>
      </c>
      <c r="I62" s="1" cm="1">
        <f t="array" ref="I62">INDEX(Example_2_Adap!$DU$12:$FD$119,MATCH($C62,Example_2_Adap!$C$12:$C$119)+$D62-COUNT($C$55:$C$63),MATCH(I$54,Example_2_Adap!$DU$11:$FD$11,0))</f>
        <v>9094187451189.5996</v>
      </c>
      <c r="J62" s="1" cm="1">
        <f t="array" ref="J62">INDEX(Example_2_Adap!$DU$12:$FD$119,MATCH($C62,Example_2_Adap!$C$12:$C$119)+$D62-COUNT($C$55:$C$63),MATCH(J$54,Example_2_Adap!$DU$11:$FD$11,0))</f>
        <v>92597862123414.906</v>
      </c>
      <c r="K62" s="1" cm="1">
        <f t="array" ref="K62">INDEX(Example_2_Adap!$DU$12:$FD$119,MATCH($C62,Example_2_Adap!$C$12:$C$119)+$D62-COUNT($C$55:$C$63),MATCH(K$54,Example_2_Adap!$DU$11:$FD$11,0))</f>
        <v>1102712040482360</v>
      </c>
      <c r="L62" s="1" cm="1">
        <f t="array" ref="L62">INDEX(Example_2_Adap!$DU$12:$FD$119,MATCH($C62,Example_2_Adap!$C$12:$C$119)+$D62-COUNT($C$55:$C$63),MATCH(L$54,Example_2_Adap!$DU$11:$FD$11,0))</f>
        <v>3.3572732912767501E+17</v>
      </c>
    </row>
    <row r="63" spans="3:22" outlineLevel="1" x14ac:dyDescent="0.45">
      <c r="C63" s="48">
        <f t="shared" si="13"/>
        <v>128</v>
      </c>
      <c r="D63" s="48">
        <v>9</v>
      </c>
      <c r="E63" s="1" cm="1">
        <f t="array" ref="E63">INDEX(Example_2_Adap!$DU$12:$FD$119,MATCH($C63,Example_2_Adap!$C$12:$C$119)+$D63-COUNT($C$55:$C$63),MATCH(E$54,Example_2_Adap!$DU$11:$FD$11,0))</f>
        <v>4598262068.2466602</v>
      </c>
      <c r="F63" s="1" cm="1">
        <f t="array" ref="F63">INDEX(Example_2_Adap!$DU$12:$FD$119,MATCH($C63,Example_2_Adap!$C$12:$C$119)+$D63-COUNT($C$55:$C$63),MATCH(F$54,Example_2_Adap!$DU$11:$FD$11,0))</f>
        <v>45983289285.393097</v>
      </c>
      <c r="G63" s="1" cm="1">
        <f t="array" ref="G63">INDEX(Example_2_Adap!$DU$12:$FD$119,MATCH($C63,Example_2_Adap!$C$12:$C$119)+$D63-COUNT($C$55:$C$63),MATCH(G$54,Example_2_Adap!$DU$11:$FD$11,0))</f>
        <v>459893204824.85999</v>
      </c>
      <c r="H63" s="1" cm="1">
        <f t="array" ref="H63">INDEX(Example_2_Adap!$DU$12:$FD$119,MATCH($C63,Example_2_Adap!$C$12:$C$119)+$D63-COUNT($C$55:$C$63),MATCH(H$54,Example_2_Adap!$DU$11:$FD$11,0))</f>
        <v>4605461177204.0596</v>
      </c>
      <c r="I63" s="1" cm="1">
        <f t="array" ref="I63">INDEX(Example_2_Adap!$DU$12:$FD$119,MATCH($C63,Example_2_Adap!$C$12:$C$119)+$D63-COUNT($C$55:$C$63),MATCH(I$54,Example_2_Adap!$DU$11:$FD$11,0))</f>
        <v>46605930076599</v>
      </c>
      <c r="J63" s="1" cm="1">
        <f t="array" ref="J63">INDEX(Example_2_Adap!$DU$12:$FD$119,MATCH($C63,Example_2_Adap!$C$12:$C$119)+$D63-COUNT($C$55:$C$63),MATCH(J$54,Example_2_Adap!$DU$11:$FD$11,0))</f>
        <v>532532837437260</v>
      </c>
      <c r="K63" s="1" cm="1">
        <f t="array" ref="K63">INDEX(Example_2_Adap!$DU$12:$FD$119,MATCH($C63,Example_2_Adap!$C$12:$C$119)+$D63-COUNT($C$55:$C$63),MATCH(K$54,Example_2_Adap!$DU$11:$FD$11,0))</f>
        <v>3.18110526603065E+16</v>
      </c>
      <c r="L63" s="1" cm="1">
        <f t="array" ref="L63">INDEX(Example_2_Adap!$DU$12:$FD$119,MATCH($C63,Example_2_Adap!$C$12:$C$119)+$D63-COUNT($C$55:$C$63),MATCH(L$54,Example_2_Adap!$DU$11:$FD$11,0))</f>
        <v>4.5439106912876401E+18</v>
      </c>
    </row>
    <row r="64" spans="3:22" ht="5.45" customHeight="1" outlineLevel="1" x14ac:dyDescent="0.45"/>
    <row r="65" spans="3:12" outlineLevel="1" x14ac:dyDescent="0.45">
      <c r="C65" s="87" t="s">
        <v>140</v>
      </c>
      <c r="D65" s="87"/>
      <c r="E65" s="87"/>
      <c r="F65" s="87"/>
      <c r="G65" s="87"/>
      <c r="H65" s="87"/>
      <c r="I65" s="87"/>
      <c r="J65" s="25"/>
      <c r="K65" s="25"/>
      <c r="L65" s="25"/>
    </row>
    <row r="66" spans="3:12" outlineLevel="1" x14ac:dyDescent="0.45">
      <c r="C66" s="50" t="s">
        <v>11</v>
      </c>
      <c r="D66" s="50" t="s">
        <v>14</v>
      </c>
      <c r="E66" s="54" t="str">
        <f>"St_1E-" &amp;E$28&amp;"_CPLRBF_AD"</f>
        <v>St_1E-6_CPLRBF_AD</v>
      </c>
      <c r="F66" s="54" t="str">
        <f t="shared" ref="F66:L66" si="14">"St_1E-" &amp;F$28&amp;"_CPLRBF_AD"</f>
        <v>St_1E-7_CPLRBF_AD</v>
      </c>
      <c r="G66" s="54" t="str">
        <f t="shared" si="14"/>
        <v>St_1E-8_CPLRBF_AD</v>
      </c>
      <c r="H66" s="54" t="str">
        <f t="shared" si="14"/>
        <v>St_1E-9_CPLRBF_AD</v>
      </c>
      <c r="I66" s="54" t="str">
        <f t="shared" si="14"/>
        <v>St_1E-10_CPLRBF_AD</v>
      </c>
      <c r="J66" s="54" t="str">
        <f t="shared" si="14"/>
        <v>St_1E-11_CPLRBF_AD</v>
      </c>
      <c r="K66" s="54" t="str">
        <f t="shared" si="14"/>
        <v>St_1E-12_CPLRBF_AD</v>
      </c>
      <c r="L66" s="54" t="str">
        <f t="shared" si="14"/>
        <v>St_1E-13_CPLRBF_AD</v>
      </c>
    </row>
    <row r="67" spans="3:12" outlineLevel="1" x14ac:dyDescent="0.45">
      <c r="C67" s="53">
        <v>128</v>
      </c>
      <c r="D67" s="48">
        <v>1</v>
      </c>
      <c r="E67" s="1" cm="1">
        <f t="array" ref="E67">INDEX(Example_2_Adap!$DU$12:$FD$119,MATCH($C67,Example_2_Adap!$C$12:$C$119)+$D67-COUNT($C$67:$C$75),MATCH(E$66,Example_2_Adap!$DU$11:$FD$11,0))</f>
        <v>38.2815298079218</v>
      </c>
      <c r="F67" s="1" cm="1">
        <f t="array" ref="F67">INDEX(Example_2_Adap!$DU$12:$FD$119,MATCH($C67,Example_2_Adap!$C$12:$C$119)+$D67-COUNT($C$67:$C$75),MATCH(F$66,Example_2_Adap!$DU$11:$FD$11,0))</f>
        <v>121.01568610540799</v>
      </c>
      <c r="G67" s="1" cm="1">
        <f t="array" ref="G67">INDEX(Example_2_Adap!$DU$12:$FD$119,MATCH($C67,Example_2_Adap!$C$12:$C$119)+$D67-COUNT($C$67:$C$75),MATCH(G$66,Example_2_Adap!$DU$11:$FD$11,0))</f>
        <v>382.54821367193603</v>
      </c>
      <c r="H67" s="1" cm="1">
        <f t="array" ref="H67">INDEX(Example_2_Adap!$DU$12:$FD$119,MATCH($C67,Example_2_Adap!$C$12:$C$119)+$D67-COUNT($C$67:$C$75),MATCH(H$66,Example_2_Adap!$DU$11:$FD$11,0))</f>
        <v>1205.78115055325</v>
      </c>
      <c r="I67" s="1" cm="1">
        <f t="array" ref="I67">INDEX(Example_2_Adap!$DU$12:$FD$119,MATCH($C67,Example_2_Adap!$C$12:$C$119)+$D67-COUNT($C$67:$C$75),MATCH(I$66,Example_2_Adap!$DU$11:$FD$11,0))</f>
        <v>3694.7993261103902</v>
      </c>
      <c r="J67" s="1" cm="1">
        <f t="array" ref="J67">INDEX(Example_2_Adap!$DU$12:$FD$119,MATCH($C67,Example_2_Adap!$C$12:$C$119)+$D67-COUNT($C$67:$C$75),MATCH(J$66,Example_2_Adap!$DU$11:$FD$11,0))</f>
        <v>9206.9939368201904</v>
      </c>
      <c r="K67" s="1" cm="1">
        <f t="array" ref="K67">INDEX(Example_2_Adap!$DU$12:$FD$119,MATCH($C67,Example_2_Adap!$C$12:$C$119)+$D67-COUNT($C$67:$C$75),MATCH(K$66,Example_2_Adap!$DU$11:$FD$11,0))</f>
        <v>13302.269623579299</v>
      </c>
      <c r="L67" s="1" cm="1">
        <f t="array" ref="L67">INDEX(Example_2_Adap!$DU$12:$FD$119,MATCH($C67,Example_2_Adap!$C$12:$C$119)+$D67-COUNT($C$67:$C$75),MATCH(L$66,Example_2_Adap!$DU$11:$FD$11,0))</f>
        <v>14090.4454187625</v>
      </c>
    </row>
    <row r="68" spans="3:12" outlineLevel="1" x14ac:dyDescent="0.45">
      <c r="C68" s="48">
        <f>C67</f>
        <v>128</v>
      </c>
      <c r="D68" s="48">
        <v>2</v>
      </c>
      <c r="E68" s="1" cm="1">
        <f t="array" ref="E68">INDEX(Example_2_Adap!$DU$12:$FD$119,MATCH($C68,Example_2_Adap!$C$12:$C$119)+$D68-COUNT($C$67:$C$75),MATCH(E$66,Example_2_Adap!$DU$11:$FD$11,0))</f>
        <v>98.790064161523901</v>
      </c>
      <c r="F68" s="1" cm="1">
        <f t="array" ref="F68">INDEX(Example_2_Adap!$DU$12:$FD$119,MATCH($C68,Example_2_Adap!$C$12:$C$119)+$D68-COUNT($C$67:$C$75),MATCH(F$66,Example_2_Adap!$DU$11:$FD$11,0))</f>
        <v>312.38720807652101</v>
      </c>
      <c r="G68" s="1" cm="1">
        <f t="array" ref="G68">INDEX(Example_2_Adap!$DU$12:$FD$119,MATCH($C68,Example_2_Adap!$C$12:$C$119)+$D68-COUNT($C$67:$C$75),MATCH(G$66,Example_2_Adap!$DU$11:$FD$11,0))</f>
        <v>987.85053405577196</v>
      </c>
      <c r="H68" s="1" cm="1">
        <f t="array" ref="H68">INDEX(Example_2_Adap!$DU$12:$FD$119,MATCH($C68,Example_2_Adap!$C$12:$C$119)+$D68-COUNT($C$67:$C$75),MATCH(H$66,Example_2_Adap!$DU$11:$FD$11,0))</f>
        <v>3123.8562339330401</v>
      </c>
      <c r="I68" s="1" cm="1">
        <f t="array" ref="I68">INDEX(Example_2_Adap!$DU$12:$FD$119,MATCH($C68,Example_2_Adap!$C$12:$C$119)+$D68-COUNT($C$67:$C$75),MATCH(I$66,Example_2_Adap!$DU$11:$FD$11,0))</f>
        <v>9878.5002943869495</v>
      </c>
      <c r="J68" s="1" cm="1">
        <f t="array" ref="J68">INDEX(Example_2_Adap!$DU$12:$FD$119,MATCH($C68,Example_2_Adap!$C$12:$C$119)+$D68-COUNT($C$67:$C$75),MATCH(J$66,Example_2_Adap!$DU$11:$FD$11,0))</f>
        <v>31238.5596691424</v>
      </c>
      <c r="K68" s="1" cm="1">
        <f t="array" ref="K68">INDEX(Example_2_Adap!$DU$12:$FD$119,MATCH($C68,Example_2_Adap!$C$12:$C$119)+$D68-COUNT($C$67:$C$75),MATCH(K$66,Example_2_Adap!$DU$11:$FD$11,0))</f>
        <v>98784.963534914001</v>
      </c>
      <c r="L68" s="1" cm="1">
        <f t="array" ref="L68">INDEX(Example_2_Adap!$DU$12:$FD$119,MATCH($C68,Example_2_Adap!$C$12:$C$119)+$D68-COUNT($C$67:$C$75),MATCH(L$66,Example_2_Adap!$DU$11:$FD$11,0))</f>
        <v>312384.745329628</v>
      </c>
    </row>
    <row r="69" spans="3:12" outlineLevel="1" x14ac:dyDescent="0.45">
      <c r="C69" s="48">
        <f t="shared" ref="C69:C75" si="15">C68</f>
        <v>128</v>
      </c>
      <c r="D69" s="48">
        <v>3</v>
      </c>
      <c r="E69" s="1" cm="1">
        <f t="array" ref="E69">INDEX(Example_2_Adap!$DU$12:$FD$119,MATCH($C69,Example_2_Adap!$C$12:$C$119)+$D69-COUNT($C$67:$C$75),MATCH(E$66,Example_2_Adap!$DU$11:$FD$11,0))</f>
        <v>264.84372061693898</v>
      </c>
      <c r="F69" s="1" cm="1">
        <f t="array" ref="F69">INDEX(Example_2_Adap!$DU$12:$FD$119,MATCH($C69,Example_2_Adap!$C$12:$C$119)+$D69-COUNT($C$67:$C$75),MATCH(F$66,Example_2_Adap!$DU$11:$FD$11,0))</f>
        <v>837.50400805909703</v>
      </c>
      <c r="G69" s="1" cm="1">
        <f t="array" ref="G69">INDEX(Example_2_Adap!$DU$12:$FD$119,MATCH($C69,Example_2_Adap!$C$12:$C$119)+$D69-COUNT($C$67:$C$75),MATCH(G$66,Example_2_Adap!$DU$11:$FD$11,0))</f>
        <v>2648.4185160228699</v>
      </c>
      <c r="H69" s="1" cm="1">
        <f t="array" ref="H69">INDEX(Example_2_Adap!$DU$12:$FD$119,MATCH($C69,Example_2_Adap!$C$12:$C$119)+$D69-COUNT($C$67:$C$75),MATCH(H$66,Example_2_Adap!$DU$11:$FD$11,0))</f>
        <v>8375.0341787476791</v>
      </c>
      <c r="I69" s="1" cm="1">
        <f t="array" ref="I69">INDEX(Example_2_Adap!$DU$12:$FD$119,MATCH($C69,Example_2_Adap!$C$12:$C$119)+$D69-COUNT($C$67:$C$75),MATCH(I$66,Example_2_Adap!$DU$11:$FD$11,0))</f>
        <v>26484.183524358799</v>
      </c>
      <c r="J69" s="1" cm="1">
        <f t="array" ref="J69">INDEX(Example_2_Adap!$DU$12:$FD$119,MATCH($C69,Example_2_Adap!$C$12:$C$119)+$D69-COUNT($C$67:$C$75),MATCH(J$66,Example_2_Adap!$DU$11:$FD$11,0))</f>
        <v>83750.3439148498</v>
      </c>
      <c r="K69" s="1" cm="1">
        <f t="array" ref="K69">INDEX(Example_2_Adap!$DU$12:$FD$119,MATCH($C69,Example_2_Adap!$C$12:$C$119)+$D69-COUNT($C$67:$C$75),MATCH(K$66,Example_2_Adap!$DU$11:$FD$11,0))</f>
        <v>264841.96363009099</v>
      </c>
      <c r="L69" s="1" cm="1">
        <f t="array" ref="L69">INDEX(Example_2_Adap!$DU$12:$FD$119,MATCH($C69,Example_2_Adap!$C$12:$C$119)+$D69-COUNT($C$67:$C$75),MATCH(L$66,Example_2_Adap!$DU$11:$FD$11,0))</f>
        <v>837508.16779432504</v>
      </c>
    </row>
    <row r="70" spans="3:12" outlineLevel="1" x14ac:dyDescent="0.45">
      <c r="C70" s="48">
        <f t="shared" si="15"/>
        <v>128</v>
      </c>
      <c r="D70" s="48">
        <v>4</v>
      </c>
      <c r="E70" s="1" cm="1">
        <f t="array" ref="E70">INDEX(Example_2_Adap!$DU$12:$FD$119,MATCH($C70,Example_2_Adap!$C$12:$C$119)+$D70-COUNT($C$67:$C$75),MATCH(E$66,Example_2_Adap!$DU$11:$FD$11,0))</f>
        <v>725.68383418696999</v>
      </c>
      <c r="F70" s="1" cm="1">
        <f t="array" ref="F70">INDEX(Example_2_Adap!$DU$12:$FD$119,MATCH($C70,Example_2_Adap!$C$12:$C$119)+$D70-COUNT($C$67:$C$75),MATCH(F$66,Example_2_Adap!$DU$11:$FD$11,0))</f>
        <v>2294.8118163157901</v>
      </c>
      <c r="G70" s="1" cm="1">
        <f t="array" ref="G70">INDEX(Example_2_Adap!$DU$12:$FD$119,MATCH($C70,Example_2_Adap!$C$12:$C$119)+$D70-COUNT($C$67:$C$75),MATCH(G$66,Example_2_Adap!$DU$11:$FD$11,0))</f>
        <v>7256.8315236775397</v>
      </c>
      <c r="H70" s="1" cm="1">
        <f t="array" ref="H70">INDEX(Example_2_Adap!$DU$12:$FD$119,MATCH($C70,Example_2_Adap!$C$12:$C$119)+$D70-COUNT($C$67:$C$75),MATCH(H$66,Example_2_Adap!$DU$11:$FD$11,0))</f>
        <v>22948.116135880799</v>
      </c>
      <c r="I70" s="1" cm="1">
        <f t="array" ref="I70">INDEX(Example_2_Adap!$DU$12:$FD$119,MATCH($C70,Example_2_Adap!$C$12:$C$119)+$D70-COUNT($C$67:$C$75),MATCH(I$66,Example_2_Adap!$DU$11:$FD$11,0))</f>
        <v>72568.3174444053</v>
      </c>
      <c r="J70" s="1" cm="1">
        <f t="array" ref="J70">INDEX(Example_2_Adap!$DU$12:$FD$119,MATCH($C70,Example_2_Adap!$C$12:$C$119)+$D70-COUNT($C$67:$C$75),MATCH(J$66,Example_2_Adap!$DU$11:$FD$11,0))</f>
        <v>229481.25485813801</v>
      </c>
      <c r="K70" s="1" cm="1">
        <f t="array" ref="K70">INDEX(Example_2_Adap!$DU$12:$FD$119,MATCH($C70,Example_2_Adap!$C$12:$C$119)+$D70-COUNT($C$67:$C$75),MATCH(K$66,Example_2_Adap!$DU$11:$FD$11,0))</f>
        <v>725687.12301586103</v>
      </c>
      <c r="L70" s="1" cm="1">
        <f t="array" ref="L70">INDEX(Example_2_Adap!$DU$12:$FD$119,MATCH($C70,Example_2_Adap!$C$12:$C$119)+$D70-COUNT($C$67:$C$75),MATCH(L$66,Example_2_Adap!$DU$11:$FD$11,0))</f>
        <v>2294883.9580485299</v>
      </c>
    </row>
    <row r="71" spans="3:12" outlineLevel="1" x14ac:dyDescent="0.45">
      <c r="C71" s="48">
        <f t="shared" si="15"/>
        <v>128</v>
      </c>
      <c r="D71" s="48">
        <v>5</v>
      </c>
      <c r="E71" s="1" cm="1">
        <f t="array" ref="E71">INDEX(Example_2_Adap!$DU$12:$FD$119,MATCH($C71,Example_2_Adap!$C$12:$C$119)+$D71-COUNT($C$67:$C$75),MATCH(E$66,Example_2_Adap!$DU$11:$FD$11,0))</f>
        <v>1997.97031713358</v>
      </c>
      <c r="F71" s="1" cm="1">
        <f t="array" ref="F71">INDEX(Example_2_Adap!$DU$12:$FD$119,MATCH($C71,Example_2_Adap!$C$12:$C$119)+$D71-COUNT($C$67:$C$75),MATCH(F$66,Example_2_Adap!$DU$11:$FD$11,0))</f>
        <v>6318.1361887818302</v>
      </c>
      <c r="G71" s="1" cm="1">
        <f t="array" ref="G71">INDEX(Example_2_Adap!$DU$12:$FD$119,MATCH($C71,Example_2_Adap!$C$12:$C$119)+$D71-COUNT($C$67:$C$75),MATCH(G$66,Example_2_Adap!$DU$11:$FD$11,0))</f>
        <v>19979.700752331199</v>
      </c>
      <c r="H71" s="1" cm="1">
        <f t="array" ref="H71">INDEX(Example_2_Adap!$DU$12:$FD$119,MATCH($C71,Example_2_Adap!$C$12:$C$119)+$D71-COUNT($C$67:$C$75),MATCH(H$66,Example_2_Adap!$DU$11:$FD$11,0))</f>
        <v>63181.362886396797</v>
      </c>
      <c r="I71" s="1" cm="1">
        <f t="array" ref="I71">INDEX(Example_2_Adap!$DU$12:$FD$119,MATCH($C71,Example_2_Adap!$C$12:$C$119)+$D71-COUNT($C$67:$C$75),MATCH(I$66,Example_2_Adap!$DU$11:$FD$11,0))</f>
        <v>199797.05320248901</v>
      </c>
      <c r="J71" s="1" cm="1">
        <f t="array" ref="J71">INDEX(Example_2_Adap!$DU$12:$FD$119,MATCH($C71,Example_2_Adap!$C$12:$C$119)+$D71-COUNT($C$67:$C$75),MATCH(J$66,Example_2_Adap!$DU$11:$FD$11,0))</f>
        <v>631815.38865730795</v>
      </c>
      <c r="K71" s="1" cm="1">
        <f t="array" ref="K71">INDEX(Example_2_Adap!$DU$12:$FD$119,MATCH($C71,Example_2_Adap!$C$12:$C$119)+$D71-COUNT($C$67:$C$75),MATCH(K$66,Example_2_Adap!$DU$11:$FD$11,0))</f>
        <v>1998019.2836859501</v>
      </c>
      <c r="L71" s="1" cm="1">
        <f t="array" ref="L71">INDEX(Example_2_Adap!$DU$12:$FD$119,MATCH($C71,Example_2_Adap!$C$12:$C$119)+$D71-COUNT($C$67:$C$75),MATCH(L$66,Example_2_Adap!$DU$11:$FD$11,0))</f>
        <v>6319755.9190999996</v>
      </c>
    </row>
    <row r="72" spans="3:12" outlineLevel="1" x14ac:dyDescent="0.45">
      <c r="C72" s="48">
        <f t="shared" si="15"/>
        <v>128</v>
      </c>
      <c r="D72" s="48">
        <v>6</v>
      </c>
      <c r="E72" s="1" cm="1">
        <f t="array" ref="E72">INDEX(Example_2_Adap!$DU$12:$FD$119,MATCH($C72,Example_2_Adap!$C$12:$C$119)+$D72-COUNT($C$67:$C$75),MATCH(E$66,Example_2_Adap!$DU$11:$FD$11,0))</f>
        <v>5360.8779331737696</v>
      </c>
      <c r="F72" s="1" cm="1">
        <f t="array" ref="F72">INDEX(Example_2_Adap!$DU$12:$FD$119,MATCH($C72,Example_2_Adap!$C$12:$C$119)+$D72-COUNT($C$67:$C$75),MATCH(F$66,Example_2_Adap!$DU$11:$FD$11,0))</f>
        <v>16952.584289816499</v>
      </c>
      <c r="G72" s="1" cm="1">
        <f t="array" ref="G72">INDEX(Example_2_Adap!$DU$12:$FD$119,MATCH($C72,Example_2_Adap!$C$12:$C$119)+$D72-COUNT($C$67:$C$75),MATCH(G$66,Example_2_Adap!$DU$11:$FD$11,0))</f>
        <v>53608.779118406397</v>
      </c>
      <c r="H72" s="1" cm="1">
        <f t="array" ref="H72">INDEX(Example_2_Adap!$DU$12:$FD$119,MATCH($C72,Example_2_Adap!$C$12:$C$119)+$D72-COUNT($C$67:$C$75),MATCH(H$66,Example_2_Adap!$DU$11:$FD$11,0))</f>
        <v>169525.87130310401</v>
      </c>
      <c r="I72" s="1" cm="1">
        <f t="array" ref="I72">INDEX(Example_2_Adap!$DU$12:$FD$119,MATCH($C72,Example_2_Adap!$C$12:$C$119)+$D72-COUNT($C$67:$C$75),MATCH(I$66,Example_2_Adap!$DU$11:$FD$11,0))</f>
        <v>536088.57716072595</v>
      </c>
      <c r="J72" s="1" cm="1">
        <f t="array" ref="J72">INDEX(Example_2_Adap!$DU$12:$FD$119,MATCH($C72,Example_2_Adap!$C$12:$C$119)+$D72-COUNT($C$67:$C$75),MATCH(J$66,Example_2_Adap!$DU$11:$FD$11,0))</f>
        <v>1695286.0081553401</v>
      </c>
      <c r="K72" s="1" cm="1">
        <f t="array" ref="K72">INDEX(Example_2_Adap!$DU$12:$FD$119,MATCH($C72,Example_2_Adap!$C$12:$C$119)+$D72-COUNT($C$67:$C$75),MATCH(K$66,Example_2_Adap!$DU$11:$FD$11,0))</f>
        <v>5361771.1197600598</v>
      </c>
      <c r="L72" s="1" cm="1">
        <f t="array" ref="L72">INDEX(Example_2_Adap!$DU$12:$FD$119,MATCH($C72,Example_2_Adap!$C$12:$C$119)+$D72-COUNT($C$67:$C$75),MATCH(L$66,Example_2_Adap!$DU$11:$FD$11,0))</f>
        <v>16977213.088523299</v>
      </c>
    </row>
    <row r="73" spans="3:12" outlineLevel="1" x14ac:dyDescent="0.45">
      <c r="C73" s="48">
        <f t="shared" si="15"/>
        <v>128</v>
      </c>
      <c r="D73" s="48">
        <v>7</v>
      </c>
      <c r="E73" s="1" cm="1">
        <f t="array" ref="E73">INDEX(Example_2_Adap!$DU$12:$FD$119,MATCH($C73,Example_2_Adap!$C$12:$C$119)+$D73-COUNT($C$67:$C$75),MATCH(E$66,Example_2_Adap!$DU$11:$FD$11,0))</f>
        <v>12995.3519916983</v>
      </c>
      <c r="F73" s="1" cm="1">
        <f t="array" ref="F73">INDEX(Example_2_Adap!$DU$12:$FD$119,MATCH($C73,Example_2_Adap!$C$12:$C$119)+$D73-COUNT($C$67:$C$75),MATCH(F$66,Example_2_Adap!$DU$11:$FD$11,0))</f>
        <v>41094.912833567701</v>
      </c>
      <c r="G73" s="1" cm="1">
        <f t="array" ref="G73">INDEX(Example_2_Adap!$DU$12:$FD$119,MATCH($C73,Example_2_Adap!$C$12:$C$119)+$D73-COUNT($C$67:$C$75),MATCH(G$66,Example_2_Adap!$DU$11:$FD$11,0))</f>
        <v>129953.576907831</v>
      </c>
      <c r="H73" s="1" cm="1">
        <f t="array" ref="H73">INDEX(Example_2_Adap!$DU$12:$FD$119,MATCH($C73,Example_2_Adap!$C$12:$C$119)+$D73-COUNT($C$67:$C$75),MATCH(H$66,Example_2_Adap!$DU$11:$FD$11,0))</f>
        <v>410950.76140643499</v>
      </c>
      <c r="I73" s="1" cm="1">
        <f t="array" ref="I73">INDEX(Example_2_Adap!$DU$12:$FD$119,MATCH($C73,Example_2_Adap!$C$12:$C$119)+$D73-COUNT($C$67:$C$75),MATCH(I$66,Example_2_Adap!$DU$11:$FD$11,0))</f>
        <v>1299592.36197915</v>
      </c>
      <c r="J73" s="1" cm="1">
        <f t="array" ref="J73">INDEX(Example_2_Adap!$DU$12:$FD$119,MATCH($C73,Example_2_Adap!$C$12:$C$119)+$D73-COUNT($C$67:$C$75),MATCH(J$66,Example_2_Adap!$DU$11:$FD$11,0))</f>
        <v>4111345.4844021001</v>
      </c>
      <c r="K73" s="1" cm="1">
        <f t="array" ref="K73">INDEX(Example_2_Adap!$DU$12:$FD$119,MATCH($C73,Example_2_Adap!$C$12:$C$119)+$D73-COUNT($C$67:$C$75),MATCH(K$66,Example_2_Adap!$DU$11:$FD$11,0))</f>
        <v>13052994.698279601</v>
      </c>
      <c r="L73" s="1" cm="1">
        <f t="array" ref="L73">INDEX(Example_2_Adap!$DU$12:$FD$119,MATCH($C73,Example_2_Adap!$C$12:$C$119)+$D73-COUNT($C$67:$C$75),MATCH(L$66,Example_2_Adap!$DU$11:$FD$11,0))</f>
        <v>43084775.136875503</v>
      </c>
    </row>
    <row r="74" spans="3:12" outlineLevel="1" x14ac:dyDescent="0.45">
      <c r="C74" s="48">
        <f t="shared" si="15"/>
        <v>128</v>
      </c>
      <c r="D74" s="48">
        <v>8</v>
      </c>
      <c r="E74" s="1" cm="1">
        <f t="array" ref="E74">INDEX(Example_2_Adap!$DU$12:$FD$119,MATCH($C74,Example_2_Adap!$C$12:$C$119)+$D74-COUNT($C$67:$C$75),MATCH(E$66,Example_2_Adap!$DU$11:$FD$11,0))</f>
        <v>30119.270815389798</v>
      </c>
      <c r="F74" s="1" cm="1">
        <f t="array" ref="F74">INDEX(Example_2_Adap!$DU$12:$FD$119,MATCH($C74,Example_2_Adap!$C$12:$C$119)+$D74-COUNT($C$67:$C$75),MATCH(F$66,Example_2_Adap!$DU$11:$FD$11,0))</f>
        <v>95245.518536482094</v>
      </c>
      <c r="G74" s="1" cm="1">
        <f t="array" ref="G74">INDEX(Example_2_Adap!$DU$12:$FD$119,MATCH($C74,Example_2_Adap!$C$12:$C$119)+$D74-COUNT($C$67:$C$75),MATCH(G$66,Example_2_Adap!$DU$11:$FD$11,0))</f>
        <v>301193.401414697</v>
      </c>
      <c r="H74" s="1" cm="1">
        <f t="array" ref="H74">INDEX(Example_2_Adap!$DU$12:$FD$119,MATCH($C74,Example_2_Adap!$C$12:$C$119)+$D74-COUNT($C$67:$C$75),MATCH(H$66,Example_2_Adap!$DU$11:$FD$11,0))</f>
        <v>952478.12244064105</v>
      </c>
      <c r="I74" s="1" cm="1">
        <f t="array" ref="I74">INDEX(Example_2_Adap!$DU$12:$FD$119,MATCH($C74,Example_2_Adap!$C$12:$C$119)+$D74-COUNT($C$67:$C$75),MATCH(I$66,Example_2_Adap!$DU$11:$FD$11,0))</f>
        <v>3012661.9360051202</v>
      </c>
      <c r="J74" s="1" cm="1">
        <f t="array" ref="J74">INDEX(Example_2_Adap!$DU$12:$FD$119,MATCH($C74,Example_2_Adap!$C$12:$C$119)+$D74-COUNT($C$67:$C$75),MATCH(J$66,Example_2_Adap!$DU$11:$FD$11,0))</f>
        <v>9548490.7582616806</v>
      </c>
      <c r="K74" s="1" cm="1">
        <f t="array" ref="K74">INDEX(Example_2_Adap!$DU$12:$FD$119,MATCH($C74,Example_2_Adap!$C$12:$C$119)+$D74-COUNT($C$67:$C$75),MATCH(K$66,Example_2_Adap!$DU$11:$FD$11,0))</f>
        <v>30922127.879180301</v>
      </c>
      <c r="L74" s="1" cm="1">
        <f t="array" ref="L74">INDEX(Example_2_Adap!$DU$12:$FD$119,MATCH($C74,Example_2_Adap!$C$12:$C$119)+$D74-COUNT($C$67:$C$75),MATCH(L$66,Example_2_Adap!$DU$11:$FD$11,0))</f>
        <v>3.3572732912767501E+17</v>
      </c>
    </row>
    <row r="75" spans="3:12" outlineLevel="1" x14ac:dyDescent="0.45">
      <c r="C75" s="48">
        <f t="shared" si="15"/>
        <v>128</v>
      </c>
      <c r="D75" s="48">
        <v>9</v>
      </c>
      <c r="E75" s="1" cm="1">
        <f t="array" ref="E75">INDEX(Example_2_Adap!$DU$12:$FD$119,MATCH($C75,Example_2_Adap!$C$12:$C$119)+$D75-COUNT($C$67:$C$75),MATCH(E$66,Example_2_Adap!$DU$11:$FD$11,0))</f>
        <v>67810.437455773805</v>
      </c>
      <c r="F75" s="1" cm="1">
        <f t="array" ref="F75">INDEX(Example_2_Adap!$DU$12:$FD$119,MATCH($C75,Example_2_Adap!$C$12:$C$119)+$D75-COUNT($C$67:$C$75),MATCH(F$66,Example_2_Adap!$DU$11:$FD$11,0))</f>
        <v>214435.620396518</v>
      </c>
      <c r="G75" s="1" cm="1">
        <f t="array" ref="G75">INDEX(Example_2_Adap!$DU$12:$FD$119,MATCH($C75,Example_2_Adap!$C$12:$C$119)+$D75-COUNT($C$67:$C$75),MATCH(G$66,Example_2_Adap!$DU$11:$FD$11,0))</f>
        <v>678110.94011752901</v>
      </c>
      <c r="H75" s="1" cm="1">
        <f t="array" ref="H75">INDEX(Example_2_Adap!$DU$12:$FD$119,MATCH($C75,Example_2_Adap!$C$12:$C$119)+$D75-COUNT($C$67:$C$75),MATCH(H$66,Example_2_Adap!$DU$11:$FD$11,0))</f>
        <v>2144571.2324422002</v>
      </c>
      <c r="I75" s="1" cm="1">
        <f t="array" ref="I75">INDEX(Example_2_Adap!$DU$12:$FD$119,MATCH($C75,Example_2_Adap!$C$12:$C$119)+$D75-COUNT($C$67:$C$75),MATCH(I$66,Example_2_Adap!$DU$11:$FD$11,0))</f>
        <v>6787983.4771950403</v>
      </c>
      <c r="J75" s="1" cm="1">
        <f t="array" ref="J75">INDEX(Example_2_Adap!$DU$12:$FD$119,MATCH($C75,Example_2_Adap!$C$12:$C$119)+$D75-COUNT($C$67:$C$75),MATCH(J$66,Example_2_Adap!$DU$11:$FD$11,0))</f>
        <v>21672981.465225901</v>
      </c>
      <c r="K75" s="1" cm="1">
        <f t="array" ref="K75">INDEX(Example_2_Adap!$DU$12:$FD$119,MATCH($C75,Example_2_Adap!$C$12:$C$119)+$D75-COUNT($C$67:$C$75),MATCH(K$66,Example_2_Adap!$DU$11:$FD$11,0))</f>
        <v>76064485.952348307</v>
      </c>
      <c r="L75" s="1" cm="1">
        <f t="array" ref="L75">INDEX(Example_2_Adap!$DU$12:$FD$119,MATCH($C75,Example_2_Adap!$C$12:$C$119)+$D75-COUNT($C$67:$C$75),MATCH(L$66,Example_2_Adap!$DU$11:$FD$11,0))</f>
        <v>4.5439106912876401E+18</v>
      </c>
    </row>
    <row r="76" spans="3:12" ht="5.45" customHeight="1" outlineLevel="1" x14ac:dyDescent="0.45"/>
    <row r="77" spans="3:12" outlineLevel="1" x14ac:dyDescent="0.45">
      <c r="C77" s="87" t="s">
        <v>142</v>
      </c>
      <c r="D77" s="87"/>
      <c r="E77" s="87"/>
      <c r="F77" s="87"/>
      <c r="G77" s="87"/>
      <c r="H77" s="87"/>
      <c r="I77" s="87"/>
      <c r="J77" s="25"/>
      <c r="K77" s="25"/>
      <c r="L77" s="25"/>
    </row>
    <row r="78" spans="3:12" outlineLevel="1" x14ac:dyDescent="0.45">
      <c r="C78" s="50" t="s">
        <v>11</v>
      </c>
      <c r="D78" s="50" t="s">
        <v>14</v>
      </c>
      <c r="E78" s="54" t="s">
        <v>17</v>
      </c>
      <c r="F78" s="54" t="s">
        <v>21</v>
      </c>
      <c r="G78" s="54" t="s">
        <v>33</v>
      </c>
      <c r="H78" s="54" t="s">
        <v>37</v>
      </c>
      <c r="I78" s="54" t="s">
        <v>63</v>
      </c>
      <c r="J78" s="54" t="s">
        <v>65</v>
      </c>
      <c r="K78" s="54" t="str">
        <f>"St_1E-" &amp;K$28&amp;"_CPLRBF_AD"</f>
        <v>St_1E-12_CPLRBF_AD</v>
      </c>
      <c r="L78" s="54" t="str">
        <f>"St_1E-" &amp;L$28&amp;"_CPLRBF_AD"</f>
        <v>St_1E-13_CPLRBF_AD</v>
      </c>
    </row>
    <row r="79" spans="3:12" outlineLevel="1" x14ac:dyDescent="0.45">
      <c r="C79" s="53">
        <v>32</v>
      </c>
      <c r="D79" s="48">
        <v>1</v>
      </c>
      <c r="E79" s="1" cm="1">
        <f t="array" ref="E79">INDEX(Example_2_Adap!$DU$12:$FD$119,MATCH($C79,Example_2_Adap!$C$12:$C$119)+$D79-COUNT($C$79:$C$87),MATCH(E$78,Example_2_Adap!$DU$11:$FD$11,0))</f>
        <v>196167.167597072</v>
      </c>
      <c r="F79" s="1" cm="1">
        <f t="array" ref="F79">INDEX(Example_2_Adap!$DU$12:$FD$119,MATCH($C79,Example_2_Adap!$C$12:$C$119)+$D79-COUNT($C$79:$C$87),MATCH(F$78,Example_2_Adap!$DU$11:$FD$11,0))</f>
        <v>782862.04528030497</v>
      </c>
      <c r="G79" s="1" cm="1">
        <f t="array" ref="G79">INDEX(Example_2_Adap!$DU$12:$FD$119,MATCH($C79,Example_2_Adap!$C$12:$C$119)+$D79-COUNT($C$79:$C$87),MATCH(G$78,Example_2_Adap!$DU$11:$FD$11,0))</f>
        <v>586270.08524088201</v>
      </c>
      <c r="H79" s="1" cm="1">
        <f t="array" ref="H79">INDEX(Example_2_Adap!$DU$12:$FD$119,MATCH($C79,Example_2_Adap!$C$12:$C$119)+$D79-COUNT($C$79:$C$87),MATCH(H$78,Example_2_Adap!$DU$11:$FD$11,0))</f>
        <v>757462.30869264295</v>
      </c>
      <c r="I79" s="1" cm="1">
        <f t="array" ref="I79">INDEX(Example_2_Adap!$DU$12:$FD$119,MATCH($C79,Example_2_Adap!$C$12:$C$119)+$D79-COUNT($C$79:$C$87),MATCH(I$78,Example_2_Adap!$DU$11:$FD$11,0))</f>
        <v>765.68275756786397</v>
      </c>
      <c r="J79" s="1" cm="1">
        <f t="array" ref="J79">INDEX(Example_2_Adap!$DU$12:$FD$119,MATCH($C79,Example_2_Adap!$C$12:$C$119)+$D79-COUNT($C$79:$C$87),MATCH(J$78,Example_2_Adap!$DU$11:$FD$11,0))</f>
        <v>870.32310591971498</v>
      </c>
      <c r="K79" s="1" cm="1">
        <f t="array" ref="K79">INDEX(Example_2_Adap!$DU$12:$FD$119,MATCH($C79,Example_2_Adap!$C$12:$C$119)+$D79-COUNT($C$79:$C$87),MATCH(K$78,Example_2_Adap!$DU$11:$FD$11,0))</f>
        <v>884.78008265697099</v>
      </c>
      <c r="L79" s="1" cm="1">
        <f t="array" ref="L79">INDEX(Example_2_Adap!$DU$12:$FD$119,MATCH($C79,Example_2_Adap!$C$12:$C$119)+$D79-COUNT($C$79:$C$87),MATCH(L$78,Example_2_Adap!$DU$11:$FD$11,0))</f>
        <v>884.79343360169298</v>
      </c>
    </row>
    <row r="80" spans="3:12" outlineLevel="1" x14ac:dyDescent="0.45">
      <c r="C80" s="48">
        <f>C79</f>
        <v>32</v>
      </c>
      <c r="D80" s="48">
        <v>2</v>
      </c>
      <c r="E80" s="1" cm="1">
        <f t="array" ref="E80">INDEX(Example_2_Adap!$DU$12:$FD$119,MATCH($C80,Example_2_Adap!$C$12:$C$119)+$D80-COUNT($C$79:$C$87),MATCH(E$78,Example_2_Adap!$DU$11:$FD$11,0))</f>
        <v>11528209852.753599</v>
      </c>
      <c r="F80" s="1" cm="1">
        <f t="array" ref="F80">INDEX(Example_2_Adap!$DU$12:$FD$119,MATCH($C80,Example_2_Adap!$C$12:$C$119)+$D80-COUNT($C$79:$C$87),MATCH(F$78,Example_2_Adap!$DU$11:$FD$11,0))</f>
        <v>197959090301.64301</v>
      </c>
      <c r="G80" s="1" cm="1">
        <f t="array" ref="G80">INDEX(Example_2_Adap!$DU$12:$FD$119,MATCH($C80,Example_2_Adap!$C$12:$C$119)+$D80-COUNT($C$79:$C$87),MATCH(G$78,Example_2_Adap!$DU$11:$FD$11,0))</f>
        <v>15442453.6437451</v>
      </c>
      <c r="H80" s="1" cm="1">
        <f t="array" ref="H80">INDEX(Example_2_Adap!$DU$12:$FD$119,MATCH($C80,Example_2_Adap!$C$12:$C$119)+$D80-COUNT($C$79:$C$87),MATCH(H$78,Example_2_Adap!$DU$11:$FD$11,0))</f>
        <v>154316186.05865699</v>
      </c>
      <c r="I80" s="1" cm="1">
        <f t="array" ref="I80">INDEX(Example_2_Adap!$DU$12:$FD$119,MATCH($C80,Example_2_Adap!$C$12:$C$119)+$D80-COUNT($C$79:$C$87),MATCH(I$78,Example_2_Adap!$DU$11:$FD$11,0))</f>
        <v>3929.6887461595802</v>
      </c>
      <c r="J80" s="1" cm="1">
        <f t="array" ref="J80">INDEX(Example_2_Adap!$DU$12:$FD$119,MATCH($C80,Example_2_Adap!$C$12:$C$119)+$D80-COUNT($C$79:$C$87),MATCH(J$78,Example_2_Adap!$DU$11:$FD$11,0))</f>
        <v>12422.406615436699</v>
      </c>
      <c r="K80" s="1" cm="1">
        <f t="array" ref="K80">INDEX(Example_2_Adap!$DU$12:$FD$119,MATCH($C80,Example_2_Adap!$C$12:$C$119)+$D80-COUNT($C$79:$C$87),MATCH(K$78,Example_2_Adap!$DU$11:$FD$11,0))</f>
        <v>294542.28954302002</v>
      </c>
      <c r="L80" s="1" cm="1">
        <f t="array" ref="L80">INDEX(Example_2_Adap!$DU$12:$FD$119,MATCH($C80,Example_2_Adap!$C$12:$C$119)+$D80-COUNT($C$79:$C$87),MATCH(L$78,Example_2_Adap!$DU$11:$FD$11,0))</f>
        <v>418888.01021664398</v>
      </c>
    </row>
    <row r="81" spans="3:12" outlineLevel="1" x14ac:dyDescent="0.45">
      <c r="C81" s="48">
        <f t="shared" ref="C81:C87" si="16">C80</f>
        <v>32</v>
      </c>
      <c r="D81" s="48">
        <v>3</v>
      </c>
      <c r="E81" s="1" cm="1">
        <f t="array" ref="E81">INDEX(Example_2_Adap!$DU$12:$FD$119,MATCH($C81,Example_2_Adap!$C$12:$C$119)+$D81-COUNT($C$79:$C$87),MATCH(E$78,Example_2_Adap!$DU$11:$FD$11,0))</f>
        <v>2.9761309637269798E+17</v>
      </c>
      <c r="F81" s="1" cm="1">
        <f t="array" ref="F81">INDEX(Example_2_Adap!$DU$12:$FD$119,MATCH($C81,Example_2_Adap!$C$12:$C$119)+$D81-COUNT($C$79:$C$87),MATCH(F$78,Example_2_Adap!$DU$11:$FD$11,0))</f>
        <v>1.0056387086497101E+17</v>
      </c>
      <c r="G81" s="1" cm="1">
        <f t="array" ref="G81">INDEX(Example_2_Adap!$DU$12:$FD$119,MATCH($C81,Example_2_Adap!$C$12:$C$119)+$D81-COUNT($C$79:$C$87),MATCH(G$78,Example_2_Adap!$DU$11:$FD$11,0))</f>
        <v>108248390.105609</v>
      </c>
      <c r="H81" s="1" cm="1">
        <f t="array" ref="H81">INDEX(Example_2_Adap!$DU$12:$FD$119,MATCH($C81,Example_2_Adap!$C$12:$C$119)+$D81-COUNT($C$79:$C$87),MATCH(H$78,Example_2_Adap!$DU$11:$FD$11,0))</f>
        <v>1082483904.27789</v>
      </c>
      <c r="I81" s="1" cm="1">
        <f t="array" ref="I81">INDEX(Example_2_Adap!$DU$12:$FD$119,MATCH($C81,Example_2_Adap!$C$12:$C$119)+$D81-COUNT($C$79:$C$87),MATCH(I$78,Example_2_Adap!$DU$11:$FD$11,0))</f>
        <v>10404.248655454699</v>
      </c>
      <c r="J81" s="1" cm="1">
        <f t="array" ref="J81">INDEX(Example_2_Adap!$DU$12:$FD$119,MATCH($C81,Example_2_Adap!$C$12:$C$119)+$D81-COUNT($C$79:$C$87),MATCH(J$78,Example_2_Adap!$DU$11:$FD$11,0))</f>
        <v>32901.123179611102</v>
      </c>
      <c r="K81" s="1" cm="1">
        <f t="array" ref="K81">INDEX(Example_2_Adap!$DU$12:$FD$119,MATCH($C81,Example_2_Adap!$C$12:$C$119)+$D81-COUNT($C$79:$C$87),MATCH(K$78,Example_2_Adap!$DU$11:$FD$11,0))</f>
        <v>1040426.05104661</v>
      </c>
      <c r="L81" s="1" cm="1">
        <f t="array" ref="L81">INDEX(Example_2_Adap!$DU$12:$FD$119,MATCH($C81,Example_2_Adap!$C$12:$C$119)+$D81-COUNT($C$79:$C$87),MATCH(L$78,Example_2_Adap!$DU$11:$FD$11,0))</f>
        <v>3290180.1834792602</v>
      </c>
    </row>
    <row r="82" spans="3:12" outlineLevel="1" x14ac:dyDescent="0.45">
      <c r="C82" s="48">
        <f t="shared" si="16"/>
        <v>32</v>
      </c>
      <c r="D82" s="48">
        <v>4</v>
      </c>
      <c r="E82" s="1" cm="1">
        <f t="array" ref="E82">INDEX(Example_2_Adap!$DU$12:$FD$119,MATCH($C82,Example_2_Adap!$C$12:$C$119)+$D82-COUNT($C$79:$C$87),MATCH(E$78,Example_2_Adap!$DU$11:$FD$11,0))</f>
        <v>1.1580440404856399E+18</v>
      </c>
      <c r="F82" s="1" cm="1">
        <f t="array" ref="F82">INDEX(Example_2_Adap!$DU$12:$FD$119,MATCH($C82,Example_2_Adap!$C$12:$C$119)+$D82-COUNT($C$79:$C$87),MATCH(F$78,Example_2_Adap!$DU$11:$FD$11,0))</f>
        <v>1.4677975030979E+18</v>
      </c>
      <c r="G82" s="1" cm="1">
        <f t="array" ref="G82">INDEX(Example_2_Adap!$DU$12:$FD$119,MATCH($C82,Example_2_Adap!$C$12:$C$119)+$D82-COUNT($C$79:$C$87),MATCH(G$78,Example_2_Adap!$DU$11:$FD$11,0))</f>
        <v>743663038.71864605</v>
      </c>
      <c r="H82" s="1" cm="1">
        <f t="array" ref="H82">INDEX(Example_2_Adap!$DU$12:$FD$119,MATCH($C82,Example_2_Adap!$C$12:$C$119)+$D82-COUNT($C$79:$C$87),MATCH(H$78,Example_2_Adap!$DU$11:$FD$11,0))</f>
        <v>7436631435.2340899</v>
      </c>
      <c r="I82" s="1" cm="1">
        <f t="array" ref="I82">INDEX(Example_2_Adap!$DU$12:$FD$119,MATCH($C82,Example_2_Adap!$C$12:$C$119)+$D82-COUNT($C$79:$C$87),MATCH(I$78,Example_2_Adap!$DU$11:$FD$11,0))</f>
        <v>27270.1858922063</v>
      </c>
      <c r="J82" s="1" cm="1">
        <f t="array" ref="J82">INDEX(Example_2_Adap!$DU$12:$FD$119,MATCH($C82,Example_2_Adap!$C$12:$C$119)+$D82-COUNT($C$79:$C$87),MATCH(J$78,Example_2_Adap!$DU$11:$FD$11,0))</f>
        <v>86235.904770470006</v>
      </c>
      <c r="K82" s="1" cm="1">
        <f t="array" ref="K82">INDEX(Example_2_Adap!$DU$12:$FD$119,MATCH($C82,Example_2_Adap!$C$12:$C$119)+$D82-COUNT($C$79:$C$87),MATCH(K$78,Example_2_Adap!$DU$11:$FD$11,0))</f>
        <v>2727222.2355291499</v>
      </c>
      <c r="L82" s="1" cm="1">
        <f t="array" ref="L82">INDEX(Example_2_Adap!$DU$12:$FD$119,MATCH($C82,Example_2_Adap!$C$12:$C$119)+$D82-COUNT($C$79:$C$87),MATCH(L$78,Example_2_Adap!$DU$11:$FD$11,0))</f>
        <v>8627177.7014436908</v>
      </c>
    </row>
    <row r="83" spans="3:12" outlineLevel="1" x14ac:dyDescent="0.45">
      <c r="C83" s="48">
        <f t="shared" si="16"/>
        <v>32</v>
      </c>
      <c r="D83" s="48">
        <v>5</v>
      </c>
      <c r="E83" s="1" cm="1">
        <f t="array" ref="E83">INDEX(Example_2_Adap!$DU$12:$FD$119,MATCH($C83,Example_2_Adap!$C$12:$C$119)+$D83-COUNT($C$79:$C$87),MATCH(E$78,Example_2_Adap!$DU$11:$FD$11,0))</f>
        <v>5.7383050959774099E+17</v>
      </c>
      <c r="F83" s="1" cm="1">
        <f t="array" ref="F83">INDEX(Example_2_Adap!$DU$12:$FD$119,MATCH($C83,Example_2_Adap!$C$12:$C$119)+$D83-COUNT($C$79:$C$87),MATCH(F$78,Example_2_Adap!$DU$11:$FD$11,0))</f>
        <v>3.3134435815302701E+17</v>
      </c>
      <c r="G83" s="1" cm="1">
        <f t="array" ref="G83">INDEX(Example_2_Adap!$DU$12:$FD$119,MATCH($C83,Example_2_Adap!$C$12:$C$119)+$D83-COUNT($C$79:$C$87),MATCH(G$78,Example_2_Adap!$DU$11:$FD$11,0))</f>
        <v>4250917614.7098198</v>
      </c>
      <c r="H83" s="1" cm="1">
        <f t="array" ref="H83">INDEX(Example_2_Adap!$DU$12:$FD$119,MATCH($C83,Example_2_Adap!$C$12:$C$119)+$D83-COUNT($C$79:$C$87),MATCH(H$78,Example_2_Adap!$DU$11:$FD$11,0))</f>
        <v>42509471922.375603</v>
      </c>
      <c r="I83" s="1" cm="1">
        <f t="array" ref="I83">INDEX(Example_2_Adap!$DU$12:$FD$119,MATCH($C83,Example_2_Adap!$C$12:$C$119)+$D83-COUNT($C$79:$C$87),MATCH(I$78,Example_2_Adap!$DU$11:$FD$11,0))</f>
        <v>65199.0496129073</v>
      </c>
      <c r="J83" s="1" cm="1">
        <f t="array" ref="J83">INDEX(Example_2_Adap!$DU$12:$FD$119,MATCH($C83,Example_2_Adap!$C$12:$C$119)+$D83-COUNT($C$79:$C$87),MATCH(J$78,Example_2_Adap!$DU$11:$FD$11,0))</f>
        <v>206177.573641389</v>
      </c>
      <c r="K83" s="1" cm="1">
        <f t="array" ref="K83">INDEX(Example_2_Adap!$DU$12:$FD$119,MATCH($C83,Example_2_Adap!$C$12:$C$119)+$D83-COUNT($C$79:$C$87),MATCH(K$78,Example_2_Adap!$DU$11:$FD$11,0))</f>
        <v>6522654.6525485599</v>
      </c>
      <c r="L83" s="1" cm="1">
        <f t="array" ref="L83">INDEX(Example_2_Adap!$DU$12:$FD$119,MATCH($C83,Example_2_Adap!$C$12:$C$119)+$D83-COUNT($C$79:$C$87),MATCH(L$78,Example_2_Adap!$DU$11:$FD$11,0))</f>
        <v>20724264.9054466</v>
      </c>
    </row>
    <row r="84" spans="3:12" outlineLevel="1" x14ac:dyDescent="0.45">
      <c r="C84" s="48">
        <f t="shared" si="16"/>
        <v>32</v>
      </c>
      <c r="D84" s="48">
        <v>6</v>
      </c>
      <c r="E84" s="1" cm="1">
        <f t="array" ref="E84">INDEX(Example_2_Adap!$DU$12:$FD$119,MATCH($C84,Example_2_Adap!$C$12:$C$119)+$D84-COUNT($C$79:$C$87),MATCH(E$78,Example_2_Adap!$DU$11:$FD$11,0))</f>
        <v>8.9344063749028997E+18</v>
      </c>
      <c r="F84" s="1" cm="1">
        <f t="array" ref="F84">INDEX(Example_2_Adap!$DU$12:$FD$119,MATCH($C84,Example_2_Adap!$C$12:$C$119)+$D84-COUNT($C$79:$C$87),MATCH(F$78,Example_2_Adap!$DU$11:$FD$11,0))</f>
        <v>2.56477239481361E+19</v>
      </c>
      <c r="G84" s="1" cm="1">
        <f t="array" ref="G84">INDEX(Example_2_Adap!$DU$12:$FD$119,MATCH($C84,Example_2_Adap!$C$12:$C$119)+$D84-COUNT($C$79:$C$87),MATCH(G$78,Example_2_Adap!$DU$11:$FD$11,0))</f>
        <v>22872947260.101299</v>
      </c>
      <c r="H84" s="1" cm="1">
        <f t="array" ref="H84">INDEX(Example_2_Adap!$DU$12:$FD$119,MATCH($C84,Example_2_Adap!$C$12:$C$119)+$D84-COUNT($C$79:$C$87),MATCH(H$78,Example_2_Adap!$DU$11:$FD$11,0))</f>
        <v>228735503205.39801</v>
      </c>
      <c r="I84" s="1" cm="1">
        <f t="array" ref="I84">INDEX(Example_2_Adap!$DU$12:$FD$119,MATCH($C84,Example_2_Adap!$C$12:$C$119)+$D84-COUNT($C$79:$C$87),MATCH(I$78,Example_2_Adap!$DU$11:$FD$11,0))</f>
        <v>151237.852241619</v>
      </c>
      <c r="J84" s="1" cm="1">
        <f t="array" ref="J84">INDEX(Example_2_Adap!$DU$12:$FD$119,MATCH($C84,Example_2_Adap!$C$12:$C$119)+$D84-COUNT($C$79:$C$87),MATCH(J$78,Example_2_Adap!$DU$11:$FD$11,0))</f>
        <v>478257.59273984598</v>
      </c>
      <c r="K84" s="1" cm="1">
        <f t="array" ref="K84">INDEX(Example_2_Adap!$DU$12:$FD$119,MATCH($C84,Example_2_Adap!$C$12:$C$119)+$D84-COUNT($C$79:$C$87),MATCH(K$78,Example_2_Adap!$DU$11:$FD$11,0))</f>
        <v>15174225.8987683</v>
      </c>
      <c r="L84" s="1" cm="1">
        <f t="array" ref="L84">INDEX(Example_2_Adap!$DU$12:$FD$119,MATCH($C84,Example_2_Adap!$C$12:$C$119)+$D84-COUNT($C$79:$C$87),MATCH(L$78,Example_2_Adap!$DU$11:$FD$11,0))</f>
        <v>49675456.455451898</v>
      </c>
    </row>
    <row r="85" spans="3:12" outlineLevel="1" x14ac:dyDescent="0.45">
      <c r="C85" s="48">
        <f t="shared" si="16"/>
        <v>32</v>
      </c>
      <c r="D85" s="48">
        <v>7</v>
      </c>
      <c r="E85" s="1" cm="1">
        <f t="array" ref="E85">INDEX(Example_2_Adap!$DU$12:$FD$119,MATCH($C85,Example_2_Adap!$C$12:$C$119)+$D85-COUNT($C$79:$C$87),MATCH(E$78,Example_2_Adap!$DU$11:$FD$11,0))</f>
        <v>5.4887970329015099E+19</v>
      </c>
      <c r="F85" s="1" cm="1">
        <f t="array" ref="F85">INDEX(Example_2_Adap!$DU$12:$FD$119,MATCH($C85,Example_2_Adap!$C$12:$C$119)+$D85-COUNT($C$79:$C$87),MATCH(F$78,Example_2_Adap!$DU$11:$FD$11,0))</f>
        <v>4.7488739645360497E+18</v>
      </c>
      <c r="G85" s="1" cm="1">
        <f t="array" ref="G85">INDEX(Example_2_Adap!$DU$12:$FD$119,MATCH($C85,Example_2_Adap!$C$12:$C$119)+$D85-COUNT($C$79:$C$87),MATCH(G$78,Example_2_Adap!$DU$11:$FD$11,0))</f>
        <v>115103285507.231</v>
      </c>
      <c r="H85" s="1" cm="1">
        <f t="array" ref="H85">INDEX(Example_2_Adap!$DU$12:$FD$119,MATCH($C85,Example_2_Adap!$C$12:$C$119)+$D85-COUNT($C$79:$C$87),MATCH(H$78,Example_2_Adap!$DU$11:$FD$11,0))</f>
        <v>1151202549293.25</v>
      </c>
      <c r="I85" s="1" cm="1">
        <f t="array" ref="I85">INDEX(Example_2_Adap!$DU$12:$FD$119,MATCH($C85,Example_2_Adap!$C$12:$C$119)+$D85-COUNT($C$79:$C$87),MATCH(I$78,Example_2_Adap!$DU$11:$FD$11,0))</f>
        <v>339267.23077285901</v>
      </c>
      <c r="J85" s="1" cm="1">
        <f t="array" ref="J85">INDEX(Example_2_Adap!$DU$12:$FD$119,MATCH($C85,Example_2_Adap!$C$12:$C$119)+$D85-COUNT($C$79:$C$87),MATCH(J$78,Example_2_Adap!$DU$11:$FD$11,0))</f>
        <v>1072892.63342406</v>
      </c>
      <c r="K85" s="1" cm="1">
        <f t="array" ref="K85">INDEX(Example_2_Adap!$DU$12:$FD$119,MATCH($C85,Example_2_Adap!$C$12:$C$119)+$D85-COUNT($C$79:$C$87),MATCH(K$78,Example_2_Adap!$DU$11:$FD$11,0))</f>
        <v>35187933.217923202</v>
      </c>
      <c r="L85" s="1" cm="1">
        <f t="array" ref="L85">INDEX(Example_2_Adap!$DU$12:$FD$119,MATCH($C85,Example_2_Adap!$C$12:$C$119)+$D85-COUNT($C$79:$C$87),MATCH(L$78,Example_2_Adap!$DU$11:$FD$11,0))</f>
        <v>4.37135092939256E+17</v>
      </c>
    </row>
    <row r="86" spans="3:12" outlineLevel="1" x14ac:dyDescent="0.45">
      <c r="C86" s="48">
        <f t="shared" si="16"/>
        <v>32</v>
      </c>
      <c r="D86" s="48">
        <v>8</v>
      </c>
      <c r="E86" s="1" cm="1">
        <f t="array" ref="E86">INDEX(Example_2_Adap!$DU$12:$FD$119,MATCH($C86,Example_2_Adap!$C$12:$C$119)+$D86-COUNT($C$79:$C$87),MATCH(E$78,Example_2_Adap!$DU$11:$FD$11,0))</f>
        <v>5.5162104111362396E+18</v>
      </c>
      <c r="F86" s="1" cm="1">
        <f t="array" ref="F86">INDEX(Example_2_Adap!$DU$12:$FD$119,MATCH($C86,Example_2_Adap!$C$12:$C$119)+$D86-COUNT($C$79:$C$87),MATCH(F$78,Example_2_Adap!$DU$11:$FD$11,0))</f>
        <v>7.2039609611827599E+18</v>
      </c>
      <c r="G86" s="1" cm="1">
        <f t="array" ref="G86">INDEX(Example_2_Adap!$DU$12:$FD$119,MATCH($C86,Example_2_Adap!$C$12:$C$119)+$D86-COUNT($C$79:$C$87),MATCH(G$78,Example_2_Adap!$DU$11:$FD$11,0))</f>
        <v>504771454696.84302</v>
      </c>
      <c r="H86" s="1" cm="1">
        <f t="array" ref="H86">INDEX(Example_2_Adap!$DU$12:$FD$119,MATCH($C86,Example_2_Adap!$C$12:$C$119)+$D86-COUNT($C$79:$C$87),MATCH(H$78,Example_2_Adap!$DU$11:$FD$11,0))</f>
        <v>5053866362903.2998</v>
      </c>
      <c r="I86" s="1" cm="1">
        <f t="array" ref="I86">INDEX(Example_2_Adap!$DU$12:$FD$119,MATCH($C86,Example_2_Adap!$C$12:$C$119)+$D86-COUNT($C$79:$C$87),MATCH(I$78,Example_2_Adap!$DU$11:$FD$11,0))</f>
        <v>710432.18986245606</v>
      </c>
      <c r="J86" s="1" cm="1">
        <f t="array" ref="J86">INDEX(Example_2_Adap!$DU$12:$FD$119,MATCH($C86,Example_2_Adap!$C$12:$C$119)+$D86-COUNT($C$79:$C$87),MATCH(J$78,Example_2_Adap!$DU$11:$FD$11,0))</f>
        <v>2246924.1474397699</v>
      </c>
      <c r="K86" s="1" cm="1">
        <f t="array" ref="K86">INDEX(Example_2_Adap!$DU$12:$FD$119,MATCH($C86,Example_2_Adap!$C$12:$C$119)+$D86-COUNT($C$79:$C$87),MATCH(K$78,Example_2_Adap!$DU$11:$FD$11,0))</f>
        <v>4.2692958472547904E+16</v>
      </c>
      <c r="L86" s="1" cm="1">
        <f t="array" ref="L86">INDEX(Example_2_Adap!$DU$12:$FD$119,MATCH($C86,Example_2_Adap!$C$12:$C$119)+$D86-COUNT($C$79:$C$87),MATCH(L$78,Example_2_Adap!$DU$11:$FD$11,0))</f>
        <v>4.9568563913030001E+18</v>
      </c>
    </row>
    <row r="87" spans="3:12" outlineLevel="1" x14ac:dyDescent="0.45">
      <c r="C87" s="48">
        <f t="shared" si="16"/>
        <v>32</v>
      </c>
      <c r="D87" s="48">
        <v>9</v>
      </c>
      <c r="E87" s="1" cm="1">
        <f t="array" ref="E87">INDEX(Example_2_Adap!$DU$12:$FD$119,MATCH($C87,Example_2_Adap!$C$12:$C$119)+$D87-COUNT($C$79:$C$87),MATCH(E$78,Example_2_Adap!$DU$11:$FD$11,0))</f>
        <v>6.3175307719796097E+19</v>
      </c>
      <c r="F87" s="1" cm="1">
        <f t="array" ref="F87">INDEX(Example_2_Adap!$DU$12:$FD$119,MATCH($C87,Example_2_Adap!$C$12:$C$119)+$D87-COUNT($C$79:$C$87),MATCH(F$78,Example_2_Adap!$DU$11:$FD$11,0))</f>
        <v>7.3341130617518899E+19</v>
      </c>
      <c r="G87" s="1" cm="1">
        <f t="array" ref="G87">INDEX(Example_2_Adap!$DU$12:$FD$119,MATCH($C87,Example_2_Adap!$C$12:$C$119)+$D87-COUNT($C$79:$C$87),MATCH(G$78,Example_2_Adap!$DU$11:$FD$11,0))</f>
        <v>2103808533974.22</v>
      </c>
      <c r="H87" s="1" cm="1">
        <f t="array" ref="H87">INDEX(Example_2_Adap!$DU$12:$FD$119,MATCH($C87,Example_2_Adap!$C$12:$C$119)+$D87-COUNT($C$79:$C$87),MATCH(H$78,Example_2_Adap!$DU$11:$FD$11,0))</f>
        <v>21176768861821.898</v>
      </c>
      <c r="I87" s="1" cm="1">
        <f t="array" ref="I87">INDEX(Example_2_Adap!$DU$12:$FD$119,MATCH($C87,Example_2_Adap!$C$12:$C$119)+$D87-COUNT($C$79:$C$87),MATCH(I$78,Example_2_Adap!$DU$11:$FD$11,0))</f>
        <v>1450017.10493607</v>
      </c>
      <c r="J87" s="1" cm="1">
        <f t="array" ref="J87">INDEX(Example_2_Adap!$DU$12:$FD$119,MATCH($C87,Example_2_Adap!$C$12:$C$119)+$D87-COUNT($C$79:$C$87),MATCH(J$78,Example_2_Adap!$DU$11:$FD$11,0))</f>
        <v>4587905.5815175101</v>
      </c>
      <c r="K87" s="1" cm="1">
        <f t="array" ref="K87">INDEX(Example_2_Adap!$DU$12:$FD$119,MATCH($C87,Example_2_Adap!$C$12:$C$119)+$D87-COUNT($C$79:$C$87),MATCH(K$78,Example_2_Adap!$DU$11:$FD$11,0))</f>
        <v>1.28152883795359E+18</v>
      </c>
      <c r="L87" s="1" cm="1">
        <f t="array" ref="L87">INDEX(Example_2_Adap!$DU$12:$FD$119,MATCH($C87,Example_2_Adap!$C$12:$C$119)+$D87-COUNT($C$79:$C$87),MATCH(L$78,Example_2_Adap!$DU$11:$FD$11,0))</f>
        <v>5.3785963848229896E+19</v>
      </c>
    </row>
    <row r="88" spans="3:12" ht="5.45" customHeight="1" outlineLevel="1" x14ac:dyDescent="0.45">
      <c r="K88" s="69"/>
    </row>
    <row r="89" spans="3:12" outlineLevel="1" x14ac:dyDescent="0.45">
      <c r="C89" s="87" t="s">
        <v>94</v>
      </c>
      <c r="D89" s="87"/>
      <c r="E89" s="87"/>
      <c r="F89" s="87"/>
      <c r="G89" s="87"/>
      <c r="H89" s="87" t="s">
        <v>96</v>
      </c>
      <c r="I89" s="87"/>
      <c r="J89" s="25" t="s">
        <v>95</v>
      </c>
      <c r="K89" s="69"/>
    </row>
    <row r="90" spans="3:12" outlineLevel="1" x14ac:dyDescent="0.45">
      <c r="C90" s="50" t="s">
        <v>11</v>
      </c>
      <c r="D90" s="50" t="s">
        <v>14</v>
      </c>
      <c r="E90" s="54" t="s">
        <v>17</v>
      </c>
      <c r="F90" s="54" t="s">
        <v>21</v>
      </c>
      <c r="G90" s="54" t="s">
        <v>41</v>
      </c>
      <c r="H90" s="58" t="str">
        <f>I90&amp;"^2"</f>
        <v>St_1E-10_CPLRBF_AD^2</v>
      </c>
      <c r="I90" s="58" t="str">
        <f>_xlfn.TEXTBEFORE(G90,"P",1)&amp;"CP"&amp;_xlfn.TEXTAFTER(G90,"P",1)</f>
        <v>St_1E-10_CPLRBF_AD</v>
      </c>
      <c r="J90" s="54" t="s">
        <v>97</v>
      </c>
      <c r="K90" s="69"/>
    </row>
    <row r="91" spans="3:12" outlineLevel="1" x14ac:dyDescent="0.45">
      <c r="C91" s="53">
        <v>256</v>
      </c>
      <c r="D91" s="48">
        <v>1</v>
      </c>
      <c r="E91" s="1" cm="1">
        <f t="array" ref="E91">INDEX(Example_2_Adap!$DU$12:$FD$119,MATCH($C91,Example_2_Adap!$C$12:$C$119)+$D91-COUNT($C$91:$C$99),MATCH(E$90,Example_2_Adap!$DU$11:$FD$11,0))</f>
        <v>805277703.18574905</v>
      </c>
      <c r="F91" s="1" cm="1">
        <f t="array" ref="F91">INDEX(Example_2_Adap!$DU$12:$FD$119,MATCH($C91,Example_2_Adap!$C$12:$C$119)+$D91-COUNT($C$91:$C$99),MATCH(F$90,Example_2_Adap!$DU$11:$FD$11,0))</f>
        <v>3220996049.1282902</v>
      </c>
      <c r="G91" s="1" cm="1">
        <f t="array" ref="G91">INDEX(Example_2_Adap!$DU$12:$FD$119,MATCH($C91,Example_2_Adap!$C$12:$C$119)+$D91-COUNT($C$91:$C$99),MATCH(G$90,Example_2_Adap!$DU$11:$FD$11,0))</f>
        <v>3657728.46949019</v>
      </c>
      <c r="H91" s="1">
        <f t="shared" ref="H91:H99" si="17">I91*I91</f>
        <v>3657728.469499297</v>
      </c>
      <c r="I91" s="1" cm="1">
        <f t="array" ref="I91">INDEX(Example_2_Adap!$DU$12:$FD$119,MATCH($C91,Example_2_Adap!$C$12:$C$119)+$D91-COUNT($C$190:$C$198),MATCH(I$189,Example_2_Adap!$DU$11:$FD$11,0))</f>
        <v>1912.5188808216501</v>
      </c>
      <c r="J91" s="59">
        <f t="shared" ref="J91" si="18">(G91-H91)/G91</f>
        <v>-2.4897796191926655E-12</v>
      </c>
      <c r="K91" s="69"/>
    </row>
    <row r="92" spans="3:12" outlineLevel="1" x14ac:dyDescent="0.45">
      <c r="C92" s="48">
        <f>C91</f>
        <v>256</v>
      </c>
      <c r="D92" s="48">
        <v>2</v>
      </c>
      <c r="E92" s="1" cm="1">
        <f t="array" ref="E92">INDEX(Example_2_Adap!$DU$12:$FD$119,MATCH($C92,Example_2_Adap!$C$12:$C$119)+$D92-COUNT($C$91:$C$99),MATCH(E$90,Example_2_Adap!$DU$11:$FD$11,0))</f>
        <v>1.9475678286212301E+17</v>
      </c>
      <c r="F92" s="1" cm="1">
        <f t="array" ref="F92">INDEX(Example_2_Adap!$DU$12:$FD$119,MATCH($C92,Example_2_Adap!$C$12:$C$119)+$D92-COUNT($C$91:$C$99),MATCH(F$90,Example_2_Adap!$DU$11:$FD$11,0))</f>
        <v>1.8326541349316198E+17</v>
      </c>
      <c r="G92" s="1" cm="1">
        <f t="array" ref="G92">INDEX(Example_2_Adap!$DU$12:$FD$119,MATCH($C92,Example_2_Adap!$C$12:$C$119)+$D92-COUNT($C$91:$C$99),MATCH(G$90,Example_2_Adap!$DU$11:$FD$11,0))</f>
        <v>24409593.824772298</v>
      </c>
      <c r="H92" s="1">
        <f t="shared" si="17"/>
        <v>24409593.819731511</v>
      </c>
      <c r="I92" s="1" cm="1">
        <f t="array" ref="I92">INDEX(Example_2_Adap!$DU$12:$FD$119,MATCH($C92,Example_2_Adap!$C$12:$C$119)+$D92-COUNT($C$190:$C$198),MATCH(I$189,Example_2_Adap!$DU$11:$FD$11,0))</f>
        <v>4940.6066246698401</v>
      </c>
      <c r="J92" s="59">
        <f>(G92-H92)/G92</f>
        <v>2.06508440762373E-10</v>
      </c>
      <c r="K92" s="69"/>
    </row>
    <row r="93" spans="3:12" outlineLevel="1" x14ac:dyDescent="0.45">
      <c r="C93" s="48">
        <f t="shared" ref="C93:C99" si="19">C92</f>
        <v>256</v>
      </c>
      <c r="D93" s="48">
        <v>3</v>
      </c>
      <c r="E93" s="1" cm="1">
        <f t="array" ref="E93">INDEX(Example_2_Adap!$DU$12:$FD$119,MATCH($C93,Example_2_Adap!$C$12:$C$119)+$D93-COUNT($C$91:$C$99),MATCH(E$90,Example_2_Adap!$DU$11:$FD$11,0))</f>
        <v>6.4993090060172198E+20</v>
      </c>
      <c r="F93" s="1" cm="1">
        <f t="array" ref="F93">INDEX(Example_2_Adap!$DU$12:$FD$119,MATCH($C93,Example_2_Adap!$C$12:$C$119)+$D93-COUNT($C$91:$C$99),MATCH(F$90,Example_2_Adap!$DU$11:$FD$11,0))</f>
        <v>7.5723827256096102E+17</v>
      </c>
      <c r="G93" s="1" cm="1">
        <f t="array" ref="G93">INDEX(Example_2_Adap!$DU$12:$FD$119,MATCH($C93,Example_2_Adap!$C$12:$C$119)+$D93-COUNT($C$91:$C$99),MATCH(G$90,Example_2_Adap!$DU$11:$FD$11,0))</f>
        <v>175674019.04177499</v>
      </c>
      <c r="H93" s="1">
        <f t="shared" si="17"/>
        <v>175674019.07460067</v>
      </c>
      <c r="I93" s="1" cm="1">
        <f t="array" ref="I93">INDEX(Example_2_Adap!$DU$12:$FD$119,MATCH($C93,Example_2_Adap!$C$12:$C$119)+$D93-COUNT($C$190:$C$198),MATCH(I$189,Example_2_Adap!$DU$11:$FD$11,0))</f>
        <v>13254.2075988948</v>
      </c>
      <c r="J93" s="59">
        <f t="shared" ref="J93:J99" si="20">(G93-H93)/G93</f>
        <v>-1.8685562478737363E-10</v>
      </c>
      <c r="K93" s="69"/>
    </row>
    <row r="94" spans="3:12" outlineLevel="1" x14ac:dyDescent="0.45">
      <c r="C94" s="48">
        <f t="shared" si="19"/>
        <v>256</v>
      </c>
      <c r="D94" s="48">
        <v>4</v>
      </c>
      <c r="E94" s="1" cm="1">
        <f t="array" ref="E94">INDEX(Example_2_Adap!$DU$12:$FD$119,MATCH($C94,Example_2_Adap!$C$12:$C$119)+$D94-COUNT($C$91:$C$99),MATCH(E$90,Example_2_Adap!$DU$11:$FD$11,0))</f>
        <v>1.36149656203525E+19</v>
      </c>
      <c r="F94" s="1" cm="1">
        <f t="array" ref="F94">INDEX(Example_2_Adap!$DU$12:$FD$119,MATCH($C94,Example_2_Adap!$C$12:$C$119)+$D94-COUNT($C$91:$C$99),MATCH(F$90,Example_2_Adap!$DU$11:$FD$11,0))</f>
        <v>5.9630593108666803E+17</v>
      </c>
      <c r="G94" s="1" cm="1">
        <f t="array" ref="G94">INDEX(Example_2_Adap!$DU$12:$FD$119,MATCH($C94,Example_2_Adap!$C$12:$C$119)+$D94-COUNT($C$91:$C$99),MATCH(G$90,Example_2_Adap!$DU$11:$FD$11,0))</f>
        <v>1325212323.6724401</v>
      </c>
      <c r="H94" s="1">
        <f t="shared" si="17"/>
        <v>1325212324.7686253</v>
      </c>
      <c r="I94" s="1" cm="1">
        <f t="array" ref="I94">INDEX(Example_2_Adap!$DU$12:$FD$119,MATCH($C94,Example_2_Adap!$C$12:$C$119)+$D94-COUNT($C$190:$C$198),MATCH(I$189,Example_2_Adap!$DU$11:$FD$11,0))</f>
        <v>36403.465834568902</v>
      </c>
      <c r="J94" s="59">
        <f t="shared" si="20"/>
        <v>-8.2717704007549923E-10</v>
      </c>
      <c r="K94" s="69"/>
    </row>
    <row r="95" spans="3:12" outlineLevel="1" x14ac:dyDescent="0.45">
      <c r="C95" s="48">
        <f t="shared" si="19"/>
        <v>256</v>
      </c>
      <c r="D95" s="48">
        <v>5</v>
      </c>
      <c r="E95" s="1" cm="1">
        <f t="array" ref="E95">INDEX(Example_2_Adap!$DU$12:$FD$119,MATCH($C95,Example_2_Adap!$C$12:$C$119)+$D95-COUNT($C$91:$C$99),MATCH(E$90,Example_2_Adap!$DU$11:$FD$11,0))</f>
        <v>8.0395686941380403E+18</v>
      </c>
      <c r="F95" s="1" cm="1">
        <f t="array" ref="F95">INDEX(Example_2_Adap!$DU$12:$FD$119,MATCH($C95,Example_2_Adap!$C$12:$C$119)+$D95-COUNT($C$91:$C$99),MATCH(F$90,Example_2_Adap!$DU$11:$FD$11,0))</f>
        <v>5.1063080130323896E+18</v>
      </c>
      <c r="G95" s="1" cm="1">
        <f t="array" ref="G95">INDEX(Example_2_Adap!$DU$12:$FD$119,MATCH($C95,Example_2_Adap!$C$12:$C$119)+$D95-COUNT($C$91:$C$99),MATCH(G$90,Example_2_Adap!$DU$11:$FD$11,0))</f>
        <v>10227520736.670601</v>
      </c>
      <c r="H95" s="1">
        <f t="shared" si="17"/>
        <v>10227511361.652323</v>
      </c>
      <c r="I95" s="1" cm="1">
        <f t="array" ref="I95">INDEX(Example_2_Adap!$DU$12:$FD$119,MATCH($C95,Example_2_Adap!$C$12:$C$119)+$D95-COUNT($C$190:$C$198),MATCH(I$189,Example_2_Adap!$DU$11:$FD$11,0))</f>
        <v>101131.159202554</v>
      </c>
      <c r="J95" s="59">
        <f t="shared" si="20"/>
        <v>9.1664622536603429E-7</v>
      </c>
      <c r="K95" s="69"/>
    </row>
    <row r="96" spans="3:12" outlineLevel="1" x14ac:dyDescent="0.45">
      <c r="C96" s="48">
        <f t="shared" si="19"/>
        <v>256</v>
      </c>
      <c r="D96" s="48">
        <v>6</v>
      </c>
      <c r="E96" s="1" cm="1">
        <f t="array" ref="E96">INDEX(Example_2_Adap!$DU$12:$FD$119,MATCH($C96,Example_2_Adap!$C$12:$C$119)+$D96-COUNT($C$91:$C$99),MATCH(E$90,Example_2_Adap!$DU$11:$FD$11,0))</f>
        <v>6.0966596540176302E+18</v>
      </c>
      <c r="F96" s="1" cm="1">
        <f t="array" ref="F96">INDEX(Example_2_Adap!$DU$12:$FD$119,MATCH($C96,Example_2_Adap!$C$12:$C$119)+$D96-COUNT($C$91:$C$99),MATCH(F$90,Example_2_Adap!$DU$11:$FD$11,0))</f>
        <v>1.2988248862208399E+19</v>
      </c>
      <c r="G96" s="1" cm="1">
        <f t="array" ref="G96">INDEX(Example_2_Adap!$DU$12:$FD$119,MATCH($C96,Example_2_Adap!$C$12:$C$119)+$D96-COUNT($C$91:$C$99),MATCH(G$90,Example_2_Adap!$DU$11:$FD$11,0))</f>
        <v>78703715549.570999</v>
      </c>
      <c r="H96" s="1">
        <f t="shared" si="17"/>
        <v>78703146919.350342</v>
      </c>
      <c r="I96" s="1" cm="1">
        <f t="array" ref="I96">INDEX(Example_2_Adap!$DU$12:$FD$119,MATCH($C96,Example_2_Adap!$C$12:$C$119)+$D96-COUNT($C$190:$C$198),MATCH(I$189,Example_2_Adap!$DU$11:$FD$11,0))</f>
        <v>280540.81150404899</v>
      </c>
      <c r="J96" s="59">
        <f t="shared" si="20"/>
        <v>7.2249475985565228E-6</v>
      </c>
      <c r="K96" s="69"/>
    </row>
    <row r="97" spans="3:23" outlineLevel="1" x14ac:dyDescent="0.45">
      <c r="C97" s="48">
        <f t="shared" si="19"/>
        <v>256</v>
      </c>
      <c r="D97" s="48">
        <v>7</v>
      </c>
      <c r="E97" s="1" cm="1">
        <f t="array" ref="E97">INDEX(Example_2_Adap!$DU$12:$FD$119,MATCH($C97,Example_2_Adap!$C$12:$C$119)+$D97-COUNT($C$91:$C$99),MATCH(E$90,Example_2_Adap!$DU$11:$FD$11,0))</f>
        <v>1.05535032683246E+19</v>
      </c>
      <c r="F97" s="1" cm="1">
        <f t="array" ref="F97">INDEX(Example_2_Adap!$DU$12:$FD$119,MATCH($C97,Example_2_Adap!$C$12:$C$119)+$D97-COUNT($C$91:$C$99),MATCH(F$90,Example_2_Adap!$DU$11:$FD$11,0))</f>
        <v>1.38117602312278E+19</v>
      </c>
      <c r="G97" s="1" cm="1">
        <f t="array" ref="G97">INDEX(Example_2_Adap!$DU$12:$FD$119,MATCH($C97,Example_2_Adap!$C$12:$C$119)+$D97-COUNT($C$91:$C$99),MATCH(G$90,Example_2_Adap!$DU$11:$FD$11,0))</f>
        <v>571438329646.26794</v>
      </c>
      <c r="H97" s="1">
        <f t="shared" si="17"/>
        <v>571387843839.73547</v>
      </c>
      <c r="I97" s="1" cm="1">
        <f t="array" ref="I97">INDEX(Example_2_Adap!$DU$12:$FD$119,MATCH($C97,Example_2_Adap!$C$12:$C$119)+$D97-COUNT($C$190:$C$198),MATCH(I$189,Example_2_Adap!$DU$11:$FD$11,0))</f>
        <v>755902.00677054399</v>
      </c>
      <c r="J97" s="59">
        <f t="shared" si="20"/>
        <v>8.8348652712397601E-5</v>
      </c>
      <c r="K97" s="69"/>
    </row>
    <row r="98" spans="3:23" outlineLevel="1" x14ac:dyDescent="0.45">
      <c r="C98" s="48">
        <f t="shared" si="19"/>
        <v>256</v>
      </c>
      <c r="D98" s="48">
        <v>8</v>
      </c>
      <c r="E98" s="1" cm="1">
        <f t="array" ref="E98">INDEX(Example_2_Adap!$DU$12:$FD$119,MATCH($C98,Example_2_Adap!$C$12:$C$119)+$D98-COUNT($C$91:$C$99),MATCH(E$90,Example_2_Adap!$DU$11:$FD$11,0))</f>
        <v>4.3690874358845001E+20</v>
      </c>
      <c r="F98" s="1" cm="1">
        <f t="array" ref="F98">INDEX(Example_2_Adap!$DU$12:$FD$119,MATCH($C98,Example_2_Adap!$C$12:$C$119)+$D98-COUNT($C$91:$C$99),MATCH(F$90,Example_2_Adap!$DU$11:$FD$11,0))</f>
        <v>2.9077273211079E+19</v>
      </c>
      <c r="G98" s="1" cm="1">
        <f t="array" ref="G98">INDEX(Example_2_Adap!$DU$12:$FD$119,MATCH($C98,Example_2_Adap!$C$12:$C$119)+$D98-COUNT($C$91:$C$99),MATCH(G$90,Example_2_Adap!$DU$11:$FD$11,0))</f>
        <v>3376284480575.3198</v>
      </c>
      <c r="H98" s="1">
        <f t="shared" si="17"/>
        <v>3374109357109.8906</v>
      </c>
      <c r="I98" s="1" cm="1">
        <f t="array" ref="I98">INDEX(Example_2_Adap!$DU$12:$FD$119,MATCH($C98,Example_2_Adap!$C$12:$C$119)+$D98-COUNT($C$190:$C$198),MATCH(I$189,Example_2_Adap!$DU$11:$FD$11,0))</f>
        <v>1836874.8888016001</v>
      </c>
      <c r="J98" s="59">
        <f t="shared" si="20"/>
        <v>6.4423583911346171E-4</v>
      </c>
      <c r="K98" s="69"/>
    </row>
    <row r="99" spans="3:23" outlineLevel="1" x14ac:dyDescent="0.45">
      <c r="C99" s="48">
        <f t="shared" si="19"/>
        <v>256</v>
      </c>
      <c r="D99" s="48">
        <v>9</v>
      </c>
      <c r="E99" s="1" cm="1">
        <f t="array" ref="E99">INDEX(Example_2_Adap!$DU$12:$FD$119,MATCH($C99,Example_2_Adap!$C$12:$C$119)+$D99-COUNT($C$91:$C$99),MATCH(E$90,Example_2_Adap!$DU$11:$FD$11,0))</f>
        <v>1.0595413318375E+20</v>
      </c>
      <c r="F99" s="1" cm="1">
        <f t="array" ref="F99">INDEX(Example_2_Adap!$DU$12:$FD$119,MATCH($C99,Example_2_Adap!$C$12:$C$119)+$D99-COUNT($C$91:$C$99),MATCH(F$90,Example_2_Adap!$DU$11:$FD$11,0))</f>
        <v>1.6655876824380001E+20</v>
      </c>
      <c r="G99" s="1" cm="1">
        <f t="array" ref="G99">INDEX(Example_2_Adap!$DU$12:$FD$119,MATCH($C99,Example_2_Adap!$C$12:$C$119)+$D99-COUNT($C$91:$C$99),MATCH(G$90,Example_2_Adap!$DU$11:$FD$11,0))</f>
        <v>18237334889027.699</v>
      </c>
      <c r="H99" s="1">
        <f t="shared" si="17"/>
        <v>18130877498623.891</v>
      </c>
      <c r="I99" s="1" cm="1">
        <f t="array" ref="I99">INDEX(Example_2_Adap!$DU$12:$FD$119,MATCH($C99,Example_2_Adap!$C$12:$C$119)+$D99-COUNT($C$190:$C$198),MATCH(I$189,Example_2_Adap!$DU$11:$FD$11,0))</f>
        <v>4258036.8127370495</v>
      </c>
      <c r="J99" s="59">
        <f t="shared" si="20"/>
        <v>5.8373326503894799E-3</v>
      </c>
      <c r="K99" s="69"/>
    </row>
    <row r="100" spans="3:23" ht="11.85" customHeight="1" x14ac:dyDescent="0.45"/>
    <row r="101" spans="3:23" outlineLevel="1" x14ac:dyDescent="0.45">
      <c r="C101" s="90" t="s">
        <v>76</v>
      </c>
      <c r="D101" s="91"/>
      <c r="E101" s="91"/>
      <c r="F101" s="91"/>
      <c r="G101" s="91"/>
      <c r="H101" s="91"/>
      <c r="I101" s="91"/>
      <c r="J101" s="91"/>
      <c r="P101" s="90" t="s">
        <v>103</v>
      </c>
      <c r="Q101" s="91"/>
      <c r="R101" s="91"/>
      <c r="S101" s="91"/>
      <c r="T101" s="91"/>
      <c r="U101" s="91"/>
      <c r="V101" s="91"/>
      <c r="W101" s="92"/>
    </row>
    <row r="102" spans="3:23" outlineLevel="1" x14ac:dyDescent="0.45">
      <c r="C102" s="50" t="s">
        <v>11</v>
      </c>
      <c r="D102" s="50" t="s">
        <v>14</v>
      </c>
      <c r="E102" s="54" t="s">
        <v>17</v>
      </c>
      <c r="F102" s="54" t="s">
        <v>18</v>
      </c>
      <c r="G102" s="54" t="s">
        <v>21</v>
      </c>
      <c r="H102" s="54" t="s">
        <v>22</v>
      </c>
      <c r="I102" s="54" t="s">
        <v>59</v>
      </c>
      <c r="J102" s="54" t="s">
        <v>102</v>
      </c>
      <c r="K102" s="54" t="s">
        <v>67</v>
      </c>
      <c r="L102" s="54" t="s">
        <v>98</v>
      </c>
      <c r="M102" s="54" t="s">
        <v>73</v>
      </c>
      <c r="N102" s="54" t="s">
        <v>99</v>
      </c>
      <c r="Q102" t="str">
        <f t="shared" ref="Q102:V102" si="21">E102</f>
        <v>St_RBF_AD</v>
      </c>
      <c r="R102" t="str">
        <f t="shared" si="21"/>
        <v>Mu_RBF_AD</v>
      </c>
      <c r="S102" t="str">
        <f t="shared" si="21"/>
        <v>St_LRBF_AD</v>
      </c>
      <c r="T102" t="str">
        <f t="shared" si="21"/>
        <v>Mu_LRBF_AD</v>
      </c>
      <c r="U102" t="str">
        <f t="shared" si="21"/>
        <v>St_1E-6_CPLRBF_AD</v>
      </c>
      <c r="V102" t="str">
        <f t="shared" si="21"/>
        <v>Mu_1E-6_CPLRBF_AD</v>
      </c>
    </row>
    <row r="103" spans="3:23" outlineLevel="1" x14ac:dyDescent="0.45">
      <c r="C103" s="53">
        <v>4</v>
      </c>
      <c r="D103" s="48">
        <v>1</v>
      </c>
      <c r="E103" s="1" cm="1">
        <f t="array" ref="E103">INDEX(Example_2_Adap!$E$12:$AR$119,MATCH(Analysis_1_Adap_paper!$C103,Example_2_Adap!$C$12:$C$119)+Analysis_1_Adap_paper!$D103-COUNT($C$103:$C$111),MATCH(Analysis_1_Adap_paper!E$102,Example_2_Adap!$E$11:$AR$11,0))</f>
        <v>3.76909711421404E-2</v>
      </c>
      <c r="F103" s="1" cm="1">
        <f t="array" ref="F103">INDEX(Example_2_Adap!$E$12:$AR$119,MATCH(Analysis_1_Adap_paper!$C103,Example_2_Adap!$C$12:$C$119)+Analysis_1_Adap_paper!$D103-COUNT($C$103:$C$111),MATCH(Analysis_1_Adap_paper!F$102,Example_2_Adap!$E$11:$AR$11,0))</f>
        <v>3.76909711421404E-2</v>
      </c>
      <c r="G103" s="1" cm="1">
        <f t="array" ref="G103">INDEX(Example_2_Adap!$E$12:$AR$119,MATCH(Analysis_1_Adap_paper!$C103,Example_2_Adap!$C$12:$C$119)+Analysis_1_Adap_paper!$D103-COUNT($C$103:$C$111),MATCH(Analysis_1_Adap_paper!G$102,Example_2_Adap!$E$11:$AR$11,0))</f>
        <v>3.7690971142145799E-2</v>
      </c>
      <c r="H103" s="1" cm="1">
        <f t="array" ref="H103">INDEX(Example_2_Adap!$E$12:$AR$119,MATCH(Analysis_1_Adap_paper!$C103,Example_2_Adap!$C$12:$C$119)+Analysis_1_Adap_paper!$D103-COUNT($C$103:$C$111),MATCH(Analysis_1_Adap_paper!H$102,Example_2_Adap!$E$11:$AR$11,0))</f>
        <v>3.7690971142145799E-2</v>
      </c>
      <c r="I103" s="1" cm="1">
        <f t="array" ref="I103">INDEX(Example_2_Adap!$E$12:$AR$119,MATCH(Analysis_1_Adap_paper!$C103,Example_2_Adap!$C$12:$C$119)+Analysis_1_Adap_paper!$D103-COUNT($C$103:$C$111),MATCH(Analysis_1_Adap_paper!I$102,Example_2_Adap!$E$11:$AR$11,0))</f>
        <v>3.7691795250813301E-2</v>
      </c>
      <c r="J103" s="1" cm="1">
        <f t="array" ref="J103">INDEX(Example_2_Adap!$E$12:$AR$119,MATCH(Analysis_1_Adap_paper!$C103,Example_2_Adap!$C$12:$C$119)+Analysis_1_Adap_paper!$D103-COUNT($C$103:$C$111),MATCH(Analysis_1_Adap_paper!J$102,Example_2_Adap!$E$11:$AR$11,0))</f>
        <v>3.7691795250813301E-2</v>
      </c>
      <c r="K103" s="1" cm="1">
        <f t="array" ref="K103">INDEX(Example_2_Adap!$E$12:$AR$119,MATCH(Analysis_1_Adap_paper!$C103,Example_2_Adap!$C$12:$C$119)+Analysis_1_Adap_paper!$D103-COUNT($C$103:$C$111),MATCH(Analysis_1_Adap_paper!K$102,Example_2_Adap!$E$11:$AR$11,0))</f>
        <v>3.7690971224551E-2</v>
      </c>
      <c r="L103" s="1" cm="1">
        <f t="array" ref="L103">INDEX(Example_2_Adap!$E$12:$AR$119,MATCH(Analysis_1_Adap_paper!$C103,Example_2_Adap!$C$12:$C$119)+Analysis_1_Adap_paper!$D103-COUNT($C$103:$C$111),MATCH(Analysis_1_Adap_paper!L$102,Example_2_Adap!$E$11:$AR$11,0))</f>
        <v>3.7690971224551E-2</v>
      </c>
      <c r="M103" s="1" cm="1">
        <f t="array" ref="M103">INDEX(Example_2_Adap!$E$12:$AR$119,MATCH(Analysis_1_Adap_paper!$C103,Example_2_Adap!$C$12:$C$119)+Analysis_1_Adap_paper!$D103-COUNT($C$103:$C$111),MATCH(Analysis_1_Adap_paper!M$102,Example_2_Adap!$E$11:$AR$11,0))</f>
        <v>3.7690971142202601E-2</v>
      </c>
      <c r="N103" s="1" cm="1">
        <f t="array" ref="N103">INDEX(Example_2_Adap!$E$12:$AR$119,MATCH(Analysis_1_Adap_paper!$C103,Example_2_Adap!$C$12:$C$119)+Analysis_1_Adap_paper!$D103-COUNT($C$103:$C$111),MATCH(Analysis_1_Adap_paper!N$102,Example_2_Adap!$E$11:$AR$11,0))</f>
        <v>3.7690971142202601E-2</v>
      </c>
      <c r="Q103" s="56" t="s">
        <v>93</v>
      </c>
      <c r="R103" s="56" t="s">
        <v>93</v>
      </c>
      <c r="S103" s="56" t="s">
        <v>93</v>
      </c>
      <c r="T103" s="56" t="s">
        <v>93</v>
      </c>
      <c r="U103" s="56" t="s">
        <v>93</v>
      </c>
      <c r="V103" s="56" t="s">
        <v>93</v>
      </c>
    </row>
    <row r="104" spans="3:23" outlineLevel="1" x14ac:dyDescent="0.45">
      <c r="C104" s="48">
        <f>C103</f>
        <v>4</v>
      </c>
      <c r="D104" s="48">
        <v>2</v>
      </c>
      <c r="E104" s="1" cm="1">
        <f t="array" ref="E104">INDEX(Example_2_Adap!$E$12:$AR$119,MATCH(Analysis_1_Adap_paper!$C104,Example_2_Adap!$C$12:$C$119)+Analysis_1_Adap_paper!$D104-COUNT($C$103:$C$111),MATCH(Analysis_1_Adap_paper!E$102,Example_2_Adap!$E$11:$AR$11,0))</f>
        <v>1.0043025843469101E-2</v>
      </c>
      <c r="F104" s="1" cm="1">
        <f t="array" ref="F104">INDEX(Example_2_Adap!$E$12:$AR$119,MATCH(Analysis_1_Adap_paper!$C104,Example_2_Adap!$C$12:$C$119)+Analysis_1_Adap_paper!$D104-COUNT($C$103:$C$111),MATCH(Analysis_1_Adap_paper!F$102,Example_2_Adap!$E$11:$AR$11,0))</f>
        <v>4.06138258859556E-3</v>
      </c>
      <c r="G104" s="1" cm="1">
        <f t="array" ref="G104">INDEX(Example_2_Adap!$E$12:$AR$119,MATCH(Analysis_1_Adap_paper!$C104,Example_2_Adap!$C$12:$C$119)+Analysis_1_Adap_paper!$D104-COUNT($C$103:$C$111),MATCH(Analysis_1_Adap_paper!G$102,Example_2_Adap!$E$11:$AR$11,0))</f>
        <v>1.0043025843482401E-2</v>
      </c>
      <c r="H104" s="1" cm="1">
        <f t="array" ref="H104">INDEX(Example_2_Adap!$E$12:$AR$119,MATCH(Analysis_1_Adap_paper!$C104,Example_2_Adap!$C$12:$C$119)+Analysis_1_Adap_paper!$D104-COUNT($C$103:$C$111),MATCH(Analysis_1_Adap_paper!H$102,Example_2_Adap!$E$11:$AR$11,0))</f>
        <v>4.0613825885849001E-3</v>
      </c>
      <c r="I104" s="1" cm="1">
        <f t="array" ref="I104">INDEX(Example_2_Adap!$E$12:$AR$119,MATCH(Analysis_1_Adap_paper!$C104,Example_2_Adap!$C$12:$C$119)+Analysis_1_Adap_paper!$D104-COUNT($C$103:$C$111),MATCH(Analysis_1_Adap_paper!I$102,Example_2_Adap!$E$11:$AR$11,0))</f>
        <v>1.00456170687079E-2</v>
      </c>
      <c r="J104" s="1" cm="1">
        <f t="array" ref="J104">INDEX(Example_2_Adap!$E$12:$AR$119,MATCH(Analysis_1_Adap_paper!$C104,Example_2_Adap!$C$12:$C$119)+Analysis_1_Adap_paper!$D104-COUNT($C$103:$C$111),MATCH(Analysis_1_Adap_paper!J$102,Example_2_Adap!$E$11:$AR$11,0))</f>
        <v>4.0616895321505799E-3</v>
      </c>
      <c r="K104" s="1" cm="1">
        <f t="array" ref="K104">INDEX(Example_2_Adap!$E$12:$AR$119,MATCH(Analysis_1_Adap_paper!$C104,Example_2_Adap!$C$12:$C$119)+Analysis_1_Adap_paper!$D104-COUNT($C$103:$C$111),MATCH(Analysis_1_Adap_paper!K$102,Example_2_Adap!$E$11:$AR$11,0))</f>
        <v>1.00430261026644E-2</v>
      </c>
      <c r="L104" s="1" cm="1">
        <f t="array" ref="L104">INDEX(Example_2_Adap!$E$12:$AR$119,MATCH(Analysis_1_Adap_paper!$C104,Example_2_Adap!$C$12:$C$119)+Analysis_1_Adap_paper!$D104-COUNT($C$103:$C$111),MATCH(Analysis_1_Adap_paper!L$102,Example_2_Adap!$E$11:$AR$11,0))</f>
        <v>4.0613826192785699E-3</v>
      </c>
      <c r="M104" s="1" cm="1">
        <f t="array" ref="M104">INDEX(Example_2_Adap!$E$12:$AR$119,MATCH(Analysis_1_Adap_paper!$C104,Example_2_Adap!$C$12:$C$119)+Analysis_1_Adap_paper!$D104-COUNT($C$103:$C$111),MATCH(Analysis_1_Adap_paper!M$102,Example_2_Adap!$E$11:$AR$11,0))</f>
        <v>1.00430258437089E-2</v>
      </c>
      <c r="N104" s="1" cm="1">
        <f t="array" ref="N104">INDEX(Example_2_Adap!$E$12:$AR$119,MATCH(Analysis_1_Adap_paper!$C104,Example_2_Adap!$C$12:$C$119)+Analysis_1_Adap_paper!$D104-COUNT($C$103:$C$111),MATCH(Analysis_1_Adap_paper!N$102,Example_2_Adap!$E$11:$AR$11,0))</f>
        <v>4.0613825886222001E-3</v>
      </c>
      <c r="Q104" s="57">
        <f>LOG(E103/E104)/LOG(2)</f>
        <v>1.9080249663024227</v>
      </c>
      <c r="R104" s="57">
        <f t="shared" ref="R104:V111" si="22">LOG(F103/F104)/LOG(2)</f>
        <v>3.2141761249235912</v>
      </c>
      <c r="S104" s="57">
        <f t="shared" si="22"/>
        <v>1.9080249663007189</v>
      </c>
      <c r="T104" s="57">
        <f t="shared" si="22"/>
        <v>3.2141761249275844</v>
      </c>
      <c r="U104" s="57">
        <f t="shared" si="22"/>
        <v>1.9076843251125524</v>
      </c>
      <c r="V104" s="57">
        <f t="shared" si="22"/>
        <v>3.2140986397572919</v>
      </c>
    </row>
    <row r="105" spans="3:23" outlineLevel="1" x14ac:dyDescent="0.45">
      <c r="C105" s="48">
        <f t="shared" ref="C105:C111" si="23">C104</f>
        <v>4</v>
      </c>
      <c r="D105" s="48">
        <v>3</v>
      </c>
      <c r="E105" s="1" cm="1">
        <f t="array" ref="E105">INDEX(Example_2_Adap!$E$12:$AR$119,MATCH(Analysis_1_Adap_paper!$C105,Example_2_Adap!$C$12:$C$119)+Analysis_1_Adap_paper!$D105-COUNT($C$103:$C$111),MATCH(Analysis_1_Adap_paper!E$102,Example_2_Adap!$E$11:$AR$11,0))</f>
        <v>2.37173101334065E-3</v>
      </c>
      <c r="F105" s="1" cm="1">
        <f t="array" ref="F105">INDEX(Example_2_Adap!$E$12:$AR$119,MATCH(Analysis_1_Adap_paper!$C105,Example_2_Adap!$C$12:$C$119)+Analysis_1_Adap_paper!$D105-COUNT($C$103:$C$111),MATCH(Analysis_1_Adap_paper!F$102,Example_2_Adap!$E$11:$AR$11,0))</f>
        <v>2.6475044891682798E-4</v>
      </c>
      <c r="G105" s="1" cm="1">
        <f t="array" ref="G105">INDEX(Example_2_Adap!$E$12:$AR$119,MATCH(Analysis_1_Adap_paper!$C105,Example_2_Adap!$C$12:$C$119)+Analysis_1_Adap_paper!$D105-COUNT($C$103:$C$111),MATCH(Analysis_1_Adap_paper!G$102,Example_2_Adap!$E$11:$AR$11,0))</f>
        <v>2.3717310134871898E-3</v>
      </c>
      <c r="H105" s="1" cm="1">
        <f t="array" ref="H105">INDEX(Example_2_Adap!$E$12:$AR$119,MATCH(Analysis_1_Adap_paper!$C105,Example_2_Adap!$C$12:$C$119)+Analysis_1_Adap_paper!$D105-COUNT($C$103:$C$111),MATCH(Analysis_1_Adap_paper!H$102,Example_2_Adap!$E$11:$AR$11,0))</f>
        <v>2.6475044897811202E-4</v>
      </c>
      <c r="I105" s="1" cm="1">
        <f t="array" ref="I105">INDEX(Example_2_Adap!$E$12:$AR$119,MATCH(Analysis_1_Adap_paper!$C105,Example_2_Adap!$C$12:$C$119)+Analysis_1_Adap_paper!$D105-COUNT($C$103:$C$111),MATCH(Analysis_1_Adap_paper!I$102,Example_2_Adap!$E$11:$AR$11,0))</f>
        <v>2.4079974479640498E-3</v>
      </c>
      <c r="J105" s="1" cm="1">
        <f t="array" ref="J105">INDEX(Example_2_Adap!$E$12:$AR$119,MATCH(Analysis_1_Adap_paper!$C105,Example_2_Adap!$C$12:$C$119)+Analysis_1_Adap_paper!$D105-COUNT($C$103:$C$111),MATCH(Analysis_1_Adap_paper!J$102,Example_2_Adap!$E$11:$AR$11,0))</f>
        <v>2.6543371530784998E-4</v>
      </c>
      <c r="K105" s="1" cm="1">
        <f t="array" ref="K105">INDEX(Example_2_Adap!$E$12:$AR$119,MATCH(Analysis_1_Adap_paper!$C105,Example_2_Adap!$C$12:$C$119)+Analysis_1_Adap_paper!$D105-COUNT($C$103:$C$111),MATCH(Analysis_1_Adap_paper!K$102,Example_2_Adap!$E$11:$AR$11,0))</f>
        <v>2.3717347142566598E-3</v>
      </c>
      <c r="L105" s="1" cm="1">
        <f t="array" ref="L105">INDEX(Example_2_Adap!$E$12:$AR$119,MATCH(Analysis_1_Adap_paper!$C105,Example_2_Adap!$C$12:$C$119)+Analysis_1_Adap_paper!$D105-COUNT($C$103:$C$111),MATCH(Analysis_1_Adap_paper!L$102,Example_2_Adap!$E$11:$AR$11,0))</f>
        <v>2.6475051801000399E-4</v>
      </c>
      <c r="M105" s="1" cm="1">
        <f t="array" ref="M105">INDEX(Example_2_Adap!$E$12:$AR$119,MATCH(Analysis_1_Adap_paper!$C105,Example_2_Adap!$C$12:$C$119)+Analysis_1_Adap_paper!$D105-COUNT($C$103:$C$111),MATCH(Analysis_1_Adap_paper!M$102,Example_2_Adap!$E$11:$AR$11,0))</f>
        <v>2.3717310170567798E-3</v>
      </c>
      <c r="N105" s="1" cm="1">
        <f t="array" ref="N105">INDEX(Example_2_Adap!$E$12:$AR$119,MATCH(Analysis_1_Adap_paper!$C105,Example_2_Adap!$C$12:$C$119)+Analysis_1_Adap_paper!$D105-COUNT($C$103:$C$111),MATCH(Analysis_1_Adap_paper!N$102,Example_2_Adap!$E$11:$AR$11,0))</f>
        <v>2.6475044888663003E-4</v>
      </c>
      <c r="Q105" s="57">
        <f t="shared" ref="Q105:Q111" si="24">LOG(E104/E105)/LOG(2)</f>
        <v>2.0821816985571981</v>
      </c>
      <c r="R105" s="57">
        <f t="shared" si="22"/>
        <v>3.9392659021958272</v>
      </c>
      <c r="S105" s="57">
        <f t="shared" si="22"/>
        <v>2.0821816984699701</v>
      </c>
      <c r="T105" s="57">
        <f t="shared" si="22"/>
        <v>3.939265901858088</v>
      </c>
      <c r="U105" s="57">
        <f t="shared" si="22"/>
        <v>2.0606604185126849</v>
      </c>
      <c r="V105" s="57">
        <f t="shared" si="22"/>
        <v>3.9356564288393261</v>
      </c>
    </row>
    <row r="106" spans="3:23" outlineLevel="1" x14ac:dyDescent="0.45">
      <c r="C106" s="48">
        <f t="shared" si="23"/>
        <v>4</v>
      </c>
      <c r="D106" s="48">
        <v>4</v>
      </c>
      <c r="E106" s="1" cm="1">
        <f t="array" ref="E106">INDEX(Example_2_Adap!$E$12:$AR$119,MATCH(Analysis_1_Adap_paper!$C106,Example_2_Adap!$C$12:$C$119)+Analysis_1_Adap_paper!$D106-COUNT($C$103:$C$111),MATCH(Analysis_1_Adap_paper!E$102,Example_2_Adap!$E$11:$AR$11,0))</f>
        <v>7.2870485837484001E-4</v>
      </c>
      <c r="F106" s="1" cm="1">
        <f t="array" ref="F106">INDEX(Example_2_Adap!$E$12:$AR$119,MATCH(Analysis_1_Adap_paper!$C106,Example_2_Adap!$C$12:$C$119)+Analysis_1_Adap_paper!$D106-COUNT($C$103:$C$111),MATCH(Analysis_1_Adap_paper!F$102,Example_2_Adap!$E$11:$AR$11,0))</f>
        <v>1.2654862486804999E-5</v>
      </c>
      <c r="G106" s="1" cm="1">
        <f t="array" ref="G106">INDEX(Example_2_Adap!$E$12:$AR$119,MATCH(Analysis_1_Adap_paper!$C106,Example_2_Adap!$C$12:$C$119)+Analysis_1_Adap_paper!$D106-COUNT($C$103:$C$111),MATCH(Analysis_1_Adap_paper!G$102,Example_2_Adap!$E$11:$AR$11,0))</f>
        <v>7.2870485926479402E-4</v>
      </c>
      <c r="H106" s="1" cm="1">
        <f t="array" ref="H106">INDEX(Example_2_Adap!$E$12:$AR$119,MATCH(Analysis_1_Adap_paper!$C106,Example_2_Adap!$C$12:$C$119)+Analysis_1_Adap_paper!$D106-COUNT($C$103:$C$111),MATCH(Analysis_1_Adap_paper!H$102,Example_2_Adap!$E$11:$AR$11,0))</f>
        <v>1.2654862378891299E-5</v>
      </c>
      <c r="I106" s="1" cm="1">
        <f t="array" ref="I106">INDEX(Example_2_Adap!$E$12:$AR$119,MATCH(Analysis_1_Adap_paper!$C106,Example_2_Adap!$C$12:$C$119)+Analysis_1_Adap_paper!$D106-COUNT($C$103:$C$111),MATCH(Analysis_1_Adap_paper!I$102,Example_2_Adap!$E$11:$AR$11,0))</f>
        <v>1.16376579412857E-3</v>
      </c>
      <c r="J106" s="1" cm="1">
        <f t="array" ref="J106">INDEX(Example_2_Adap!$E$12:$AR$119,MATCH(Analysis_1_Adap_paper!$C106,Example_2_Adap!$C$12:$C$119)+Analysis_1_Adap_paper!$D106-COUNT($C$103:$C$111),MATCH(Analysis_1_Adap_paper!J$102,Example_2_Adap!$E$11:$AR$11,0))</f>
        <v>1.56282435836985E-5</v>
      </c>
      <c r="K106" s="1" cm="1">
        <f t="array" ref="K106">INDEX(Example_2_Adap!$E$12:$AR$119,MATCH(Analysis_1_Adap_paper!$C106,Example_2_Adap!$C$12:$C$119)+Analysis_1_Adap_paper!$D106-COUNT($C$103:$C$111),MATCH(Analysis_1_Adap_paper!K$102,Example_2_Adap!$E$11:$AR$11,0))</f>
        <v>7.2906403275263499E-4</v>
      </c>
      <c r="L106" s="1" cm="1">
        <f t="array" ref="L106">INDEX(Example_2_Adap!$E$12:$AR$119,MATCH(Analysis_1_Adap_paper!$C106,Example_2_Adap!$C$12:$C$119)+Analysis_1_Adap_paper!$D106-COUNT($C$103:$C$111),MATCH(Analysis_1_Adap_paper!L$102,Example_2_Adap!$E$11:$AR$11,0))</f>
        <v>1.26556709494352E-5</v>
      </c>
      <c r="M106" s="1" cm="1">
        <f t="array" ref="M106">INDEX(Example_2_Adap!$E$12:$AR$119,MATCH(Analysis_1_Adap_paper!$C106,Example_2_Adap!$C$12:$C$119)+Analysis_1_Adap_paper!$D106-COUNT($C$103:$C$111),MATCH(Analysis_1_Adap_paper!M$102,Example_2_Adap!$E$11:$AR$11,0))</f>
        <v>7.2870519835355196E-4</v>
      </c>
      <c r="N106" s="1" cm="1">
        <f t="array" ref="N106">INDEX(Example_2_Adap!$E$12:$AR$119,MATCH(Analysis_1_Adap_paper!$C106,Example_2_Adap!$C$12:$C$119)+Analysis_1_Adap_paper!$D106-COUNT($C$103:$C$111),MATCH(Analysis_1_Adap_paper!N$102,Example_2_Adap!$E$11:$AR$11,0))</f>
        <v>1.26548633896383E-5</v>
      </c>
      <c r="Q106" s="57">
        <f t="shared" si="24"/>
        <v>1.7025338833737849</v>
      </c>
      <c r="R106" s="57">
        <f t="shared" si="22"/>
        <v>4.3868693947861841</v>
      </c>
      <c r="S106" s="57">
        <f t="shared" si="22"/>
        <v>1.7025338817009859</v>
      </c>
      <c r="T106" s="57">
        <f t="shared" si="22"/>
        <v>4.3868694074226458</v>
      </c>
      <c r="U106" s="57">
        <f t="shared" si="22"/>
        <v>1.0490331155528909</v>
      </c>
      <c r="V106" s="57">
        <f t="shared" si="22"/>
        <v>4.0861240810802375</v>
      </c>
    </row>
    <row r="107" spans="3:23" outlineLevel="1" x14ac:dyDescent="0.45">
      <c r="C107" s="48">
        <f t="shared" si="23"/>
        <v>4</v>
      </c>
      <c r="D107" s="48">
        <v>5</v>
      </c>
      <c r="E107" s="1" cm="1">
        <f t="array" ref="E107">INDEX(Example_2_Adap!$E$12:$AR$119,MATCH(Analysis_1_Adap_paper!$C107,Example_2_Adap!$C$12:$C$119)+Analysis_1_Adap_paper!$D107-COUNT($C$103:$C$111),MATCH(Analysis_1_Adap_paper!E$102,Example_2_Adap!$E$11:$AR$11,0))</f>
        <v>4.1025469909072799E-4</v>
      </c>
      <c r="F107" s="1" cm="1">
        <f t="array" ref="F107">INDEX(Example_2_Adap!$E$12:$AR$119,MATCH(Analysis_1_Adap_paper!$C107,Example_2_Adap!$C$12:$C$119)+Analysis_1_Adap_paper!$D107-COUNT($C$103:$C$111),MATCH(Analysis_1_Adap_paper!F$102,Example_2_Adap!$E$11:$AR$11,0))</f>
        <v>6.00271065742674E-7</v>
      </c>
      <c r="G107" s="1" cm="1">
        <f t="array" ref="G107">INDEX(Example_2_Adap!$E$12:$AR$119,MATCH(Analysis_1_Adap_paper!$C107,Example_2_Adap!$C$12:$C$119)+Analysis_1_Adap_paper!$D107-COUNT($C$103:$C$111),MATCH(Analysis_1_Adap_paper!G$102,Example_2_Adap!$E$11:$AR$11,0))</f>
        <v>4.10257506169742E-4</v>
      </c>
      <c r="H107" s="1" cm="1">
        <f t="array" ref="H107">INDEX(Example_2_Adap!$E$12:$AR$119,MATCH(Analysis_1_Adap_paper!$C107,Example_2_Adap!$C$12:$C$119)+Analysis_1_Adap_paper!$D107-COUNT($C$103:$C$111),MATCH(Analysis_1_Adap_paper!H$102,Example_2_Adap!$E$11:$AR$11,0))</f>
        <v>6.0027503412385301E-7</v>
      </c>
      <c r="I107" s="1" cm="1">
        <f t="array" ref="I107">INDEX(Example_2_Adap!$E$12:$AR$119,MATCH(Analysis_1_Adap_paper!$C107,Example_2_Adap!$C$12:$C$119)+Analysis_1_Adap_paper!$D107-COUNT($C$103:$C$111),MATCH(Analysis_1_Adap_paper!I$102,Example_2_Adap!$E$11:$AR$11,0))</f>
        <v>8.70764626380804E-4</v>
      </c>
      <c r="J107" s="1" cm="1">
        <f t="array" ref="J107">INDEX(Example_2_Adap!$E$12:$AR$119,MATCH(Analysis_1_Adap_paper!$C107,Example_2_Adap!$C$12:$C$119)+Analysis_1_Adap_paper!$D107-COUNT($C$103:$C$111),MATCH(Analysis_1_Adap_paper!J$102,Example_2_Adap!$E$11:$AR$11,0))</f>
        <v>1.0463286717055001E-6</v>
      </c>
      <c r="K107" s="1" cm="1">
        <f t="array" ref="K107">INDEX(Example_2_Adap!$E$12:$AR$119,MATCH(Analysis_1_Adap_paper!$C107,Example_2_Adap!$C$12:$C$119)+Analysis_1_Adap_paper!$D107-COUNT($C$103:$C$111),MATCH(Analysis_1_Adap_paper!K$102,Example_2_Adap!$E$11:$AR$11,0))</f>
        <v>4.2981270610908902E-4</v>
      </c>
      <c r="L107" s="1" cm="1">
        <f t="array" ref="L107">INDEX(Example_2_Adap!$E$12:$AR$119,MATCH(Analysis_1_Adap_paper!$C107,Example_2_Adap!$C$12:$C$119)+Analysis_1_Adap_paper!$D107-COUNT($C$103:$C$111),MATCH(Analysis_1_Adap_paper!L$102,Example_2_Adap!$E$11:$AR$11,0))</f>
        <v>6.0541883950548904E-7</v>
      </c>
      <c r="M107" s="1" cm="1">
        <f t="array" ref="M107">INDEX(Example_2_Adap!$E$12:$AR$119,MATCH(Analysis_1_Adap_paper!$C107,Example_2_Adap!$C$12:$C$119)+Analysis_1_Adap_paper!$D107-COUNT($C$103:$C$111),MATCH(Analysis_1_Adap_paper!M$102,Example_2_Adap!$E$11:$AR$11,0))</f>
        <v>4.10284760250068E-4</v>
      </c>
      <c r="N107" s="1" cm="1">
        <f t="array" ref="N107">INDEX(Example_2_Adap!$E$12:$AR$119,MATCH(Analysis_1_Adap_paper!$C107,Example_2_Adap!$C$12:$C$119)+Analysis_1_Adap_paper!$D107-COUNT($C$103:$C$111),MATCH(Analysis_1_Adap_paper!N$102,Example_2_Adap!$E$11:$AR$11,0))</f>
        <v>6.00283128981971E-7</v>
      </c>
      <c r="Q107" s="57">
        <f t="shared" si="24"/>
        <v>0.82881475079182931</v>
      </c>
      <c r="R107" s="57">
        <f t="shared" si="22"/>
        <v>4.3979338914867849</v>
      </c>
      <c r="S107" s="57">
        <f t="shared" si="22"/>
        <v>0.82880488125886831</v>
      </c>
      <c r="T107" s="57">
        <f t="shared" si="22"/>
        <v>4.3979243415849316</v>
      </c>
      <c r="U107" s="57">
        <f t="shared" si="22"/>
        <v>0.41844604123227586</v>
      </c>
      <c r="V107" s="57">
        <f t="shared" si="22"/>
        <v>3.9007476410318818</v>
      </c>
    </row>
    <row r="108" spans="3:23" outlineLevel="1" x14ac:dyDescent="0.45">
      <c r="C108" s="48">
        <f t="shared" si="23"/>
        <v>4</v>
      </c>
      <c r="D108" s="48">
        <v>6</v>
      </c>
      <c r="E108" s="1" cm="1">
        <f t="array" ref="E108">INDEX(Example_2_Adap!$E$12:$AR$119,MATCH(Analysis_1_Adap_paper!$C108,Example_2_Adap!$C$12:$C$119)+Analysis_1_Adap_paper!$D108-COUNT($C$103:$C$111),MATCH(Analysis_1_Adap_paper!E$102,Example_2_Adap!$E$11:$AR$11,0))</f>
        <v>3.5625296732177898E-4</v>
      </c>
      <c r="F108" s="1" cm="1">
        <f t="array" ref="F108">INDEX(Example_2_Adap!$E$12:$AR$119,MATCH(Analysis_1_Adap_paper!$C108,Example_2_Adap!$C$12:$C$119)+Analysis_1_Adap_paper!$D108-COUNT($C$103:$C$111),MATCH(Analysis_1_Adap_paper!F$102,Example_2_Adap!$E$11:$AR$11,0))</f>
        <v>3.1184669513351003E-8</v>
      </c>
      <c r="G108" s="1" cm="1">
        <f t="array" ref="G108">INDEX(Example_2_Adap!$E$12:$AR$119,MATCH(Analysis_1_Adap_paper!$C108,Example_2_Adap!$C$12:$C$119)+Analysis_1_Adap_paper!$D108-COUNT($C$103:$C$111),MATCH(Analysis_1_Adap_paper!G$102,Example_2_Adap!$E$11:$AR$11,0))</f>
        <v>3.5623668036244201E-4</v>
      </c>
      <c r="H108" s="1" cm="1">
        <f t="array" ref="H108">INDEX(Example_2_Adap!$E$12:$AR$119,MATCH(Analysis_1_Adap_paper!$C108,Example_2_Adap!$C$12:$C$119)+Analysis_1_Adap_paper!$D108-COUNT($C$103:$C$111),MATCH(Analysis_1_Adap_paper!H$102,Example_2_Adap!$E$11:$AR$11,0))</f>
        <v>3.1196065286564998E-8</v>
      </c>
      <c r="I108" s="1" cm="1">
        <f t="array" ref="I108">INDEX(Example_2_Adap!$E$12:$AR$119,MATCH(Analysis_1_Adap_paper!$C108,Example_2_Adap!$C$12:$C$119)+Analysis_1_Adap_paper!$D108-COUNT($C$103:$C$111),MATCH(Analysis_1_Adap_paper!I$102,Example_2_Adap!$E$11:$AR$11,0))</f>
        <v>6.9483025853100901E-4</v>
      </c>
      <c r="J108" s="1" cm="1">
        <f t="array" ref="J108">INDEX(Example_2_Adap!$E$12:$AR$119,MATCH(Analysis_1_Adap_paper!$C108,Example_2_Adap!$C$12:$C$119)+Analysis_1_Adap_paper!$D108-COUNT($C$103:$C$111),MATCH(Analysis_1_Adap_paper!J$102,Example_2_Adap!$E$11:$AR$11,0))</f>
        <v>6.6799411335694003E-8</v>
      </c>
      <c r="K108" s="1" cm="1">
        <f t="array" ref="K108">INDEX(Example_2_Adap!$E$12:$AR$119,MATCH(Analysis_1_Adap_paper!$C108,Example_2_Adap!$C$12:$C$119)+Analysis_1_Adap_paper!$D108-COUNT($C$103:$C$111),MATCH(Analysis_1_Adap_paper!K$102,Example_2_Adap!$E$11:$AR$11,0))</f>
        <v>3.7931413073932698E-4</v>
      </c>
      <c r="L108" s="1" cm="1">
        <f t="array" ref="L108">INDEX(Example_2_Adap!$E$12:$AR$119,MATCH(Analysis_1_Adap_paper!$C108,Example_2_Adap!$C$12:$C$119)+Analysis_1_Adap_paper!$D108-COUNT($C$103:$C$111),MATCH(Analysis_1_Adap_paper!L$102,Example_2_Adap!$E$11:$AR$11,0))</f>
        <v>3.2416902495668798E-8</v>
      </c>
      <c r="M108" s="1" cm="1">
        <f t="array" ref="M108">INDEX(Example_2_Adap!$E$12:$AR$119,MATCH(Analysis_1_Adap_paper!$C108,Example_2_Adap!$C$12:$C$119)+Analysis_1_Adap_paper!$D108-COUNT($C$103:$C$111),MATCH(Analysis_1_Adap_paper!M$102,Example_2_Adap!$E$11:$AR$11,0))</f>
        <v>3.5628993412073397E-4</v>
      </c>
      <c r="N108" s="1" cm="1">
        <f t="array" ref="N108">INDEX(Example_2_Adap!$E$12:$AR$119,MATCH(Analysis_1_Adap_paper!$C108,Example_2_Adap!$C$12:$C$119)+Analysis_1_Adap_paper!$D108-COUNT($C$103:$C$111),MATCH(Analysis_1_Adap_paper!N$102,Example_2_Adap!$E$11:$AR$11,0))</f>
        <v>3.1189836047218398E-8</v>
      </c>
      <c r="Q108" s="57">
        <f t="shared" si="24"/>
        <v>0.20361782779054879</v>
      </c>
      <c r="R108" s="57">
        <f t="shared" si="22"/>
        <v>4.2667052540537407</v>
      </c>
      <c r="S108" s="57">
        <f t="shared" si="22"/>
        <v>0.20369365685914109</v>
      </c>
      <c r="T108" s="57">
        <f t="shared" si="22"/>
        <v>4.2661876857849501</v>
      </c>
      <c r="U108" s="57">
        <f t="shared" si="22"/>
        <v>0.32562221917770046</v>
      </c>
      <c r="V108" s="57">
        <f t="shared" si="22"/>
        <v>3.9693569013351921</v>
      </c>
    </row>
    <row r="109" spans="3:23" outlineLevel="1" x14ac:dyDescent="0.45">
      <c r="C109" s="48">
        <f t="shared" si="23"/>
        <v>4</v>
      </c>
      <c r="D109" s="48">
        <v>7</v>
      </c>
      <c r="E109" s="1" cm="1">
        <f t="array" ref="E109">INDEX(Example_2_Adap!$E$12:$AR$119,MATCH(Analysis_1_Adap_paper!$C109,Example_2_Adap!$C$12:$C$119)+Analysis_1_Adap_paper!$D109-COUNT($C$103:$C$111),MATCH(Analysis_1_Adap_paper!E$102,Example_2_Adap!$E$11:$AR$11,0))</f>
        <v>3.4157251502620002E-4</v>
      </c>
      <c r="F109" s="1" cm="1">
        <f t="array" ref="F109">INDEX(Example_2_Adap!$E$12:$AR$119,MATCH(Analysis_1_Adap_paper!$C109,Example_2_Adap!$C$12:$C$119)+Analysis_1_Adap_paper!$D109-COUNT($C$103:$C$111),MATCH(Analysis_1_Adap_paper!F$102,Example_2_Adap!$E$11:$AR$11,0))</f>
        <v>1.6725199003530999E-9</v>
      </c>
      <c r="G109" s="1" cm="1">
        <f t="array" ref="G109">INDEX(Example_2_Adap!$E$12:$AR$119,MATCH(Analysis_1_Adap_paper!$C109,Example_2_Adap!$C$12:$C$119)+Analysis_1_Adap_paper!$D109-COUNT($C$103:$C$111),MATCH(Analysis_1_Adap_paper!G$102,Example_2_Adap!$E$11:$AR$11,0))</f>
        <v>3.4155800329438402E-4</v>
      </c>
      <c r="H109" s="1" cm="1">
        <f t="array" ref="H109">INDEX(Example_2_Adap!$E$12:$AR$119,MATCH(Analysis_1_Adap_paper!$C109,Example_2_Adap!$C$12:$C$119)+Analysis_1_Adap_paper!$D109-COUNT($C$103:$C$111),MATCH(Analysis_1_Adap_paper!H$102,Example_2_Adap!$E$11:$AR$11,0))</f>
        <v>1.6685657300285999E-9</v>
      </c>
      <c r="I109" s="1" cm="1">
        <f t="array" ref="I109">INDEX(Example_2_Adap!$E$12:$AR$119,MATCH(Analysis_1_Adap_paper!$C109,Example_2_Adap!$C$12:$C$119)+Analysis_1_Adap_paper!$D109-COUNT($C$103:$C$111),MATCH(Analysis_1_Adap_paper!I$102,Example_2_Adap!$E$11:$AR$11,0))</f>
        <v>5.82553595350088E-4</v>
      </c>
      <c r="J109" s="1" cm="1">
        <f t="array" ref="J109">INDEX(Example_2_Adap!$E$12:$AR$119,MATCH(Analysis_1_Adap_paper!$C109,Example_2_Adap!$C$12:$C$119)+Analysis_1_Adap_paper!$D109-COUNT($C$103:$C$111),MATCH(Analysis_1_Adap_paper!J$102,Example_2_Adap!$E$11:$AR$11,0))</f>
        <v>4.0876946272305701E-9</v>
      </c>
      <c r="K109" s="1" cm="1">
        <f t="array" ref="K109">INDEX(Example_2_Adap!$E$12:$AR$119,MATCH(Analysis_1_Adap_paper!$C109,Example_2_Adap!$C$12:$C$119)+Analysis_1_Adap_paper!$D109-COUNT($C$103:$C$111),MATCH(Analysis_1_Adap_paper!K$102,Example_2_Adap!$E$11:$AR$11,0))</f>
        <v>3.5259962950817599E-4</v>
      </c>
      <c r="L109" s="1" cm="1">
        <f t="array" ref="L109">INDEX(Example_2_Adap!$E$12:$AR$119,MATCH(Analysis_1_Adap_paper!$C109,Example_2_Adap!$C$12:$C$119)+Analysis_1_Adap_paper!$D109-COUNT($C$103:$C$111),MATCH(Analysis_1_Adap_paper!L$102,Example_2_Adap!$E$11:$AR$11,0))</f>
        <v>1.74692749155269E-9</v>
      </c>
      <c r="M109" s="1" cm="1">
        <f t="array" ref="M109">INDEX(Example_2_Adap!$E$12:$AR$119,MATCH(Analysis_1_Adap_paper!$C109,Example_2_Adap!$C$12:$C$119)+Analysis_1_Adap_paper!$D109-COUNT($C$103:$C$111),MATCH(Analysis_1_Adap_paper!M$102,Example_2_Adap!$E$11:$AR$11,0))</f>
        <v>3.4157152465130698E-4</v>
      </c>
      <c r="N109" s="1" cm="1">
        <f t="array" ref="N109">INDEX(Example_2_Adap!$E$12:$AR$119,MATCH(Analysis_1_Adap_paper!$C109,Example_2_Adap!$C$12:$C$119)+Analysis_1_Adap_paper!$D109-COUNT($C$103:$C$111),MATCH(Analysis_1_Adap_paper!N$102,Example_2_Adap!$E$11:$AR$11,0))</f>
        <v>1.6787979895127501E-9</v>
      </c>
      <c r="Q109" s="57">
        <f t="shared" si="24"/>
        <v>6.0710139059169381E-2</v>
      </c>
      <c r="R109" s="57">
        <f t="shared" si="22"/>
        <v>4.2207416878279771</v>
      </c>
      <c r="S109" s="57">
        <f t="shared" si="22"/>
        <v>6.0705475585663318E-2</v>
      </c>
      <c r="T109" s="57">
        <f t="shared" si="22"/>
        <v>4.2246836505495624</v>
      </c>
      <c r="U109" s="57">
        <f t="shared" si="22"/>
        <v>0.254269797175527</v>
      </c>
      <c r="V109" s="57">
        <f t="shared" si="22"/>
        <v>4.0304760607878514</v>
      </c>
    </row>
    <row r="110" spans="3:23" outlineLevel="1" x14ac:dyDescent="0.45">
      <c r="C110" s="48">
        <f t="shared" si="23"/>
        <v>4</v>
      </c>
      <c r="D110" s="48">
        <v>8</v>
      </c>
      <c r="E110" s="1" cm="1">
        <f t="array" ref="E110">INDEX(Example_2_Adap!$E$12:$AR$119,MATCH(Analysis_1_Adap_paper!$C110,Example_2_Adap!$C$12:$C$119)+Analysis_1_Adap_paper!$D110-COUNT($C$103:$C$111),MATCH(Analysis_1_Adap_paper!E$102,Example_2_Adap!$E$11:$AR$11,0))</f>
        <v>3.3440497281844701E-4</v>
      </c>
      <c r="F110" s="1" cm="1">
        <f t="array" ref="F110">INDEX(Example_2_Adap!$E$12:$AR$119,MATCH(Analysis_1_Adap_paper!$C110,Example_2_Adap!$C$12:$C$119)+Analysis_1_Adap_paper!$D110-COUNT($C$103:$C$111),MATCH(Analysis_1_Adap_paper!F$102,Example_2_Adap!$E$11:$AR$11,0))</f>
        <v>8.9955598525648306E-11</v>
      </c>
      <c r="G110" s="1" cm="1">
        <f t="array" ref="G110">INDEX(Example_2_Adap!$E$12:$AR$119,MATCH(Analysis_1_Adap_paper!$C110,Example_2_Adap!$C$12:$C$119)+Analysis_1_Adap_paper!$D110-COUNT($C$103:$C$111),MATCH(Analysis_1_Adap_paper!G$102,Example_2_Adap!$E$11:$AR$11,0))</f>
        <v>3.3438453803258302E-4</v>
      </c>
      <c r="H110" s="1" cm="1">
        <f t="array" ref="H110">INDEX(Example_2_Adap!$E$12:$AR$119,MATCH(Analysis_1_Adap_paper!$C110,Example_2_Adap!$C$12:$C$119)+Analysis_1_Adap_paper!$D110-COUNT($C$103:$C$111),MATCH(Analysis_1_Adap_paper!H$102,Example_2_Adap!$E$11:$AR$11,0))</f>
        <v>8.98983110175777E-11</v>
      </c>
      <c r="I110" s="1" cm="1">
        <f t="array" ref="I110">INDEX(Example_2_Adap!$E$12:$AR$119,MATCH(Analysis_1_Adap_paper!$C110,Example_2_Adap!$C$12:$C$119)+Analysis_1_Adap_paper!$D110-COUNT($C$103:$C$111),MATCH(Analysis_1_Adap_paper!I$102,Example_2_Adap!$E$11:$AR$11,0))</f>
        <v>5.0593927126829598E-4</v>
      </c>
      <c r="J110" s="1" cm="1">
        <f t="array" ref="J110">INDEX(Example_2_Adap!$E$12:$AR$119,MATCH(Analysis_1_Adap_paper!$C110,Example_2_Adap!$C$12:$C$119)+Analysis_1_Adap_paper!$D110-COUNT($C$103:$C$111),MATCH(Analysis_1_Adap_paper!J$102,Example_2_Adap!$E$11:$AR$11,0))</f>
        <v>2.41362929642718E-10</v>
      </c>
      <c r="K110" s="1" cm="1">
        <f t="array" ref="K110">INDEX(Example_2_Adap!$E$12:$AR$119,MATCH(Analysis_1_Adap_paper!$C110,Example_2_Adap!$C$12:$C$119)+Analysis_1_Adap_paper!$D110-COUNT($C$103:$C$111),MATCH(Analysis_1_Adap_paper!K$102,Example_2_Adap!$E$11:$AR$11,0))</f>
        <v>3.3863202198691701E-4</v>
      </c>
      <c r="L110" s="1" cm="1">
        <f t="array" ref="L110">INDEX(Example_2_Adap!$E$12:$AR$119,MATCH(Analysis_1_Adap_paper!$C110,Example_2_Adap!$C$12:$C$119)+Analysis_1_Adap_paper!$D110-COUNT($C$103:$C$111),MATCH(Analysis_1_Adap_paper!L$102,Example_2_Adap!$E$11:$AR$11,0))</f>
        <v>9.4337870848448802E-11</v>
      </c>
      <c r="M110" s="1" cm="1">
        <f t="array" ref="M110">INDEX(Example_2_Adap!$E$12:$AR$119,MATCH(Analysis_1_Adap_paper!$C110,Example_2_Adap!$C$12:$C$119)+Analysis_1_Adap_paper!$D110-COUNT($C$103:$C$111),MATCH(Analysis_1_Adap_paper!M$102,Example_2_Adap!$E$11:$AR$11,0))</f>
        <v>3.34397781690309E-4</v>
      </c>
      <c r="N110" s="1" cm="1">
        <f t="array" ref="N110">INDEX(Example_2_Adap!$E$12:$AR$119,MATCH(Analysis_1_Adap_paper!$C110,Example_2_Adap!$C$12:$C$119)+Analysis_1_Adap_paper!$D110-COUNT($C$103:$C$111),MATCH(Analysis_1_Adap_paper!N$102,Example_2_Adap!$E$11:$AR$11,0))</f>
        <v>9.0471630187494105E-11</v>
      </c>
      <c r="Q110" s="57">
        <f t="shared" si="24"/>
        <v>3.0595590342772896E-2</v>
      </c>
      <c r="R110" s="57">
        <f t="shared" si="22"/>
        <v>4.2166664939171143</v>
      </c>
      <c r="S110" s="57">
        <f t="shared" si="22"/>
        <v>3.0622458801594764E-2</v>
      </c>
      <c r="T110" s="57">
        <f t="shared" si="22"/>
        <v>4.2141706986153782</v>
      </c>
      <c r="U110" s="57">
        <f t="shared" si="22"/>
        <v>0.20342655862724071</v>
      </c>
      <c r="V110" s="57">
        <f t="shared" si="22"/>
        <v>4.082011405097826</v>
      </c>
    </row>
    <row r="111" spans="3:23" outlineLevel="1" x14ac:dyDescent="0.45">
      <c r="C111" s="48">
        <f t="shared" si="23"/>
        <v>4</v>
      </c>
      <c r="D111" s="48">
        <v>9</v>
      </c>
      <c r="E111" s="1" cm="1">
        <f t="array" ref="E111">INDEX(Example_2_Adap!$E$12:$AR$119,MATCH(Analysis_1_Adap_paper!$C111,Example_2_Adap!$C$12:$C$119)+Analysis_1_Adap_paper!$D111-COUNT($C$103:$C$111),MATCH(Analysis_1_Adap_paper!E$102,Example_2_Adap!$E$11:$AR$11,0))</f>
        <v>3.3077961779781601E-4</v>
      </c>
      <c r="F111" s="1" cm="1">
        <f t="array" ref="F111">INDEX(Example_2_Adap!$E$12:$AR$119,MATCH(Analysis_1_Adap_paper!$C111,Example_2_Adap!$C$12:$C$119)+Analysis_1_Adap_paper!$D111-COUNT($C$103:$C$111),MATCH(Analysis_1_Adap_paper!F$102,Example_2_Adap!$E$11:$AR$11,0))</f>
        <v>4.8494541715626797E-12</v>
      </c>
      <c r="G111" s="1" cm="1">
        <f t="array" ref="G111">INDEX(Example_2_Adap!$E$12:$AR$119,MATCH(Analysis_1_Adap_paper!$C111,Example_2_Adap!$C$12:$C$119)+Analysis_1_Adap_paper!$D111-COUNT($C$103:$C$111),MATCH(Analysis_1_Adap_paper!G$102,Example_2_Adap!$E$11:$AR$11,0))</f>
        <v>3.3074611448879999E-4</v>
      </c>
      <c r="H111" s="1" cm="1">
        <f t="array" ref="H111">INDEX(Example_2_Adap!$E$12:$AR$119,MATCH(Analysis_1_Adap_paper!$C111,Example_2_Adap!$C$12:$C$119)+Analysis_1_Adap_paper!$D111-COUNT($C$103:$C$111),MATCH(Analysis_1_Adap_paper!H$102,Example_2_Adap!$E$11:$AR$11,0))</f>
        <v>6.5329963661042703E-12</v>
      </c>
      <c r="I111" s="1" cm="1">
        <f t="array" ref="I111">INDEX(Example_2_Adap!$E$12:$AR$119,MATCH(Analysis_1_Adap_paper!$C111,Example_2_Adap!$C$12:$C$119)+Analysis_1_Adap_paper!$D111-COUNT($C$103:$C$111),MATCH(Analysis_1_Adap_paper!I$102,Example_2_Adap!$E$11:$AR$11,0))</f>
        <v>4.5118070251870502E-4</v>
      </c>
      <c r="J111" s="1" cm="1">
        <f t="array" ref="J111">INDEX(Example_2_Adap!$E$12:$AR$119,MATCH(Analysis_1_Adap_paper!$C111,Example_2_Adap!$C$12:$C$119)+Analysis_1_Adap_paper!$D111-COUNT($C$103:$C$111),MATCH(Analysis_1_Adap_paper!J$102,Example_2_Adap!$E$11:$AR$11,0))</f>
        <v>1.39666056497844E-11</v>
      </c>
      <c r="K111" s="1" cm="1">
        <f t="array" ref="K111">INDEX(Example_2_Adap!$E$12:$AR$119,MATCH(Analysis_1_Adap_paper!$C111,Example_2_Adap!$C$12:$C$119)+Analysis_1_Adap_paper!$D111-COUNT($C$103:$C$111),MATCH(Analysis_1_Adap_paper!K$102,Example_2_Adap!$E$11:$AR$11,0))</f>
        <v>3.3211317630765699E-4</v>
      </c>
      <c r="L111" s="1" cm="1">
        <f t="array" ref="L111">INDEX(Example_2_Adap!$E$12:$AR$119,MATCH(Analysis_1_Adap_paper!$C111,Example_2_Adap!$C$12:$C$119)+Analysis_1_Adap_paper!$D111-COUNT($C$103:$C$111),MATCH(Analysis_1_Adap_paper!L$102,Example_2_Adap!$E$11:$AR$11,0))</f>
        <v>5.9192650780914798E-12</v>
      </c>
      <c r="M111" s="1" cm="1">
        <f t="array" ref="M111">INDEX(Example_2_Adap!$E$12:$AR$119,MATCH(Analysis_1_Adap_paper!$C111,Example_2_Adap!$C$12:$C$119)+Analysis_1_Adap_paper!$D111-COUNT($C$103:$C$111),MATCH(Analysis_1_Adap_paper!M$102,Example_2_Adap!$E$11:$AR$11,0))</f>
        <v>3.3078285789489499E-4</v>
      </c>
      <c r="N111" s="1" cm="1">
        <f t="array" ref="N111">INDEX(Example_2_Adap!$E$12:$AR$119,MATCH(Analysis_1_Adap_paper!$C111,Example_2_Adap!$C$12:$C$119)+Analysis_1_Adap_paper!$D111-COUNT($C$103:$C$111),MATCH(Analysis_1_Adap_paper!N$102,Example_2_Adap!$E$11:$AR$11,0))</f>
        <v>7.1975758686448899E-12</v>
      </c>
      <c r="Q111" s="57">
        <f t="shared" si="24"/>
        <v>1.5725961098345474E-2</v>
      </c>
      <c r="R111" s="57">
        <f t="shared" si="22"/>
        <v>4.2133187930574483</v>
      </c>
      <c r="S111" s="57">
        <f t="shared" si="22"/>
        <v>1.5783930395741195E-2</v>
      </c>
      <c r="T111" s="57">
        <f t="shared" si="22"/>
        <v>3.7824772687026913</v>
      </c>
      <c r="U111" s="57">
        <f t="shared" si="22"/>
        <v>0.16525886278176868</v>
      </c>
      <c r="V111" s="57">
        <f t="shared" si="22"/>
        <v>4.1111507674856389</v>
      </c>
    </row>
    <row r="112" spans="3:23" ht="5.45" customHeight="1" x14ac:dyDescent="0.45"/>
    <row r="113" spans="3:23" x14ac:dyDescent="0.45">
      <c r="C113" s="90" t="s">
        <v>76</v>
      </c>
      <c r="D113" s="91"/>
      <c r="E113" s="91"/>
      <c r="F113" s="91"/>
      <c r="G113" s="91"/>
      <c r="H113" s="91"/>
      <c r="I113" s="91"/>
      <c r="J113" s="92"/>
      <c r="K113" s="97" t="s">
        <v>103</v>
      </c>
      <c r="L113" s="98"/>
      <c r="M113" s="98"/>
      <c r="N113" s="98"/>
      <c r="O113" s="99"/>
      <c r="Q113" s="73" t="s">
        <v>103</v>
      </c>
      <c r="R113" s="74"/>
      <c r="S113" s="74"/>
      <c r="T113" s="74"/>
      <c r="U113" s="74"/>
      <c r="V113" s="74"/>
      <c r="W113" s="75"/>
    </row>
    <row r="114" spans="3:23" x14ac:dyDescent="0.45">
      <c r="C114" s="50" t="s">
        <v>11</v>
      </c>
      <c r="D114" s="50" t="s">
        <v>14</v>
      </c>
      <c r="E114" s="54" t="s">
        <v>18</v>
      </c>
      <c r="F114" s="54" t="s">
        <v>22</v>
      </c>
      <c r="G114" s="54" t="s">
        <v>102</v>
      </c>
      <c r="H114" s="54" t="s">
        <v>99</v>
      </c>
      <c r="I114" s="54" t="s">
        <v>89</v>
      </c>
      <c r="J114" s="54" t="s">
        <v>102</v>
      </c>
      <c r="K114" t="str">
        <f t="shared" ref="K114:P114" si="25">E114</f>
        <v>Mu_RBF_AD</v>
      </c>
      <c r="L114" t="str">
        <f t="shared" si="25"/>
        <v>Mu_LRBF_AD</v>
      </c>
      <c r="M114" t="str">
        <f t="shared" si="25"/>
        <v>Mu_1E-6_CPLRBF_AD</v>
      </c>
      <c r="N114" t="str">
        <f t="shared" si="25"/>
        <v>Mu_1E-13_CPLRBF_AD</v>
      </c>
      <c r="O114" t="str">
        <f t="shared" si="25"/>
        <v>Mu_1E-8_CPLRBF_AD</v>
      </c>
      <c r="P114" t="str">
        <f t="shared" si="25"/>
        <v>Mu_1E-6_CPLRBF_AD</v>
      </c>
    </row>
    <row r="115" spans="3:23" x14ac:dyDescent="0.45">
      <c r="C115" s="53">
        <v>2</v>
      </c>
      <c r="D115" s="48">
        <v>1</v>
      </c>
      <c r="E115" s="1" cm="1">
        <f t="array" ref="E115">INDEX(Example_2_Adap!$E$12:$AR$119,MATCH(Analysis_1_Adap_paper!$C115,Example_2_Adap!$C$12:$C$119)+Analysis_1_Adap_paper!$D115-COUNT($C$115:$C$123),MATCH(Analysis_1_Adap_paper!E$114,Example_2_Adap!$E$11:$AR$11,0))</f>
        <v>0.16024669722037799</v>
      </c>
      <c r="F115" s="1" cm="1">
        <f t="array" ref="F115">INDEX(Example_2_Adap!$E$12:$AR$119,MATCH(Analysis_1_Adap_paper!$C115,Example_2_Adap!$C$12:$C$119)+Analysis_1_Adap_paper!$D115-COUNT($C$115:$C$123),MATCH(Analysis_1_Adap_paper!F$114,Example_2_Adap!$E$11:$AR$11,0))</f>
        <v>0.16024669722037699</v>
      </c>
      <c r="G115" s="1" cm="1">
        <f t="array" ref="G115">INDEX(Example_2_Adap!$E$12:$AR$119,MATCH(Analysis_1_Adap_paper!$C115,Example_2_Adap!$C$12:$C$119)+Analysis_1_Adap_paper!$D115-COUNT($C$115:$C$123),MATCH(Analysis_1_Adap_paper!G$114,Example_2_Adap!$E$11:$AR$11,0))</f>
        <v>0.16024679999330499</v>
      </c>
      <c r="H115" s="1" cm="1">
        <f t="array" ref="H115">INDEX(Example_2_Adap!$E$12:$AR$119,MATCH(Analysis_1_Adap_paper!$C115,Example_2_Adap!$C$12:$C$119)+Analysis_1_Adap_paper!$D115-COUNT($C$115:$C$123),MATCH(Analysis_1_Adap_paper!H$114,Example_2_Adap!$E$11:$AR$11,0))</f>
        <v>0.16024669722038901</v>
      </c>
      <c r="I115" s="1" cm="1">
        <f t="array" ref="I115">INDEX(Example_2_Adap!$E$12:$AR$119,MATCH(Analysis_1_Adap_paper!$C115,Example_2_Adap!$C$12:$C$119)+Analysis_1_Adap_paper!$D115-COUNT($C$115:$C$123),MATCH(Analysis_1_Adap_paper!I$114,Example_2_Adap!$E$11:$AR$11,0))</f>
        <v>0.160246698248108</v>
      </c>
      <c r="J115" s="1" cm="1">
        <f t="array" ref="J115">INDEX(Example_2_Adap!$E$12:$AR$119,MATCH(Analysis_1_Adap_paper!$C115,Example_2_Adap!$C$12:$C$119)+Analysis_1_Adap_paper!$D115-COUNT($C$115:$C$123),MATCH(Analysis_1_Adap_paper!J$114,Example_2_Adap!$E$11:$AR$11,0))</f>
        <v>0.16024679999330499</v>
      </c>
      <c r="K115" s="56" t="s">
        <v>93</v>
      </c>
      <c r="L115" s="56" t="s">
        <v>93</v>
      </c>
      <c r="M115" s="56" t="s">
        <v>93</v>
      </c>
      <c r="N115" s="56" t="s">
        <v>93</v>
      </c>
      <c r="O115" s="56" t="s">
        <v>93</v>
      </c>
      <c r="P115" s="56" t="s">
        <v>93</v>
      </c>
    </row>
    <row r="116" spans="3:23" x14ac:dyDescent="0.45">
      <c r="C116" s="48">
        <f>C115</f>
        <v>2</v>
      </c>
      <c r="D116" s="48">
        <v>2</v>
      </c>
      <c r="E116" s="1" cm="1">
        <f t="array" ref="E116">INDEX(Example_2_Adap!$E$12:$AR$119,MATCH(Analysis_1_Adap_paper!$C116,Example_2_Adap!$C$12:$C$119)+Analysis_1_Adap_paper!$D116-COUNT($C$115:$C$123),MATCH(Analysis_1_Adap_paper!E$114,Example_2_Adap!$E$11:$AR$11,0))</f>
        <v>4.14088829403551E-2</v>
      </c>
      <c r="F116" s="1" cm="1">
        <f t="array" ref="F116">INDEX(Example_2_Adap!$E$12:$AR$119,MATCH(Analysis_1_Adap_paper!$C116,Example_2_Adap!$C$12:$C$119)+Analysis_1_Adap_paper!$D116-COUNT($C$115:$C$123),MATCH(Analysis_1_Adap_paper!F$114,Example_2_Adap!$E$11:$AR$11,0))</f>
        <v>4.1408882940353803E-2</v>
      </c>
      <c r="G116" s="1" cm="1">
        <f t="array" ref="G116">INDEX(Example_2_Adap!$E$12:$AR$119,MATCH(Analysis_1_Adap_paper!$C116,Example_2_Adap!$C$12:$C$119)+Analysis_1_Adap_paper!$D116-COUNT($C$115:$C$123),MATCH(Analysis_1_Adap_paper!G$114,Example_2_Adap!$E$11:$AR$11,0))</f>
        <v>4.1408906886191102E-2</v>
      </c>
      <c r="H116" s="1" cm="1">
        <f t="array" ref="H116">INDEX(Example_2_Adap!$E$12:$AR$119,MATCH(Analysis_1_Adap_paper!$C116,Example_2_Adap!$C$12:$C$119)+Analysis_1_Adap_paper!$D116-COUNT($C$115:$C$123),MATCH(Analysis_1_Adap_paper!H$114,Example_2_Adap!$E$11:$AR$11,0))</f>
        <v>4.1408882940356898E-2</v>
      </c>
      <c r="I116" s="1" cm="1">
        <f t="array" ref="I116">INDEX(Example_2_Adap!$E$12:$AR$119,MATCH(Analysis_1_Adap_paper!$C116,Example_2_Adap!$C$12:$C$119)+Analysis_1_Adap_paper!$D116-COUNT($C$115:$C$123),MATCH(Analysis_1_Adap_paper!I$114,Example_2_Adap!$E$11:$AR$11,0))</f>
        <v>4.1408883179812901E-2</v>
      </c>
      <c r="J116" s="1" cm="1">
        <f t="array" ref="J116">INDEX(Example_2_Adap!$E$12:$AR$119,MATCH(Analysis_1_Adap_paper!$C116,Example_2_Adap!$C$12:$C$119)+Analysis_1_Adap_paper!$D116-COUNT($C$115:$C$123),MATCH(Analysis_1_Adap_paper!J$114,Example_2_Adap!$E$11:$AR$11,0))</f>
        <v>4.1408906886191102E-2</v>
      </c>
      <c r="K116" s="57">
        <f t="shared" ref="K116:P123" si="26">LOG(E115/E116)/LOG(2)</f>
        <v>1.9522824326191739</v>
      </c>
      <c r="L116" s="57">
        <f t="shared" si="26"/>
        <v>1.9522824326192101</v>
      </c>
      <c r="M116" s="57">
        <f t="shared" si="26"/>
        <v>1.9522825236014949</v>
      </c>
      <c r="N116" s="57">
        <f t="shared" si="26"/>
        <v>1.9522824326192108</v>
      </c>
      <c r="O116" s="57">
        <f t="shared" si="26"/>
        <v>1.9522824335290239</v>
      </c>
      <c r="P116" s="57">
        <f t="shared" si="26"/>
        <v>1.9522825236014949</v>
      </c>
    </row>
    <row r="117" spans="3:23" x14ac:dyDescent="0.45">
      <c r="C117" s="48">
        <f t="shared" ref="C117:C123" si="27">C116</f>
        <v>2</v>
      </c>
      <c r="D117" s="48">
        <v>3</v>
      </c>
      <c r="E117" s="1" cm="1">
        <f t="array" ref="E117">INDEX(Example_2_Adap!$E$12:$AR$119,MATCH(Analysis_1_Adap_paper!$C117,Example_2_Adap!$C$12:$C$119)+Analysis_1_Adap_paper!$D117-COUNT($C$115:$C$123),MATCH(Analysis_1_Adap_paper!E$114,Example_2_Adap!$E$11:$AR$11,0))</f>
        <v>1.0523267907093001E-2</v>
      </c>
      <c r="F117" s="1" cm="1">
        <f t="array" ref="F117">INDEX(Example_2_Adap!$E$12:$AR$119,MATCH(Analysis_1_Adap_paper!$C117,Example_2_Adap!$C$12:$C$119)+Analysis_1_Adap_paper!$D117-COUNT($C$115:$C$123),MATCH(Analysis_1_Adap_paper!F$114,Example_2_Adap!$E$11:$AR$11,0))</f>
        <v>1.0523267907093001E-2</v>
      </c>
      <c r="G117" s="1" cm="1">
        <f t="array" ref="G117">INDEX(Example_2_Adap!$E$12:$AR$119,MATCH(Analysis_1_Adap_paper!$C117,Example_2_Adap!$C$12:$C$119)+Analysis_1_Adap_paper!$D117-COUNT($C$115:$C$123),MATCH(Analysis_1_Adap_paper!G$114,Example_2_Adap!$E$11:$AR$11,0))</f>
        <v>1.0523272358468699E-2</v>
      </c>
      <c r="H117" s="1" cm="1">
        <f t="array" ref="H117">INDEX(Example_2_Adap!$E$12:$AR$119,MATCH(Analysis_1_Adap_paper!$C117,Example_2_Adap!$C$12:$C$119)+Analysis_1_Adap_paper!$D117-COUNT($C$115:$C$123),MATCH(Analysis_1_Adap_paper!H$114,Example_2_Adap!$E$11:$AR$11,0))</f>
        <v>1.0523267907092499E-2</v>
      </c>
      <c r="I117" s="1" cm="1">
        <f t="array" ref="I117">INDEX(Example_2_Adap!$E$12:$AR$119,MATCH(Analysis_1_Adap_paper!$C117,Example_2_Adap!$C$12:$C$119)+Analysis_1_Adap_paper!$D117-COUNT($C$115:$C$123),MATCH(Analysis_1_Adap_paper!I$114,Example_2_Adap!$E$11:$AR$11,0))</f>
        <v>1.05232679516054E-2</v>
      </c>
      <c r="J117" s="1" cm="1">
        <f t="array" ref="J117">INDEX(Example_2_Adap!$E$12:$AR$119,MATCH(Analysis_1_Adap_paper!$C117,Example_2_Adap!$C$12:$C$119)+Analysis_1_Adap_paper!$D117-COUNT($C$115:$C$123),MATCH(Analysis_1_Adap_paper!J$114,Example_2_Adap!$E$11:$AR$11,0))</f>
        <v>1.0523272358468699E-2</v>
      </c>
      <c r="K117" s="57">
        <f t="shared" si="26"/>
        <v>1.9763574943170343</v>
      </c>
      <c r="L117" s="57">
        <f t="shared" si="26"/>
        <v>1.976357494316989</v>
      </c>
      <c r="M117" s="57">
        <f t="shared" si="26"/>
        <v>1.976357718330799</v>
      </c>
      <c r="N117" s="57">
        <f t="shared" si="26"/>
        <v>1.9763574943171656</v>
      </c>
      <c r="O117" s="57">
        <f t="shared" si="26"/>
        <v>1.9763574965573401</v>
      </c>
      <c r="P117" s="57">
        <f t="shared" si="26"/>
        <v>1.976357718330799</v>
      </c>
    </row>
    <row r="118" spans="3:23" x14ac:dyDescent="0.45">
      <c r="C118" s="48">
        <f t="shared" si="27"/>
        <v>2</v>
      </c>
      <c r="D118" s="48">
        <v>4</v>
      </c>
      <c r="E118" s="1" cm="1">
        <f t="array" ref="E118">INDEX(Example_2_Adap!$E$12:$AR$119,MATCH(Analysis_1_Adap_paper!$C118,Example_2_Adap!$C$12:$C$119)+Analysis_1_Adap_paper!$D118-COUNT($C$115:$C$123),MATCH(Analysis_1_Adap_paper!E$114,Example_2_Adap!$E$11:$AR$11,0))</f>
        <v>2.6595673743283698E-3</v>
      </c>
      <c r="F118" s="1" cm="1">
        <f t="array" ref="F118">INDEX(Example_2_Adap!$E$12:$AR$119,MATCH(Analysis_1_Adap_paper!$C118,Example_2_Adap!$C$12:$C$119)+Analysis_1_Adap_paper!$D118-COUNT($C$115:$C$123),MATCH(Analysis_1_Adap_paper!F$114,Example_2_Adap!$E$11:$AR$11,0))</f>
        <v>2.6595673743270401E-3</v>
      </c>
      <c r="G118" s="1" cm="1">
        <f t="array" ref="G118">INDEX(Example_2_Adap!$E$12:$AR$119,MATCH(Analysis_1_Adap_paper!$C118,Example_2_Adap!$C$12:$C$119)+Analysis_1_Adap_paper!$D118-COUNT($C$115:$C$123),MATCH(Analysis_1_Adap_paper!G$114,Example_2_Adap!$E$11:$AR$11,0))</f>
        <v>2.6595682804502101E-3</v>
      </c>
      <c r="H118" s="1" cm="1">
        <f t="array" ref="H118">INDEX(Example_2_Adap!$E$12:$AR$119,MATCH(Analysis_1_Adap_paper!$C118,Example_2_Adap!$C$12:$C$119)+Analysis_1_Adap_paper!$D118-COUNT($C$115:$C$123),MATCH(Analysis_1_Adap_paper!H$114,Example_2_Adap!$E$11:$AR$11,0))</f>
        <v>2.65956737433015E-3</v>
      </c>
      <c r="I118" s="1" cm="1">
        <f t="array" ref="I118">INDEX(Example_2_Adap!$E$12:$AR$119,MATCH(Analysis_1_Adap_paper!$C118,Example_2_Adap!$C$12:$C$119)+Analysis_1_Adap_paper!$D118-COUNT($C$115:$C$123),MATCH(Analysis_1_Adap_paper!I$114,Example_2_Adap!$E$11:$AR$11,0))</f>
        <v>2.6595673833891202E-3</v>
      </c>
      <c r="J118" s="1" cm="1">
        <f t="array" ref="J118">INDEX(Example_2_Adap!$E$12:$AR$119,MATCH(Analysis_1_Adap_paper!$C118,Example_2_Adap!$C$12:$C$119)+Analysis_1_Adap_paper!$D118-COUNT($C$115:$C$123),MATCH(Analysis_1_Adap_paper!J$114,Example_2_Adap!$E$11:$AR$11,0))</f>
        <v>2.6595682804502101E-3</v>
      </c>
      <c r="K118" s="57">
        <f t="shared" si="26"/>
        <v>1.9843193002398329</v>
      </c>
      <c r="L118" s="57">
        <f t="shared" si="26"/>
        <v>1.9843193002405544</v>
      </c>
      <c r="M118" s="57">
        <f t="shared" si="26"/>
        <v>1.9843194189742397</v>
      </c>
      <c r="N118" s="57">
        <f t="shared" si="26"/>
        <v>1.9843193002387987</v>
      </c>
      <c r="O118" s="57">
        <f t="shared" si="26"/>
        <v>1.9843193014272453</v>
      </c>
      <c r="P118" s="57">
        <f t="shared" si="26"/>
        <v>1.9843194189742397</v>
      </c>
    </row>
    <row r="119" spans="3:23" x14ac:dyDescent="0.45">
      <c r="C119" s="48">
        <f t="shared" si="27"/>
        <v>2</v>
      </c>
      <c r="D119" s="48">
        <v>5</v>
      </c>
      <c r="E119" s="1" cm="1">
        <f t="array" ref="E119">INDEX(Example_2_Adap!$E$12:$AR$119,MATCH(Analysis_1_Adap_paper!$C119,Example_2_Adap!$C$12:$C$119)+Analysis_1_Adap_paper!$D119-COUNT($C$115:$C$123),MATCH(Analysis_1_Adap_paper!E$114,Example_2_Adap!$E$11:$AR$11,0))</f>
        <v>6.6877859489000702E-4</v>
      </c>
      <c r="F119" s="1" cm="1">
        <f t="array" ref="F119">INDEX(Example_2_Adap!$E$12:$AR$119,MATCH(Analysis_1_Adap_paper!$C119,Example_2_Adap!$C$12:$C$119)+Analysis_1_Adap_paper!$D119-COUNT($C$115:$C$123),MATCH(Analysis_1_Adap_paper!F$114,Example_2_Adap!$E$11:$AR$11,0))</f>
        <v>6.6877859488956304E-4</v>
      </c>
      <c r="G119" s="1" cm="1">
        <f t="array" ref="G119">INDEX(Example_2_Adap!$E$12:$AR$119,MATCH(Analysis_1_Adap_paper!$C119,Example_2_Adap!$C$12:$C$119)+Analysis_1_Adap_paper!$D119-COUNT($C$115:$C$123),MATCH(Analysis_1_Adap_paper!G$114,Example_2_Adap!$E$11:$AR$11,0))</f>
        <v>6.6877879909954497E-4</v>
      </c>
      <c r="H119" s="1" cm="1">
        <f t="array" ref="H119">INDEX(Example_2_Adap!$E$12:$AR$119,MATCH(Analysis_1_Adap_paper!$C119,Example_2_Adap!$C$12:$C$119)+Analysis_1_Adap_paper!$D119-COUNT($C$115:$C$123),MATCH(Analysis_1_Adap_paper!H$114,Example_2_Adap!$E$11:$AR$11,0))</f>
        <v>6.6877859489222703E-4</v>
      </c>
      <c r="I119" s="1" cm="1">
        <f t="array" ref="I119">INDEX(Example_2_Adap!$E$12:$AR$119,MATCH(Analysis_1_Adap_paper!$C119,Example_2_Adap!$C$12:$C$119)+Analysis_1_Adap_paper!$D119-COUNT($C$115:$C$123),MATCH(Analysis_1_Adap_paper!I$114,Example_2_Adap!$E$11:$AR$11,0))</f>
        <v>6.6877859693104103E-4</v>
      </c>
      <c r="J119" s="1" cm="1">
        <f t="array" ref="J119">INDEX(Example_2_Adap!$E$12:$AR$119,MATCH(Analysis_1_Adap_paper!$C119,Example_2_Adap!$C$12:$C$119)+Analysis_1_Adap_paper!$D119-COUNT($C$115:$C$123),MATCH(Analysis_1_Adap_paper!J$114,Example_2_Adap!$E$11:$AR$11,0))</f>
        <v>6.6877879909954497E-4</v>
      </c>
      <c r="K119" s="57">
        <f t="shared" si="26"/>
        <v>1.9915910069676541</v>
      </c>
      <c r="L119" s="57">
        <f t="shared" si="26"/>
        <v>1.9915910069678902</v>
      </c>
      <c r="M119" s="57">
        <f t="shared" si="26"/>
        <v>1.9915910579751599</v>
      </c>
      <c r="N119" s="57">
        <f t="shared" si="26"/>
        <v>1.9915910069638307</v>
      </c>
      <c r="O119" s="57">
        <f t="shared" si="26"/>
        <v>1.9915910074797649</v>
      </c>
      <c r="P119" s="57">
        <f t="shared" si="26"/>
        <v>1.9915910579751599</v>
      </c>
    </row>
    <row r="120" spans="3:23" x14ac:dyDescent="0.45">
      <c r="C120" s="48">
        <f t="shared" si="27"/>
        <v>2</v>
      </c>
      <c r="D120" s="48">
        <v>6</v>
      </c>
      <c r="E120" s="1" cm="1">
        <f t="array" ref="E120">INDEX(Example_2_Adap!$E$12:$AR$119,MATCH(Analysis_1_Adap_paper!$C120,Example_2_Adap!$C$12:$C$119)+Analysis_1_Adap_paper!$D120-COUNT($C$115:$C$123),MATCH(Analysis_1_Adap_paper!E$114,Example_2_Adap!$E$11:$AR$11,0))</f>
        <v>1.66974456402346E-4</v>
      </c>
      <c r="F120" s="1" cm="1">
        <f t="array" ref="F120">INDEX(Example_2_Adap!$E$12:$AR$119,MATCH(Analysis_1_Adap_paper!$C120,Example_2_Adap!$C$12:$C$119)+Analysis_1_Adap_paper!$D120-COUNT($C$115:$C$123),MATCH(Analysis_1_Adap_paper!F$114,Example_2_Adap!$E$11:$AR$11,0))</f>
        <v>1.6697445640190199E-4</v>
      </c>
      <c r="G120" s="1" cm="1">
        <f t="array" ref="G120">INDEX(Example_2_Adap!$E$12:$AR$119,MATCH(Analysis_1_Adap_paper!$C120,Example_2_Adap!$C$12:$C$119)+Analysis_1_Adap_paper!$D120-COUNT($C$115:$C$123),MATCH(Analysis_1_Adap_paper!G$114,Example_2_Adap!$E$11:$AR$11,0))</f>
        <v>1.6697450525393601E-4</v>
      </c>
      <c r="H120" s="1" cm="1">
        <f t="array" ref="H120">INDEX(Example_2_Adap!$E$12:$AR$119,MATCH(Analysis_1_Adap_paper!$C120,Example_2_Adap!$C$12:$C$119)+Analysis_1_Adap_paper!$D120-COUNT($C$115:$C$123),MATCH(Analysis_1_Adap_paper!H$114,Example_2_Adap!$E$11:$AR$11,0))</f>
        <v>1.6697445640456699E-4</v>
      </c>
      <c r="I120" s="1" cm="1">
        <f t="array" ref="I120">INDEX(Example_2_Adap!$E$12:$AR$119,MATCH(Analysis_1_Adap_paper!$C120,Example_2_Adap!$C$12:$C$119)+Analysis_1_Adap_paper!$D120-COUNT($C$115:$C$123),MATCH(Analysis_1_Adap_paper!I$114,Example_2_Adap!$E$11:$AR$11,0))</f>
        <v>1.6697445689173299E-4</v>
      </c>
      <c r="J120" s="1" cm="1">
        <f t="array" ref="J120">INDEX(Example_2_Adap!$E$12:$AR$119,MATCH(Analysis_1_Adap_paper!$C120,Example_2_Adap!$C$12:$C$119)+Analysis_1_Adap_paper!$D120-COUNT($C$115:$C$123),MATCH(Analysis_1_Adap_paper!J$114,Example_2_Adap!$E$11:$AR$11,0))</f>
        <v>1.6697450525393601E-4</v>
      </c>
      <c r="K120" s="57">
        <f t="shared" si="26"/>
        <v>2.001901255438844</v>
      </c>
      <c r="L120" s="57">
        <f t="shared" si="26"/>
        <v>2.0019012554417226</v>
      </c>
      <c r="M120" s="57">
        <f t="shared" si="26"/>
        <v>2.0019012738732487</v>
      </c>
      <c r="N120" s="57">
        <f t="shared" si="26"/>
        <v>2.0019012554244431</v>
      </c>
      <c r="O120" s="57">
        <f t="shared" si="26"/>
        <v>2.001901255613372</v>
      </c>
      <c r="P120" s="57">
        <f t="shared" si="26"/>
        <v>2.0019012738732487</v>
      </c>
    </row>
    <row r="121" spans="3:23" x14ac:dyDescent="0.45">
      <c r="C121" s="48">
        <f t="shared" si="27"/>
        <v>2</v>
      </c>
      <c r="D121" s="48">
        <v>7</v>
      </c>
      <c r="E121" s="1" cm="1">
        <f t="array" ref="E121">INDEX(Example_2_Adap!$E$12:$AR$119,MATCH(Analysis_1_Adap_paper!$C121,Example_2_Adap!$C$12:$C$119)+Analysis_1_Adap_paper!$D121-COUNT($C$115:$C$123),MATCH(Analysis_1_Adap_paper!E$114,Example_2_Adap!$E$11:$AR$11,0))</f>
        <v>4.1484527179669301E-5</v>
      </c>
      <c r="F121" s="1" cm="1">
        <f t="array" ref="F121">INDEX(Example_2_Adap!$E$12:$AR$119,MATCH(Analysis_1_Adap_paper!$C121,Example_2_Adap!$C$12:$C$119)+Analysis_1_Adap_paper!$D121-COUNT($C$115:$C$123),MATCH(Analysis_1_Adap_paper!F$114,Example_2_Adap!$E$11:$AR$11,0))</f>
        <v>4.1484527178781102E-5</v>
      </c>
      <c r="G121" s="1" cm="1">
        <f t="array" ref="G121">INDEX(Example_2_Adap!$E$12:$AR$119,MATCH(Analysis_1_Adap_paper!$C121,Example_2_Adap!$C$12:$C$119)+Analysis_1_Adap_paper!$D121-COUNT($C$115:$C$123),MATCH(Analysis_1_Adap_paper!G$114,Example_2_Adap!$E$11:$AR$11,0))</f>
        <v>4.1484539130109898E-5</v>
      </c>
      <c r="H121" s="1" cm="1">
        <f t="array" ref="H121">INDEX(Example_2_Adap!$E$12:$AR$119,MATCH(Analysis_1_Adap_paper!$C121,Example_2_Adap!$C$12:$C$119)+Analysis_1_Adap_paper!$D121-COUNT($C$115:$C$123),MATCH(Analysis_1_Adap_paper!H$114,Example_2_Adap!$E$11:$AR$11,0))</f>
        <v>4.14845271805575E-5</v>
      </c>
      <c r="I121" s="1" cm="1">
        <f t="array" ref="I121">INDEX(Example_2_Adap!$E$12:$AR$119,MATCH(Analysis_1_Adap_paper!$C121,Example_2_Adap!$C$12:$C$119)+Analysis_1_Adap_paper!$D121-COUNT($C$115:$C$123),MATCH(Analysis_1_Adap_paper!I$114,Example_2_Adap!$E$11:$AR$11,0))</f>
        <v>4.1484527298685203E-5</v>
      </c>
      <c r="J121" s="1" cm="1">
        <f t="array" ref="J121">INDEX(Example_2_Adap!$E$12:$AR$119,MATCH(Analysis_1_Adap_paper!$C121,Example_2_Adap!$C$12:$C$119)+Analysis_1_Adap_paper!$D121-COUNT($C$115:$C$123),MATCH(Analysis_1_Adap_paper!J$114,Example_2_Adap!$E$11:$AR$11,0))</f>
        <v>4.1484539130109898E-5</v>
      </c>
      <c r="K121" s="57">
        <f t="shared" si="26"/>
        <v>2.0089821691946663</v>
      </c>
      <c r="L121" s="57">
        <f t="shared" si="26"/>
        <v>2.0089821692217185</v>
      </c>
      <c r="M121" s="57">
        <f t="shared" si="26"/>
        <v>2.0089821756859458</v>
      </c>
      <c r="N121" s="57">
        <f t="shared" si="26"/>
        <v>2.0089821691829672</v>
      </c>
      <c r="O121" s="57">
        <f t="shared" si="26"/>
        <v>2.0089821692840939</v>
      </c>
      <c r="P121" s="57">
        <f t="shared" si="26"/>
        <v>2.0089821756859458</v>
      </c>
    </row>
    <row r="122" spans="3:23" x14ac:dyDescent="0.45">
      <c r="C122" s="48">
        <f t="shared" si="27"/>
        <v>2</v>
      </c>
      <c r="D122" s="48">
        <v>8</v>
      </c>
      <c r="E122" s="1" cm="1">
        <f t="array" ref="E122">INDEX(Example_2_Adap!$E$12:$AR$119,MATCH(Analysis_1_Adap_paper!$C122,Example_2_Adap!$C$12:$C$119)+Analysis_1_Adap_paper!$D122-COUNT($C$115:$C$123),MATCH(Analysis_1_Adap_paper!E$114,Example_2_Adap!$E$11:$AR$11,0))</f>
        <v>1.02787391100811E-5</v>
      </c>
      <c r="F122" s="1" cm="1">
        <f t="array" ref="F122">INDEX(Example_2_Adap!$E$12:$AR$119,MATCH(Analysis_1_Adap_paper!$C122,Example_2_Adap!$C$12:$C$119)+Analysis_1_Adap_paper!$D122-COUNT($C$115:$C$123),MATCH(Analysis_1_Adap_paper!F$114,Example_2_Adap!$E$11:$AR$11,0))</f>
        <v>1.0278739109637001E-5</v>
      </c>
      <c r="G122" s="1" cm="1">
        <f t="array" ref="G122">INDEX(Example_2_Adap!$E$12:$AR$119,MATCH(Analysis_1_Adap_paper!$C122,Example_2_Adap!$C$12:$C$119)+Analysis_1_Adap_paper!$D122-COUNT($C$115:$C$123),MATCH(Analysis_1_Adap_paper!G$114,Example_2_Adap!$E$11:$AR$11,0))</f>
        <v>1.02787420543926E-5</v>
      </c>
      <c r="H122" s="1" cm="1">
        <f t="array" ref="H122">INDEX(Example_2_Adap!$E$12:$AR$119,MATCH(Analysis_1_Adap_paper!$C122,Example_2_Adap!$C$12:$C$119)+Analysis_1_Adap_paper!$D122-COUNT($C$115:$C$123),MATCH(Analysis_1_Adap_paper!H$114,Example_2_Adap!$E$11:$AR$11,0))</f>
        <v>1.0278739111857499E-5</v>
      </c>
      <c r="I122" s="1" cm="1">
        <f t="array" ref="I122">INDEX(Example_2_Adap!$E$12:$AR$119,MATCH(Analysis_1_Adap_paper!$C122,Example_2_Adap!$C$12:$C$119)+Analysis_1_Adap_paper!$D122-COUNT($C$115:$C$123),MATCH(Analysis_1_Adap_paper!I$114,Example_2_Adap!$E$11:$AR$11,0))</f>
        <v>1.0278739139835099E-5</v>
      </c>
      <c r="J122" s="1" cm="1">
        <f t="array" ref="J122">INDEX(Example_2_Adap!$E$12:$AR$119,MATCH(Analysis_1_Adap_paper!$C122,Example_2_Adap!$C$12:$C$119)+Analysis_1_Adap_paper!$D122-COUNT($C$115:$C$123),MATCH(Analysis_1_Adap_paper!J$114,Example_2_Adap!$E$11:$AR$11,0))</f>
        <v>1.02787420543926E-5</v>
      </c>
      <c r="K122" s="57">
        <f t="shared" si="26"/>
        <v>2.0129100427137474</v>
      </c>
      <c r="L122" s="57">
        <f t="shared" si="26"/>
        <v>2.0129100427451907</v>
      </c>
      <c r="M122" s="57">
        <f t="shared" si="26"/>
        <v>2.0129100450553401</v>
      </c>
      <c r="N122" s="57">
        <f t="shared" si="26"/>
        <v>2.0129100424953053</v>
      </c>
      <c r="O122" s="57">
        <f t="shared" si="26"/>
        <v>2.0129100426765398</v>
      </c>
      <c r="P122" s="57">
        <f t="shared" si="26"/>
        <v>2.0129100450553401</v>
      </c>
    </row>
    <row r="123" spans="3:23" x14ac:dyDescent="0.45">
      <c r="C123" s="48">
        <f t="shared" si="27"/>
        <v>2</v>
      </c>
      <c r="D123" s="48">
        <v>9</v>
      </c>
      <c r="E123" s="1" cm="1">
        <f t="array" ref="E123">INDEX(Example_2_Adap!$E$12:$AR$119,MATCH(Analysis_1_Adap_paper!$C123,Example_2_Adap!$C$12:$C$119)+Analysis_1_Adap_paper!$D123-COUNT($C$115:$C$123),MATCH(Analysis_1_Adap_paper!E$114,Example_2_Adap!$E$11:$AR$11,0))</f>
        <v>2.5431581822665801E-6</v>
      </c>
      <c r="F123" s="1" cm="1">
        <f t="array" ref="F123">INDEX(Example_2_Adap!$E$12:$AR$119,MATCH(Analysis_1_Adap_paper!$C123,Example_2_Adap!$C$12:$C$119)+Analysis_1_Adap_paper!$D123-COUNT($C$115:$C$123),MATCH(Analysis_1_Adap_paper!F$114,Example_2_Adap!$E$11:$AR$11,0))</f>
        <v>2.5431581809343099E-6</v>
      </c>
      <c r="G123" s="1" cm="1">
        <f t="array" ref="G123">INDEX(Example_2_Adap!$E$12:$AR$119,MATCH(Analysis_1_Adap_paper!$C123,Example_2_Adap!$C$12:$C$119)+Analysis_1_Adap_paper!$D123-COUNT($C$115:$C$123),MATCH(Analysis_1_Adap_paper!G$114,Example_2_Adap!$E$11:$AR$11,0))</f>
        <v>2.5431589092406098E-6</v>
      </c>
      <c r="H123" s="1" cm="1">
        <f t="array" ref="H123">INDEX(Example_2_Adap!$E$12:$AR$119,MATCH(Analysis_1_Adap_paper!$C123,Example_2_Adap!$C$12:$C$119)+Analysis_1_Adap_paper!$D123-COUNT($C$115:$C$123),MATCH(Analysis_1_Adap_paper!H$114,Example_2_Adap!$E$11:$AR$11,0))</f>
        <v>2.5431581835988401E-6</v>
      </c>
      <c r="I123" s="1" cm="1">
        <f t="array" ref="I123">INDEX(Example_2_Adap!$E$12:$AR$119,MATCH(Analysis_1_Adap_paper!$C123,Example_2_Adap!$C$12:$C$119)+Analysis_1_Adap_paper!$D123-COUNT($C$115:$C$123),MATCH(Analysis_1_Adap_paper!I$114,Example_2_Adap!$E$11:$AR$11,0))</f>
        <v>2.5431581893719998E-6</v>
      </c>
      <c r="J123" s="1" cm="1">
        <f t="array" ref="J123">INDEX(Example_2_Adap!$E$12:$AR$119,MATCH(Analysis_1_Adap_paper!$C123,Example_2_Adap!$C$12:$C$119)+Analysis_1_Adap_paper!$D123-COUNT($C$115:$C$123),MATCH(Analysis_1_Adap_paper!J$114,Example_2_Adap!$E$11:$AR$11,0))</f>
        <v>2.5431589092406098E-6</v>
      </c>
      <c r="K123" s="57">
        <f t="shared" si="26"/>
        <v>2.0149701960764572</v>
      </c>
      <c r="L123" s="57">
        <f t="shared" si="26"/>
        <v>2.0149701967699007</v>
      </c>
      <c r="M123" s="57">
        <f t="shared" si="26"/>
        <v>2.0149701969304403</v>
      </c>
      <c r="N123" s="57">
        <f t="shared" si="26"/>
        <v>2.0149701955700166</v>
      </c>
      <c r="O123" s="57">
        <f t="shared" si="26"/>
        <v>2.014970196221848</v>
      </c>
      <c r="P123" s="57">
        <f t="shared" si="26"/>
        <v>2.0149701969304403</v>
      </c>
    </row>
    <row r="125" spans="3:23" x14ac:dyDescent="0.45">
      <c r="D125" s="76" t="s">
        <v>76</v>
      </c>
      <c r="E125" s="87" t="s">
        <v>143</v>
      </c>
      <c r="F125" s="87"/>
      <c r="G125" s="87" t="s">
        <v>144</v>
      </c>
      <c r="H125" s="87"/>
      <c r="I125" s="87" t="s">
        <v>145</v>
      </c>
      <c r="J125" s="87"/>
      <c r="K125" s="87" t="s">
        <v>146</v>
      </c>
      <c r="L125" s="87"/>
      <c r="N125" s="81"/>
      <c r="Q125" s="73" t="s">
        <v>103</v>
      </c>
      <c r="R125" s="74"/>
      <c r="S125" s="74"/>
      <c r="T125" s="74"/>
      <c r="U125" s="74"/>
      <c r="V125" s="74"/>
      <c r="W125" s="75"/>
    </row>
    <row r="126" spans="3:23" x14ac:dyDescent="0.45">
      <c r="D126" s="50" t="s">
        <v>14</v>
      </c>
      <c r="E126" s="54" t="s">
        <v>147</v>
      </c>
      <c r="F126" s="54" t="s">
        <v>103</v>
      </c>
      <c r="G126" s="54" t="s">
        <v>147</v>
      </c>
      <c r="H126" s="54" t="s">
        <v>103</v>
      </c>
      <c r="I126" s="54" t="s">
        <v>147</v>
      </c>
      <c r="J126" s="54" t="s">
        <v>103</v>
      </c>
      <c r="K126" s="54" t="s">
        <v>147</v>
      </c>
      <c r="L126" s="54" t="s">
        <v>103</v>
      </c>
      <c r="N126" s="81"/>
    </row>
    <row r="127" spans="3:23" x14ac:dyDescent="0.45">
      <c r="D127" s="48">
        <v>1</v>
      </c>
      <c r="E127" s="1">
        <v>6.6673762030135295E-2</v>
      </c>
      <c r="F127" s="56" t="s">
        <v>93</v>
      </c>
      <c r="G127" s="1">
        <v>2.12337719508819E-2</v>
      </c>
      <c r="H127" s="56" t="s">
        <v>93</v>
      </c>
      <c r="I127" s="1">
        <v>4.0279143539813699E-3</v>
      </c>
      <c r="J127" s="56" t="s">
        <v>93</v>
      </c>
      <c r="K127" s="1">
        <v>4.42904670383715E-4</v>
      </c>
      <c r="L127" s="56" t="s">
        <v>93</v>
      </c>
      <c r="N127" s="81"/>
    </row>
    <row r="128" spans="3:23" x14ac:dyDescent="0.45">
      <c r="D128" s="48">
        <v>2</v>
      </c>
      <c r="E128" s="1">
        <v>2.8278745277815001E-2</v>
      </c>
      <c r="F128" s="57">
        <f t="shared" ref="F128:F135" si="28">LOG(E127/E128)/LOG(2)</f>
        <v>1.2374010231997106</v>
      </c>
      <c r="G128" s="1">
        <v>5.4518249580189403E-3</v>
      </c>
      <c r="H128" s="57">
        <f t="shared" ref="H128:H135" si="29">LOG(G127/G128)/LOG(2)</f>
        <v>1.9615495259166875</v>
      </c>
      <c r="I128" s="1">
        <v>4.26484085311873E-4</v>
      </c>
      <c r="J128" s="57">
        <f t="shared" ref="J128:J135" si="30">LOG(I127/I128)/LOG(2)</f>
        <v>3.2394691954503458</v>
      </c>
      <c r="K128" s="1">
        <v>7.2817401227109899E-6</v>
      </c>
      <c r="L128" s="57">
        <f t="shared" ref="L128:L135" si="31">LOG(K127/K128)/LOG(2)</f>
        <v>5.9265691466440815</v>
      </c>
      <c r="N128" s="81"/>
    </row>
    <row r="129" spans="4:23" x14ac:dyDescent="0.45">
      <c r="D129" s="48">
        <v>3</v>
      </c>
      <c r="E129" s="1">
        <v>1.1102506636756399E-2</v>
      </c>
      <c r="F129" s="57">
        <f t="shared" si="28"/>
        <v>1.3488326757748679</v>
      </c>
      <c r="G129" s="1">
        <v>1.38356573838067E-3</v>
      </c>
      <c r="H129" s="57">
        <f t="shared" si="29"/>
        <v>1.9783480488029999</v>
      </c>
      <c r="I129" s="1">
        <v>2.7753343123437801E-5</v>
      </c>
      <c r="J129" s="57">
        <f t="shared" si="30"/>
        <v>3.9417584351265642</v>
      </c>
      <c r="K129" s="1">
        <v>5.2235512193465901E-8</v>
      </c>
      <c r="L129" s="57">
        <f t="shared" si="31"/>
        <v>7.1231084900069028</v>
      </c>
      <c r="N129" s="81"/>
    </row>
    <row r="130" spans="4:23" x14ac:dyDescent="0.45">
      <c r="D130" s="48">
        <v>4</v>
      </c>
      <c r="E130" s="1">
        <v>4.2925820039038699E-3</v>
      </c>
      <c r="F130" s="57">
        <f t="shared" si="28"/>
        <v>1.3709678333891029</v>
      </c>
      <c r="G130" s="1">
        <v>3.4964258738468001E-4</v>
      </c>
      <c r="H130" s="57">
        <f t="shared" si="29"/>
        <v>1.9844383687155254</v>
      </c>
      <c r="I130" s="1">
        <v>1.32661644930421E-6</v>
      </c>
      <c r="J130" s="57">
        <f t="shared" si="30"/>
        <v>4.3868383418481054</v>
      </c>
      <c r="K130" s="1">
        <v>6.8422545407287296E-10</v>
      </c>
      <c r="L130" s="57">
        <f t="shared" si="31"/>
        <v>6.2544153678181287</v>
      </c>
      <c r="N130" s="81"/>
    </row>
    <row r="131" spans="4:23" x14ac:dyDescent="0.45">
      <c r="D131" s="48">
        <v>5</v>
      </c>
      <c r="E131" s="1">
        <v>1.6503364658846901E-3</v>
      </c>
      <c r="F131" s="57">
        <f t="shared" si="28"/>
        <v>1.3790855082021063</v>
      </c>
      <c r="G131" s="1">
        <v>8.7984183998968097E-5</v>
      </c>
      <c r="H131" s="57">
        <f t="shared" si="29"/>
        <v>1.9905648056862306</v>
      </c>
      <c r="I131" s="1">
        <v>6.2891217067484501E-8</v>
      </c>
      <c r="J131" s="57">
        <f t="shared" si="30"/>
        <v>4.3987489546710918</v>
      </c>
      <c r="K131" s="1">
        <v>4.4121539755081998E-10</v>
      </c>
      <c r="L131" s="57">
        <f t="shared" si="31"/>
        <v>0.63298863619648182</v>
      </c>
      <c r="N131" s="81"/>
    </row>
    <row r="132" spans="4:23" x14ac:dyDescent="0.45">
      <c r="D132" s="48">
        <v>6</v>
      </c>
      <c r="E132" s="1">
        <v>7.3063908706000303E-4</v>
      </c>
      <c r="F132" s="57">
        <f t="shared" si="28"/>
        <v>1.1755293461490051</v>
      </c>
      <c r="G132" s="1">
        <v>2.1979790285287E-5</v>
      </c>
      <c r="H132" s="57">
        <f t="shared" si="29"/>
        <v>2.0010665875480589</v>
      </c>
      <c r="I132" s="1">
        <v>3.2683505901687202E-9</v>
      </c>
      <c r="J132" s="57">
        <f t="shared" si="30"/>
        <v>4.2662239025822561</v>
      </c>
      <c r="K132" s="1">
        <v>4.4827153100612799E-10</v>
      </c>
      <c r="L132" s="57">
        <f t="shared" si="31"/>
        <v>-2.2889740057391073E-2</v>
      </c>
      <c r="N132" s="81"/>
    </row>
    <row r="133" spans="4:23" x14ac:dyDescent="0.45">
      <c r="D133" s="48">
        <v>7</v>
      </c>
      <c r="E133" s="1">
        <v>6.0789921985254802E-4</v>
      </c>
      <c r="F133" s="57">
        <f t="shared" si="28"/>
        <v>0.26532676843794928</v>
      </c>
      <c r="G133" s="1">
        <v>5.4626648650080199E-6</v>
      </c>
      <c r="H133" s="57">
        <f t="shared" si="29"/>
        <v>2.0085007998462032</v>
      </c>
      <c r="I133" s="1">
        <v>1.7535367602405901E-10</v>
      </c>
      <c r="J133" s="57">
        <f t="shared" si="30"/>
        <v>4.220223167186175</v>
      </c>
      <c r="K133" s="1">
        <v>4.6362488848039602E-10</v>
      </c>
      <c r="L133" s="57">
        <f t="shared" si="31"/>
        <v>-4.8585136616056734E-2</v>
      </c>
      <c r="N133" s="81"/>
    </row>
    <row r="134" spans="4:23" x14ac:dyDescent="0.45">
      <c r="D134" s="48">
        <v>8</v>
      </c>
      <c r="E134" s="1">
        <v>5.7925896991456503E-4</v>
      </c>
      <c r="F134" s="57">
        <f t="shared" si="28"/>
        <v>6.9623687684612343E-2</v>
      </c>
      <c r="G134" s="1">
        <v>1.35374112719688E-6</v>
      </c>
      <c r="H134" s="57">
        <f t="shared" si="29"/>
        <v>2.0126530342450533</v>
      </c>
      <c r="I134" s="1">
        <v>9.5472518779615695E-12</v>
      </c>
      <c r="J134" s="57">
        <f t="shared" si="30"/>
        <v>4.19903834323868</v>
      </c>
      <c r="K134" s="1">
        <v>3.4573078913635599E-9</v>
      </c>
      <c r="L134" s="57">
        <f t="shared" si="31"/>
        <v>-2.8986191680487541</v>
      </c>
    </row>
    <row r="135" spans="4:23" x14ac:dyDescent="0.45">
      <c r="D135" s="48">
        <v>9</v>
      </c>
      <c r="E135" s="1">
        <v>5.7224362547642104E-4</v>
      </c>
      <c r="F135" s="57">
        <f t="shared" si="28"/>
        <v>1.7578992689026893E-2</v>
      </c>
      <c r="G135" s="1">
        <v>3.3497237855728599E-7</v>
      </c>
      <c r="H135" s="57">
        <f t="shared" si="29"/>
        <v>2.0148378394428228</v>
      </c>
      <c r="I135" s="1">
        <v>8.7524432146324196E-13</v>
      </c>
      <c r="J135" s="57">
        <f t="shared" si="30"/>
        <v>3.4473278196876915</v>
      </c>
      <c r="K135" s="1">
        <v>3.3828702006300002E-8</v>
      </c>
      <c r="L135" s="57">
        <f t="shared" si="31"/>
        <v>-3.2905268285862181</v>
      </c>
    </row>
    <row r="137" spans="4:23" x14ac:dyDescent="0.45">
      <c r="D137" s="77" t="s">
        <v>148</v>
      </c>
      <c r="E137" s="87" t="s">
        <v>143</v>
      </c>
      <c r="F137" s="87"/>
      <c r="G137" s="87" t="s">
        <v>144</v>
      </c>
      <c r="H137" s="87"/>
      <c r="I137" s="87" t="s">
        <v>145</v>
      </c>
      <c r="J137" s="87"/>
      <c r="K137" s="87" t="s">
        <v>146</v>
      </c>
      <c r="L137" s="87"/>
      <c r="Q137" s="73" t="s">
        <v>103</v>
      </c>
      <c r="R137" s="74"/>
      <c r="S137" s="74"/>
      <c r="T137" s="74"/>
      <c r="U137" s="74"/>
      <c r="V137" s="74"/>
      <c r="W137" s="75"/>
    </row>
    <row r="138" spans="4:23" x14ac:dyDescent="0.45">
      <c r="D138" s="50" t="s">
        <v>14</v>
      </c>
      <c r="E138" s="54" t="s">
        <v>147</v>
      </c>
      <c r="F138" s="54" t="s">
        <v>103</v>
      </c>
      <c r="G138" s="54" t="s">
        <v>147</v>
      </c>
      <c r="H138" s="54" t="s">
        <v>103</v>
      </c>
      <c r="I138" s="54" t="s">
        <v>147</v>
      </c>
      <c r="J138" s="54" t="s">
        <v>103</v>
      </c>
      <c r="K138" s="54" t="s">
        <v>147</v>
      </c>
      <c r="L138" s="54" t="s">
        <v>103</v>
      </c>
    </row>
    <row r="139" spans="4:23" x14ac:dyDescent="0.45">
      <c r="D139" s="48">
        <v>1</v>
      </c>
      <c r="E139" s="1">
        <v>3.77938447031324E-2</v>
      </c>
      <c r="F139" s="56" t="s">
        <v>93</v>
      </c>
      <c r="G139" s="1">
        <v>1.34704470460186E-2</v>
      </c>
      <c r="H139" s="56" t="s">
        <v>93</v>
      </c>
      <c r="I139" s="1">
        <v>2.81671111862706E-3</v>
      </c>
      <c r="J139" s="56" t="s">
        <v>93</v>
      </c>
      <c r="K139" s="1">
        <v>2.9749105893568499E-4</v>
      </c>
      <c r="L139" s="56" t="s">
        <v>93</v>
      </c>
    </row>
    <row r="140" spans="4:23" x14ac:dyDescent="0.45">
      <c r="D140" s="48">
        <v>2</v>
      </c>
      <c r="E140" s="1">
        <v>1.40276787680092E-2</v>
      </c>
      <c r="F140" s="57">
        <f>LOG(E139/E140)/LOG(2)</f>
        <v>1.4298749904047217</v>
      </c>
      <c r="G140" s="1">
        <v>2.93705332847123E-3</v>
      </c>
      <c r="H140" s="57">
        <f>LOG(G139/G140)/LOG(2)</f>
        <v>2.1973563643399814</v>
      </c>
      <c r="I140" s="1">
        <v>2.5800934627090698E-4</v>
      </c>
      <c r="J140" s="57">
        <f t="shared" ref="J140:J147" si="32">LOG(I139/I140)/LOG(2)</f>
        <v>3.4485163760847724</v>
      </c>
      <c r="K140" s="1">
        <v>3.7469152087944701E-6</v>
      </c>
      <c r="L140" s="57">
        <f t="shared" ref="L140:L147" si="33">LOG(K139/K140)/LOG(2)</f>
        <v>6.3109991683706301</v>
      </c>
    </row>
    <row r="141" spans="4:23" x14ac:dyDescent="0.45">
      <c r="D141" s="48">
        <v>3</v>
      </c>
      <c r="E141" s="1">
        <v>5.00004842779959E-3</v>
      </c>
      <c r="F141" s="57">
        <f t="shared" ref="F141:H147" si="34">LOG(E140/E141)/LOG(2)</f>
        <v>1.4882623253141787</v>
      </c>
      <c r="G141" s="1">
        <v>6.8665973041268503E-4</v>
      </c>
      <c r="H141" s="57">
        <f t="shared" si="34"/>
        <v>2.0967021976484208</v>
      </c>
      <c r="I141" s="1">
        <v>1.5910261702371601E-5</v>
      </c>
      <c r="J141" s="57">
        <f t="shared" si="32"/>
        <v>4.0193938561983797</v>
      </c>
      <c r="K141" s="1">
        <v>2.6150512892782901E-8</v>
      </c>
      <c r="L141" s="57">
        <f t="shared" si="33"/>
        <v>7.1627202777138441</v>
      </c>
    </row>
    <row r="142" spans="4:23" x14ac:dyDescent="0.45">
      <c r="D142" s="48">
        <v>4</v>
      </c>
      <c r="E142" s="1">
        <v>1.90413167384313E-3</v>
      </c>
      <c r="F142" s="57">
        <f t="shared" si="34"/>
        <v>1.3928088212939476</v>
      </c>
      <c r="G142" s="1">
        <v>1.659928807564E-4</v>
      </c>
      <c r="H142" s="57">
        <f t="shared" si="34"/>
        <v>2.0484739909776222</v>
      </c>
      <c r="I142" s="1">
        <v>7.4339052821255201E-7</v>
      </c>
      <c r="J142" s="57">
        <f t="shared" si="32"/>
        <v>4.4196934495722067</v>
      </c>
      <c r="K142" s="1">
        <v>2.1356463373205801E-10</v>
      </c>
      <c r="L142" s="57">
        <f t="shared" si="33"/>
        <v>6.936022675509868</v>
      </c>
    </row>
    <row r="143" spans="4:23" x14ac:dyDescent="0.45">
      <c r="D143" s="48">
        <v>5</v>
      </c>
      <c r="E143" s="1">
        <v>8.3790104012869003E-4</v>
      </c>
      <c r="F143" s="57">
        <f t="shared" si="34"/>
        <v>1.1842814764923475</v>
      </c>
      <c r="G143" s="1">
        <v>4.0751271749122699E-5</v>
      </c>
      <c r="H143" s="57">
        <f t="shared" si="34"/>
        <v>2.0262043791700113</v>
      </c>
      <c r="I143" s="1">
        <v>3.4725526411664402E-8</v>
      </c>
      <c r="J143" s="57">
        <f t="shared" si="32"/>
        <v>4.4200518368495203</v>
      </c>
      <c r="K143" s="1">
        <v>9.6755181936598501E-11</v>
      </c>
      <c r="L143" s="57">
        <f t="shared" si="33"/>
        <v>1.1422619216001828</v>
      </c>
    </row>
    <row r="144" spans="4:23" x14ac:dyDescent="0.45">
      <c r="D144" s="48">
        <v>6</v>
      </c>
      <c r="E144" s="1">
        <v>4.9903302221789199E-4</v>
      </c>
      <c r="F144" s="57">
        <f t="shared" si="34"/>
        <v>0.74764457990055744</v>
      </c>
      <c r="G144" s="1">
        <v>1.0049403721207799E-5</v>
      </c>
      <c r="H144" s="57">
        <f t="shared" si="34"/>
        <v>2.0197351810831403</v>
      </c>
      <c r="I144" s="1">
        <v>1.78510660036854E-9</v>
      </c>
      <c r="J144" s="57">
        <f t="shared" si="32"/>
        <v>4.2819144298158971</v>
      </c>
      <c r="K144" s="1">
        <v>9.67516828888049E-11</v>
      </c>
      <c r="L144" s="57">
        <f t="shared" si="33"/>
        <v>5.2174468381512427E-5</v>
      </c>
    </row>
    <row r="145" spans="3:23" x14ac:dyDescent="0.45">
      <c r="D145" s="48">
        <v>7</v>
      </c>
      <c r="E145" s="1">
        <v>4.06528535942826E-4</v>
      </c>
      <c r="F145" s="57">
        <f t="shared" si="34"/>
        <v>0.29577866065949926</v>
      </c>
      <c r="G145" s="1">
        <v>2.4812182758805699E-6</v>
      </c>
      <c r="H145" s="57">
        <f t="shared" si="34"/>
        <v>2.0179893403873317</v>
      </c>
      <c r="I145" s="1">
        <v>9.5088715166757498E-11</v>
      </c>
      <c r="J145" s="57">
        <f t="shared" si="32"/>
        <v>4.230592282660445</v>
      </c>
      <c r="K145" s="1">
        <v>1.01571064600186E-10</v>
      </c>
      <c r="L145" s="57">
        <f t="shared" si="33"/>
        <v>-7.0130807344934362E-2</v>
      </c>
    </row>
    <row r="146" spans="3:23" x14ac:dyDescent="0.45">
      <c r="D146" s="48">
        <v>8</v>
      </c>
      <c r="E146" s="1">
        <v>3.8337591850254099E-4</v>
      </c>
      <c r="F146" s="57">
        <f t="shared" si="34"/>
        <v>8.4596906725180235E-2</v>
      </c>
      <c r="G146" s="1">
        <v>6.1285256515927605E-7</v>
      </c>
      <c r="H146" s="57">
        <f t="shared" si="34"/>
        <v>2.017436706996369</v>
      </c>
      <c r="I146" s="1">
        <v>5.1335319827405504E-12</v>
      </c>
      <c r="J146" s="57">
        <f t="shared" si="32"/>
        <v>4.2112504582402925</v>
      </c>
      <c r="K146" s="1">
        <v>1.51522639606784E-9</v>
      </c>
      <c r="L146" s="57">
        <f t="shared" si="33"/>
        <v>-3.8989719955356192</v>
      </c>
    </row>
    <row r="147" spans="3:23" x14ac:dyDescent="0.45">
      <c r="D147" s="48">
        <v>9</v>
      </c>
      <c r="E147" s="1">
        <v>3.7762108535662001E-4</v>
      </c>
      <c r="F147" s="57">
        <f t="shared" si="34"/>
        <v>2.1820394743610118E-2</v>
      </c>
      <c r="G147" s="1">
        <v>1.51393602995807E-7</v>
      </c>
      <c r="H147" s="57">
        <f t="shared" si="34"/>
        <v>2.017235797599279</v>
      </c>
      <c r="I147" s="1">
        <v>3.2335609353221998E-13</v>
      </c>
      <c r="J147" s="57">
        <f t="shared" si="32"/>
        <v>3.9887560704903504</v>
      </c>
      <c r="K147" s="1">
        <v>2.0464940165662501E-8</v>
      </c>
      <c r="L147" s="57">
        <f t="shared" si="33"/>
        <v>-3.75554917492707</v>
      </c>
    </row>
    <row r="149" spans="3:23" x14ac:dyDescent="0.45">
      <c r="C149" s="90" t="s">
        <v>76</v>
      </c>
      <c r="D149" s="91"/>
      <c r="E149" s="91"/>
      <c r="F149" s="91"/>
      <c r="G149" s="91"/>
      <c r="H149" s="91"/>
      <c r="I149" s="91"/>
      <c r="J149" s="92"/>
      <c r="K149" s="70"/>
      <c r="P149" s="90" t="s">
        <v>103</v>
      </c>
      <c r="Q149" s="91"/>
      <c r="R149" s="91"/>
      <c r="S149" s="91"/>
      <c r="T149" s="91"/>
      <c r="U149" s="91"/>
      <c r="V149" s="91"/>
      <c r="W149" s="92"/>
    </row>
    <row r="150" spans="3:23" x14ac:dyDescent="0.45">
      <c r="C150" s="50" t="s">
        <v>11</v>
      </c>
      <c r="D150" s="50" t="s">
        <v>14</v>
      </c>
      <c r="E150" s="54" t="s">
        <v>17</v>
      </c>
      <c r="F150" s="54" t="s">
        <v>18</v>
      </c>
      <c r="G150" s="54" t="s">
        <v>21</v>
      </c>
      <c r="H150" s="54" t="s">
        <v>22</v>
      </c>
      <c r="I150" s="54" t="s">
        <v>63</v>
      </c>
      <c r="J150" s="54" t="s">
        <v>101</v>
      </c>
      <c r="K150" s="71"/>
      <c r="Q150" t="str">
        <f t="shared" ref="Q150:V150" si="35">E150</f>
        <v>St_RBF_AD</v>
      </c>
      <c r="R150" t="str">
        <f t="shared" si="35"/>
        <v>Mu_RBF_AD</v>
      </c>
      <c r="S150" t="str">
        <f t="shared" si="35"/>
        <v>St_LRBF_AD</v>
      </c>
      <c r="T150" t="str">
        <f t="shared" si="35"/>
        <v>Mu_LRBF_AD</v>
      </c>
      <c r="U150" t="str">
        <f t="shared" si="35"/>
        <v>St_1E-8_CPLRBF_AD</v>
      </c>
      <c r="V150" t="str">
        <f t="shared" si="35"/>
        <v>Mu_1E-7_CPLRBF_AD</v>
      </c>
    </row>
    <row r="151" spans="3:23" x14ac:dyDescent="0.45">
      <c r="C151" s="53">
        <v>4</v>
      </c>
      <c r="D151" s="48">
        <v>1</v>
      </c>
      <c r="E151" s="1" cm="1">
        <f t="array" ref="E151">INDEX(Example_2_Adap!$E$12:$AR$119,MATCH(Analysis_1_Adap_paper!$C151,Example_2_Adap!$C$12:$C$119)+Analysis_1_Adap_paper!$D151-COUNT($C$151:$C$159),MATCH(Analysis_1_Adap_paper!E$150,Example_2_Adap!$E$11:$AR$11,0))</f>
        <v>3.76909711421404E-2</v>
      </c>
      <c r="F151" s="1" cm="1">
        <f t="array" ref="F151">INDEX(Example_2_Adap!$E$12:$AR$119,MATCH(Analysis_1_Adap_paper!$C151,Example_2_Adap!$C$12:$C$119)+Analysis_1_Adap_paper!$D151-COUNT($C$151:$C$159),MATCH(Analysis_1_Adap_paper!F$150,Example_2_Adap!$E$11:$AR$11,0))</f>
        <v>3.76909711421404E-2</v>
      </c>
      <c r="G151" s="1" cm="1">
        <f t="array" ref="G151">INDEX(Example_2_Adap!$E$12:$AR$119,MATCH(Analysis_1_Adap_paper!$C151,Example_2_Adap!$C$12:$C$119)+Analysis_1_Adap_paper!$D151-COUNT($C$151:$C$159),MATCH(Analysis_1_Adap_paper!G$150,Example_2_Adap!$E$11:$AR$11,0))</f>
        <v>3.7690971142145799E-2</v>
      </c>
      <c r="H151" s="1" cm="1">
        <f t="array" ref="H151">INDEX(Example_2_Adap!$E$12:$AR$119,MATCH(Analysis_1_Adap_paper!$C151,Example_2_Adap!$C$12:$C$119)+Analysis_1_Adap_paper!$D151-COUNT($C$151:$C$159),MATCH(Analysis_1_Adap_paper!H$150,Example_2_Adap!$E$11:$AR$11,0))</f>
        <v>3.7690971142145799E-2</v>
      </c>
      <c r="I151" s="1" cm="1">
        <f t="array" ref="I151">INDEX(Example_2_Adap!$E$12:$AR$119,MATCH(Analysis_1_Adap_paper!$C151,Example_2_Adap!$C$12:$C$119)+Analysis_1_Adap_paper!$D151-COUNT($C$151:$C$159),MATCH(Analysis_1_Adap_paper!I$150,Example_2_Adap!$E$11:$AR$11,0))</f>
        <v>3.7690979383340199E-2</v>
      </c>
      <c r="J151" s="1" cm="1">
        <f t="array" ref="J151">INDEX(Example_2_Adap!$E$12:$AR$119,MATCH(Analysis_1_Adap_paper!$C151,Example_2_Adap!$C$12:$C$119)+Analysis_1_Adap_paper!$D151-COUNT($C$151:$C$159),MATCH(Analysis_1_Adap_paper!J$150,Example_2_Adap!$E$11:$AR$11,0))</f>
        <v>3.76910535541412E-2</v>
      </c>
      <c r="K151" s="68"/>
      <c r="Q151" s="56" t="s">
        <v>93</v>
      </c>
      <c r="R151" s="56" t="s">
        <v>93</v>
      </c>
      <c r="S151" s="56" t="s">
        <v>93</v>
      </c>
      <c r="T151" s="56" t="s">
        <v>93</v>
      </c>
      <c r="U151" s="56" t="s">
        <v>93</v>
      </c>
      <c r="V151" s="56" t="s">
        <v>93</v>
      </c>
    </row>
    <row r="152" spans="3:23" x14ac:dyDescent="0.45">
      <c r="C152" s="48">
        <f>C151</f>
        <v>4</v>
      </c>
      <c r="D152" s="48">
        <v>2</v>
      </c>
      <c r="E152" s="1" cm="1">
        <f t="array" ref="E152">INDEX(Example_2_Adap!$E$12:$AR$119,MATCH(Analysis_1_Adap_paper!$C152,Example_2_Adap!$C$12:$C$119)+Analysis_1_Adap_paper!$D152-COUNT($C$151:$C$159),MATCH(Analysis_1_Adap_paper!E$150,Example_2_Adap!$E$11:$AR$11,0))</f>
        <v>1.0043025843469101E-2</v>
      </c>
      <c r="F152" s="1" cm="1">
        <f t="array" ref="F152">INDEX(Example_2_Adap!$E$12:$AR$119,MATCH(Analysis_1_Adap_paper!$C152,Example_2_Adap!$C$12:$C$119)+Analysis_1_Adap_paper!$D152-COUNT($C$151:$C$159),MATCH(Analysis_1_Adap_paper!F$150,Example_2_Adap!$E$11:$AR$11,0))</f>
        <v>4.06138258859556E-3</v>
      </c>
      <c r="G152" s="1" cm="1">
        <f t="array" ref="G152">INDEX(Example_2_Adap!$E$12:$AR$119,MATCH(Analysis_1_Adap_paper!$C152,Example_2_Adap!$C$12:$C$119)+Analysis_1_Adap_paper!$D152-COUNT($C$151:$C$159),MATCH(Analysis_1_Adap_paper!G$150,Example_2_Adap!$E$11:$AR$11,0))</f>
        <v>1.0043025843482401E-2</v>
      </c>
      <c r="H152" s="1" cm="1">
        <f t="array" ref="H152">INDEX(Example_2_Adap!$E$12:$AR$119,MATCH(Analysis_1_Adap_paper!$C152,Example_2_Adap!$C$12:$C$119)+Analysis_1_Adap_paper!$D152-COUNT($C$151:$C$159),MATCH(Analysis_1_Adap_paper!H$150,Example_2_Adap!$E$11:$AR$11,0))</f>
        <v>4.0613825885849001E-3</v>
      </c>
      <c r="I152" s="1" cm="1">
        <f t="array" ref="I152">INDEX(Example_2_Adap!$E$12:$AR$119,MATCH(Analysis_1_Adap_paper!$C152,Example_2_Adap!$C$12:$C$119)+Analysis_1_Adap_paper!$D152-COUNT($C$151:$C$159),MATCH(Analysis_1_Adap_paper!I$150,Example_2_Adap!$E$11:$AR$11,0))</f>
        <v>1.0043051759815499E-2</v>
      </c>
      <c r="J152" s="1" cm="1">
        <f t="array" ref="J152">INDEX(Example_2_Adap!$E$12:$AR$119,MATCH(Analysis_1_Adap_paper!$C152,Example_2_Adap!$C$12:$C$119)+Analysis_1_Adap_paper!$D152-COUNT($C$151:$C$159),MATCH(Analysis_1_Adap_paper!J$150,Example_2_Adap!$E$11:$AR$11,0))</f>
        <v>4.0614132834768599E-3</v>
      </c>
      <c r="K152" s="68"/>
      <c r="Q152" s="57">
        <f>LOG(E151/E152)/LOG(2)</f>
        <v>1.9080249663024227</v>
      </c>
      <c r="R152" s="57">
        <f t="shared" ref="R152:V159" si="36">LOG(F151/F152)/LOG(2)</f>
        <v>3.2141761249235912</v>
      </c>
      <c r="S152" s="57">
        <f t="shared" si="36"/>
        <v>1.9080249663007189</v>
      </c>
      <c r="T152" s="57">
        <f t="shared" si="36"/>
        <v>3.2141761249275844</v>
      </c>
      <c r="U152" s="57">
        <f t="shared" si="36"/>
        <v>1.9080215588348379</v>
      </c>
      <c r="V152" s="57">
        <f t="shared" si="36"/>
        <v>3.2141683759238178</v>
      </c>
    </row>
    <row r="153" spans="3:23" x14ac:dyDescent="0.45">
      <c r="C153" s="48">
        <f t="shared" ref="C153:C159" si="37">C152</f>
        <v>4</v>
      </c>
      <c r="D153" s="48">
        <v>3</v>
      </c>
      <c r="E153" s="1" cm="1">
        <f t="array" ref="E153">INDEX(Example_2_Adap!$E$12:$AR$119,MATCH(Analysis_1_Adap_paper!$C153,Example_2_Adap!$C$12:$C$119)+Analysis_1_Adap_paper!$D153-COUNT($C$151:$C$159),MATCH(Analysis_1_Adap_paper!E$150,Example_2_Adap!$E$11:$AR$11,0))</f>
        <v>2.37173101334065E-3</v>
      </c>
      <c r="F153" s="1" cm="1">
        <f t="array" ref="F153">INDEX(Example_2_Adap!$E$12:$AR$119,MATCH(Analysis_1_Adap_paper!$C153,Example_2_Adap!$C$12:$C$119)+Analysis_1_Adap_paper!$D153-COUNT($C$151:$C$159),MATCH(Analysis_1_Adap_paper!F$150,Example_2_Adap!$E$11:$AR$11,0))</f>
        <v>2.6475044891682798E-4</v>
      </c>
      <c r="G153" s="1" cm="1">
        <f t="array" ref="G153">INDEX(Example_2_Adap!$E$12:$AR$119,MATCH(Analysis_1_Adap_paper!$C153,Example_2_Adap!$C$12:$C$119)+Analysis_1_Adap_paper!$D153-COUNT($C$151:$C$159),MATCH(Analysis_1_Adap_paper!G$150,Example_2_Adap!$E$11:$AR$11,0))</f>
        <v>2.3717310134871898E-3</v>
      </c>
      <c r="H153" s="1" cm="1">
        <f t="array" ref="H153">INDEX(Example_2_Adap!$E$12:$AR$119,MATCH(Analysis_1_Adap_paper!$C153,Example_2_Adap!$C$12:$C$119)+Analysis_1_Adap_paper!$D153-COUNT($C$151:$C$159),MATCH(Analysis_1_Adap_paper!H$150,Example_2_Adap!$E$11:$AR$11,0))</f>
        <v>2.6475044897811202E-4</v>
      </c>
      <c r="I153" s="1" cm="1">
        <f t="array" ref="I153">INDEX(Example_2_Adap!$E$12:$AR$119,MATCH(Analysis_1_Adap_paper!$C153,Example_2_Adap!$C$12:$C$119)+Analysis_1_Adap_paper!$D153-COUNT($C$151:$C$159),MATCH(Analysis_1_Adap_paper!I$150,Example_2_Adap!$E$11:$AR$11,0))</f>
        <v>2.3721010422397201E-3</v>
      </c>
      <c r="J153" s="1" cm="1">
        <f t="array" ref="J153">INDEX(Example_2_Adap!$E$12:$AR$119,MATCH(Analysis_1_Adap_paper!$C153,Example_2_Adap!$C$12:$C$119)+Analysis_1_Adap_paper!$D153-COUNT($C$151:$C$159),MATCH(Analysis_1_Adap_paper!J$150,Example_2_Adap!$E$11:$AR$11,0))</f>
        <v>2.6481959350022001E-4</v>
      </c>
      <c r="K153" s="68"/>
      <c r="Q153" s="57">
        <f t="shared" ref="Q153:Q159" si="38">LOG(E152/E153)/LOG(2)</f>
        <v>2.0821816985571981</v>
      </c>
      <c r="R153" s="57">
        <f t="shared" si="36"/>
        <v>3.9392659021958272</v>
      </c>
      <c r="S153" s="57">
        <f t="shared" si="36"/>
        <v>2.0821816984699701</v>
      </c>
      <c r="T153" s="57">
        <f t="shared" si="36"/>
        <v>3.939265901858088</v>
      </c>
      <c r="U153" s="57">
        <f t="shared" si="36"/>
        <v>2.0819603549641896</v>
      </c>
      <c r="V153" s="57">
        <f t="shared" si="36"/>
        <v>3.9389000677891528</v>
      </c>
    </row>
    <row r="154" spans="3:23" x14ac:dyDescent="0.45">
      <c r="C154" s="48">
        <f t="shared" si="37"/>
        <v>4</v>
      </c>
      <c r="D154" s="48">
        <v>4</v>
      </c>
      <c r="E154" s="1" cm="1">
        <f t="array" ref="E154">INDEX(Example_2_Adap!$E$12:$AR$119,MATCH(Analysis_1_Adap_paper!$C154,Example_2_Adap!$C$12:$C$119)+Analysis_1_Adap_paper!$D154-COUNT($C$151:$C$159),MATCH(Analysis_1_Adap_paper!E$150,Example_2_Adap!$E$11:$AR$11,0))</f>
        <v>7.2870485837484001E-4</v>
      </c>
      <c r="F154" s="1" cm="1">
        <f t="array" ref="F154">INDEX(Example_2_Adap!$E$12:$AR$119,MATCH(Analysis_1_Adap_paper!$C154,Example_2_Adap!$C$12:$C$119)+Analysis_1_Adap_paper!$D154-COUNT($C$151:$C$159),MATCH(Analysis_1_Adap_paper!F$150,Example_2_Adap!$E$11:$AR$11,0))</f>
        <v>1.2654862486804999E-5</v>
      </c>
      <c r="G154" s="1" cm="1">
        <f t="array" ref="G154">INDEX(Example_2_Adap!$E$12:$AR$119,MATCH(Analysis_1_Adap_paper!$C154,Example_2_Adap!$C$12:$C$119)+Analysis_1_Adap_paper!$D154-COUNT($C$151:$C$159),MATCH(Analysis_1_Adap_paper!G$150,Example_2_Adap!$E$11:$AR$11,0))</f>
        <v>7.2870485926479402E-4</v>
      </c>
      <c r="H154" s="1" cm="1">
        <f t="array" ref="H154">INDEX(Example_2_Adap!$E$12:$AR$119,MATCH(Analysis_1_Adap_paper!$C154,Example_2_Adap!$C$12:$C$119)+Analysis_1_Adap_paper!$D154-COUNT($C$151:$C$159),MATCH(Analysis_1_Adap_paper!H$150,Example_2_Adap!$E$11:$AR$11,0))</f>
        <v>1.2654862378891299E-5</v>
      </c>
      <c r="I154" s="1" cm="1">
        <f t="array" ref="I154">INDEX(Example_2_Adap!$E$12:$AR$119,MATCH(Analysis_1_Adap_paper!$C154,Example_2_Adap!$C$12:$C$119)+Analysis_1_Adap_paper!$D154-COUNT($C$151:$C$159),MATCH(Analysis_1_Adap_paper!I$150,Example_2_Adap!$E$11:$AR$11,0))</f>
        <v>7.6080494333696704E-4</v>
      </c>
      <c r="J154" s="1" cm="1">
        <f t="array" ref="J154">INDEX(Example_2_Adap!$E$12:$AR$119,MATCH(Analysis_1_Adap_paper!$C154,Example_2_Adap!$C$12:$C$119)+Analysis_1_Adap_paper!$D154-COUNT($C$151:$C$159),MATCH(Analysis_1_Adap_paper!J$150,Example_2_Adap!$E$11:$AR$11,0))</f>
        <v>1.32016591307682E-5</v>
      </c>
      <c r="K154" s="68"/>
      <c r="Q154" s="57">
        <f t="shared" si="38"/>
        <v>1.7025338833737849</v>
      </c>
      <c r="R154" s="57">
        <f t="shared" si="36"/>
        <v>4.3868693947861841</v>
      </c>
      <c r="S154" s="57">
        <f t="shared" si="36"/>
        <v>1.7025338817009859</v>
      </c>
      <c r="T154" s="57">
        <f t="shared" si="36"/>
        <v>4.3868694074226458</v>
      </c>
      <c r="U154" s="57">
        <f t="shared" si="36"/>
        <v>1.6405669391012347</v>
      </c>
      <c r="V154" s="57">
        <f t="shared" si="36"/>
        <v>4.3262187102388019</v>
      </c>
    </row>
    <row r="155" spans="3:23" x14ac:dyDescent="0.45">
      <c r="C155" s="48">
        <f t="shared" si="37"/>
        <v>4</v>
      </c>
      <c r="D155" s="48">
        <v>5</v>
      </c>
      <c r="E155" s="1" cm="1">
        <f t="array" ref="E155">INDEX(Example_2_Adap!$E$12:$AR$119,MATCH(Analysis_1_Adap_paper!$C155,Example_2_Adap!$C$12:$C$119)+Analysis_1_Adap_paper!$D155-COUNT($C$151:$C$159),MATCH(Analysis_1_Adap_paper!E$150,Example_2_Adap!$E$11:$AR$11,0))</f>
        <v>4.1025469909072799E-4</v>
      </c>
      <c r="F155" s="1" cm="1">
        <f t="array" ref="F155">INDEX(Example_2_Adap!$E$12:$AR$119,MATCH(Analysis_1_Adap_paper!$C155,Example_2_Adap!$C$12:$C$119)+Analysis_1_Adap_paper!$D155-COUNT($C$151:$C$159),MATCH(Analysis_1_Adap_paper!F$150,Example_2_Adap!$E$11:$AR$11,0))</f>
        <v>6.00271065742674E-7</v>
      </c>
      <c r="G155" s="1" cm="1">
        <f t="array" ref="G155">INDEX(Example_2_Adap!$E$12:$AR$119,MATCH(Analysis_1_Adap_paper!$C155,Example_2_Adap!$C$12:$C$119)+Analysis_1_Adap_paper!$D155-COUNT($C$151:$C$159),MATCH(Analysis_1_Adap_paper!G$150,Example_2_Adap!$E$11:$AR$11,0))</f>
        <v>4.10257506169742E-4</v>
      </c>
      <c r="H155" s="1" cm="1">
        <f t="array" ref="H155">INDEX(Example_2_Adap!$E$12:$AR$119,MATCH(Analysis_1_Adap_paper!$C155,Example_2_Adap!$C$12:$C$119)+Analysis_1_Adap_paper!$D155-COUNT($C$151:$C$159),MATCH(Analysis_1_Adap_paper!H$150,Example_2_Adap!$E$11:$AR$11,0))</f>
        <v>6.0027503412385301E-7</v>
      </c>
      <c r="I155" s="1" cm="1">
        <f t="array" ref="I155">INDEX(Example_2_Adap!$E$12:$AR$119,MATCH(Analysis_1_Adap_paper!$C155,Example_2_Adap!$C$12:$C$119)+Analysis_1_Adap_paper!$D155-COUNT($C$151:$C$159),MATCH(Analysis_1_Adap_paper!I$150,Example_2_Adap!$E$11:$AR$11,0))</f>
        <v>5.5865895292317403E-4</v>
      </c>
      <c r="J155" s="1" cm="1">
        <f t="array" ref="J155">INDEX(Example_2_Adap!$E$12:$AR$119,MATCH(Analysis_1_Adap_paper!$C155,Example_2_Adap!$C$12:$C$119)+Analysis_1_Adap_paper!$D155-COUNT($C$151:$C$159),MATCH(Analysis_1_Adap_paper!J$150,Example_2_Adap!$E$11:$AR$11,0))</f>
        <v>8.1362300896614596E-7</v>
      </c>
      <c r="K155" s="68"/>
      <c r="Q155" s="57">
        <f t="shared" si="38"/>
        <v>0.82881475079182931</v>
      </c>
      <c r="R155" s="57">
        <f t="shared" si="36"/>
        <v>4.3979338914867849</v>
      </c>
      <c r="S155" s="57">
        <f t="shared" si="36"/>
        <v>0.82880488125886831</v>
      </c>
      <c r="T155" s="57">
        <f t="shared" si="36"/>
        <v>4.3979243415849316</v>
      </c>
      <c r="U155" s="57">
        <f t="shared" si="36"/>
        <v>0.44555879697867207</v>
      </c>
      <c r="V155" s="57">
        <f t="shared" si="36"/>
        <v>4.0202149641220739</v>
      </c>
    </row>
    <row r="156" spans="3:23" x14ac:dyDescent="0.45">
      <c r="C156" s="48">
        <f t="shared" si="37"/>
        <v>4</v>
      </c>
      <c r="D156" s="48">
        <v>6</v>
      </c>
      <c r="E156" s="1" cm="1">
        <f t="array" ref="E156">INDEX(Example_2_Adap!$E$12:$AR$119,MATCH(Analysis_1_Adap_paper!$C156,Example_2_Adap!$C$12:$C$119)+Analysis_1_Adap_paper!$D156-COUNT($C$151:$C$159),MATCH(Analysis_1_Adap_paper!E$150,Example_2_Adap!$E$11:$AR$11,0))</f>
        <v>3.5625296732177898E-4</v>
      </c>
      <c r="F156" s="1" cm="1">
        <f t="array" ref="F156">INDEX(Example_2_Adap!$E$12:$AR$119,MATCH(Analysis_1_Adap_paper!$C156,Example_2_Adap!$C$12:$C$119)+Analysis_1_Adap_paper!$D156-COUNT($C$151:$C$159),MATCH(Analysis_1_Adap_paper!F$150,Example_2_Adap!$E$11:$AR$11,0))</f>
        <v>3.1184669513351003E-8</v>
      </c>
      <c r="G156" s="1" cm="1">
        <f t="array" ref="G156">INDEX(Example_2_Adap!$E$12:$AR$119,MATCH(Analysis_1_Adap_paper!$C156,Example_2_Adap!$C$12:$C$119)+Analysis_1_Adap_paper!$D156-COUNT($C$151:$C$159),MATCH(Analysis_1_Adap_paper!G$150,Example_2_Adap!$E$11:$AR$11,0))</f>
        <v>3.5623668036244201E-4</v>
      </c>
      <c r="H156" s="1" cm="1">
        <f t="array" ref="H156">INDEX(Example_2_Adap!$E$12:$AR$119,MATCH(Analysis_1_Adap_paper!$C156,Example_2_Adap!$C$12:$C$119)+Analysis_1_Adap_paper!$D156-COUNT($C$151:$C$159),MATCH(Analysis_1_Adap_paper!H$150,Example_2_Adap!$E$11:$AR$11,0))</f>
        <v>3.1196065286564998E-8</v>
      </c>
      <c r="I156" s="1" cm="1">
        <f t="array" ref="I156">INDEX(Example_2_Adap!$E$12:$AR$119,MATCH(Analysis_1_Adap_paper!$C156,Example_2_Adap!$C$12:$C$119)+Analysis_1_Adap_paper!$D156-COUNT($C$151:$C$159),MATCH(Analysis_1_Adap_paper!I$150,Example_2_Adap!$E$11:$AR$11,0))</f>
        <v>4.7008854602426098E-4</v>
      </c>
      <c r="J156" s="1" cm="1">
        <f t="array" ref="J156">INDEX(Example_2_Adap!$E$12:$AR$119,MATCH(Analysis_1_Adap_paper!$C156,Example_2_Adap!$C$12:$C$119)+Analysis_1_Adap_paper!$D156-COUNT($C$151:$C$159),MATCH(Analysis_1_Adap_paper!J$150,Example_2_Adap!$E$11:$AR$11,0))</f>
        <v>4.90159752786212E-8</v>
      </c>
      <c r="K156" s="68"/>
      <c r="Q156" s="57">
        <f t="shared" si="38"/>
        <v>0.20361782779054879</v>
      </c>
      <c r="R156" s="57">
        <f t="shared" si="36"/>
        <v>4.2667052540537407</v>
      </c>
      <c r="S156" s="57">
        <f t="shared" si="36"/>
        <v>0.20369365685914109</v>
      </c>
      <c r="T156" s="57">
        <f t="shared" si="36"/>
        <v>4.2661876857849501</v>
      </c>
      <c r="U156" s="57">
        <f t="shared" si="36"/>
        <v>0.24903529430250509</v>
      </c>
      <c r="V156" s="57">
        <f t="shared" si="36"/>
        <v>4.0530365447569272</v>
      </c>
    </row>
    <row r="157" spans="3:23" x14ac:dyDescent="0.45">
      <c r="C157" s="48">
        <f t="shared" si="37"/>
        <v>4</v>
      </c>
      <c r="D157" s="48">
        <v>7</v>
      </c>
      <c r="E157" s="1" cm="1">
        <f t="array" ref="E157">INDEX(Example_2_Adap!$E$12:$AR$119,MATCH(Analysis_1_Adap_paper!$C157,Example_2_Adap!$C$12:$C$119)+Analysis_1_Adap_paper!$D157-COUNT($C$151:$C$159),MATCH(Analysis_1_Adap_paper!E$150,Example_2_Adap!$E$11:$AR$11,0))</f>
        <v>3.4157251502620002E-4</v>
      </c>
      <c r="F157" s="1" cm="1">
        <f t="array" ref="F157">INDEX(Example_2_Adap!$E$12:$AR$119,MATCH(Analysis_1_Adap_paper!$C157,Example_2_Adap!$C$12:$C$119)+Analysis_1_Adap_paper!$D157-COUNT($C$151:$C$159),MATCH(Analysis_1_Adap_paper!F$150,Example_2_Adap!$E$11:$AR$11,0))</f>
        <v>1.6725199003530999E-9</v>
      </c>
      <c r="G157" s="1" cm="1">
        <f t="array" ref="G157">INDEX(Example_2_Adap!$E$12:$AR$119,MATCH(Analysis_1_Adap_paper!$C157,Example_2_Adap!$C$12:$C$119)+Analysis_1_Adap_paper!$D157-COUNT($C$151:$C$159),MATCH(Analysis_1_Adap_paper!G$150,Example_2_Adap!$E$11:$AR$11,0))</f>
        <v>3.4155800329438402E-4</v>
      </c>
      <c r="H157" s="1" cm="1">
        <f t="array" ref="H157">INDEX(Example_2_Adap!$E$12:$AR$119,MATCH(Analysis_1_Adap_paper!$C157,Example_2_Adap!$C$12:$C$119)+Analysis_1_Adap_paper!$D157-COUNT($C$151:$C$159),MATCH(Analysis_1_Adap_paper!H$150,Example_2_Adap!$E$11:$AR$11,0))</f>
        <v>1.6685657300285999E-9</v>
      </c>
      <c r="I157" s="1" cm="1">
        <f t="array" ref="I157">INDEX(Example_2_Adap!$E$12:$AR$119,MATCH(Analysis_1_Adap_paper!$C157,Example_2_Adap!$C$12:$C$119)+Analysis_1_Adap_paper!$D157-COUNT($C$151:$C$159),MATCH(Analysis_1_Adap_paper!I$150,Example_2_Adap!$E$11:$AR$11,0))</f>
        <v>4.1601818125069901E-4</v>
      </c>
      <c r="J157" s="1" cm="1">
        <f t="array" ref="J157">INDEX(Example_2_Adap!$E$12:$AR$119,MATCH(Analysis_1_Adap_paper!$C157,Example_2_Adap!$C$12:$C$119)+Analysis_1_Adap_paper!$D157-COUNT($C$151:$C$159),MATCH(Analysis_1_Adap_paper!J$150,Example_2_Adap!$E$11:$AR$11,0))</f>
        <v>2.8512245897616098E-9</v>
      </c>
      <c r="K157" s="68"/>
      <c r="Q157" s="57">
        <f t="shared" si="38"/>
        <v>6.0710139059169381E-2</v>
      </c>
      <c r="R157" s="57">
        <f t="shared" si="36"/>
        <v>4.2207416878279771</v>
      </c>
      <c r="S157" s="57">
        <f t="shared" si="36"/>
        <v>6.0705475585663318E-2</v>
      </c>
      <c r="T157" s="57">
        <f t="shared" si="36"/>
        <v>4.2246836505495624</v>
      </c>
      <c r="U157" s="57">
        <f t="shared" si="36"/>
        <v>0.1762859489980737</v>
      </c>
      <c r="V157" s="57">
        <f t="shared" si="36"/>
        <v>4.1035984394537994</v>
      </c>
    </row>
    <row r="158" spans="3:23" x14ac:dyDescent="0.45">
      <c r="C158" s="48">
        <f t="shared" si="37"/>
        <v>4</v>
      </c>
      <c r="D158" s="48">
        <v>8</v>
      </c>
      <c r="E158" s="1" cm="1">
        <f t="array" ref="E158">INDEX(Example_2_Adap!$E$12:$AR$119,MATCH(Analysis_1_Adap_paper!$C158,Example_2_Adap!$C$12:$C$119)+Analysis_1_Adap_paper!$D158-COUNT($C$151:$C$159),MATCH(Analysis_1_Adap_paper!E$150,Example_2_Adap!$E$11:$AR$11,0))</f>
        <v>3.3440497281844701E-4</v>
      </c>
      <c r="F158" s="1" cm="1">
        <f t="array" ref="F158">INDEX(Example_2_Adap!$E$12:$AR$119,MATCH(Analysis_1_Adap_paper!$C158,Example_2_Adap!$C$12:$C$119)+Analysis_1_Adap_paper!$D158-COUNT($C$151:$C$159),MATCH(Analysis_1_Adap_paper!F$150,Example_2_Adap!$E$11:$AR$11,0))</f>
        <v>8.9955598525648306E-11</v>
      </c>
      <c r="G158" s="1" cm="1">
        <f t="array" ref="G158">INDEX(Example_2_Adap!$E$12:$AR$119,MATCH(Analysis_1_Adap_paper!$C158,Example_2_Adap!$C$12:$C$119)+Analysis_1_Adap_paper!$D158-COUNT($C$151:$C$159),MATCH(Analysis_1_Adap_paper!G$150,Example_2_Adap!$E$11:$AR$11,0))</f>
        <v>3.3438453803258302E-4</v>
      </c>
      <c r="H158" s="1" cm="1">
        <f t="array" ref="H158">INDEX(Example_2_Adap!$E$12:$AR$119,MATCH(Analysis_1_Adap_paper!$C158,Example_2_Adap!$C$12:$C$119)+Analysis_1_Adap_paper!$D158-COUNT($C$151:$C$159),MATCH(Analysis_1_Adap_paper!H$150,Example_2_Adap!$E$11:$AR$11,0))</f>
        <v>8.98983110175777E-11</v>
      </c>
      <c r="I158" s="1" cm="1">
        <f t="array" ref="I158">INDEX(Example_2_Adap!$E$12:$AR$119,MATCH(Analysis_1_Adap_paper!$C158,Example_2_Adap!$C$12:$C$119)+Analysis_1_Adap_paper!$D158-COUNT($C$151:$C$159),MATCH(Analysis_1_Adap_paper!I$150,Example_2_Adap!$E$11:$AR$11,0))</f>
        <v>3.8094458828252797E-4</v>
      </c>
      <c r="J158" s="1" cm="1">
        <f t="array" ref="J158">INDEX(Example_2_Adap!$E$12:$AR$119,MATCH(Analysis_1_Adap_paper!$C158,Example_2_Adap!$C$12:$C$119)+Analysis_1_Adap_paper!$D158-COUNT($C$151:$C$159),MATCH(Analysis_1_Adap_paper!J$150,Example_2_Adap!$E$11:$AR$11,0))</f>
        <v>1.6144641179494099E-10</v>
      </c>
      <c r="K158" s="68"/>
      <c r="Q158" s="57">
        <f t="shared" si="38"/>
        <v>3.0595590342772896E-2</v>
      </c>
      <c r="R158" s="57">
        <f t="shared" si="36"/>
        <v>4.2166664939171143</v>
      </c>
      <c r="S158" s="57">
        <f t="shared" si="36"/>
        <v>3.0622458801594764E-2</v>
      </c>
      <c r="T158" s="57">
        <f t="shared" si="36"/>
        <v>4.2141706986153782</v>
      </c>
      <c r="U158" s="57">
        <f t="shared" si="36"/>
        <v>0.1270654194880832</v>
      </c>
      <c r="V158" s="57">
        <f t="shared" si="36"/>
        <v>4.1424544022330334</v>
      </c>
    </row>
    <row r="159" spans="3:23" x14ac:dyDescent="0.45">
      <c r="C159" s="48">
        <f t="shared" si="37"/>
        <v>4</v>
      </c>
      <c r="D159" s="48">
        <v>9</v>
      </c>
      <c r="E159" s="1" cm="1">
        <f t="array" ref="E159">INDEX(Example_2_Adap!$E$12:$AR$119,MATCH(Analysis_1_Adap_paper!$C159,Example_2_Adap!$C$12:$C$119)+Analysis_1_Adap_paper!$D159-COUNT($C$151:$C$159),MATCH(Analysis_1_Adap_paper!E$150,Example_2_Adap!$E$11:$AR$11,0))</f>
        <v>3.3077961779781601E-4</v>
      </c>
      <c r="F159" s="1" cm="1">
        <f t="array" ref="F159">INDEX(Example_2_Adap!$E$12:$AR$119,MATCH(Analysis_1_Adap_paper!$C159,Example_2_Adap!$C$12:$C$119)+Analysis_1_Adap_paper!$D159-COUNT($C$151:$C$159),MATCH(Analysis_1_Adap_paper!F$150,Example_2_Adap!$E$11:$AR$11,0))</f>
        <v>4.8494541715626797E-12</v>
      </c>
      <c r="G159" s="1" cm="1">
        <f t="array" ref="G159">INDEX(Example_2_Adap!$E$12:$AR$119,MATCH(Analysis_1_Adap_paper!$C159,Example_2_Adap!$C$12:$C$119)+Analysis_1_Adap_paper!$D159-COUNT($C$151:$C$159),MATCH(Analysis_1_Adap_paper!G$150,Example_2_Adap!$E$11:$AR$11,0))</f>
        <v>3.3074611448879999E-4</v>
      </c>
      <c r="H159" s="1" cm="1">
        <f t="array" ref="H159">INDEX(Example_2_Adap!$E$12:$AR$119,MATCH(Analysis_1_Adap_paper!$C159,Example_2_Adap!$C$12:$C$119)+Analysis_1_Adap_paper!$D159-COUNT($C$151:$C$159),MATCH(Analysis_1_Adap_paper!H$150,Example_2_Adap!$E$11:$AR$11,0))</f>
        <v>6.5329963661042703E-12</v>
      </c>
      <c r="I159" s="1" cm="1">
        <f t="array" ref="I159">INDEX(Example_2_Adap!$E$12:$AR$119,MATCH(Analysis_1_Adap_paper!$C159,Example_2_Adap!$C$12:$C$119)+Analysis_1_Adap_paper!$D159-COUNT($C$151:$C$159),MATCH(Analysis_1_Adap_paper!I$150,Example_2_Adap!$E$11:$AR$11,0))</f>
        <v>3.5771708743936799E-4</v>
      </c>
      <c r="J159" s="1" cm="1">
        <f t="array" ref="J159">INDEX(Example_2_Adap!$E$12:$AR$119,MATCH(Analysis_1_Adap_paper!$C159,Example_2_Adap!$C$12:$C$119)+Analysis_1_Adap_paper!$D159-COUNT($C$151:$C$159),MATCH(Analysis_1_Adap_paper!J$150,Example_2_Adap!$E$11:$AR$11,0))</f>
        <v>9.0318863499305703E-12</v>
      </c>
      <c r="K159" s="68"/>
      <c r="Q159" s="57">
        <f t="shared" si="38"/>
        <v>1.5725961098345474E-2</v>
      </c>
      <c r="R159" s="57">
        <f t="shared" si="36"/>
        <v>4.2133187930574483</v>
      </c>
      <c r="S159" s="57">
        <f t="shared" si="36"/>
        <v>1.5783930395741195E-2</v>
      </c>
      <c r="T159" s="57">
        <f t="shared" si="36"/>
        <v>3.7824772687026913</v>
      </c>
      <c r="U159" s="57">
        <f t="shared" si="36"/>
        <v>9.0762125711289637E-2</v>
      </c>
      <c r="V159" s="57">
        <f t="shared" si="36"/>
        <v>4.1598842341634201</v>
      </c>
    </row>
    <row r="161" spans="3:23" x14ac:dyDescent="0.45">
      <c r="C161" s="90" t="s">
        <v>76</v>
      </c>
      <c r="D161" s="91"/>
      <c r="E161" s="91"/>
      <c r="F161" s="91"/>
      <c r="G161" s="91"/>
      <c r="H161" s="91"/>
      <c r="I161" s="91"/>
      <c r="J161" s="92"/>
      <c r="K161" s="70"/>
      <c r="P161" s="90" t="s">
        <v>103</v>
      </c>
      <c r="Q161" s="91"/>
      <c r="R161" s="91"/>
      <c r="S161" s="91"/>
      <c r="T161" s="91"/>
      <c r="U161" s="91"/>
      <c r="V161" s="91"/>
      <c r="W161" s="92"/>
    </row>
    <row r="162" spans="3:23" x14ac:dyDescent="0.45">
      <c r="C162" s="50" t="s">
        <v>11</v>
      </c>
      <c r="D162" s="50" t="s">
        <v>14</v>
      </c>
      <c r="E162" s="54" t="s">
        <v>17</v>
      </c>
      <c r="F162" s="54" t="s">
        <v>18</v>
      </c>
      <c r="G162" s="54" t="s">
        <v>21</v>
      </c>
      <c r="H162" s="54" t="s">
        <v>22</v>
      </c>
      <c r="I162" s="54" t="s">
        <v>63</v>
      </c>
      <c r="J162" s="54" t="s">
        <v>102</v>
      </c>
      <c r="K162" s="71"/>
      <c r="Q162" t="str">
        <f t="shared" ref="Q162:V162" si="39">E162</f>
        <v>St_RBF_AD</v>
      </c>
      <c r="R162" t="str">
        <f t="shared" si="39"/>
        <v>Mu_RBF_AD</v>
      </c>
      <c r="S162" t="str">
        <f t="shared" si="39"/>
        <v>St_LRBF_AD</v>
      </c>
      <c r="T162" t="str">
        <f t="shared" si="39"/>
        <v>Mu_LRBF_AD</v>
      </c>
      <c r="U162" t="str">
        <f t="shared" si="39"/>
        <v>St_1E-8_CPLRBF_AD</v>
      </c>
      <c r="V162" t="str">
        <f t="shared" si="39"/>
        <v>Mu_1E-6_CPLRBF_AD</v>
      </c>
    </row>
    <row r="163" spans="3:23" x14ac:dyDescent="0.45">
      <c r="C163" s="53">
        <v>8</v>
      </c>
      <c r="D163" s="48">
        <v>1</v>
      </c>
      <c r="E163" s="1" cm="1">
        <f t="array" ref="E163">INDEX(Example_2_Adap!$E$12:$AR$119,MATCH(Analysis_1_Adap_paper!$C163,Example_2_Adap!$C$12:$C$119)+Analysis_1_Adap_paper!$D163-COUNT($C$163:$C$171),MATCH(Analysis_1_Adap_paper!E$162,Example_2_Adap!$E$11:$AR$11,0))</f>
        <v>9.1328830018042595E-3</v>
      </c>
      <c r="F163" s="1" cm="1">
        <f t="array" ref="F163">INDEX(Example_2_Adap!$E$12:$AR$119,MATCH(Analysis_1_Adap_paper!$C163,Example_2_Adap!$C$12:$C$119)+Analysis_1_Adap_paper!$D163-COUNT($C$163:$C$171),MATCH(Analysis_1_Adap_paper!F$162,Example_2_Adap!$E$11:$AR$11,0))</f>
        <v>9.1328830018042595E-3</v>
      </c>
      <c r="G163" s="1" cm="1">
        <f t="array" ref="G163">INDEX(Example_2_Adap!$E$12:$AR$119,MATCH(Analysis_1_Adap_paper!$C163,Example_2_Adap!$C$12:$C$119)+Analysis_1_Adap_paper!$D163-COUNT($C$163:$C$171),MATCH(Analysis_1_Adap_paper!G$162,Example_2_Adap!$E$11:$AR$11,0))</f>
        <v>9.1328830019747897E-3</v>
      </c>
      <c r="H163" s="1" cm="1">
        <f t="array" ref="H163">INDEX(Example_2_Adap!$E$12:$AR$119,MATCH(Analysis_1_Adap_paper!$C163,Example_2_Adap!$C$12:$C$119)+Analysis_1_Adap_paper!$D163-COUNT($C$163:$C$171),MATCH(Analysis_1_Adap_paper!H$162,Example_2_Adap!$E$11:$AR$11,0))</f>
        <v>9.1328830019747897E-3</v>
      </c>
      <c r="I163" s="1" cm="1">
        <f t="array" ref="I163">INDEX(Example_2_Adap!$E$12:$AR$119,MATCH(Analysis_1_Adap_paper!$C163,Example_2_Adap!$C$12:$C$119)+Analysis_1_Adap_paper!$D163-COUNT($C$163:$C$171),MATCH(Analysis_1_Adap_paper!I$162,Example_2_Adap!$E$11:$AR$11,0))</f>
        <v>9.13292114509545E-3</v>
      </c>
      <c r="J163" s="1" cm="1">
        <f t="array" ref="J163">INDEX(Example_2_Adap!$E$12:$AR$119,MATCH(Analysis_1_Adap_paper!$C163,Example_2_Adap!$C$12:$C$119)+Analysis_1_Adap_paper!$D163-COUNT($C$163:$C$171),MATCH(Analysis_1_Adap_paper!J$162,Example_2_Adap!$E$11:$AR$11,0))</f>
        <v>9.1366965713603997E-3</v>
      </c>
      <c r="K163" s="68"/>
      <c r="Q163" s="56" t="s">
        <v>93</v>
      </c>
      <c r="R163" s="56" t="s">
        <v>93</v>
      </c>
      <c r="S163" s="56" t="s">
        <v>93</v>
      </c>
      <c r="T163" s="56" t="s">
        <v>93</v>
      </c>
      <c r="U163" s="56" t="s">
        <v>93</v>
      </c>
      <c r="V163" s="56" t="s">
        <v>93</v>
      </c>
    </row>
    <row r="164" spans="3:23" x14ac:dyDescent="0.45">
      <c r="C164" s="48">
        <f>C163</f>
        <v>8</v>
      </c>
      <c r="D164" s="48">
        <v>2</v>
      </c>
      <c r="E164" s="1" cm="1">
        <f t="array" ref="E164">INDEX(Example_2_Adap!$E$12:$AR$119,MATCH(Analysis_1_Adap_paper!$C164,Example_2_Adap!$C$12:$C$119)+Analysis_1_Adap_paper!$D164-COUNT($C$163:$C$171),MATCH(Analysis_1_Adap_paper!E$162,Example_2_Adap!$E$11:$AR$11,0))</f>
        <v>6.8220059000623202E-4</v>
      </c>
      <c r="F164" s="1" cm="1">
        <f t="array" ref="F164">INDEX(Example_2_Adap!$E$12:$AR$119,MATCH(Analysis_1_Adap_paper!$C164,Example_2_Adap!$C$12:$C$119)+Analysis_1_Adap_paper!$D164-COUNT($C$163:$C$171),MATCH(Analysis_1_Adap_paper!F$162,Example_2_Adap!$E$11:$AR$11,0))</f>
        <v>2.91612618489978E-4</v>
      </c>
      <c r="G164" s="1" cm="1">
        <f t="array" ref="G164">INDEX(Example_2_Adap!$E$12:$AR$119,MATCH(Analysis_1_Adap_paper!$C164,Example_2_Adap!$C$12:$C$119)+Analysis_1_Adap_paper!$D164-COUNT($C$163:$C$171),MATCH(Analysis_1_Adap_paper!G$162,Example_2_Adap!$E$11:$AR$11,0))</f>
        <v>6.8220058896883897E-4</v>
      </c>
      <c r="H164" s="1" cm="1">
        <f t="array" ref="H164">INDEX(Example_2_Adap!$E$12:$AR$119,MATCH(Analysis_1_Adap_paper!$C164,Example_2_Adap!$C$12:$C$119)+Analysis_1_Adap_paper!$D164-COUNT($C$163:$C$171),MATCH(Analysis_1_Adap_paper!H$162,Example_2_Adap!$E$11:$AR$11,0))</f>
        <v>2.9161261642229798E-4</v>
      </c>
      <c r="I164" s="1" cm="1">
        <f t="array" ref="I164">INDEX(Example_2_Adap!$E$12:$AR$119,MATCH(Analysis_1_Adap_paper!$C164,Example_2_Adap!$C$12:$C$119)+Analysis_1_Adap_paper!$D164-COUNT($C$163:$C$171),MATCH(Analysis_1_Adap_paper!I$162,Example_2_Adap!$E$11:$AR$11,0))</f>
        <v>6.8272429812310498E-4</v>
      </c>
      <c r="J164" s="1" cm="1">
        <f t="array" ref="J164">INDEX(Example_2_Adap!$E$12:$AR$119,MATCH(Analysis_1_Adap_paper!$C164,Example_2_Adap!$C$12:$C$119)+Analysis_1_Adap_paper!$D164-COUNT($C$163:$C$171),MATCH(Analysis_1_Adap_paper!J$162,Example_2_Adap!$E$11:$AR$11,0))</f>
        <v>2.96797763581935E-4</v>
      </c>
      <c r="K164" s="68"/>
      <c r="Q164" s="57">
        <f>LOG(E163/E164)/LOG(2)</f>
        <v>3.7428024437502105</v>
      </c>
      <c r="R164" s="57">
        <f t="shared" ref="R164:V171" si="40">LOG(F163/F164)/LOG(2)</f>
        <v>4.9689452979594178</v>
      </c>
      <c r="S164" s="57">
        <f t="shared" si="40"/>
        <v>3.7428024459709932</v>
      </c>
      <c r="T164" s="57">
        <f t="shared" si="40"/>
        <v>4.9689453082157895</v>
      </c>
      <c r="U164" s="57">
        <f t="shared" si="40"/>
        <v>3.7417013735649549</v>
      </c>
      <c r="V164" s="57">
        <f t="shared" si="40"/>
        <v>4.9441205181465042</v>
      </c>
    </row>
    <row r="165" spans="3:23" x14ac:dyDescent="0.45">
      <c r="C165" s="48">
        <f t="shared" ref="C165:C171" si="41">C164</f>
        <v>8</v>
      </c>
      <c r="D165" s="48">
        <v>3</v>
      </c>
      <c r="E165" s="1" cm="1">
        <f t="array" ref="E165">INDEX(Example_2_Adap!$E$12:$AR$119,MATCH(Analysis_1_Adap_paper!$C165,Example_2_Adap!$C$12:$C$119)+Analysis_1_Adap_paper!$D165-COUNT($C$163:$C$171),MATCH(Analysis_1_Adap_paper!E$162,Example_2_Adap!$E$11:$AR$11,0))</f>
        <v>1.6086094547063099E-5</v>
      </c>
      <c r="F165" s="1" cm="1">
        <f t="array" ref="F165">INDEX(Example_2_Adap!$E$12:$AR$119,MATCH(Analysis_1_Adap_paper!$C165,Example_2_Adap!$C$12:$C$119)+Analysis_1_Adap_paper!$D165-COUNT($C$163:$C$171),MATCH(Analysis_1_Adap_paper!F$162,Example_2_Adap!$E$11:$AR$11,0))</f>
        <v>1.9047875028377299E-6</v>
      </c>
      <c r="G165" s="1" cm="1">
        <f t="array" ref="G165">INDEX(Example_2_Adap!$E$12:$AR$119,MATCH(Analysis_1_Adap_paper!$C165,Example_2_Adap!$C$12:$C$119)+Analysis_1_Adap_paper!$D165-COUNT($C$163:$C$171),MATCH(Analysis_1_Adap_paper!G$162,Example_2_Adap!$E$11:$AR$11,0))</f>
        <v>1.6086253843639002E-5</v>
      </c>
      <c r="H165" s="1" cm="1">
        <f t="array" ref="H165">INDEX(Example_2_Adap!$E$12:$AR$119,MATCH(Analysis_1_Adap_paper!$C165,Example_2_Adap!$C$12:$C$119)+Analysis_1_Adap_paper!$D165-COUNT($C$163:$C$171),MATCH(Analysis_1_Adap_paper!H$162,Example_2_Adap!$E$11:$AR$11,0))</f>
        <v>1.9078378841186299E-6</v>
      </c>
      <c r="I165" s="1" cm="1">
        <f t="array" ref="I165">INDEX(Example_2_Adap!$E$12:$AR$119,MATCH(Analysis_1_Adap_paper!$C165,Example_2_Adap!$C$12:$C$119)+Analysis_1_Adap_paper!$D165-COUNT($C$163:$C$171),MATCH(Analysis_1_Adap_paper!I$162,Example_2_Adap!$E$11:$AR$11,0))</f>
        <v>4.4854156235451999E-5</v>
      </c>
      <c r="J165" s="1" cm="1">
        <f t="array" ref="J165">INDEX(Example_2_Adap!$E$12:$AR$119,MATCH(Analysis_1_Adap_paper!$C165,Example_2_Adap!$C$12:$C$119)+Analysis_1_Adap_paper!$D165-COUNT($C$163:$C$171),MATCH(Analysis_1_Adap_paper!J$162,Example_2_Adap!$E$11:$AR$11,0))</f>
        <v>1.59373684782693E-5</v>
      </c>
      <c r="K165" s="68"/>
      <c r="Q165" s="57">
        <f t="shared" ref="Q165:Q171" si="42">LOG(E164/E165)/LOG(2)</f>
        <v>5.4063099928519289</v>
      </c>
      <c r="R165" s="57">
        <f t="shared" si="40"/>
        <v>7.2582792779005887</v>
      </c>
      <c r="S165" s="57">
        <f t="shared" si="40"/>
        <v>5.4062957040802271</v>
      </c>
      <c r="T165" s="57">
        <f t="shared" si="40"/>
        <v>7.255970742474406</v>
      </c>
      <c r="U165" s="57">
        <f t="shared" si="40"/>
        <v>3.9279895200746897</v>
      </c>
      <c r="V165" s="57">
        <f t="shared" si="40"/>
        <v>4.2189948796450789</v>
      </c>
    </row>
    <row r="166" spans="3:23" x14ac:dyDescent="0.45">
      <c r="C166" s="48">
        <f t="shared" si="41"/>
        <v>8</v>
      </c>
      <c r="D166" s="48">
        <v>4</v>
      </c>
      <c r="E166" s="1" cm="1">
        <f t="array" ref="E166">INDEX(Example_2_Adap!$E$12:$AR$119,MATCH(Analysis_1_Adap_paper!$C166,Example_2_Adap!$C$12:$C$119)+Analysis_1_Adap_paper!$D166-COUNT($C$163:$C$171),MATCH(Analysis_1_Adap_paper!E$162,Example_2_Adap!$E$11:$AR$11,0))</f>
        <v>6.2584877014160103E-7</v>
      </c>
      <c r="F166" s="1" cm="1">
        <f t="array" ref="F166">INDEX(Example_2_Adap!$E$12:$AR$119,MATCH(Analysis_1_Adap_paper!$C166,Example_2_Adap!$C$12:$C$119)+Analysis_1_Adap_paper!$D166-COUNT($C$163:$C$171),MATCH(Analysis_1_Adap_paper!F$162,Example_2_Adap!$E$11:$AR$11,0))</f>
        <v>5.7707794098860102E-9</v>
      </c>
      <c r="G166" s="1" cm="1">
        <f t="array" ref="G166">INDEX(Example_2_Adap!$E$12:$AR$119,MATCH(Analysis_1_Adap_paper!$C166,Example_2_Adap!$C$12:$C$119)+Analysis_1_Adap_paper!$D166-COUNT($C$163:$C$171),MATCH(Analysis_1_Adap_paper!G$162,Example_2_Adap!$E$11:$AR$11,0))</f>
        <v>3.2591632193046298E-7</v>
      </c>
      <c r="H166" s="1" cm="1">
        <f t="array" ref="H166">INDEX(Example_2_Adap!$E$12:$AR$119,MATCH(Analysis_1_Adap_paper!$C166,Example_2_Adap!$C$12:$C$119)+Analysis_1_Adap_paper!$D166-COUNT($C$163:$C$171),MATCH(Analysis_1_Adap_paper!H$162,Example_2_Adap!$E$11:$AR$11,0))</f>
        <v>1.5507409401038701E-6</v>
      </c>
      <c r="I166" s="1" cm="1">
        <f t="array" ref="I166">INDEX(Example_2_Adap!$E$12:$AR$119,MATCH(Analysis_1_Adap_paper!$C166,Example_2_Adap!$C$12:$C$119)+Analysis_1_Adap_paper!$D166-COUNT($C$163:$C$171),MATCH(Analysis_1_Adap_paper!I$162,Example_2_Adap!$E$11:$AR$11,0))</f>
        <v>1.95038102956957E-5</v>
      </c>
      <c r="J166" s="1" cm="1">
        <f t="array" ref="J166">INDEX(Example_2_Adap!$E$12:$AR$119,MATCH(Analysis_1_Adap_paper!$C166,Example_2_Adap!$C$12:$C$119)+Analysis_1_Adap_paper!$D166-COUNT($C$163:$C$171),MATCH(Analysis_1_Adap_paper!J$162,Example_2_Adap!$E$11:$AR$11,0))</f>
        <v>5.1710472614985197E-7</v>
      </c>
      <c r="K166" s="68"/>
      <c r="Q166" s="57">
        <f t="shared" si="42"/>
        <v>4.6838562074972074</v>
      </c>
      <c r="R166" s="57">
        <f t="shared" si="40"/>
        <v>8.3666481604769363</v>
      </c>
      <c r="S166" s="57">
        <f t="shared" si="40"/>
        <v>5.6251829768302644</v>
      </c>
      <c r="T166" s="57">
        <f t="shared" si="40"/>
        <v>0.29898088926414618</v>
      </c>
      <c r="U166" s="57">
        <f t="shared" si="40"/>
        <v>1.2014856743185904</v>
      </c>
      <c r="V166" s="57">
        <f t="shared" si="40"/>
        <v>4.9458131354899439</v>
      </c>
    </row>
    <row r="167" spans="3:23" x14ac:dyDescent="0.45">
      <c r="C167" s="48">
        <f t="shared" si="41"/>
        <v>8</v>
      </c>
      <c r="D167" s="48">
        <v>5</v>
      </c>
      <c r="E167" s="1" cm="1">
        <f t="array" ref="E167">INDEX(Example_2_Adap!$E$12:$AR$119,MATCH(Analysis_1_Adap_paper!$C167,Example_2_Adap!$C$12:$C$119)+Analysis_1_Adap_paper!$D167-COUNT($C$163:$C$171),MATCH(Analysis_1_Adap_paper!E$162,Example_2_Adap!$E$11:$AR$11,0))</f>
        <v>3.8743019104003901E-7</v>
      </c>
      <c r="F167" s="1" cm="1">
        <f t="array" ref="F167">INDEX(Example_2_Adap!$E$12:$AR$119,MATCH(Analysis_1_Adap_paper!$C167,Example_2_Adap!$C$12:$C$119)+Analysis_1_Adap_paper!$D167-COUNT($C$163:$C$171),MATCH(Analysis_1_Adap_paper!F$162,Example_2_Adap!$E$11:$AR$11,0))</f>
        <v>3.2999381005538399E-9</v>
      </c>
      <c r="G167" s="1" cm="1">
        <f t="array" ref="G167">INDEX(Example_2_Adap!$E$12:$AR$119,MATCH(Analysis_1_Adap_paper!$C167,Example_2_Adap!$C$12:$C$119)+Analysis_1_Adap_paper!$D167-COUNT($C$163:$C$171),MATCH(Analysis_1_Adap_paper!G$162,Example_2_Adap!$E$11:$AR$11,0))</f>
        <v>1.3030065881824901E-6</v>
      </c>
      <c r="H167" s="1" cm="1">
        <f t="array" ref="H167">INDEX(Example_2_Adap!$E$12:$AR$119,MATCH(Analysis_1_Adap_paper!$C167,Example_2_Adap!$C$12:$C$119)+Analysis_1_Adap_paper!$D167-COUNT($C$163:$C$171),MATCH(Analysis_1_Adap_paper!H$162,Example_2_Adap!$E$11:$AR$11,0))</f>
        <v>4.5344005048519799E-6</v>
      </c>
      <c r="I167" s="1" cm="1">
        <f t="array" ref="I167">INDEX(Example_2_Adap!$E$12:$AR$119,MATCH(Analysis_1_Adap_paper!$C167,Example_2_Adap!$C$12:$C$119)+Analysis_1_Adap_paper!$D167-COUNT($C$163:$C$171),MATCH(Analysis_1_Adap_paper!I$162,Example_2_Adap!$E$11:$AR$11,0))</f>
        <v>1.01761769579766E-5</v>
      </c>
      <c r="J167" s="1" cm="1">
        <f t="array" ref="J167">INDEX(Example_2_Adap!$E$12:$AR$119,MATCH(Analysis_1_Adap_paper!$C167,Example_2_Adap!$C$12:$C$119)+Analysis_1_Adap_paper!$D167-COUNT($C$163:$C$171),MATCH(Analysis_1_Adap_paper!J$162,Example_2_Adap!$E$11:$AR$11,0))</f>
        <v>1.6750265174891799E-8</v>
      </c>
      <c r="K167" s="68"/>
      <c r="Q167" s="57">
        <f t="shared" si="42"/>
        <v>0.69187770463766718</v>
      </c>
      <c r="R167" s="57">
        <f t="shared" si="40"/>
        <v>0.80632722152953229</v>
      </c>
      <c r="S167" s="57">
        <f t="shared" si="40"/>
        <v>-1.9992708690434839</v>
      </c>
      <c r="T167" s="57">
        <f t="shared" si="40"/>
        <v>-1.5479541277207656</v>
      </c>
      <c r="U167" s="57">
        <f t="shared" si="40"/>
        <v>0.93856033512325898</v>
      </c>
      <c r="V167" s="57">
        <f t="shared" si="40"/>
        <v>4.9482006502981655</v>
      </c>
    </row>
    <row r="168" spans="3:23" x14ac:dyDescent="0.45">
      <c r="C168" s="48">
        <f t="shared" si="41"/>
        <v>8</v>
      </c>
      <c r="D168" s="48">
        <v>6</v>
      </c>
      <c r="E168" s="1" cm="1">
        <f t="array" ref="E168">INDEX(Example_2_Adap!$E$12:$AR$119,MATCH(Analysis_1_Adap_paper!$C168,Example_2_Adap!$C$12:$C$119)+Analysis_1_Adap_paper!$D168-COUNT($C$163:$C$171),MATCH(Analysis_1_Adap_paper!E$162,Example_2_Adap!$E$11:$AR$11,0))</f>
        <v>6.7986547946929898E-6</v>
      </c>
      <c r="F168" s="1" cm="1">
        <f t="array" ref="F168">INDEX(Example_2_Adap!$E$12:$AR$119,MATCH(Analysis_1_Adap_paper!$C168,Example_2_Adap!$C$12:$C$119)+Analysis_1_Adap_paper!$D168-COUNT($C$163:$C$171),MATCH(Analysis_1_Adap_paper!F$162,Example_2_Adap!$E$11:$AR$11,0))</f>
        <v>1.3538702603455E-8</v>
      </c>
      <c r="G168" s="1" cm="1">
        <f t="array" ref="G168">INDEX(Example_2_Adap!$E$12:$AR$119,MATCH(Analysis_1_Adap_paper!$C168,Example_2_Adap!$C$12:$C$119)+Analysis_1_Adap_paper!$D168-COUNT($C$163:$C$171),MATCH(Analysis_1_Adap_paper!G$162,Example_2_Adap!$E$11:$AR$11,0))</f>
        <v>8.0861424933686902E-7</v>
      </c>
      <c r="H168" s="1" cm="1">
        <f t="array" ref="H168">INDEX(Example_2_Adap!$E$12:$AR$119,MATCH(Analysis_1_Adap_paper!$C168,Example_2_Adap!$C$12:$C$119)+Analysis_1_Adap_paper!$D168-COUNT($C$163:$C$171),MATCH(Analysis_1_Adap_paper!H$162,Example_2_Adap!$E$11:$AR$11,0))</f>
        <v>2.2880767329258501E-5</v>
      </c>
      <c r="I168" s="1" cm="1">
        <f t="array" ref="I168">INDEX(Example_2_Adap!$E$12:$AR$119,MATCH(Analysis_1_Adap_paper!$C168,Example_2_Adap!$C$12:$C$119)+Analysis_1_Adap_paper!$D168-COUNT($C$163:$C$171),MATCH(Analysis_1_Adap_paper!I$162,Example_2_Adap!$E$11:$AR$11,0))</f>
        <v>5.62873820308951E-6</v>
      </c>
      <c r="J168" s="1" cm="1">
        <f t="array" ref="J168">INDEX(Example_2_Adap!$E$12:$AR$119,MATCH(Analysis_1_Adap_paper!$C168,Example_2_Adap!$C$12:$C$119)+Analysis_1_Adap_paper!$D168-COUNT($C$163:$C$171),MATCH(Analysis_1_Adap_paper!J$162,Example_2_Adap!$E$11:$AR$11,0))</f>
        <v>4.4417625133519302E-10</v>
      </c>
      <c r="K168" s="68"/>
      <c r="Q168" s="57">
        <f t="shared" si="42"/>
        <v>-4.1332410305136493</v>
      </c>
      <c r="R168" s="57">
        <f t="shared" si="40"/>
        <v>-2.0365786258066443</v>
      </c>
      <c r="S168" s="57">
        <f t="shared" si="40"/>
        <v>0.68832084638613278</v>
      </c>
      <c r="T168" s="57">
        <f t="shared" si="40"/>
        <v>-2.3351517060304516</v>
      </c>
      <c r="U168" s="57">
        <f t="shared" si="40"/>
        <v>0.8543122095747796</v>
      </c>
      <c r="V168" s="57">
        <f t="shared" si="40"/>
        <v>5.2369078662373258</v>
      </c>
    </row>
    <row r="169" spans="3:23" x14ac:dyDescent="0.45">
      <c r="C169" s="48">
        <f t="shared" si="41"/>
        <v>8</v>
      </c>
      <c r="D169" s="48">
        <v>7</v>
      </c>
      <c r="E169" s="1" cm="1">
        <f t="array" ref="E169">INDEX(Example_2_Adap!$E$12:$AR$119,MATCH(Analysis_1_Adap_paper!$C169,Example_2_Adap!$C$12:$C$119)+Analysis_1_Adap_paper!$D169-COUNT($C$163:$C$171),MATCH(Analysis_1_Adap_paper!E$162,Example_2_Adap!$E$11:$AR$11,0))</f>
        <v>4.6193599700927703E-7</v>
      </c>
      <c r="F169" s="1" cm="1">
        <f t="array" ref="F169">INDEX(Example_2_Adap!$E$12:$AR$119,MATCH(Analysis_1_Adap_paper!$C169,Example_2_Adap!$C$12:$C$119)+Analysis_1_Adap_paper!$D169-COUNT($C$163:$C$171),MATCH(Analysis_1_Adap_paper!F$162,Example_2_Adap!$E$11:$AR$11,0))</f>
        <v>4.5800661041539504E-9</v>
      </c>
      <c r="G169" s="1" cm="1">
        <f t="array" ref="G169">INDEX(Example_2_Adap!$E$12:$AR$119,MATCH(Analysis_1_Adap_paper!$C169,Example_2_Adap!$C$12:$C$119)+Analysis_1_Adap_paper!$D169-COUNT($C$163:$C$171),MATCH(Analysis_1_Adap_paper!G$162,Example_2_Adap!$E$11:$AR$11,0))</f>
        <v>3.2450360665237099E-7</v>
      </c>
      <c r="H169" s="1" cm="1">
        <f t="array" ref="H169">INDEX(Example_2_Adap!$E$12:$AR$119,MATCH(Analysis_1_Adap_paper!$C169,Example_2_Adap!$C$12:$C$119)+Analysis_1_Adap_paper!$D169-COUNT($C$163:$C$171),MATCH(Analysis_1_Adap_paper!H$162,Example_2_Adap!$E$11:$AR$11,0))</f>
        <v>2.4990026485482901E-5</v>
      </c>
      <c r="I169" s="1" cm="1">
        <f t="array" ref="I169">INDEX(Example_2_Adap!$E$12:$AR$119,MATCH(Analysis_1_Adap_paper!$C169,Example_2_Adap!$C$12:$C$119)+Analysis_1_Adap_paper!$D169-COUNT($C$163:$C$171),MATCH(Analysis_1_Adap_paper!I$162,Example_2_Adap!$E$11:$AR$11,0))</f>
        <v>3.4149599770216801E-6</v>
      </c>
      <c r="J169" s="1" cm="1">
        <f t="array" ref="J169">INDEX(Example_2_Adap!$E$12:$AR$119,MATCH(Analysis_1_Adap_paper!$C169,Example_2_Adap!$C$12:$C$119)+Analysis_1_Adap_paper!$D169-COUNT($C$163:$C$171),MATCH(Analysis_1_Adap_paper!J$162,Example_2_Adap!$E$11:$AR$11,0))</f>
        <v>1.7252643758070001E-11</v>
      </c>
      <c r="K169" s="68"/>
      <c r="Q169" s="57">
        <f t="shared" si="42"/>
        <v>3.8794844382678666</v>
      </c>
      <c r="R169" s="57">
        <f t="shared" si="40"/>
        <v>1.563649167895667</v>
      </c>
      <c r="S169" s="57">
        <f t="shared" si="40"/>
        <v>1.317217113935911</v>
      </c>
      <c r="T169" s="57">
        <f t="shared" si="40"/>
        <v>-0.12721699531567901</v>
      </c>
      <c r="U169" s="57">
        <f t="shared" si="40"/>
        <v>0.7209428785409806</v>
      </c>
      <c r="V169" s="57">
        <f t="shared" si="40"/>
        <v>4.6862428992853147</v>
      </c>
    </row>
    <row r="170" spans="3:23" x14ac:dyDescent="0.45">
      <c r="C170" s="48">
        <f t="shared" si="41"/>
        <v>8</v>
      </c>
      <c r="D170" s="48">
        <v>8</v>
      </c>
      <c r="E170" s="1" cm="1">
        <f t="array" ref="E170">INDEX(Example_2_Adap!$E$12:$AR$119,MATCH(Analysis_1_Adap_paper!$C170,Example_2_Adap!$C$12:$C$119)+Analysis_1_Adap_paper!$D170-COUNT($C$163:$C$171),MATCH(Analysis_1_Adap_paper!E$162,Example_2_Adap!$E$11:$AR$11,0))</f>
        <v>1.9073486328125E-6</v>
      </c>
      <c r="F170" s="1" cm="1">
        <f t="array" ref="F170">INDEX(Example_2_Adap!$E$12:$AR$119,MATCH(Analysis_1_Adap_paper!$C170,Example_2_Adap!$C$12:$C$119)+Analysis_1_Adap_paper!$D170-COUNT($C$163:$C$171),MATCH(Analysis_1_Adap_paper!F$162,Example_2_Adap!$E$11:$AR$11,0))</f>
        <v>1.7688338971311099E-7</v>
      </c>
      <c r="G170" s="1" cm="1">
        <f t="array" ref="G170">INDEX(Example_2_Adap!$E$12:$AR$119,MATCH(Analysis_1_Adap_paper!$C170,Example_2_Adap!$C$12:$C$119)+Analysis_1_Adap_paper!$D170-COUNT($C$163:$C$171),MATCH(Analysis_1_Adap_paper!G$162,Example_2_Adap!$E$11:$AR$11,0))</f>
        <v>5.0791923693616002E-6</v>
      </c>
      <c r="H170" s="1" cm="1">
        <f t="array" ref="H170">INDEX(Example_2_Adap!$E$12:$AR$119,MATCH(Analysis_1_Adap_paper!$C170,Example_2_Adap!$C$12:$C$119)+Analysis_1_Adap_paper!$D170-COUNT($C$163:$C$171),MATCH(Analysis_1_Adap_paper!H$162,Example_2_Adap!$E$11:$AR$11,0))</f>
        <v>1.50316392109939E-3</v>
      </c>
      <c r="I170" s="1" cm="1">
        <f t="array" ref="I170">INDEX(Example_2_Adap!$E$12:$AR$119,MATCH(Analysis_1_Adap_paper!$C170,Example_2_Adap!$C$12:$C$119)+Analysis_1_Adap_paper!$D170-COUNT($C$163:$C$171),MATCH(Analysis_1_Adap_paper!I$162,Example_2_Adap!$E$11:$AR$11,0))</f>
        <v>2.1724699621472601E-6</v>
      </c>
      <c r="J170" s="1" cm="1">
        <f t="array" ref="J170">INDEX(Example_2_Adap!$E$12:$AR$119,MATCH(Analysis_1_Adap_paper!$C170,Example_2_Adap!$C$12:$C$119)+Analysis_1_Adap_paper!$D170-COUNT($C$163:$C$171),MATCH(Analysis_1_Adap_paper!J$162,Example_2_Adap!$E$11:$AR$11,0))</f>
        <v>1.36490818647416E-11</v>
      </c>
      <c r="K170" s="68"/>
      <c r="Q170" s="57">
        <f t="shared" si="42"/>
        <v>-2.045803689613126</v>
      </c>
      <c r="R170" s="57">
        <f t="shared" si="40"/>
        <v>-5.2712863465514301</v>
      </c>
      <c r="S170" s="57">
        <f t="shared" si="40"/>
        <v>-3.9682926975607362</v>
      </c>
      <c r="T170" s="57">
        <f t="shared" si="40"/>
        <v>-5.9105061040783271</v>
      </c>
      <c r="U170" s="57">
        <f t="shared" si="40"/>
        <v>0.65253244075363404</v>
      </c>
      <c r="V170" s="57">
        <f t="shared" si="40"/>
        <v>0.33801354593945021</v>
      </c>
    </row>
    <row r="171" spans="3:23" x14ac:dyDescent="0.45">
      <c r="C171" s="48">
        <f t="shared" si="41"/>
        <v>8</v>
      </c>
      <c r="D171" s="48">
        <v>9</v>
      </c>
      <c r="E171" s="1" cm="1">
        <f t="array" ref="E171">INDEX(Example_2_Adap!$E$12:$AR$119,MATCH(Analysis_1_Adap_paper!$C171,Example_2_Adap!$C$12:$C$119)+Analysis_1_Adap_paper!$D171-COUNT($C$163:$C$171),MATCH(Analysis_1_Adap_paper!E$162,Example_2_Adap!$E$11:$AR$11,0))</f>
        <v>2.5354325771331699E-5</v>
      </c>
      <c r="F171" s="1" cm="1">
        <f t="array" ref="F171">INDEX(Example_2_Adap!$E$12:$AR$119,MATCH(Analysis_1_Adap_paper!$C171,Example_2_Adap!$C$12:$C$119)+Analysis_1_Adap_paper!$D171-COUNT($C$163:$C$171),MATCH(Analysis_1_Adap_paper!F$162,Example_2_Adap!$E$11:$AR$11,0))</f>
        <v>8.8606329029516894E-6</v>
      </c>
      <c r="G171" s="1" cm="1">
        <f t="array" ref="G171">INDEX(Example_2_Adap!$E$12:$AR$119,MATCH(Analysis_1_Adap_paper!$C171,Example_2_Adap!$C$12:$C$119)+Analysis_1_Adap_paper!$D171-COUNT($C$163:$C$171),MATCH(Analysis_1_Adap_paper!G$162,Example_2_Adap!$E$11:$AR$11,0))</f>
        <v>3.2695942975280398E-7</v>
      </c>
      <c r="H171" s="1" cm="1">
        <f t="array" ref="H171">INDEX(Example_2_Adap!$E$12:$AR$119,MATCH(Analysis_1_Adap_paper!$C171,Example_2_Adap!$C$12:$C$119)+Analysis_1_Adap_paper!$D171-COUNT($C$163:$C$171),MATCH(Analysis_1_Adap_paper!H$162,Example_2_Adap!$E$11:$AR$11,0))</f>
        <v>8.1682333778336502E-2</v>
      </c>
      <c r="I171" s="1" cm="1">
        <f t="array" ref="I171">INDEX(Example_2_Adap!$E$12:$AR$119,MATCH(Analysis_1_Adap_paper!$C171,Example_2_Adap!$C$12:$C$119)+Analysis_1_Adap_paper!$D171-COUNT($C$163:$C$171),MATCH(Analysis_1_Adap_paper!I$162,Example_2_Adap!$E$11:$AR$11,0))</f>
        <v>1.4255658200568099E-6</v>
      </c>
      <c r="J171" s="1" cm="1">
        <f t="array" ref="J171">INDEX(Example_2_Adap!$E$12:$AR$119,MATCH(Analysis_1_Adap_paper!$C171,Example_2_Adap!$C$12:$C$119)+Analysis_1_Adap_paper!$D171-COUNT($C$163:$C$171),MATCH(Analysis_1_Adap_paper!J$162,Example_2_Adap!$E$11:$AR$11,0))</f>
        <v>1.3849366098383999E-11</v>
      </c>
      <c r="K171" s="68"/>
      <c r="Q171" s="57">
        <f t="shared" si="42"/>
        <v>-3.7325914359650034</v>
      </c>
      <c r="R171" s="57">
        <f t="shared" si="40"/>
        <v>-5.6465392694063192</v>
      </c>
      <c r="S171" s="57">
        <f t="shared" si="40"/>
        <v>3.957415578236176</v>
      </c>
      <c r="T171" s="57">
        <f t="shared" si="40"/>
        <v>-5.7639498367458106</v>
      </c>
      <c r="U171" s="57">
        <f t="shared" si="40"/>
        <v>0.60780157787707534</v>
      </c>
      <c r="V171" s="57">
        <f t="shared" si="40"/>
        <v>-2.1016035572639424E-2</v>
      </c>
    </row>
    <row r="173" spans="3:23" x14ac:dyDescent="0.45">
      <c r="C173" s="93" t="s">
        <v>15</v>
      </c>
      <c r="D173" s="94"/>
      <c r="E173" s="94"/>
      <c r="F173" s="94"/>
      <c r="G173" s="94"/>
      <c r="H173" s="94"/>
      <c r="I173" s="94"/>
      <c r="J173" s="95"/>
      <c r="K173" s="72"/>
      <c r="P173" s="90" t="s">
        <v>103</v>
      </c>
      <c r="Q173" s="91"/>
      <c r="R173" s="91"/>
      <c r="S173" s="91"/>
      <c r="T173" s="91"/>
      <c r="U173" s="91"/>
      <c r="V173" s="91"/>
      <c r="W173" s="92"/>
    </row>
    <row r="174" spans="3:23" x14ac:dyDescent="0.45">
      <c r="C174" s="50" t="s">
        <v>11</v>
      </c>
      <c r="D174" s="50" t="s">
        <v>14</v>
      </c>
      <c r="E174" s="54" t="s">
        <v>17</v>
      </c>
      <c r="F174" s="54" t="s">
        <v>18</v>
      </c>
      <c r="G174" s="54" t="s">
        <v>22</v>
      </c>
      <c r="H174" s="54" t="s">
        <v>100</v>
      </c>
      <c r="I174" s="54" t="s">
        <v>99</v>
      </c>
      <c r="J174" s="54" t="s">
        <v>102</v>
      </c>
      <c r="K174" s="71"/>
      <c r="Q174" t="str">
        <f t="shared" ref="Q174:V174" si="43">E174</f>
        <v>St_RBF_AD</v>
      </c>
      <c r="R174" t="str">
        <f t="shared" si="43"/>
        <v>Mu_RBF_AD</v>
      </c>
      <c r="S174" t="str">
        <f t="shared" si="43"/>
        <v>Mu_LRBF_AD</v>
      </c>
      <c r="T174" t="str">
        <f t="shared" si="43"/>
        <v>Mu_1E-9_CPLRBF_AD</v>
      </c>
      <c r="U174" t="str">
        <f t="shared" si="43"/>
        <v>Mu_1E-13_CPLRBF_AD</v>
      </c>
      <c r="V174" t="str">
        <f t="shared" si="43"/>
        <v>Mu_1E-6_CPLRBF_AD</v>
      </c>
    </row>
    <row r="175" spans="3:23" x14ac:dyDescent="0.45">
      <c r="C175" s="53">
        <v>8</v>
      </c>
      <c r="D175" s="48">
        <v>1</v>
      </c>
      <c r="E175" s="1" cm="1">
        <f t="array" ref="E175">INDEX(Example_2_Adap!$AS$12:$CF$119,MATCH(Analysis_1_Adap_paper!$C175,Example_2_Adap!$C$12:$C$119)+Analysis_1_Adap_paper!$D175-COUNT($C$175:$C$183),MATCH(Analysis_1_Adap_paper!E$174,Example_2_Adap!$AS$11:$CF$11,0))</f>
        <v>6.4368816619118797E-3</v>
      </c>
      <c r="F175" s="1" cm="1">
        <f t="array" ref="F175">INDEX(Example_2_Adap!$AS$12:$CF$119,MATCH(Analysis_1_Adap_paper!$C175,Example_2_Adap!$C$12:$C$119)+Analysis_1_Adap_paper!$D175-COUNT($C$175:$C$183),MATCH(Analysis_1_Adap_paper!F$174,Example_2_Adap!$AS$11:$CF$11,0))</f>
        <v>6.4368816619118797E-3</v>
      </c>
      <c r="G175" s="1" cm="1">
        <f t="array" ref="G175">INDEX(Example_2_Adap!$AS$12:$CF$119,MATCH(Analysis_1_Adap_paper!$C175,Example_2_Adap!$C$12:$C$119)+Analysis_1_Adap_paper!$D175-COUNT($C$175:$C$183),MATCH(Analysis_1_Adap_paper!G$174,Example_2_Adap!$AS$11:$CF$11,0))</f>
        <v>6.4368816619437101E-3</v>
      </c>
      <c r="H175" s="1" cm="1">
        <f t="array" ref="H175">INDEX(Example_2_Adap!$AS$12:$CF$119,MATCH(Analysis_1_Adap_paper!$C175,Example_2_Adap!$C$12:$C$119)+Analysis_1_Adap_paper!$D175-COUNT($C$175:$C$183),MATCH(Analysis_1_Adap_paper!H$174,Example_2_Adap!$AS$11:$CF$11,0))</f>
        <v>6.4368817588363403E-3</v>
      </c>
      <c r="I175" s="1" cm="1">
        <f t="array" ref="I175">INDEX(Example_2_Adap!$AS$12:$CF$119,MATCH(Analysis_1_Adap_paper!$C175,Example_2_Adap!$C$12:$C$119)+Analysis_1_Adap_paper!$D175-COUNT($C$175:$C$183),MATCH(Analysis_1_Adap_paper!I$174,Example_2_Adap!$AS$11:$CF$11,0))</f>
        <v>6.4368816618986299E-3</v>
      </c>
      <c r="J175" s="1" cm="1">
        <f t="array" ref="J175">INDEX(Example_2_Adap!$AS$12:$CF$119,MATCH(Analysis_1_Adap_paper!$C175,Example_2_Adap!$C$12:$C$119)+Analysis_1_Adap_paper!$D175-COUNT($C$175:$C$183),MATCH(Analysis_1_Adap_paper!J$174,Example_2_Adap!$AS$11:$CF$11,0))</f>
        <v>6.4369799110869401E-3</v>
      </c>
      <c r="K175" s="68"/>
      <c r="Q175" s="56" t="s">
        <v>93</v>
      </c>
      <c r="R175" s="56" t="s">
        <v>93</v>
      </c>
      <c r="S175" s="56" t="s">
        <v>93</v>
      </c>
      <c r="T175" s="56" t="s">
        <v>93</v>
      </c>
      <c r="U175" s="56" t="s">
        <v>93</v>
      </c>
      <c r="V175" s="56" t="s">
        <v>93</v>
      </c>
    </row>
    <row r="176" spans="3:23" x14ac:dyDescent="0.45">
      <c r="C176" s="48">
        <f>C175</f>
        <v>8</v>
      </c>
      <c r="D176" s="48">
        <v>2</v>
      </c>
      <c r="E176" s="1" cm="1">
        <f t="array" ref="E176">INDEX(Example_2_Adap!$AS$12:$CF$119,MATCH(Analysis_1_Adap_paper!$C176,Example_2_Adap!$C$12:$C$119)+Analysis_1_Adap_paper!$D176-COUNT($C$175:$C$183),MATCH(Analysis_1_Adap_paper!E$174,Example_2_Adap!$AS$11:$CF$11,0))</f>
        <v>4.0943611785547099E-4</v>
      </c>
      <c r="F176" s="1" cm="1">
        <f t="array" ref="F176">INDEX(Example_2_Adap!$AS$12:$CF$119,MATCH(Analysis_1_Adap_paper!$C176,Example_2_Adap!$C$12:$C$119)+Analysis_1_Adap_paper!$D176-COUNT($C$175:$C$183),MATCH(Analysis_1_Adap_paper!F$174,Example_2_Adap!$AS$11:$CF$11,0))</f>
        <v>1.78626517790007E-4</v>
      </c>
      <c r="G176" s="1" cm="1">
        <f t="array" ref="G176">INDEX(Example_2_Adap!$AS$12:$CF$119,MATCH(Analysis_1_Adap_paper!$C176,Example_2_Adap!$C$12:$C$119)+Analysis_1_Adap_paper!$D176-COUNT($C$175:$C$183),MATCH(Analysis_1_Adap_paper!G$174,Example_2_Adap!$AS$11:$CF$11,0))</f>
        <v>1.7862651609294001E-4</v>
      </c>
      <c r="H176" s="1" cm="1">
        <f t="array" ref="H176">INDEX(Example_2_Adap!$AS$12:$CF$119,MATCH(Analysis_1_Adap_paper!$C176,Example_2_Adap!$C$12:$C$119)+Analysis_1_Adap_paper!$D176-COUNT($C$175:$C$183),MATCH(Analysis_1_Adap_paper!H$174,Example_2_Adap!$AS$11:$CF$11,0))</f>
        <v>1.7862854450767399E-4</v>
      </c>
      <c r="I176" s="1" cm="1">
        <f t="array" ref="I176">INDEX(Example_2_Adap!$AS$12:$CF$119,MATCH(Analysis_1_Adap_paper!$C176,Example_2_Adap!$C$12:$C$119)+Analysis_1_Adap_paper!$D176-COUNT($C$175:$C$183),MATCH(Analysis_1_Adap_paper!I$174,Example_2_Adap!$AS$11:$CF$11,0))</f>
        <v>1.78626521181646E-4</v>
      </c>
      <c r="J176" s="1" cm="1">
        <f t="array" ref="J176">INDEX(Example_2_Adap!$AS$12:$CF$119,MATCH(Analysis_1_Adap_paper!$C176,Example_2_Adap!$C$12:$C$119)+Analysis_1_Adap_paper!$D176-COUNT($C$175:$C$183),MATCH(Analysis_1_Adap_paper!J$174,Example_2_Adap!$AS$11:$CF$11,0))</f>
        <v>1.80659194184179E-4</v>
      </c>
      <c r="K176" s="68"/>
      <c r="Q176" s="57">
        <f>LOG(E175/E176)/LOG(2)</f>
        <v>3.9746516675486716</v>
      </c>
      <c r="R176" s="57">
        <f t="shared" ref="R176:V183" si="44">LOG(F175/F176)/LOG(2)</f>
        <v>5.171343770965918</v>
      </c>
      <c r="S176" s="57">
        <f t="shared" si="44"/>
        <v>5.1713437846795847</v>
      </c>
      <c r="T176" s="57">
        <f t="shared" si="44"/>
        <v>5.1713274237932829</v>
      </c>
      <c r="U176" s="57">
        <f t="shared" si="44"/>
        <v>5.1713437435700351</v>
      </c>
      <c r="V176" s="57">
        <f t="shared" si="44"/>
        <v>5.1550413824073651</v>
      </c>
    </row>
    <row r="177" spans="2:22" x14ac:dyDescent="0.45">
      <c r="C177" s="48">
        <f t="shared" ref="C177:C183" si="45">C176</f>
        <v>8</v>
      </c>
      <c r="D177" s="48">
        <v>3</v>
      </c>
      <c r="E177" s="1" cm="1">
        <f t="array" ref="E177">INDEX(Example_2_Adap!$AS$12:$CF$119,MATCH(Analysis_1_Adap_paper!$C177,Example_2_Adap!$C$12:$C$119)+Analysis_1_Adap_paper!$D177-COUNT($C$175:$C$183),MATCH(Analysis_1_Adap_paper!E$174,Example_2_Adap!$AS$11:$CF$11,0))</f>
        <v>8.9711790264319399E-6</v>
      </c>
      <c r="F177" s="1" cm="1">
        <f t="array" ref="F177">INDEX(Example_2_Adap!$AS$12:$CF$119,MATCH(Analysis_1_Adap_paper!$C177,Example_2_Adap!$C$12:$C$119)+Analysis_1_Adap_paper!$D177-COUNT($C$175:$C$183),MATCH(Analysis_1_Adap_paper!F$174,Example_2_Adap!$AS$11:$CF$11,0))</f>
        <v>1.11501339804834E-6</v>
      </c>
      <c r="G177" s="1" cm="1">
        <f t="array" ref="G177">INDEX(Example_2_Adap!$AS$12:$CF$119,MATCH(Analysis_1_Adap_paper!$C177,Example_2_Adap!$C$12:$C$119)+Analysis_1_Adap_paper!$D177-COUNT($C$175:$C$183),MATCH(Analysis_1_Adap_paper!G$174,Example_2_Adap!$AS$11:$CF$11,0))</f>
        <v>1.1148467788257601E-6</v>
      </c>
      <c r="H177" s="1" cm="1">
        <f t="array" ref="H177">INDEX(Example_2_Adap!$AS$12:$CF$119,MATCH(Analysis_1_Adap_paper!$C177,Example_2_Adap!$C$12:$C$119)+Analysis_1_Adap_paper!$D177-COUNT($C$175:$C$183),MATCH(Analysis_1_Adap_paper!H$174,Example_2_Adap!$AS$11:$CF$11,0))</f>
        <v>1.1795810131340601E-6</v>
      </c>
      <c r="I177" s="1" cm="1">
        <f t="array" ref="I177">INDEX(Example_2_Adap!$AS$12:$CF$119,MATCH(Analysis_1_Adap_paper!$C177,Example_2_Adap!$C$12:$C$119)+Analysis_1_Adap_paper!$D177-COUNT($C$175:$C$183),MATCH(Analysis_1_Adap_paper!I$174,Example_2_Adap!$AS$11:$CF$11,0))</f>
        <v>1.1147965426516901E-6</v>
      </c>
      <c r="J177" s="1" cm="1">
        <f t="array" ref="J177">INDEX(Example_2_Adap!$AS$12:$CF$119,MATCH(Analysis_1_Adap_paper!$C177,Example_2_Adap!$C$12:$C$119)+Analysis_1_Adap_paper!$D177-COUNT($C$175:$C$183),MATCH(Analysis_1_Adap_paper!J$174,Example_2_Adap!$AS$11:$CF$11,0))</f>
        <v>8.6183422141347707E-6</v>
      </c>
      <c r="K177" s="68"/>
      <c r="Q177" s="57">
        <f t="shared" ref="Q177:Q183" si="46">LOG(E176/E177)/LOG(2)</f>
        <v>5.5121969610804094</v>
      </c>
      <c r="R177" s="57">
        <f t="shared" si="44"/>
        <v>7.3237414139969719</v>
      </c>
      <c r="S177" s="57">
        <f t="shared" si="44"/>
        <v>7.3239570019044535</v>
      </c>
      <c r="T177" s="57">
        <f t="shared" si="44"/>
        <v>7.2425443229515949</v>
      </c>
      <c r="U177" s="57">
        <f t="shared" si="44"/>
        <v>7.3240220538318814</v>
      </c>
      <c r="V177" s="57">
        <f t="shared" si="44"/>
        <v>4.3897164830416227</v>
      </c>
    </row>
    <row r="178" spans="2:22" x14ac:dyDescent="0.45">
      <c r="C178" s="48">
        <f t="shared" si="45"/>
        <v>8</v>
      </c>
      <c r="D178" s="48">
        <v>4</v>
      </c>
      <c r="E178" s="1" cm="1">
        <f t="array" ref="E178">INDEX(Example_2_Adap!$AS$12:$CF$119,MATCH(Analysis_1_Adap_paper!$C178,Example_2_Adap!$C$12:$C$119)+Analysis_1_Adap_paper!$D178-COUNT($C$175:$C$183),MATCH(Analysis_1_Adap_paper!E$174,Example_2_Adap!$AS$11:$CF$11,0))</f>
        <v>2.9387759955610599E-7</v>
      </c>
      <c r="F178" s="1" cm="1">
        <f t="array" ref="F178">INDEX(Example_2_Adap!$AS$12:$CF$119,MATCH(Analysis_1_Adap_paper!$C178,Example_2_Adap!$C$12:$C$119)+Analysis_1_Adap_paper!$D178-COUNT($C$175:$C$183),MATCH(Analysis_1_Adap_paper!F$174,Example_2_Adap!$AS$11:$CF$11,0))</f>
        <v>2.4284305997333702E-9</v>
      </c>
      <c r="G178" s="1" cm="1">
        <f t="array" ref="G178">INDEX(Example_2_Adap!$AS$12:$CF$119,MATCH(Analysis_1_Adap_paper!$C178,Example_2_Adap!$C$12:$C$119)+Analysis_1_Adap_paper!$D178-COUNT($C$175:$C$183),MATCH(Analysis_1_Adap_paper!G$174,Example_2_Adap!$AS$11:$CF$11,0))</f>
        <v>3.28980773867068E-7</v>
      </c>
      <c r="H178" s="1" cm="1">
        <f t="array" ref="H178">INDEX(Example_2_Adap!$AS$12:$CF$119,MATCH(Analysis_1_Adap_paper!$C178,Example_2_Adap!$C$12:$C$119)+Analysis_1_Adap_paper!$D178-COUNT($C$175:$C$183),MATCH(Analysis_1_Adap_paper!H$174,Example_2_Adap!$AS$11:$CF$11,0))</f>
        <v>2.47024519937413E-8</v>
      </c>
      <c r="I178" s="1" cm="1">
        <f t="array" ref="I178">INDEX(Example_2_Adap!$AS$12:$CF$119,MATCH(Analysis_1_Adap_paper!$C178,Example_2_Adap!$C$12:$C$119)+Analysis_1_Adap_paper!$D178-COUNT($C$175:$C$183),MATCH(Analysis_1_Adap_paper!I$174,Example_2_Adap!$AS$11:$CF$11,0))</f>
        <v>5.5552365559348597E-9</v>
      </c>
      <c r="J178" s="1" cm="1">
        <f t="array" ref="J178">INDEX(Example_2_Adap!$AS$12:$CF$119,MATCH(Analysis_1_Adap_paper!$C178,Example_2_Adap!$C$12:$C$119)+Analysis_1_Adap_paper!$D178-COUNT($C$175:$C$183),MATCH(Analysis_1_Adap_paper!J$174,Example_2_Adap!$AS$11:$CF$11,0))</f>
        <v>2.6701896747572401E-7</v>
      </c>
      <c r="K178" s="68"/>
      <c r="Q178" s="57">
        <f t="shared" si="46"/>
        <v>4.9320103013586722</v>
      </c>
      <c r="R178" s="57">
        <f t="shared" si="44"/>
        <v>8.8428210731275723</v>
      </c>
      <c r="S178" s="57">
        <f t="shared" si="44"/>
        <v>1.760770265859384</v>
      </c>
      <c r="T178" s="57">
        <f t="shared" si="44"/>
        <v>5.5774764429674217</v>
      </c>
      <c r="U178" s="57">
        <f t="shared" si="44"/>
        <v>7.6487163714514441</v>
      </c>
      <c r="V178" s="57">
        <f t="shared" si="44"/>
        <v>5.0123962542812821</v>
      </c>
    </row>
    <row r="179" spans="2:22" x14ac:dyDescent="0.45">
      <c r="C179" s="48">
        <f t="shared" si="45"/>
        <v>8</v>
      </c>
      <c r="D179" s="48">
        <v>5</v>
      </c>
      <c r="E179" s="1" cm="1">
        <f t="array" ref="E179">INDEX(Example_2_Adap!$AS$12:$CF$119,MATCH(Analysis_1_Adap_paper!$C179,Example_2_Adap!$C$12:$C$119)+Analysis_1_Adap_paper!$D179-COUNT($C$175:$C$183),MATCH(Analysis_1_Adap_paper!E$174,Example_2_Adap!$AS$11:$CF$11,0))</f>
        <v>1.50275362708646E-7</v>
      </c>
      <c r="F179" s="1" cm="1">
        <f t="array" ref="F179">INDEX(Example_2_Adap!$AS$12:$CF$119,MATCH(Analysis_1_Adap_paper!$C179,Example_2_Adap!$C$12:$C$119)+Analysis_1_Adap_paper!$D179-COUNT($C$175:$C$183),MATCH(Analysis_1_Adap_paper!F$174,Example_2_Adap!$AS$11:$CF$11,0))</f>
        <v>8.5104334484198596E-10</v>
      </c>
      <c r="G179" s="1" cm="1">
        <f t="array" ref="G179">INDEX(Example_2_Adap!$AS$12:$CF$119,MATCH(Analysis_1_Adap_paper!$C179,Example_2_Adap!$C$12:$C$119)+Analysis_1_Adap_paper!$D179-COUNT($C$175:$C$183),MATCH(Analysis_1_Adap_paper!G$174,Example_2_Adap!$AS$11:$CF$11,0))</f>
        <v>1.5536341096689E-6</v>
      </c>
      <c r="H179" s="1" cm="1">
        <f t="array" ref="H179">INDEX(Example_2_Adap!$AS$12:$CF$119,MATCH(Analysis_1_Adap_paper!$C179,Example_2_Adap!$C$12:$C$119)+Analysis_1_Adap_paper!$D179-COUNT($C$175:$C$183),MATCH(Analysis_1_Adap_paper!H$174,Example_2_Adap!$AS$11:$CF$11,0))</f>
        <v>4.2600703243122901E-10</v>
      </c>
      <c r="I179" s="1" cm="1">
        <f t="array" ref="I179">INDEX(Example_2_Adap!$AS$12:$CF$119,MATCH(Analysis_1_Adap_paper!$C179,Example_2_Adap!$C$12:$C$119)+Analysis_1_Adap_paper!$D179-COUNT($C$175:$C$183),MATCH(Analysis_1_Adap_paper!I$174,Example_2_Adap!$AS$11:$CF$11,0))</f>
        <v>3.7989323662516197E-9</v>
      </c>
      <c r="J179" s="1" cm="1">
        <f t="array" ref="J179">INDEX(Example_2_Adap!$AS$12:$CF$119,MATCH(Analysis_1_Adap_paper!$C179,Example_2_Adap!$C$12:$C$119)+Analysis_1_Adap_paper!$D179-COUNT($C$175:$C$183),MATCH(Analysis_1_Adap_paper!J$174,Example_2_Adap!$AS$11:$CF$11,0))</f>
        <v>8.5447675374477601E-9</v>
      </c>
      <c r="K179" s="68"/>
      <c r="Q179" s="57">
        <f t="shared" si="46"/>
        <v>0.96760689340592709</v>
      </c>
      <c r="R179" s="57">
        <f t="shared" si="44"/>
        <v>1.5127197398738055</v>
      </c>
      <c r="S179" s="57">
        <f t="shared" si="44"/>
        <v>-2.2395716019841569</v>
      </c>
      <c r="T179" s="57">
        <f t="shared" si="44"/>
        <v>5.857633195915338</v>
      </c>
      <c r="U179" s="57">
        <f t="shared" si="44"/>
        <v>0.54825431908625299</v>
      </c>
      <c r="V179" s="57">
        <f t="shared" si="44"/>
        <v>4.9657571724458567</v>
      </c>
    </row>
    <row r="180" spans="2:22" x14ac:dyDescent="0.45">
      <c r="C180" s="48">
        <f t="shared" si="45"/>
        <v>8</v>
      </c>
      <c r="D180" s="48">
        <v>6</v>
      </c>
      <c r="E180" s="1" cm="1">
        <f t="array" ref="E180">INDEX(Example_2_Adap!$AS$12:$CF$119,MATCH(Analysis_1_Adap_paper!$C180,Example_2_Adap!$C$12:$C$119)+Analysis_1_Adap_paper!$D180-COUNT($C$175:$C$183),MATCH(Analysis_1_Adap_paper!E$174,Example_2_Adap!$AS$11:$CF$11,0))</f>
        <v>3.7113469519899902E-6</v>
      </c>
      <c r="F180" s="1" cm="1">
        <f t="array" ref="F180">INDEX(Example_2_Adap!$AS$12:$CF$119,MATCH(Analysis_1_Adap_paper!$C180,Example_2_Adap!$C$12:$C$119)+Analysis_1_Adap_paper!$D180-COUNT($C$175:$C$183),MATCH(Analysis_1_Adap_paper!F$174,Example_2_Adap!$AS$11:$CF$11,0))</f>
        <v>6.5962166126199004E-9</v>
      </c>
      <c r="G180" s="1" cm="1">
        <f t="array" ref="G180">INDEX(Example_2_Adap!$AS$12:$CF$119,MATCH(Analysis_1_Adap_paper!$C180,Example_2_Adap!$C$12:$C$119)+Analysis_1_Adap_paper!$D180-COUNT($C$175:$C$183),MATCH(Analysis_1_Adap_paper!G$174,Example_2_Adap!$AS$11:$CF$11,0))</f>
        <v>4.3458246657502501E-6</v>
      </c>
      <c r="H180" s="1" cm="1">
        <f t="array" ref="H180">INDEX(Example_2_Adap!$AS$12:$CF$119,MATCH(Analysis_1_Adap_paper!$C180,Example_2_Adap!$C$12:$C$119)+Analysis_1_Adap_paper!$D180-COUNT($C$175:$C$183),MATCH(Analysis_1_Adap_paper!H$174,Example_2_Adap!$AS$11:$CF$11,0))</f>
        <v>1.02424546530062E-10</v>
      </c>
      <c r="I180" s="1" cm="1">
        <f t="array" ref="I180">INDEX(Example_2_Adap!$AS$12:$CF$119,MATCH(Analysis_1_Adap_paper!$C180,Example_2_Adap!$C$12:$C$119)+Analysis_1_Adap_paper!$D180-COUNT($C$175:$C$183),MATCH(Analysis_1_Adap_paper!I$174,Example_2_Adap!$AS$11:$CF$11,0))</f>
        <v>3.8136241789351604E-9</v>
      </c>
      <c r="J180" s="1" cm="1">
        <f t="array" ref="J180">INDEX(Example_2_Adap!$AS$12:$CF$119,MATCH(Analysis_1_Adap_paper!$C180,Example_2_Adap!$C$12:$C$119)+Analysis_1_Adap_paper!$D180-COUNT($C$175:$C$183),MATCH(Analysis_1_Adap_paper!J$174,Example_2_Adap!$AS$11:$CF$11,0))</f>
        <v>2.2454121550405801E-10</v>
      </c>
      <c r="K180" s="68"/>
      <c r="Q180" s="57">
        <f t="shared" si="46"/>
        <v>-4.6262624691070222</v>
      </c>
      <c r="R180" s="57">
        <f t="shared" si="44"/>
        <v>-2.9543342587028776</v>
      </c>
      <c r="S180" s="57">
        <f t="shared" si="44"/>
        <v>-1.4839831892680049</v>
      </c>
      <c r="T180" s="57">
        <f t="shared" si="44"/>
        <v>2.0563157408352355</v>
      </c>
      <c r="U180" s="57">
        <f t="shared" si="44"/>
        <v>-5.5686500298202397E-3</v>
      </c>
      <c r="V180" s="57">
        <f t="shared" si="44"/>
        <v>5.2499890562994382</v>
      </c>
    </row>
    <row r="181" spans="2:22" x14ac:dyDescent="0.45">
      <c r="C181" s="48">
        <f t="shared" si="45"/>
        <v>8</v>
      </c>
      <c r="D181" s="48">
        <v>7</v>
      </c>
      <c r="E181" s="1" cm="1">
        <f t="array" ref="E181">INDEX(Example_2_Adap!$AS$12:$CF$119,MATCH(Analysis_1_Adap_paper!$C181,Example_2_Adap!$C$12:$C$119)+Analysis_1_Adap_paper!$D181-COUNT($C$175:$C$183),MATCH(Analysis_1_Adap_paper!E$174,Example_2_Adap!$AS$11:$CF$11,0))</f>
        <v>1.1324560158667E-7</v>
      </c>
      <c r="F181" s="1" cm="1">
        <f t="array" ref="F181">INDEX(Example_2_Adap!$AS$12:$CF$119,MATCH(Analysis_1_Adap_paper!$C181,Example_2_Adap!$C$12:$C$119)+Analysis_1_Adap_paper!$D181-COUNT($C$175:$C$183),MATCH(Analysis_1_Adap_paper!F$174,Example_2_Adap!$AS$11:$CF$11,0))</f>
        <v>9.9562633921248708E-10</v>
      </c>
      <c r="G181" s="1" cm="1">
        <f t="array" ref="G181">INDEX(Example_2_Adap!$AS$12:$CF$119,MATCH(Analysis_1_Adap_paper!$C181,Example_2_Adap!$C$12:$C$119)+Analysis_1_Adap_paper!$D181-COUNT($C$175:$C$183),MATCH(Analysis_1_Adap_paper!G$174,Example_2_Adap!$AS$11:$CF$11,0))</f>
        <v>1.3028363309765599E-5</v>
      </c>
      <c r="H181" s="1" cm="1">
        <f t="array" ref="H181">INDEX(Example_2_Adap!$AS$12:$CF$119,MATCH(Analysis_1_Adap_paper!$C181,Example_2_Adap!$C$12:$C$119)+Analysis_1_Adap_paper!$D181-COUNT($C$175:$C$183),MATCH(Analysis_1_Adap_paper!H$174,Example_2_Adap!$AS$11:$CF$11,0))</f>
        <v>1.02916584674967E-10</v>
      </c>
      <c r="I181" s="1" cm="1">
        <f t="array" ref="I181">INDEX(Example_2_Adap!$AS$12:$CF$119,MATCH(Analysis_1_Adap_paper!$C181,Example_2_Adap!$C$12:$C$119)+Analysis_1_Adap_paper!$D181-COUNT($C$175:$C$183),MATCH(Analysis_1_Adap_paper!I$174,Example_2_Adap!$AS$11:$CF$11,0))</f>
        <v>3.7976633472811704E-9</v>
      </c>
      <c r="J181" s="1" cm="1">
        <f t="array" ref="J181">INDEX(Example_2_Adap!$AS$12:$CF$119,MATCH(Analysis_1_Adap_paper!$C181,Example_2_Adap!$C$12:$C$119)+Analysis_1_Adap_paper!$D181-COUNT($C$175:$C$183),MATCH(Analysis_1_Adap_paper!J$174,Example_2_Adap!$AS$11:$CF$11,0))</f>
        <v>5.2513071090946599E-12</v>
      </c>
      <c r="K181" s="68"/>
      <c r="Q181" s="57">
        <f t="shared" si="46"/>
        <v>5.0344159536300204</v>
      </c>
      <c r="R181" s="57">
        <f t="shared" si="44"/>
        <v>2.7279624737837289</v>
      </c>
      <c r="S181" s="57">
        <f t="shared" si="44"/>
        <v>-1.5839539818668138</v>
      </c>
      <c r="T181" s="57">
        <f t="shared" si="44"/>
        <v>-6.913981101015665E-3</v>
      </c>
      <c r="U181" s="57">
        <f t="shared" si="44"/>
        <v>6.0506573556096269E-3</v>
      </c>
      <c r="V181" s="57">
        <f t="shared" si="44"/>
        <v>5.4181599015000339</v>
      </c>
    </row>
    <row r="182" spans="2:22" x14ac:dyDescent="0.45">
      <c r="C182" s="48">
        <f t="shared" si="45"/>
        <v>8</v>
      </c>
      <c r="D182" s="48">
        <v>8</v>
      </c>
      <c r="E182" s="1" cm="1">
        <f t="array" ref="E182">INDEX(Example_2_Adap!$AS$12:$CF$119,MATCH(Analysis_1_Adap_paper!$C182,Example_2_Adap!$C$12:$C$119)+Analysis_1_Adap_paper!$D182-COUNT($C$175:$C$183),MATCH(Analysis_1_Adap_paper!E$174,Example_2_Adap!$AS$11:$CF$11,0))</f>
        <v>1.2821616608042301E-6</v>
      </c>
      <c r="F182" s="1" cm="1">
        <f t="array" ref="F182">INDEX(Example_2_Adap!$AS$12:$CF$119,MATCH(Analysis_1_Adap_paper!$C182,Example_2_Adap!$C$12:$C$119)+Analysis_1_Adap_paper!$D182-COUNT($C$175:$C$183),MATCH(Analysis_1_Adap_paper!F$174,Example_2_Adap!$AS$11:$CF$11,0))</f>
        <v>1.33764418115243E-7</v>
      </c>
      <c r="G182" s="1" cm="1">
        <f t="array" ref="G182">INDEX(Example_2_Adap!$AS$12:$CF$119,MATCH(Analysis_1_Adap_paper!$C182,Example_2_Adap!$C$12:$C$119)+Analysis_1_Adap_paper!$D182-COUNT($C$175:$C$183),MATCH(Analysis_1_Adap_paper!G$174,Example_2_Adap!$AS$11:$CF$11,0))</f>
        <v>4.22692439079797E-4</v>
      </c>
      <c r="H182" s="1" cm="1">
        <f t="array" ref="H182">INDEX(Example_2_Adap!$AS$12:$CF$119,MATCH(Analysis_1_Adap_paper!$C182,Example_2_Adap!$C$12:$C$119)+Analysis_1_Adap_paper!$D182-COUNT($C$175:$C$183),MATCH(Analysis_1_Adap_paper!H$174,Example_2_Adap!$AS$11:$CF$11,0))</f>
        <v>1.02949859563079E-10</v>
      </c>
      <c r="I182" s="1" cm="1">
        <f t="array" ref="I182">INDEX(Example_2_Adap!$AS$12:$CF$119,MATCH(Analysis_1_Adap_paper!$C182,Example_2_Adap!$C$12:$C$119)+Analysis_1_Adap_paper!$D182-COUNT($C$175:$C$183),MATCH(Analysis_1_Adap_paper!I$174,Example_2_Adap!$AS$11:$CF$11,0))</f>
        <v>5.9781586094963702E-8</v>
      </c>
      <c r="J182" s="1" cm="1">
        <f t="array" ref="J182">INDEX(Example_2_Adap!$AS$12:$CF$119,MATCH(Analysis_1_Adap_paper!$C182,Example_2_Adap!$C$12:$C$119)+Analysis_1_Adap_paper!$D182-COUNT($C$175:$C$183),MATCH(Analysis_1_Adap_paper!J$174,Example_2_Adap!$AS$11:$CF$11,0))</f>
        <v>3.38644196611583E-12</v>
      </c>
      <c r="K182" s="68"/>
      <c r="Q182" s="57">
        <f t="shared" si="46"/>
        <v>-3.5010512522310395</v>
      </c>
      <c r="R182" s="57">
        <f t="shared" si="44"/>
        <v>-7.0698742916639894</v>
      </c>
      <c r="S182" s="57">
        <f t="shared" si="44"/>
        <v>-5.0198805447551065</v>
      </c>
      <c r="T182" s="57">
        <f t="shared" si="44"/>
        <v>-4.6637534019740106E-4</v>
      </c>
      <c r="U182" s="57">
        <f t="shared" si="44"/>
        <v>-3.9765172491788832</v>
      </c>
      <c r="V182" s="57">
        <f t="shared" si="44"/>
        <v>0.63290629809406052</v>
      </c>
    </row>
    <row r="183" spans="2:22" x14ac:dyDescent="0.45">
      <c r="C183" s="48">
        <f t="shared" si="45"/>
        <v>8</v>
      </c>
      <c r="D183" s="48">
        <v>9</v>
      </c>
      <c r="E183" s="1" cm="1">
        <f t="array" ref="E183">INDEX(Example_2_Adap!$AS$12:$CF$119,MATCH(Analysis_1_Adap_paper!$C183,Example_2_Adap!$C$12:$C$119)+Analysis_1_Adap_paper!$D183-COUNT($C$175:$C$183),MATCH(Analysis_1_Adap_paper!E$174,Example_2_Adap!$AS$11:$CF$11,0))</f>
        <v>1.3382019610004801E-5</v>
      </c>
      <c r="F183" s="1" cm="1">
        <f t="array" ref="F183">INDEX(Example_2_Adap!$AS$12:$CF$119,MATCH(Analysis_1_Adap_paper!$C183,Example_2_Adap!$C$12:$C$119)+Analysis_1_Adap_paper!$D183-COUNT($C$175:$C$183),MATCH(Analysis_1_Adap_paper!F$174,Example_2_Adap!$AS$11:$CF$11,0))</f>
        <v>6.0967222537796504E-6</v>
      </c>
      <c r="G183" s="1" cm="1">
        <f t="array" ref="G183">INDEX(Example_2_Adap!$AS$12:$CF$119,MATCH(Analysis_1_Adap_paper!$C183,Example_2_Adap!$C$12:$C$119)+Analysis_1_Adap_paper!$D183-COUNT($C$175:$C$183),MATCH(Analysis_1_Adap_paper!G$174,Example_2_Adap!$AS$11:$CF$11,0))</f>
        <v>5.42016294256727E-2</v>
      </c>
      <c r="H183" s="1" cm="1">
        <f t="array" ref="H183">INDEX(Example_2_Adap!$AS$12:$CF$119,MATCH(Analysis_1_Adap_paper!$C183,Example_2_Adap!$C$12:$C$119)+Analysis_1_Adap_paper!$D183-COUNT($C$175:$C$183),MATCH(Analysis_1_Adap_paper!H$174,Example_2_Adap!$AS$11:$CF$11,0))</f>
        <v>1.02483083470225E-10</v>
      </c>
      <c r="I183" s="1" cm="1">
        <f t="array" ref="I183">INDEX(Example_2_Adap!$AS$12:$CF$119,MATCH(Analysis_1_Adap_paper!$C183,Example_2_Adap!$C$12:$C$119)+Analysis_1_Adap_paper!$D183-COUNT($C$175:$C$183),MATCH(Analysis_1_Adap_paper!I$174,Example_2_Adap!$AS$11:$CF$11,0))</f>
        <v>7.4618355691978796E-6</v>
      </c>
      <c r="J183" s="1" cm="1">
        <f t="array" ref="J183">INDEX(Example_2_Adap!$AS$12:$CF$119,MATCH(Analysis_1_Adap_paper!$C183,Example_2_Adap!$C$12:$C$119)+Analysis_1_Adap_paper!$D183-COUNT($C$175:$C$183),MATCH(Analysis_1_Adap_paper!J$174,Example_2_Adap!$AS$11:$CF$11,0))</f>
        <v>3.4298993748749101E-12</v>
      </c>
      <c r="K183" s="68"/>
      <c r="Q183" s="57">
        <f t="shared" si="46"/>
        <v>-3.3836457833482614</v>
      </c>
      <c r="R183" s="57">
        <f t="shared" si="44"/>
        <v>-5.5102675138271149</v>
      </c>
      <c r="S183" s="57">
        <f t="shared" si="44"/>
        <v>-7.0025841063771139</v>
      </c>
      <c r="T183" s="57">
        <f t="shared" si="44"/>
        <v>6.5560732695303702E-3</v>
      </c>
      <c r="U183" s="57">
        <f t="shared" si="44"/>
        <v>-6.9636855843222767</v>
      </c>
      <c r="V183" s="57">
        <f t="shared" si="44"/>
        <v>-1.8395979440957042E-2</v>
      </c>
    </row>
    <row r="186" spans="2:22" s="4" customFormat="1" ht="35.25" customHeight="1" x14ac:dyDescent="0.45">
      <c r="B186" s="89" t="s">
        <v>16</v>
      </c>
      <c r="C186" s="89"/>
      <c r="D186" s="89"/>
      <c r="E186" s="89"/>
      <c r="F186" s="89"/>
      <c r="G186" s="89"/>
      <c r="H186" s="89"/>
      <c r="I186" s="89"/>
      <c r="J186" s="89"/>
      <c r="K186" s="89"/>
      <c r="L186" s="89"/>
      <c r="M186" s="89"/>
      <c r="N186" s="89"/>
    </row>
    <row r="187" spans="2:22" ht="5.45" customHeight="1" x14ac:dyDescent="0.45"/>
    <row r="188" spans="2:22" x14ac:dyDescent="0.45">
      <c r="C188" s="87" t="s">
        <v>94</v>
      </c>
      <c r="D188" s="87"/>
      <c r="E188" s="87"/>
      <c r="F188" s="87"/>
      <c r="G188" s="87"/>
      <c r="H188" s="87" t="s">
        <v>96</v>
      </c>
      <c r="I188" s="87"/>
      <c r="J188" s="25" t="s">
        <v>95</v>
      </c>
    </row>
    <row r="189" spans="2:22" x14ac:dyDescent="0.45">
      <c r="C189" s="50" t="s">
        <v>11</v>
      </c>
      <c r="D189" s="50" t="s">
        <v>14</v>
      </c>
      <c r="E189" s="54" t="s">
        <v>17</v>
      </c>
      <c r="F189" s="54" t="s">
        <v>25</v>
      </c>
      <c r="G189" s="54" t="s">
        <v>41</v>
      </c>
      <c r="H189" s="58" t="str">
        <f>I189&amp;"^2"</f>
        <v>St_1E-10_CPLRBF_AD^2</v>
      </c>
      <c r="I189" s="58" t="str">
        <f>_xlfn.TEXTBEFORE(G189,"P",1)&amp;"CP"&amp;_xlfn.TEXTAFTER(G189,"P",1)</f>
        <v>St_1E-10_CPLRBF_AD</v>
      </c>
      <c r="J189" s="54" t="s">
        <v>97</v>
      </c>
      <c r="K189" s="71"/>
    </row>
    <row r="190" spans="2:22" x14ac:dyDescent="0.45">
      <c r="C190" s="53">
        <v>32</v>
      </c>
      <c r="D190" s="48">
        <v>1</v>
      </c>
      <c r="E190" s="1" cm="1">
        <f t="array" ref="E190">INDEX(Example_2_Adap!$DU$12:$FD$119,MATCH($C190,Example_2_Adap!$C$12:$C$119)+$D190-COUNT($C$190:$C$198),MATCH(E$189,Example_2_Adap!$DU$11:$FD$11,0))</f>
        <v>196167.167597072</v>
      </c>
      <c r="F190" s="1" cm="1">
        <f t="array" ref="F190">INDEX(Example_2_Adap!$DU$12:$FD$119,MATCH($C190,Example_2_Adap!$C$12:$C$119)+$D190-COUNT($C$190:$C$198),MATCH(F$189,Example_2_Adap!$DU$11:$FD$11,0))</f>
        <v>22671.125228681401</v>
      </c>
      <c r="G190" s="1" cm="1">
        <f t="array" ref="G190">INDEX(Example_2_Adap!$DU$12:$FD$119,MATCH($C190,Example_2_Adap!$C$12:$C$119)+$D190-COUNT($C$190:$C$198),MATCH(G$189,Example_2_Adap!$DU$11:$FD$11,0))</f>
        <v>780245.67281918996</v>
      </c>
      <c r="H190" s="1">
        <f t="shared" ref="H190:H198" si="47">I190*I190</f>
        <v>780245.67280030763</v>
      </c>
      <c r="I190" s="1" cm="1">
        <f t="array" ref="I190">INDEX(Example_2_Adap!$DU$12:$FD$119,MATCH($C190,Example_2_Adap!$C$12:$C$119)+$D190-COUNT($C$190:$C$198),MATCH(I$189,Example_2_Adap!$DU$11:$FD$11,0))</f>
        <v>883.31516051764197</v>
      </c>
      <c r="J190" s="59">
        <f t="shared" ref="J190:J198" si="48">(G190-H190)/G190</f>
        <v>2.420049610971808E-11</v>
      </c>
      <c r="K190" s="69"/>
    </row>
    <row r="191" spans="2:22" x14ac:dyDescent="0.45">
      <c r="C191" s="48">
        <f>C190</f>
        <v>32</v>
      </c>
      <c r="D191" s="48">
        <v>2</v>
      </c>
      <c r="E191" s="1" cm="1">
        <f t="array" ref="E191">INDEX(Example_2_Adap!$DU$12:$FD$119,MATCH($C191,Example_2_Adap!$C$12:$C$119)+$D191-COUNT($C$190:$C$198),MATCH(E$189,Example_2_Adap!$DU$11:$FD$11,0))</f>
        <v>11528209852.753599</v>
      </c>
      <c r="F191" s="1" cm="1">
        <f t="array" ref="F191">INDEX(Example_2_Adap!$DU$12:$FD$119,MATCH($C191,Example_2_Adap!$C$12:$C$119)+$D191-COUNT($C$190:$C$198),MATCH(F$189,Example_2_Adap!$DU$11:$FD$11,0))</f>
        <v>154437.453290156</v>
      </c>
      <c r="G191" s="1" cm="1">
        <f t="array" ref="G191">INDEX(Example_2_Adap!$DU$12:$FD$119,MATCH($C191,Example_2_Adap!$C$12:$C$119)+$D191-COUNT($C$190:$C$198),MATCH(G$189,Example_2_Adap!$DU$11:$FD$11,0))</f>
        <v>1532410730.48068</v>
      </c>
      <c r="H191" s="1">
        <f t="shared" si="47"/>
        <v>1532410718.4787309</v>
      </c>
      <c r="I191" s="1" cm="1">
        <f t="array" ref="I191">INDEX(Example_2_Adap!$DU$12:$FD$119,MATCH($C191,Example_2_Adap!$C$12:$C$119)+$D191-COUNT($C$190:$C$198),MATCH(I$189,Example_2_Adap!$DU$11:$FD$11,0))</f>
        <v>39146.017913431897</v>
      </c>
      <c r="J191" s="59">
        <f t="shared" si="48"/>
        <v>7.8320706277744713E-9</v>
      </c>
      <c r="K191" s="69"/>
    </row>
    <row r="192" spans="2:22" x14ac:dyDescent="0.45">
      <c r="C192" s="48">
        <f t="shared" ref="C192:C198" si="49">C191</f>
        <v>32</v>
      </c>
      <c r="D192" s="48">
        <v>3</v>
      </c>
      <c r="E192" s="1" cm="1">
        <f t="array" ref="E192">INDEX(Example_2_Adap!$DU$12:$FD$119,MATCH($C192,Example_2_Adap!$C$12:$C$119)+$D192-COUNT($C$190:$C$198),MATCH(E$189,Example_2_Adap!$DU$11:$FD$11,0))</f>
        <v>2.9761309637269798E+17</v>
      </c>
      <c r="F192" s="1" cm="1">
        <f t="array" ref="F192">INDEX(Example_2_Adap!$DU$12:$FD$119,MATCH($C192,Example_2_Adap!$C$12:$C$119)+$D192-COUNT($C$190:$C$198),MATCH(F$189,Example_2_Adap!$DU$11:$FD$11,0))</f>
        <v>1082484.8892111401</v>
      </c>
      <c r="G192" s="1" cm="1">
        <f t="array" ref="G192">INDEX(Example_2_Adap!$DU$12:$FD$119,MATCH($C192,Example_2_Adap!$C$12:$C$119)+$D192-COUNT($C$190:$C$198),MATCH(G$189,Example_2_Adap!$DU$11:$FD$11,0))</f>
        <v>10824839421.707399</v>
      </c>
      <c r="H192" s="1">
        <f t="shared" si="47"/>
        <v>10824839021.225973</v>
      </c>
      <c r="I192" s="1" cm="1">
        <f t="array" ref="I192">INDEX(Example_2_Adap!$DU$12:$FD$119,MATCH($C192,Example_2_Adap!$C$12:$C$119)+$D192-COUNT($C$190:$C$198),MATCH(I$189,Example_2_Adap!$DU$11:$FD$11,0))</f>
        <v>104042.48661593</v>
      </c>
      <c r="J192" s="59">
        <f t="shared" si="48"/>
        <v>3.6996523517560491E-8</v>
      </c>
      <c r="K192" s="69"/>
    </row>
    <row r="193" spans="3:11" x14ac:dyDescent="0.45">
      <c r="C193" s="48">
        <f t="shared" si="49"/>
        <v>32</v>
      </c>
      <c r="D193" s="48">
        <v>4</v>
      </c>
      <c r="E193" s="1" cm="1">
        <f t="array" ref="E193">INDEX(Example_2_Adap!$DU$12:$FD$119,MATCH($C193,Example_2_Adap!$C$12:$C$119)+$D193-COUNT($C$190:$C$198),MATCH(E$189,Example_2_Adap!$DU$11:$FD$11,0))</f>
        <v>1.1580440404856399E+18</v>
      </c>
      <c r="F193" s="1" cm="1">
        <f t="array" ref="F193">INDEX(Example_2_Adap!$DU$12:$FD$119,MATCH($C193,Example_2_Adap!$C$12:$C$119)+$D193-COUNT($C$190:$C$198),MATCH(F$189,Example_2_Adap!$DU$11:$FD$11,0))</f>
        <v>7436631.33026719</v>
      </c>
      <c r="G193" s="1" cm="1">
        <f t="array" ref="G193">INDEX(Example_2_Adap!$DU$12:$FD$119,MATCH($C193,Example_2_Adap!$C$12:$C$119)+$D193-COUNT($C$190:$C$198),MATCH(G$189,Example_2_Adap!$DU$11:$FD$11,0))</f>
        <v>74366377054.8367</v>
      </c>
      <c r="H193" s="1">
        <f t="shared" si="47"/>
        <v>74366376993.127594</v>
      </c>
      <c r="I193" s="1" cm="1">
        <f t="array" ref="I193">INDEX(Example_2_Adap!$DU$12:$FD$119,MATCH($C193,Example_2_Adap!$C$12:$C$119)+$D193-COUNT($C$190:$C$198),MATCH(I$189,Example_2_Adap!$DU$11:$FD$11,0))</f>
        <v>272701.99301275302</v>
      </c>
      <c r="J193" s="59">
        <f t="shared" si="48"/>
        <v>8.2979847733887975E-10</v>
      </c>
      <c r="K193" s="69"/>
    </row>
    <row r="194" spans="3:11" x14ac:dyDescent="0.45">
      <c r="C194" s="48">
        <f t="shared" si="49"/>
        <v>32</v>
      </c>
      <c r="D194" s="48">
        <v>5</v>
      </c>
      <c r="E194" s="1" cm="1">
        <f t="array" ref="E194">INDEX(Example_2_Adap!$DU$12:$FD$119,MATCH($C194,Example_2_Adap!$C$12:$C$119)+$D194-COUNT($C$190:$C$198),MATCH(E$189,Example_2_Adap!$DU$11:$FD$11,0))</f>
        <v>5.7383050959774099E+17</v>
      </c>
      <c r="F194" s="1" cm="1">
        <f t="array" ref="F194">INDEX(Example_2_Adap!$DU$12:$FD$119,MATCH($C194,Example_2_Adap!$C$12:$C$119)+$D194-COUNT($C$190:$C$198),MATCH(F$189,Example_2_Adap!$DU$11:$FD$11,0))</f>
        <v>42509157.879066102</v>
      </c>
      <c r="G194" s="1" cm="1">
        <f t="array" ref="G194">INDEX(Example_2_Adap!$DU$12:$FD$119,MATCH($C194,Example_2_Adap!$C$12:$C$119)+$D194-COUNT($C$190:$C$198),MATCH(G$189,Example_2_Adap!$DU$11:$FD$11,0))</f>
        <v>425110447101.65002</v>
      </c>
      <c r="H194" s="1">
        <f t="shared" si="47"/>
        <v>425095704119.97113</v>
      </c>
      <c r="I194" s="1" cm="1">
        <f t="array" ref="I194">INDEX(Example_2_Adap!$DU$12:$FD$119,MATCH($C194,Example_2_Adap!$C$12:$C$119)+$D194-COUNT($C$190:$C$198),MATCH(I$189,Example_2_Adap!$DU$11:$FD$11,0))</f>
        <v>651993.638097774</v>
      </c>
      <c r="J194" s="59">
        <f t="shared" si="48"/>
        <v>3.4680356080190107E-5</v>
      </c>
      <c r="K194" s="69"/>
    </row>
    <row r="195" spans="3:11" x14ac:dyDescent="0.45">
      <c r="C195" s="48">
        <f t="shared" si="49"/>
        <v>32</v>
      </c>
      <c r="D195" s="48">
        <v>6</v>
      </c>
      <c r="E195" s="1" cm="1">
        <f t="array" ref="E195">INDEX(Example_2_Adap!$DU$12:$FD$119,MATCH($C195,Example_2_Adap!$C$12:$C$119)+$D195-COUNT($C$190:$C$198),MATCH(E$189,Example_2_Adap!$DU$11:$FD$11,0))</f>
        <v>8.9344063749028997E+18</v>
      </c>
      <c r="F195" s="1" cm="1">
        <f t="array" ref="F195">INDEX(Example_2_Adap!$DU$12:$FD$119,MATCH($C195,Example_2_Adap!$C$12:$C$119)+$D195-COUNT($C$190:$C$198),MATCH(F$189,Example_2_Adap!$DU$11:$FD$11,0))</f>
        <v>228728756.78038299</v>
      </c>
      <c r="G195" s="1" cm="1">
        <f t="array" ref="G195">INDEX(Example_2_Adap!$DU$12:$FD$119,MATCH($C195,Example_2_Adap!$C$12:$C$119)+$D195-COUNT($C$190:$C$198),MATCH(G$189,Example_2_Adap!$DU$11:$FD$11,0))</f>
        <v>2288169318421.5801</v>
      </c>
      <c r="H195" s="1">
        <f t="shared" si="47"/>
        <v>2287446858451.7017</v>
      </c>
      <c r="I195" s="1" cm="1">
        <f t="array" ref="I195">INDEX(Example_2_Adap!$DU$12:$FD$119,MATCH($C195,Example_2_Adap!$C$12:$C$119)+$D195-COUNT($C$190:$C$198),MATCH(I$189,Example_2_Adap!$DU$11:$FD$11,0))</f>
        <v>1512430.77806943</v>
      </c>
      <c r="J195" s="59">
        <f t="shared" si="48"/>
        <v>3.1573711091309611E-4</v>
      </c>
      <c r="K195" s="69"/>
    </row>
    <row r="196" spans="3:11" x14ac:dyDescent="0.45">
      <c r="C196" s="48">
        <f t="shared" si="49"/>
        <v>32</v>
      </c>
      <c r="D196" s="48">
        <v>7</v>
      </c>
      <c r="E196" s="1" cm="1">
        <f t="array" ref="E196">INDEX(Example_2_Adap!$DU$12:$FD$119,MATCH($C196,Example_2_Adap!$C$12:$C$119)+$D196-COUNT($C$190:$C$198),MATCH(E$189,Example_2_Adap!$DU$11:$FD$11,0))</f>
        <v>5.4887970329015099E+19</v>
      </c>
      <c r="F196" s="1" cm="1">
        <f t="array" ref="F196">INDEX(Example_2_Adap!$DU$12:$FD$119,MATCH($C196,Example_2_Adap!$C$12:$C$119)+$D196-COUNT($C$190:$C$198),MATCH(F$189,Example_2_Adap!$DU$11:$FD$11,0))</f>
        <v>1151012983.1361201</v>
      </c>
      <c r="G196" s="1" cm="1">
        <f t="array" ref="G196">INDEX(Example_2_Adap!$DU$12:$FD$119,MATCH($C196,Example_2_Adap!$C$12:$C$119)+$D196-COUNT($C$190:$C$198),MATCH(G$189,Example_2_Adap!$DU$11:$FD$11,0))</f>
        <v>11533512055162.801</v>
      </c>
      <c r="H196" s="1">
        <f t="shared" si="47"/>
        <v>11517940679472.006</v>
      </c>
      <c r="I196" s="1" cm="1">
        <f t="array" ref="I196">INDEX(Example_2_Adap!$DU$12:$FD$119,MATCH($C196,Example_2_Adap!$C$12:$C$119)+$D196-COUNT($C$190:$C$198),MATCH(I$189,Example_2_Adap!$DU$11:$FD$11,0))</f>
        <v>3393809.1695721499</v>
      </c>
      <c r="J196" s="59">
        <f t="shared" si="48"/>
        <v>1.3500983582728067E-3</v>
      </c>
      <c r="K196" s="69"/>
    </row>
    <row r="197" spans="3:11" x14ac:dyDescent="0.45">
      <c r="C197" s="48">
        <f t="shared" si="49"/>
        <v>32</v>
      </c>
      <c r="D197" s="48">
        <v>8</v>
      </c>
      <c r="E197" s="1" cm="1">
        <f t="array" ref="E197">INDEX(Example_2_Adap!$DU$12:$FD$119,MATCH($C197,Example_2_Adap!$C$12:$C$119)+$D197-COUNT($C$190:$C$198),MATCH(E$189,Example_2_Adap!$DU$11:$FD$11,0))</f>
        <v>5.5162104111362396E+18</v>
      </c>
      <c r="F197" s="1" cm="1">
        <f t="array" ref="F197">INDEX(Example_2_Adap!$DU$12:$FD$119,MATCH($C197,Example_2_Adap!$C$12:$C$119)+$D197-COUNT($C$190:$C$198),MATCH(F$189,Example_2_Adap!$DU$11:$FD$11,0))</f>
        <v>5047002056.6451302</v>
      </c>
      <c r="G197" s="1" cm="1">
        <f t="array" ref="G197">INDEX(Example_2_Adap!$DU$12:$FD$119,MATCH($C197,Example_2_Adap!$C$12:$C$119)+$D197-COUNT($C$190:$C$198),MATCH(G$189,Example_2_Adap!$DU$11:$FD$11,0))</f>
        <v>51184147799347.297</v>
      </c>
      <c r="H197" s="1">
        <f t="shared" si="47"/>
        <v>50625239341696.867</v>
      </c>
      <c r="I197" s="1" cm="1">
        <f t="array" ref="I197">INDEX(Example_2_Adap!$DU$12:$FD$119,MATCH($C197,Example_2_Adap!$C$12:$C$119)+$D197-COUNT($C$190:$C$198),MATCH(I$189,Example_2_Adap!$DU$11:$FD$11,0))</f>
        <v>7115141.554579</v>
      </c>
      <c r="J197" s="59">
        <f t="shared" si="48"/>
        <v>1.0919561654937956E-2</v>
      </c>
      <c r="K197" s="69"/>
    </row>
    <row r="198" spans="3:11" x14ac:dyDescent="0.45">
      <c r="C198" s="48">
        <f t="shared" si="49"/>
        <v>32</v>
      </c>
      <c r="D198" s="48">
        <v>9</v>
      </c>
      <c r="E198" s="1" cm="1">
        <f t="array" ref="E198">INDEX(Example_2_Adap!$DU$12:$FD$119,MATCH($C198,Example_2_Adap!$C$12:$C$119)+$D198-COUNT($C$190:$C$198),MATCH(E$189,Example_2_Adap!$DU$11:$FD$11,0))</f>
        <v>6.3175307719796097E+19</v>
      </c>
      <c r="F198" s="1" cm="1">
        <f t="array" ref="F198">INDEX(Example_2_Adap!$DU$12:$FD$119,MATCH($C198,Example_2_Adap!$C$12:$C$119)+$D198-COUNT($C$190:$C$198),MATCH(F$189,Example_2_Adap!$DU$11:$FD$11,0))</f>
        <v>21023182731.754601</v>
      </c>
      <c r="G198" s="1" cm="1">
        <f t="array" ref="G198">INDEX(Example_2_Adap!$DU$12:$FD$119,MATCH($C198,Example_2_Adap!$C$12:$C$119)+$D198-COUNT($C$190:$C$198),MATCH(G$189,Example_2_Adap!$DU$11:$FD$11,0))</f>
        <v>231683291155604</v>
      </c>
      <c r="H198" s="1">
        <f t="shared" si="47"/>
        <v>212658573028489.03</v>
      </c>
      <c r="I198" s="1" cm="1">
        <f t="array" ref="I198">INDEX(Example_2_Adap!$DU$12:$FD$119,MATCH($C198,Example_2_Adap!$C$12:$C$119)+$D198-COUNT($C$190:$C$198),MATCH(I$189,Example_2_Adap!$DU$11:$FD$11,0))</f>
        <v>14582817.7328145</v>
      </c>
      <c r="J198" s="59">
        <f t="shared" si="48"/>
        <v>8.2115192823022862E-2</v>
      </c>
      <c r="K198" s="69"/>
    </row>
    <row r="199" spans="3:11" ht="5.45" customHeight="1" x14ac:dyDescent="0.45">
      <c r="K199" s="69"/>
    </row>
    <row r="200" spans="3:11" x14ac:dyDescent="0.45">
      <c r="C200" s="87" t="s">
        <v>94</v>
      </c>
      <c r="D200" s="87"/>
      <c r="E200" s="87"/>
      <c r="F200" s="87"/>
      <c r="G200" s="87"/>
      <c r="H200" s="87" t="s">
        <v>96</v>
      </c>
      <c r="I200" s="87"/>
      <c r="J200" s="25" t="s">
        <v>95</v>
      </c>
      <c r="K200" s="69"/>
    </row>
    <row r="201" spans="3:11" x14ac:dyDescent="0.45">
      <c r="C201" s="50" t="s">
        <v>11</v>
      </c>
      <c r="D201" s="50" t="s">
        <v>14</v>
      </c>
      <c r="E201" s="54" t="s">
        <v>17</v>
      </c>
      <c r="F201" s="54" t="s">
        <v>21</v>
      </c>
      <c r="G201" s="54" t="s">
        <v>41</v>
      </c>
      <c r="H201" s="58" t="str">
        <f>I201&amp;"^2"</f>
        <v>St_1E-10_CPLRBF_AD^2</v>
      </c>
      <c r="I201" s="58" t="str">
        <f>_xlfn.TEXTBEFORE(G201,"P",1)&amp;"CP"&amp;_xlfn.TEXTAFTER(G201,"P",1)</f>
        <v>St_1E-10_CPLRBF_AD</v>
      </c>
      <c r="J201" s="54" t="s">
        <v>97</v>
      </c>
      <c r="K201" s="69"/>
    </row>
    <row r="202" spans="3:11" x14ac:dyDescent="0.45">
      <c r="C202" s="53">
        <v>256</v>
      </c>
      <c r="D202" s="48">
        <v>1</v>
      </c>
      <c r="E202" s="1" cm="1">
        <f t="array" ref="E202">INDEX(Example_2_Adap!$DU$12:$FD$119,MATCH($C202,Example_2_Adap!$C$12:$C$119)+$D202-COUNT($C$202:$C$210),MATCH(E$201,Example_2_Adap!$DU$11:$FD$11,0))</f>
        <v>805277703.18574905</v>
      </c>
      <c r="F202" s="1" cm="1">
        <f t="array" ref="F202">INDEX(Example_2_Adap!$DU$12:$FD$119,MATCH($C202,Example_2_Adap!$C$12:$C$119)+$D202-COUNT($C$202:$C$210),MATCH(F$201,Example_2_Adap!$DU$11:$FD$11,0))</f>
        <v>3220996049.1282902</v>
      </c>
      <c r="G202" s="1" cm="1">
        <f t="array" ref="G202">INDEX(Example_2_Adap!$DU$12:$FD$119,MATCH($C202,Example_2_Adap!$C$12:$C$119)+$D202-COUNT($C$202:$C$210),MATCH(G$201,Example_2_Adap!$DU$11:$FD$11,0))</f>
        <v>3657728.46949019</v>
      </c>
      <c r="H202" s="1">
        <f t="shared" ref="H202:H210" si="50">I202*I202</f>
        <v>3657728.469499297</v>
      </c>
      <c r="I202" s="1" cm="1">
        <f t="array" ref="I202">INDEX(Example_2_Adap!$DU$12:$FD$119,MATCH($C202,Example_2_Adap!$C$12:$C$119)+$D202-COUNT($C$190:$C$198),MATCH(I$189,Example_2_Adap!$DU$11:$FD$11,0))</f>
        <v>1912.5188808216501</v>
      </c>
      <c r="J202" s="59">
        <f t="shared" ref="J202:J210" si="51">(G202-H202)/G202</f>
        <v>-2.4897796191926655E-12</v>
      </c>
      <c r="K202" s="69"/>
    </row>
    <row r="203" spans="3:11" x14ac:dyDescent="0.45">
      <c r="C203" s="48">
        <f>C202</f>
        <v>256</v>
      </c>
      <c r="D203" s="48">
        <v>2</v>
      </c>
      <c r="E203" s="1" cm="1">
        <f t="array" ref="E203">INDEX(Example_2_Adap!$DU$12:$FD$119,MATCH($C203,Example_2_Adap!$C$12:$C$119)+$D203-COUNT($C$202:$C$210),MATCH(E$201,Example_2_Adap!$DU$11:$FD$11,0))</f>
        <v>1.9475678286212301E+17</v>
      </c>
      <c r="F203" s="1" cm="1">
        <f t="array" ref="F203">INDEX(Example_2_Adap!$DU$12:$FD$119,MATCH($C203,Example_2_Adap!$C$12:$C$119)+$D203-COUNT($C$202:$C$210),MATCH(F$201,Example_2_Adap!$DU$11:$FD$11,0))</f>
        <v>1.8326541349316198E+17</v>
      </c>
      <c r="G203" s="1" cm="1">
        <f t="array" ref="G203">INDEX(Example_2_Adap!$DU$12:$FD$119,MATCH($C203,Example_2_Adap!$C$12:$C$119)+$D203-COUNT($C$202:$C$210),MATCH(G$201,Example_2_Adap!$DU$11:$FD$11,0))</f>
        <v>24409593.824772298</v>
      </c>
      <c r="H203" s="1">
        <f t="shared" si="50"/>
        <v>24409593.819731511</v>
      </c>
      <c r="I203" s="1" cm="1">
        <f t="array" ref="I203">INDEX(Example_2_Adap!$DU$12:$FD$119,MATCH($C203,Example_2_Adap!$C$12:$C$119)+$D203-COUNT($C$190:$C$198),MATCH(I$189,Example_2_Adap!$DU$11:$FD$11,0))</f>
        <v>4940.6066246698401</v>
      </c>
      <c r="J203" s="59">
        <f t="shared" si="51"/>
        <v>2.06508440762373E-10</v>
      </c>
      <c r="K203" s="69"/>
    </row>
    <row r="204" spans="3:11" x14ac:dyDescent="0.45">
      <c r="C204" s="48">
        <f t="shared" ref="C204:C210" si="52">C203</f>
        <v>256</v>
      </c>
      <c r="D204" s="48">
        <v>3</v>
      </c>
      <c r="E204" s="1" cm="1">
        <f t="array" ref="E204">INDEX(Example_2_Adap!$DU$12:$FD$119,MATCH($C204,Example_2_Adap!$C$12:$C$119)+$D204-COUNT($C$202:$C$210),MATCH(E$201,Example_2_Adap!$DU$11:$FD$11,0))</f>
        <v>6.4993090060172198E+20</v>
      </c>
      <c r="F204" s="1" cm="1">
        <f t="array" ref="F204">INDEX(Example_2_Adap!$DU$12:$FD$119,MATCH($C204,Example_2_Adap!$C$12:$C$119)+$D204-COUNT($C$202:$C$210),MATCH(F$201,Example_2_Adap!$DU$11:$FD$11,0))</f>
        <v>7.5723827256096102E+17</v>
      </c>
      <c r="G204" s="1" cm="1">
        <f t="array" ref="G204">INDEX(Example_2_Adap!$DU$12:$FD$119,MATCH($C204,Example_2_Adap!$C$12:$C$119)+$D204-COUNT($C$202:$C$210),MATCH(G$201,Example_2_Adap!$DU$11:$FD$11,0))</f>
        <v>175674019.04177499</v>
      </c>
      <c r="H204" s="1">
        <f t="shared" si="50"/>
        <v>175674019.07460067</v>
      </c>
      <c r="I204" s="1" cm="1">
        <f t="array" ref="I204">INDEX(Example_2_Adap!$DU$12:$FD$119,MATCH($C204,Example_2_Adap!$C$12:$C$119)+$D204-COUNT($C$190:$C$198),MATCH(I$189,Example_2_Adap!$DU$11:$FD$11,0))</f>
        <v>13254.2075988948</v>
      </c>
      <c r="J204" s="59">
        <f t="shared" si="51"/>
        <v>-1.8685562478737363E-10</v>
      </c>
      <c r="K204" s="69"/>
    </row>
    <row r="205" spans="3:11" x14ac:dyDescent="0.45">
      <c r="C205" s="48">
        <f t="shared" si="52"/>
        <v>256</v>
      </c>
      <c r="D205" s="48">
        <v>4</v>
      </c>
      <c r="E205" s="1" cm="1">
        <f t="array" ref="E205">INDEX(Example_2_Adap!$DU$12:$FD$119,MATCH($C205,Example_2_Adap!$C$12:$C$119)+$D205-COUNT($C$202:$C$210),MATCH(E$201,Example_2_Adap!$DU$11:$FD$11,0))</f>
        <v>1.36149656203525E+19</v>
      </c>
      <c r="F205" s="1" cm="1">
        <f t="array" ref="F205">INDEX(Example_2_Adap!$DU$12:$FD$119,MATCH($C205,Example_2_Adap!$C$12:$C$119)+$D205-COUNT($C$202:$C$210),MATCH(F$201,Example_2_Adap!$DU$11:$FD$11,0))</f>
        <v>5.9630593108666803E+17</v>
      </c>
      <c r="G205" s="1" cm="1">
        <f t="array" ref="G205">INDEX(Example_2_Adap!$DU$12:$FD$119,MATCH($C205,Example_2_Adap!$C$12:$C$119)+$D205-COUNT($C$202:$C$210),MATCH(G$201,Example_2_Adap!$DU$11:$FD$11,0))</f>
        <v>1325212323.6724401</v>
      </c>
      <c r="H205" s="1">
        <f t="shared" si="50"/>
        <v>1325212324.7686253</v>
      </c>
      <c r="I205" s="1" cm="1">
        <f t="array" ref="I205">INDEX(Example_2_Adap!$DU$12:$FD$119,MATCH($C205,Example_2_Adap!$C$12:$C$119)+$D205-COUNT($C$190:$C$198),MATCH(I$189,Example_2_Adap!$DU$11:$FD$11,0))</f>
        <v>36403.465834568902</v>
      </c>
      <c r="J205" s="59">
        <f t="shared" si="51"/>
        <v>-8.2717704007549923E-10</v>
      </c>
      <c r="K205" s="69"/>
    </row>
    <row r="206" spans="3:11" x14ac:dyDescent="0.45">
      <c r="C206" s="48">
        <f t="shared" si="52"/>
        <v>256</v>
      </c>
      <c r="D206" s="48">
        <v>5</v>
      </c>
      <c r="E206" s="1" cm="1">
        <f t="array" ref="E206">INDEX(Example_2_Adap!$DU$12:$FD$119,MATCH($C206,Example_2_Adap!$C$12:$C$119)+$D206-COUNT($C$202:$C$210),MATCH(E$201,Example_2_Adap!$DU$11:$FD$11,0))</f>
        <v>8.0395686941380403E+18</v>
      </c>
      <c r="F206" s="1" cm="1">
        <f t="array" ref="F206">INDEX(Example_2_Adap!$DU$12:$FD$119,MATCH($C206,Example_2_Adap!$C$12:$C$119)+$D206-COUNT($C$202:$C$210),MATCH(F$201,Example_2_Adap!$DU$11:$FD$11,0))</f>
        <v>5.1063080130323896E+18</v>
      </c>
      <c r="G206" s="1" cm="1">
        <f t="array" ref="G206">INDEX(Example_2_Adap!$DU$12:$FD$119,MATCH($C206,Example_2_Adap!$C$12:$C$119)+$D206-COUNT($C$202:$C$210),MATCH(G$201,Example_2_Adap!$DU$11:$FD$11,0))</f>
        <v>10227520736.670601</v>
      </c>
      <c r="H206" s="1">
        <f t="shared" si="50"/>
        <v>10227511361.652323</v>
      </c>
      <c r="I206" s="1" cm="1">
        <f t="array" ref="I206">INDEX(Example_2_Adap!$DU$12:$FD$119,MATCH($C206,Example_2_Adap!$C$12:$C$119)+$D206-COUNT($C$190:$C$198),MATCH(I$189,Example_2_Adap!$DU$11:$FD$11,0))</f>
        <v>101131.159202554</v>
      </c>
      <c r="J206" s="59">
        <f t="shared" si="51"/>
        <v>9.1664622536603429E-7</v>
      </c>
      <c r="K206" s="69"/>
    </row>
    <row r="207" spans="3:11" x14ac:dyDescent="0.45">
      <c r="C207" s="48">
        <f t="shared" si="52"/>
        <v>256</v>
      </c>
      <c r="D207" s="48">
        <v>6</v>
      </c>
      <c r="E207" s="1" cm="1">
        <f t="array" ref="E207">INDEX(Example_2_Adap!$DU$12:$FD$119,MATCH($C207,Example_2_Adap!$C$12:$C$119)+$D207-COUNT($C$202:$C$210),MATCH(E$201,Example_2_Adap!$DU$11:$FD$11,0))</f>
        <v>6.0966596540176302E+18</v>
      </c>
      <c r="F207" s="1" cm="1">
        <f t="array" ref="F207">INDEX(Example_2_Adap!$DU$12:$FD$119,MATCH($C207,Example_2_Adap!$C$12:$C$119)+$D207-COUNT($C$202:$C$210),MATCH(F$201,Example_2_Adap!$DU$11:$FD$11,0))</f>
        <v>1.2988248862208399E+19</v>
      </c>
      <c r="G207" s="1" cm="1">
        <f t="array" ref="G207">INDEX(Example_2_Adap!$DU$12:$FD$119,MATCH($C207,Example_2_Adap!$C$12:$C$119)+$D207-COUNT($C$202:$C$210),MATCH(G$201,Example_2_Adap!$DU$11:$FD$11,0))</f>
        <v>78703715549.570999</v>
      </c>
      <c r="H207" s="1">
        <f t="shared" si="50"/>
        <v>78703146919.350342</v>
      </c>
      <c r="I207" s="1" cm="1">
        <f t="array" ref="I207">INDEX(Example_2_Adap!$DU$12:$FD$119,MATCH($C207,Example_2_Adap!$C$12:$C$119)+$D207-COUNT($C$190:$C$198),MATCH(I$189,Example_2_Adap!$DU$11:$FD$11,0))</f>
        <v>280540.81150404899</v>
      </c>
      <c r="J207" s="59">
        <f t="shared" si="51"/>
        <v>7.2249475985565228E-6</v>
      </c>
      <c r="K207" s="69"/>
    </row>
    <row r="208" spans="3:11" x14ac:dyDescent="0.45">
      <c r="C208" s="48">
        <f t="shared" si="52"/>
        <v>256</v>
      </c>
      <c r="D208" s="48">
        <v>7</v>
      </c>
      <c r="E208" s="1" cm="1">
        <f t="array" ref="E208">INDEX(Example_2_Adap!$DU$12:$FD$119,MATCH($C208,Example_2_Adap!$C$12:$C$119)+$D208-COUNT($C$202:$C$210),MATCH(E$201,Example_2_Adap!$DU$11:$FD$11,0))</f>
        <v>1.05535032683246E+19</v>
      </c>
      <c r="F208" s="1" cm="1">
        <f t="array" ref="F208">INDEX(Example_2_Adap!$DU$12:$FD$119,MATCH($C208,Example_2_Adap!$C$12:$C$119)+$D208-COUNT($C$202:$C$210),MATCH(F$201,Example_2_Adap!$DU$11:$FD$11,0))</f>
        <v>1.38117602312278E+19</v>
      </c>
      <c r="G208" s="1" cm="1">
        <f t="array" ref="G208">INDEX(Example_2_Adap!$DU$12:$FD$119,MATCH($C208,Example_2_Adap!$C$12:$C$119)+$D208-COUNT($C$202:$C$210),MATCH(G$201,Example_2_Adap!$DU$11:$FD$11,0))</f>
        <v>571438329646.26794</v>
      </c>
      <c r="H208" s="1">
        <f t="shared" si="50"/>
        <v>571387843839.73547</v>
      </c>
      <c r="I208" s="1" cm="1">
        <f t="array" ref="I208">INDEX(Example_2_Adap!$DU$12:$FD$119,MATCH($C208,Example_2_Adap!$C$12:$C$119)+$D208-COUNT($C$190:$C$198),MATCH(I$189,Example_2_Adap!$DU$11:$FD$11,0))</f>
        <v>755902.00677054399</v>
      </c>
      <c r="J208" s="59">
        <f t="shared" si="51"/>
        <v>8.8348652712397601E-5</v>
      </c>
      <c r="K208" s="69"/>
    </row>
    <row r="209" spans="2:14" x14ac:dyDescent="0.45">
      <c r="C209" s="48">
        <f t="shared" si="52"/>
        <v>256</v>
      </c>
      <c r="D209" s="48">
        <v>8</v>
      </c>
      <c r="E209" s="1" cm="1">
        <f t="array" ref="E209">INDEX(Example_2_Adap!$DU$12:$FD$119,MATCH($C209,Example_2_Adap!$C$12:$C$119)+$D209-COUNT($C$202:$C$210),MATCH(E$201,Example_2_Adap!$DU$11:$FD$11,0))</f>
        <v>4.3690874358845001E+20</v>
      </c>
      <c r="F209" s="1" cm="1">
        <f t="array" ref="F209">INDEX(Example_2_Adap!$DU$12:$FD$119,MATCH($C209,Example_2_Adap!$C$12:$C$119)+$D209-COUNT($C$202:$C$210),MATCH(F$201,Example_2_Adap!$DU$11:$FD$11,0))</f>
        <v>2.9077273211079E+19</v>
      </c>
      <c r="G209" s="1" cm="1">
        <f t="array" ref="G209">INDEX(Example_2_Adap!$DU$12:$FD$119,MATCH($C209,Example_2_Adap!$C$12:$C$119)+$D209-COUNT($C$202:$C$210),MATCH(G$201,Example_2_Adap!$DU$11:$FD$11,0))</f>
        <v>3376284480575.3198</v>
      </c>
      <c r="H209" s="1">
        <f t="shared" si="50"/>
        <v>3374109357109.8906</v>
      </c>
      <c r="I209" s="1" cm="1">
        <f t="array" ref="I209">INDEX(Example_2_Adap!$DU$12:$FD$119,MATCH($C209,Example_2_Adap!$C$12:$C$119)+$D209-COUNT($C$190:$C$198),MATCH(I$189,Example_2_Adap!$DU$11:$FD$11,0))</f>
        <v>1836874.8888016001</v>
      </c>
      <c r="J209" s="59">
        <f t="shared" si="51"/>
        <v>6.4423583911346171E-4</v>
      </c>
      <c r="K209" s="69"/>
    </row>
    <row r="210" spans="2:14" x14ac:dyDescent="0.45">
      <c r="C210" s="48">
        <f t="shared" si="52"/>
        <v>256</v>
      </c>
      <c r="D210" s="48">
        <v>9</v>
      </c>
      <c r="E210" s="1" cm="1">
        <f t="array" ref="E210">INDEX(Example_2_Adap!$DU$12:$FD$119,MATCH($C210,Example_2_Adap!$C$12:$C$119)+$D210-COUNT($C$202:$C$210),MATCH(E$201,Example_2_Adap!$DU$11:$FD$11,0))</f>
        <v>1.0595413318375E+20</v>
      </c>
      <c r="F210" s="1" cm="1">
        <f t="array" ref="F210">INDEX(Example_2_Adap!$DU$12:$FD$119,MATCH($C210,Example_2_Adap!$C$12:$C$119)+$D210-COUNT($C$202:$C$210),MATCH(F$201,Example_2_Adap!$DU$11:$FD$11,0))</f>
        <v>1.6655876824380001E+20</v>
      </c>
      <c r="G210" s="1" cm="1">
        <f t="array" ref="G210">INDEX(Example_2_Adap!$DU$12:$FD$119,MATCH($C210,Example_2_Adap!$C$12:$C$119)+$D210-COUNT($C$202:$C$210),MATCH(G$201,Example_2_Adap!$DU$11:$FD$11,0))</f>
        <v>18237334889027.699</v>
      </c>
      <c r="H210" s="1">
        <f t="shared" si="50"/>
        <v>18130877498623.891</v>
      </c>
      <c r="I210" s="1" cm="1">
        <f t="array" ref="I210">INDEX(Example_2_Adap!$DU$12:$FD$119,MATCH($C210,Example_2_Adap!$C$12:$C$119)+$D210-COUNT($C$190:$C$198),MATCH(I$189,Example_2_Adap!$DU$11:$FD$11,0))</f>
        <v>4258036.8127370495</v>
      </c>
      <c r="J210" s="59">
        <f t="shared" si="51"/>
        <v>5.8373326503894799E-3</v>
      </c>
      <c r="K210" s="69"/>
    </row>
    <row r="212" spans="2:14" s="4" customFormat="1" ht="35.25" customHeight="1" x14ac:dyDescent="0.45">
      <c r="B212" s="89" t="s">
        <v>90</v>
      </c>
      <c r="C212" s="89"/>
      <c r="D212" s="89"/>
      <c r="E212" s="89"/>
      <c r="F212" s="89"/>
      <c r="G212" s="89"/>
      <c r="H212" s="89"/>
      <c r="I212" s="89"/>
      <c r="J212" s="89"/>
      <c r="K212" s="89"/>
      <c r="L212" s="89"/>
      <c r="M212" s="89"/>
      <c r="N212" s="89"/>
    </row>
    <row r="213" spans="2:14" ht="5.45" customHeight="1" x14ac:dyDescent="0.45"/>
    <row r="214" spans="2:14" x14ac:dyDescent="0.45">
      <c r="C214" s="90" t="s">
        <v>76</v>
      </c>
      <c r="D214" s="91"/>
      <c r="E214" s="91"/>
      <c r="F214" s="91"/>
      <c r="G214" s="91"/>
      <c r="H214" s="91"/>
      <c r="I214" s="91"/>
      <c r="J214" s="92"/>
      <c r="K214" s="70"/>
    </row>
    <row r="215" spans="2:14" x14ac:dyDescent="0.45">
      <c r="C215" s="50" t="s">
        <v>11</v>
      </c>
      <c r="D215" s="50" t="s">
        <v>14</v>
      </c>
      <c r="E215" s="54" t="s">
        <v>17</v>
      </c>
      <c r="F215" s="54" t="s">
        <v>18</v>
      </c>
      <c r="G215" s="54" t="s">
        <v>21</v>
      </c>
      <c r="H215" s="54" t="s">
        <v>22</v>
      </c>
      <c r="I215" s="54" t="s">
        <v>63</v>
      </c>
      <c r="J215" s="54" t="s">
        <v>89</v>
      </c>
      <c r="K215" s="71"/>
    </row>
    <row r="216" spans="2:14" x14ac:dyDescent="0.45">
      <c r="C216" s="53">
        <v>8</v>
      </c>
      <c r="D216" s="48">
        <v>1</v>
      </c>
      <c r="E216" s="1" cm="1">
        <f t="array" ref="E216">INDEX(Example_2_Adap!$E$12:$AR$119,MATCH(Analysis_1_Adap_paper!$C216,Example_2_Adap!$C$12:$C$119)+Analysis_1_Adap_paper!$D216-COUNT($C$216:$C$224),MATCH(Analysis_1_Adap_paper!E$215,Example_2_Adap!$E$11:$AR$11,0))</f>
        <v>9.1328830018042595E-3</v>
      </c>
      <c r="F216" s="1" cm="1">
        <f t="array" ref="F216">INDEX(Example_2_Adap!$E$12:$AR$119,MATCH(Analysis_1_Adap_paper!$C216,Example_2_Adap!$C$12:$C$119)+Analysis_1_Adap_paper!$D216-COUNT($C$216:$C$224),MATCH(Analysis_1_Adap_paper!F$215,Example_2_Adap!$E$11:$AR$11,0))</f>
        <v>9.1328830018042595E-3</v>
      </c>
      <c r="G216" s="1" cm="1">
        <f t="array" ref="G216">INDEX(Example_2_Adap!$E$12:$AR$119,MATCH(Analysis_1_Adap_paper!$C216,Example_2_Adap!$C$12:$C$119)+Analysis_1_Adap_paper!$D216-COUNT($C$216:$C$224),MATCH(Analysis_1_Adap_paper!G$215,Example_2_Adap!$E$11:$AR$11,0))</f>
        <v>9.1328830019747897E-3</v>
      </c>
      <c r="H216" s="1" cm="1">
        <f t="array" ref="H216">INDEX(Example_2_Adap!$E$12:$AR$119,MATCH(Analysis_1_Adap_paper!$C216,Example_2_Adap!$C$12:$C$119)+Analysis_1_Adap_paper!$D216-COUNT($C$216:$C$224),MATCH(Analysis_1_Adap_paper!H$215,Example_2_Adap!$E$11:$AR$11,0))</f>
        <v>9.1328830019747897E-3</v>
      </c>
      <c r="I216" s="1" cm="1">
        <f t="array" ref="I216">INDEX(Example_2_Adap!$E$12:$AR$119,MATCH(Analysis_1_Adap_paper!$C216,Example_2_Adap!$C$12:$C$119)+Analysis_1_Adap_paper!$D216-COUNT($C$216:$C$224),MATCH(Analysis_1_Adap_paper!I$215,Example_2_Adap!$E$11:$AR$11,0))</f>
        <v>9.13292114509545E-3</v>
      </c>
      <c r="J216" s="1" cm="1">
        <f t="array" ref="J216">INDEX(Example_2_Adap!$E$12:$AR$119,MATCH(Analysis_1_Adap_paper!$C216,Example_2_Adap!$C$12:$C$119)+Analysis_1_Adap_paper!$D216-COUNT($C$216:$C$224),MATCH(Analysis_1_Adap_paper!J$215,Example_2_Adap!$E$11:$AR$11,0))</f>
        <v>9.13292114509545E-3</v>
      </c>
      <c r="K216" s="68"/>
    </row>
    <row r="217" spans="2:14" x14ac:dyDescent="0.45">
      <c r="C217" s="48">
        <f>C216</f>
        <v>8</v>
      </c>
      <c r="D217" s="48">
        <v>2</v>
      </c>
      <c r="E217" s="1" cm="1">
        <f t="array" ref="E217">INDEX(Example_2_Adap!$E$12:$AR$119,MATCH(Analysis_1_Adap_paper!$C217,Example_2_Adap!$C$12:$C$119)+Analysis_1_Adap_paper!$D217-COUNT($C$216:$C$224),MATCH(Analysis_1_Adap_paper!E$215,Example_2_Adap!$E$11:$AR$11,0))</f>
        <v>6.8220059000623202E-4</v>
      </c>
      <c r="F217" s="1" cm="1">
        <f t="array" ref="F217">INDEX(Example_2_Adap!$E$12:$AR$119,MATCH(Analysis_1_Adap_paper!$C217,Example_2_Adap!$C$12:$C$119)+Analysis_1_Adap_paper!$D217-COUNT($C$216:$C$224),MATCH(Analysis_1_Adap_paper!F$215,Example_2_Adap!$E$11:$AR$11,0))</f>
        <v>2.91612618489978E-4</v>
      </c>
      <c r="G217" s="1" cm="1">
        <f t="array" ref="G217">INDEX(Example_2_Adap!$E$12:$AR$119,MATCH(Analysis_1_Adap_paper!$C217,Example_2_Adap!$C$12:$C$119)+Analysis_1_Adap_paper!$D217-COUNT($C$216:$C$224),MATCH(Analysis_1_Adap_paper!G$215,Example_2_Adap!$E$11:$AR$11,0))</f>
        <v>6.8220058896883897E-4</v>
      </c>
      <c r="H217" s="1" cm="1">
        <f t="array" ref="H217">INDEX(Example_2_Adap!$E$12:$AR$119,MATCH(Analysis_1_Adap_paper!$C217,Example_2_Adap!$C$12:$C$119)+Analysis_1_Adap_paper!$D217-COUNT($C$216:$C$224),MATCH(Analysis_1_Adap_paper!H$215,Example_2_Adap!$E$11:$AR$11,0))</f>
        <v>2.9161261642229798E-4</v>
      </c>
      <c r="I217" s="1" cm="1">
        <f t="array" ref="I217">INDEX(Example_2_Adap!$E$12:$AR$119,MATCH(Analysis_1_Adap_paper!$C217,Example_2_Adap!$C$12:$C$119)+Analysis_1_Adap_paper!$D217-COUNT($C$216:$C$224),MATCH(Analysis_1_Adap_paper!I$215,Example_2_Adap!$E$11:$AR$11,0))</f>
        <v>6.8272429812310498E-4</v>
      </c>
      <c r="J217" s="1" cm="1">
        <f t="array" ref="J217">INDEX(Example_2_Adap!$E$12:$AR$119,MATCH(Analysis_1_Adap_paper!$C217,Example_2_Adap!$C$12:$C$119)+Analysis_1_Adap_paper!$D217-COUNT($C$216:$C$224),MATCH(Analysis_1_Adap_paper!J$215,Example_2_Adap!$E$11:$AR$11,0))</f>
        <v>2.9166579921024999E-4</v>
      </c>
      <c r="K217" s="68"/>
    </row>
    <row r="218" spans="2:14" x14ac:dyDescent="0.45">
      <c r="C218" s="48">
        <f t="shared" ref="C218:C224" si="53">C217</f>
        <v>8</v>
      </c>
      <c r="D218" s="48">
        <v>3</v>
      </c>
      <c r="E218" s="1" cm="1">
        <f t="array" ref="E218">INDEX(Example_2_Adap!$E$12:$AR$119,MATCH(Analysis_1_Adap_paper!$C218,Example_2_Adap!$C$12:$C$119)+Analysis_1_Adap_paper!$D218-COUNT($C$216:$C$224),MATCH(Analysis_1_Adap_paper!E$215,Example_2_Adap!$E$11:$AR$11,0))</f>
        <v>1.6086094547063099E-5</v>
      </c>
      <c r="F218" s="1" cm="1">
        <f t="array" ref="F218">INDEX(Example_2_Adap!$E$12:$AR$119,MATCH(Analysis_1_Adap_paper!$C218,Example_2_Adap!$C$12:$C$119)+Analysis_1_Adap_paper!$D218-COUNT($C$216:$C$224),MATCH(Analysis_1_Adap_paper!F$215,Example_2_Adap!$E$11:$AR$11,0))</f>
        <v>1.9047875028377299E-6</v>
      </c>
      <c r="G218" s="1" cm="1">
        <f t="array" ref="G218">INDEX(Example_2_Adap!$E$12:$AR$119,MATCH(Analysis_1_Adap_paper!$C218,Example_2_Adap!$C$12:$C$119)+Analysis_1_Adap_paper!$D218-COUNT($C$216:$C$224),MATCH(Analysis_1_Adap_paper!G$215,Example_2_Adap!$E$11:$AR$11,0))</f>
        <v>1.6086253843639002E-5</v>
      </c>
      <c r="H218" s="1" cm="1">
        <f t="array" ref="H218">INDEX(Example_2_Adap!$E$12:$AR$119,MATCH(Analysis_1_Adap_paper!$C218,Example_2_Adap!$C$12:$C$119)+Analysis_1_Adap_paper!$D218-COUNT($C$216:$C$224),MATCH(Analysis_1_Adap_paper!H$215,Example_2_Adap!$E$11:$AR$11,0))</f>
        <v>1.9078378841186299E-6</v>
      </c>
      <c r="I218" s="1" cm="1">
        <f t="array" ref="I218">INDEX(Example_2_Adap!$E$12:$AR$119,MATCH(Analysis_1_Adap_paper!$C218,Example_2_Adap!$C$12:$C$119)+Analysis_1_Adap_paper!$D218-COUNT($C$216:$C$224),MATCH(Analysis_1_Adap_paper!I$215,Example_2_Adap!$E$11:$AR$11,0))</f>
        <v>4.4854156235451999E-5</v>
      </c>
      <c r="J218" s="1" cm="1">
        <f t="array" ref="J218">INDEX(Example_2_Adap!$E$12:$AR$119,MATCH(Analysis_1_Adap_paper!$C218,Example_2_Adap!$C$12:$C$119)+Analysis_1_Adap_paper!$D218-COUNT($C$216:$C$224),MATCH(Analysis_1_Adap_paper!J$215,Example_2_Adap!$E$11:$AR$11,0))</f>
        <v>3.0990332309244102E-6</v>
      </c>
      <c r="K218" s="68"/>
    </row>
    <row r="219" spans="2:14" x14ac:dyDescent="0.45">
      <c r="C219" s="48">
        <f t="shared" si="53"/>
        <v>8</v>
      </c>
      <c r="D219" s="48">
        <v>4</v>
      </c>
      <c r="E219" s="1" cm="1">
        <f t="array" ref="E219">INDEX(Example_2_Adap!$E$12:$AR$119,MATCH(Analysis_1_Adap_paper!$C219,Example_2_Adap!$C$12:$C$119)+Analysis_1_Adap_paper!$D219-COUNT($C$216:$C$224),MATCH(Analysis_1_Adap_paper!E$215,Example_2_Adap!$E$11:$AR$11,0))</f>
        <v>6.2584877014160103E-7</v>
      </c>
      <c r="F219" s="1" cm="1">
        <f t="array" ref="F219">INDEX(Example_2_Adap!$E$12:$AR$119,MATCH(Analysis_1_Adap_paper!$C219,Example_2_Adap!$C$12:$C$119)+Analysis_1_Adap_paper!$D219-COUNT($C$216:$C$224),MATCH(Analysis_1_Adap_paper!F$215,Example_2_Adap!$E$11:$AR$11,0))</f>
        <v>5.7707794098860102E-9</v>
      </c>
      <c r="G219" s="1" cm="1">
        <f t="array" ref="G219">INDEX(Example_2_Adap!$E$12:$AR$119,MATCH(Analysis_1_Adap_paper!$C219,Example_2_Adap!$C$12:$C$119)+Analysis_1_Adap_paper!$D219-COUNT($C$216:$C$224),MATCH(Analysis_1_Adap_paper!G$215,Example_2_Adap!$E$11:$AR$11,0))</f>
        <v>3.2591632193046298E-7</v>
      </c>
      <c r="H219" s="1" cm="1">
        <f t="array" ref="H219">INDEX(Example_2_Adap!$E$12:$AR$119,MATCH(Analysis_1_Adap_paper!$C219,Example_2_Adap!$C$12:$C$119)+Analysis_1_Adap_paper!$D219-COUNT($C$216:$C$224),MATCH(Analysis_1_Adap_paper!H$215,Example_2_Adap!$E$11:$AR$11,0))</f>
        <v>1.5507409401038701E-6</v>
      </c>
      <c r="I219" s="1" cm="1">
        <f t="array" ref="I219">INDEX(Example_2_Adap!$E$12:$AR$119,MATCH(Analysis_1_Adap_paper!$C219,Example_2_Adap!$C$12:$C$119)+Analysis_1_Adap_paper!$D219-COUNT($C$216:$C$224),MATCH(Analysis_1_Adap_paper!I$215,Example_2_Adap!$E$11:$AR$11,0))</f>
        <v>1.95038102956957E-5</v>
      </c>
      <c r="J219" s="1" cm="1">
        <f t="array" ref="J219">INDEX(Example_2_Adap!$E$12:$AR$119,MATCH(Analysis_1_Adap_paper!$C219,Example_2_Adap!$C$12:$C$119)+Analysis_1_Adap_paper!$D219-COUNT($C$216:$C$224),MATCH(Analysis_1_Adap_paper!J$215,Example_2_Adap!$E$11:$AR$11,0))</f>
        <v>7.1495159126300196E-8</v>
      </c>
      <c r="K219" s="68"/>
    </row>
    <row r="220" spans="2:14" x14ac:dyDescent="0.45">
      <c r="C220" s="48">
        <f t="shared" si="53"/>
        <v>8</v>
      </c>
      <c r="D220" s="48">
        <v>5</v>
      </c>
      <c r="E220" s="1" cm="1">
        <f t="array" ref="E220">INDEX(Example_2_Adap!$E$12:$AR$119,MATCH(Analysis_1_Adap_paper!$C220,Example_2_Adap!$C$12:$C$119)+Analysis_1_Adap_paper!$D220-COUNT($C$216:$C$224),MATCH(Analysis_1_Adap_paper!E$215,Example_2_Adap!$E$11:$AR$11,0))</f>
        <v>3.8743019104003901E-7</v>
      </c>
      <c r="F220" s="1" cm="1">
        <f t="array" ref="F220">INDEX(Example_2_Adap!$E$12:$AR$119,MATCH(Analysis_1_Adap_paper!$C220,Example_2_Adap!$C$12:$C$119)+Analysis_1_Adap_paper!$D220-COUNT($C$216:$C$224),MATCH(Analysis_1_Adap_paper!F$215,Example_2_Adap!$E$11:$AR$11,0))</f>
        <v>3.2999381005538399E-9</v>
      </c>
      <c r="G220" s="1" cm="1">
        <f t="array" ref="G220">INDEX(Example_2_Adap!$E$12:$AR$119,MATCH(Analysis_1_Adap_paper!$C220,Example_2_Adap!$C$12:$C$119)+Analysis_1_Adap_paper!$D220-COUNT($C$216:$C$224),MATCH(Analysis_1_Adap_paper!G$215,Example_2_Adap!$E$11:$AR$11,0))</f>
        <v>1.3030065881824901E-6</v>
      </c>
      <c r="H220" s="1" cm="1">
        <f t="array" ref="H220">INDEX(Example_2_Adap!$E$12:$AR$119,MATCH(Analysis_1_Adap_paper!$C220,Example_2_Adap!$C$12:$C$119)+Analysis_1_Adap_paper!$D220-COUNT($C$216:$C$224),MATCH(Analysis_1_Adap_paper!H$215,Example_2_Adap!$E$11:$AR$11,0))</f>
        <v>4.5344005048519799E-6</v>
      </c>
      <c r="I220" s="1" cm="1">
        <f t="array" ref="I220">INDEX(Example_2_Adap!$E$12:$AR$119,MATCH(Analysis_1_Adap_paper!$C220,Example_2_Adap!$C$12:$C$119)+Analysis_1_Adap_paper!$D220-COUNT($C$216:$C$224),MATCH(Analysis_1_Adap_paper!I$215,Example_2_Adap!$E$11:$AR$11,0))</f>
        <v>1.01761769579766E-5</v>
      </c>
      <c r="J220" s="1" cm="1">
        <f t="array" ref="J220">INDEX(Example_2_Adap!$E$12:$AR$119,MATCH(Analysis_1_Adap_paper!$C220,Example_2_Adap!$C$12:$C$119)+Analysis_1_Adap_paper!$D220-COUNT($C$216:$C$224),MATCH(Analysis_1_Adap_paper!J$215,Example_2_Adap!$E$11:$AR$11,0))</f>
        <v>1.63934776864493E-9</v>
      </c>
      <c r="K220" s="68"/>
    </row>
    <row r="221" spans="2:14" x14ac:dyDescent="0.45">
      <c r="C221" s="48">
        <f t="shared" si="53"/>
        <v>8</v>
      </c>
      <c r="D221" s="48">
        <v>6</v>
      </c>
      <c r="E221" s="1" cm="1">
        <f t="array" ref="E221">INDEX(Example_2_Adap!$E$12:$AR$119,MATCH(Analysis_1_Adap_paper!$C221,Example_2_Adap!$C$12:$C$119)+Analysis_1_Adap_paper!$D221-COUNT($C$216:$C$224),MATCH(Analysis_1_Adap_paper!E$215,Example_2_Adap!$E$11:$AR$11,0))</f>
        <v>6.7986547946929898E-6</v>
      </c>
      <c r="F221" s="1" cm="1">
        <f t="array" ref="F221">INDEX(Example_2_Adap!$E$12:$AR$119,MATCH(Analysis_1_Adap_paper!$C221,Example_2_Adap!$C$12:$C$119)+Analysis_1_Adap_paper!$D221-COUNT($C$216:$C$224),MATCH(Analysis_1_Adap_paper!F$215,Example_2_Adap!$E$11:$AR$11,0))</f>
        <v>1.3538702603455E-8</v>
      </c>
      <c r="G221" s="1" cm="1">
        <f t="array" ref="G221">INDEX(Example_2_Adap!$E$12:$AR$119,MATCH(Analysis_1_Adap_paper!$C221,Example_2_Adap!$C$12:$C$119)+Analysis_1_Adap_paper!$D221-COUNT($C$216:$C$224),MATCH(Analysis_1_Adap_paper!G$215,Example_2_Adap!$E$11:$AR$11,0))</f>
        <v>8.0861424933686902E-7</v>
      </c>
      <c r="H221" s="1" cm="1">
        <f t="array" ref="H221">INDEX(Example_2_Adap!$E$12:$AR$119,MATCH(Analysis_1_Adap_paper!$C221,Example_2_Adap!$C$12:$C$119)+Analysis_1_Adap_paper!$D221-COUNT($C$216:$C$224),MATCH(Analysis_1_Adap_paper!H$215,Example_2_Adap!$E$11:$AR$11,0))</f>
        <v>2.2880767329258501E-5</v>
      </c>
      <c r="I221" s="1" cm="1">
        <f t="array" ref="I221">INDEX(Example_2_Adap!$E$12:$AR$119,MATCH(Analysis_1_Adap_paper!$C221,Example_2_Adap!$C$12:$C$119)+Analysis_1_Adap_paper!$D221-COUNT($C$216:$C$224),MATCH(Analysis_1_Adap_paper!I$215,Example_2_Adap!$E$11:$AR$11,0))</f>
        <v>5.62873820308951E-6</v>
      </c>
      <c r="J221" s="1" cm="1">
        <f t="array" ref="J221">INDEX(Example_2_Adap!$E$12:$AR$119,MATCH(Analysis_1_Adap_paper!$C221,Example_2_Adap!$C$12:$C$119)+Analysis_1_Adap_paper!$D221-COUNT($C$216:$C$224),MATCH(Analysis_1_Adap_paper!J$215,Example_2_Adap!$E$11:$AR$11,0))</f>
        <v>8.5010443129362998E-11</v>
      </c>
      <c r="K221" s="68"/>
    </row>
    <row r="222" spans="2:14" x14ac:dyDescent="0.45">
      <c r="C222" s="48">
        <f t="shared" si="53"/>
        <v>8</v>
      </c>
      <c r="D222" s="48">
        <v>7</v>
      </c>
      <c r="E222" s="1" cm="1">
        <f t="array" ref="E222">INDEX(Example_2_Adap!$E$12:$AR$119,MATCH(Analysis_1_Adap_paper!$C222,Example_2_Adap!$C$12:$C$119)+Analysis_1_Adap_paper!$D222-COUNT($C$216:$C$224),MATCH(Analysis_1_Adap_paper!E$215,Example_2_Adap!$E$11:$AR$11,0))</f>
        <v>4.6193599700927703E-7</v>
      </c>
      <c r="F222" s="1" cm="1">
        <f t="array" ref="F222">INDEX(Example_2_Adap!$E$12:$AR$119,MATCH(Analysis_1_Adap_paper!$C222,Example_2_Adap!$C$12:$C$119)+Analysis_1_Adap_paper!$D222-COUNT($C$216:$C$224),MATCH(Analysis_1_Adap_paper!F$215,Example_2_Adap!$E$11:$AR$11,0))</f>
        <v>4.5800661041539504E-9</v>
      </c>
      <c r="G222" s="1" cm="1">
        <f t="array" ref="G222">INDEX(Example_2_Adap!$E$12:$AR$119,MATCH(Analysis_1_Adap_paper!$C222,Example_2_Adap!$C$12:$C$119)+Analysis_1_Adap_paper!$D222-COUNT($C$216:$C$224),MATCH(Analysis_1_Adap_paper!G$215,Example_2_Adap!$E$11:$AR$11,0))</f>
        <v>3.2450360665237099E-7</v>
      </c>
      <c r="H222" s="1" cm="1">
        <f t="array" ref="H222">INDEX(Example_2_Adap!$E$12:$AR$119,MATCH(Analysis_1_Adap_paper!$C222,Example_2_Adap!$C$12:$C$119)+Analysis_1_Adap_paper!$D222-COUNT($C$216:$C$224),MATCH(Analysis_1_Adap_paper!H$215,Example_2_Adap!$E$11:$AR$11,0))</f>
        <v>2.4990026485482901E-5</v>
      </c>
      <c r="I222" s="1" cm="1">
        <f t="array" ref="I222">INDEX(Example_2_Adap!$E$12:$AR$119,MATCH(Analysis_1_Adap_paper!$C222,Example_2_Adap!$C$12:$C$119)+Analysis_1_Adap_paper!$D222-COUNT($C$216:$C$224),MATCH(Analysis_1_Adap_paper!I$215,Example_2_Adap!$E$11:$AR$11,0))</f>
        <v>3.4149599770216801E-6</v>
      </c>
      <c r="J222" s="1" cm="1">
        <f t="array" ref="J222">INDEX(Example_2_Adap!$E$12:$AR$119,MATCH(Analysis_1_Adap_paper!$C222,Example_2_Adap!$C$12:$C$119)+Analysis_1_Adap_paper!$D222-COUNT($C$216:$C$224),MATCH(Analysis_1_Adap_paper!J$215,Example_2_Adap!$E$11:$AR$11,0))</f>
        <v>8.2672535484107305E-11</v>
      </c>
      <c r="K222" s="68"/>
    </row>
    <row r="223" spans="2:14" x14ac:dyDescent="0.45">
      <c r="C223" s="48">
        <f t="shared" si="53"/>
        <v>8</v>
      </c>
      <c r="D223" s="48">
        <v>8</v>
      </c>
      <c r="E223" s="1" cm="1">
        <f t="array" ref="E223">INDEX(Example_2_Adap!$E$12:$AR$119,MATCH(Analysis_1_Adap_paper!$C223,Example_2_Adap!$C$12:$C$119)+Analysis_1_Adap_paper!$D223-COUNT($C$216:$C$224),MATCH(Analysis_1_Adap_paper!E$215,Example_2_Adap!$E$11:$AR$11,0))</f>
        <v>1.9073486328125E-6</v>
      </c>
      <c r="F223" s="1" cm="1">
        <f t="array" ref="F223">INDEX(Example_2_Adap!$E$12:$AR$119,MATCH(Analysis_1_Adap_paper!$C223,Example_2_Adap!$C$12:$C$119)+Analysis_1_Adap_paper!$D223-COUNT($C$216:$C$224),MATCH(Analysis_1_Adap_paper!F$215,Example_2_Adap!$E$11:$AR$11,0))</f>
        <v>1.7688338971311099E-7</v>
      </c>
      <c r="G223" s="1" cm="1">
        <f t="array" ref="G223">INDEX(Example_2_Adap!$E$12:$AR$119,MATCH(Analysis_1_Adap_paper!$C223,Example_2_Adap!$C$12:$C$119)+Analysis_1_Adap_paper!$D223-COUNT($C$216:$C$224),MATCH(Analysis_1_Adap_paper!G$215,Example_2_Adap!$E$11:$AR$11,0))</f>
        <v>5.0791923693616002E-6</v>
      </c>
      <c r="H223" s="1" cm="1">
        <f t="array" ref="H223">INDEX(Example_2_Adap!$E$12:$AR$119,MATCH(Analysis_1_Adap_paper!$C223,Example_2_Adap!$C$12:$C$119)+Analysis_1_Adap_paper!$D223-COUNT($C$216:$C$224),MATCH(Analysis_1_Adap_paper!H$215,Example_2_Adap!$E$11:$AR$11,0))</f>
        <v>1.50316392109939E-3</v>
      </c>
      <c r="I223" s="1" cm="1">
        <f t="array" ref="I223">INDEX(Example_2_Adap!$E$12:$AR$119,MATCH(Analysis_1_Adap_paper!$C223,Example_2_Adap!$C$12:$C$119)+Analysis_1_Adap_paper!$D223-COUNT($C$216:$C$224),MATCH(Analysis_1_Adap_paper!I$215,Example_2_Adap!$E$11:$AR$11,0))</f>
        <v>2.1724699621472601E-6</v>
      </c>
      <c r="J223" s="1" cm="1">
        <f t="array" ref="J223">INDEX(Example_2_Adap!$E$12:$AR$119,MATCH(Analysis_1_Adap_paper!$C223,Example_2_Adap!$C$12:$C$119)+Analysis_1_Adap_paper!$D223-COUNT($C$216:$C$224),MATCH(Analysis_1_Adap_paper!J$215,Example_2_Adap!$E$11:$AR$11,0))</f>
        <v>8.2946538526584794E-11</v>
      </c>
      <c r="K223" s="68"/>
    </row>
    <row r="224" spans="2:14" x14ac:dyDescent="0.45">
      <c r="C224" s="48">
        <f t="shared" si="53"/>
        <v>8</v>
      </c>
      <c r="D224" s="48">
        <v>9</v>
      </c>
      <c r="E224" s="1" cm="1">
        <f t="array" ref="E224">INDEX(Example_2_Adap!$E$12:$AR$119,MATCH(Analysis_1_Adap_paper!$C224,Example_2_Adap!$C$12:$C$119)+Analysis_1_Adap_paper!$D224-COUNT($C$216:$C$224),MATCH(Analysis_1_Adap_paper!E$215,Example_2_Adap!$E$11:$AR$11,0))</f>
        <v>2.5354325771331699E-5</v>
      </c>
      <c r="F224" s="1" cm="1">
        <f t="array" ref="F224">INDEX(Example_2_Adap!$E$12:$AR$119,MATCH(Analysis_1_Adap_paper!$C224,Example_2_Adap!$C$12:$C$119)+Analysis_1_Adap_paper!$D224-COUNT($C$216:$C$224),MATCH(Analysis_1_Adap_paper!F$215,Example_2_Adap!$E$11:$AR$11,0))</f>
        <v>8.8606329029516894E-6</v>
      </c>
      <c r="G224" s="1" cm="1">
        <f t="array" ref="G224">INDEX(Example_2_Adap!$E$12:$AR$119,MATCH(Analysis_1_Adap_paper!$C224,Example_2_Adap!$C$12:$C$119)+Analysis_1_Adap_paper!$D224-COUNT($C$216:$C$224),MATCH(Analysis_1_Adap_paper!G$215,Example_2_Adap!$E$11:$AR$11,0))</f>
        <v>3.2695942975280398E-7</v>
      </c>
      <c r="H224" s="1" cm="1">
        <f t="array" ref="H224">INDEX(Example_2_Adap!$E$12:$AR$119,MATCH(Analysis_1_Adap_paper!$C224,Example_2_Adap!$C$12:$C$119)+Analysis_1_Adap_paper!$D224-COUNT($C$216:$C$224),MATCH(Analysis_1_Adap_paper!H$215,Example_2_Adap!$E$11:$AR$11,0))</f>
        <v>8.1682333778336502E-2</v>
      </c>
      <c r="I224" s="1" cm="1">
        <f t="array" ref="I224">INDEX(Example_2_Adap!$E$12:$AR$119,MATCH(Analysis_1_Adap_paper!$C224,Example_2_Adap!$C$12:$C$119)+Analysis_1_Adap_paper!$D224-COUNT($C$216:$C$224),MATCH(Analysis_1_Adap_paper!I$215,Example_2_Adap!$E$11:$AR$11,0))</f>
        <v>1.4255658200568099E-6</v>
      </c>
      <c r="J224" s="1" cm="1">
        <f t="array" ref="J224">INDEX(Example_2_Adap!$E$12:$AR$119,MATCH(Analysis_1_Adap_paper!$C224,Example_2_Adap!$C$12:$C$119)+Analysis_1_Adap_paper!$D224-COUNT($C$216:$C$224),MATCH(Analysis_1_Adap_paper!J$215,Example_2_Adap!$E$11:$AR$11,0))</f>
        <v>8.3446138887666101E-11</v>
      </c>
      <c r="K224" s="68"/>
    </row>
  </sheetData>
  <mergeCells count="39">
    <mergeCell ref="B2:N2"/>
    <mergeCell ref="B4:N4"/>
    <mergeCell ref="C29:L29"/>
    <mergeCell ref="P29:W29"/>
    <mergeCell ref="C41:L41"/>
    <mergeCell ref="P41:W41"/>
    <mergeCell ref="C53:G53"/>
    <mergeCell ref="H53:I53"/>
    <mergeCell ref="C65:G65"/>
    <mergeCell ref="H65:I65"/>
    <mergeCell ref="C77:G77"/>
    <mergeCell ref="H77:I77"/>
    <mergeCell ref="C89:G89"/>
    <mergeCell ref="H89:I89"/>
    <mergeCell ref="C101:J101"/>
    <mergeCell ref="P101:W101"/>
    <mergeCell ref="C113:J113"/>
    <mergeCell ref="K113:O113"/>
    <mergeCell ref="E125:F125"/>
    <mergeCell ref="G125:H125"/>
    <mergeCell ref="I125:J125"/>
    <mergeCell ref="K125:L125"/>
    <mergeCell ref="E137:F137"/>
    <mergeCell ref="G137:H137"/>
    <mergeCell ref="I137:J137"/>
    <mergeCell ref="K137:L137"/>
    <mergeCell ref="C149:J149"/>
    <mergeCell ref="P149:W149"/>
    <mergeCell ref="C161:J161"/>
    <mergeCell ref="P161:W161"/>
    <mergeCell ref="C173:J173"/>
    <mergeCell ref="P173:W173"/>
    <mergeCell ref="C214:J214"/>
    <mergeCell ref="B186:N186"/>
    <mergeCell ref="C188:G188"/>
    <mergeCell ref="H188:I188"/>
    <mergeCell ref="C200:G200"/>
    <mergeCell ref="H200:I200"/>
    <mergeCell ref="B212:N212"/>
  </mergeCells>
  <conditionalFormatting sqref="F7:F26 F28:L28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2">
    <dataValidation type="list" allowBlank="1" showInputMessage="1" showErrorMessage="1" sqref="G189 E189" xr:uid="{5423C535-A72D-4100-B023-78B93CF5D1C0}">
      <formula1>$M$7:$M$26</formula1>
    </dataValidation>
    <dataValidation type="list" allowBlank="1" showInputMessage="1" showErrorMessage="1" sqref="E162:K162 E174:K174 E215:K215 E114:K114 E150:K150 E30:L30 E42:L42 E102:N102" xr:uid="{D59B22BB-7E2C-4E18-84E3-F1EDF9A412FD}">
      <formula1>$K$7:$K$26</formula1>
    </dataValidation>
  </dataValidations>
  <pageMargins left="0.7" right="0.7" top="0.75" bottom="0.75" header="0.3" footer="0.3"/>
  <pageSetup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5E2667-185E-4207-89C6-C6A5FDB450CF}">
  <sheetPr>
    <tabColor rgb="FF002060"/>
  </sheetPr>
  <dimension ref="A1:X224"/>
  <sheetViews>
    <sheetView showGridLines="0" zoomScale="60" zoomScaleNormal="27" workbookViewId="0">
      <selection activeCell="G43" sqref="G43"/>
    </sheetView>
  </sheetViews>
  <sheetFormatPr defaultRowHeight="14.25" outlineLevelRow="1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1" width="23.1328125" customWidth="1"/>
    <col min="12" max="12" width="21.1328125" customWidth="1" outlineLevel="1"/>
    <col min="13" max="13" width="19.73046875" customWidth="1" outlineLevel="1"/>
    <col min="14" max="14" width="21.46484375" customWidth="1"/>
    <col min="15" max="15" width="10.73046875" customWidth="1"/>
    <col min="16" max="16" width="18" bestFit="1" customWidth="1" outlineLevel="1"/>
    <col min="17" max="22" width="10.73046875" customWidth="1" outlineLevel="1"/>
    <col min="23" max="23" width="3.3984375" customWidth="1" outlineLevel="1"/>
    <col min="24" max="24" width="10.73046875" customWidth="1" outlineLevel="1"/>
  </cols>
  <sheetData>
    <row r="1" spans="1:15" x14ac:dyDescent="0.45">
      <c r="A1" s="51" t="str" cm="1">
        <f t="array" aca="1" ref="A1" ca="1">_xlfn.TEXTAFTER(CELL("filename",Example_3_Adap!A1),"]")&amp;"!"</f>
        <v>Example_3_Adap!</v>
      </c>
    </row>
    <row r="2" spans="1:15" ht="37.15" customHeight="1" thickBot="1" x14ac:dyDescent="0.5">
      <c r="B2" s="96" t="str">
        <f ca="1">_xlfn.TEXTAFTER(CELL("filename",Example_3_Adap!A1),"]")</f>
        <v>Example_3_Adap</v>
      </c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  <c r="N2" s="96"/>
    </row>
    <row r="3" spans="1:15" ht="11.85" customHeight="1" x14ac:dyDescent="0.45"/>
    <row r="4" spans="1:15" s="4" customFormat="1" ht="35.25" customHeight="1" x14ac:dyDescent="0.45">
      <c r="B4" s="89" t="s">
        <v>91</v>
      </c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</row>
    <row r="5" spans="1:15" ht="5.45" customHeight="1" x14ac:dyDescent="0.45"/>
    <row r="6" spans="1:15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138</v>
      </c>
      <c r="K6" s="50" t="s">
        <v>57</v>
      </c>
      <c r="L6" s="50" t="s">
        <v>79</v>
      </c>
      <c r="M6" s="50" t="s">
        <v>80</v>
      </c>
    </row>
    <row r="7" spans="1:15" ht="15" customHeight="1" x14ac:dyDescent="0.45">
      <c r="C7" s="46">
        <v>1</v>
      </c>
      <c r="D7" s="43">
        <f>SMALL(Example_3_Adap!$E$6:$AR$6,COUNTIF(Example_3_Adap!$E$6:$AR$6,0)+C7)</f>
        <v>6.4935556931544604E-13</v>
      </c>
      <c r="E7" s="1" cm="1">
        <f t="array" aca="1" ref="E7" ca="1">INDEX(Example_3_Adap!$AS$12:$CF$119,Analysis_2_Adap_paper!$L7,MATCH(Analysis_2_Adap_paper!$K7,Example_3_Adap!$AS$11:$CF$11,0))</f>
        <v>5.3417482036687101E-13</v>
      </c>
      <c r="F7" s="1" cm="1">
        <f t="array" aca="1" ref="F7" ca="1">INDEX(Example_3_Adap!$DU$12:$FD$119,Analysis_2_Adap_paper!$L7,MATCH(Analysis_2_Adap_paper!$M7,Example_3_Adap!$DU$11:$FD$11,0))</f>
        <v>653104967361090</v>
      </c>
      <c r="G7" s="1" cm="1">
        <f t="array" aca="1" ref="G7" ca="1">INDEX(Example_3_Adap!$CG$12:$DT$119,$L7,MATCH(Analysis_2_Adap_paper!$K7,Example_3_Adap!$CG$11:$DT$11,0))</f>
        <v>0.52392499999999997</v>
      </c>
      <c r="H7" s="48" cm="1">
        <f t="array" aca="1" ref="H7" ca="1">INDEX(Example_3_Adap!$D$12:$D$119,L7,1)</f>
        <v>9</v>
      </c>
      <c r="I7" s="52" cm="1">
        <f t="array" aca="1" ref="I7" ca="1">INDEX(Example_3_Adap!$C$12:$C$119,L7,1)</f>
        <v>4</v>
      </c>
      <c r="J7" s="52"/>
      <c r="K7" s="44" t="str">
        <f>INDEX(Example_3_Adap!$E$5:$AR$5,1,MATCH(D7,Example_3_Adap!$E$6:$AR$6,0))</f>
        <v>Mu_RBF_AD</v>
      </c>
      <c r="L7" s="48">
        <f ca="1">MATCH(D7,INDIRECT($A$1&amp;INDEX(Example_3_Adap!$E$1:$FD$1,1,MATCH(K7,Example_3_Adap!$E$11:$AR$11,0))&amp;ROW(Example_3_Adap!$E$12)&amp;":" &amp; INDEX(Example_3_Adap!$E$1:$FD$1,1,MATCH(K7,Example_3_Adap!$E$11:$AR$11,0))&amp;ROW(Example_3_Adap!$E$119)),0)</f>
        <v>54</v>
      </c>
      <c r="M7" s="25" t="str">
        <f t="shared" ref="M7:M26" si="0">IF(LEFT(K7,2)="Mu","St"&amp;RIGHT(K7,LEN(K7)-2),K7)</f>
        <v>St_RBF_AD</v>
      </c>
    </row>
    <row r="8" spans="1:15" ht="15" customHeight="1" x14ac:dyDescent="0.45">
      <c r="C8" s="46">
        <v>2</v>
      </c>
      <c r="D8" s="43">
        <f>SMALL(Example_3_Adap!$E$6:$AR$6,COUNTIF(Example_3_Adap!$E$6:$AR$6,0)+C8)</f>
        <v>8.8337670511862103E-13</v>
      </c>
      <c r="E8" s="1" cm="1">
        <f t="array" aca="1" ref="E8" ca="1">INDEX(Example_3_Adap!$AS$12:$CF$119,Analysis_2_Adap_paper!$L8,MATCH(Analysis_2_Adap_paper!$K8,Example_3_Adap!$AS$11:$CF$11,0))</f>
        <v>6.5359018977141499E-13</v>
      </c>
      <c r="F8" s="1" cm="1">
        <f t="array" aca="1" ref="F8" ca="1">INDEX(Example_3_Adap!$DU$12:$FD$119,Analysis_2_Adap_paper!$L8,MATCH(Analysis_2_Adap_paper!$M8,Example_3_Adap!$DU$11:$FD$11,0))</f>
        <v>11634681.7916601</v>
      </c>
      <c r="G8" s="1" cm="1">
        <f t="array" aca="1" ref="G8" ca="1">INDEX(Example_3_Adap!$CG$12:$DT$119,$L8,MATCH(Analysis_2_Adap_paper!$K8,Example_3_Adap!$CG$11:$DT$11,0))</f>
        <v>0.13794100000000001</v>
      </c>
      <c r="H8" s="48" cm="1">
        <f t="array" aca="1" ref="H8" ca="1">INDEX(Example_3_Adap!$D$12:$D$119,L8,1)</f>
        <v>9</v>
      </c>
      <c r="I8" s="52" cm="1">
        <f t="array" aca="1" ref="I8" ca="1">INDEX(Example_3_Adap!$C$12:$C$119,L8,1)</f>
        <v>4</v>
      </c>
      <c r="J8" s="52"/>
      <c r="K8" s="44" t="str">
        <f>INDEX(Example_3_Adap!$E$5:$AR$5,1,MATCH(D8,Example_3_Adap!$E$6:$AR$6,0))</f>
        <v>Mu_1E-9_CPLRBF_AD</v>
      </c>
      <c r="L8" s="48">
        <f ca="1">MATCH(D8,INDIRECT($A$1&amp;INDEX(Example_3_Adap!$E$1:$FD$1,1,MATCH(K8,Example_3_Adap!$E$11:$AR$11,0))&amp;ROW(Example_3_Adap!$E$12)&amp;":" &amp; INDEX(Example_3_Adap!$E$1:$FD$1,1,MATCH(K8,Example_3_Adap!$E$11:$AR$11,0))&amp;ROW(Example_3_Adap!$E$119)),0)</f>
        <v>54</v>
      </c>
      <c r="M8" s="25" t="str">
        <f t="shared" si="0"/>
        <v>St_1E-9_CPLRBF_AD</v>
      </c>
    </row>
    <row r="9" spans="1:15" ht="15" customHeight="1" x14ac:dyDescent="0.45">
      <c r="C9" s="46">
        <v>3</v>
      </c>
      <c r="D9" s="43">
        <f>SMALL(Example_3_Adap!$E$6:$AR$6,COUNTIF(Example_3_Adap!$E$6:$AR$6,0)+C9)</f>
        <v>9.2392760109305507E-13</v>
      </c>
      <c r="E9" s="1" cm="1">
        <f t="array" aca="1" ref="E9" ca="1">INDEX(Example_3_Adap!$AS$12:$CF$119,Analysis_2_Adap_paper!$L9,MATCH(Analysis_2_Adap_paper!$K9,Example_3_Adap!$AS$11:$CF$11,0))</f>
        <v>5.1202075977272404E-13</v>
      </c>
      <c r="F9" s="1" cm="1">
        <f t="array" aca="1" ref="F9" ca="1">INDEX(Example_3_Adap!$DU$12:$FD$119,Analysis_2_Adap_paper!$L9,MATCH(Analysis_2_Adap_paper!$M9,Example_3_Adap!$DU$11:$FD$11,0))</f>
        <v>25446350.142967802</v>
      </c>
      <c r="G9" s="1" cm="1">
        <f t="array" aca="1" ref="G9" ca="1">INDEX(Example_3_Adap!$CG$12:$DT$119,$L9,MATCH(Analysis_2_Adap_paper!$K9,Example_3_Adap!$CG$11:$DT$11,0))</f>
        <v>0.137347</v>
      </c>
      <c r="H9" s="48" cm="1">
        <f t="array" aca="1" ref="H9" ca="1">INDEX(Example_3_Adap!$D$12:$D$119,L9,1)</f>
        <v>9</v>
      </c>
      <c r="I9" s="52" cm="1">
        <f t="array" aca="1" ref="I9" ca="1">INDEX(Example_3_Adap!$C$12:$C$119,L9,1)</f>
        <v>4</v>
      </c>
      <c r="J9" s="52"/>
      <c r="K9" s="44" t="str">
        <f>INDEX(Example_3_Adap!$E$5:$AR$5,1,MATCH(D9,Example_3_Adap!$E$6:$AR$6,0))</f>
        <v>Mu_1E-13_CPLRBF_AD</v>
      </c>
      <c r="L9" s="48">
        <f ca="1">MATCH(D9,INDIRECT($A$1&amp;INDEX(Example_3_Adap!$E$1:$FD$1,1,MATCH(K9,Example_3_Adap!$E$11:$AR$11,0))&amp;ROW(Example_3_Adap!$E$12)&amp;":" &amp; INDEX(Example_3_Adap!$E$1:$FD$1,1,MATCH(K9,Example_3_Adap!$E$11:$AR$11,0))&amp;ROW(Example_3_Adap!$E$119)),0)</f>
        <v>54</v>
      </c>
      <c r="M9" s="25" t="str">
        <f t="shared" si="0"/>
        <v>St_1E-13_CPLRBF_AD</v>
      </c>
    </row>
    <row r="10" spans="1:15" ht="15" customHeight="1" x14ac:dyDescent="0.45">
      <c r="C10" s="46">
        <v>4</v>
      </c>
      <c r="D10" s="43">
        <f>SMALL(Example_3_Adap!$E$6:$AR$6,COUNTIF(Example_3_Adap!$E$6:$AR$6,0)+C10)</f>
        <v>9.4828311869576904E-13</v>
      </c>
      <c r="E10" s="1" cm="1">
        <f t="array" aca="1" ref="E10" ca="1">INDEX(Example_3_Adap!$AS$12:$CF$119,Analysis_2_Adap_paper!$L10,MATCH(Analysis_2_Adap_paper!$K10,Example_3_Adap!$AS$11:$CF$11,0))</f>
        <v>5.6892336023166304E-13</v>
      </c>
      <c r="F10" s="1" cm="1">
        <f t="array" aca="1" ref="F10" ca="1">INDEX(Example_3_Adap!$DU$12:$FD$119,Analysis_2_Adap_paper!$L10,MATCH(Analysis_2_Adap_paper!$M10,Example_3_Adap!$DU$11:$FD$11,0))</f>
        <v>25105633.751598001</v>
      </c>
      <c r="G10" s="1" cm="1">
        <f t="array" aca="1" ref="G10" ca="1">INDEX(Example_3_Adap!$CG$12:$DT$119,$L10,MATCH(Analysis_2_Adap_paper!$K10,Example_3_Adap!$CG$11:$DT$11,0))</f>
        <v>0.136793</v>
      </c>
      <c r="H10" s="48" cm="1">
        <f t="array" aca="1" ref="H10" ca="1">INDEX(Example_3_Adap!$D$12:$D$119,L10,1)</f>
        <v>9</v>
      </c>
      <c r="I10" s="52" cm="1">
        <f t="array" aca="1" ref="I10" ca="1">INDEX(Example_3_Adap!$C$12:$C$119,L10,1)</f>
        <v>4</v>
      </c>
      <c r="J10" s="52"/>
      <c r="K10" s="44" t="str">
        <f>INDEX(Example_3_Adap!$E$5:$AR$5,1,MATCH(D10,Example_3_Adap!$E$6:$AR$6,0))</f>
        <v>Mu_1E-11_CPLRBF_AD</v>
      </c>
      <c r="L10" s="48">
        <f ca="1">MATCH(D10,INDIRECT($A$1&amp;INDEX(Example_3_Adap!$E$1:$FD$1,1,MATCH(K10,Example_3_Adap!$E$11:$AR$11,0))&amp;ROW(Example_3_Adap!$E$12)&amp;":" &amp; INDEX(Example_3_Adap!$E$1:$FD$1,1,MATCH(K10,Example_3_Adap!$E$11:$AR$11,0))&amp;ROW(Example_3_Adap!$E$119)),0)</f>
        <v>54</v>
      </c>
      <c r="M10" s="25" t="str">
        <f t="shared" si="0"/>
        <v>St_1E-11_CPLRBF_AD</v>
      </c>
    </row>
    <row r="11" spans="1:15" ht="15" customHeight="1" x14ac:dyDescent="0.45">
      <c r="C11" s="46">
        <v>5</v>
      </c>
      <c r="D11" s="43">
        <f>SMALL(Example_3_Adap!$E$6:$AR$6,COUNTIF(Example_3_Adap!$E$6:$AR$6,0)+C11)</f>
        <v>9.5068397598652094E-13</v>
      </c>
      <c r="E11" s="1" cm="1">
        <f t="array" aca="1" ref="E11" ca="1">INDEX(Example_3_Adap!$AS$12:$CF$119,Analysis_2_Adap_paper!$L11,MATCH(Analysis_2_Adap_paper!$K11,Example_3_Adap!$AS$11:$CF$11,0))</f>
        <v>6.1016780579508899E-13</v>
      </c>
      <c r="F11" s="1" cm="1">
        <f t="array" aca="1" ref="F11" ca="1">INDEX(Example_3_Adap!$DU$12:$FD$119,Analysis_2_Adap_paper!$L11,MATCH(Analysis_2_Adap_paper!$M11,Example_3_Adap!$DU$11:$FD$11,0))</f>
        <v>21517629.281546701</v>
      </c>
      <c r="G11" s="1" cm="1">
        <f t="array" aca="1" ref="G11" ca="1">INDEX(Example_3_Adap!$CG$12:$DT$119,$L11,MATCH(Analysis_2_Adap_paper!$K11,Example_3_Adap!$CG$11:$DT$11,0))</f>
        <v>0.13899400000000001</v>
      </c>
      <c r="H11" s="48" cm="1">
        <f t="array" aca="1" ref="H11" ca="1">INDEX(Example_3_Adap!$D$12:$D$119,L11,1)</f>
        <v>9</v>
      </c>
      <c r="I11" s="52" cm="1">
        <f t="array" aca="1" ref="I11" ca="1">INDEX(Example_3_Adap!$C$12:$C$119,L11,1)</f>
        <v>4</v>
      </c>
      <c r="J11" s="52"/>
      <c r="K11" s="44" t="str">
        <f>INDEX(Example_3_Adap!$E$5:$AR$5,1,MATCH(D11,Example_3_Adap!$E$6:$AR$6,0))</f>
        <v>Mu_1E-10_CPLRBF_AD</v>
      </c>
      <c r="L11" s="48">
        <f ca="1">MATCH(D11,INDIRECT($A$1&amp;INDEX(Example_3_Adap!$E$1:$FD$1,1,MATCH(K11,Example_3_Adap!$E$11:$AR$11,0))&amp;ROW(Example_3_Adap!$E$12)&amp;":" &amp; INDEX(Example_3_Adap!$E$1:$FD$1,1,MATCH(K11,Example_3_Adap!$E$11:$AR$11,0))&amp;ROW(Example_3_Adap!$E$119)),0)</f>
        <v>54</v>
      </c>
      <c r="M11" s="25" t="str">
        <f t="shared" si="0"/>
        <v>St_1E-10_CPLRBF_AD</v>
      </c>
    </row>
    <row r="12" spans="1:15" ht="15" customHeight="1" x14ac:dyDescent="0.45">
      <c r="C12" s="46">
        <v>6</v>
      </c>
      <c r="D12" s="43">
        <f>SMALL(Example_3_Adap!$E$6:$AR$6,COUNTIF(Example_3_Adap!$E$6:$AR$6,0)+C12)</f>
        <v>9.9996400049207008E-13</v>
      </c>
      <c r="E12" s="1" cm="1">
        <f t="array" aca="1" ref="E12" ca="1">INDEX(Example_3_Adap!$AS$12:$CF$119,Analysis_2_Adap_paper!$L12,MATCH(Analysis_2_Adap_paper!$K12,Example_3_Adap!$AS$11:$CF$11,0))</f>
        <v>5.5038532832603596E-13</v>
      </c>
      <c r="F12" s="1" cm="1">
        <f t="array" aca="1" ref="F12" ca="1">INDEX(Example_3_Adap!$DU$12:$FD$119,Analysis_2_Adap_paper!$L12,MATCH(Analysis_2_Adap_paper!$M12,Example_3_Adap!$DU$11:$FD$11,0))</f>
        <v>644209183157341</v>
      </c>
      <c r="G12" s="1" cm="1">
        <f t="array" aca="1" ref="G12" ca="1">INDEX(Example_3_Adap!$CG$12:$DT$119,$L12,MATCH(Analysis_2_Adap_paper!$K12,Example_3_Adap!$CG$11:$DT$11,0))</f>
        <v>0.13952000000000001</v>
      </c>
      <c r="H12" s="48" cm="1">
        <f t="array" aca="1" ref="H12" ca="1">INDEX(Example_3_Adap!$D$12:$D$119,L12,1)</f>
        <v>9</v>
      </c>
      <c r="I12" s="52" cm="1">
        <f t="array" aca="1" ref="I12" ca="1">INDEX(Example_3_Adap!$C$12:$C$119,L12,1)</f>
        <v>4</v>
      </c>
      <c r="J12" s="52"/>
      <c r="K12" s="44" t="str">
        <f>INDEX(Example_3_Adap!$E$5:$AR$5,1,MATCH(D12,Example_3_Adap!$E$6:$AR$6,0))</f>
        <v>Mu_LRBF_AD</v>
      </c>
      <c r="L12" s="48">
        <f ca="1">MATCH(D12,INDIRECT($A$1&amp;INDEX(Example_3_Adap!$E$1:$FD$1,1,MATCH(K12,Example_3_Adap!$E$11:$AR$11,0))&amp;ROW(Example_3_Adap!$E$12)&amp;":" &amp; INDEX(Example_3_Adap!$E$1:$FD$1,1,MATCH(K12,Example_3_Adap!$E$11:$AR$11,0))&amp;ROW(Example_3_Adap!$E$119)),0)</f>
        <v>54</v>
      </c>
      <c r="M12" s="25" t="str">
        <f t="shared" si="0"/>
        <v>St_LRBF_AD</v>
      </c>
    </row>
    <row r="13" spans="1:15" ht="15" customHeight="1" x14ac:dyDescent="0.6">
      <c r="C13" s="46">
        <v>7</v>
      </c>
      <c r="D13" s="43">
        <f>SMALL(Example_3_Adap!$E$6:$AR$6,COUNTIF(Example_3_Adap!$E$6:$AR$6,0)+C13)</f>
        <v>1.00432162586372E-12</v>
      </c>
      <c r="E13" s="1" cm="1">
        <f t="array" aca="1" ref="E13" ca="1">INDEX(Example_3_Adap!$AS$12:$CF$119,Analysis_2_Adap_paper!$L13,MATCH(Analysis_2_Adap_paper!$K13,Example_3_Adap!$AS$11:$CF$11,0))</f>
        <v>8.0505312513828696E-13</v>
      </c>
      <c r="F13" s="1" cm="1">
        <f t="array" aca="1" ref="F13" ca="1">INDEX(Example_3_Adap!$DU$12:$FD$119,Analysis_2_Adap_paper!$L13,MATCH(Analysis_2_Adap_paper!$M13,Example_3_Adap!$DU$11:$FD$11,0))</f>
        <v>4080885.3412239701</v>
      </c>
      <c r="G13" s="1" cm="1">
        <f t="array" aca="1" ref="G13" ca="1">INDEX(Example_3_Adap!$CG$12:$DT$119,$L13,MATCH(Analysis_2_Adap_paper!$K13,Example_3_Adap!$CG$11:$DT$11,0))</f>
        <v>0.13755600000000001</v>
      </c>
      <c r="H13" s="48" cm="1">
        <f t="array" aca="1" ref="H13" ca="1">INDEX(Example_3_Adap!$D$12:$D$119,L13,1)</f>
        <v>9</v>
      </c>
      <c r="I13" s="52" cm="1">
        <f t="array" aca="1" ref="I13" ca="1">INDEX(Example_3_Adap!$C$12:$C$119,L13,1)</f>
        <v>4</v>
      </c>
      <c r="J13" s="52"/>
      <c r="K13" s="44" t="str">
        <f>INDEX(Example_3_Adap!$E$5:$AR$5,1,MATCH(D13,Example_3_Adap!$E$6:$AR$6,0))</f>
        <v>Mu_1E-8_CPLRBF_AD</v>
      </c>
      <c r="L13" s="48">
        <f ca="1">MATCH(D13,INDIRECT($A$1&amp;INDEX(Example_3_Adap!$E$1:$FD$1,1,MATCH(K13,Example_3_Adap!$E$11:$AR$11,0))&amp;ROW(Example_3_Adap!$E$12)&amp;":" &amp; INDEX(Example_3_Adap!$E$1:$FD$1,1,MATCH(K13,Example_3_Adap!$E$11:$AR$11,0))&amp;ROW(Example_3_Adap!$E$119)),0)</f>
        <v>54</v>
      </c>
      <c r="M13" s="25" t="str">
        <f t="shared" si="0"/>
        <v>St_1E-8_CPLRBF_AD</v>
      </c>
      <c r="O13" s="47"/>
    </row>
    <row r="14" spans="1:15" ht="15" customHeight="1" x14ac:dyDescent="0.6">
      <c r="C14" s="46">
        <v>8</v>
      </c>
      <c r="D14" s="43">
        <f>SMALL(Example_3_Adap!$E$6:$AR$6,COUNTIF(Example_3_Adap!$E$6:$AR$6,0)+C14)</f>
        <v>1.0611095335733E-12</v>
      </c>
      <c r="E14" s="1" cm="1">
        <f t="array" aca="1" ref="E14" ca="1">INDEX(Example_3_Adap!$AS$12:$CF$119,Analysis_2_Adap_paper!$L14,MATCH(Analysis_2_Adap_paper!$K14,Example_3_Adap!$AS$11:$CF$11,0))</f>
        <v>5.7768936172332201E-13</v>
      </c>
      <c r="F14" s="1" cm="1">
        <f t="array" aca="1" ref="F14" ca="1">INDEX(Example_3_Adap!$DU$12:$FD$119,Analysis_2_Adap_paper!$L14,MATCH(Analysis_2_Adap_paper!$M14,Example_3_Adap!$DU$11:$FD$11,0))</f>
        <v>25446350.142967802</v>
      </c>
      <c r="G14" s="1" cm="1">
        <f t="array" aca="1" ref="G14" ca="1">INDEX(Example_3_Adap!$CG$12:$DT$119,$L14,MATCH(Analysis_2_Adap_paper!$K14,Example_3_Adap!$CG$11:$DT$11,0))</f>
        <v>0.13692199999999999</v>
      </c>
      <c r="H14" s="48" cm="1">
        <f t="array" aca="1" ref="H14" ca="1">INDEX(Example_3_Adap!$D$12:$D$119,L14,1)</f>
        <v>9</v>
      </c>
      <c r="I14" s="52" cm="1">
        <f t="array" aca="1" ref="I14" ca="1">INDEX(Example_3_Adap!$C$12:$C$119,L14,1)</f>
        <v>4</v>
      </c>
      <c r="J14" s="52"/>
      <c r="K14" s="44" t="str">
        <f>INDEX(Example_3_Adap!$E$5:$AR$5,1,MATCH(D14,Example_3_Adap!$E$6:$AR$6,0))</f>
        <v>Mu_1E-12_CPLRBF_AD</v>
      </c>
      <c r="L14" s="48">
        <f ca="1">MATCH(D14,INDIRECT($A$1&amp;INDEX(Example_3_Adap!$E$1:$FD$1,1,MATCH(K14,Example_3_Adap!$E$11:$AR$11,0))&amp;ROW(Example_3_Adap!$E$12)&amp;":" &amp; INDEX(Example_3_Adap!$E$1:$FD$1,1,MATCH(K14,Example_3_Adap!$E$11:$AR$11,0))&amp;ROW(Example_3_Adap!$E$119)),0)</f>
        <v>54</v>
      </c>
      <c r="M14" s="25" t="str">
        <f t="shared" si="0"/>
        <v>St_1E-12_CPLRBF_AD</v>
      </c>
      <c r="O14" s="47"/>
    </row>
    <row r="15" spans="1:15" ht="15" customHeight="1" x14ac:dyDescent="0.6">
      <c r="C15" s="46">
        <v>9</v>
      </c>
      <c r="D15" s="43">
        <f>SMALL(Example_3_Adap!$E$6:$AR$6,COUNTIF(Example_3_Adap!$E$6:$AR$6,0)+C15)</f>
        <v>1.30902959912665E-12</v>
      </c>
      <c r="E15" s="1" cm="1">
        <f t="array" aca="1" ref="E15" ca="1">INDEX(Example_3_Adap!$AS$12:$CF$119,Analysis_2_Adap_paper!$L15,MATCH(Analysis_2_Adap_paper!$K15,Example_3_Adap!$AS$11:$CF$11,0))</f>
        <v>1.2230376985468001E-12</v>
      </c>
      <c r="F15" s="1" cm="1">
        <f t="array" aca="1" ref="F15" ca="1">INDEX(Example_3_Adap!$DU$12:$FD$119,Analysis_2_Adap_paper!$L15,MATCH(Analysis_2_Adap_paper!$M15,Example_3_Adap!$DU$11:$FD$11,0))</f>
        <v>1305491.2506580299</v>
      </c>
      <c r="G15" s="1" cm="1">
        <f t="array" aca="1" ref="G15" ca="1">INDEX(Example_3_Adap!$CG$12:$DT$119,$L15,MATCH(Analysis_2_Adap_paper!$K15,Example_3_Adap!$CG$11:$DT$11,0))</f>
        <v>0.13769300000000001</v>
      </c>
      <c r="H15" s="48" cm="1">
        <f t="array" aca="1" ref="H15" ca="1">INDEX(Example_3_Adap!$D$12:$D$119,L15,1)</f>
        <v>9</v>
      </c>
      <c r="I15" s="52" cm="1">
        <f t="array" aca="1" ref="I15" ca="1">INDEX(Example_3_Adap!$C$12:$C$119,L15,1)</f>
        <v>4</v>
      </c>
      <c r="J15" s="52"/>
      <c r="K15" s="44" t="str">
        <f>INDEX(Example_3_Adap!$E$5:$AR$5,1,MATCH(D15,Example_3_Adap!$E$6:$AR$6,0))</f>
        <v>Mu_1E-7_CPLRBF_AD</v>
      </c>
      <c r="L15" s="48">
        <f ca="1">MATCH(D15,INDIRECT($A$1&amp;INDEX(Example_3_Adap!$E$1:$FD$1,1,MATCH(K15,Example_3_Adap!$E$11:$AR$11,0))&amp;ROW(Example_3_Adap!$E$12)&amp;":" &amp; INDEX(Example_3_Adap!$E$1:$FD$1,1,MATCH(K15,Example_3_Adap!$E$11:$AR$11,0))&amp;ROW(Example_3_Adap!$E$119)),0)</f>
        <v>54</v>
      </c>
      <c r="M15" s="25" t="str">
        <f t="shared" si="0"/>
        <v>St_1E-7_CPLRBF_AD</v>
      </c>
      <c r="O15" s="47"/>
    </row>
    <row r="16" spans="1:15" ht="15" customHeight="1" x14ac:dyDescent="0.6">
      <c r="C16" s="46">
        <v>10</v>
      </c>
      <c r="D16" s="43">
        <f>SMALL(Example_3_Adap!$E$6:$AR$6,COUNTIF(Example_3_Adap!$E$6:$AR$6,0)+C16)</f>
        <v>2.0343407947792601E-12</v>
      </c>
      <c r="E16" s="1" cm="1">
        <f t="array" aca="1" ref="E16" ca="1">INDEX(Example_3_Adap!$AS$12:$CF$119,Analysis_2_Adap_paper!$L16,MATCH(Analysis_2_Adap_paper!$K16,Example_3_Adap!$AS$11:$CF$11,0))</f>
        <v>1.9032385778268698E-12</v>
      </c>
      <c r="F16" s="1" cm="1">
        <f t="array" aca="1" ref="F16" ca="1">INDEX(Example_3_Adap!$DU$12:$FD$119,Analysis_2_Adap_paper!$L16,MATCH(Analysis_2_Adap_paper!$M16,Example_3_Adap!$DU$11:$FD$11,0))</f>
        <v>413323.16480687697</v>
      </c>
      <c r="G16" s="1" cm="1">
        <f t="array" aca="1" ref="G16" ca="1">INDEX(Example_3_Adap!$CG$12:$DT$119,$L16,MATCH(Analysis_2_Adap_paper!$K16,Example_3_Adap!$CG$11:$DT$11,0))</f>
        <v>0.140796</v>
      </c>
      <c r="H16" s="48" cm="1">
        <f t="array" aca="1" ref="H16" ca="1">INDEX(Example_3_Adap!$D$12:$D$119,L16,1)</f>
        <v>9</v>
      </c>
      <c r="I16" s="52" cm="1">
        <f t="array" aca="1" ref="I16" ca="1">INDEX(Example_3_Adap!$C$12:$C$119,L16,1)</f>
        <v>4</v>
      </c>
      <c r="J16" s="52"/>
      <c r="K16" s="44" t="str">
        <f>INDEX(Example_3_Adap!$E$5:$AR$5,1,MATCH(D16,Example_3_Adap!$E$6:$AR$6,0))</f>
        <v>Mu_1E-6_CPLRBF_AD</v>
      </c>
      <c r="L16" s="48">
        <f ca="1">MATCH(D16,INDIRECT($A$1&amp;INDEX(Example_3_Adap!$E$1:$FD$1,1,MATCH(K16,Example_3_Adap!$E$11:$AR$11,0))&amp;ROW(Example_3_Adap!$E$12)&amp;":" &amp; INDEX(Example_3_Adap!$E$1:$FD$1,1,MATCH(K16,Example_3_Adap!$E$11:$AR$11,0))&amp;ROW(Example_3_Adap!$E$119)),0)</f>
        <v>54</v>
      </c>
      <c r="M16" s="25" t="str">
        <f t="shared" si="0"/>
        <v>St_1E-6_CPLRBF_AD</v>
      </c>
      <c r="O16" s="47"/>
    </row>
    <row r="17" spans="3:23" ht="15" customHeight="1" x14ac:dyDescent="0.6">
      <c r="C17" s="46">
        <v>11</v>
      </c>
      <c r="D17" s="43">
        <f>SMALL(Example_3_Adap!$E$6:$AR$6,COUNTIF(Example_3_Adap!$E$6:$AR$6,0)+C17)</f>
        <v>6.3889569190678197E-9</v>
      </c>
      <c r="E17" s="1" cm="1">
        <f t="array" aca="1" ref="E17" ca="1">INDEX(Example_3_Adap!$AS$12:$CF$119,Analysis_2_Adap_paper!$L17,MATCH(Analysis_2_Adap_paper!$K17,Example_3_Adap!$AS$11:$CF$11,0))</f>
        <v>1.8891683197022199E-9</v>
      </c>
      <c r="F17" s="1" cm="1">
        <f t="array" aca="1" ref="F17" ca="1">INDEX(Example_3_Adap!$DU$12:$FD$119,Analysis_2_Adap_paper!$L17,MATCH(Analysis_2_Adap_paper!$M17,Example_3_Adap!$DU$11:$FD$11,0))</f>
        <v>652293.92406491097</v>
      </c>
      <c r="G17" s="1" cm="1">
        <f t="array" aca="1" ref="G17" ca="1">INDEX(Example_3_Adap!$CG$12:$DT$119,$L17,MATCH(Analysis_2_Adap_paper!$K17,Example_3_Adap!$CG$11:$DT$11,0))</f>
        <v>4.7768999999999999E-2</v>
      </c>
      <c r="H17" s="48" cm="1">
        <f t="array" aca="1" ref="H17" ca="1">INDEX(Example_3_Adap!$D$12:$D$119,L17,1)</f>
        <v>9</v>
      </c>
      <c r="I17" s="52" cm="1">
        <f t="array" aca="1" ref="I17" ca="1">INDEX(Example_3_Adap!$C$12:$C$119,L17,1)</f>
        <v>16</v>
      </c>
      <c r="J17" s="52"/>
      <c r="K17" s="44" t="str">
        <f>INDEX(Example_3_Adap!$E$5:$AR$5,1,MATCH(D17,Example_3_Adap!$E$6:$AR$6,0))</f>
        <v>St_1E-7_CPLRBF_AD</v>
      </c>
      <c r="L17" s="48">
        <f ca="1">MATCH(D17,INDIRECT($A$1&amp;INDEX(Example_3_Adap!$E$1:$FD$1,1,MATCH(K17,Example_3_Adap!$E$11:$AR$11,0))&amp;ROW(Example_3_Adap!$E$12)&amp;":" &amp; INDEX(Example_3_Adap!$E$1:$FD$1,1,MATCH(K17,Example_3_Adap!$E$11:$AR$11,0))&amp;ROW(Example_3_Adap!$E$119)),0)</f>
        <v>72</v>
      </c>
      <c r="M17" s="25" t="str">
        <f t="shared" si="0"/>
        <v>St_1E-7_CPLRBF_AD</v>
      </c>
      <c r="O17" s="47"/>
    </row>
    <row r="18" spans="3:23" ht="15" customHeight="1" x14ac:dyDescent="0.6">
      <c r="C18" s="46">
        <v>12</v>
      </c>
      <c r="D18" s="43">
        <f>SMALL(Example_3_Adap!$E$6:$AR$6,COUNTIF(Example_3_Adap!$E$6:$AR$6,0)+C18)</f>
        <v>7.6500983325900002E-9</v>
      </c>
      <c r="E18" s="1" cm="1">
        <f t="array" aca="1" ref="E18" ca="1">INDEX(Example_3_Adap!$AS$12:$CF$119,Analysis_2_Adap_paper!$L18,MATCH(Analysis_2_Adap_paper!$K18,Example_3_Adap!$AS$11:$CF$11,0))</f>
        <v>5.2283571324146301E-9</v>
      </c>
      <c r="F18" s="1" cm="1">
        <f t="array" aca="1" ref="F18" ca="1">INDEX(Example_3_Adap!$DU$12:$FD$119,Analysis_2_Adap_paper!$L18,MATCH(Analysis_2_Adap_paper!$M18,Example_3_Adap!$DU$11:$FD$11,0))</f>
        <v>206271.314690495</v>
      </c>
      <c r="G18" s="1" cm="1">
        <f t="array" aca="1" ref="G18" ca="1">INDEX(Example_3_Adap!$CG$12:$DT$119,$L18,MATCH(Analysis_2_Adap_paper!$K18,Example_3_Adap!$CG$11:$DT$11,0))</f>
        <v>4.5490000000000003E-2</v>
      </c>
      <c r="H18" s="48" cm="1">
        <f t="array" aca="1" ref="H18" ca="1">INDEX(Example_3_Adap!$D$12:$D$119,L18,1)</f>
        <v>9</v>
      </c>
      <c r="I18" s="52" cm="1">
        <f t="array" aca="1" ref="I18" ca="1">INDEX(Example_3_Adap!$C$12:$C$119,L18,1)</f>
        <v>16</v>
      </c>
      <c r="J18" s="52"/>
      <c r="K18" s="44" t="str">
        <f>INDEX(Example_3_Adap!$E$5:$AR$5,1,MATCH(D18,Example_3_Adap!$E$6:$AR$6,0))</f>
        <v>St_1E-6_CPLRBF_AD</v>
      </c>
      <c r="L18" s="48">
        <f ca="1">MATCH(D18,INDIRECT($A$1&amp;INDEX(Example_3_Adap!$E$1:$FD$1,1,MATCH(K18,Example_3_Adap!$E$11:$AR$11,0))&amp;ROW(Example_3_Adap!$E$12)&amp;":" &amp; INDEX(Example_3_Adap!$E$1:$FD$1,1,MATCH(K18,Example_3_Adap!$E$11:$AR$11,0))&amp;ROW(Example_3_Adap!$E$119)),0)</f>
        <v>72</v>
      </c>
      <c r="M18" s="25" t="str">
        <f t="shared" si="0"/>
        <v>St_1E-6_CPLRBF_AD</v>
      </c>
      <c r="O18" s="47"/>
    </row>
    <row r="19" spans="3:23" ht="16.5" x14ac:dyDescent="0.6">
      <c r="C19" s="46">
        <v>13</v>
      </c>
      <c r="D19" s="43">
        <f>SMALL(Example_3_Adap!$E$6:$AR$6,COUNTIF(Example_3_Adap!$E$6:$AR$6,0)+C19)</f>
        <v>5.0407834351062702E-8</v>
      </c>
      <c r="E19" s="1" cm="1">
        <f t="array" aca="1" ref="E19" ca="1">INDEX(Example_3_Adap!$AS$12:$CF$119,Analysis_2_Adap_paper!$L19,MATCH(Analysis_2_Adap_paper!$K19,Example_3_Adap!$AS$11:$CF$11,0))</f>
        <v>3.0327107873643998E-8</v>
      </c>
      <c r="F19" s="1" cm="1">
        <f t="array" aca="1" ref="F19" ca="1">INDEX(Example_3_Adap!$DU$12:$FD$119,Analysis_2_Adap_paper!$L19,MATCH(Analysis_2_Adap_paper!$M19,Example_3_Adap!$DU$11:$FD$11,0))</f>
        <v>1.2945099351035099E+19</v>
      </c>
      <c r="G19" s="1" cm="1">
        <f t="array" aca="1" ref="G19" ca="1">INDEX(Example_3_Adap!$CG$12:$DT$119,$L19,MATCH(Analysis_2_Adap_paper!$K19,Example_3_Adap!$CG$11:$DT$11,0))</f>
        <v>2.4166E-2</v>
      </c>
      <c r="H19" s="48" cm="1">
        <f t="array" aca="1" ref="H19" ca="1">INDEX(Example_3_Adap!$D$12:$D$119,L19,1)</f>
        <v>7</v>
      </c>
      <c r="I19" s="52" cm="1">
        <f t="array" aca="1" ref="I19" ca="1">INDEX(Example_3_Adap!$C$12:$C$119,L19,1)</f>
        <v>8</v>
      </c>
      <c r="J19" s="52"/>
      <c r="K19" s="44" t="str">
        <f>INDEX(Example_3_Adap!$E$5:$AR$5,1,MATCH(D19,Example_3_Adap!$E$6:$AR$6,0))</f>
        <v>St_RBF_AD</v>
      </c>
      <c r="L19" s="48">
        <f ca="1">MATCH(D19,INDIRECT($A$1&amp;INDEX(Example_3_Adap!$E$1:$FD$1,1,MATCH(K19,Example_3_Adap!$E$11:$AR$11,0))&amp;ROW(Example_3_Adap!$E$12)&amp;":" &amp; INDEX(Example_3_Adap!$E$1:$FD$1,1,MATCH(K19,Example_3_Adap!$E$11:$AR$11,0))&amp;ROW(Example_3_Adap!$E$119)),0)</f>
        <v>61</v>
      </c>
      <c r="M19" s="25" t="str">
        <f t="shared" si="0"/>
        <v>St_RBF_AD</v>
      </c>
      <c r="O19" s="47"/>
    </row>
    <row r="20" spans="3:23" ht="16.5" x14ac:dyDescent="0.6">
      <c r="C20" s="46">
        <v>14</v>
      </c>
      <c r="D20" s="43">
        <f>SMALL(Example_3_Adap!$E$6:$AR$6,COUNTIF(Example_3_Adap!$E$6:$AR$6,0)+C20)</f>
        <v>6.4065012850278396E-8</v>
      </c>
      <c r="E20" s="1" cm="1">
        <f t="array" aca="1" ref="E20" ca="1">INDEX(Example_3_Adap!$AS$12:$CF$119,Analysis_2_Adap_paper!$L20,MATCH(Analysis_2_Adap_paper!$K20,Example_3_Adap!$AS$11:$CF$11,0))</f>
        <v>2.88228772371721E-8</v>
      </c>
      <c r="F20" s="1" cm="1">
        <f t="array" aca="1" ref="F20" ca="1">INDEX(Example_3_Adap!$DU$12:$FD$119,Analysis_2_Adap_paper!$L20,MATCH(Analysis_2_Adap_paper!$M20,Example_3_Adap!$DU$11:$FD$11,0))</f>
        <v>1458677.4335499599</v>
      </c>
      <c r="G20" s="1" cm="1">
        <f t="array" aca="1" ref="G20" ca="1">INDEX(Example_3_Adap!$CG$12:$DT$119,$L20,MATCH(Analysis_2_Adap_paper!$K20,Example_3_Adap!$CG$11:$DT$11,0))</f>
        <v>3.0307000000000001E-2</v>
      </c>
      <c r="H20" s="48" cm="1">
        <f t="array" aca="1" ref="H20" ca="1">INDEX(Example_3_Adap!$D$12:$D$119,L20,1)</f>
        <v>8</v>
      </c>
      <c r="I20" s="52" cm="1">
        <f t="array" aca="1" ref="I20" ca="1">INDEX(Example_3_Adap!$C$12:$C$119,L20,1)</f>
        <v>8</v>
      </c>
      <c r="J20" s="52"/>
      <c r="K20" s="44" t="str">
        <f>INDEX(Example_3_Adap!$E$5:$AR$5,1,MATCH(D20,Example_3_Adap!$E$6:$AR$6,0))</f>
        <v>St_1E-8_CPLRBF_AD</v>
      </c>
      <c r="L20" s="48">
        <f ca="1">MATCH(D20,INDIRECT($A$1&amp;INDEX(Example_3_Adap!$E$1:$FD$1,1,MATCH(K20,Example_3_Adap!$E$11:$AR$11,0))&amp;ROW(Example_3_Adap!$E$12)&amp;":" &amp; INDEX(Example_3_Adap!$E$1:$FD$1,1,MATCH(K20,Example_3_Adap!$E$11:$AR$11,0))&amp;ROW(Example_3_Adap!$E$119)),0)</f>
        <v>62</v>
      </c>
      <c r="M20" s="25" t="str">
        <f t="shared" si="0"/>
        <v>St_1E-8_CPLRBF_AD</v>
      </c>
      <c r="O20" s="47"/>
    </row>
    <row r="21" spans="3:23" ht="16.5" x14ac:dyDescent="0.6">
      <c r="C21" s="46">
        <v>15</v>
      </c>
      <c r="D21" s="43">
        <f>SMALL(Example_3_Adap!$E$6:$AR$6,COUNTIF(Example_3_Adap!$E$6:$AR$6,0)+C21)</f>
        <v>3.5481216542620999E-7</v>
      </c>
      <c r="E21" s="1" cm="1">
        <f t="array" aca="1" ref="E21" ca="1">INDEX(Example_3_Adap!$AS$12:$CF$119,Analysis_2_Adap_paper!$L21,MATCH(Analysis_2_Adap_paper!$K21,Example_3_Adap!$AS$11:$CF$11,0))</f>
        <v>1.0640447528088E-7</v>
      </c>
      <c r="F21" s="1" cm="1">
        <f t="array" aca="1" ref="F21" ca="1">INDEX(Example_3_Adap!$DU$12:$FD$119,Analysis_2_Adap_paper!$L21,MATCH(Analysis_2_Adap_paper!$M21,Example_3_Adap!$DU$11:$FD$11,0))</f>
        <v>9265346.28806757</v>
      </c>
      <c r="G21" s="1" cm="1">
        <f t="array" aca="1" ref="G21" ca="1">INDEX(Example_3_Adap!$CG$12:$DT$119,$L21,MATCH(Analysis_2_Adap_paper!$K21,Example_3_Adap!$CG$11:$DT$11,0))</f>
        <v>4.6942999999999999E-2</v>
      </c>
      <c r="H21" s="48" cm="1">
        <f t="array" aca="1" ref="H21" ca="1">INDEX(Example_3_Adap!$D$12:$D$119,L21,1)</f>
        <v>9</v>
      </c>
      <c r="I21" s="52" cm="1">
        <f t="array" aca="1" ref="I21" ca="1">INDEX(Example_3_Adap!$C$12:$C$119,L21,1)</f>
        <v>8</v>
      </c>
      <c r="J21" s="52"/>
      <c r="K21" s="44" t="str">
        <f>INDEX(Example_3_Adap!$E$5:$AR$5,1,MATCH(D21,Example_3_Adap!$E$6:$AR$6,0))</f>
        <v>St_1E-9_CPLRBF_AD</v>
      </c>
      <c r="L21" s="48">
        <f ca="1">MATCH(D21,INDIRECT($A$1&amp;INDEX(Example_3_Adap!$E$1:$FD$1,1,MATCH(K21,Example_3_Adap!$E$11:$AR$11,0))&amp;ROW(Example_3_Adap!$E$12)&amp;":" &amp; INDEX(Example_3_Adap!$E$1:$FD$1,1,MATCH(K21,Example_3_Adap!$E$11:$AR$11,0))&amp;ROW(Example_3_Adap!$E$119)),0)</f>
        <v>63</v>
      </c>
      <c r="M21" s="25" t="str">
        <f t="shared" si="0"/>
        <v>St_1E-9_CPLRBF_AD</v>
      </c>
      <c r="O21" s="47"/>
    </row>
    <row r="22" spans="3:23" ht="16.5" x14ac:dyDescent="0.6">
      <c r="C22" s="46">
        <v>16</v>
      </c>
      <c r="D22" s="43">
        <f>SMALL(Example_3_Adap!$E$6:$AR$6,COUNTIF(Example_3_Adap!$E$6:$AR$6,0)+C22)</f>
        <v>7.6004091198455996E-7</v>
      </c>
      <c r="E22" s="1" cm="1">
        <f t="array" aca="1" ref="E22" ca="1">INDEX(Example_3_Adap!$AS$12:$CF$119,Analysis_2_Adap_paper!$L22,MATCH(Analysis_2_Adap_paper!$K22,Example_3_Adap!$AS$11:$CF$11,0))</f>
        <v>4.5171225156132998E-7</v>
      </c>
      <c r="F22" s="1" cm="1">
        <f t="array" aca="1" ref="F22" ca="1">INDEX(Example_3_Adap!$DU$12:$FD$119,Analysis_2_Adap_paper!$L22,MATCH(Analysis_2_Adap_paper!$M22,Example_3_Adap!$DU$11:$FD$11,0))</f>
        <v>25446350.142967802</v>
      </c>
      <c r="G22" s="1" cm="1">
        <f t="array" aca="1" ref="G22" ca="1">INDEX(Example_3_Adap!$CG$12:$DT$119,$L22,MATCH(Analysis_2_Adap_paper!$K22,Example_3_Adap!$CG$11:$DT$11,0))</f>
        <v>4.5451999999999999E-2</v>
      </c>
      <c r="H22" s="48" cm="1">
        <f t="array" aca="1" ref="H22" ca="1">INDEX(Example_3_Adap!$D$12:$D$119,L22,1)</f>
        <v>9</v>
      </c>
      <c r="I22" s="52" cm="1">
        <f t="array" aca="1" ref="I22" ca="1">INDEX(Example_3_Adap!$C$12:$C$119,L22,1)</f>
        <v>4</v>
      </c>
      <c r="J22" s="52"/>
      <c r="K22" s="44" t="str">
        <f>INDEX(Example_3_Adap!$E$5:$AR$5,1,MATCH(D22,Example_3_Adap!$E$6:$AR$6,0))</f>
        <v>St_1E-12_CPLRBF_AD</v>
      </c>
      <c r="L22" s="48">
        <f ca="1">MATCH(D22,INDIRECT($A$1&amp;INDEX(Example_3_Adap!$E$1:$FD$1,1,MATCH(K22,Example_3_Adap!$E$11:$AR$11,0))&amp;ROW(Example_3_Adap!$E$12)&amp;":" &amp; INDEX(Example_3_Adap!$E$1:$FD$1,1,MATCH(K22,Example_3_Adap!$E$11:$AR$11,0))&amp;ROW(Example_3_Adap!$E$119)),0)</f>
        <v>54</v>
      </c>
      <c r="M22" s="25" t="str">
        <f t="shared" si="0"/>
        <v>St_1E-12_CPLRBF_AD</v>
      </c>
      <c r="O22" s="47"/>
    </row>
    <row r="23" spans="3:23" ht="16.5" x14ac:dyDescent="0.6">
      <c r="C23" s="46">
        <v>17</v>
      </c>
      <c r="D23" s="43">
        <f>SMALL(Example_3_Adap!$E$6:$AR$6,COUNTIF(Example_3_Adap!$E$6:$AR$6,0)+C23)</f>
        <v>7.6004091198457002E-7</v>
      </c>
      <c r="E23" s="1" cm="1">
        <f t="array" aca="1" ref="E23" ca="1">INDEX(Example_3_Adap!$AS$12:$CF$119,Analysis_2_Adap_paper!$L23,MATCH(Analysis_2_Adap_paper!$K23,Example_3_Adap!$AS$11:$CF$11,0))</f>
        <v>4.5171225156132998E-7</v>
      </c>
      <c r="F23" s="1" cm="1">
        <f t="array" aca="1" ref="F23" ca="1">INDEX(Example_3_Adap!$DU$12:$FD$119,Analysis_2_Adap_paper!$L23,MATCH(Analysis_2_Adap_paper!$M23,Example_3_Adap!$DU$11:$FD$11,0))</f>
        <v>25446350.142967802</v>
      </c>
      <c r="G23" s="1" cm="1">
        <f t="array" aca="1" ref="G23" ca="1">INDEX(Example_3_Adap!$CG$12:$DT$119,$L23,MATCH(Analysis_2_Adap_paper!$K23,Example_3_Adap!$CG$11:$DT$11,0))</f>
        <v>4.7378999999999998E-2</v>
      </c>
      <c r="H23" s="48" cm="1">
        <f t="array" aca="1" ref="H23" ca="1">INDEX(Example_3_Adap!$D$12:$D$119,L23,1)</f>
        <v>9</v>
      </c>
      <c r="I23" s="52" cm="1">
        <f t="array" aca="1" ref="I23" ca="1">INDEX(Example_3_Adap!$C$12:$C$119,L23,1)</f>
        <v>4</v>
      </c>
      <c r="J23" s="52"/>
      <c r="K23" s="44" t="str">
        <f>INDEX(Example_3_Adap!$E$5:$AR$5,1,MATCH(D23,Example_3_Adap!$E$6:$AR$6,0))</f>
        <v>St_1E-13_CPLRBF_AD</v>
      </c>
      <c r="L23" s="48">
        <f ca="1">MATCH(D23,INDIRECT($A$1&amp;INDEX(Example_3_Adap!$E$1:$FD$1,1,MATCH(K23,Example_3_Adap!$E$11:$AR$11,0))&amp;ROW(Example_3_Adap!$E$12)&amp;":" &amp; INDEX(Example_3_Adap!$E$1:$FD$1,1,MATCH(K23,Example_3_Adap!$E$11:$AR$11,0))&amp;ROW(Example_3_Adap!$E$119)),0)</f>
        <v>54</v>
      </c>
      <c r="M23" s="25" t="str">
        <f t="shared" si="0"/>
        <v>St_1E-13_CPLRBF_AD</v>
      </c>
      <c r="O23" s="47"/>
    </row>
    <row r="24" spans="3:23" x14ac:dyDescent="0.45">
      <c r="C24" s="46">
        <v>18</v>
      </c>
      <c r="D24" s="43">
        <f>SMALL(Example_3_Adap!$E$6:$AR$6,COUNTIF(Example_3_Adap!$E$6:$AR$6,0)+C24)</f>
        <v>8.2363282416508799E-7</v>
      </c>
      <c r="E24" s="1" cm="1">
        <f t="array" aca="1" ref="E24" ca="1">INDEX(Example_3_Adap!$AS$12:$CF$119,Analysis_2_Adap_paper!$L24,MATCH(Analysis_2_Adap_paper!$K24,Example_3_Adap!$AS$11:$CF$11,0))</f>
        <v>6.0218503109687097E-7</v>
      </c>
      <c r="F24" s="1" cm="1">
        <f t="array" aca="1" ref="F24" ca="1">INDEX(Example_3_Adap!$DU$12:$FD$119,Analysis_2_Adap_paper!$L24,MATCH(Analysis_2_Adap_paper!$M24,Example_3_Adap!$DU$11:$FD$11,0))</f>
        <v>644209183157341</v>
      </c>
      <c r="G24" s="1" cm="1">
        <f t="array" aca="1" ref="G24" ca="1">INDEX(Example_3_Adap!$CG$12:$DT$119,$L24,MATCH(Analysis_2_Adap_paper!$K24,Example_3_Adap!$CG$11:$DT$11,0))</f>
        <v>4.6947000000000003E-2</v>
      </c>
      <c r="H24" s="48" cm="1">
        <f t="array" aca="1" ref="H24" ca="1">INDEX(Example_3_Adap!$D$12:$D$119,L24,1)</f>
        <v>9</v>
      </c>
      <c r="I24" s="52" cm="1">
        <f t="array" aca="1" ref="I24" ca="1">INDEX(Example_3_Adap!$C$12:$C$119,L24,1)</f>
        <v>4</v>
      </c>
      <c r="J24" s="52"/>
      <c r="K24" s="44" t="str">
        <f>INDEX(Example_3_Adap!$E$5:$AR$5,1,MATCH(D24,Example_3_Adap!$E$6:$AR$6,0))</f>
        <v>St_LRBF_AD</v>
      </c>
      <c r="L24" s="48">
        <f ca="1">MATCH(D24,INDIRECT($A$1&amp;INDEX(Example_3_Adap!$E$1:$FD$1,1,MATCH(K24,Example_3_Adap!$E$11:$AR$11,0))&amp;ROW(Example_3_Adap!$E$12)&amp;":" &amp; INDEX(Example_3_Adap!$E$1:$FD$1,1,MATCH(K24,Example_3_Adap!$E$11:$AR$11,0))&amp;ROW(Example_3_Adap!$E$119)),0)</f>
        <v>54</v>
      </c>
      <c r="M24" s="25" t="str">
        <f t="shared" si="0"/>
        <v>St_LRBF_AD</v>
      </c>
    </row>
    <row r="25" spans="3:23" x14ac:dyDescent="0.45">
      <c r="C25" s="46">
        <v>19</v>
      </c>
      <c r="D25" s="43">
        <f>SMALL(Example_3_Adap!$E$6:$AR$6,COUNTIF(Example_3_Adap!$E$6:$AR$6,0)+C25)</f>
        <v>9.0957539811142798E-7</v>
      </c>
      <c r="E25" s="1" cm="1">
        <f t="array" aca="1" ref="E25" ca="1">INDEX(Example_3_Adap!$AS$12:$CF$119,Analysis_2_Adap_paper!$L25,MATCH(Analysis_2_Adap_paper!$K25,Example_3_Adap!$AS$11:$CF$11,0))</f>
        <v>7.0715388862408604E-7</v>
      </c>
      <c r="F25" s="1" cm="1">
        <f t="array" aca="1" ref="F25" ca="1">INDEX(Example_3_Adap!$DU$12:$FD$119,Analysis_2_Adap_paper!$L25,MATCH(Analysis_2_Adap_paper!$M25,Example_3_Adap!$DU$11:$FD$11,0))</f>
        <v>21517629.281546701</v>
      </c>
      <c r="G25" s="1" cm="1">
        <f t="array" aca="1" ref="G25" ca="1">INDEX(Example_3_Adap!$CG$12:$DT$119,$L25,MATCH(Analysis_2_Adap_paper!$K25,Example_3_Adap!$CG$11:$DT$11,0))</f>
        <v>4.7355000000000001E-2</v>
      </c>
      <c r="H25" s="48" cm="1">
        <f t="array" aca="1" ref="H25" ca="1">INDEX(Example_3_Adap!$D$12:$D$119,L25,1)</f>
        <v>9</v>
      </c>
      <c r="I25" s="52" cm="1">
        <f t="array" aca="1" ref="I25" ca="1">INDEX(Example_3_Adap!$C$12:$C$119,L25,1)</f>
        <v>4</v>
      </c>
      <c r="J25" s="52"/>
      <c r="K25" s="44" t="str">
        <f>INDEX(Example_3_Adap!$E$5:$AR$5,1,MATCH(D25,Example_3_Adap!$E$6:$AR$6,0))</f>
        <v>St_1E-10_CPLRBF_AD</v>
      </c>
      <c r="L25" s="48">
        <f ca="1">MATCH(D25,INDIRECT($A$1&amp;INDEX(Example_3_Adap!$E$1:$FD$1,1,MATCH(K25,Example_3_Adap!$E$11:$AR$11,0))&amp;ROW(Example_3_Adap!$E$12)&amp;":" &amp; INDEX(Example_3_Adap!$E$1:$FD$1,1,MATCH(K25,Example_3_Adap!$E$11:$AR$11,0))&amp;ROW(Example_3_Adap!$E$119)),0)</f>
        <v>54</v>
      </c>
      <c r="M25" s="25" t="str">
        <f t="shared" si="0"/>
        <v>St_1E-10_CPLRBF_AD</v>
      </c>
    </row>
    <row r="26" spans="3:23" x14ac:dyDescent="0.45">
      <c r="C26" s="46">
        <v>20</v>
      </c>
      <c r="D26" s="43">
        <f>SMALL(Example_3_Adap!$E$6:$AR$6,COUNTIF(Example_3_Adap!$E$6:$AR$6,0)+C26)</f>
        <v>1.0510439594213399E-6</v>
      </c>
      <c r="E26" s="1" cm="1">
        <f t="array" aca="1" ref="E26" ca="1">INDEX(Example_3_Adap!$AS$12:$CF$119,Analysis_2_Adap_paper!$L26,MATCH(Analysis_2_Adap_paper!$K26,Example_3_Adap!$AS$11:$CF$11,0))</f>
        <v>7.8073993506799199E-7</v>
      </c>
      <c r="F26" s="1" cm="1">
        <f t="array" aca="1" ref="F26" ca="1">INDEX(Example_3_Adap!$DU$12:$FD$119,Analysis_2_Adap_paper!$L26,MATCH(Analysis_2_Adap_paper!$M26,Example_3_Adap!$DU$11:$FD$11,0))</f>
        <v>25105633.751598001</v>
      </c>
      <c r="G26" s="1" cm="1">
        <f t="array" aca="1" ref="G26" ca="1">INDEX(Example_3_Adap!$CG$12:$DT$119,$L26,MATCH(Analysis_2_Adap_paper!$K26,Example_3_Adap!$CG$11:$DT$11,0))</f>
        <v>4.4752E-2</v>
      </c>
      <c r="H26" s="48" cm="1">
        <f t="array" aca="1" ref="H26" ca="1">INDEX(Example_3_Adap!$D$12:$D$119,L26,1)</f>
        <v>9</v>
      </c>
      <c r="I26" s="52" cm="1">
        <f t="array" aca="1" ref="I26" ca="1">INDEX(Example_3_Adap!$C$12:$C$119,L26,1)</f>
        <v>4</v>
      </c>
      <c r="J26" s="52"/>
      <c r="K26" s="44" t="str">
        <f>INDEX(Example_3_Adap!$E$5:$AR$5,1,MATCH(D26,Example_3_Adap!$E$6:$AR$6,0))</f>
        <v>St_1E-11_CPLRBF_AD</v>
      </c>
      <c r="L26" s="48">
        <f ca="1">MATCH(D26,INDIRECT($A$1&amp;INDEX(Example_3_Adap!$E$1:$FD$1,1,MATCH(K26,Example_3_Adap!$E$11:$AR$11,0))&amp;ROW(Example_3_Adap!$E$12)&amp;":" &amp; INDEX(Example_3_Adap!$E$1:$FD$1,1,MATCH(K26,Example_3_Adap!$E$11:$AR$11,0))&amp;ROW(Example_3_Adap!$E$119)),0)</f>
        <v>54</v>
      </c>
      <c r="M26" s="25" t="str">
        <f t="shared" si="0"/>
        <v>St_1E-11_CPLRBF_AD</v>
      </c>
    </row>
    <row r="28" spans="3:23" ht="7.9" customHeight="1" x14ac:dyDescent="0.45">
      <c r="E28">
        <v>6</v>
      </c>
      <c r="F28" s="68">
        <f>E28+1</f>
        <v>7</v>
      </c>
      <c r="G28" s="68">
        <f t="shared" ref="G28:L28" si="1">F28+1</f>
        <v>8</v>
      </c>
      <c r="H28" s="68">
        <f t="shared" si="1"/>
        <v>9</v>
      </c>
      <c r="I28" s="68">
        <f t="shared" si="1"/>
        <v>10</v>
      </c>
      <c r="J28" s="68">
        <f t="shared" si="1"/>
        <v>11</v>
      </c>
      <c r="K28" s="68">
        <f t="shared" si="1"/>
        <v>12</v>
      </c>
      <c r="L28" s="68">
        <f t="shared" si="1"/>
        <v>13</v>
      </c>
    </row>
    <row r="29" spans="3:23" outlineLevel="1" x14ac:dyDescent="0.45">
      <c r="C29" s="87" t="s">
        <v>76</v>
      </c>
      <c r="D29" s="87"/>
      <c r="E29" s="87"/>
      <c r="F29" s="87"/>
      <c r="G29" s="87"/>
      <c r="H29" s="87"/>
      <c r="I29" s="87"/>
      <c r="J29" s="87"/>
      <c r="K29" s="87"/>
      <c r="L29" s="87"/>
      <c r="P29" s="90" t="s">
        <v>103</v>
      </c>
      <c r="Q29" s="91"/>
      <c r="R29" s="91"/>
      <c r="S29" s="91"/>
      <c r="T29" s="91"/>
      <c r="U29" s="91"/>
      <c r="V29" s="91"/>
      <c r="W29" s="92"/>
    </row>
    <row r="30" spans="3:23" outlineLevel="1" x14ac:dyDescent="0.45">
      <c r="C30" s="50" t="s">
        <v>11</v>
      </c>
      <c r="D30" s="50" t="s">
        <v>14</v>
      </c>
      <c r="E30" s="54" t="str">
        <f>"St_1E-" &amp;E$28&amp;"_CPLRBF_AD"</f>
        <v>St_1E-6_CPLRBF_AD</v>
      </c>
      <c r="F30" s="54" t="str">
        <f t="shared" ref="F30:L30" si="2">"St_1E-" &amp;F28&amp;"_CPLRBF_AD"</f>
        <v>St_1E-7_CPLRBF_AD</v>
      </c>
      <c r="G30" s="54" t="str">
        <f t="shared" si="2"/>
        <v>St_1E-8_CPLRBF_AD</v>
      </c>
      <c r="H30" s="54" t="str">
        <f t="shared" si="2"/>
        <v>St_1E-9_CPLRBF_AD</v>
      </c>
      <c r="I30" s="54" t="str">
        <f t="shared" si="2"/>
        <v>St_1E-10_CPLRBF_AD</v>
      </c>
      <c r="J30" s="54" t="str">
        <f t="shared" si="2"/>
        <v>St_1E-11_CPLRBF_AD</v>
      </c>
      <c r="K30" s="54" t="str">
        <f t="shared" si="2"/>
        <v>St_1E-12_CPLRBF_AD</v>
      </c>
      <c r="L30" s="54" t="str">
        <f t="shared" si="2"/>
        <v>St_1E-13_CPLRBF_AD</v>
      </c>
      <c r="Q30" t="str">
        <f t="shared" ref="Q30:V30" si="3">E30</f>
        <v>St_1E-6_CPLRBF_AD</v>
      </c>
      <c r="R30" t="str">
        <f t="shared" si="3"/>
        <v>St_1E-7_CPLRBF_AD</v>
      </c>
      <c r="S30" t="str">
        <f t="shared" si="3"/>
        <v>St_1E-8_CPLRBF_AD</v>
      </c>
      <c r="T30" t="str">
        <f t="shared" si="3"/>
        <v>St_1E-9_CPLRBF_AD</v>
      </c>
      <c r="U30" t="str">
        <f t="shared" si="3"/>
        <v>St_1E-10_CPLRBF_AD</v>
      </c>
      <c r="V30" t="str">
        <f t="shared" si="3"/>
        <v>St_1E-11_CPLRBF_AD</v>
      </c>
    </row>
    <row r="31" spans="3:23" outlineLevel="1" x14ac:dyDescent="0.45">
      <c r="C31" s="53">
        <v>4</v>
      </c>
      <c r="D31" s="48">
        <v>1</v>
      </c>
      <c r="E31" s="1" cm="1">
        <f t="array" ref="E31">INDEX(Example_3_Adap!$E$12:$AR$119,MATCH(Analysis_2_Adap_paper!$C31,Example_3_Adap!$C$12:$C$119)+Analysis_2_Adap_paper!$D31-COUNT($C$31:$C$39),MATCH(Analysis_2_Adap_paper!E$30,Example_3_Adap!$E$11:$AR$11,0))</f>
        <v>7.2104893106548201E-3</v>
      </c>
      <c r="F31" s="1" cm="1">
        <f t="array" ref="F31">INDEX(Example_3_Adap!$E$12:$AR$119,MATCH(Analysis_2_Adap_paper!$C31,Example_3_Adap!$C$12:$C$119)+Analysis_2_Adap_paper!$D31-COUNT($C$31:$C$39),MATCH(Analysis_2_Adap_paper!F$30,Example_3_Adap!$E$11:$AR$11,0))</f>
        <v>7.2088805539891601E-3</v>
      </c>
      <c r="G31" s="1" cm="1">
        <f t="array" ref="G31">INDEX(Example_3_Adap!$E$12:$AR$119,MATCH(Analysis_2_Adap_paper!$C31,Example_3_Adap!$C$12:$C$119)+Analysis_2_Adap_paper!$D31-COUNT($C$31:$C$39),MATCH(Analysis_2_Adap_paper!G$30,Example_3_Adap!$E$11:$AR$11,0))</f>
        <v>7.2087196758996398E-3</v>
      </c>
      <c r="H31" s="1" cm="1">
        <f t="array" ref="H31">INDEX(Example_3_Adap!$E$12:$AR$119,MATCH(Analysis_2_Adap_paper!$C31,Example_3_Adap!$C$12:$C$119)+Analysis_2_Adap_paper!$D31-COUNT($C$31:$C$39),MATCH(Analysis_2_Adap_paper!H$30,Example_3_Adap!$E$11:$AR$11,0))</f>
        <v>7.2087035880681301E-3</v>
      </c>
      <c r="I31" s="1" cm="1">
        <f t="array" ref="I31">INDEX(Example_3_Adap!$E$12:$AR$119,MATCH(Analysis_2_Adap_paper!$C31,Example_3_Adap!$C$12:$C$119)+Analysis_2_Adap_paper!$D31-COUNT($C$31:$C$39),MATCH(Analysis_2_Adap_paper!I$30,Example_3_Adap!$E$11:$AR$11,0))</f>
        <v>7.2087019792785798E-3</v>
      </c>
      <c r="J31" s="1" cm="1">
        <f t="array" ref="J31">INDEX(Example_3_Adap!$E$12:$AR$119,MATCH(Analysis_2_Adap_paper!$C31,Example_3_Adap!$C$12:$C$119)+Analysis_2_Adap_paper!$D31-COUNT($C$31:$C$39),MATCH(Analysis_2_Adap_paper!J$30,Example_3_Adap!$E$11:$AR$11,0))</f>
        <v>7.2087018184045998E-3</v>
      </c>
      <c r="K31" s="1" cm="1">
        <f t="array" ref="K31">INDEX(Example_3_Adap!$E$12:$AR$119,MATCH(Analysis_2_Adap_paper!$C31,Example_3_Adap!$C$12:$C$119)+Analysis_2_Adap_paper!$D31-COUNT($C$31:$C$39),MATCH(Analysis_2_Adap_paper!K$30,Example_3_Adap!$E$11:$AR$11,0))</f>
        <v>7.2087018023196904E-3</v>
      </c>
      <c r="L31" s="1" cm="1">
        <f t="array" ref="L31">INDEX(Example_3_Adap!$E$12:$AR$119,MATCH(Analysis_2_Adap_paper!$C31,Example_3_Adap!$C$12:$C$119)+Analysis_2_Adap_paper!$D31-COUNT($C$31:$C$39),MATCH(Analysis_2_Adap_paper!L$30,Example_3_Adap!$E$11:$AR$11,0))</f>
        <v>7.20870180071742E-3</v>
      </c>
      <c r="Q31" s="56" t="s">
        <v>93</v>
      </c>
      <c r="R31" s="56" t="s">
        <v>93</v>
      </c>
      <c r="S31" s="56" t="s">
        <v>93</v>
      </c>
      <c r="T31" s="56" t="s">
        <v>93</v>
      </c>
      <c r="U31" s="56" t="s">
        <v>93</v>
      </c>
      <c r="V31" s="56" t="s">
        <v>93</v>
      </c>
    </row>
    <row r="32" spans="3:23" outlineLevel="1" x14ac:dyDescent="0.45">
      <c r="C32" s="48">
        <f>C31</f>
        <v>4</v>
      </c>
      <c r="D32" s="48">
        <v>2</v>
      </c>
      <c r="E32" s="1" cm="1">
        <f t="array" ref="E32">INDEX(Example_3_Adap!$E$12:$AR$119,MATCH(Analysis_2_Adap_paper!$C32,Example_3_Adap!$C$12:$C$119)+Analysis_2_Adap_paper!$D32-COUNT($C$31:$C$39),MATCH(Analysis_2_Adap_paper!E$30,Example_3_Adap!$E$11:$AR$11,0))</f>
        <v>1.19552654055832E-3</v>
      </c>
      <c r="F32" s="1" cm="1">
        <f t="array" ref="F32">INDEX(Example_3_Adap!$E$12:$AR$119,MATCH(Analysis_2_Adap_paper!$C32,Example_3_Adap!$C$12:$C$119)+Analysis_2_Adap_paper!$D32-COUNT($C$31:$C$39),MATCH(Analysis_2_Adap_paper!F$30,Example_3_Adap!$E$11:$AR$11,0))</f>
        <v>1.1942590909543799E-3</v>
      </c>
      <c r="G32" s="1" cm="1">
        <f t="array" ref="G32">INDEX(Example_3_Adap!$E$12:$AR$119,MATCH(Analysis_2_Adap_paper!$C32,Example_3_Adap!$C$12:$C$119)+Analysis_2_Adap_paper!$D32-COUNT($C$31:$C$39),MATCH(Analysis_2_Adap_paper!G$30,Example_3_Adap!$E$11:$AR$11,0))</f>
        <v>1.1941323209687599E-3</v>
      </c>
      <c r="H32" s="1" cm="1">
        <f t="array" ref="H32">INDEX(Example_3_Adap!$E$12:$AR$119,MATCH(Analysis_2_Adap_paper!$C32,Example_3_Adap!$C$12:$C$119)+Analysis_2_Adap_paper!$D32-COUNT($C$31:$C$39),MATCH(Analysis_2_Adap_paper!H$30,Example_3_Adap!$E$11:$AR$11,0))</f>
        <v>1.1941196437383801E-3</v>
      </c>
      <c r="I32" s="1" cm="1">
        <f t="array" ref="I32">INDEX(Example_3_Adap!$E$12:$AR$119,MATCH(Analysis_2_Adap_paper!$C32,Example_3_Adap!$C$12:$C$119)+Analysis_2_Adap_paper!$D32-COUNT($C$31:$C$39),MATCH(Analysis_2_Adap_paper!I$30,Example_3_Adap!$E$11:$AR$11,0))</f>
        <v>1.19411837600225E-3</v>
      </c>
      <c r="J32" s="1" cm="1">
        <f t="array" ref="J32">INDEX(Example_3_Adap!$E$12:$AR$119,MATCH(Analysis_2_Adap_paper!$C32,Example_3_Adap!$C$12:$C$119)+Analysis_2_Adap_paper!$D32-COUNT($C$31:$C$39),MATCH(Analysis_2_Adap_paper!J$30,Example_3_Adap!$E$11:$AR$11,0))</f>
        <v>1.1941182491788101E-3</v>
      </c>
      <c r="K32" s="1" cm="1">
        <f t="array" ref="K32">INDEX(Example_3_Adap!$E$12:$AR$119,MATCH(Analysis_2_Adap_paper!$C32,Example_3_Adap!$C$12:$C$119)+Analysis_2_Adap_paper!$D32-COUNT($C$31:$C$39),MATCH(Analysis_2_Adap_paper!K$30,Example_3_Adap!$E$11:$AR$11,0))</f>
        <v>1.19411823646586E-3</v>
      </c>
      <c r="L32" s="1" cm="1">
        <f t="array" ref="L32">INDEX(Example_3_Adap!$E$12:$AR$119,MATCH(Analysis_2_Adap_paper!$C32,Example_3_Adap!$C$12:$C$119)+Analysis_2_Adap_paper!$D32-COUNT($C$31:$C$39),MATCH(Analysis_2_Adap_paper!L$30,Example_3_Adap!$E$11:$AR$11,0))</f>
        <v>1.19411823520865E-3</v>
      </c>
      <c r="Q32" s="57">
        <f>LOG(E31/E32)/LOG(2)</f>
        <v>2.5924510073671931</v>
      </c>
      <c r="R32" s="57">
        <f t="shared" ref="R32:V39" si="4">LOG(F31/F32)/LOG(2)</f>
        <v>2.5936593860061041</v>
      </c>
      <c r="S32" s="57">
        <f t="shared" si="4"/>
        <v>2.5937803389833856</v>
      </c>
      <c r="T32" s="57">
        <f t="shared" si="4"/>
        <v>2.5937924354113604</v>
      </c>
      <c r="U32" s="57">
        <f t="shared" si="4"/>
        <v>2.5937936450772421</v>
      </c>
      <c r="V32" s="57">
        <f t="shared" si="4"/>
        <v>2.5937937661051107</v>
      </c>
    </row>
    <row r="33" spans="3:23" outlineLevel="1" x14ac:dyDescent="0.45">
      <c r="C33" s="48">
        <f t="shared" ref="C33:C39" si="5">C32</f>
        <v>4</v>
      </c>
      <c r="D33" s="48">
        <v>3</v>
      </c>
      <c r="E33" s="1" cm="1">
        <f t="array" ref="E33">INDEX(Example_3_Adap!$E$12:$AR$119,MATCH(Analysis_2_Adap_paper!$C33,Example_3_Adap!$C$12:$C$119)+Analysis_2_Adap_paper!$D33-COUNT($C$31:$C$39),MATCH(Analysis_2_Adap_paper!E$30,Example_3_Adap!$E$11:$AR$11,0))</f>
        <v>2.0029024983614301E-4</v>
      </c>
      <c r="F33" s="1" cm="1">
        <f t="array" ref="F33">INDEX(Example_3_Adap!$E$12:$AR$119,MATCH(Analysis_2_Adap_paper!$C33,Example_3_Adap!$C$12:$C$119)+Analysis_2_Adap_paper!$D33-COUNT($C$31:$C$39),MATCH(Analysis_2_Adap_paper!F$30,Example_3_Adap!$E$11:$AR$11,0))</f>
        <v>1.9087574407450301E-4</v>
      </c>
      <c r="G33" s="1" cm="1">
        <f t="array" ref="G33">INDEX(Example_3_Adap!$E$12:$AR$119,MATCH(Analysis_2_Adap_paper!$C33,Example_3_Adap!$C$12:$C$119)+Analysis_2_Adap_paper!$D33-COUNT($C$31:$C$39),MATCH(Analysis_2_Adap_paper!G$30,Example_3_Adap!$E$11:$AR$11,0))</f>
        <v>1.8991321400108001E-4</v>
      </c>
      <c r="H33" s="1" cm="1">
        <f t="array" ref="H33">INDEX(Example_3_Adap!$E$12:$AR$119,MATCH(Analysis_2_Adap_paper!$C33,Example_3_Adap!$C$12:$C$119)+Analysis_2_Adap_paper!$D33-COUNT($C$31:$C$39),MATCH(Analysis_2_Adap_paper!H$30,Example_3_Adap!$E$11:$AR$11,0))</f>
        <v>1.8981674704931999E-4</v>
      </c>
      <c r="I33" s="1" cm="1">
        <f t="array" ref="I33">INDEX(Example_3_Adap!$E$12:$AR$119,MATCH(Analysis_2_Adap_paper!$C33,Example_3_Adap!$C$12:$C$119)+Analysis_2_Adap_paper!$D33-COUNT($C$31:$C$39),MATCH(Analysis_2_Adap_paper!I$30,Example_3_Adap!$E$11:$AR$11,0))</f>
        <v>1.8980709594629199E-4</v>
      </c>
      <c r="J33" s="1" cm="1">
        <f t="array" ref="J33">INDEX(Example_3_Adap!$E$12:$AR$119,MATCH(Analysis_2_Adap_paper!$C33,Example_3_Adap!$C$12:$C$119)+Analysis_2_Adap_paper!$D33-COUNT($C$31:$C$39),MATCH(Analysis_2_Adap_paper!J$30,Example_3_Adap!$E$11:$AR$11,0))</f>
        <v>1.89806131977832E-4</v>
      </c>
      <c r="K33" s="1" cm="1">
        <f t="array" ref="K33">INDEX(Example_3_Adap!$E$12:$AR$119,MATCH(Analysis_2_Adap_paper!$C33,Example_3_Adap!$C$12:$C$119)+Analysis_2_Adap_paper!$D33-COUNT($C$31:$C$39),MATCH(Analysis_2_Adap_paper!K$30,Example_3_Adap!$E$11:$AR$11,0))</f>
        <v>1.89806035820083E-4</v>
      </c>
      <c r="L33" s="1" cm="1">
        <f t="array" ref="L33">INDEX(Example_3_Adap!$E$12:$AR$119,MATCH(Analysis_2_Adap_paper!$C33,Example_3_Adap!$C$12:$C$119)+Analysis_2_Adap_paper!$D33-COUNT($C$31:$C$39),MATCH(Analysis_2_Adap_paper!L$30,Example_3_Adap!$E$11:$AR$11,0))</f>
        <v>1.8980602551010799E-4</v>
      </c>
      <c r="Q33" s="57">
        <f t="shared" ref="Q33:Q39" si="6">LOG(E32/E33)/LOG(2)</f>
        <v>2.5774820607474558</v>
      </c>
      <c r="R33" s="57">
        <f t="shared" si="4"/>
        <v>2.6454101728729125</v>
      </c>
      <c r="S33" s="57">
        <f t="shared" si="4"/>
        <v>2.6525505138955254</v>
      </c>
      <c r="T33" s="57">
        <f t="shared" si="4"/>
        <v>2.6532682049653382</v>
      </c>
      <c r="U33" s="57">
        <f t="shared" si="4"/>
        <v>2.6533400280386608</v>
      </c>
      <c r="V33" s="57">
        <f t="shared" si="4"/>
        <v>2.6533472018118265</v>
      </c>
    </row>
    <row r="34" spans="3:23" outlineLevel="1" x14ac:dyDescent="0.45">
      <c r="C34" s="48">
        <f t="shared" si="5"/>
        <v>4</v>
      </c>
      <c r="D34" s="48">
        <v>4</v>
      </c>
      <c r="E34" s="1" cm="1">
        <f t="array" ref="E34">INDEX(Example_3_Adap!$E$12:$AR$119,MATCH(Analysis_2_Adap_paper!$C34,Example_3_Adap!$C$12:$C$119)+Analysis_2_Adap_paper!$D34-COUNT($C$31:$C$39),MATCH(Analysis_2_Adap_paper!E$30,Example_3_Adap!$E$11:$AR$11,0))</f>
        <v>7.6302831612196006E-5</v>
      </c>
      <c r="F34" s="1" cm="1">
        <f t="array" ref="F34">INDEX(Example_3_Adap!$E$12:$AR$119,MATCH(Analysis_2_Adap_paper!$C34,Example_3_Adap!$C$12:$C$119)+Analysis_2_Adap_paper!$D34-COUNT($C$31:$C$39),MATCH(Analysis_2_Adap_paper!F$30,Example_3_Adap!$E$11:$AR$11,0))</f>
        <v>6.03757785029301E-5</v>
      </c>
      <c r="G34" s="1" cm="1">
        <f t="array" ref="G34">INDEX(Example_3_Adap!$E$12:$AR$119,MATCH(Analysis_2_Adap_paper!$C34,Example_3_Adap!$C$12:$C$119)+Analysis_2_Adap_paper!$D34-COUNT($C$31:$C$39),MATCH(Analysis_2_Adap_paper!G$30,Example_3_Adap!$E$11:$AR$11,0))</f>
        <v>4.2728927923007998E-5</v>
      </c>
      <c r="H34" s="1" cm="1">
        <f t="array" ref="H34">INDEX(Example_3_Adap!$E$12:$AR$119,MATCH(Analysis_2_Adap_paper!$C34,Example_3_Adap!$C$12:$C$119)+Analysis_2_Adap_paper!$D34-COUNT($C$31:$C$39),MATCH(Analysis_2_Adap_paper!H$30,Example_3_Adap!$E$11:$AR$11,0))</f>
        <v>3.8729673747184198E-5</v>
      </c>
      <c r="I34" s="1" cm="1">
        <f t="array" ref="I34">INDEX(Example_3_Adap!$E$12:$AR$119,MATCH(Analysis_2_Adap_paper!$C34,Example_3_Adap!$C$12:$C$119)+Analysis_2_Adap_paper!$D34-COUNT($C$31:$C$39),MATCH(Analysis_2_Adap_paper!I$30,Example_3_Adap!$E$11:$AR$11,0))</f>
        <v>3.8278141289538298E-5</v>
      </c>
      <c r="J34" s="1" cm="1">
        <f t="array" ref="J34">INDEX(Example_3_Adap!$E$12:$AR$119,MATCH(Analysis_2_Adap_paper!$C34,Example_3_Adap!$C$12:$C$119)+Analysis_2_Adap_paper!$D34-COUNT($C$31:$C$39),MATCH(Analysis_2_Adap_paper!J$30,Example_3_Adap!$E$11:$AR$11,0))</f>
        <v>3.8232479653288397E-5</v>
      </c>
      <c r="K34" s="1" cm="1">
        <f t="array" ref="K34">INDEX(Example_3_Adap!$E$12:$AR$119,MATCH(Analysis_2_Adap_paper!$C34,Example_3_Adap!$C$12:$C$119)+Analysis_2_Adap_paper!$D34-COUNT($C$31:$C$39),MATCH(Analysis_2_Adap_paper!K$30,Example_3_Adap!$E$11:$AR$11,0))</f>
        <v>3.82279271775587E-5</v>
      </c>
      <c r="L34" s="1" cm="1">
        <f t="array" ref="L34">INDEX(Example_3_Adap!$E$12:$AR$119,MATCH(Analysis_2_Adap_paper!$C34,Example_3_Adap!$C$12:$C$119)+Analysis_2_Adap_paper!$D34-COUNT($C$31:$C$39),MATCH(Analysis_2_Adap_paper!L$30,Example_3_Adap!$E$11:$AR$11,0))</f>
        <v>3.8227292350256903E-5</v>
      </c>
      <c r="Q34" s="57">
        <f t="shared" si="6"/>
        <v>1.3922836903711993</v>
      </c>
      <c r="R34" s="57">
        <f t="shared" si="4"/>
        <v>1.6605919892547318</v>
      </c>
      <c r="S34" s="57">
        <f t="shared" si="4"/>
        <v>2.1520552653919918</v>
      </c>
      <c r="T34" s="57">
        <f t="shared" si="4"/>
        <v>2.2930960298034311</v>
      </c>
      <c r="U34" s="57">
        <f t="shared" si="4"/>
        <v>2.3099412463486191</v>
      </c>
      <c r="V34" s="57">
        <f t="shared" si="4"/>
        <v>2.3116559240401364</v>
      </c>
    </row>
    <row r="35" spans="3:23" outlineLevel="1" x14ac:dyDescent="0.45">
      <c r="C35" s="48">
        <f t="shared" si="5"/>
        <v>4</v>
      </c>
      <c r="D35" s="48">
        <v>5</v>
      </c>
      <c r="E35" s="1" cm="1">
        <f t="array" ref="E35">INDEX(Example_3_Adap!$E$12:$AR$119,MATCH(Analysis_2_Adap_paper!$C35,Example_3_Adap!$C$12:$C$119)+Analysis_2_Adap_paper!$D35-COUNT($C$31:$C$39),MATCH(Analysis_2_Adap_paper!E$30,Example_3_Adap!$E$11:$AR$11,0))</f>
        <v>2.7211156922390901E-5</v>
      </c>
      <c r="F35" s="1" cm="1">
        <f t="array" ref="F35">INDEX(Example_3_Adap!$E$12:$AR$119,MATCH(Analysis_2_Adap_paper!$C35,Example_3_Adap!$C$12:$C$119)+Analysis_2_Adap_paper!$D35-COUNT($C$31:$C$39),MATCH(Analysis_2_Adap_paper!F$30,Example_3_Adap!$E$11:$AR$11,0))</f>
        <v>2.1964484396619301E-5</v>
      </c>
      <c r="G35" s="1" cm="1">
        <f t="array" ref="G35">INDEX(Example_3_Adap!$E$12:$AR$119,MATCH(Analysis_2_Adap_paper!$C35,Example_3_Adap!$C$12:$C$119)+Analysis_2_Adap_paper!$D35-COUNT($C$31:$C$39),MATCH(Analysis_2_Adap_paper!G$30,Example_3_Adap!$E$11:$AR$11,0))</f>
        <v>1.7940287506235098E-5</v>
      </c>
      <c r="H35" s="1" cm="1">
        <f t="array" ref="H35">INDEX(Example_3_Adap!$E$12:$AR$119,MATCH(Analysis_2_Adap_paper!$C35,Example_3_Adap!$C$12:$C$119)+Analysis_2_Adap_paper!$D35-COUNT($C$31:$C$39),MATCH(Analysis_2_Adap_paper!H$30,Example_3_Adap!$E$11:$AR$11,0))</f>
        <v>1.6064514795743801E-5</v>
      </c>
      <c r="I35" s="1" cm="1">
        <f t="array" ref="I35">INDEX(Example_3_Adap!$E$12:$AR$119,MATCH(Analysis_2_Adap_paper!$C35,Example_3_Adap!$C$12:$C$119)+Analysis_2_Adap_paper!$D35-COUNT($C$31:$C$39),MATCH(Analysis_2_Adap_paper!I$30,Example_3_Adap!$E$11:$AR$11,0))</f>
        <v>1.39809462780249E-5</v>
      </c>
      <c r="J35" s="1" cm="1">
        <f t="array" ref="J35">INDEX(Example_3_Adap!$E$12:$AR$119,MATCH(Analysis_2_Adap_paper!$C35,Example_3_Adap!$C$12:$C$119)+Analysis_2_Adap_paper!$D35-COUNT($C$31:$C$39),MATCH(Analysis_2_Adap_paper!J$30,Example_3_Adap!$E$11:$AR$11,0))</f>
        <v>1.2939301996084299E-5</v>
      </c>
      <c r="K35" s="1" cm="1">
        <f t="array" ref="K35">INDEX(Example_3_Adap!$E$12:$AR$119,MATCH(Analysis_2_Adap_paper!$C35,Example_3_Adap!$C$12:$C$119)+Analysis_2_Adap_paper!$D35-COUNT($C$31:$C$39),MATCH(Analysis_2_Adap_paper!K$30,Example_3_Adap!$E$11:$AR$11,0))</f>
        <v>1.2797102726835799E-5</v>
      </c>
      <c r="L35" s="1" cm="1">
        <f t="array" ref="L35">INDEX(Example_3_Adap!$E$12:$AR$119,MATCH(Analysis_2_Adap_paper!$C35,Example_3_Adap!$C$12:$C$119)+Analysis_2_Adap_paper!$D35-COUNT($C$31:$C$39),MATCH(Analysis_2_Adap_paper!L$30,Example_3_Adap!$E$11:$AR$11,0))</f>
        <v>1.27776918361632E-5</v>
      </c>
      <c r="Q35" s="57">
        <f t="shared" si="6"/>
        <v>1.4875383005382319</v>
      </c>
      <c r="R35" s="57">
        <f t="shared" si="4"/>
        <v>1.4587972531909954</v>
      </c>
      <c r="S35" s="57">
        <f t="shared" si="4"/>
        <v>1.2520101092918436</v>
      </c>
      <c r="T35" s="57">
        <f t="shared" si="4"/>
        <v>1.2695619413201686</v>
      </c>
      <c r="U35" s="57">
        <f t="shared" si="4"/>
        <v>1.4530587665927055</v>
      </c>
      <c r="V35" s="57">
        <f t="shared" si="4"/>
        <v>1.5630389784363903</v>
      </c>
    </row>
    <row r="36" spans="3:23" outlineLevel="1" x14ac:dyDescent="0.45">
      <c r="C36" s="48">
        <f t="shared" si="5"/>
        <v>4</v>
      </c>
      <c r="D36" s="48">
        <v>6</v>
      </c>
      <c r="E36" s="1" cm="1">
        <f t="array" ref="E36">INDEX(Example_3_Adap!$E$12:$AR$119,MATCH(Analysis_2_Adap_paper!$C36,Example_3_Adap!$C$12:$C$119)+Analysis_2_Adap_paper!$D36-COUNT($C$31:$C$39),MATCH(Analysis_2_Adap_paper!E$30,Example_3_Adap!$E$11:$AR$11,0))</f>
        <v>1.1000409963379801E-5</v>
      </c>
      <c r="F36" s="1" cm="1">
        <f t="array" ref="F36">INDEX(Example_3_Adap!$E$12:$AR$119,MATCH(Analysis_2_Adap_paper!$C36,Example_3_Adap!$C$12:$C$119)+Analysis_2_Adap_paper!$D36-COUNT($C$31:$C$39),MATCH(Analysis_2_Adap_paper!F$30,Example_3_Adap!$E$11:$AR$11,0))</f>
        <v>8.9954151576421197E-6</v>
      </c>
      <c r="G36" s="1" cm="1">
        <f t="array" ref="G36">INDEX(Example_3_Adap!$E$12:$AR$119,MATCH(Analysis_2_Adap_paper!$C36,Example_3_Adap!$C$12:$C$119)+Analysis_2_Adap_paper!$D36-COUNT($C$31:$C$39),MATCH(Analysis_2_Adap_paper!G$30,Example_3_Adap!$E$11:$AR$11,0))</f>
        <v>7.6750591873064793E-6</v>
      </c>
      <c r="H36" s="1" cm="1">
        <f t="array" ref="H36">INDEX(Example_3_Adap!$E$12:$AR$119,MATCH(Analysis_2_Adap_paper!$C36,Example_3_Adap!$C$12:$C$119)+Analysis_2_Adap_paper!$D36-COUNT($C$31:$C$39),MATCH(Analysis_2_Adap_paper!H$30,Example_3_Adap!$E$11:$AR$11,0))</f>
        <v>6.8184351960098798E-6</v>
      </c>
      <c r="I36" s="1" cm="1">
        <f t="array" ref="I36">INDEX(Example_3_Adap!$E$12:$AR$119,MATCH(Analysis_2_Adap_paper!$C36,Example_3_Adap!$C$12:$C$119)+Analysis_2_Adap_paper!$D36-COUNT($C$31:$C$39),MATCH(Analysis_2_Adap_paper!I$30,Example_3_Adap!$E$11:$AR$11,0))</f>
        <v>6.5271374865005698E-6</v>
      </c>
      <c r="J36" s="1" cm="1">
        <f t="array" ref="J36">INDEX(Example_3_Adap!$E$12:$AR$119,MATCH(Analysis_2_Adap_paper!$C36,Example_3_Adap!$C$12:$C$119)+Analysis_2_Adap_paper!$D36-COUNT($C$31:$C$39),MATCH(Analysis_2_Adap_paper!J$30,Example_3_Adap!$E$11:$AR$11,0))</f>
        <v>7.3420162607362701E-6</v>
      </c>
      <c r="K36" s="1" cm="1">
        <f t="array" ref="K36">INDEX(Example_3_Adap!$E$12:$AR$119,MATCH(Analysis_2_Adap_paper!$C36,Example_3_Adap!$C$12:$C$119)+Analysis_2_Adap_paper!$D36-COUNT($C$31:$C$39),MATCH(Analysis_2_Adap_paper!K$30,Example_3_Adap!$E$11:$AR$11,0))</f>
        <v>8.9597779151517898E-6</v>
      </c>
      <c r="L36" s="1" cm="1">
        <f t="array" ref="L36">INDEX(Example_3_Adap!$E$12:$AR$119,MATCH(Analysis_2_Adap_paper!$C36,Example_3_Adap!$C$12:$C$119)+Analysis_2_Adap_paper!$D36-COUNT($C$31:$C$39),MATCH(Analysis_2_Adap_paper!L$30,Example_3_Adap!$E$11:$AR$11,0))</f>
        <v>7.6465453275886796E-6</v>
      </c>
      <c r="Q36" s="57">
        <f t="shared" si="6"/>
        <v>1.3066410050709478</v>
      </c>
      <c r="R36" s="57">
        <f t="shared" si="4"/>
        <v>1.2879108618221593</v>
      </c>
      <c r="S36" s="57">
        <f t="shared" si="4"/>
        <v>1.2249532295005676</v>
      </c>
      <c r="T36" s="57">
        <f t="shared" si="4"/>
        <v>1.2363648175304454</v>
      </c>
      <c r="U36" s="57">
        <f t="shared" si="4"/>
        <v>1.098939677113592</v>
      </c>
      <c r="V36" s="57">
        <f t="shared" si="4"/>
        <v>0.81751157923231033</v>
      </c>
    </row>
    <row r="37" spans="3:23" outlineLevel="1" x14ac:dyDescent="0.45">
      <c r="C37" s="48">
        <f t="shared" si="5"/>
        <v>4</v>
      </c>
      <c r="D37" s="48">
        <v>7</v>
      </c>
      <c r="E37" s="1" cm="1">
        <f t="array" ref="E37">INDEX(Example_3_Adap!$E$12:$AR$119,MATCH(Analysis_2_Adap_paper!$C37,Example_3_Adap!$C$12:$C$119)+Analysis_2_Adap_paper!$D37-COUNT($C$31:$C$39),MATCH(Analysis_2_Adap_paper!E$30,Example_3_Adap!$E$11:$AR$11,0))</f>
        <v>4.6564478730637404E-6</v>
      </c>
      <c r="F37" s="1" cm="1">
        <f t="array" ref="F37">INDEX(Example_3_Adap!$E$12:$AR$119,MATCH(Analysis_2_Adap_paper!$C37,Example_3_Adap!$C$12:$C$119)+Analysis_2_Adap_paper!$D37-COUNT($C$31:$C$39),MATCH(Analysis_2_Adap_paper!F$30,Example_3_Adap!$E$11:$AR$11,0))</f>
        <v>3.9044416126898702E-6</v>
      </c>
      <c r="G37" s="1" cm="1">
        <f t="array" ref="G37">INDEX(Example_3_Adap!$E$12:$AR$119,MATCH(Analysis_2_Adap_paper!$C37,Example_3_Adap!$C$12:$C$119)+Analysis_2_Adap_paper!$D37-COUNT($C$31:$C$39),MATCH(Analysis_2_Adap_paper!G$30,Example_3_Adap!$E$11:$AR$11,0))</f>
        <v>3.4120291729777802E-6</v>
      </c>
      <c r="H37" s="1" cm="1">
        <f t="array" ref="H37">INDEX(Example_3_Adap!$E$12:$AR$119,MATCH(Analysis_2_Adap_paper!$C37,Example_3_Adap!$C$12:$C$119)+Analysis_2_Adap_paper!$D37-COUNT($C$31:$C$39),MATCH(Analysis_2_Adap_paper!H$30,Example_3_Adap!$E$11:$AR$11,0))</f>
        <v>3.10268765701948E-6</v>
      </c>
      <c r="I37" s="1" cm="1">
        <f t="array" ref="I37">INDEX(Example_3_Adap!$E$12:$AR$119,MATCH(Analysis_2_Adap_paper!$C37,Example_3_Adap!$C$12:$C$119)+Analysis_2_Adap_paper!$D37-COUNT($C$31:$C$39),MATCH(Analysis_2_Adap_paper!I$30,Example_3_Adap!$E$11:$AR$11,0))</f>
        <v>3.58174611392314E-6</v>
      </c>
      <c r="J37" s="1" cm="1">
        <f t="array" ref="J37">INDEX(Example_3_Adap!$E$12:$AR$119,MATCH(Analysis_2_Adap_paper!$C37,Example_3_Adap!$C$12:$C$119)+Analysis_2_Adap_paper!$D37-COUNT($C$31:$C$39),MATCH(Analysis_2_Adap_paper!J$30,Example_3_Adap!$E$11:$AR$11,0))</f>
        <v>3.8937803878979998E-6</v>
      </c>
      <c r="K37" s="1" cm="1">
        <f t="array" ref="K37">INDEX(Example_3_Adap!$E$12:$AR$119,MATCH(Analysis_2_Adap_paper!$C37,Example_3_Adap!$C$12:$C$119)+Analysis_2_Adap_paper!$D37-COUNT($C$31:$C$39),MATCH(Analysis_2_Adap_paper!K$30,Example_3_Adap!$E$11:$AR$11,0))</f>
        <v>6.2467684074363197E-6</v>
      </c>
      <c r="L37" s="1" cm="1">
        <f t="array" ref="L37">INDEX(Example_3_Adap!$E$12:$AR$119,MATCH(Analysis_2_Adap_paper!$C37,Example_3_Adap!$C$12:$C$119)+Analysis_2_Adap_paper!$D37-COUNT($C$31:$C$39),MATCH(Analysis_2_Adap_paper!L$30,Example_3_Adap!$E$11:$AR$11,0))</f>
        <v>4.8847309699340199E-6</v>
      </c>
      <c r="Q37" s="57">
        <f t="shared" si="6"/>
        <v>1.2402555577537291</v>
      </c>
      <c r="R37" s="57">
        <f t="shared" si="4"/>
        <v>1.2040736280183717</v>
      </c>
      <c r="S37" s="57">
        <f t="shared" si="4"/>
        <v>1.1695478942671471</v>
      </c>
      <c r="T37" s="57">
        <f t="shared" si="4"/>
        <v>1.1359222142140397</v>
      </c>
      <c r="U37" s="57">
        <f t="shared" si="4"/>
        <v>0.86578735037662014</v>
      </c>
      <c r="V37" s="57">
        <f t="shared" si="4"/>
        <v>0.91500479236860444</v>
      </c>
    </row>
    <row r="38" spans="3:23" outlineLevel="1" x14ac:dyDescent="0.45">
      <c r="C38" s="48">
        <f t="shared" si="5"/>
        <v>4</v>
      </c>
      <c r="D38" s="48">
        <v>8</v>
      </c>
      <c r="E38" s="1" cm="1">
        <f t="array" ref="E38">INDEX(Example_3_Adap!$E$12:$AR$119,MATCH(Analysis_2_Adap_paper!$C38,Example_3_Adap!$C$12:$C$119)+Analysis_2_Adap_paper!$D38-COUNT($C$31:$C$39),MATCH(Analysis_2_Adap_paper!E$30,Example_3_Adap!$E$11:$AR$11,0))</f>
        <v>2.04025890826464E-6</v>
      </c>
      <c r="F38" s="1" cm="1">
        <f t="array" ref="F38">INDEX(Example_3_Adap!$E$12:$AR$119,MATCH(Analysis_2_Adap_paper!$C38,Example_3_Adap!$C$12:$C$119)+Analysis_2_Adap_paper!$D38-COUNT($C$31:$C$39),MATCH(Analysis_2_Adap_paper!F$30,Example_3_Adap!$E$11:$AR$11,0))</f>
        <v>1.75374085742419E-6</v>
      </c>
      <c r="G38" s="1" cm="1">
        <f t="array" ref="G38">INDEX(Example_3_Adap!$E$12:$AR$119,MATCH(Analysis_2_Adap_paper!$C38,Example_3_Adap!$C$12:$C$119)+Analysis_2_Adap_paper!$D38-COUNT($C$31:$C$39),MATCH(Analysis_2_Adap_paper!G$30,Example_3_Adap!$E$11:$AR$11,0))</f>
        <v>1.56938021333985E-6</v>
      </c>
      <c r="H38" s="1" cm="1">
        <f t="array" ref="H38">INDEX(Example_3_Adap!$E$12:$AR$119,MATCH(Analysis_2_Adap_paper!$C38,Example_3_Adap!$C$12:$C$119)+Analysis_2_Adap_paper!$D38-COUNT($C$31:$C$39),MATCH(Analysis_2_Adap_paper!H$30,Example_3_Adap!$E$11:$AR$11,0))</f>
        <v>1.45946747664993E-6</v>
      </c>
      <c r="I38" s="1" cm="1">
        <f t="array" ref="I38">INDEX(Example_3_Adap!$E$12:$AR$119,MATCH(Analysis_2_Adap_paper!$C38,Example_3_Adap!$C$12:$C$119)+Analysis_2_Adap_paper!$D38-COUNT($C$31:$C$39),MATCH(Analysis_2_Adap_paper!I$30,Example_3_Adap!$E$11:$AR$11,0))</f>
        <v>1.8790385638567299E-6</v>
      </c>
      <c r="J38" s="1" cm="1">
        <f t="array" ref="J38">INDEX(Example_3_Adap!$E$12:$AR$119,MATCH(Analysis_2_Adap_paper!$C38,Example_3_Adap!$C$12:$C$119)+Analysis_2_Adap_paper!$D38-COUNT($C$31:$C$39),MATCH(Analysis_2_Adap_paper!J$30,Example_3_Adap!$E$11:$AR$11,0))</f>
        <v>1.6398439584008799E-6</v>
      </c>
      <c r="K38" s="1" cm="1">
        <f t="array" ref="K38">INDEX(Example_3_Adap!$E$12:$AR$119,MATCH(Analysis_2_Adap_paper!$C38,Example_3_Adap!$C$12:$C$119)+Analysis_2_Adap_paper!$D38-COUNT($C$31:$C$39),MATCH(Analysis_2_Adap_paper!K$30,Example_3_Adap!$E$11:$AR$11,0))</f>
        <v>2.17081873188362E-6</v>
      </c>
      <c r="L38" s="1" cm="1">
        <f t="array" ref="L38">INDEX(Example_3_Adap!$E$12:$AR$119,MATCH(Analysis_2_Adap_paper!$C38,Example_3_Adap!$C$12:$C$119)+Analysis_2_Adap_paper!$D38-COUNT($C$31:$C$39),MATCH(Analysis_2_Adap_paper!L$30,Example_3_Adap!$E$11:$AR$11,0))</f>
        <v>2.29395718065461E-6</v>
      </c>
      <c r="Q38" s="57">
        <f t="shared" si="6"/>
        <v>1.190477586860631</v>
      </c>
      <c r="R38" s="57">
        <f t="shared" si="4"/>
        <v>1.1546806556271971</v>
      </c>
      <c r="S38" s="57">
        <f t="shared" si="4"/>
        <v>1.120435065797964</v>
      </c>
      <c r="T38" s="57">
        <f t="shared" si="4"/>
        <v>1.0880764085870787</v>
      </c>
      <c r="U38" s="57">
        <f t="shared" si="4"/>
        <v>0.93066840216587121</v>
      </c>
      <c r="V38" s="57">
        <f t="shared" si="4"/>
        <v>1.2476129775315112</v>
      </c>
    </row>
    <row r="39" spans="3:23" outlineLevel="1" x14ac:dyDescent="0.45">
      <c r="C39" s="48">
        <f t="shared" si="5"/>
        <v>4</v>
      </c>
      <c r="D39" s="48">
        <v>9</v>
      </c>
      <c r="E39" s="1" cm="1">
        <f t="array" ref="E39">INDEX(Example_3_Adap!$E$12:$AR$119,MATCH(Analysis_2_Adap_paper!$C39,Example_3_Adap!$C$12:$C$119)+Analysis_2_Adap_paper!$D39-COUNT($C$31:$C$39),MATCH(Analysis_2_Adap_paper!E$30,Example_3_Adap!$E$11:$AR$11,0))</f>
        <v>9.16835052988673E-7</v>
      </c>
      <c r="F39" s="1" cm="1">
        <f t="array" ref="F39">INDEX(Example_3_Adap!$E$12:$AR$119,MATCH(Analysis_2_Adap_paper!$C39,Example_3_Adap!$C$12:$C$119)+Analysis_2_Adap_paper!$D39-COUNT($C$31:$C$39),MATCH(Analysis_2_Adap_paper!F$30,Example_3_Adap!$E$11:$AR$11,0))</f>
        <v>8.0746210784354801E-7</v>
      </c>
      <c r="G39" s="1" cm="1">
        <f t="array" ref="G39">INDEX(Example_3_Adap!$E$12:$AR$119,MATCH(Analysis_2_Adap_paper!$C39,Example_3_Adap!$C$12:$C$119)+Analysis_2_Adap_paper!$D39-COUNT($C$31:$C$39),MATCH(Analysis_2_Adap_paper!G$30,Example_3_Adap!$E$11:$AR$11,0))</f>
        <v>7.3957585300377104E-7</v>
      </c>
      <c r="H39" s="1" cm="1">
        <f t="array" ref="H39">INDEX(Example_3_Adap!$E$12:$AR$119,MATCH(Analysis_2_Adap_paper!$C39,Example_3_Adap!$C$12:$C$119)+Analysis_2_Adap_paper!$D39-COUNT($C$31:$C$39),MATCH(Analysis_2_Adap_paper!H$30,Example_3_Adap!$E$11:$AR$11,0))</f>
        <v>8.2937489409573499E-7</v>
      </c>
      <c r="I39" s="1" cm="1">
        <f t="array" ref="I39">INDEX(Example_3_Adap!$E$12:$AR$119,MATCH(Analysis_2_Adap_paper!$C39,Example_3_Adap!$C$12:$C$119)+Analysis_2_Adap_paper!$D39-COUNT($C$31:$C$39),MATCH(Analysis_2_Adap_paper!I$30,Example_3_Adap!$E$11:$AR$11,0))</f>
        <v>9.0957539811142798E-7</v>
      </c>
      <c r="J39" s="1" cm="1">
        <f t="array" ref="J39">INDEX(Example_3_Adap!$E$12:$AR$119,MATCH(Analysis_2_Adap_paper!$C39,Example_3_Adap!$C$12:$C$119)+Analysis_2_Adap_paper!$D39-COUNT($C$31:$C$39),MATCH(Analysis_2_Adap_paper!J$30,Example_3_Adap!$E$11:$AR$11,0))</f>
        <v>1.0510439594213399E-6</v>
      </c>
      <c r="K39" s="1" cm="1">
        <f t="array" ref="K39">INDEX(Example_3_Adap!$E$12:$AR$119,MATCH(Analysis_2_Adap_paper!$C39,Example_3_Adap!$C$12:$C$119)+Analysis_2_Adap_paper!$D39-COUNT($C$31:$C$39),MATCH(Analysis_2_Adap_paper!K$30,Example_3_Adap!$E$11:$AR$11,0))</f>
        <v>7.6004091198455996E-7</v>
      </c>
      <c r="L39" s="1" cm="1">
        <f t="array" ref="L39">INDEX(Example_3_Adap!$E$12:$AR$119,MATCH(Analysis_2_Adap_paper!$C39,Example_3_Adap!$C$12:$C$119)+Analysis_2_Adap_paper!$D39-COUNT($C$31:$C$39),MATCH(Analysis_2_Adap_paper!L$30,Example_3_Adap!$E$11:$AR$11,0))</f>
        <v>7.6004091198457002E-7</v>
      </c>
      <c r="Q39" s="57">
        <f t="shared" si="6"/>
        <v>1.1540181331512935</v>
      </c>
      <c r="R39" s="57">
        <f t="shared" si="4"/>
        <v>1.1189691183536237</v>
      </c>
      <c r="S39" s="57">
        <f t="shared" si="4"/>
        <v>1.0854248890741502</v>
      </c>
      <c r="T39" s="57">
        <f t="shared" si="4"/>
        <v>0.8153457802365679</v>
      </c>
      <c r="U39" s="57">
        <f t="shared" si="4"/>
        <v>1.0467295374178771</v>
      </c>
      <c r="V39" s="57">
        <f t="shared" si="4"/>
        <v>0.64173552914449217</v>
      </c>
    </row>
    <row r="40" spans="3:23" ht="11.85" customHeight="1" outlineLevel="1" x14ac:dyDescent="0.45"/>
    <row r="41" spans="3:23" outlineLevel="1" x14ac:dyDescent="0.45">
      <c r="C41" s="87" t="s">
        <v>141</v>
      </c>
      <c r="D41" s="87"/>
      <c r="E41" s="87"/>
      <c r="F41" s="87"/>
      <c r="G41" s="87"/>
      <c r="H41" s="87"/>
      <c r="I41" s="87"/>
      <c r="J41" s="87"/>
      <c r="K41" s="87"/>
      <c r="L41" s="87"/>
      <c r="P41" s="90" t="s">
        <v>103</v>
      </c>
      <c r="Q41" s="91"/>
      <c r="R41" s="91"/>
      <c r="S41" s="91"/>
      <c r="T41" s="91"/>
      <c r="U41" s="91"/>
      <c r="V41" s="91"/>
      <c r="W41" s="92"/>
    </row>
    <row r="42" spans="3:23" outlineLevel="1" x14ac:dyDescent="0.45">
      <c r="C42" s="50" t="s">
        <v>11</v>
      </c>
      <c r="D42" s="50" t="s">
        <v>14</v>
      </c>
      <c r="E42" s="54" t="str">
        <f>"Mu_1E-" &amp;E$28&amp;"_CPLRBF_AD"</f>
        <v>Mu_1E-6_CPLRBF_AD</v>
      </c>
      <c r="F42" s="54" t="str">
        <f t="shared" ref="F42:L42" si="7">"Mu_1E-" &amp;F$28&amp;"_CPLRBF_AD"</f>
        <v>Mu_1E-7_CPLRBF_AD</v>
      </c>
      <c r="G42" s="54" t="str">
        <f t="shared" si="7"/>
        <v>Mu_1E-8_CPLRBF_AD</v>
      </c>
      <c r="H42" s="54" t="str">
        <f t="shared" si="7"/>
        <v>Mu_1E-9_CPLRBF_AD</v>
      </c>
      <c r="I42" s="54" t="str">
        <f t="shared" si="7"/>
        <v>Mu_1E-10_CPLRBF_AD</v>
      </c>
      <c r="J42" s="54" t="str">
        <f t="shared" si="7"/>
        <v>Mu_1E-11_CPLRBF_AD</v>
      </c>
      <c r="K42" s="54" t="str">
        <f t="shared" si="7"/>
        <v>Mu_1E-12_CPLRBF_AD</v>
      </c>
      <c r="L42" s="54" t="str">
        <f t="shared" si="7"/>
        <v>Mu_1E-13_CPLRBF_AD</v>
      </c>
      <c r="Q42" t="str">
        <f t="shared" ref="Q42:V42" si="8">E42</f>
        <v>Mu_1E-6_CPLRBF_AD</v>
      </c>
      <c r="R42" t="str">
        <f t="shared" si="8"/>
        <v>Mu_1E-7_CPLRBF_AD</v>
      </c>
      <c r="S42" t="str">
        <f t="shared" si="8"/>
        <v>Mu_1E-8_CPLRBF_AD</v>
      </c>
      <c r="T42" t="str">
        <f t="shared" si="8"/>
        <v>Mu_1E-9_CPLRBF_AD</v>
      </c>
      <c r="U42" t="str">
        <f t="shared" si="8"/>
        <v>Mu_1E-10_CPLRBF_AD</v>
      </c>
      <c r="V42" t="str">
        <f t="shared" si="8"/>
        <v>Mu_1E-11_CPLRBF_AD</v>
      </c>
    </row>
    <row r="43" spans="3:23" outlineLevel="1" x14ac:dyDescent="0.45">
      <c r="C43" s="53">
        <v>256</v>
      </c>
      <c r="D43" s="48">
        <v>1</v>
      </c>
      <c r="E43" s="1" cm="1">
        <f t="array" ref="E43">INDEX(Example_3_Adap!$E$12:$AR$119,MATCH(Analysis_2_Adap_paper!$C43,Example_3_Adap!$C$12:$C$119)+Analysis_2_Adap_paper!$D43-COUNT($C$43:$C$51),MATCH(Analysis_2_Adap_paper!E$42,Example_3_Adap!$E$11:$AR$11,0))</f>
        <v>0.12453606714007</v>
      </c>
      <c r="F43" s="1" cm="1">
        <f t="array" ref="F43">INDEX(Example_3_Adap!$E$12:$AR$119,MATCH(Analysis_2_Adap_paper!$C43,Example_3_Adap!$C$12:$C$119)+Analysis_2_Adap_paper!$D43-COUNT($C$43:$C$51),MATCH(Analysis_2_Adap_paper!F$42,Example_3_Adap!$E$11:$AR$11,0))</f>
        <v>0.120510632582409</v>
      </c>
      <c r="G43" s="1" cm="1">
        <f t="array" ref="G43">INDEX(Example_3_Adap!$E$12:$AR$119,MATCH(Analysis_2_Adap_paper!$C43,Example_3_Adap!$C$12:$C$119)+Analysis_2_Adap_paper!$D43-COUNT($C$43:$C$51),MATCH(Analysis_2_Adap_paper!G$42,Example_3_Adap!$E$11:$AR$11,0))</f>
        <v>9.1072903961276097E-2</v>
      </c>
      <c r="H43" s="1" cm="1">
        <f t="array" ref="H43">INDEX(Example_3_Adap!$E$12:$AR$119,MATCH(Analysis_2_Adap_paper!$C43,Example_3_Adap!$C$12:$C$119)+Analysis_2_Adap_paper!$D43-COUNT($C$43:$C$51),MATCH(Analysis_2_Adap_paper!H$42,Example_3_Adap!$E$11:$AR$11,0))</f>
        <v>2.6454659699084001E-2</v>
      </c>
      <c r="I43" s="1" cm="1">
        <f t="array" ref="I43">INDEX(Example_3_Adap!$E$12:$AR$119,MATCH(Analysis_2_Adap_paper!$C43,Example_3_Adap!$C$12:$C$119)+Analysis_2_Adap_paper!$D43-COUNT($C$43:$C$51),MATCH(Analysis_2_Adap_paper!I$42,Example_3_Adap!$E$11:$AR$11,0))</f>
        <v>3.2707831414881998E-3</v>
      </c>
      <c r="J43" s="1" cm="1">
        <f t="array" ref="J43">INDEX(Example_3_Adap!$E$12:$AR$119,MATCH(Analysis_2_Adap_paper!$C43,Example_3_Adap!$C$12:$C$119)+Analysis_2_Adap_paper!$D43-COUNT($C$43:$C$51),MATCH(Analysis_2_Adap_paper!J$42,Example_3_Adap!$E$11:$AR$11,0))</f>
        <v>3.4708681050688001E-4</v>
      </c>
      <c r="K43" s="1" cm="1">
        <f t="array" ref="K43">INDEX(Example_3_Adap!$E$12:$AR$119,MATCH(Analysis_2_Adap_paper!$C43,Example_3_Adap!$C$12:$C$119)+Analysis_2_Adap_paper!$D43-COUNT($C$43:$C$51),MATCH(Analysis_2_Adap_paper!K$42,Example_3_Adap!$E$11:$AR$11,0))</f>
        <v>2.14989762753248E-4</v>
      </c>
      <c r="L43" s="1" cm="1">
        <f t="array" ref="L43">INDEX(Example_3_Adap!$E$12:$AR$119,MATCH(Analysis_2_Adap_paper!$C43,Example_3_Adap!$C$12:$C$119)+Analysis_2_Adap_paper!$D43-COUNT($C$43:$C$51),MATCH(Analysis_2_Adap_paper!L$42,Example_3_Adap!$E$11:$AR$11,0))</f>
        <v>8.0747716128826098E-4</v>
      </c>
      <c r="Q43" s="56" t="s">
        <v>93</v>
      </c>
      <c r="R43" s="56" t="s">
        <v>93</v>
      </c>
      <c r="S43" s="56" t="s">
        <v>93</v>
      </c>
      <c r="T43" s="56" t="s">
        <v>93</v>
      </c>
      <c r="U43" s="56" t="s">
        <v>93</v>
      </c>
      <c r="V43" s="56" t="s">
        <v>93</v>
      </c>
    </row>
    <row r="44" spans="3:23" outlineLevel="1" x14ac:dyDescent="0.45">
      <c r="C44" s="48">
        <f>C43</f>
        <v>256</v>
      </c>
      <c r="D44" s="48">
        <v>2</v>
      </c>
      <c r="E44" s="1" cm="1">
        <f t="array" ref="E44">INDEX(Example_3_Adap!$E$12:$AR$119,MATCH(Analysis_2_Adap_paper!$C44,Example_3_Adap!$C$12:$C$119)+Analysis_2_Adap_paper!$D44-COUNT($C$43:$C$51),MATCH(Analysis_2_Adap_paper!E$42,Example_3_Adap!$E$11:$AR$11,0))</f>
        <v>0.10838552790221399</v>
      </c>
      <c r="F44" s="1" cm="1">
        <f t="array" ref="F44">INDEX(Example_3_Adap!$E$12:$AR$119,MATCH(Analysis_2_Adap_paper!$C44,Example_3_Adap!$C$12:$C$119)+Analysis_2_Adap_paper!$D44-COUNT($C$43:$C$51),MATCH(Analysis_2_Adap_paper!F$42,Example_3_Adap!$E$11:$AR$11,0))</f>
        <v>4.8396121457884002E-2</v>
      </c>
      <c r="G44" s="1" cm="1">
        <f t="array" ref="G44">INDEX(Example_3_Adap!$E$12:$AR$119,MATCH(Analysis_2_Adap_paper!$C44,Example_3_Adap!$C$12:$C$119)+Analysis_2_Adap_paper!$D44-COUNT($C$43:$C$51),MATCH(Analysis_2_Adap_paper!G$42,Example_3_Adap!$E$11:$AR$11,0))</f>
        <v>5.7280378809991799E-3</v>
      </c>
      <c r="H44" s="1" cm="1">
        <f t="array" ref="H44">INDEX(Example_3_Adap!$E$12:$AR$119,MATCH(Analysis_2_Adap_paper!$C44,Example_3_Adap!$C$12:$C$119)+Analysis_2_Adap_paper!$D44-COUNT($C$43:$C$51),MATCH(Analysis_2_Adap_paper!H$42,Example_3_Adap!$E$11:$AR$11,0))</f>
        <v>1.76785182702587E-4</v>
      </c>
      <c r="I44" s="1" cm="1">
        <f t="array" ref="I44">INDEX(Example_3_Adap!$E$12:$AR$119,MATCH(Analysis_2_Adap_paper!$C44,Example_3_Adap!$C$12:$C$119)+Analysis_2_Adap_paper!$D44-COUNT($C$43:$C$51),MATCH(Analysis_2_Adap_paper!I$42,Example_3_Adap!$E$11:$AR$11,0))</f>
        <v>3.7728314055129801E-6</v>
      </c>
      <c r="J44" s="1" cm="1">
        <f t="array" ref="J44">INDEX(Example_3_Adap!$E$12:$AR$119,MATCH(Analysis_2_Adap_paper!$C44,Example_3_Adap!$C$12:$C$119)+Analysis_2_Adap_paper!$D44-COUNT($C$43:$C$51),MATCH(Analysis_2_Adap_paper!J$42,Example_3_Adap!$E$11:$AR$11,0))</f>
        <v>1.2229711501276999E-5</v>
      </c>
      <c r="K44" s="1" cm="1">
        <f t="array" ref="K44">INDEX(Example_3_Adap!$E$12:$AR$119,MATCH(Analysis_2_Adap_paper!$C44,Example_3_Adap!$C$12:$C$119)+Analysis_2_Adap_paper!$D44-COUNT($C$43:$C$51),MATCH(Analysis_2_Adap_paper!K$42,Example_3_Adap!$E$11:$AR$11,0))</f>
        <v>2.02058716695319E-4</v>
      </c>
      <c r="L44" s="1" cm="1">
        <f t="array" ref="L44">INDEX(Example_3_Adap!$E$12:$AR$119,MATCH(Analysis_2_Adap_paper!$C44,Example_3_Adap!$C$12:$C$119)+Analysis_2_Adap_paper!$D44-COUNT($C$43:$C$51),MATCH(Analysis_2_Adap_paper!L$42,Example_3_Adap!$E$11:$AR$11,0))</f>
        <v>8.0524007847770896E-4</v>
      </c>
      <c r="Q44" s="57">
        <f>LOG(E43/E44)/LOG(2)</f>
        <v>0.20039148985262664</v>
      </c>
      <c r="R44" s="57">
        <f t="shared" ref="R44:V51" si="9">LOG(F43/F44)/LOG(2)</f>
        <v>1.316197102836872</v>
      </c>
      <c r="S44" s="57">
        <f t="shared" si="9"/>
        <v>3.9909089481270867</v>
      </c>
      <c r="T44" s="57">
        <f t="shared" si="9"/>
        <v>7.2253806895298078</v>
      </c>
      <c r="U44" s="57">
        <f t="shared" si="9"/>
        <v>9.7597727614555705</v>
      </c>
      <c r="V44" s="57">
        <f t="shared" si="9"/>
        <v>4.8268342667653785</v>
      </c>
    </row>
    <row r="45" spans="3:23" outlineLevel="1" x14ac:dyDescent="0.45">
      <c r="C45" s="48">
        <f t="shared" ref="C45:C51" si="10">C44</f>
        <v>256</v>
      </c>
      <c r="D45" s="48">
        <v>3</v>
      </c>
      <c r="E45" s="1" cm="1">
        <f t="array" ref="E45">INDEX(Example_3_Adap!$E$12:$AR$119,MATCH(Analysis_2_Adap_paper!$C45,Example_3_Adap!$C$12:$C$119)+Analysis_2_Adap_paper!$D45-COUNT($C$43:$C$51),MATCH(Analysis_2_Adap_paper!E$42,Example_3_Adap!$E$11:$AR$11,0))</f>
        <v>1.80421245924407E-2</v>
      </c>
      <c r="F45" s="1" cm="1">
        <f t="array" ref="F45">INDEX(Example_3_Adap!$E$12:$AR$119,MATCH(Analysis_2_Adap_paper!$C45,Example_3_Adap!$C$12:$C$119)+Analysis_2_Adap_paper!$D45-COUNT($C$43:$C$51),MATCH(Analysis_2_Adap_paper!F$42,Example_3_Adap!$E$11:$AR$11,0))</f>
        <v>9.4576001399104804E-4</v>
      </c>
      <c r="G45" s="1" cm="1">
        <f t="array" ref="G45">INDEX(Example_3_Adap!$E$12:$AR$119,MATCH(Analysis_2_Adap_paper!$C45,Example_3_Adap!$C$12:$C$119)+Analysis_2_Adap_paper!$D45-COUNT($C$43:$C$51),MATCH(Analysis_2_Adap_paper!G$42,Example_3_Adap!$E$11:$AR$11,0))</f>
        <v>1.055470056599E-5</v>
      </c>
      <c r="H45" s="1" cm="1">
        <f t="array" ref="H45">INDEX(Example_3_Adap!$E$12:$AR$119,MATCH(Analysis_2_Adap_paper!$C45,Example_3_Adap!$C$12:$C$119)+Analysis_2_Adap_paper!$D45-COUNT($C$43:$C$51),MATCH(Analysis_2_Adap_paper!H$42,Example_3_Adap!$E$11:$AR$11,0))</f>
        <v>7.8520082524846604E-7</v>
      </c>
      <c r="I45" s="1" cm="1">
        <f t="array" ref="I45">INDEX(Example_3_Adap!$E$12:$AR$119,MATCH(Analysis_2_Adap_paper!$C45,Example_3_Adap!$C$12:$C$119)+Analysis_2_Adap_paper!$D45-COUNT($C$43:$C$51),MATCH(Analysis_2_Adap_paper!I$42,Example_3_Adap!$E$11:$AR$11,0))</f>
        <v>1.9496443464106501E-6</v>
      </c>
      <c r="J45" s="1" cm="1">
        <f t="array" ref="J45">INDEX(Example_3_Adap!$E$12:$AR$119,MATCH(Analysis_2_Adap_paper!$C45,Example_3_Adap!$C$12:$C$119)+Analysis_2_Adap_paper!$D45-COUNT($C$43:$C$51),MATCH(Analysis_2_Adap_paper!J$42,Example_3_Adap!$E$11:$AR$11,0))</f>
        <v>1.19319144298302E-5</v>
      </c>
      <c r="K45" s="1" cm="1">
        <f t="array" ref="K45">INDEX(Example_3_Adap!$E$12:$AR$119,MATCH(Analysis_2_Adap_paper!$C45,Example_3_Adap!$C$12:$C$119)+Analysis_2_Adap_paper!$D45-COUNT($C$43:$C$51),MATCH(Analysis_2_Adap_paper!K$42,Example_3_Adap!$E$11:$AR$11,0))</f>
        <v>2.0206264217970099E-4</v>
      </c>
      <c r="L45" s="1" cm="1">
        <f t="array" ref="L45">INDEX(Example_3_Adap!$E$12:$AR$119,MATCH(Analysis_2_Adap_paper!$C45,Example_3_Adap!$C$12:$C$119)+Analysis_2_Adap_paper!$D45-COUNT($C$43:$C$51),MATCH(Analysis_2_Adap_paper!L$42,Example_3_Adap!$E$11:$AR$11,0))</f>
        <v>8.0529899698156195E-4</v>
      </c>
      <c r="Q45" s="57">
        <f t="shared" ref="Q45:Q51" si="11">LOG(E44/E45)/LOG(2)</f>
        <v>2.5867309931313729</v>
      </c>
      <c r="R45" s="57">
        <f t="shared" si="9"/>
        <v>5.6772734749892173</v>
      </c>
      <c r="S45" s="57">
        <f t="shared" si="9"/>
        <v>9.0840115729284836</v>
      </c>
      <c r="T45" s="57">
        <f t="shared" si="9"/>
        <v>7.8147199555057814</v>
      </c>
      <c r="U45" s="57">
        <f t="shared" si="9"/>
        <v>0.95243666071061828</v>
      </c>
      <c r="V45" s="57">
        <f t="shared" si="9"/>
        <v>3.5564834629393832E-2</v>
      </c>
    </row>
    <row r="46" spans="3:23" outlineLevel="1" x14ac:dyDescent="0.45">
      <c r="C46" s="48">
        <f t="shared" si="10"/>
        <v>256</v>
      </c>
      <c r="D46" s="48">
        <v>4</v>
      </c>
      <c r="E46" s="1" cm="1">
        <f t="array" ref="E46">INDEX(Example_3_Adap!$E$12:$AR$119,MATCH(Analysis_2_Adap_paper!$C46,Example_3_Adap!$C$12:$C$119)+Analysis_2_Adap_paper!$D46-COUNT($C$43:$C$51),MATCH(Analysis_2_Adap_paper!E$42,Example_3_Adap!$E$11:$AR$11,0))</f>
        <v>1.03329918232475E-4</v>
      </c>
      <c r="F46" s="1" cm="1">
        <f t="array" ref="F46">INDEX(Example_3_Adap!$E$12:$AR$119,MATCH(Analysis_2_Adap_paper!$C46,Example_3_Adap!$C$12:$C$119)+Analysis_2_Adap_paper!$D46-COUNT($C$43:$C$51),MATCH(Analysis_2_Adap_paper!F$42,Example_3_Adap!$E$11:$AR$11,0))</f>
        <v>3.0945892177669499E-6</v>
      </c>
      <c r="G46" s="1" cm="1">
        <f t="array" ref="G46">INDEX(Example_3_Adap!$E$12:$AR$119,MATCH(Analysis_2_Adap_paper!$C46,Example_3_Adap!$C$12:$C$119)+Analysis_2_Adap_paper!$D46-COUNT($C$43:$C$51),MATCH(Analysis_2_Adap_paper!G$42,Example_3_Adap!$E$11:$AR$11,0))</f>
        <v>1.3070847999507801E-6</v>
      </c>
      <c r="H46" s="1" cm="1">
        <f t="array" ref="H46">INDEX(Example_3_Adap!$E$12:$AR$119,MATCH(Analysis_2_Adap_paper!$C46,Example_3_Adap!$C$12:$C$119)+Analysis_2_Adap_paper!$D46-COUNT($C$43:$C$51),MATCH(Analysis_2_Adap_paper!H$42,Example_3_Adap!$E$11:$AR$11,0))</f>
        <v>7.3665438304892895E-7</v>
      </c>
      <c r="I46" s="1" cm="1">
        <f t="array" ref="I46">INDEX(Example_3_Adap!$E$12:$AR$119,MATCH(Analysis_2_Adap_paper!$C46,Example_3_Adap!$C$12:$C$119)+Analysis_2_Adap_paper!$D46-COUNT($C$43:$C$51),MATCH(Analysis_2_Adap_paper!I$42,Example_3_Adap!$E$11:$AR$11,0))</f>
        <v>1.8550268429118299E-6</v>
      </c>
      <c r="J46" s="1" cm="1">
        <f t="array" ref="J46">INDEX(Example_3_Adap!$E$12:$AR$119,MATCH(Analysis_2_Adap_paper!$C46,Example_3_Adap!$C$12:$C$119)+Analysis_2_Adap_paper!$D46-COUNT($C$43:$C$51),MATCH(Analysis_2_Adap_paper!J$42,Example_3_Adap!$E$11:$AR$11,0))</f>
        <v>1.17430677635255E-5</v>
      </c>
      <c r="K46" s="1" cm="1">
        <f t="array" ref="K46">INDEX(Example_3_Adap!$E$12:$AR$119,MATCH(Analysis_2_Adap_paper!$C46,Example_3_Adap!$C$12:$C$119)+Analysis_2_Adap_paper!$D46-COUNT($C$43:$C$51),MATCH(Analysis_2_Adap_paper!K$42,Example_3_Adap!$E$11:$AR$11,0))</f>
        <v>2.0206413551671E-4</v>
      </c>
      <c r="L46" s="1" cm="1">
        <f t="array" ref="L46">INDEX(Example_3_Adap!$E$12:$AR$119,MATCH(Analysis_2_Adap_paper!$C46,Example_3_Adap!$C$12:$C$119)+Analysis_2_Adap_paper!$D46-COUNT($C$43:$C$51),MATCH(Analysis_2_Adap_paper!L$42,Example_3_Adap!$E$11:$AR$11,0))</f>
        <v>8.0503128437392404E-4</v>
      </c>
      <c r="Q46" s="57">
        <f t="shared" si="11"/>
        <v>7.4479673924511642</v>
      </c>
      <c r="R46" s="57">
        <f t="shared" si="9"/>
        <v>8.2555824210212094</v>
      </c>
      <c r="S46" s="57">
        <f t="shared" si="9"/>
        <v>3.0134610031557107</v>
      </c>
      <c r="T46" s="57">
        <f t="shared" si="9"/>
        <v>9.2073781853811668E-2</v>
      </c>
      <c r="U46" s="57">
        <f t="shared" si="9"/>
        <v>7.1770908622672019E-2</v>
      </c>
      <c r="V46" s="57">
        <f t="shared" si="9"/>
        <v>2.301618858981094E-2</v>
      </c>
    </row>
    <row r="47" spans="3:23" outlineLevel="1" x14ac:dyDescent="0.45">
      <c r="C47" s="48">
        <f t="shared" si="10"/>
        <v>256</v>
      </c>
      <c r="D47" s="48">
        <v>5</v>
      </c>
      <c r="E47" s="1" cm="1">
        <f t="array" ref="E47">INDEX(Example_3_Adap!$E$12:$AR$119,MATCH(Analysis_2_Adap_paper!$C47,Example_3_Adap!$C$12:$C$119)+Analysis_2_Adap_paper!$D47-COUNT($C$43:$C$51),MATCH(Analysis_2_Adap_paper!E$42,Example_3_Adap!$E$11:$AR$11,0))</f>
        <v>7.8843247788284998E-6</v>
      </c>
      <c r="F47" s="1" cm="1">
        <f t="array" ref="F47">INDEX(Example_3_Adap!$E$12:$AR$119,MATCH(Analysis_2_Adap_paper!$C47,Example_3_Adap!$C$12:$C$119)+Analysis_2_Adap_paper!$D47-COUNT($C$43:$C$51),MATCH(Analysis_2_Adap_paper!F$42,Example_3_Adap!$E$11:$AR$11,0))</f>
        <v>3.08056504016995E-6</v>
      </c>
      <c r="G47" s="1" cm="1">
        <f t="array" ref="G47">INDEX(Example_3_Adap!$E$12:$AR$119,MATCH(Analysis_2_Adap_paper!$C47,Example_3_Adap!$C$12:$C$119)+Analysis_2_Adap_paper!$D47-COUNT($C$43:$C$51),MATCH(Analysis_2_Adap_paper!G$42,Example_3_Adap!$E$11:$AR$11,0))</f>
        <v>8.2741257423357695E-7</v>
      </c>
      <c r="H47" s="1" cm="1">
        <f t="array" ref="H47">INDEX(Example_3_Adap!$E$12:$AR$119,MATCH(Analysis_2_Adap_paper!$C47,Example_3_Adap!$C$12:$C$119)+Analysis_2_Adap_paper!$D47-COUNT($C$43:$C$51),MATCH(Analysis_2_Adap_paper!H$42,Example_3_Adap!$E$11:$AR$11,0))</f>
        <v>2.5564548727929898E-7</v>
      </c>
      <c r="I47" s="1" cm="1">
        <f t="array" ref="I47">INDEX(Example_3_Adap!$E$12:$AR$119,MATCH(Analysis_2_Adap_paper!$C47,Example_3_Adap!$C$12:$C$119)+Analysis_2_Adap_paper!$D47-COUNT($C$43:$C$51),MATCH(Analysis_2_Adap_paper!I$42,Example_3_Adap!$E$11:$AR$11,0))</f>
        <v>1.56304105891624E-6</v>
      </c>
      <c r="J47" s="1" cm="1">
        <f t="array" ref="J47">INDEX(Example_3_Adap!$E$12:$AR$119,MATCH(Analysis_2_Adap_paper!$C47,Example_3_Adap!$C$12:$C$119)+Analysis_2_Adap_paper!$D47-COUNT($C$43:$C$51),MATCH(Analysis_2_Adap_paper!J$42,Example_3_Adap!$E$11:$AR$11,0))</f>
        <v>1.1813999047483E-5</v>
      </c>
      <c r="K47" s="1" cm="1">
        <f t="array" ref="K47">INDEX(Example_3_Adap!$E$12:$AR$119,MATCH(Analysis_2_Adap_paper!$C47,Example_3_Adap!$C$12:$C$119)+Analysis_2_Adap_paper!$D47-COUNT($C$43:$C$51),MATCH(Analysis_2_Adap_paper!K$42,Example_3_Adap!$E$11:$AR$11,0))</f>
        <v>2.0206366806219101E-4</v>
      </c>
      <c r="L47" s="1" cm="1">
        <f t="array" ref="L47">INDEX(Example_3_Adap!$E$12:$AR$119,MATCH(Analysis_2_Adap_paper!$C47,Example_3_Adap!$C$12:$C$119)+Analysis_2_Adap_paper!$D47-COUNT($C$43:$C$51),MATCH(Analysis_2_Adap_paper!L$42,Example_3_Adap!$E$11:$AR$11,0))</f>
        <v>8.0503182237945305E-4</v>
      </c>
      <c r="Q47" s="57">
        <f t="shared" si="11"/>
        <v>3.7121270171002361</v>
      </c>
      <c r="R47" s="57">
        <f t="shared" si="9"/>
        <v>6.5529201090546918E-3</v>
      </c>
      <c r="S47" s="57">
        <f t="shared" si="9"/>
        <v>0.65967395456111655</v>
      </c>
      <c r="T47" s="57">
        <f t="shared" si="9"/>
        <v>1.5268433478068173</v>
      </c>
      <c r="U47" s="57">
        <f t="shared" si="9"/>
        <v>0.24708438688914097</v>
      </c>
      <c r="V47" s="57">
        <f t="shared" si="9"/>
        <v>-8.6880528626457846E-3</v>
      </c>
    </row>
    <row r="48" spans="3:23" outlineLevel="1" x14ac:dyDescent="0.45">
      <c r="C48" s="48">
        <f t="shared" si="10"/>
        <v>256</v>
      </c>
      <c r="D48" s="48">
        <v>6</v>
      </c>
      <c r="E48" s="1" cm="1">
        <f t="array" ref="E48">INDEX(Example_3_Adap!$E$12:$AR$119,MATCH(Analysis_2_Adap_paper!$C48,Example_3_Adap!$C$12:$C$119)+Analysis_2_Adap_paper!$D48-COUNT($C$43:$C$51),MATCH(Analysis_2_Adap_paper!E$42,Example_3_Adap!$E$11:$AR$11,0))</f>
        <v>1.67849267895814E-6</v>
      </c>
      <c r="F48" s="1" cm="1">
        <f t="array" ref="F48">INDEX(Example_3_Adap!$E$12:$AR$119,MATCH(Analysis_2_Adap_paper!$C48,Example_3_Adap!$C$12:$C$119)+Analysis_2_Adap_paper!$D48-COUNT($C$43:$C$51),MATCH(Analysis_2_Adap_paper!F$42,Example_3_Adap!$E$11:$AR$11,0))</f>
        <v>7.4684414014258796E-8</v>
      </c>
      <c r="G48" s="1" cm="1">
        <f t="array" ref="G48">INDEX(Example_3_Adap!$E$12:$AR$119,MATCH(Analysis_2_Adap_paper!$C48,Example_3_Adap!$C$12:$C$119)+Analysis_2_Adap_paper!$D48-COUNT($C$43:$C$51),MATCH(Analysis_2_Adap_paper!G$42,Example_3_Adap!$E$11:$AR$11,0))</f>
        <v>3.7608883007855802E-8</v>
      </c>
      <c r="H48" s="1" cm="1">
        <f t="array" ref="H48">INDEX(Example_3_Adap!$E$12:$AR$119,MATCH(Analysis_2_Adap_paper!$C48,Example_3_Adap!$C$12:$C$119)+Analysis_2_Adap_paper!$D48-COUNT($C$43:$C$51),MATCH(Analysis_2_Adap_paper!H$42,Example_3_Adap!$E$11:$AR$11,0))</f>
        <v>2.2407329904050501E-7</v>
      </c>
      <c r="I48" s="1" cm="1">
        <f t="array" ref="I48">INDEX(Example_3_Adap!$E$12:$AR$119,MATCH(Analysis_2_Adap_paper!$C48,Example_3_Adap!$C$12:$C$119)+Analysis_2_Adap_paper!$D48-COUNT($C$43:$C$51),MATCH(Analysis_2_Adap_paper!I$42,Example_3_Adap!$E$11:$AR$11,0))</f>
        <v>1.5590874267099E-6</v>
      </c>
      <c r="J48" s="1" cm="1">
        <f t="array" ref="J48">INDEX(Example_3_Adap!$E$12:$AR$119,MATCH(Analysis_2_Adap_paper!$C48,Example_3_Adap!$C$12:$C$119)+Analysis_2_Adap_paper!$D48-COUNT($C$43:$C$51),MATCH(Analysis_2_Adap_paper!J$42,Example_3_Adap!$E$11:$AR$11,0))</f>
        <v>1.1814116738700901E-5</v>
      </c>
      <c r="K48" s="1" cm="1">
        <f t="array" ref="K48">INDEX(Example_3_Adap!$E$12:$AR$119,MATCH(Analysis_2_Adap_paper!$C48,Example_3_Adap!$C$12:$C$119)+Analysis_2_Adap_paper!$D48-COUNT($C$43:$C$51),MATCH(Analysis_2_Adap_paper!K$42,Example_3_Adap!$E$11:$AR$11,0))</f>
        <v>2.02063653625109E-4</v>
      </c>
      <c r="L48" s="1" cm="1">
        <f t="array" ref="L48">INDEX(Example_3_Adap!$E$12:$AR$119,MATCH(Analysis_2_Adap_paper!$C48,Example_3_Adap!$C$12:$C$119)+Analysis_2_Adap_paper!$D48-COUNT($C$43:$C$51),MATCH(Analysis_2_Adap_paper!L$42,Example_3_Adap!$E$11:$AR$11,0))</f>
        <v>8.0503215477968604E-4</v>
      </c>
      <c r="Q48" s="57">
        <f t="shared" si="11"/>
        <v>2.2318209620323013</v>
      </c>
      <c r="R48" s="57">
        <f t="shared" si="9"/>
        <v>5.3662439889073204</v>
      </c>
      <c r="S48" s="57">
        <f t="shared" si="9"/>
        <v>4.4594615186887827</v>
      </c>
      <c r="T48" s="57">
        <f t="shared" si="9"/>
        <v>0.1901738143519299</v>
      </c>
      <c r="U48" s="57">
        <f t="shared" si="9"/>
        <v>3.6538461839285786E-3</v>
      </c>
      <c r="V48" s="57">
        <f t="shared" si="9"/>
        <v>-1.4372075874267004E-5</v>
      </c>
    </row>
    <row r="49" spans="3:22" outlineLevel="1" x14ac:dyDescent="0.45">
      <c r="C49" s="48">
        <f t="shared" si="10"/>
        <v>256</v>
      </c>
      <c r="D49" s="48">
        <v>7</v>
      </c>
      <c r="E49" s="1" cm="1">
        <f t="array" ref="E49">INDEX(Example_3_Adap!$E$12:$AR$119,MATCH(Analysis_2_Adap_paper!$C49,Example_3_Adap!$C$12:$C$119)+Analysis_2_Adap_paper!$D49-COUNT($C$43:$C$51),MATCH(Analysis_2_Adap_paper!E$42,Example_3_Adap!$E$11:$AR$11,0))</f>
        <v>4.145773095654E-8</v>
      </c>
      <c r="F49" s="1" cm="1">
        <f t="array" ref="F49">INDEX(Example_3_Adap!$E$12:$AR$119,MATCH(Analysis_2_Adap_paper!$C49,Example_3_Adap!$C$12:$C$119)+Analysis_2_Adap_paper!$D49-COUNT($C$43:$C$51),MATCH(Analysis_2_Adap_paper!F$42,Example_3_Adap!$E$11:$AR$11,0))</f>
        <v>8.9629799693291496E-9</v>
      </c>
      <c r="G49" s="1" cm="1">
        <f t="array" ref="G49">INDEX(Example_3_Adap!$E$12:$AR$119,MATCH(Analysis_2_Adap_paper!$C49,Example_3_Adap!$C$12:$C$119)+Analysis_2_Adap_paper!$D49-COUNT($C$43:$C$51),MATCH(Analysis_2_Adap_paper!G$42,Example_3_Adap!$E$11:$AR$11,0))</f>
        <v>3.3974716696222298E-8</v>
      </c>
      <c r="H49" s="1" cm="1">
        <f t="array" ref="H49">INDEX(Example_3_Adap!$E$12:$AR$119,MATCH(Analysis_2_Adap_paper!$C49,Example_3_Adap!$C$12:$C$119)+Analysis_2_Adap_paper!$D49-COUNT($C$43:$C$51),MATCH(Analysis_2_Adap_paper!H$42,Example_3_Adap!$E$11:$AR$11,0))</f>
        <v>2.2403771367252E-7</v>
      </c>
      <c r="I49" s="1" cm="1">
        <f t="array" ref="I49">INDEX(Example_3_Adap!$E$12:$AR$119,MATCH(Analysis_2_Adap_paper!$C49,Example_3_Adap!$C$12:$C$119)+Analysis_2_Adap_paper!$D49-COUNT($C$43:$C$51),MATCH(Analysis_2_Adap_paper!I$42,Example_3_Adap!$E$11:$AR$11,0))</f>
        <v>1.5591578723592101E-6</v>
      </c>
      <c r="J49" s="1" cm="1">
        <f t="array" ref="J49">INDEX(Example_3_Adap!$E$12:$AR$119,MATCH(Analysis_2_Adap_paper!$C49,Example_3_Adap!$C$12:$C$119)+Analysis_2_Adap_paper!$D49-COUNT($C$43:$C$51),MATCH(Analysis_2_Adap_paper!J$42,Example_3_Adap!$E$11:$AR$11,0))</f>
        <v>1.18140938345917E-5</v>
      </c>
      <c r="K49" s="1" cm="1">
        <f t="array" ref="K49">INDEX(Example_3_Adap!$E$12:$AR$119,MATCH(Analysis_2_Adap_paper!$C49,Example_3_Adap!$C$12:$C$119)+Analysis_2_Adap_paper!$D49-COUNT($C$43:$C$51),MATCH(Analysis_2_Adap_paper!K$42,Example_3_Adap!$E$11:$AR$11,0))</f>
        <v>2.02063650870835E-4</v>
      </c>
      <c r="L49" s="1" cm="1">
        <f t="array" ref="L49">INDEX(Example_3_Adap!$E$12:$AR$119,MATCH(Analysis_2_Adap_paper!$C49,Example_3_Adap!$C$12:$C$119)+Analysis_2_Adap_paper!$D49-COUNT($C$43:$C$51),MATCH(Analysis_2_Adap_paper!L$42,Example_3_Adap!$E$11:$AR$11,0))</f>
        <v>8.0503204962780904E-4</v>
      </c>
      <c r="Q49" s="57">
        <f t="shared" si="11"/>
        <v>5.3393812764987008</v>
      </c>
      <c r="R49" s="57">
        <f t="shared" si="9"/>
        <v>3.0587568189585168</v>
      </c>
      <c r="S49" s="57">
        <f t="shared" si="9"/>
        <v>0.14661193776035875</v>
      </c>
      <c r="T49" s="57">
        <f t="shared" si="9"/>
        <v>2.2913444468711494E-4</v>
      </c>
      <c r="U49" s="57">
        <f t="shared" si="9"/>
        <v>-6.5185114820511911E-5</v>
      </c>
      <c r="V49" s="57">
        <f t="shared" si="9"/>
        <v>2.7969654882431652E-6</v>
      </c>
    </row>
    <row r="50" spans="3:22" outlineLevel="1" x14ac:dyDescent="0.45">
      <c r="C50" s="48">
        <f t="shared" si="10"/>
        <v>256</v>
      </c>
      <c r="D50" s="48">
        <v>8</v>
      </c>
      <c r="E50" s="1" cm="1">
        <f t="array" ref="E50">INDEX(Example_3_Adap!$E$12:$AR$119,MATCH(Analysis_2_Adap_paper!$C50,Example_3_Adap!$C$12:$C$119)+Analysis_2_Adap_paper!$D50-COUNT($C$43:$C$51),MATCH(Analysis_2_Adap_paper!E$42,Example_3_Adap!$E$11:$AR$11,0))</f>
        <v>2.1748165351942399E-9</v>
      </c>
      <c r="F50" s="1" cm="1">
        <f t="array" ref="F50">INDEX(Example_3_Adap!$E$12:$AR$119,MATCH(Analysis_2_Adap_paper!$C50,Example_3_Adap!$C$12:$C$119)+Analysis_2_Adap_paper!$D50-COUNT($C$43:$C$51),MATCH(Analysis_2_Adap_paper!F$42,Example_3_Adap!$E$11:$AR$11,0))</f>
        <v>4.4975586865891804E-9</v>
      </c>
      <c r="G50" s="1" cm="1">
        <f t="array" ref="G50">INDEX(Example_3_Adap!$E$12:$AR$119,MATCH(Analysis_2_Adap_paper!$C50,Example_3_Adap!$C$12:$C$119)+Analysis_2_Adap_paper!$D50-COUNT($C$43:$C$51),MATCH(Analysis_2_Adap_paper!G$42,Example_3_Adap!$E$11:$AR$11,0))</f>
        <v>3.37999565801216E-8</v>
      </c>
      <c r="H50" s="1" cm="1">
        <f t="array" ref="H50">INDEX(Example_3_Adap!$E$12:$AR$119,MATCH(Analysis_2_Adap_paper!$C50,Example_3_Adap!$C$12:$C$119)+Analysis_2_Adap_paper!$D50-COUNT($C$43:$C$51),MATCH(Analysis_2_Adap_paper!H$42,Example_3_Adap!$E$11:$AR$11,0))</f>
        <v>2.2402865720166899E-7</v>
      </c>
      <c r="I50" s="1" cm="1">
        <f t="array" ref="I50">INDEX(Example_3_Adap!$E$12:$AR$119,MATCH(Analysis_2_Adap_paper!$C50,Example_3_Adap!$C$12:$C$119)+Analysis_2_Adap_paper!$D50-COUNT($C$43:$C$51),MATCH(Analysis_2_Adap_paper!I$42,Example_3_Adap!$E$11:$AR$11,0))</f>
        <v>1.5591616411847399E-6</v>
      </c>
      <c r="J50" s="1" cm="1">
        <f t="array" ref="J50">INDEX(Example_3_Adap!$E$12:$AR$119,MATCH(Analysis_2_Adap_paper!$C50,Example_3_Adap!$C$12:$C$119)+Analysis_2_Adap_paper!$D50-COUNT($C$43:$C$51),MATCH(Analysis_2_Adap_paper!J$42,Example_3_Adap!$E$11:$AR$11,0))</f>
        <v>1.18140955921441E-5</v>
      </c>
      <c r="K50" s="1" cm="1">
        <f t="array" ref="K50">INDEX(Example_3_Adap!$E$12:$AR$119,MATCH(Analysis_2_Adap_paper!$C50,Example_3_Adap!$C$12:$C$119)+Analysis_2_Adap_paper!$D50-COUNT($C$43:$C$51),MATCH(Analysis_2_Adap_paper!K$42,Example_3_Adap!$E$11:$AR$11,0))</f>
        <v>2.0206368193557999E-4</v>
      </c>
      <c r="L50" s="1" cm="1">
        <f t="array" ref="L50">INDEX(Example_3_Adap!$E$12:$AR$119,MATCH(Analysis_2_Adap_paper!$C50,Example_3_Adap!$C$12:$C$119)+Analysis_2_Adap_paper!$D50-COUNT($C$43:$C$51),MATCH(Analysis_2_Adap_paper!L$42,Example_3_Adap!$E$11:$AR$11,0))</f>
        <v>8.0503196272398495E-4</v>
      </c>
      <c r="Q50" s="57">
        <f t="shared" si="11"/>
        <v>4.2526755505004159</v>
      </c>
      <c r="R50" s="57">
        <f t="shared" si="9"/>
        <v>0.99483636581631929</v>
      </c>
      <c r="S50" s="57">
        <f t="shared" si="9"/>
        <v>7.4401276891060807E-3</v>
      </c>
      <c r="T50" s="57">
        <f t="shared" si="9"/>
        <v>5.8320491943966036E-5</v>
      </c>
      <c r="U50" s="57">
        <f t="shared" si="9"/>
        <v>-3.4873051836537747E-6</v>
      </c>
      <c r="V50" s="57">
        <f t="shared" si="9"/>
        <v>-2.1462602022006932E-7</v>
      </c>
    </row>
    <row r="51" spans="3:22" outlineLevel="1" x14ac:dyDescent="0.45">
      <c r="C51" s="48">
        <f t="shared" si="10"/>
        <v>256</v>
      </c>
      <c r="D51" s="48">
        <v>9</v>
      </c>
      <c r="E51" s="1" cm="1">
        <f t="array" ref="E51">INDEX(Example_3_Adap!$E$12:$AR$119,MATCH(Analysis_2_Adap_paper!$C51,Example_3_Adap!$C$12:$C$119)+Analysis_2_Adap_paper!$D51-COUNT($C$43:$C$51),MATCH(Analysis_2_Adap_paper!E$42,Example_3_Adap!$E$11:$AR$11,0))</f>
        <v>8.6616995824059702E-10</v>
      </c>
      <c r="F51" s="1" cm="1">
        <f t="array" ref="F51">INDEX(Example_3_Adap!$E$12:$AR$119,MATCH(Analysis_2_Adap_paper!$C51,Example_3_Adap!$C$12:$C$119)+Analysis_2_Adap_paper!$D51-COUNT($C$43:$C$51),MATCH(Analysis_2_Adap_paper!F$42,Example_3_Adap!$E$11:$AR$11,0))</f>
        <v>4.5485377409004696E-9</v>
      </c>
      <c r="G51" s="1" cm="1">
        <f t="array" ref="G51">INDEX(Example_3_Adap!$E$12:$AR$119,MATCH(Analysis_2_Adap_paper!$C51,Example_3_Adap!$C$12:$C$119)+Analysis_2_Adap_paper!$D51-COUNT($C$43:$C$51),MATCH(Analysis_2_Adap_paper!G$42,Example_3_Adap!$E$11:$AR$11,0))</f>
        <v>3.3800762775509898E-8</v>
      </c>
      <c r="H51" s="1" cm="1">
        <f t="array" ref="H51">INDEX(Example_3_Adap!$E$12:$AR$119,MATCH(Analysis_2_Adap_paper!$C51,Example_3_Adap!$C$12:$C$119)+Analysis_2_Adap_paper!$D51-COUNT($C$43:$C$51),MATCH(Analysis_2_Adap_paper!H$42,Example_3_Adap!$E$11:$AR$11,0))</f>
        <v>2.2402854230052499E-7</v>
      </c>
      <c r="I51" s="1" cm="1">
        <f t="array" ref="I51">INDEX(Example_3_Adap!$E$12:$AR$119,MATCH(Analysis_2_Adap_paper!$C51,Example_3_Adap!$C$12:$C$119)+Analysis_2_Adap_paper!$D51-COUNT($C$43:$C$51),MATCH(Analysis_2_Adap_paper!I$42,Example_3_Adap!$E$11:$AR$11,0))</f>
        <v>1.55916166044711E-6</v>
      </c>
      <c r="J51" s="1" cm="1">
        <f t="array" ref="J51">INDEX(Example_3_Adap!$E$12:$AR$119,MATCH(Analysis_2_Adap_paper!$C51,Example_3_Adap!$C$12:$C$119)+Analysis_2_Adap_paper!$D51-COUNT($C$43:$C$51),MATCH(Analysis_2_Adap_paper!J$42,Example_3_Adap!$E$11:$AR$11,0))</f>
        <v>1.1814089868195001E-5</v>
      </c>
      <c r="K51" s="1" cm="1">
        <f t="array" ref="K51">INDEX(Example_3_Adap!$E$12:$AR$119,MATCH(Analysis_2_Adap_paper!$C51,Example_3_Adap!$C$12:$C$119)+Analysis_2_Adap_paper!$D51-COUNT($C$43:$C$51),MATCH(Analysis_2_Adap_paper!K$42,Example_3_Adap!$E$11:$AR$11,0))</f>
        <v>2.0206370707071499E-4</v>
      </c>
      <c r="L51" s="1" cm="1">
        <f t="array" ref="L51">INDEX(Example_3_Adap!$E$12:$AR$119,MATCH(Analysis_2_Adap_paper!$C51,Example_3_Adap!$C$12:$C$119)+Analysis_2_Adap_paper!$D51-COUNT($C$43:$C$51),MATCH(Analysis_2_Adap_paper!L$42,Example_3_Adap!$E$11:$AR$11,0))</f>
        <v>8.0503251474794198E-4</v>
      </c>
      <c r="Q51" s="57">
        <f t="shared" si="11"/>
        <v>1.3281716613937062</v>
      </c>
      <c r="R51" s="57">
        <f t="shared" si="9"/>
        <v>-1.6260717102398223E-2</v>
      </c>
      <c r="S51" s="57">
        <f t="shared" si="9"/>
        <v>-3.4410701537740176E-5</v>
      </c>
      <c r="T51" s="57">
        <f t="shared" si="9"/>
        <v>7.3993816343749215E-7</v>
      </c>
      <c r="U51" s="57">
        <f t="shared" si="9"/>
        <v>-1.7823505272357074E-8</v>
      </c>
      <c r="V51" s="57">
        <f t="shared" si="9"/>
        <v>6.989883327792391E-7</v>
      </c>
    </row>
    <row r="52" spans="3:22" ht="5.45" customHeight="1" outlineLevel="1" x14ac:dyDescent="0.45"/>
    <row r="53" spans="3:22" outlineLevel="1" x14ac:dyDescent="0.45">
      <c r="C53" s="87" t="s">
        <v>139</v>
      </c>
      <c r="D53" s="87"/>
      <c r="E53" s="87"/>
      <c r="F53" s="87"/>
      <c r="G53" s="87"/>
      <c r="H53" s="87"/>
      <c r="I53" s="87"/>
      <c r="J53" s="25"/>
      <c r="K53" s="25"/>
      <c r="L53" s="25"/>
    </row>
    <row r="54" spans="3:22" outlineLevel="1" x14ac:dyDescent="0.45">
      <c r="C54" s="50" t="s">
        <v>11</v>
      </c>
      <c r="D54" s="50" t="s">
        <v>14</v>
      </c>
      <c r="E54" s="54" t="str">
        <f>"St_1E-" &amp;E$28&amp;"_PLRBF_AD"</f>
        <v>St_1E-6_PLRBF_AD</v>
      </c>
      <c r="F54" s="54" t="str">
        <f t="shared" ref="F54:L54" si="12">"St_1E-" &amp;F$28&amp;"_PLRBF_AD"</f>
        <v>St_1E-7_PLRBF_AD</v>
      </c>
      <c r="G54" s="54" t="str">
        <f t="shared" si="12"/>
        <v>St_1E-8_PLRBF_AD</v>
      </c>
      <c r="H54" s="54" t="str">
        <f t="shared" si="12"/>
        <v>St_1E-9_PLRBF_AD</v>
      </c>
      <c r="I54" s="54" t="str">
        <f t="shared" si="12"/>
        <v>St_1E-10_PLRBF_AD</v>
      </c>
      <c r="J54" s="54" t="str">
        <f t="shared" si="12"/>
        <v>St_1E-11_PLRBF_AD</v>
      </c>
      <c r="K54" s="54" t="str">
        <f t="shared" si="12"/>
        <v>St_1E-12_PLRBF_AD</v>
      </c>
      <c r="L54" s="54" t="str">
        <f t="shared" si="12"/>
        <v>St_1E-13_PLRBF_AD</v>
      </c>
    </row>
    <row r="55" spans="3:22" outlineLevel="1" x14ac:dyDescent="0.45">
      <c r="C55" s="53">
        <v>128</v>
      </c>
      <c r="D55" s="48">
        <v>1</v>
      </c>
      <c r="E55" s="1" cm="1">
        <f t="array" ref="E55">INDEX(Example_3_Adap!$DU$12:$FD$119,MATCH($C55,Example_3_Adap!$C$12:$C$119)+$D55-COUNT($C$55:$C$63),MATCH(E$54,Example_3_Adap!$DU$11:$FD$11,0))</f>
        <v>1465.47552443482</v>
      </c>
      <c r="F55" s="1" cm="1">
        <f t="array" ref="F55">INDEX(Example_3_Adap!$DU$12:$FD$119,MATCH($C55,Example_3_Adap!$C$12:$C$119)+$D55-COUNT($C$55:$C$63),MATCH(F$54,Example_3_Adap!$DU$11:$FD$11,0))</f>
        <v>14644.7962835658</v>
      </c>
      <c r="G55" s="1" cm="1">
        <f t="array" ref="G55">INDEX(Example_3_Adap!$DU$12:$FD$119,MATCH($C55,Example_3_Adap!$C$12:$C$119)+$D55-COUNT($C$55:$C$63),MATCH(G$54,Example_3_Adap!$DU$11:$FD$11,0))</f>
        <v>146343.135783679</v>
      </c>
      <c r="H55" s="1" cm="1">
        <f t="array" ref="H55">INDEX(Example_3_Adap!$DU$12:$FD$119,MATCH($C55,Example_3_Adap!$C$12:$C$119)+$D55-COUNT($C$55:$C$63),MATCH(H$54,Example_3_Adap!$DU$11:$FD$11,0))</f>
        <v>1453908.1829603901</v>
      </c>
      <c r="I55" s="1" cm="1">
        <f t="array" ref="I55">INDEX(Example_3_Adap!$DU$12:$FD$119,MATCH($C55,Example_3_Adap!$C$12:$C$119)+$D55-COUNT($C$55:$C$63),MATCH(I$54,Example_3_Adap!$DU$11:$FD$11,0))</f>
        <v>13651542.0568923</v>
      </c>
      <c r="J55" s="1" cm="1">
        <f t="array" ref="J55">INDEX(Example_3_Adap!$DU$12:$FD$119,MATCH($C55,Example_3_Adap!$C$12:$C$119)+$D55-COUNT($C$55:$C$63),MATCH(J$54,Example_3_Adap!$DU$11:$FD$11,0))</f>
        <v>84768737.5263087</v>
      </c>
      <c r="K55" s="1" cm="1">
        <f t="array" ref="K55">INDEX(Example_3_Adap!$DU$12:$FD$119,MATCH($C55,Example_3_Adap!$C$12:$C$119)+$D55-COUNT($C$55:$C$63),MATCH(K$54,Example_3_Adap!$DU$11:$FD$11,0))</f>
        <v>176950377.87542</v>
      </c>
      <c r="L55" s="1" cm="1">
        <f t="array" ref="L55">INDEX(Example_3_Adap!$DU$12:$FD$119,MATCH($C55,Example_3_Adap!$C$12:$C$119)+$D55-COUNT($C$55:$C$63),MATCH(L$54,Example_3_Adap!$DU$11:$FD$11,0))</f>
        <v>198540651.71315899</v>
      </c>
    </row>
    <row r="56" spans="3:22" outlineLevel="1" x14ac:dyDescent="0.45">
      <c r="C56" s="48">
        <f>C55</f>
        <v>128</v>
      </c>
      <c r="D56" s="48">
        <v>2</v>
      </c>
      <c r="E56" s="1" cm="1">
        <f t="array" ref="E56">INDEX(Example_3_Adap!$DU$12:$FD$119,MATCH($C56,Example_3_Adap!$C$12:$C$119)+$D56-COUNT($C$55:$C$63),MATCH(E$54,Example_3_Adap!$DU$11:$FD$11,0))</f>
        <v>9759.4767770380604</v>
      </c>
      <c r="F56" s="1" cm="1">
        <f t="array" ref="F56">INDEX(Example_3_Adap!$DU$12:$FD$119,MATCH($C56,Example_3_Adap!$C$12:$C$119)+$D56-COUNT($C$55:$C$63),MATCH(F$54,Example_3_Adap!$DU$11:$FD$11,0))</f>
        <v>97585.767769961603</v>
      </c>
      <c r="G56" s="1" cm="1">
        <f t="array" ref="G56">INDEX(Example_3_Adap!$DU$12:$FD$119,MATCH($C56,Example_3_Adap!$C$12:$C$119)+$D56-COUNT($C$55:$C$63),MATCH(G$54,Example_3_Adap!$DU$11:$FD$11,0))</f>
        <v>975848.67763868102</v>
      </c>
      <c r="H56" s="1" cm="1">
        <f t="array" ref="H56">INDEX(Example_3_Adap!$DU$12:$FD$119,MATCH($C56,Example_3_Adap!$C$12:$C$119)+$D56-COUNT($C$55:$C$63),MATCH(H$54,Example_3_Adap!$DU$11:$FD$11,0))</f>
        <v>9758477.7708855607</v>
      </c>
      <c r="I56" s="1" cm="1">
        <f t="array" ref="I56">INDEX(Example_3_Adap!$DU$12:$FD$119,MATCH($C56,Example_3_Adap!$C$12:$C$119)+$D56-COUNT($C$55:$C$63),MATCH(I$54,Example_3_Adap!$DU$11:$FD$11,0))</f>
        <v>97584767.986677095</v>
      </c>
      <c r="J56" s="1" cm="1">
        <f t="array" ref="J56">INDEX(Example_3_Adap!$DU$12:$FD$119,MATCH($C56,Example_3_Adap!$C$12:$C$119)+$D56-COUNT($C$55:$C$63),MATCH(J$54,Example_3_Adap!$DU$11:$FD$11,0))</f>
        <v>975847615.07714403</v>
      </c>
      <c r="K56" s="1" cm="1">
        <f t="array" ref="K56">INDEX(Example_3_Adap!$DU$12:$FD$119,MATCH($C56,Example_3_Adap!$C$12:$C$119)+$D56-COUNT($C$55:$C$63),MATCH(K$54,Example_3_Adap!$DU$11:$FD$11,0))</f>
        <v>9758469937.1136799</v>
      </c>
      <c r="L56" s="1" cm="1">
        <f t="array" ref="L56">INDEX(Example_3_Adap!$DU$12:$FD$119,MATCH($C56,Example_3_Adap!$C$12:$C$119)+$D56-COUNT($C$55:$C$63),MATCH(L$54,Example_3_Adap!$DU$11:$FD$11,0))</f>
        <v>97584193898.669403</v>
      </c>
    </row>
    <row r="57" spans="3:22" outlineLevel="1" x14ac:dyDescent="0.45">
      <c r="C57" s="48">
        <f t="shared" ref="C57:C63" si="13">C56</f>
        <v>128</v>
      </c>
      <c r="D57" s="48">
        <v>3</v>
      </c>
      <c r="E57" s="1" cm="1">
        <f t="array" ref="E57">INDEX(Example_3_Adap!$DU$12:$FD$119,MATCH($C57,Example_3_Adap!$C$12:$C$119)+$D57-COUNT($C$55:$C$63),MATCH(E$54,Example_3_Adap!$DU$11:$FD$11,0))</f>
        <v>70142.196350220707</v>
      </c>
      <c r="F57" s="1" cm="1">
        <f t="array" ref="F57">INDEX(Example_3_Adap!$DU$12:$FD$119,MATCH($C57,Example_3_Adap!$C$12:$C$119)+$D57-COUNT($C$55:$C$63),MATCH(F$54,Example_3_Adap!$DU$11:$FD$11,0))</f>
        <v>701412.96351548296</v>
      </c>
      <c r="G57" s="1" cm="1">
        <f t="array" ref="G57">INDEX(Example_3_Adap!$DU$12:$FD$119,MATCH($C57,Example_3_Adap!$C$12:$C$119)+$D57-COUNT($C$55:$C$63),MATCH(G$54,Example_3_Adap!$DU$11:$FD$11,0))</f>
        <v>7014120.6360266097</v>
      </c>
      <c r="H57" s="1" cm="1">
        <f t="array" ref="H57">INDEX(Example_3_Adap!$DU$12:$FD$119,MATCH($C57,Example_3_Adap!$C$12:$C$119)+$D57-COUNT($C$55:$C$63),MATCH(H$54,Example_3_Adap!$DU$11:$FD$11,0))</f>
        <v>70141197.479081705</v>
      </c>
      <c r="I57" s="1" cm="1">
        <f t="array" ref="I57">INDEX(Example_3_Adap!$DU$12:$FD$119,MATCH($C57,Example_3_Adap!$C$12:$C$119)+$D57-COUNT($C$55:$C$63),MATCH(I$54,Example_3_Adap!$DU$11:$FD$11,0))</f>
        <v>701411975.57717097</v>
      </c>
      <c r="J57" s="1" cm="1">
        <f t="array" ref="J57">INDEX(Example_3_Adap!$DU$12:$FD$119,MATCH($C57,Example_3_Adap!$C$12:$C$119)+$D57-COUNT($C$55:$C$63),MATCH(J$54,Example_3_Adap!$DU$11:$FD$11,0))</f>
        <v>7014120161.64221</v>
      </c>
      <c r="K57" s="1" cm="1">
        <f t="array" ref="K57">INDEX(Example_3_Adap!$DU$12:$FD$119,MATCH($C57,Example_3_Adap!$C$12:$C$119)+$D57-COUNT($C$55:$C$63),MATCH(K$54,Example_3_Adap!$DU$11:$FD$11,0))</f>
        <v>70141253263.731506</v>
      </c>
      <c r="L57" s="1" cm="1">
        <f t="array" ref="L57">INDEX(Example_3_Adap!$DU$12:$FD$119,MATCH($C57,Example_3_Adap!$C$12:$C$119)+$D57-COUNT($C$55:$C$63),MATCH(L$54,Example_3_Adap!$DU$11:$FD$11,0))</f>
        <v>701421655387.72095</v>
      </c>
    </row>
    <row r="58" spans="3:22" outlineLevel="1" x14ac:dyDescent="0.45">
      <c r="C58" s="48">
        <f t="shared" si="13"/>
        <v>128</v>
      </c>
      <c r="D58" s="48">
        <v>4</v>
      </c>
      <c r="E58" s="1" cm="1">
        <f t="array" ref="E58">INDEX(Example_3_Adap!$DU$12:$FD$119,MATCH($C58,Example_3_Adap!$C$12:$C$119)+$D58-COUNT($C$55:$C$63),MATCH(E$54,Example_3_Adap!$DU$11:$FD$11,0))</f>
        <v>526617.02720117394</v>
      </c>
      <c r="F58" s="1" cm="1">
        <f t="array" ref="F58">INDEX(Example_3_Adap!$DU$12:$FD$119,MATCH($C58,Example_3_Adap!$C$12:$C$119)+$D58-COUNT($C$55:$C$63),MATCH(F$54,Example_3_Adap!$DU$11:$FD$11,0))</f>
        <v>5266161.2723313896</v>
      </c>
      <c r="G58" s="1" cm="1">
        <f t="array" ref="G58">INDEX(Example_3_Adap!$DU$12:$FD$119,MATCH($C58,Example_3_Adap!$C$12:$C$119)+$D58-COUNT($C$55:$C$63),MATCH(G$54,Example_3_Adap!$DU$11:$FD$11,0))</f>
        <v>52661603.795386501</v>
      </c>
      <c r="H58" s="1" cm="1">
        <f t="array" ref="H58">INDEX(Example_3_Adap!$DU$12:$FD$119,MATCH($C58,Example_3_Adap!$C$12:$C$119)+$D58-COUNT($C$55:$C$63),MATCH(H$54,Example_3_Adap!$DU$11:$FD$11,0))</f>
        <v>526616035.87393397</v>
      </c>
      <c r="I58" s="1" cm="1">
        <f t="array" ref="I58">INDEX(Example_3_Adap!$DU$12:$FD$119,MATCH($C58,Example_3_Adap!$C$12:$C$119)+$D58-COUNT($C$55:$C$63),MATCH(I$54,Example_3_Adap!$DU$11:$FD$11,0))</f>
        <v>5266160713.6464195</v>
      </c>
      <c r="J58" s="1" cm="1">
        <f t="array" ref="J58">INDEX(Example_3_Adap!$DU$12:$FD$119,MATCH($C58,Example_3_Adap!$C$12:$C$119)+$D58-COUNT($C$55:$C$63),MATCH(J$54,Example_3_Adap!$DU$11:$FD$11,0))</f>
        <v>52661645842.978203</v>
      </c>
      <c r="K58" s="1" cm="1">
        <f t="array" ref="K58">INDEX(Example_3_Adap!$DU$12:$FD$119,MATCH($C58,Example_3_Adap!$C$12:$C$119)+$D58-COUNT($C$55:$C$63),MATCH(K$54,Example_3_Adap!$DU$11:$FD$11,0))</f>
        <v>526621660269.62903</v>
      </c>
      <c r="L58" s="1" cm="1">
        <f t="array" ref="L58">INDEX(Example_3_Adap!$DU$12:$FD$119,MATCH($C58,Example_3_Adap!$C$12:$C$119)+$D58-COUNT($C$55:$C$63),MATCH(L$54,Example_3_Adap!$DU$11:$FD$11,0))</f>
        <v>5266576102465.2803</v>
      </c>
    </row>
    <row r="59" spans="3:22" outlineLevel="1" x14ac:dyDescent="0.45">
      <c r="C59" s="48">
        <f t="shared" si="13"/>
        <v>128</v>
      </c>
      <c r="D59" s="48">
        <v>5</v>
      </c>
      <c r="E59" s="1" cm="1">
        <f t="array" ref="E59">INDEX(Example_3_Adap!$DU$12:$FD$119,MATCH($C59,Example_3_Adap!$C$12:$C$119)+$D59-COUNT($C$55:$C$63),MATCH(E$54,Example_3_Adap!$DU$11:$FD$11,0))</f>
        <v>3991885.3898771</v>
      </c>
      <c r="F59" s="1" cm="1">
        <f t="array" ref="F59">INDEX(Example_3_Adap!$DU$12:$FD$119,MATCH($C59,Example_3_Adap!$C$12:$C$119)+$D59-COUNT($C$55:$C$63),MATCH(F$54,Example_3_Adap!$DU$11:$FD$11,0))</f>
        <v>39918845.053101599</v>
      </c>
      <c r="G59" s="1" cm="1">
        <f t="array" ref="G59">INDEX(Example_3_Adap!$DU$12:$FD$119,MATCH($C59,Example_3_Adap!$C$12:$C$119)+$D59-COUNT($C$55:$C$63),MATCH(G$54,Example_3_Adap!$DU$11:$FD$11,0))</f>
        <v>399188461.18390399</v>
      </c>
      <c r="H59" s="1" cm="1">
        <f t="array" ref="H59">INDEX(Example_3_Adap!$DU$12:$FD$119,MATCH($C59,Example_3_Adap!$C$12:$C$119)+$D59-COUNT($C$55:$C$63),MATCH(H$54,Example_3_Adap!$DU$11:$FD$11,0))</f>
        <v>3991885897.1700401</v>
      </c>
      <c r="I59" s="1" cm="1">
        <f t="array" ref="I59">INDEX(Example_3_Adap!$DU$12:$FD$119,MATCH($C59,Example_3_Adap!$C$12:$C$119)+$D59-COUNT($C$55:$C$63),MATCH(I$54,Example_3_Adap!$DU$11:$FD$11,0))</f>
        <v>39919058893.659897</v>
      </c>
      <c r="J59" s="1" cm="1">
        <f t="array" ref="J59">INDEX(Example_3_Adap!$DU$12:$FD$119,MATCH($C59,Example_3_Adap!$C$12:$C$119)+$D59-COUNT($C$55:$C$63),MATCH(J$54,Example_3_Adap!$DU$11:$FD$11,0))</f>
        <v>399209613892.20801</v>
      </c>
      <c r="K59" s="1" cm="1">
        <f t="array" ref="K59">INDEX(Example_3_Adap!$DU$12:$FD$119,MATCH($C59,Example_3_Adap!$C$12:$C$119)+$D59-COUNT($C$55:$C$63),MATCH(K$54,Example_3_Adap!$DU$11:$FD$11,0))</f>
        <v>3993919818831.77</v>
      </c>
      <c r="L59" s="1" cm="1">
        <f t="array" ref="L59">INDEX(Example_3_Adap!$DU$12:$FD$119,MATCH($C59,Example_3_Adap!$C$12:$C$119)+$D59-COUNT($C$55:$C$63),MATCH(L$54,Example_3_Adap!$DU$11:$FD$11,0))</f>
        <v>40120863510588.102</v>
      </c>
    </row>
    <row r="60" spans="3:22" outlineLevel="1" x14ac:dyDescent="0.45">
      <c r="C60" s="48">
        <f t="shared" si="13"/>
        <v>128</v>
      </c>
      <c r="D60" s="48">
        <v>6</v>
      </c>
      <c r="E60" s="1" cm="1">
        <f t="array" ref="E60">INDEX(Example_3_Adap!$DU$12:$FD$119,MATCH($C60,Example_3_Adap!$C$12:$C$119)+$D60-COUNT($C$55:$C$63),MATCH(E$54,Example_3_Adap!$DU$11:$FD$11,0))</f>
        <v>28739012.310398702</v>
      </c>
      <c r="F60" s="1" cm="1">
        <f t="array" ref="F60">INDEX(Example_3_Adap!$DU$12:$FD$119,MATCH($C60,Example_3_Adap!$C$12:$C$119)+$D60-COUNT($C$55:$C$63),MATCH(F$54,Example_3_Adap!$DU$11:$FD$11,0))</f>
        <v>287390123.91680801</v>
      </c>
      <c r="G60" s="1" cm="1">
        <f t="array" ref="G60">INDEX(Example_3_Adap!$DU$12:$FD$119,MATCH($C60,Example_3_Adap!$C$12:$C$119)+$D60-COUNT($C$55:$C$63),MATCH(G$54,Example_3_Adap!$DU$11:$FD$11,0))</f>
        <v>2873902256.01823</v>
      </c>
      <c r="H60" s="1" cm="1">
        <f t="array" ref="H60">INDEX(Example_3_Adap!$DU$12:$FD$119,MATCH($C60,Example_3_Adap!$C$12:$C$119)+$D60-COUNT($C$55:$C$63),MATCH(H$54,Example_3_Adap!$DU$11:$FD$11,0))</f>
        <v>28739113850.303902</v>
      </c>
      <c r="I60" s="1" cm="1">
        <f t="array" ref="I60">INDEX(Example_3_Adap!$DU$12:$FD$119,MATCH($C60,Example_3_Adap!$C$12:$C$119)+$D60-COUNT($C$55:$C$63),MATCH(I$54,Example_3_Adap!$DU$11:$FD$11,0))</f>
        <v>287398124496.52698</v>
      </c>
      <c r="J60" s="1" cm="1">
        <f t="array" ref="J60">INDEX(Example_3_Adap!$DU$12:$FD$119,MATCH($C60,Example_3_Adap!$C$12:$C$119)+$D60-COUNT($C$55:$C$63),MATCH(J$54,Example_3_Adap!$DU$11:$FD$11,0))</f>
        <v>2875038360766.1201</v>
      </c>
      <c r="K60" s="1" cm="1">
        <f t="array" ref="K60">INDEX(Example_3_Adap!$DU$12:$FD$119,MATCH($C60,Example_3_Adap!$C$12:$C$119)+$D60-COUNT($C$55:$C$63),MATCH(K$54,Example_3_Adap!$DU$11:$FD$11,0))</f>
        <v>28913995081819.898</v>
      </c>
      <c r="L60" s="1" cm="1">
        <f t="array" ref="L60">INDEX(Example_3_Adap!$DU$12:$FD$119,MATCH($C60,Example_3_Adap!$C$12:$C$119)+$D60-COUNT($C$55:$C$63),MATCH(L$54,Example_3_Adap!$DU$11:$FD$11,0))</f>
        <v>300236508564301</v>
      </c>
    </row>
    <row r="61" spans="3:22" outlineLevel="1" x14ac:dyDescent="0.45">
      <c r="C61" s="48">
        <f t="shared" si="13"/>
        <v>128</v>
      </c>
      <c r="D61" s="48">
        <v>7</v>
      </c>
      <c r="E61" s="1" cm="1">
        <f t="array" ref="E61">INDEX(Example_3_Adap!$DU$12:$FD$119,MATCH($C61,Example_3_Adap!$C$12:$C$119)+$D61-COUNT($C$55:$C$63),MATCH(E$54,Example_3_Adap!$DU$11:$FD$11,0))</f>
        <v>168879176.85400701</v>
      </c>
      <c r="F61" s="1" cm="1">
        <f t="array" ref="F61">INDEX(Example_3_Adap!$DU$12:$FD$119,MATCH($C61,Example_3_Adap!$C$12:$C$119)+$D61-COUNT($C$55:$C$63),MATCH(F$54,Example_3_Adap!$DU$11:$FD$11,0))</f>
        <v>1688792154.95665</v>
      </c>
      <c r="G61" s="1" cm="1">
        <f t="array" ref="G61">INDEX(Example_3_Adap!$DU$12:$FD$119,MATCH($C61,Example_3_Adap!$C$12:$C$119)+$D61-COUNT($C$55:$C$63),MATCH(G$54,Example_3_Adap!$DU$11:$FD$11,0))</f>
        <v>16887974211.426901</v>
      </c>
      <c r="H61" s="1" cm="1">
        <f t="array" ref="H61">INDEX(Example_3_Adap!$DU$12:$FD$119,MATCH($C61,Example_3_Adap!$C$12:$C$119)+$D61-COUNT($C$55:$C$63),MATCH(H$54,Example_3_Adap!$DU$11:$FD$11,0))</f>
        <v>168884568947.495</v>
      </c>
      <c r="I61" s="1" cm="1">
        <f t="array" ref="I61">INDEX(Example_3_Adap!$DU$12:$FD$119,MATCH($C61,Example_3_Adap!$C$12:$C$119)+$D61-COUNT($C$55:$C$63),MATCH(I$54,Example_3_Adap!$DU$11:$FD$11,0))</f>
        <v>1689353351639.23</v>
      </c>
      <c r="J61" s="1" cm="1">
        <f t="array" ref="J61">INDEX(Example_3_Adap!$DU$12:$FD$119,MATCH($C61,Example_3_Adap!$C$12:$C$119)+$D61-COUNT($C$55:$C$63),MATCH(J$54,Example_3_Adap!$DU$11:$FD$11,0))</f>
        <v>16930510339690.699</v>
      </c>
      <c r="K61" s="1" cm="1">
        <f t="array" ref="K61">INDEX(Example_3_Adap!$DU$12:$FD$119,MATCH($C61,Example_3_Adap!$C$12:$C$119)+$D61-COUNT($C$55:$C$63),MATCH(K$54,Example_3_Adap!$DU$11:$FD$11,0))</f>
        <v>175958021156998</v>
      </c>
      <c r="L61" s="1" cm="1">
        <f t="array" ref="L61">INDEX(Example_3_Adap!$DU$12:$FD$119,MATCH($C61,Example_3_Adap!$C$12:$C$119)+$D61-COUNT($C$55:$C$63),MATCH(L$54,Example_3_Adap!$DU$11:$FD$11,0))</f>
        <v>3157159749186030</v>
      </c>
    </row>
    <row r="62" spans="3:22" outlineLevel="1" x14ac:dyDescent="0.45">
      <c r="C62" s="48">
        <f t="shared" si="13"/>
        <v>128</v>
      </c>
      <c r="D62" s="48">
        <v>8</v>
      </c>
      <c r="E62" s="1" cm="1">
        <f t="array" ref="E62">INDEX(Example_3_Adap!$DU$12:$FD$119,MATCH($C62,Example_3_Adap!$C$12:$C$119)+$D62-COUNT($C$55:$C$63),MATCH(E$54,Example_3_Adap!$DU$11:$FD$11,0))</f>
        <v>907170605.02365398</v>
      </c>
      <c r="F62" s="1" cm="1">
        <f t="array" ref="F62">INDEX(Example_3_Adap!$DU$12:$FD$119,MATCH($C62,Example_3_Adap!$C$12:$C$119)+$D62-COUNT($C$55:$C$63),MATCH(F$54,Example_3_Adap!$DU$11:$FD$11,0))</f>
        <v>9071727366.8153706</v>
      </c>
      <c r="G62" s="1" cm="1">
        <f t="array" ref="G62">INDEX(Example_3_Adap!$DU$12:$FD$119,MATCH($C62,Example_3_Adap!$C$12:$C$119)+$D62-COUNT($C$55:$C$63),MATCH(G$54,Example_3_Adap!$DU$11:$FD$11,0))</f>
        <v>90718709071.026199</v>
      </c>
      <c r="H62" s="1" cm="1">
        <f t="array" ref="H62">INDEX(Example_3_Adap!$DU$12:$FD$119,MATCH($C62,Example_3_Adap!$C$12:$C$119)+$D62-COUNT($C$55:$C$63),MATCH(H$54,Example_3_Adap!$DU$11:$FD$11,0))</f>
        <v>907354825598.68701</v>
      </c>
      <c r="I62" s="1" cm="1">
        <f t="array" ref="I62">INDEX(Example_3_Adap!$DU$12:$FD$119,MATCH($C62,Example_3_Adap!$C$12:$C$119)+$D62-COUNT($C$55:$C$63),MATCH(I$54,Example_3_Adap!$DU$11:$FD$11,0))</f>
        <v>9094187451189.5996</v>
      </c>
      <c r="J62" s="1" cm="1">
        <f t="array" ref="J62">INDEX(Example_3_Adap!$DU$12:$FD$119,MATCH($C62,Example_3_Adap!$C$12:$C$119)+$D62-COUNT($C$55:$C$63),MATCH(J$54,Example_3_Adap!$DU$11:$FD$11,0))</f>
        <v>92597862123414.906</v>
      </c>
      <c r="K62" s="1" cm="1">
        <f t="array" ref="K62">INDEX(Example_3_Adap!$DU$12:$FD$119,MATCH($C62,Example_3_Adap!$C$12:$C$119)+$D62-COUNT($C$55:$C$63),MATCH(K$54,Example_3_Adap!$DU$11:$FD$11,0))</f>
        <v>1102712040482360</v>
      </c>
      <c r="L62" s="1" cm="1">
        <f t="array" ref="L62">INDEX(Example_3_Adap!$DU$12:$FD$119,MATCH($C62,Example_3_Adap!$C$12:$C$119)+$D62-COUNT($C$55:$C$63),MATCH(L$54,Example_3_Adap!$DU$11:$FD$11,0))</f>
        <v>3.3572732912767501E+17</v>
      </c>
    </row>
    <row r="63" spans="3:22" outlineLevel="1" x14ac:dyDescent="0.45">
      <c r="C63" s="48">
        <f t="shared" si="13"/>
        <v>128</v>
      </c>
      <c r="D63" s="48">
        <v>9</v>
      </c>
      <c r="E63" s="1" cm="1">
        <f t="array" ref="E63">INDEX(Example_3_Adap!$DU$12:$FD$119,MATCH($C63,Example_3_Adap!$C$12:$C$119)+$D63-COUNT($C$55:$C$63),MATCH(E$54,Example_3_Adap!$DU$11:$FD$11,0))</f>
        <v>4598262068.2466602</v>
      </c>
      <c r="F63" s="1" cm="1">
        <f t="array" ref="F63">INDEX(Example_3_Adap!$DU$12:$FD$119,MATCH($C63,Example_3_Adap!$C$12:$C$119)+$D63-COUNT($C$55:$C$63),MATCH(F$54,Example_3_Adap!$DU$11:$FD$11,0))</f>
        <v>45983289285.393097</v>
      </c>
      <c r="G63" s="1" cm="1">
        <f t="array" ref="G63">INDEX(Example_3_Adap!$DU$12:$FD$119,MATCH($C63,Example_3_Adap!$C$12:$C$119)+$D63-COUNT($C$55:$C$63),MATCH(G$54,Example_3_Adap!$DU$11:$FD$11,0))</f>
        <v>459893204824.85999</v>
      </c>
      <c r="H63" s="1" cm="1">
        <f t="array" ref="H63">INDEX(Example_3_Adap!$DU$12:$FD$119,MATCH($C63,Example_3_Adap!$C$12:$C$119)+$D63-COUNT($C$55:$C$63),MATCH(H$54,Example_3_Adap!$DU$11:$FD$11,0))</f>
        <v>4605461177204.0596</v>
      </c>
      <c r="I63" s="1" cm="1">
        <f t="array" ref="I63">INDEX(Example_3_Adap!$DU$12:$FD$119,MATCH($C63,Example_3_Adap!$C$12:$C$119)+$D63-COUNT($C$55:$C$63),MATCH(I$54,Example_3_Adap!$DU$11:$FD$11,0))</f>
        <v>46605930076599</v>
      </c>
      <c r="J63" s="1" cm="1">
        <f t="array" ref="J63">INDEX(Example_3_Adap!$DU$12:$FD$119,MATCH($C63,Example_3_Adap!$C$12:$C$119)+$D63-COUNT($C$55:$C$63),MATCH(J$54,Example_3_Adap!$DU$11:$FD$11,0))</f>
        <v>532532837437260</v>
      </c>
      <c r="K63" s="1" cm="1">
        <f t="array" ref="K63">INDEX(Example_3_Adap!$DU$12:$FD$119,MATCH($C63,Example_3_Adap!$C$12:$C$119)+$D63-COUNT($C$55:$C$63),MATCH(K$54,Example_3_Adap!$DU$11:$FD$11,0))</f>
        <v>3.18110526603065E+16</v>
      </c>
      <c r="L63" s="1" cm="1">
        <f t="array" ref="L63">INDEX(Example_3_Adap!$DU$12:$FD$119,MATCH($C63,Example_3_Adap!$C$12:$C$119)+$D63-COUNT($C$55:$C$63),MATCH(L$54,Example_3_Adap!$DU$11:$FD$11,0))</f>
        <v>4.5439106912876401E+18</v>
      </c>
    </row>
    <row r="64" spans="3:22" ht="5.45" customHeight="1" outlineLevel="1" x14ac:dyDescent="0.45"/>
    <row r="65" spans="3:12" outlineLevel="1" x14ac:dyDescent="0.45">
      <c r="C65" s="87" t="s">
        <v>140</v>
      </c>
      <c r="D65" s="87"/>
      <c r="E65" s="87"/>
      <c r="F65" s="87"/>
      <c r="G65" s="87"/>
      <c r="H65" s="87"/>
      <c r="I65" s="87"/>
      <c r="J65" s="25"/>
      <c r="K65" s="25"/>
      <c r="L65" s="25"/>
    </row>
    <row r="66" spans="3:12" outlineLevel="1" x14ac:dyDescent="0.45">
      <c r="C66" s="50" t="s">
        <v>11</v>
      </c>
      <c r="D66" s="50" t="s">
        <v>14</v>
      </c>
      <c r="E66" s="54" t="str">
        <f>"St_1E-" &amp;E$28&amp;"_CPLRBF_AD"</f>
        <v>St_1E-6_CPLRBF_AD</v>
      </c>
      <c r="F66" s="54" t="str">
        <f t="shared" ref="F66:L66" si="14">"St_1E-" &amp;F$28&amp;"_CPLRBF_AD"</f>
        <v>St_1E-7_CPLRBF_AD</v>
      </c>
      <c r="G66" s="54" t="str">
        <f t="shared" si="14"/>
        <v>St_1E-8_CPLRBF_AD</v>
      </c>
      <c r="H66" s="54" t="str">
        <f t="shared" si="14"/>
        <v>St_1E-9_CPLRBF_AD</v>
      </c>
      <c r="I66" s="54" t="str">
        <f t="shared" si="14"/>
        <v>St_1E-10_CPLRBF_AD</v>
      </c>
      <c r="J66" s="54" t="str">
        <f t="shared" si="14"/>
        <v>St_1E-11_CPLRBF_AD</v>
      </c>
      <c r="K66" s="54" t="str">
        <f t="shared" si="14"/>
        <v>St_1E-12_CPLRBF_AD</v>
      </c>
      <c r="L66" s="54" t="str">
        <f t="shared" si="14"/>
        <v>St_1E-13_CPLRBF_AD</v>
      </c>
    </row>
    <row r="67" spans="3:12" outlineLevel="1" x14ac:dyDescent="0.45">
      <c r="C67" s="53">
        <v>128</v>
      </c>
      <c r="D67" s="48">
        <v>1</v>
      </c>
      <c r="E67" s="1" cm="1">
        <f t="array" ref="E67">INDEX(Example_3_Adap!$DU$12:$FD$119,MATCH($C67,Example_3_Adap!$C$12:$C$119)+$D67-COUNT($C$67:$C$75),MATCH(E$66,Example_3_Adap!$DU$11:$FD$11,0))</f>
        <v>38.2815298079218</v>
      </c>
      <c r="F67" s="1" cm="1">
        <f t="array" ref="F67">INDEX(Example_3_Adap!$DU$12:$FD$119,MATCH($C67,Example_3_Adap!$C$12:$C$119)+$D67-COUNT($C$67:$C$75),MATCH(F$66,Example_3_Adap!$DU$11:$FD$11,0))</f>
        <v>121.01568610540799</v>
      </c>
      <c r="G67" s="1" cm="1">
        <f t="array" ref="G67">INDEX(Example_3_Adap!$DU$12:$FD$119,MATCH($C67,Example_3_Adap!$C$12:$C$119)+$D67-COUNT($C$67:$C$75),MATCH(G$66,Example_3_Adap!$DU$11:$FD$11,0))</f>
        <v>382.54821367193603</v>
      </c>
      <c r="H67" s="1" cm="1">
        <f t="array" ref="H67">INDEX(Example_3_Adap!$DU$12:$FD$119,MATCH($C67,Example_3_Adap!$C$12:$C$119)+$D67-COUNT($C$67:$C$75),MATCH(H$66,Example_3_Adap!$DU$11:$FD$11,0))</f>
        <v>1205.78115055325</v>
      </c>
      <c r="I67" s="1" cm="1">
        <f t="array" ref="I67">INDEX(Example_3_Adap!$DU$12:$FD$119,MATCH($C67,Example_3_Adap!$C$12:$C$119)+$D67-COUNT($C$67:$C$75),MATCH(I$66,Example_3_Adap!$DU$11:$FD$11,0))</f>
        <v>3694.7993261103902</v>
      </c>
      <c r="J67" s="1" cm="1">
        <f t="array" ref="J67">INDEX(Example_3_Adap!$DU$12:$FD$119,MATCH($C67,Example_3_Adap!$C$12:$C$119)+$D67-COUNT($C$67:$C$75),MATCH(J$66,Example_3_Adap!$DU$11:$FD$11,0))</f>
        <v>9206.9939368201904</v>
      </c>
      <c r="K67" s="1" cm="1">
        <f t="array" ref="K67">INDEX(Example_3_Adap!$DU$12:$FD$119,MATCH($C67,Example_3_Adap!$C$12:$C$119)+$D67-COUNT($C$67:$C$75),MATCH(K$66,Example_3_Adap!$DU$11:$FD$11,0))</f>
        <v>13302.269623579299</v>
      </c>
      <c r="L67" s="1" cm="1">
        <f t="array" ref="L67">INDEX(Example_3_Adap!$DU$12:$FD$119,MATCH($C67,Example_3_Adap!$C$12:$C$119)+$D67-COUNT($C$67:$C$75),MATCH(L$66,Example_3_Adap!$DU$11:$FD$11,0))</f>
        <v>14090.4454187625</v>
      </c>
    </row>
    <row r="68" spans="3:12" outlineLevel="1" x14ac:dyDescent="0.45">
      <c r="C68" s="48">
        <f>C67</f>
        <v>128</v>
      </c>
      <c r="D68" s="48">
        <v>2</v>
      </c>
      <c r="E68" s="1" cm="1">
        <f t="array" ref="E68">INDEX(Example_3_Adap!$DU$12:$FD$119,MATCH($C68,Example_3_Adap!$C$12:$C$119)+$D68-COUNT($C$67:$C$75),MATCH(E$66,Example_3_Adap!$DU$11:$FD$11,0))</f>
        <v>98.790064161523901</v>
      </c>
      <c r="F68" s="1" cm="1">
        <f t="array" ref="F68">INDEX(Example_3_Adap!$DU$12:$FD$119,MATCH($C68,Example_3_Adap!$C$12:$C$119)+$D68-COUNT($C$67:$C$75),MATCH(F$66,Example_3_Adap!$DU$11:$FD$11,0))</f>
        <v>312.38720807652101</v>
      </c>
      <c r="G68" s="1" cm="1">
        <f t="array" ref="G68">INDEX(Example_3_Adap!$DU$12:$FD$119,MATCH($C68,Example_3_Adap!$C$12:$C$119)+$D68-COUNT($C$67:$C$75),MATCH(G$66,Example_3_Adap!$DU$11:$FD$11,0))</f>
        <v>987.85053405577196</v>
      </c>
      <c r="H68" s="1" cm="1">
        <f t="array" ref="H68">INDEX(Example_3_Adap!$DU$12:$FD$119,MATCH($C68,Example_3_Adap!$C$12:$C$119)+$D68-COUNT($C$67:$C$75),MATCH(H$66,Example_3_Adap!$DU$11:$FD$11,0))</f>
        <v>3123.8562339330401</v>
      </c>
      <c r="I68" s="1" cm="1">
        <f t="array" ref="I68">INDEX(Example_3_Adap!$DU$12:$FD$119,MATCH($C68,Example_3_Adap!$C$12:$C$119)+$D68-COUNT($C$67:$C$75),MATCH(I$66,Example_3_Adap!$DU$11:$FD$11,0))</f>
        <v>9878.5002943869495</v>
      </c>
      <c r="J68" s="1" cm="1">
        <f t="array" ref="J68">INDEX(Example_3_Adap!$DU$12:$FD$119,MATCH($C68,Example_3_Adap!$C$12:$C$119)+$D68-COUNT($C$67:$C$75),MATCH(J$66,Example_3_Adap!$DU$11:$FD$11,0))</f>
        <v>31238.5596691424</v>
      </c>
      <c r="K68" s="1" cm="1">
        <f t="array" ref="K68">INDEX(Example_3_Adap!$DU$12:$FD$119,MATCH($C68,Example_3_Adap!$C$12:$C$119)+$D68-COUNT($C$67:$C$75),MATCH(K$66,Example_3_Adap!$DU$11:$FD$11,0))</f>
        <v>98784.963534914001</v>
      </c>
      <c r="L68" s="1" cm="1">
        <f t="array" ref="L68">INDEX(Example_3_Adap!$DU$12:$FD$119,MATCH($C68,Example_3_Adap!$C$12:$C$119)+$D68-COUNT($C$67:$C$75),MATCH(L$66,Example_3_Adap!$DU$11:$FD$11,0))</f>
        <v>312384.745329628</v>
      </c>
    </row>
    <row r="69" spans="3:12" outlineLevel="1" x14ac:dyDescent="0.45">
      <c r="C69" s="48">
        <f t="shared" ref="C69:C75" si="15">C68</f>
        <v>128</v>
      </c>
      <c r="D69" s="48">
        <v>3</v>
      </c>
      <c r="E69" s="1" cm="1">
        <f t="array" ref="E69">INDEX(Example_3_Adap!$DU$12:$FD$119,MATCH($C69,Example_3_Adap!$C$12:$C$119)+$D69-COUNT($C$67:$C$75),MATCH(E$66,Example_3_Adap!$DU$11:$FD$11,0))</f>
        <v>264.84372061693898</v>
      </c>
      <c r="F69" s="1" cm="1">
        <f t="array" ref="F69">INDEX(Example_3_Adap!$DU$12:$FD$119,MATCH($C69,Example_3_Adap!$C$12:$C$119)+$D69-COUNT($C$67:$C$75),MATCH(F$66,Example_3_Adap!$DU$11:$FD$11,0))</f>
        <v>837.50400805909703</v>
      </c>
      <c r="G69" s="1" cm="1">
        <f t="array" ref="G69">INDEX(Example_3_Adap!$DU$12:$FD$119,MATCH($C69,Example_3_Adap!$C$12:$C$119)+$D69-COUNT($C$67:$C$75),MATCH(G$66,Example_3_Adap!$DU$11:$FD$11,0))</f>
        <v>2648.4185160228699</v>
      </c>
      <c r="H69" s="1" cm="1">
        <f t="array" ref="H69">INDEX(Example_3_Adap!$DU$12:$FD$119,MATCH($C69,Example_3_Adap!$C$12:$C$119)+$D69-COUNT($C$67:$C$75),MATCH(H$66,Example_3_Adap!$DU$11:$FD$11,0))</f>
        <v>8375.0341787476791</v>
      </c>
      <c r="I69" s="1" cm="1">
        <f t="array" ref="I69">INDEX(Example_3_Adap!$DU$12:$FD$119,MATCH($C69,Example_3_Adap!$C$12:$C$119)+$D69-COUNT($C$67:$C$75),MATCH(I$66,Example_3_Adap!$DU$11:$FD$11,0))</f>
        <v>26484.183524358799</v>
      </c>
      <c r="J69" s="1" cm="1">
        <f t="array" ref="J69">INDEX(Example_3_Adap!$DU$12:$FD$119,MATCH($C69,Example_3_Adap!$C$12:$C$119)+$D69-COUNT($C$67:$C$75),MATCH(J$66,Example_3_Adap!$DU$11:$FD$11,0))</f>
        <v>83750.3439148498</v>
      </c>
      <c r="K69" s="1" cm="1">
        <f t="array" ref="K69">INDEX(Example_3_Adap!$DU$12:$FD$119,MATCH($C69,Example_3_Adap!$C$12:$C$119)+$D69-COUNT($C$67:$C$75),MATCH(K$66,Example_3_Adap!$DU$11:$FD$11,0))</f>
        <v>264841.96363009099</v>
      </c>
      <c r="L69" s="1" cm="1">
        <f t="array" ref="L69">INDEX(Example_3_Adap!$DU$12:$FD$119,MATCH($C69,Example_3_Adap!$C$12:$C$119)+$D69-COUNT($C$67:$C$75),MATCH(L$66,Example_3_Adap!$DU$11:$FD$11,0))</f>
        <v>837508.16779432504</v>
      </c>
    </row>
    <row r="70" spans="3:12" outlineLevel="1" x14ac:dyDescent="0.45">
      <c r="C70" s="48">
        <f t="shared" si="15"/>
        <v>128</v>
      </c>
      <c r="D70" s="48">
        <v>4</v>
      </c>
      <c r="E70" s="1" cm="1">
        <f t="array" ref="E70">INDEX(Example_3_Adap!$DU$12:$FD$119,MATCH($C70,Example_3_Adap!$C$12:$C$119)+$D70-COUNT($C$67:$C$75),MATCH(E$66,Example_3_Adap!$DU$11:$FD$11,0))</f>
        <v>725.68383418696999</v>
      </c>
      <c r="F70" s="1" cm="1">
        <f t="array" ref="F70">INDEX(Example_3_Adap!$DU$12:$FD$119,MATCH($C70,Example_3_Adap!$C$12:$C$119)+$D70-COUNT($C$67:$C$75),MATCH(F$66,Example_3_Adap!$DU$11:$FD$11,0))</f>
        <v>2294.8118163157901</v>
      </c>
      <c r="G70" s="1" cm="1">
        <f t="array" ref="G70">INDEX(Example_3_Adap!$DU$12:$FD$119,MATCH($C70,Example_3_Adap!$C$12:$C$119)+$D70-COUNT($C$67:$C$75),MATCH(G$66,Example_3_Adap!$DU$11:$FD$11,0))</f>
        <v>7256.8315236775397</v>
      </c>
      <c r="H70" s="1" cm="1">
        <f t="array" ref="H70">INDEX(Example_3_Adap!$DU$12:$FD$119,MATCH($C70,Example_3_Adap!$C$12:$C$119)+$D70-COUNT($C$67:$C$75),MATCH(H$66,Example_3_Adap!$DU$11:$FD$11,0))</f>
        <v>22948.116135880799</v>
      </c>
      <c r="I70" s="1" cm="1">
        <f t="array" ref="I70">INDEX(Example_3_Adap!$DU$12:$FD$119,MATCH($C70,Example_3_Adap!$C$12:$C$119)+$D70-COUNT($C$67:$C$75),MATCH(I$66,Example_3_Adap!$DU$11:$FD$11,0))</f>
        <v>72568.3174444053</v>
      </c>
      <c r="J70" s="1" cm="1">
        <f t="array" ref="J70">INDEX(Example_3_Adap!$DU$12:$FD$119,MATCH($C70,Example_3_Adap!$C$12:$C$119)+$D70-COUNT($C$67:$C$75),MATCH(J$66,Example_3_Adap!$DU$11:$FD$11,0))</f>
        <v>229481.25485813801</v>
      </c>
      <c r="K70" s="1" cm="1">
        <f t="array" ref="K70">INDEX(Example_3_Adap!$DU$12:$FD$119,MATCH($C70,Example_3_Adap!$C$12:$C$119)+$D70-COUNT($C$67:$C$75),MATCH(K$66,Example_3_Adap!$DU$11:$FD$11,0))</f>
        <v>725687.12301586103</v>
      </c>
      <c r="L70" s="1" cm="1">
        <f t="array" ref="L70">INDEX(Example_3_Adap!$DU$12:$FD$119,MATCH($C70,Example_3_Adap!$C$12:$C$119)+$D70-COUNT($C$67:$C$75),MATCH(L$66,Example_3_Adap!$DU$11:$FD$11,0))</f>
        <v>2294883.9580485299</v>
      </c>
    </row>
    <row r="71" spans="3:12" outlineLevel="1" x14ac:dyDescent="0.45">
      <c r="C71" s="48">
        <f t="shared" si="15"/>
        <v>128</v>
      </c>
      <c r="D71" s="48">
        <v>5</v>
      </c>
      <c r="E71" s="1" cm="1">
        <f t="array" ref="E71">INDEX(Example_3_Adap!$DU$12:$FD$119,MATCH($C71,Example_3_Adap!$C$12:$C$119)+$D71-COUNT($C$67:$C$75),MATCH(E$66,Example_3_Adap!$DU$11:$FD$11,0))</f>
        <v>1997.97031713358</v>
      </c>
      <c r="F71" s="1" cm="1">
        <f t="array" ref="F71">INDEX(Example_3_Adap!$DU$12:$FD$119,MATCH($C71,Example_3_Adap!$C$12:$C$119)+$D71-COUNT($C$67:$C$75),MATCH(F$66,Example_3_Adap!$DU$11:$FD$11,0))</f>
        <v>6318.1361887818302</v>
      </c>
      <c r="G71" s="1" cm="1">
        <f t="array" ref="G71">INDEX(Example_3_Adap!$DU$12:$FD$119,MATCH($C71,Example_3_Adap!$C$12:$C$119)+$D71-COUNT($C$67:$C$75),MATCH(G$66,Example_3_Adap!$DU$11:$FD$11,0))</f>
        <v>19979.700752331199</v>
      </c>
      <c r="H71" s="1" cm="1">
        <f t="array" ref="H71">INDEX(Example_3_Adap!$DU$12:$FD$119,MATCH($C71,Example_3_Adap!$C$12:$C$119)+$D71-COUNT($C$67:$C$75),MATCH(H$66,Example_3_Adap!$DU$11:$FD$11,0))</f>
        <v>63181.362886396797</v>
      </c>
      <c r="I71" s="1" cm="1">
        <f t="array" ref="I71">INDEX(Example_3_Adap!$DU$12:$FD$119,MATCH($C71,Example_3_Adap!$C$12:$C$119)+$D71-COUNT($C$67:$C$75),MATCH(I$66,Example_3_Adap!$DU$11:$FD$11,0))</f>
        <v>199797.05320248901</v>
      </c>
      <c r="J71" s="1" cm="1">
        <f t="array" ref="J71">INDEX(Example_3_Adap!$DU$12:$FD$119,MATCH($C71,Example_3_Adap!$C$12:$C$119)+$D71-COUNT($C$67:$C$75),MATCH(J$66,Example_3_Adap!$DU$11:$FD$11,0))</f>
        <v>631815.38865730795</v>
      </c>
      <c r="K71" s="1" cm="1">
        <f t="array" ref="K71">INDEX(Example_3_Adap!$DU$12:$FD$119,MATCH($C71,Example_3_Adap!$C$12:$C$119)+$D71-COUNT($C$67:$C$75),MATCH(K$66,Example_3_Adap!$DU$11:$FD$11,0))</f>
        <v>1998019.2836859501</v>
      </c>
      <c r="L71" s="1" cm="1">
        <f t="array" ref="L71">INDEX(Example_3_Adap!$DU$12:$FD$119,MATCH($C71,Example_3_Adap!$C$12:$C$119)+$D71-COUNT($C$67:$C$75),MATCH(L$66,Example_3_Adap!$DU$11:$FD$11,0))</f>
        <v>6319755.9190999996</v>
      </c>
    </row>
    <row r="72" spans="3:12" outlineLevel="1" x14ac:dyDescent="0.45">
      <c r="C72" s="48">
        <f t="shared" si="15"/>
        <v>128</v>
      </c>
      <c r="D72" s="48">
        <v>6</v>
      </c>
      <c r="E72" s="1" cm="1">
        <f t="array" ref="E72">INDEX(Example_3_Adap!$DU$12:$FD$119,MATCH($C72,Example_3_Adap!$C$12:$C$119)+$D72-COUNT($C$67:$C$75),MATCH(E$66,Example_3_Adap!$DU$11:$FD$11,0))</f>
        <v>5360.8779331737696</v>
      </c>
      <c r="F72" s="1" cm="1">
        <f t="array" ref="F72">INDEX(Example_3_Adap!$DU$12:$FD$119,MATCH($C72,Example_3_Adap!$C$12:$C$119)+$D72-COUNT($C$67:$C$75),MATCH(F$66,Example_3_Adap!$DU$11:$FD$11,0))</f>
        <v>16952.584289816499</v>
      </c>
      <c r="G72" s="1" cm="1">
        <f t="array" ref="G72">INDEX(Example_3_Adap!$DU$12:$FD$119,MATCH($C72,Example_3_Adap!$C$12:$C$119)+$D72-COUNT($C$67:$C$75),MATCH(G$66,Example_3_Adap!$DU$11:$FD$11,0))</f>
        <v>53608.779118406397</v>
      </c>
      <c r="H72" s="1" cm="1">
        <f t="array" ref="H72">INDEX(Example_3_Adap!$DU$12:$FD$119,MATCH($C72,Example_3_Adap!$C$12:$C$119)+$D72-COUNT($C$67:$C$75),MATCH(H$66,Example_3_Adap!$DU$11:$FD$11,0))</f>
        <v>169525.87130310401</v>
      </c>
      <c r="I72" s="1" cm="1">
        <f t="array" ref="I72">INDEX(Example_3_Adap!$DU$12:$FD$119,MATCH($C72,Example_3_Adap!$C$12:$C$119)+$D72-COUNT($C$67:$C$75),MATCH(I$66,Example_3_Adap!$DU$11:$FD$11,0))</f>
        <v>536088.57716072595</v>
      </c>
      <c r="J72" s="1" cm="1">
        <f t="array" ref="J72">INDEX(Example_3_Adap!$DU$12:$FD$119,MATCH($C72,Example_3_Adap!$C$12:$C$119)+$D72-COUNT($C$67:$C$75),MATCH(J$66,Example_3_Adap!$DU$11:$FD$11,0))</f>
        <v>1695286.0081553401</v>
      </c>
      <c r="K72" s="1" cm="1">
        <f t="array" ref="K72">INDEX(Example_3_Adap!$DU$12:$FD$119,MATCH($C72,Example_3_Adap!$C$12:$C$119)+$D72-COUNT($C$67:$C$75),MATCH(K$66,Example_3_Adap!$DU$11:$FD$11,0))</f>
        <v>5361771.1197600598</v>
      </c>
      <c r="L72" s="1" cm="1">
        <f t="array" ref="L72">INDEX(Example_3_Adap!$DU$12:$FD$119,MATCH($C72,Example_3_Adap!$C$12:$C$119)+$D72-COUNT($C$67:$C$75),MATCH(L$66,Example_3_Adap!$DU$11:$FD$11,0))</f>
        <v>16977213.088523299</v>
      </c>
    </row>
    <row r="73" spans="3:12" outlineLevel="1" x14ac:dyDescent="0.45">
      <c r="C73" s="48">
        <f t="shared" si="15"/>
        <v>128</v>
      </c>
      <c r="D73" s="48">
        <v>7</v>
      </c>
      <c r="E73" s="1" cm="1">
        <f t="array" ref="E73">INDEX(Example_3_Adap!$DU$12:$FD$119,MATCH($C73,Example_3_Adap!$C$12:$C$119)+$D73-COUNT($C$67:$C$75),MATCH(E$66,Example_3_Adap!$DU$11:$FD$11,0))</f>
        <v>12995.3519916983</v>
      </c>
      <c r="F73" s="1" cm="1">
        <f t="array" ref="F73">INDEX(Example_3_Adap!$DU$12:$FD$119,MATCH($C73,Example_3_Adap!$C$12:$C$119)+$D73-COUNT($C$67:$C$75),MATCH(F$66,Example_3_Adap!$DU$11:$FD$11,0))</f>
        <v>41094.912833567701</v>
      </c>
      <c r="G73" s="1" cm="1">
        <f t="array" ref="G73">INDEX(Example_3_Adap!$DU$12:$FD$119,MATCH($C73,Example_3_Adap!$C$12:$C$119)+$D73-COUNT($C$67:$C$75),MATCH(G$66,Example_3_Adap!$DU$11:$FD$11,0))</f>
        <v>129953.576907831</v>
      </c>
      <c r="H73" s="1" cm="1">
        <f t="array" ref="H73">INDEX(Example_3_Adap!$DU$12:$FD$119,MATCH($C73,Example_3_Adap!$C$12:$C$119)+$D73-COUNT($C$67:$C$75),MATCH(H$66,Example_3_Adap!$DU$11:$FD$11,0))</f>
        <v>410950.76140643499</v>
      </c>
      <c r="I73" s="1" cm="1">
        <f t="array" ref="I73">INDEX(Example_3_Adap!$DU$12:$FD$119,MATCH($C73,Example_3_Adap!$C$12:$C$119)+$D73-COUNT($C$67:$C$75),MATCH(I$66,Example_3_Adap!$DU$11:$FD$11,0))</f>
        <v>1299592.36197915</v>
      </c>
      <c r="J73" s="1" cm="1">
        <f t="array" ref="J73">INDEX(Example_3_Adap!$DU$12:$FD$119,MATCH($C73,Example_3_Adap!$C$12:$C$119)+$D73-COUNT($C$67:$C$75),MATCH(J$66,Example_3_Adap!$DU$11:$FD$11,0))</f>
        <v>4111345.4844021001</v>
      </c>
      <c r="K73" s="1" cm="1">
        <f t="array" ref="K73">INDEX(Example_3_Adap!$DU$12:$FD$119,MATCH($C73,Example_3_Adap!$C$12:$C$119)+$D73-COUNT($C$67:$C$75),MATCH(K$66,Example_3_Adap!$DU$11:$FD$11,0))</f>
        <v>13052994.698279601</v>
      </c>
      <c r="L73" s="1" cm="1">
        <f t="array" ref="L73">INDEX(Example_3_Adap!$DU$12:$FD$119,MATCH($C73,Example_3_Adap!$C$12:$C$119)+$D73-COUNT($C$67:$C$75),MATCH(L$66,Example_3_Adap!$DU$11:$FD$11,0))</f>
        <v>43084775.136875503</v>
      </c>
    </row>
    <row r="74" spans="3:12" outlineLevel="1" x14ac:dyDescent="0.45">
      <c r="C74" s="48">
        <f t="shared" si="15"/>
        <v>128</v>
      </c>
      <c r="D74" s="48">
        <v>8</v>
      </c>
      <c r="E74" s="1" cm="1">
        <f t="array" ref="E74">INDEX(Example_3_Adap!$DU$12:$FD$119,MATCH($C74,Example_3_Adap!$C$12:$C$119)+$D74-COUNT($C$67:$C$75),MATCH(E$66,Example_3_Adap!$DU$11:$FD$11,0))</f>
        <v>30119.270815389798</v>
      </c>
      <c r="F74" s="1" cm="1">
        <f t="array" ref="F74">INDEX(Example_3_Adap!$DU$12:$FD$119,MATCH($C74,Example_3_Adap!$C$12:$C$119)+$D74-COUNT($C$67:$C$75),MATCH(F$66,Example_3_Adap!$DU$11:$FD$11,0))</f>
        <v>95245.518536482094</v>
      </c>
      <c r="G74" s="1" cm="1">
        <f t="array" ref="G74">INDEX(Example_3_Adap!$DU$12:$FD$119,MATCH($C74,Example_3_Adap!$C$12:$C$119)+$D74-COUNT($C$67:$C$75),MATCH(G$66,Example_3_Adap!$DU$11:$FD$11,0))</f>
        <v>301193.401414697</v>
      </c>
      <c r="H74" s="1" cm="1">
        <f t="array" ref="H74">INDEX(Example_3_Adap!$DU$12:$FD$119,MATCH($C74,Example_3_Adap!$C$12:$C$119)+$D74-COUNT($C$67:$C$75),MATCH(H$66,Example_3_Adap!$DU$11:$FD$11,0))</f>
        <v>952478.12244064105</v>
      </c>
      <c r="I74" s="1" cm="1">
        <f t="array" ref="I74">INDEX(Example_3_Adap!$DU$12:$FD$119,MATCH($C74,Example_3_Adap!$C$12:$C$119)+$D74-COUNT($C$67:$C$75),MATCH(I$66,Example_3_Adap!$DU$11:$FD$11,0))</f>
        <v>3012661.9360051202</v>
      </c>
      <c r="J74" s="1" cm="1">
        <f t="array" ref="J74">INDEX(Example_3_Adap!$DU$12:$FD$119,MATCH($C74,Example_3_Adap!$C$12:$C$119)+$D74-COUNT($C$67:$C$75),MATCH(J$66,Example_3_Adap!$DU$11:$FD$11,0))</f>
        <v>9548490.7582616806</v>
      </c>
      <c r="K74" s="1" cm="1">
        <f t="array" ref="K74">INDEX(Example_3_Adap!$DU$12:$FD$119,MATCH($C74,Example_3_Adap!$C$12:$C$119)+$D74-COUNT($C$67:$C$75),MATCH(K$66,Example_3_Adap!$DU$11:$FD$11,0))</f>
        <v>30922127.879180301</v>
      </c>
      <c r="L74" s="1" cm="1">
        <f t="array" ref="L74">INDEX(Example_3_Adap!$DU$12:$FD$119,MATCH($C74,Example_3_Adap!$C$12:$C$119)+$D74-COUNT($C$67:$C$75),MATCH(L$66,Example_3_Adap!$DU$11:$FD$11,0))</f>
        <v>3.3572732912767501E+17</v>
      </c>
    </row>
    <row r="75" spans="3:12" outlineLevel="1" x14ac:dyDescent="0.45">
      <c r="C75" s="48">
        <f t="shared" si="15"/>
        <v>128</v>
      </c>
      <c r="D75" s="48">
        <v>9</v>
      </c>
      <c r="E75" s="1" cm="1">
        <f t="array" ref="E75">INDEX(Example_3_Adap!$DU$12:$FD$119,MATCH($C75,Example_3_Adap!$C$12:$C$119)+$D75-COUNT($C$67:$C$75),MATCH(E$66,Example_3_Adap!$DU$11:$FD$11,0))</f>
        <v>67810.437455773805</v>
      </c>
      <c r="F75" s="1" cm="1">
        <f t="array" ref="F75">INDEX(Example_3_Adap!$DU$12:$FD$119,MATCH($C75,Example_3_Adap!$C$12:$C$119)+$D75-COUNT($C$67:$C$75),MATCH(F$66,Example_3_Adap!$DU$11:$FD$11,0))</f>
        <v>214435.620396518</v>
      </c>
      <c r="G75" s="1" cm="1">
        <f t="array" ref="G75">INDEX(Example_3_Adap!$DU$12:$FD$119,MATCH($C75,Example_3_Adap!$C$12:$C$119)+$D75-COUNT($C$67:$C$75),MATCH(G$66,Example_3_Adap!$DU$11:$FD$11,0))</f>
        <v>678110.94011752901</v>
      </c>
      <c r="H75" s="1" cm="1">
        <f t="array" ref="H75">INDEX(Example_3_Adap!$DU$12:$FD$119,MATCH($C75,Example_3_Adap!$C$12:$C$119)+$D75-COUNT($C$67:$C$75),MATCH(H$66,Example_3_Adap!$DU$11:$FD$11,0))</f>
        <v>2144571.2324422002</v>
      </c>
      <c r="I75" s="1" cm="1">
        <f t="array" ref="I75">INDEX(Example_3_Adap!$DU$12:$FD$119,MATCH($C75,Example_3_Adap!$C$12:$C$119)+$D75-COUNT($C$67:$C$75),MATCH(I$66,Example_3_Adap!$DU$11:$FD$11,0))</f>
        <v>6787983.4771950403</v>
      </c>
      <c r="J75" s="1" cm="1">
        <f t="array" ref="J75">INDEX(Example_3_Adap!$DU$12:$FD$119,MATCH($C75,Example_3_Adap!$C$12:$C$119)+$D75-COUNT($C$67:$C$75),MATCH(J$66,Example_3_Adap!$DU$11:$FD$11,0))</f>
        <v>21672981.465225901</v>
      </c>
      <c r="K75" s="1" cm="1">
        <f t="array" ref="K75">INDEX(Example_3_Adap!$DU$12:$FD$119,MATCH($C75,Example_3_Adap!$C$12:$C$119)+$D75-COUNT($C$67:$C$75),MATCH(K$66,Example_3_Adap!$DU$11:$FD$11,0))</f>
        <v>76064485.952348307</v>
      </c>
      <c r="L75" s="1" cm="1">
        <f t="array" ref="L75">INDEX(Example_3_Adap!$DU$12:$FD$119,MATCH($C75,Example_3_Adap!$C$12:$C$119)+$D75-COUNT($C$67:$C$75),MATCH(L$66,Example_3_Adap!$DU$11:$FD$11,0))</f>
        <v>4.5439106912876401E+18</v>
      </c>
    </row>
    <row r="76" spans="3:12" ht="5.45" customHeight="1" outlineLevel="1" x14ac:dyDescent="0.45"/>
    <row r="77" spans="3:12" outlineLevel="1" x14ac:dyDescent="0.45">
      <c r="C77" s="87" t="s">
        <v>142</v>
      </c>
      <c r="D77" s="87"/>
      <c r="E77" s="87"/>
      <c r="F77" s="87"/>
      <c r="G77" s="87"/>
      <c r="H77" s="87"/>
      <c r="I77" s="87"/>
      <c r="J77" s="25"/>
      <c r="K77" s="25"/>
      <c r="L77" s="25"/>
    </row>
    <row r="78" spans="3:12" outlineLevel="1" x14ac:dyDescent="0.45">
      <c r="C78" s="50" t="s">
        <v>11</v>
      </c>
      <c r="D78" s="50" t="s">
        <v>14</v>
      </c>
      <c r="E78" s="54" t="s">
        <v>17</v>
      </c>
      <c r="F78" s="54" t="s">
        <v>21</v>
      </c>
      <c r="G78" s="54" t="s">
        <v>33</v>
      </c>
      <c r="H78" s="54" t="s">
        <v>37</v>
      </c>
      <c r="I78" s="54" t="s">
        <v>63</v>
      </c>
      <c r="J78" s="54" t="s">
        <v>65</v>
      </c>
      <c r="K78" s="54" t="str">
        <f>"St_1E-" &amp;K$28&amp;"_CPLRBF_AD"</f>
        <v>St_1E-12_CPLRBF_AD</v>
      </c>
      <c r="L78" s="54" t="str">
        <f>"St_1E-" &amp;L$28&amp;"_CPLRBF_AD"</f>
        <v>St_1E-13_CPLRBF_AD</v>
      </c>
    </row>
    <row r="79" spans="3:12" outlineLevel="1" x14ac:dyDescent="0.45">
      <c r="C79" s="53">
        <v>32</v>
      </c>
      <c r="D79" s="48">
        <v>1</v>
      </c>
      <c r="E79" s="1" cm="1">
        <f t="array" ref="E79">INDEX(Example_3_Adap!$DU$12:$FD$119,MATCH($C79,Example_3_Adap!$C$12:$C$119)+$D79-COUNT($C$79:$C$87),MATCH(E$78,Example_3_Adap!$DU$11:$FD$11,0))</f>
        <v>196167.167597072</v>
      </c>
      <c r="F79" s="1" cm="1">
        <f t="array" ref="F79">INDEX(Example_3_Adap!$DU$12:$FD$119,MATCH($C79,Example_3_Adap!$C$12:$C$119)+$D79-COUNT($C$79:$C$87),MATCH(F$78,Example_3_Adap!$DU$11:$FD$11,0))</f>
        <v>782862.04528030497</v>
      </c>
      <c r="G79" s="1" cm="1">
        <f t="array" ref="G79">INDEX(Example_3_Adap!$DU$12:$FD$119,MATCH($C79,Example_3_Adap!$C$12:$C$119)+$D79-COUNT($C$79:$C$87),MATCH(G$78,Example_3_Adap!$DU$11:$FD$11,0))</f>
        <v>586270.08524088201</v>
      </c>
      <c r="H79" s="1" cm="1">
        <f t="array" ref="H79">INDEX(Example_3_Adap!$DU$12:$FD$119,MATCH($C79,Example_3_Adap!$C$12:$C$119)+$D79-COUNT($C$79:$C$87),MATCH(H$78,Example_3_Adap!$DU$11:$FD$11,0))</f>
        <v>757462.30869264295</v>
      </c>
      <c r="I79" s="1" cm="1">
        <f t="array" ref="I79">INDEX(Example_3_Adap!$DU$12:$FD$119,MATCH($C79,Example_3_Adap!$C$12:$C$119)+$D79-COUNT($C$79:$C$87),MATCH(I$78,Example_3_Adap!$DU$11:$FD$11,0))</f>
        <v>765.68275756786397</v>
      </c>
      <c r="J79" s="1" cm="1">
        <f t="array" ref="J79">INDEX(Example_3_Adap!$DU$12:$FD$119,MATCH($C79,Example_3_Adap!$C$12:$C$119)+$D79-COUNT($C$79:$C$87),MATCH(J$78,Example_3_Adap!$DU$11:$FD$11,0))</f>
        <v>870.32310591971498</v>
      </c>
      <c r="K79" s="1" cm="1">
        <f t="array" ref="K79">INDEX(Example_3_Adap!$DU$12:$FD$119,MATCH($C79,Example_3_Adap!$C$12:$C$119)+$D79-COUNT($C$79:$C$87),MATCH(K$78,Example_3_Adap!$DU$11:$FD$11,0))</f>
        <v>884.78008265697099</v>
      </c>
      <c r="L79" s="1" cm="1">
        <f t="array" ref="L79">INDEX(Example_3_Adap!$DU$12:$FD$119,MATCH($C79,Example_3_Adap!$C$12:$C$119)+$D79-COUNT($C$79:$C$87),MATCH(L$78,Example_3_Adap!$DU$11:$FD$11,0))</f>
        <v>884.79343360169298</v>
      </c>
    </row>
    <row r="80" spans="3:12" outlineLevel="1" x14ac:dyDescent="0.45">
      <c r="C80" s="48">
        <f>C79</f>
        <v>32</v>
      </c>
      <c r="D80" s="48">
        <v>2</v>
      </c>
      <c r="E80" s="1" cm="1">
        <f t="array" ref="E80">INDEX(Example_3_Adap!$DU$12:$FD$119,MATCH($C80,Example_3_Adap!$C$12:$C$119)+$D80-COUNT($C$79:$C$87),MATCH(E$78,Example_3_Adap!$DU$11:$FD$11,0))</f>
        <v>11528209852.753599</v>
      </c>
      <c r="F80" s="1" cm="1">
        <f t="array" ref="F80">INDEX(Example_3_Adap!$DU$12:$FD$119,MATCH($C80,Example_3_Adap!$C$12:$C$119)+$D80-COUNT($C$79:$C$87),MATCH(F$78,Example_3_Adap!$DU$11:$FD$11,0))</f>
        <v>197959090301.64301</v>
      </c>
      <c r="G80" s="1" cm="1">
        <f t="array" ref="G80">INDEX(Example_3_Adap!$DU$12:$FD$119,MATCH($C80,Example_3_Adap!$C$12:$C$119)+$D80-COUNT($C$79:$C$87),MATCH(G$78,Example_3_Adap!$DU$11:$FD$11,0))</f>
        <v>15442453.6437451</v>
      </c>
      <c r="H80" s="1" cm="1">
        <f t="array" ref="H80">INDEX(Example_3_Adap!$DU$12:$FD$119,MATCH($C80,Example_3_Adap!$C$12:$C$119)+$D80-COUNT($C$79:$C$87),MATCH(H$78,Example_3_Adap!$DU$11:$FD$11,0))</f>
        <v>154316186.05865699</v>
      </c>
      <c r="I80" s="1" cm="1">
        <f t="array" ref="I80">INDEX(Example_3_Adap!$DU$12:$FD$119,MATCH($C80,Example_3_Adap!$C$12:$C$119)+$D80-COUNT($C$79:$C$87),MATCH(I$78,Example_3_Adap!$DU$11:$FD$11,0))</f>
        <v>3929.6887461595802</v>
      </c>
      <c r="J80" s="1" cm="1">
        <f t="array" ref="J80">INDEX(Example_3_Adap!$DU$12:$FD$119,MATCH($C80,Example_3_Adap!$C$12:$C$119)+$D80-COUNT($C$79:$C$87),MATCH(J$78,Example_3_Adap!$DU$11:$FD$11,0))</f>
        <v>12422.406615436699</v>
      </c>
      <c r="K80" s="1" cm="1">
        <f t="array" ref="K80">INDEX(Example_3_Adap!$DU$12:$FD$119,MATCH($C80,Example_3_Adap!$C$12:$C$119)+$D80-COUNT($C$79:$C$87),MATCH(K$78,Example_3_Adap!$DU$11:$FD$11,0))</f>
        <v>294542.28954302002</v>
      </c>
      <c r="L80" s="1" cm="1">
        <f t="array" ref="L80">INDEX(Example_3_Adap!$DU$12:$FD$119,MATCH($C80,Example_3_Adap!$C$12:$C$119)+$D80-COUNT($C$79:$C$87),MATCH(L$78,Example_3_Adap!$DU$11:$FD$11,0))</f>
        <v>418888.01021664398</v>
      </c>
    </row>
    <row r="81" spans="3:12" outlineLevel="1" x14ac:dyDescent="0.45">
      <c r="C81" s="48">
        <f t="shared" ref="C81:C87" si="16">C80</f>
        <v>32</v>
      </c>
      <c r="D81" s="48">
        <v>3</v>
      </c>
      <c r="E81" s="1" cm="1">
        <f t="array" ref="E81">INDEX(Example_3_Adap!$DU$12:$FD$119,MATCH($C81,Example_3_Adap!$C$12:$C$119)+$D81-COUNT($C$79:$C$87),MATCH(E$78,Example_3_Adap!$DU$11:$FD$11,0))</f>
        <v>2.9761309637269798E+17</v>
      </c>
      <c r="F81" s="1" cm="1">
        <f t="array" ref="F81">INDEX(Example_3_Adap!$DU$12:$FD$119,MATCH($C81,Example_3_Adap!$C$12:$C$119)+$D81-COUNT($C$79:$C$87),MATCH(F$78,Example_3_Adap!$DU$11:$FD$11,0))</f>
        <v>1.0056387086497101E+17</v>
      </c>
      <c r="G81" s="1" cm="1">
        <f t="array" ref="G81">INDEX(Example_3_Adap!$DU$12:$FD$119,MATCH($C81,Example_3_Adap!$C$12:$C$119)+$D81-COUNT($C$79:$C$87),MATCH(G$78,Example_3_Adap!$DU$11:$FD$11,0))</f>
        <v>108248390.105609</v>
      </c>
      <c r="H81" s="1" cm="1">
        <f t="array" ref="H81">INDEX(Example_3_Adap!$DU$12:$FD$119,MATCH($C81,Example_3_Adap!$C$12:$C$119)+$D81-COUNT($C$79:$C$87),MATCH(H$78,Example_3_Adap!$DU$11:$FD$11,0))</f>
        <v>1082483904.27789</v>
      </c>
      <c r="I81" s="1" cm="1">
        <f t="array" ref="I81">INDEX(Example_3_Adap!$DU$12:$FD$119,MATCH($C81,Example_3_Adap!$C$12:$C$119)+$D81-COUNT($C$79:$C$87),MATCH(I$78,Example_3_Adap!$DU$11:$FD$11,0))</f>
        <v>10404.248655454699</v>
      </c>
      <c r="J81" s="1" cm="1">
        <f t="array" ref="J81">INDEX(Example_3_Adap!$DU$12:$FD$119,MATCH($C81,Example_3_Adap!$C$12:$C$119)+$D81-COUNT($C$79:$C$87),MATCH(J$78,Example_3_Adap!$DU$11:$FD$11,0))</f>
        <v>32901.123179611102</v>
      </c>
      <c r="K81" s="1" cm="1">
        <f t="array" ref="K81">INDEX(Example_3_Adap!$DU$12:$FD$119,MATCH($C81,Example_3_Adap!$C$12:$C$119)+$D81-COUNT($C$79:$C$87),MATCH(K$78,Example_3_Adap!$DU$11:$FD$11,0))</f>
        <v>1040426.05104661</v>
      </c>
      <c r="L81" s="1" cm="1">
        <f t="array" ref="L81">INDEX(Example_3_Adap!$DU$12:$FD$119,MATCH($C81,Example_3_Adap!$C$12:$C$119)+$D81-COUNT($C$79:$C$87),MATCH(L$78,Example_3_Adap!$DU$11:$FD$11,0))</f>
        <v>3290180.1834792602</v>
      </c>
    </row>
    <row r="82" spans="3:12" outlineLevel="1" x14ac:dyDescent="0.45">
      <c r="C82" s="48">
        <f t="shared" si="16"/>
        <v>32</v>
      </c>
      <c r="D82" s="48">
        <v>4</v>
      </c>
      <c r="E82" s="1" cm="1">
        <f t="array" ref="E82">INDEX(Example_3_Adap!$DU$12:$FD$119,MATCH($C82,Example_3_Adap!$C$12:$C$119)+$D82-COUNT($C$79:$C$87),MATCH(E$78,Example_3_Adap!$DU$11:$FD$11,0))</f>
        <v>1.1580440404856399E+18</v>
      </c>
      <c r="F82" s="1" cm="1">
        <f t="array" ref="F82">INDEX(Example_3_Adap!$DU$12:$FD$119,MATCH($C82,Example_3_Adap!$C$12:$C$119)+$D82-COUNT($C$79:$C$87),MATCH(F$78,Example_3_Adap!$DU$11:$FD$11,0))</f>
        <v>1.4677975030979E+18</v>
      </c>
      <c r="G82" s="1" cm="1">
        <f t="array" ref="G82">INDEX(Example_3_Adap!$DU$12:$FD$119,MATCH($C82,Example_3_Adap!$C$12:$C$119)+$D82-COUNT($C$79:$C$87),MATCH(G$78,Example_3_Adap!$DU$11:$FD$11,0))</f>
        <v>743663038.71864605</v>
      </c>
      <c r="H82" s="1" cm="1">
        <f t="array" ref="H82">INDEX(Example_3_Adap!$DU$12:$FD$119,MATCH($C82,Example_3_Adap!$C$12:$C$119)+$D82-COUNT($C$79:$C$87),MATCH(H$78,Example_3_Adap!$DU$11:$FD$11,0))</f>
        <v>7436631435.2340899</v>
      </c>
      <c r="I82" s="1" cm="1">
        <f t="array" ref="I82">INDEX(Example_3_Adap!$DU$12:$FD$119,MATCH($C82,Example_3_Adap!$C$12:$C$119)+$D82-COUNT($C$79:$C$87),MATCH(I$78,Example_3_Adap!$DU$11:$FD$11,0))</f>
        <v>27270.1858922063</v>
      </c>
      <c r="J82" s="1" cm="1">
        <f t="array" ref="J82">INDEX(Example_3_Adap!$DU$12:$FD$119,MATCH($C82,Example_3_Adap!$C$12:$C$119)+$D82-COUNT($C$79:$C$87),MATCH(J$78,Example_3_Adap!$DU$11:$FD$11,0))</f>
        <v>86235.904770470006</v>
      </c>
      <c r="K82" s="1" cm="1">
        <f t="array" ref="K82">INDEX(Example_3_Adap!$DU$12:$FD$119,MATCH($C82,Example_3_Adap!$C$12:$C$119)+$D82-COUNT($C$79:$C$87),MATCH(K$78,Example_3_Adap!$DU$11:$FD$11,0))</f>
        <v>2727222.2355291499</v>
      </c>
      <c r="L82" s="1" cm="1">
        <f t="array" ref="L82">INDEX(Example_3_Adap!$DU$12:$FD$119,MATCH($C82,Example_3_Adap!$C$12:$C$119)+$D82-COUNT($C$79:$C$87),MATCH(L$78,Example_3_Adap!$DU$11:$FD$11,0))</f>
        <v>8627177.7014436908</v>
      </c>
    </row>
    <row r="83" spans="3:12" outlineLevel="1" x14ac:dyDescent="0.45">
      <c r="C83" s="48">
        <f t="shared" si="16"/>
        <v>32</v>
      </c>
      <c r="D83" s="48">
        <v>5</v>
      </c>
      <c r="E83" s="1" cm="1">
        <f t="array" ref="E83">INDEX(Example_3_Adap!$DU$12:$FD$119,MATCH($C83,Example_3_Adap!$C$12:$C$119)+$D83-COUNT($C$79:$C$87),MATCH(E$78,Example_3_Adap!$DU$11:$FD$11,0))</f>
        <v>5.7383050959774099E+17</v>
      </c>
      <c r="F83" s="1" cm="1">
        <f t="array" ref="F83">INDEX(Example_3_Adap!$DU$12:$FD$119,MATCH($C83,Example_3_Adap!$C$12:$C$119)+$D83-COUNT($C$79:$C$87),MATCH(F$78,Example_3_Adap!$DU$11:$FD$11,0))</f>
        <v>3.3134435815302701E+17</v>
      </c>
      <c r="G83" s="1" cm="1">
        <f t="array" ref="G83">INDEX(Example_3_Adap!$DU$12:$FD$119,MATCH($C83,Example_3_Adap!$C$12:$C$119)+$D83-COUNT($C$79:$C$87),MATCH(G$78,Example_3_Adap!$DU$11:$FD$11,0))</f>
        <v>4250917614.7098198</v>
      </c>
      <c r="H83" s="1" cm="1">
        <f t="array" ref="H83">INDEX(Example_3_Adap!$DU$12:$FD$119,MATCH($C83,Example_3_Adap!$C$12:$C$119)+$D83-COUNT($C$79:$C$87),MATCH(H$78,Example_3_Adap!$DU$11:$FD$11,0))</f>
        <v>42509471922.375603</v>
      </c>
      <c r="I83" s="1" cm="1">
        <f t="array" ref="I83">INDEX(Example_3_Adap!$DU$12:$FD$119,MATCH($C83,Example_3_Adap!$C$12:$C$119)+$D83-COUNT($C$79:$C$87),MATCH(I$78,Example_3_Adap!$DU$11:$FD$11,0))</f>
        <v>65199.0496129073</v>
      </c>
      <c r="J83" s="1" cm="1">
        <f t="array" ref="J83">INDEX(Example_3_Adap!$DU$12:$FD$119,MATCH($C83,Example_3_Adap!$C$12:$C$119)+$D83-COUNT($C$79:$C$87),MATCH(J$78,Example_3_Adap!$DU$11:$FD$11,0))</f>
        <v>206177.573641389</v>
      </c>
      <c r="K83" s="1" cm="1">
        <f t="array" ref="K83">INDEX(Example_3_Adap!$DU$12:$FD$119,MATCH($C83,Example_3_Adap!$C$12:$C$119)+$D83-COUNT($C$79:$C$87),MATCH(K$78,Example_3_Adap!$DU$11:$FD$11,0))</f>
        <v>6522654.6525485599</v>
      </c>
      <c r="L83" s="1" cm="1">
        <f t="array" ref="L83">INDEX(Example_3_Adap!$DU$12:$FD$119,MATCH($C83,Example_3_Adap!$C$12:$C$119)+$D83-COUNT($C$79:$C$87),MATCH(L$78,Example_3_Adap!$DU$11:$FD$11,0))</f>
        <v>20724264.9054466</v>
      </c>
    </row>
    <row r="84" spans="3:12" outlineLevel="1" x14ac:dyDescent="0.45">
      <c r="C84" s="48">
        <f t="shared" si="16"/>
        <v>32</v>
      </c>
      <c r="D84" s="48">
        <v>6</v>
      </c>
      <c r="E84" s="1" cm="1">
        <f t="array" ref="E84">INDEX(Example_3_Adap!$DU$12:$FD$119,MATCH($C84,Example_3_Adap!$C$12:$C$119)+$D84-COUNT($C$79:$C$87),MATCH(E$78,Example_3_Adap!$DU$11:$FD$11,0))</f>
        <v>8.9344063749028997E+18</v>
      </c>
      <c r="F84" s="1" cm="1">
        <f t="array" ref="F84">INDEX(Example_3_Adap!$DU$12:$FD$119,MATCH($C84,Example_3_Adap!$C$12:$C$119)+$D84-COUNT($C$79:$C$87),MATCH(F$78,Example_3_Adap!$DU$11:$FD$11,0))</f>
        <v>2.56477239481361E+19</v>
      </c>
      <c r="G84" s="1" cm="1">
        <f t="array" ref="G84">INDEX(Example_3_Adap!$DU$12:$FD$119,MATCH($C84,Example_3_Adap!$C$12:$C$119)+$D84-COUNT($C$79:$C$87),MATCH(G$78,Example_3_Adap!$DU$11:$FD$11,0))</f>
        <v>22872947260.101299</v>
      </c>
      <c r="H84" s="1" cm="1">
        <f t="array" ref="H84">INDEX(Example_3_Adap!$DU$12:$FD$119,MATCH($C84,Example_3_Adap!$C$12:$C$119)+$D84-COUNT($C$79:$C$87),MATCH(H$78,Example_3_Adap!$DU$11:$FD$11,0))</f>
        <v>228735503205.39801</v>
      </c>
      <c r="I84" s="1" cm="1">
        <f t="array" ref="I84">INDEX(Example_3_Adap!$DU$12:$FD$119,MATCH($C84,Example_3_Adap!$C$12:$C$119)+$D84-COUNT($C$79:$C$87),MATCH(I$78,Example_3_Adap!$DU$11:$FD$11,0))</f>
        <v>151237.852241619</v>
      </c>
      <c r="J84" s="1" cm="1">
        <f t="array" ref="J84">INDEX(Example_3_Adap!$DU$12:$FD$119,MATCH($C84,Example_3_Adap!$C$12:$C$119)+$D84-COUNT($C$79:$C$87),MATCH(J$78,Example_3_Adap!$DU$11:$FD$11,0))</f>
        <v>478257.59273984598</v>
      </c>
      <c r="K84" s="1" cm="1">
        <f t="array" ref="K84">INDEX(Example_3_Adap!$DU$12:$FD$119,MATCH($C84,Example_3_Adap!$C$12:$C$119)+$D84-COUNT($C$79:$C$87),MATCH(K$78,Example_3_Adap!$DU$11:$FD$11,0))</f>
        <v>15174225.8987683</v>
      </c>
      <c r="L84" s="1" cm="1">
        <f t="array" ref="L84">INDEX(Example_3_Adap!$DU$12:$FD$119,MATCH($C84,Example_3_Adap!$C$12:$C$119)+$D84-COUNT($C$79:$C$87),MATCH(L$78,Example_3_Adap!$DU$11:$FD$11,0))</f>
        <v>49675456.455451898</v>
      </c>
    </row>
    <row r="85" spans="3:12" outlineLevel="1" x14ac:dyDescent="0.45">
      <c r="C85" s="48">
        <f t="shared" si="16"/>
        <v>32</v>
      </c>
      <c r="D85" s="48">
        <v>7</v>
      </c>
      <c r="E85" s="1" cm="1">
        <f t="array" ref="E85">INDEX(Example_3_Adap!$DU$12:$FD$119,MATCH($C85,Example_3_Adap!$C$12:$C$119)+$D85-COUNT($C$79:$C$87),MATCH(E$78,Example_3_Adap!$DU$11:$FD$11,0))</f>
        <v>5.4887970329015099E+19</v>
      </c>
      <c r="F85" s="1" cm="1">
        <f t="array" ref="F85">INDEX(Example_3_Adap!$DU$12:$FD$119,MATCH($C85,Example_3_Adap!$C$12:$C$119)+$D85-COUNT($C$79:$C$87),MATCH(F$78,Example_3_Adap!$DU$11:$FD$11,0))</f>
        <v>4.7488739645360497E+18</v>
      </c>
      <c r="G85" s="1" cm="1">
        <f t="array" ref="G85">INDEX(Example_3_Adap!$DU$12:$FD$119,MATCH($C85,Example_3_Adap!$C$12:$C$119)+$D85-COUNT($C$79:$C$87),MATCH(G$78,Example_3_Adap!$DU$11:$FD$11,0))</f>
        <v>115103285507.231</v>
      </c>
      <c r="H85" s="1" cm="1">
        <f t="array" ref="H85">INDEX(Example_3_Adap!$DU$12:$FD$119,MATCH($C85,Example_3_Adap!$C$12:$C$119)+$D85-COUNT($C$79:$C$87),MATCH(H$78,Example_3_Adap!$DU$11:$FD$11,0))</f>
        <v>1151202549293.25</v>
      </c>
      <c r="I85" s="1" cm="1">
        <f t="array" ref="I85">INDEX(Example_3_Adap!$DU$12:$FD$119,MATCH($C85,Example_3_Adap!$C$12:$C$119)+$D85-COUNT($C$79:$C$87),MATCH(I$78,Example_3_Adap!$DU$11:$FD$11,0))</f>
        <v>339267.23077285901</v>
      </c>
      <c r="J85" s="1" cm="1">
        <f t="array" ref="J85">INDEX(Example_3_Adap!$DU$12:$FD$119,MATCH($C85,Example_3_Adap!$C$12:$C$119)+$D85-COUNT($C$79:$C$87),MATCH(J$78,Example_3_Adap!$DU$11:$FD$11,0))</f>
        <v>1072892.63342406</v>
      </c>
      <c r="K85" s="1" cm="1">
        <f t="array" ref="K85">INDEX(Example_3_Adap!$DU$12:$FD$119,MATCH($C85,Example_3_Adap!$C$12:$C$119)+$D85-COUNT($C$79:$C$87),MATCH(K$78,Example_3_Adap!$DU$11:$FD$11,0))</f>
        <v>35187933.217923202</v>
      </c>
      <c r="L85" s="1" cm="1">
        <f t="array" ref="L85">INDEX(Example_3_Adap!$DU$12:$FD$119,MATCH($C85,Example_3_Adap!$C$12:$C$119)+$D85-COUNT($C$79:$C$87),MATCH(L$78,Example_3_Adap!$DU$11:$FD$11,0))</f>
        <v>4.37135092939256E+17</v>
      </c>
    </row>
    <row r="86" spans="3:12" outlineLevel="1" x14ac:dyDescent="0.45">
      <c r="C86" s="48">
        <f t="shared" si="16"/>
        <v>32</v>
      </c>
      <c r="D86" s="48">
        <v>8</v>
      </c>
      <c r="E86" s="1" cm="1">
        <f t="array" ref="E86">INDEX(Example_3_Adap!$DU$12:$FD$119,MATCH($C86,Example_3_Adap!$C$12:$C$119)+$D86-COUNT($C$79:$C$87),MATCH(E$78,Example_3_Adap!$DU$11:$FD$11,0))</f>
        <v>5.5162104111362396E+18</v>
      </c>
      <c r="F86" s="1" cm="1">
        <f t="array" ref="F86">INDEX(Example_3_Adap!$DU$12:$FD$119,MATCH($C86,Example_3_Adap!$C$12:$C$119)+$D86-COUNT($C$79:$C$87),MATCH(F$78,Example_3_Adap!$DU$11:$FD$11,0))</f>
        <v>7.2039609611827599E+18</v>
      </c>
      <c r="G86" s="1" cm="1">
        <f t="array" ref="G86">INDEX(Example_3_Adap!$DU$12:$FD$119,MATCH($C86,Example_3_Adap!$C$12:$C$119)+$D86-COUNT($C$79:$C$87),MATCH(G$78,Example_3_Adap!$DU$11:$FD$11,0))</f>
        <v>504771454696.84302</v>
      </c>
      <c r="H86" s="1" cm="1">
        <f t="array" ref="H86">INDEX(Example_3_Adap!$DU$12:$FD$119,MATCH($C86,Example_3_Adap!$C$12:$C$119)+$D86-COUNT($C$79:$C$87),MATCH(H$78,Example_3_Adap!$DU$11:$FD$11,0))</f>
        <v>5053866362903.2998</v>
      </c>
      <c r="I86" s="1" cm="1">
        <f t="array" ref="I86">INDEX(Example_3_Adap!$DU$12:$FD$119,MATCH($C86,Example_3_Adap!$C$12:$C$119)+$D86-COUNT($C$79:$C$87),MATCH(I$78,Example_3_Adap!$DU$11:$FD$11,0))</f>
        <v>710432.18986245606</v>
      </c>
      <c r="J86" s="1" cm="1">
        <f t="array" ref="J86">INDEX(Example_3_Adap!$DU$12:$FD$119,MATCH($C86,Example_3_Adap!$C$12:$C$119)+$D86-COUNT($C$79:$C$87),MATCH(J$78,Example_3_Adap!$DU$11:$FD$11,0))</f>
        <v>2246924.1474397699</v>
      </c>
      <c r="K86" s="1" cm="1">
        <f t="array" ref="K86">INDEX(Example_3_Adap!$DU$12:$FD$119,MATCH($C86,Example_3_Adap!$C$12:$C$119)+$D86-COUNT($C$79:$C$87),MATCH(K$78,Example_3_Adap!$DU$11:$FD$11,0))</f>
        <v>4.2692958472547904E+16</v>
      </c>
      <c r="L86" s="1" cm="1">
        <f t="array" ref="L86">INDEX(Example_3_Adap!$DU$12:$FD$119,MATCH($C86,Example_3_Adap!$C$12:$C$119)+$D86-COUNT($C$79:$C$87),MATCH(L$78,Example_3_Adap!$DU$11:$FD$11,0))</f>
        <v>4.9568563913030001E+18</v>
      </c>
    </row>
    <row r="87" spans="3:12" outlineLevel="1" x14ac:dyDescent="0.45">
      <c r="C87" s="48">
        <f t="shared" si="16"/>
        <v>32</v>
      </c>
      <c r="D87" s="48">
        <v>9</v>
      </c>
      <c r="E87" s="1" cm="1">
        <f t="array" ref="E87">INDEX(Example_3_Adap!$DU$12:$FD$119,MATCH($C87,Example_3_Adap!$C$12:$C$119)+$D87-COUNT($C$79:$C$87),MATCH(E$78,Example_3_Adap!$DU$11:$FD$11,0))</f>
        <v>6.3175307719796097E+19</v>
      </c>
      <c r="F87" s="1" cm="1">
        <f t="array" ref="F87">INDEX(Example_3_Adap!$DU$12:$FD$119,MATCH($C87,Example_3_Adap!$C$12:$C$119)+$D87-COUNT($C$79:$C$87),MATCH(F$78,Example_3_Adap!$DU$11:$FD$11,0))</f>
        <v>7.3341130617518899E+19</v>
      </c>
      <c r="G87" s="1" cm="1">
        <f t="array" ref="G87">INDEX(Example_3_Adap!$DU$12:$FD$119,MATCH($C87,Example_3_Adap!$C$12:$C$119)+$D87-COUNT($C$79:$C$87),MATCH(G$78,Example_3_Adap!$DU$11:$FD$11,0))</f>
        <v>2103808533974.22</v>
      </c>
      <c r="H87" s="1" cm="1">
        <f t="array" ref="H87">INDEX(Example_3_Adap!$DU$12:$FD$119,MATCH($C87,Example_3_Adap!$C$12:$C$119)+$D87-COUNT($C$79:$C$87),MATCH(H$78,Example_3_Adap!$DU$11:$FD$11,0))</f>
        <v>21176768861821.898</v>
      </c>
      <c r="I87" s="1" cm="1">
        <f t="array" ref="I87">INDEX(Example_3_Adap!$DU$12:$FD$119,MATCH($C87,Example_3_Adap!$C$12:$C$119)+$D87-COUNT($C$79:$C$87),MATCH(I$78,Example_3_Adap!$DU$11:$FD$11,0))</f>
        <v>1450017.10493607</v>
      </c>
      <c r="J87" s="1" cm="1">
        <f t="array" ref="J87">INDEX(Example_3_Adap!$DU$12:$FD$119,MATCH($C87,Example_3_Adap!$C$12:$C$119)+$D87-COUNT($C$79:$C$87),MATCH(J$78,Example_3_Adap!$DU$11:$FD$11,0))</f>
        <v>4587905.5815175101</v>
      </c>
      <c r="K87" s="1" cm="1">
        <f t="array" ref="K87">INDEX(Example_3_Adap!$DU$12:$FD$119,MATCH($C87,Example_3_Adap!$C$12:$C$119)+$D87-COUNT($C$79:$C$87),MATCH(K$78,Example_3_Adap!$DU$11:$FD$11,0))</f>
        <v>1.28152883795359E+18</v>
      </c>
      <c r="L87" s="1" cm="1">
        <f t="array" ref="L87">INDEX(Example_3_Adap!$DU$12:$FD$119,MATCH($C87,Example_3_Adap!$C$12:$C$119)+$D87-COUNT($C$79:$C$87),MATCH(L$78,Example_3_Adap!$DU$11:$FD$11,0))</f>
        <v>5.3785963848229896E+19</v>
      </c>
    </row>
    <row r="88" spans="3:12" ht="5.45" customHeight="1" outlineLevel="1" x14ac:dyDescent="0.45">
      <c r="K88" s="69"/>
    </row>
    <row r="89" spans="3:12" outlineLevel="1" x14ac:dyDescent="0.45">
      <c r="C89" s="87" t="s">
        <v>94</v>
      </c>
      <c r="D89" s="87"/>
      <c r="E89" s="87"/>
      <c r="F89" s="87"/>
      <c r="G89" s="87"/>
      <c r="H89" s="87" t="s">
        <v>96</v>
      </c>
      <c r="I89" s="87"/>
      <c r="J89" s="25" t="s">
        <v>95</v>
      </c>
      <c r="K89" s="69"/>
    </row>
    <row r="90" spans="3:12" outlineLevel="1" x14ac:dyDescent="0.45">
      <c r="C90" s="50" t="s">
        <v>11</v>
      </c>
      <c r="D90" s="50" t="s">
        <v>14</v>
      </c>
      <c r="E90" s="54" t="s">
        <v>17</v>
      </c>
      <c r="F90" s="54" t="s">
        <v>21</v>
      </c>
      <c r="G90" s="54" t="s">
        <v>41</v>
      </c>
      <c r="H90" s="58" t="str">
        <f>I90&amp;"^2"</f>
        <v>St_1E-10_CPLRBF_AD^2</v>
      </c>
      <c r="I90" s="58" t="str">
        <f>_xlfn.TEXTBEFORE(G90,"P",1)&amp;"CP"&amp;_xlfn.TEXTAFTER(G90,"P",1)</f>
        <v>St_1E-10_CPLRBF_AD</v>
      </c>
      <c r="J90" s="54" t="s">
        <v>97</v>
      </c>
      <c r="K90" s="69"/>
    </row>
    <row r="91" spans="3:12" outlineLevel="1" x14ac:dyDescent="0.45">
      <c r="C91" s="53">
        <v>256</v>
      </c>
      <c r="D91" s="48">
        <v>1</v>
      </c>
      <c r="E91" s="1" cm="1">
        <f t="array" ref="E91">INDEX(Example_3_Adap!$DU$12:$FD$119,MATCH($C91,Example_3_Adap!$C$12:$C$119)+$D91-COUNT($C$91:$C$99),MATCH(E$90,Example_3_Adap!$DU$11:$FD$11,0))</f>
        <v>805277703.18574905</v>
      </c>
      <c r="F91" s="1" cm="1">
        <f t="array" ref="F91">INDEX(Example_3_Adap!$DU$12:$FD$119,MATCH($C91,Example_3_Adap!$C$12:$C$119)+$D91-COUNT($C$91:$C$99),MATCH(F$90,Example_3_Adap!$DU$11:$FD$11,0))</f>
        <v>3220996049.1282902</v>
      </c>
      <c r="G91" s="1" cm="1">
        <f t="array" ref="G91">INDEX(Example_3_Adap!$DU$12:$FD$119,MATCH($C91,Example_3_Adap!$C$12:$C$119)+$D91-COUNT($C$91:$C$99),MATCH(G$90,Example_3_Adap!$DU$11:$FD$11,0))</f>
        <v>3657728.46949019</v>
      </c>
      <c r="H91" s="1">
        <f t="shared" ref="H91:H99" si="17">I91*I91</f>
        <v>3657728.469499297</v>
      </c>
      <c r="I91" s="1" cm="1">
        <f t="array" ref="I91">INDEX(Example_3_Adap!$DU$12:$FD$119,MATCH($C91,Example_3_Adap!$C$12:$C$119)+$D91-COUNT($C$190:$C$198),MATCH(I$189,Example_3_Adap!$DU$11:$FD$11,0))</f>
        <v>1912.5188808216501</v>
      </c>
      <c r="J91" s="59">
        <f t="shared" ref="J91" si="18">(G91-H91)/G91</f>
        <v>-2.4897796191926655E-12</v>
      </c>
      <c r="K91" s="69"/>
    </row>
    <row r="92" spans="3:12" outlineLevel="1" x14ac:dyDescent="0.45">
      <c r="C92" s="48">
        <f>C91</f>
        <v>256</v>
      </c>
      <c r="D92" s="48">
        <v>2</v>
      </c>
      <c r="E92" s="1" cm="1">
        <f t="array" ref="E92">INDEX(Example_3_Adap!$DU$12:$FD$119,MATCH($C92,Example_3_Adap!$C$12:$C$119)+$D92-COUNT($C$91:$C$99),MATCH(E$90,Example_3_Adap!$DU$11:$FD$11,0))</f>
        <v>1.9475678286212301E+17</v>
      </c>
      <c r="F92" s="1" cm="1">
        <f t="array" ref="F92">INDEX(Example_3_Adap!$DU$12:$FD$119,MATCH($C92,Example_3_Adap!$C$12:$C$119)+$D92-COUNT($C$91:$C$99),MATCH(F$90,Example_3_Adap!$DU$11:$FD$11,0))</f>
        <v>1.8326541349316198E+17</v>
      </c>
      <c r="G92" s="1" cm="1">
        <f t="array" ref="G92">INDEX(Example_3_Adap!$DU$12:$FD$119,MATCH($C92,Example_3_Adap!$C$12:$C$119)+$D92-COUNT($C$91:$C$99),MATCH(G$90,Example_3_Adap!$DU$11:$FD$11,0))</f>
        <v>24409593.824772298</v>
      </c>
      <c r="H92" s="1">
        <f t="shared" si="17"/>
        <v>24409593.819731511</v>
      </c>
      <c r="I92" s="1" cm="1">
        <f t="array" ref="I92">INDEX(Example_3_Adap!$DU$12:$FD$119,MATCH($C92,Example_3_Adap!$C$12:$C$119)+$D92-COUNT($C$190:$C$198),MATCH(I$189,Example_3_Adap!$DU$11:$FD$11,0))</f>
        <v>4940.6066246698401</v>
      </c>
      <c r="J92" s="59">
        <f>(G92-H92)/G92</f>
        <v>2.06508440762373E-10</v>
      </c>
      <c r="K92" s="69"/>
    </row>
    <row r="93" spans="3:12" outlineLevel="1" x14ac:dyDescent="0.45">
      <c r="C93" s="48">
        <f t="shared" ref="C93:C99" si="19">C92</f>
        <v>256</v>
      </c>
      <c r="D93" s="48">
        <v>3</v>
      </c>
      <c r="E93" s="1" cm="1">
        <f t="array" ref="E93">INDEX(Example_3_Adap!$DU$12:$FD$119,MATCH($C93,Example_3_Adap!$C$12:$C$119)+$D93-COUNT($C$91:$C$99),MATCH(E$90,Example_3_Adap!$DU$11:$FD$11,0))</f>
        <v>6.4993090060172198E+20</v>
      </c>
      <c r="F93" s="1" cm="1">
        <f t="array" ref="F93">INDEX(Example_3_Adap!$DU$12:$FD$119,MATCH($C93,Example_3_Adap!$C$12:$C$119)+$D93-COUNT($C$91:$C$99),MATCH(F$90,Example_3_Adap!$DU$11:$FD$11,0))</f>
        <v>7.5723827256096102E+17</v>
      </c>
      <c r="G93" s="1" cm="1">
        <f t="array" ref="G93">INDEX(Example_3_Adap!$DU$12:$FD$119,MATCH($C93,Example_3_Adap!$C$12:$C$119)+$D93-COUNT($C$91:$C$99),MATCH(G$90,Example_3_Adap!$DU$11:$FD$11,0))</f>
        <v>175674019.04177499</v>
      </c>
      <c r="H93" s="1">
        <f t="shared" si="17"/>
        <v>175674019.07460067</v>
      </c>
      <c r="I93" s="1" cm="1">
        <f t="array" ref="I93">INDEX(Example_3_Adap!$DU$12:$FD$119,MATCH($C93,Example_3_Adap!$C$12:$C$119)+$D93-COUNT($C$190:$C$198),MATCH(I$189,Example_3_Adap!$DU$11:$FD$11,0))</f>
        <v>13254.2075988948</v>
      </c>
      <c r="J93" s="59">
        <f t="shared" ref="J93:J99" si="20">(G93-H93)/G93</f>
        <v>-1.8685562478737363E-10</v>
      </c>
      <c r="K93" s="69"/>
    </row>
    <row r="94" spans="3:12" outlineLevel="1" x14ac:dyDescent="0.45">
      <c r="C94" s="48">
        <f t="shared" si="19"/>
        <v>256</v>
      </c>
      <c r="D94" s="48">
        <v>4</v>
      </c>
      <c r="E94" s="1" cm="1">
        <f t="array" ref="E94">INDEX(Example_3_Adap!$DU$12:$FD$119,MATCH($C94,Example_3_Adap!$C$12:$C$119)+$D94-COUNT($C$91:$C$99),MATCH(E$90,Example_3_Adap!$DU$11:$FD$11,0))</f>
        <v>1.36149656203525E+19</v>
      </c>
      <c r="F94" s="1" cm="1">
        <f t="array" ref="F94">INDEX(Example_3_Adap!$DU$12:$FD$119,MATCH($C94,Example_3_Adap!$C$12:$C$119)+$D94-COUNT($C$91:$C$99),MATCH(F$90,Example_3_Adap!$DU$11:$FD$11,0))</f>
        <v>5.9630593108666803E+17</v>
      </c>
      <c r="G94" s="1" cm="1">
        <f t="array" ref="G94">INDEX(Example_3_Adap!$DU$12:$FD$119,MATCH($C94,Example_3_Adap!$C$12:$C$119)+$D94-COUNT($C$91:$C$99),MATCH(G$90,Example_3_Adap!$DU$11:$FD$11,0))</f>
        <v>1325212323.6724401</v>
      </c>
      <c r="H94" s="1">
        <f t="shared" si="17"/>
        <v>1325212324.7686253</v>
      </c>
      <c r="I94" s="1" cm="1">
        <f t="array" ref="I94">INDEX(Example_3_Adap!$DU$12:$FD$119,MATCH($C94,Example_3_Adap!$C$12:$C$119)+$D94-COUNT($C$190:$C$198),MATCH(I$189,Example_3_Adap!$DU$11:$FD$11,0))</f>
        <v>36403.465834568902</v>
      </c>
      <c r="J94" s="59">
        <f t="shared" si="20"/>
        <v>-8.2717704007549923E-10</v>
      </c>
      <c r="K94" s="69"/>
    </row>
    <row r="95" spans="3:12" outlineLevel="1" x14ac:dyDescent="0.45">
      <c r="C95" s="48">
        <f t="shared" si="19"/>
        <v>256</v>
      </c>
      <c r="D95" s="48">
        <v>5</v>
      </c>
      <c r="E95" s="1" cm="1">
        <f t="array" ref="E95">INDEX(Example_3_Adap!$DU$12:$FD$119,MATCH($C95,Example_3_Adap!$C$12:$C$119)+$D95-COUNT($C$91:$C$99),MATCH(E$90,Example_3_Adap!$DU$11:$FD$11,0))</f>
        <v>8.0395686941380403E+18</v>
      </c>
      <c r="F95" s="1" cm="1">
        <f t="array" ref="F95">INDEX(Example_3_Adap!$DU$12:$FD$119,MATCH($C95,Example_3_Adap!$C$12:$C$119)+$D95-COUNT($C$91:$C$99),MATCH(F$90,Example_3_Adap!$DU$11:$FD$11,0))</f>
        <v>5.1063080130323896E+18</v>
      </c>
      <c r="G95" s="1" cm="1">
        <f t="array" ref="G95">INDEX(Example_3_Adap!$DU$12:$FD$119,MATCH($C95,Example_3_Adap!$C$12:$C$119)+$D95-COUNT($C$91:$C$99),MATCH(G$90,Example_3_Adap!$DU$11:$FD$11,0))</f>
        <v>10227520736.670601</v>
      </c>
      <c r="H95" s="1">
        <f t="shared" si="17"/>
        <v>10227511361.652323</v>
      </c>
      <c r="I95" s="1" cm="1">
        <f t="array" ref="I95">INDEX(Example_3_Adap!$DU$12:$FD$119,MATCH($C95,Example_3_Adap!$C$12:$C$119)+$D95-COUNT($C$190:$C$198),MATCH(I$189,Example_3_Adap!$DU$11:$FD$11,0))</f>
        <v>101131.159202554</v>
      </c>
      <c r="J95" s="59">
        <f t="shared" si="20"/>
        <v>9.1664622536603429E-7</v>
      </c>
      <c r="K95" s="69"/>
    </row>
    <row r="96" spans="3:12" outlineLevel="1" x14ac:dyDescent="0.45">
      <c r="C96" s="48">
        <f t="shared" si="19"/>
        <v>256</v>
      </c>
      <c r="D96" s="48">
        <v>6</v>
      </c>
      <c r="E96" s="1" cm="1">
        <f t="array" ref="E96">INDEX(Example_3_Adap!$DU$12:$FD$119,MATCH($C96,Example_3_Adap!$C$12:$C$119)+$D96-COUNT($C$91:$C$99),MATCH(E$90,Example_3_Adap!$DU$11:$FD$11,0))</f>
        <v>6.0966596540176302E+18</v>
      </c>
      <c r="F96" s="1" cm="1">
        <f t="array" ref="F96">INDEX(Example_3_Adap!$DU$12:$FD$119,MATCH($C96,Example_3_Adap!$C$12:$C$119)+$D96-COUNT($C$91:$C$99),MATCH(F$90,Example_3_Adap!$DU$11:$FD$11,0))</f>
        <v>1.2988248862208399E+19</v>
      </c>
      <c r="G96" s="1" cm="1">
        <f t="array" ref="G96">INDEX(Example_3_Adap!$DU$12:$FD$119,MATCH($C96,Example_3_Adap!$C$12:$C$119)+$D96-COUNT($C$91:$C$99),MATCH(G$90,Example_3_Adap!$DU$11:$FD$11,0))</f>
        <v>78703715549.570999</v>
      </c>
      <c r="H96" s="1">
        <f t="shared" si="17"/>
        <v>78703146919.350342</v>
      </c>
      <c r="I96" s="1" cm="1">
        <f t="array" ref="I96">INDEX(Example_3_Adap!$DU$12:$FD$119,MATCH($C96,Example_3_Adap!$C$12:$C$119)+$D96-COUNT($C$190:$C$198),MATCH(I$189,Example_3_Adap!$DU$11:$FD$11,0))</f>
        <v>280540.81150404899</v>
      </c>
      <c r="J96" s="59">
        <f t="shared" si="20"/>
        <v>7.2249475985565228E-6</v>
      </c>
      <c r="K96" s="69"/>
    </row>
    <row r="97" spans="3:23" outlineLevel="1" x14ac:dyDescent="0.45">
      <c r="C97" s="48">
        <f t="shared" si="19"/>
        <v>256</v>
      </c>
      <c r="D97" s="48">
        <v>7</v>
      </c>
      <c r="E97" s="1" cm="1">
        <f t="array" ref="E97">INDEX(Example_3_Adap!$DU$12:$FD$119,MATCH($C97,Example_3_Adap!$C$12:$C$119)+$D97-COUNT($C$91:$C$99),MATCH(E$90,Example_3_Adap!$DU$11:$FD$11,0))</f>
        <v>1.05535032683246E+19</v>
      </c>
      <c r="F97" s="1" cm="1">
        <f t="array" ref="F97">INDEX(Example_3_Adap!$DU$12:$FD$119,MATCH($C97,Example_3_Adap!$C$12:$C$119)+$D97-COUNT($C$91:$C$99),MATCH(F$90,Example_3_Adap!$DU$11:$FD$11,0))</f>
        <v>1.38117602312278E+19</v>
      </c>
      <c r="G97" s="1" cm="1">
        <f t="array" ref="G97">INDEX(Example_3_Adap!$DU$12:$FD$119,MATCH($C97,Example_3_Adap!$C$12:$C$119)+$D97-COUNT($C$91:$C$99),MATCH(G$90,Example_3_Adap!$DU$11:$FD$11,0))</f>
        <v>571438329646.26794</v>
      </c>
      <c r="H97" s="1">
        <f t="shared" si="17"/>
        <v>571387843839.73547</v>
      </c>
      <c r="I97" s="1" cm="1">
        <f t="array" ref="I97">INDEX(Example_3_Adap!$DU$12:$FD$119,MATCH($C97,Example_3_Adap!$C$12:$C$119)+$D97-COUNT($C$190:$C$198),MATCH(I$189,Example_3_Adap!$DU$11:$FD$11,0))</f>
        <v>755902.00677054399</v>
      </c>
      <c r="J97" s="59">
        <f t="shared" si="20"/>
        <v>8.8348652712397601E-5</v>
      </c>
      <c r="K97" s="69"/>
    </row>
    <row r="98" spans="3:23" outlineLevel="1" x14ac:dyDescent="0.45">
      <c r="C98" s="48">
        <f t="shared" si="19"/>
        <v>256</v>
      </c>
      <c r="D98" s="48">
        <v>8</v>
      </c>
      <c r="E98" s="1" cm="1">
        <f t="array" ref="E98">INDEX(Example_3_Adap!$DU$12:$FD$119,MATCH($C98,Example_3_Adap!$C$12:$C$119)+$D98-COUNT($C$91:$C$99),MATCH(E$90,Example_3_Adap!$DU$11:$FD$11,0))</f>
        <v>4.3690874358845001E+20</v>
      </c>
      <c r="F98" s="1" cm="1">
        <f t="array" ref="F98">INDEX(Example_3_Adap!$DU$12:$FD$119,MATCH($C98,Example_3_Adap!$C$12:$C$119)+$D98-COUNT($C$91:$C$99),MATCH(F$90,Example_3_Adap!$DU$11:$FD$11,0))</f>
        <v>2.9077273211079E+19</v>
      </c>
      <c r="G98" s="1" cm="1">
        <f t="array" ref="G98">INDEX(Example_3_Adap!$DU$12:$FD$119,MATCH($C98,Example_3_Adap!$C$12:$C$119)+$D98-COUNT($C$91:$C$99),MATCH(G$90,Example_3_Adap!$DU$11:$FD$11,0))</f>
        <v>3376284480575.3198</v>
      </c>
      <c r="H98" s="1">
        <f t="shared" si="17"/>
        <v>3374109357109.8906</v>
      </c>
      <c r="I98" s="1" cm="1">
        <f t="array" ref="I98">INDEX(Example_3_Adap!$DU$12:$FD$119,MATCH($C98,Example_3_Adap!$C$12:$C$119)+$D98-COUNT($C$190:$C$198),MATCH(I$189,Example_3_Adap!$DU$11:$FD$11,0))</f>
        <v>1836874.8888016001</v>
      </c>
      <c r="J98" s="59">
        <f t="shared" si="20"/>
        <v>6.4423583911346171E-4</v>
      </c>
      <c r="K98" s="69"/>
    </row>
    <row r="99" spans="3:23" outlineLevel="1" x14ac:dyDescent="0.45">
      <c r="C99" s="48">
        <f t="shared" si="19"/>
        <v>256</v>
      </c>
      <c r="D99" s="48">
        <v>9</v>
      </c>
      <c r="E99" s="1" cm="1">
        <f t="array" ref="E99">INDEX(Example_3_Adap!$DU$12:$FD$119,MATCH($C99,Example_3_Adap!$C$12:$C$119)+$D99-COUNT($C$91:$C$99),MATCH(E$90,Example_3_Adap!$DU$11:$FD$11,0))</f>
        <v>1.0595413318375E+20</v>
      </c>
      <c r="F99" s="1" cm="1">
        <f t="array" ref="F99">INDEX(Example_3_Adap!$DU$12:$FD$119,MATCH($C99,Example_3_Adap!$C$12:$C$119)+$D99-COUNT($C$91:$C$99),MATCH(F$90,Example_3_Adap!$DU$11:$FD$11,0))</f>
        <v>1.6655876824380001E+20</v>
      </c>
      <c r="G99" s="1" cm="1">
        <f t="array" ref="G99">INDEX(Example_3_Adap!$DU$12:$FD$119,MATCH($C99,Example_3_Adap!$C$12:$C$119)+$D99-COUNT($C$91:$C$99),MATCH(G$90,Example_3_Adap!$DU$11:$FD$11,0))</f>
        <v>18237334889027.699</v>
      </c>
      <c r="H99" s="1">
        <f t="shared" si="17"/>
        <v>18130877498623.891</v>
      </c>
      <c r="I99" s="1" cm="1">
        <f t="array" ref="I99">INDEX(Example_3_Adap!$DU$12:$FD$119,MATCH($C99,Example_3_Adap!$C$12:$C$119)+$D99-COUNT($C$190:$C$198),MATCH(I$189,Example_3_Adap!$DU$11:$FD$11,0))</f>
        <v>4258036.8127370495</v>
      </c>
      <c r="J99" s="59">
        <f t="shared" si="20"/>
        <v>5.8373326503894799E-3</v>
      </c>
      <c r="K99" s="69"/>
    </row>
    <row r="100" spans="3:23" ht="11.85" customHeight="1" x14ac:dyDescent="0.45"/>
    <row r="101" spans="3:23" outlineLevel="1" x14ac:dyDescent="0.45">
      <c r="C101" s="90" t="s">
        <v>76</v>
      </c>
      <c r="D101" s="91"/>
      <c r="E101" s="91"/>
      <c r="F101" s="91"/>
      <c r="G101" s="91"/>
      <c r="H101" s="91"/>
      <c r="I101" s="91"/>
      <c r="J101" s="91"/>
      <c r="P101" s="90" t="s">
        <v>103</v>
      </c>
      <c r="Q101" s="91"/>
      <c r="R101" s="91"/>
      <c r="S101" s="91"/>
      <c r="T101" s="91"/>
      <c r="U101" s="91"/>
      <c r="V101" s="91"/>
      <c r="W101" s="92"/>
    </row>
    <row r="102" spans="3:23" outlineLevel="1" x14ac:dyDescent="0.45">
      <c r="C102" s="50" t="s">
        <v>11</v>
      </c>
      <c r="D102" s="50" t="s">
        <v>14</v>
      </c>
      <c r="E102" s="54" t="s">
        <v>17</v>
      </c>
      <c r="F102" s="54" t="s">
        <v>18</v>
      </c>
      <c r="G102" s="54" t="s">
        <v>21</v>
      </c>
      <c r="H102" s="54" t="s">
        <v>22</v>
      </c>
      <c r="I102" s="54" t="s">
        <v>59</v>
      </c>
      <c r="J102" s="54" t="s">
        <v>102</v>
      </c>
      <c r="K102" s="54" t="s">
        <v>67</v>
      </c>
      <c r="L102" s="54" t="s">
        <v>98</v>
      </c>
      <c r="M102" s="54" t="s">
        <v>73</v>
      </c>
      <c r="N102" s="54" t="s">
        <v>99</v>
      </c>
      <c r="Q102" t="str">
        <f t="shared" ref="Q102:V102" si="21">E102</f>
        <v>St_RBF_AD</v>
      </c>
      <c r="R102" t="str">
        <f t="shared" si="21"/>
        <v>Mu_RBF_AD</v>
      </c>
      <c r="S102" t="str">
        <f t="shared" si="21"/>
        <v>St_LRBF_AD</v>
      </c>
      <c r="T102" t="str">
        <f t="shared" si="21"/>
        <v>Mu_LRBF_AD</v>
      </c>
      <c r="U102" t="str">
        <f t="shared" si="21"/>
        <v>St_1E-6_CPLRBF_AD</v>
      </c>
      <c r="V102" t="str">
        <f t="shared" si="21"/>
        <v>Mu_1E-6_CPLRBF_AD</v>
      </c>
    </row>
    <row r="103" spans="3:23" outlineLevel="1" x14ac:dyDescent="0.45">
      <c r="C103" s="53">
        <v>4</v>
      </c>
      <c r="D103" s="48">
        <v>1</v>
      </c>
      <c r="E103" s="1" cm="1">
        <f t="array" ref="E103">INDEX(Example_3_Adap!$E$12:$AR$119,MATCH(Analysis_2_Adap_paper!$C103,Example_3_Adap!$C$12:$C$119)+Analysis_2_Adap_paper!$D103-COUNT($C$103:$C$111),MATCH(Analysis_2_Adap_paper!E$102,Example_3_Adap!$E$11:$AR$11,0))</f>
        <v>7.20870180052024E-3</v>
      </c>
      <c r="F103" s="1" cm="1">
        <f t="array" ref="F103">INDEX(Example_3_Adap!$E$12:$AR$119,MATCH(Analysis_2_Adap_paper!$C103,Example_3_Adap!$C$12:$C$119)+Analysis_2_Adap_paper!$D103-COUNT($C$103:$C$111),MATCH(Analysis_2_Adap_paper!F$102,Example_3_Adap!$E$11:$AR$11,0))</f>
        <v>7.20870180052024E-3</v>
      </c>
      <c r="G103" s="1" cm="1">
        <f t="array" ref="G103">INDEX(Example_3_Adap!$E$12:$AR$119,MATCH(Analysis_2_Adap_paper!$C103,Example_3_Adap!$C$12:$C$119)+Analysis_2_Adap_paper!$D103-COUNT($C$103:$C$111),MATCH(Analysis_2_Adap_paper!G$102,Example_3_Adap!$E$11:$AR$11,0))</f>
        <v>7.2087018005326797E-3</v>
      </c>
      <c r="H103" s="1" cm="1">
        <f t="array" ref="H103">INDEX(Example_3_Adap!$E$12:$AR$119,MATCH(Analysis_2_Adap_paper!$C103,Example_3_Adap!$C$12:$C$119)+Analysis_2_Adap_paper!$D103-COUNT($C$103:$C$111),MATCH(Analysis_2_Adap_paper!H$102,Example_3_Adap!$E$11:$AR$11,0))</f>
        <v>7.2087018005326797E-3</v>
      </c>
      <c r="I103" s="1" cm="1">
        <f t="array" ref="I103">INDEX(Example_3_Adap!$E$12:$AR$119,MATCH(Analysis_2_Adap_paper!$C103,Example_3_Adap!$C$12:$C$119)+Analysis_2_Adap_paper!$D103-COUNT($C$103:$C$111),MATCH(Analysis_2_Adap_paper!I$102,Example_3_Adap!$E$11:$AR$11,0))</f>
        <v>7.2104893106548201E-3</v>
      </c>
      <c r="J103" s="1" cm="1">
        <f t="array" ref="J103">INDEX(Example_3_Adap!$E$12:$AR$119,MATCH(Analysis_2_Adap_paper!$C103,Example_3_Adap!$C$12:$C$119)+Analysis_2_Adap_paper!$D103-COUNT($C$103:$C$111),MATCH(Analysis_2_Adap_paper!J$102,Example_3_Adap!$E$11:$AR$11,0))</f>
        <v>7.2104893106548201E-3</v>
      </c>
      <c r="K103" s="1" cm="1">
        <f t="array" ref="K103">INDEX(Example_3_Adap!$E$12:$AR$119,MATCH(Analysis_2_Adap_paper!$C103,Example_3_Adap!$C$12:$C$119)+Analysis_2_Adap_paper!$D103-COUNT($C$103:$C$111),MATCH(Analysis_2_Adap_paper!K$102,Example_3_Adap!$E$11:$AR$11,0))</f>
        <v>7.2087019792785798E-3</v>
      </c>
      <c r="L103" s="1" cm="1">
        <f t="array" ref="L103">INDEX(Example_3_Adap!$E$12:$AR$119,MATCH(Analysis_2_Adap_paper!$C103,Example_3_Adap!$C$12:$C$119)+Analysis_2_Adap_paper!$D103-COUNT($C$103:$C$111),MATCH(Analysis_2_Adap_paper!L$102,Example_3_Adap!$E$11:$AR$11,0))</f>
        <v>7.2087019792785798E-3</v>
      </c>
      <c r="M103" s="1" cm="1">
        <f t="array" ref="M103">INDEX(Example_3_Adap!$E$12:$AR$119,MATCH(Analysis_2_Adap_paper!$C103,Example_3_Adap!$C$12:$C$119)+Analysis_2_Adap_paper!$D103-COUNT($C$103:$C$111),MATCH(Analysis_2_Adap_paper!M$102,Example_3_Adap!$E$11:$AR$11,0))</f>
        <v>7.20870180071742E-3</v>
      </c>
      <c r="N103" s="1" cm="1">
        <f t="array" ref="N103">INDEX(Example_3_Adap!$E$12:$AR$119,MATCH(Analysis_2_Adap_paper!$C103,Example_3_Adap!$C$12:$C$119)+Analysis_2_Adap_paper!$D103-COUNT($C$103:$C$111),MATCH(Analysis_2_Adap_paper!N$102,Example_3_Adap!$E$11:$AR$11,0))</f>
        <v>7.20870180071742E-3</v>
      </c>
      <c r="Q103" s="56" t="s">
        <v>93</v>
      </c>
      <c r="R103" s="56" t="s">
        <v>93</v>
      </c>
      <c r="S103" s="56" t="s">
        <v>93</v>
      </c>
      <c r="T103" s="56" t="s">
        <v>93</v>
      </c>
      <c r="U103" s="56" t="s">
        <v>93</v>
      </c>
      <c r="V103" s="56" t="s">
        <v>93</v>
      </c>
    </row>
    <row r="104" spans="3:23" outlineLevel="1" x14ac:dyDescent="0.45">
      <c r="C104" s="48">
        <f>C103</f>
        <v>4</v>
      </c>
      <c r="D104" s="48">
        <v>2</v>
      </c>
      <c r="E104" s="1" cm="1">
        <f t="array" ref="E104">INDEX(Example_3_Adap!$E$12:$AR$119,MATCH(Analysis_2_Adap_paper!$C104,Example_3_Adap!$C$12:$C$119)+Analysis_2_Adap_paper!$D104-COUNT($C$103:$C$111),MATCH(Analysis_2_Adap_paper!E$102,Example_3_Adap!$E$11:$AR$11,0))</f>
        <v>1.1941182351016199E-3</v>
      </c>
      <c r="F104" s="1" cm="1">
        <f t="array" ref="F104">INDEX(Example_3_Adap!$E$12:$AR$119,MATCH(Analysis_2_Adap_paper!$C104,Example_3_Adap!$C$12:$C$119)+Analysis_2_Adap_paper!$D104-COUNT($C$103:$C$111),MATCH(Analysis_2_Adap_paper!F$102,Example_3_Adap!$E$11:$AR$11,0))</f>
        <v>5.8069516744829698E-4</v>
      </c>
      <c r="G104" s="1" cm="1">
        <f t="array" ref="G104">INDEX(Example_3_Adap!$E$12:$AR$119,MATCH(Analysis_2_Adap_paper!$C104,Example_3_Adap!$C$12:$C$119)+Analysis_2_Adap_paper!$D104-COUNT($C$103:$C$111),MATCH(Analysis_2_Adap_paper!G$102,Example_3_Adap!$E$11:$AR$11,0))</f>
        <v>1.1941182351953199E-3</v>
      </c>
      <c r="H104" s="1" cm="1">
        <f t="array" ref="H104">INDEX(Example_3_Adap!$E$12:$AR$119,MATCH(Analysis_2_Adap_paper!$C104,Example_3_Adap!$C$12:$C$119)+Analysis_2_Adap_paper!$D104-COUNT($C$103:$C$111),MATCH(Analysis_2_Adap_paper!H$102,Example_3_Adap!$E$11:$AR$11,0))</f>
        <v>5.8069516746506102E-4</v>
      </c>
      <c r="I104" s="1" cm="1">
        <f t="array" ref="I104">INDEX(Example_3_Adap!$E$12:$AR$119,MATCH(Analysis_2_Adap_paper!$C104,Example_3_Adap!$C$12:$C$119)+Analysis_2_Adap_paper!$D104-COUNT($C$103:$C$111),MATCH(Analysis_2_Adap_paper!I$102,Example_3_Adap!$E$11:$AR$11,0))</f>
        <v>1.19552654055832E-3</v>
      </c>
      <c r="J104" s="1" cm="1">
        <f t="array" ref="J104">INDEX(Example_3_Adap!$E$12:$AR$119,MATCH(Analysis_2_Adap_paper!$C104,Example_3_Adap!$C$12:$C$119)+Analysis_2_Adap_paper!$D104-COUNT($C$103:$C$111),MATCH(Analysis_2_Adap_paper!J$102,Example_3_Adap!$E$11:$AR$11,0))</f>
        <v>5.8112482935546096E-4</v>
      </c>
      <c r="K104" s="1" cm="1">
        <f t="array" ref="K104">INDEX(Example_3_Adap!$E$12:$AR$119,MATCH(Analysis_2_Adap_paper!$C104,Example_3_Adap!$C$12:$C$119)+Analysis_2_Adap_paper!$D104-COUNT($C$103:$C$111),MATCH(Analysis_2_Adap_paper!K$102,Example_3_Adap!$E$11:$AR$11,0))</f>
        <v>1.19411837600225E-3</v>
      </c>
      <c r="L104" s="1" cm="1">
        <f t="array" ref="L104">INDEX(Example_3_Adap!$E$12:$AR$119,MATCH(Analysis_2_Adap_paper!$C104,Example_3_Adap!$C$12:$C$119)+Analysis_2_Adap_paper!$D104-COUNT($C$103:$C$111),MATCH(Analysis_2_Adap_paper!L$102,Example_3_Adap!$E$11:$AR$11,0))</f>
        <v>5.8069521042469698E-4</v>
      </c>
      <c r="M104" s="1" cm="1">
        <f t="array" ref="M104">INDEX(Example_3_Adap!$E$12:$AR$119,MATCH(Analysis_2_Adap_paper!$C104,Example_3_Adap!$C$12:$C$119)+Analysis_2_Adap_paper!$D104-COUNT($C$103:$C$111),MATCH(Analysis_2_Adap_paper!M$102,Example_3_Adap!$E$11:$AR$11,0))</f>
        <v>1.19411823520865E-3</v>
      </c>
      <c r="N104" s="1" cm="1">
        <f t="array" ref="N104">INDEX(Example_3_Adap!$E$12:$AR$119,MATCH(Analysis_2_Adap_paper!$C104,Example_3_Adap!$C$12:$C$119)+Analysis_2_Adap_paper!$D104-COUNT($C$103:$C$111),MATCH(Analysis_2_Adap_paper!N$102,Example_3_Adap!$E$11:$AR$11,0))</f>
        <v>5.80695167491596E-4</v>
      </c>
      <c r="Q104" s="57">
        <f>LOG(E103/E104)/LOG(2)</f>
        <v>2.5937937795334762</v>
      </c>
      <c r="R104" s="57">
        <f t="shared" ref="R104:V111" si="22">LOG(F103/F104)/LOG(2)</f>
        <v>3.6338865379565486</v>
      </c>
      <c r="S104" s="57">
        <f t="shared" si="22"/>
        <v>2.5937937794227603</v>
      </c>
      <c r="T104" s="57">
        <f t="shared" si="22"/>
        <v>3.6338865379173892</v>
      </c>
      <c r="U104" s="57">
        <f t="shared" si="22"/>
        <v>2.5924510073671931</v>
      </c>
      <c r="V104" s="57">
        <f t="shared" si="22"/>
        <v>3.6331771632278036</v>
      </c>
    </row>
    <row r="105" spans="3:23" outlineLevel="1" x14ac:dyDescent="0.45">
      <c r="C105" s="48">
        <f t="shared" ref="C105:C111" si="23">C104</f>
        <v>4</v>
      </c>
      <c r="D105" s="48">
        <v>3</v>
      </c>
      <c r="E105" s="1" cm="1">
        <f t="array" ref="E105">INDEX(Example_3_Adap!$E$12:$AR$119,MATCH(Analysis_2_Adap_paper!$C105,Example_3_Adap!$C$12:$C$119)+Analysis_2_Adap_paper!$D105-COUNT($C$103:$C$111),MATCH(Analysis_2_Adap_paper!E$102,Example_3_Adap!$E$11:$AR$11,0))</f>
        <v>1.8980602331453099E-4</v>
      </c>
      <c r="F105" s="1" cm="1">
        <f t="array" ref="F105">INDEX(Example_3_Adap!$E$12:$AR$119,MATCH(Analysis_2_Adap_paper!$C105,Example_3_Adap!$C$12:$C$119)+Analysis_2_Adap_paper!$D105-COUNT($C$103:$C$111),MATCH(Analysis_2_Adap_paper!F$102,Example_3_Adap!$E$11:$AR$11,0))</f>
        <v>3.24496314512146E-5</v>
      </c>
      <c r="G105" s="1" cm="1">
        <f t="array" ref="G105">INDEX(Example_3_Adap!$E$12:$AR$119,MATCH(Analysis_2_Adap_paper!$C105,Example_3_Adap!$C$12:$C$119)+Analysis_2_Adap_paper!$D105-COUNT($C$103:$C$111),MATCH(Analysis_2_Adap_paper!G$102,Example_3_Adap!$E$11:$AR$11,0))</f>
        <v>1.8980602375862001E-4</v>
      </c>
      <c r="H105" s="1" cm="1">
        <f t="array" ref="H105">INDEX(Example_3_Adap!$E$12:$AR$119,MATCH(Analysis_2_Adap_paper!$C105,Example_3_Adap!$C$12:$C$119)+Analysis_2_Adap_paper!$D105-COUNT($C$103:$C$111),MATCH(Analysis_2_Adap_paper!H$102,Example_3_Adap!$E$11:$AR$11,0))</f>
        <v>3.2449631458764103E-5</v>
      </c>
      <c r="I105" s="1" cm="1">
        <f t="array" ref="I105">INDEX(Example_3_Adap!$E$12:$AR$119,MATCH(Analysis_2_Adap_paper!$C105,Example_3_Adap!$C$12:$C$119)+Analysis_2_Adap_paper!$D105-COUNT($C$103:$C$111),MATCH(Analysis_2_Adap_paper!I$102,Example_3_Adap!$E$11:$AR$11,0))</f>
        <v>2.0029024983614301E-4</v>
      </c>
      <c r="J105" s="1" cm="1">
        <f t="array" ref="J105">INDEX(Example_3_Adap!$E$12:$AR$119,MATCH(Analysis_2_Adap_paper!$C105,Example_3_Adap!$C$12:$C$119)+Analysis_2_Adap_paper!$D105-COUNT($C$103:$C$111),MATCH(Analysis_2_Adap_paper!J$102,Example_3_Adap!$E$11:$AR$11,0))</f>
        <v>3.3571445183178103E-5</v>
      </c>
      <c r="K105" s="1" cm="1">
        <f t="array" ref="K105">INDEX(Example_3_Adap!$E$12:$AR$119,MATCH(Analysis_2_Adap_paper!$C105,Example_3_Adap!$C$12:$C$119)+Analysis_2_Adap_paper!$D105-COUNT($C$103:$C$111),MATCH(Analysis_2_Adap_paper!K$102,Example_3_Adap!$E$11:$AR$11,0))</f>
        <v>1.8980709594629199E-4</v>
      </c>
      <c r="L105" s="1" cm="1">
        <f t="array" ref="L105">INDEX(Example_3_Adap!$E$12:$AR$119,MATCH(Analysis_2_Adap_paper!$C105,Example_3_Adap!$C$12:$C$119)+Analysis_2_Adap_paper!$D105-COUNT($C$103:$C$111),MATCH(Analysis_2_Adap_paper!L$102,Example_3_Adap!$E$11:$AR$11,0))</f>
        <v>3.2449746137613799E-5</v>
      </c>
      <c r="M105" s="1" cm="1">
        <f t="array" ref="M105">INDEX(Example_3_Adap!$E$12:$AR$119,MATCH(Analysis_2_Adap_paper!$C105,Example_3_Adap!$C$12:$C$119)+Analysis_2_Adap_paper!$D105-COUNT($C$103:$C$111),MATCH(Analysis_2_Adap_paper!M$102,Example_3_Adap!$E$11:$AR$11,0))</f>
        <v>1.8980602551010799E-4</v>
      </c>
      <c r="N105" s="1" cm="1">
        <f t="array" ref="N105">INDEX(Example_3_Adap!$E$12:$AR$119,MATCH(Analysis_2_Adap_paper!$C105,Example_3_Adap!$C$12:$C$119)+Analysis_2_Adap_paper!$D105-COUNT($C$103:$C$111),MATCH(Analysis_2_Adap_paper!N$102,Example_3_Adap!$E$11:$AR$11,0))</f>
        <v>3.2449631567399399E-5</v>
      </c>
      <c r="Q105" s="57">
        <f t="shared" ref="Q105:Q111" si="24">LOG(E104/E105)/LOG(2)</f>
        <v>2.6533480107419747</v>
      </c>
      <c r="R105" s="57">
        <f t="shared" si="22"/>
        <v>4.161507030038254</v>
      </c>
      <c r="S105" s="57">
        <f t="shared" si="22"/>
        <v>2.6533480074797078</v>
      </c>
      <c r="T105" s="57">
        <f t="shared" si="22"/>
        <v>4.1615070297442562</v>
      </c>
      <c r="U105" s="57">
        <f t="shared" si="22"/>
        <v>2.5774820607474558</v>
      </c>
      <c r="V105" s="57">
        <f t="shared" si="22"/>
        <v>4.1135415484997013</v>
      </c>
    </row>
    <row r="106" spans="3:23" outlineLevel="1" x14ac:dyDescent="0.45">
      <c r="C106" s="48">
        <f t="shared" si="23"/>
        <v>4</v>
      </c>
      <c r="D106" s="48">
        <v>4</v>
      </c>
      <c r="E106" s="1" cm="1">
        <f t="array" ref="E106">INDEX(Example_3_Adap!$E$12:$AR$119,MATCH(Analysis_2_Adap_paper!$C106,Example_3_Adap!$C$12:$C$119)+Analysis_2_Adap_paper!$D106-COUNT($C$103:$C$111),MATCH(Analysis_2_Adap_paper!E$102,Example_3_Adap!$E$11:$AR$11,0))</f>
        <v>3.8227132336032803E-5</v>
      </c>
      <c r="F106" s="1" cm="1">
        <f t="array" ref="F106">INDEX(Example_3_Adap!$E$12:$AR$119,MATCH(Analysis_2_Adap_paper!$C106,Example_3_Adap!$C$12:$C$119)+Analysis_2_Adap_paper!$D106-COUNT($C$103:$C$111),MATCH(Analysis_2_Adap_paper!F$102,Example_3_Adap!$E$11:$AR$11,0))</f>
        <v>1.47234910929938E-6</v>
      </c>
      <c r="G106" s="1" cm="1">
        <f t="array" ref="G106">INDEX(Example_3_Adap!$E$12:$AR$119,MATCH(Analysis_2_Adap_paper!$C106,Example_3_Adap!$C$12:$C$119)+Analysis_2_Adap_paper!$D106-COUNT($C$103:$C$111),MATCH(Analysis_2_Adap_paper!G$102,Example_3_Adap!$E$11:$AR$11,0))</f>
        <v>3.8227370737331498E-5</v>
      </c>
      <c r="H106" s="1" cm="1">
        <f t="array" ref="H106">INDEX(Example_3_Adap!$E$12:$AR$119,MATCH(Analysis_2_Adap_paper!$C106,Example_3_Adap!$C$12:$C$119)+Analysis_2_Adap_paper!$D106-COUNT($C$103:$C$111),MATCH(Analysis_2_Adap_paper!H$102,Example_3_Adap!$E$11:$AR$11,0))</f>
        <v>1.4723491186911699E-6</v>
      </c>
      <c r="I106" s="1" cm="1">
        <f t="array" ref="I106">INDEX(Example_3_Adap!$E$12:$AR$119,MATCH(Analysis_2_Adap_paper!$C106,Example_3_Adap!$C$12:$C$119)+Analysis_2_Adap_paper!$D106-COUNT($C$103:$C$111),MATCH(Analysis_2_Adap_paper!I$102,Example_3_Adap!$E$11:$AR$11,0))</f>
        <v>7.6302831612196006E-5</v>
      </c>
      <c r="J106" s="1" cm="1">
        <f t="array" ref="J106">INDEX(Example_3_Adap!$E$12:$AR$119,MATCH(Analysis_2_Adap_paper!$C106,Example_3_Adap!$C$12:$C$119)+Analysis_2_Adap_paper!$D106-COUNT($C$103:$C$111),MATCH(Analysis_2_Adap_paper!J$102,Example_3_Adap!$E$11:$AR$11,0))</f>
        <v>2.4301428675835201E-6</v>
      </c>
      <c r="K106" s="1" cm="1">
        <f t="array" ref="K106">INDEX(Example_3_Adap!$E$12:$AR$119,MATCH(Analysis_2_Adap_paper!$C106,Example_3_Adap!$C$12:$C$119)+Analysis_2_Adap_paper!$D106-COUNT($C$103:$C$111),MATCH(Analysis_2_Adap_paper!K$102,Example_3_Adap!$E$11:$AR$11,0))</f>
        <v>3.8278141289538298E-5</v>
      </c>
      <c r="L106" s="1" cm="1">
        <f t="array" ref="L106">INDEX(Example_3_Adap!$E$12:$AR$119,MATCH(Analysis_2_Adap_paper!$C106,Example_3_Adap!$C$12:$C$119)+Analysis_2_Adap_paper!$D106-COUNT($C$103:$C$111),MATCH(Analysis_2_Adap_paper!L$102,Example_3_Adap!$E$11:$AR$11,0))</f>
        <v>1.4736013596236499E-6</v>
      </c>
      <c r="M106" s="1" cm="1">
        <f t="array" ref="M106">INDEX(Example_3_Adap!$E$12:$AR$119,MATCH(Analysis_2_Adap_paper!$C106,Example_3_Adap!$C$12:$C$119)+Analysis_2_Adap_paper!$D106-COUNT($C$103:$C$111),MATCH(Analysis_2_Adap_paper!M$102,Example_3_Adap!$E$11:$AR$11,0))</f>
        <v>3.8227292350256903E-5</v>
      </c>
      <c r="N106" s="1" cm="1">
        <f t="array" ref="N106">INDEX(Example_3_Adap!$E$12:$AR$119,MATCH(Analysis_2_Adap_paper!$C106,Example_3_Adap!$C$12:$C$119)+Analysis_2_Adap_paper!$D106-COUNT($C$103:$C$111),MATCH(Analysis_2_Adap_paper!N$102,Example_3_Adap!$E$11:$AR$11,0))</f>
        <v>1.47235027139064E-6</v>
      </c>
      <c r="Q106" s="57">
        <f t="shared" si="24"/>
        <v>2.3118568921711349</v>
      </c>
      <c r="R106" s="57">
        <f t="shared" si="22"/>
        <v>4.4620103977351429</v>
      </c>
      <c r="S106" s="57">
        <f t="shared" si="22"/>
        <v>2.3118478982905257</v>
      </c>
      <c r="T106" s="57">
        <f t="shared" si="22"/>
        <v>4.4620103888681575</v>
      </c>
      <c r="U106" s="57">
        <f t="shared" si="22"/>
        <v>1.3922836903711993</v>
      </c>
      <c r="V106" s="57">
        <f t="shared" si="22"/>
        <v>3.7881216063191725</v>
      </c>
    </row>
    <row r="107" spans="3:23" outlineLevel="1" x14ac:dyDescent="0.45">
      <c r="C107" s="48">
        <f t="shared" si="23"/>
        <v>4</v>
      </c>
      <c r="D107" s="48">
        <v>5</v>
      </c>
      <c r="E107" s="1" cm="1">
        <f t="array" ref="E107">INDEX(Example_3_Adap!$E$12:$AR$119,MATCH(Analysis_2_Adap_paper!$C107,Example_3_Adap!$C$12:$C$119)+Analysis_2_Adap_paper!$D107-COUNT($C$103:$C$111),MATCH(Analysis_2_Adap_paper!E$102,Example_3_Adap!$E$11:$AR$11,0))</f>
        <v>1.27697092011658E-5</v>
      </c>
      <c r="F107" s="1" cm="1">
        <f t="array" ref="F107">INDEX(Example_3_Adap!$E$12:$AR$119,MATCH(Analysis_2_Adap_paper!$C107,Example_3_Adap!$C$12:$C$119)+Analysis_2_Adap_paper!$D107-COUNT($C$103:$C$111),MATCH(Analysis_2_Adap_paper!F$102,Example_3_Adap!$E$11:$AR$11,0))</f>
        <v>7.0492622850082398E-8</v>
      </c>
      <c r="G107" s="1" cm="1">
        <f t="array" ref="G107">INDEX(Example_3_Adap!$E$12:$AR$119,MATCH(Analysis_2_Adap_paper!$C107,Example_3_Adap!$C$12:$C$119)+Analysis_2_Adap_paper!$D107-COUNT($C$103:$C$111),MATCH(Analysis_2_Adap_paper!G$102,Example_3_Adap!$E$11:$AR$11,0))</f>
        <v>1.27980856632348E-5</v>
      </c>
      <c r="H107" s="1" cm="1">
        <f t="array" ref="H107">INDEX(Example_3_Adap!$E$12:$AR$119,MATCH(Analysis_2_Adap_paper!$C107,Example_3_Adap!$C$12:$C$119)+Analysis_2_Adap_paper!$D107-COUNT($C$103:$C$111),MATCH(Analysis_2_Adap_paper!H$102,Example_3_Adap!$E$11:$AR$11,0))</f>
        <v>7.0492248772577302E-8</v>
      </c>
      <c r="I107" s="1" cm="1">
        <f t="array" ref="I107">INDEX(Example_3_Adap!$E$12:$AR$119,MATCH(Analysis_2_Adap_paper!$C107,Example_3_Adap!$C$12:$C$119)+Analysis_2_Adap_paper!$D107-COUNT($C$103:$C$111),MATCH(Analysis_2_Adap_paper!I$102,Example_3_Adap!$E$11:$AR$11,0))</f>
        <v>2.7211156922390901E-5</v>
      </c>
      <c r="J107" s="1" cm="1">
        <f t="array" ref="J107">INDEX(Example_3_Adap!$E$12:$AR$119,MATCH(Analysis_2_Adap_paper!$C107,Example_3_Adap!$C$12:$C$119)+Analysis_2_Adap_paper!$D107-COUNT($C$103:$C$111),MATCH(Analysis_2_Adap_paper!J$102,Example_3_Adap!$E$11:$AR$11,0))</f>
        <v>1.5687671964248399E-7</v>
      </c>
      <c r="K107" s="1" cm="1">
        <f t="array" ref="K107">INDEX(Example_3_Adap!$E$12:$AR$119,MATCH(Analysis_2_Adap_paper!$C107,Example_3_Adap!$C$12:$C$119)+Analysis_2_Adap_paper!$D107-COUNT($C$103:$C$111),MATCH(Analysis_2_Adap_paper!K$102,Example_3_Adap!$E$11:$AR$11,0))</f>
        <v>1.39809462780249E-5</v>
      </c>
      <c r="L107" s="1" cm="1">
        <f t="array" ref="L107">INDEX(Example_3_Adap!$E$12:$AR$119,MATCH(Analysis_2_Adap_paper!$C107,Example_3_Adap!$C$12:$C$119)+Analysis_2_Adap_paper!$D107-COUNT($C$103:$C$111),MATCH(Analysis_2_Adap_paper!L$102,Example_3_Adap!$E$11:$AR$11,0))</f>
        <v>7.4839938716750294E-8</v>
      </c>
      <c r="M107" s="1" cm="1">
        <f t="array" ref="M107">INDEX(Example_3_Adap!$E$12:$AR$119,MATCH(Analysis_2_Adap_paper!$C107,Example_3_Adap!$C$12:$C$119)+Analysis_2_Adap_paper!$D107-COUNT($C$103:$C$111),MATCH(Analysis_2_Adap_paper!M$102,Example_3_Adap!$E$11:$AR$11,0))</f>
        <v>1.27776918361632E-5</v>
      </c>
      <c r="N107" s="1" cm="1">
        <f t="array" ref="N107">INDEX(Example_3_Adap!$E$12:$AR$119,MATCH(Analysis_2_Adap_paper!$C107,Example_3_Adap!$C$12:$C$119)+Analysis_2_Adap_paper!$D107-COUNT($C$103:$C$111),MATCH(Analysis_2_Adap_paper!N$102,Example_3_Adap!$E$11:$AR$11,0))</f>
        <v>7.0498746465585894E-8</v>
      </c>
      <c r="Q107" s="57">
        <f t="shared" si="24"/>
        <v>1.5818713067929979</v>
      </c>
      <c r="R107" s="57">
        <f t="shared" si="22"/>
        <v>4.3845036943511895</v>
      </c>
      <c r="S107" s="57">
        <f t="shared" si="22"/>
        <v>1.5786779474805106</v>
      </c>
      <c r="T107" s="57">
        <f t="shared" si="22"/>
        <v>4.3845113594073233</v>
      </c>
      <c r="U107" s="57">
        <f t="shared" si="22"/>
        <v>1.4875383005382319</v>
      </c>
      <c r="V107" s="57">
        <f t="shared" si="22"/>
        <v>3.953337953342789</v>
      </c>
    </row>
    <row r="108" spans="3:23" outlineLevel="1" x14ac:dyDescent="0.45">
      <c r="C108" s="48">
        <f t="shared" si="23"/>
        <v>4</v>
      </c>
      <c r="D108" s="48">
        <v>6</v>
      </c>
      <c r="E108" s="1" cm="1">
        <f t="array" ref="E108">INDEX(Example_3_Adap!$E$12:$AR$119,MATCH(Analysis_2_Adap_paper!$C108,Example_3_Adap!$C$12:$C$119)+Analysis_2_Adap_paper!$D108-COUNT($C$103:$C$111),MATCH(Analysis_2_Adap_paper!E$102,Example_3_Adap!$E$11:$AR$11,0))</f>
        <v>5.8895482197840397E-6</v>
      </c>
      <c r="F108" s="1" cm="1">
        <f t="array" ref="F108">INDEX(Example_3_Adap!$E$12:$AR$119,MATCH(Analysis_2_Adap_paper!$C108,Example_3_Adap!$C$12:$C$119)+Analysis_2_Adap_paper!$D108-COUNT($C$103:$C$111),MATCH(Analysis_2_Adap_paper!F$102,Example_3_Adap!$E$11:$AR$11,0))</f>
        <v>3.7169202715681101E-9</v>
      </c>
      <c r="G108" s="1" cm="1">
        <f t="array" ref="G108">INDEX(Example_3_Adap!$E$12:$AR$119,MATCH(Analysis_2_Adap_paper!$C108,Example_3_Adap!$C$12:$C$119)+Analysis_2_Adap_paper!$D108-COUNT($C$103:$C$111),MATCH(Analysis_2_Adap_paper!G$102,Example_3_Adap!$E$11:$AR$11,0))</f>
        <v>8.46137481858022E-6</v>
      </c>
      <c r="H108" s="1" cm="1">
        <f t="array" ref="H108">INDEX(Example_3_Adap!$E$12:$AR$119,MATCH(Analysis_2_Adap_paper!$C108,Example_3_Adap!$C$12:$C$119)+Analysis_2_Adap_paper!$D108-COUNT($C$103:$C$111),MATCH(Analysis_2_Adap_paper!H$102,Example_3_Adap!$E$11:$AR$11,0))</f>
        <v>3.71593685682958E-9</v>
      </c>
      <c r="I108" s="1" cm="1">
        <f t="array" ref="I108">INDEX(Example_3_Adap!$E$12:$AR$119,MATCH(Analysis_2_Adap_paper!$C108,Example_3_Adap!$C$12:$C$119)+Analysis_2_Adap_paper!$D108-COUNT($C$103:$C$111),MATCH(Analysis_2_Adap_paper!I$102,Example_3_Adap!$E$11:$AR$11,0))</f>
        <v>1.1000409963379801E-5</v>
      </c>
      <c r="J108" s="1" cm="1">
        <f t="array" ref="J108">INDEX(Example_3_Adap!$E$12:$AR$119,MATCH(Analysis_2_Adap_paper!$C108,Example_3_Adap!$C$12:$C$119)+Analysis_2_Adap_paper!$D108-COUNT($C$103:$C$111),MATCH(Analysis_2_Adap_paper!J$102,Example_3_Adap!$E$11:$AR$11,0))</f>
        <v>9.8641116021841397E-9</v>
      </c>
      <c r="K108" s="1" cm="1">
        <f t="array" ref="K108">INDEX(Example_3_Adap!$E$12:$AR$119,MATCH(Analysis_2_Adap_paper!$C108,Example_3_Adap!$C$12:$C$119)+Analysis_2_Adap_paper!$D108-COUNT($C$103:$C$111),MATCH(Analysis_2_Adap_paper!K$102,Example_3_Adap!$E$11:$AR$11,0))</f>
        <v>6.5271374865005698E-6</v>
      </c>
      <c r="L108" s="1" cm="1">
        <f t="array" ref="L108">INDEX(Example_3_Adap!$E$12:$AR$119,MATCH(Analysis_2_Adap_paper!$C108,Example_3_Adap!$C$12:$C$119)+Analysis_2_Adap_paper!$D108-COUNT($C$103:$C$111),MATCH(Analysis_2_Adap_paper!L$102,Example_3_Adap!$E$11:$AR$11,0))</f>
        <v>4.0165190565849502E-9</v>
      </c>
      <c r="M108" s="1" cm="1">
        <f t="array" ref="M108">INDEX(Example_3_Adap!$E$12:$AR$119,MATCH(Analysis_2_Adap_paper!$C108,Example_3_Adap!$C$12:$C$119)+Analysis_2_Adap_paper!$D108-COUNT($C$103:$C$111),MATCH(Analysis_2_Adap_paper!M$102,Example_3_Adap!$E$11:$AR$11,0))</f>
        <v>7.6465453275886796E-6</v>
      </c>
      <c r="N108" s="1" cm="1">
        <f t="array" ref="N108">INDEX(Example_3_Adap!$E$12:$AR$119,MATCH(Analysis_2_Adap_paper!$C108,Example_3_Adap!$C$12:$C$119)+Analysis_2_Adap_paper!$D108-COUNT($C$103:$C$111),MATCH(Analysis_2_Adap_paper!N$102,Example_3_Adap!$E$11:$AR$11,0))</f>
        <v>3.7173838556003798E-9</v>
      </c>
      <c r="Q108" s="57">
        <f t="shared" si="24"/>
        <v>1.1164967955728431</v>
      </c>
      <c r="R108" s="57">
        <f t="shared" si="22"/>
        <v>4.2452926377465117</v>
      </c>
      <c r="S108" s="57">
        <f t="shared" si="22"/>
        <v>0.59696402908996471</v>
      </c>
      <c r="T108" s="57">
        <f t="shared" si="22"/>
        <v>4.2456667375356085</v>
      </c>
      <c r="U108" s="57">
        <f t="shared" si="22"/>
        <v>1.3066410050709478</v>
      </c>
      <c r="V108" s="57">
        <f t="shared" si="22"/>
        <v>3.9912983409489171</v>
      </c>
    </row>
    <row r="109" spans="3:23" outlineLevel="1" x14ac:dyDescent="0.45">
      <c r="C109" s="48">
        <f t="shared" si="23"/>
        <v>4</v>
      </c>
      <c r="D109" s="48">
        <v>7</v>
      </c>
      <c r="E109" s="1" cm="1">
        <f t="array" ref="E109">INDEX(Example_3_Adap!$E$12:$AR$119,MATCH(Analysis_2_Adap_paper!$C109,Example_3_Adap!$C$12:$C$119)+Analysis_2_Adap_paper!$D109-COUNT($C$103:$C$111),MATCH(Analysis_2_Adap_paper!E$102,Example_3_Adap!$E$11:$AR$11,0))</f>
        <v>2.84229579960992E-6</v>
      </c>
      <c r="F109" s="1" cm="1">
        <f t="array" ref="F109">INDEX(Example_3_Adap!$E$12:$AR$119,MATCH(Analysis_2_Adap_paper!$C109,Example_3_Adap!$C$12:$C$119)+Analysis_2_Adap_paper!$D109-COUNT($C$103:$C$111),MATCH(Analysis_2_Adap_paper!F$102,Example_3_Adap!$E$11:$AR$11,0))</f>
        <v>1.9916300379729801E-10</v>
      </c>
      <c r="G109" s="1" cm="1">
        <f t="array" ref="G109">INDEX(Example_3_Adap!$E$12:$AR$119,MATCH(Analysis_2_Adap_paper!$C109,Example_3_Adap!$C$12:$C$119)+Analysis_2_Adap_paper!$D109-COUNT($C$103:$C$111),MATCH(Analysis_2_Adap_paper!G$102,Example_3_Adap!$E$11:$AR$11,0))</f>
        <v>3.6991705201216901E-6</v>
      </c>
      <c r="H109" s="1" cm="1">
        <f t="array" ref="H109">INDEX(Example_3_Adap!$E$12:$AR$119,MATCH(Analysis_2_Adap_paper!$C109,Example_3_Adap!$C$12:$C$119)+Analysis_2_Adap_paper!$D109-COUNT($C$103:$C$111),MATCH(Analysis_2_Adap_paper!H$102,Example_3_Adap!$E$11:$AR$11,0))</f>
        <v>1.9917372785782601E-10</v>
      </c>
      <c r="I109" s="1" cm="1">
        <f t="array" ref="I109">INDEX(Example_3_Adap!$E$12:$AR$119,MATCH(Analysis_2_Adap_paper!$C109,Example_3_Adap!$C$12:$C$119)+Analysis_2_Adap_paper!$D109-COUNT($C$103:$C$111),MATCH(Analysis_2_Adap_paper!I$102,Example_3_Adap!$E$11:$AR$11,0))</f>
        <v>4.6564478730637404E-6</v>
      </c>
      <c r="J109" s="1" cm="1">
        <f t="array" ref="J109">INDEX(Example_3_Adap!$E$12:$AR$119,MATCH(Analysis_2_Adap_paper!$C109,Example_3_Adap!$C$12:$C$119)+Analysis_2_Adap_paper!$D109-COUNT($C$103:$C$111),MATCH(Analysis_2_Adap_paper!J$102,Example_3_Adap!$E$11:$AR$11,0))</f>
        <v>5.9821889759545295E-10</v>
      </c>
      <c r="K109" s="1" cm="1">
        <f t="array" ref="K109">INDEX(Example_3_Adap!$E$12:$AR$119,MATCH(Analysis_2_Adap_paper!$C109,Example_3_Adap!$C$12:$C$119)+Analysis_2_Adap_paper!$D109-COUNT($C$103:$C$111),MATCH(Analysis_2_Adap_paper!K$102,Example_3_Adap!$E$11:$AR$11,0))</f>
        <v>3.58174611392314E-6</v>
      </c>
      <c r="L109" s="1" cm="1">
        <f t="array" ref="L109">INDEX(Example_3_Adap!$E$12:$AR$119,MATCH(Analysis_2_Adap_paper!$C109,Example_3_Adap!$C$12:$C$119)+Analysis_2_Adap_paper!$D109-COUNT($C$103:$C$111),MATCH(Analysis_2_Adap_paper!L$102,Example_3_Adap!$E$11:$AR$11,0))</f>
        <v>2.1497763031536E-10</v>
      </c>
      <c r="M109" s="1" cm="1">
        <f t="array" ref="M109">INDEX(Example_3_Adap!$E$12:$AR$119,MATCH(Analysis_2_Adap_paper!$C109,Example_3_Adap!$C$12:$C$119)+Analysis_2_Adap_paper!$D109-COUNT($C$103:$C$111),MATCH(Analysis_2_Adap_paper!M$102,Example_3_Adap!$E$11:$AR$11,0))</f>
        <v>4.8847309699340199E-6</v>
      </c>
      <c r="N109" s="1" cm="1">
        <f t="array" ref="N109">INDEX(Example_3_Adap!$E$12:$AR$119,MATCH(Analysis_2_Adap_paper!$C109,Example_3_Adap!$C$12:$C$119)+Analysis_2_Adap_paper!$D109-COUNT($C$103:$C$111),MATCH(Analysis_2_Adap_paper!N$102,Example_3_Adap!$E$11:$AR$11,0))</f>
        <v>1.99526002924582E-10</v>
      </c>
      <c r="Q109" s="57">
        <f t="shared" si="24"/>
        <v>1.0511002662609119</v>
      </c>
      <c r="R109" s="57">
        <f t="shared" si="22"/>
        <v>4.2220861578608027</v>
      </c>
      <c r="S109" s="57">
        <f t="shared" si="22"/>
        <v>1.1936902882397602</v>
      </c>
      <c r="T109" s="57">
        <f t="shared" si="22"/>
        <v>4.2216267214636263</v>
      </c>
      <c r="U109" s="57">
        <f t="shared" si="22"/>
        <v>1.2402555577537291</v>
      </c>
      <c r="V109" s="57">
        <f t="shared" si="22"/>
        <v>4.043443731740382</v>
      </c>
    </row>
    <row r="110" spans="3:23" outlineLevel="1" x14ac:dyDescent="0.45">
      <c r="C110" s="48">
        <f t="shared" si="23"/>
        <v>4</v>
      </c>
      <c r="D110" s="48">
        <v>8</v>
      </c>
      <c r="E110" s="1" cm="1">
        <f t="array" ref="E110">INDEX(Example_3_Adap!$E$12:$AR$119,MATCH(Analysis_2_Adap_paper!$C110,Example_3_Adap!$C$12:$C$119)+Analysis_2_Adap_paper!$D110-COUNT($C$103:$C$111),MATCH(Analysis_2_Adap_paper!E$102,Example_3_Adap!$E$11:$AR$11,0))</f>
        <v>1.3908719864730299E-6</v>
      </c>
      <c r="F110" s="1" cm="1">
        <f t="array" ref="F110">INDEX(Example_3_Adap!$E$12:$AR$119,MATCH(Analysis_2_Adap_paper!$C110,Example_3_Adap!$C$12:$C$119)+Analysis_2_Adap_paper!$D110-COUNT($C$103:$C$111),MATCH(Analysis_2_Adap_paper!F$102,Example_3_Adap!$E$11:$AR$11,0))</f>
        <v>1.06717907080722E-11</v>
      </c>
      <c r="G110" s="1" cm="1">
        <f t="array" ref="G110">INDEX(Example_3_Adap!$E$12:$AR$119,MATCH(Analysis_2_Adap_paper!$C110,Example_3_Adap!$C$12:$C$119)+Analysis_2_Adap_paper!$D110-COUNT($C$103:$C$111),MATCH(Analysis_2_Adap_paper!G$102,Example_3_Adap!$E$11:$AR$11,0))</f>
        <v>2.0674560232691798E-6</v>
      </c>
      <c r="H110" s="1" cm="1">
        <f t="array" ref="H110">INDEX(Example_3_Adap!$E$12:$AR$119,MATCH(Analysis_2_Adap_paper!$C110,Example_3_Adap!$C$12:$C$119)+Analysis_2_Adap_paper!$D110-COUNT($C$103:$C$111),MATCH(Analysis_2_Adap_paper!H$102,Example_3_Adap!$E$11:$AR$11,0))</f>
        <v>1.07148098987125E-11</v>
      </c>
      <c r="I110" s="1" cm="1">
        <f t="array" ref="I110">INDEX(Example_3_Adap!$E$12:$AR$119,MATCH(Analysis_2_Adap_paper!$C110,Example_3_Adap!$C$12:$C$119)+Analysis_2_Adap_paper!$D110-COUNT($C$103:$C$111),MATCH(Analysis_2_Adap_paper!I$102,Example_3_Adap!$E$11:$AR$11,0))</f>
        <v>2.04025890826464E-6</v>
      </c>
      <c r="J110" s="1" cm="1">
        <f t="array" ref="J110">INDEX(Example_3_Adap!$E$12:$AR$119,MATCH(Analysis_2_Adap_paper!$C110,Example_3_Adap!$C$12:$C$119)+Analysis_2_Adap_paper!$D110-COUNT($C$103:$C$111),MATCH(Analysis_2_Adap_paper!J$102,Example_3_Adap!$E$11:$AR$11,0))</f>
        <v>3.5164559632205799E-11</v>
      </c>
      <c r="K110" s="1" cm="1">
        <f t="array" ref="K110">INDEX(Example_3_Adap!$E$12:$AR$119,MATCH(Analysis_2_Adap_paper!$C110,Example_3_Adap!$C$12:$C$119)+Analysis_2_Adap_paper!$D110-COUNT($C$103:$C$111),MATCH(Analysis_2_Adap_paper!K$102,Example_3_Adap!$E$11:$AR$11,0))</f>
        <v>1.8790385638567299E-6</v>
      </c>
      <c r="L110" s="1" cm="1">
        <f t="array" ref="L110">INDEX(Example_3_Adap!$E$12:$AR$119,MATCH(Analysis_2_Adap_paper!$C110,Example_3_Adap!$C$12:$C$119)+Analysis_2_Adap_paper!$D110-COUNT($C$103:$C$111),MATCH(Analysis_2_Adap_paper!L$102,Example_3_Adap!$E$11:$AR$11,0))</f>
        <v>1.15448909113191E-11</v>
      </c>
      <c r="M110" s="1" cm="1">
        <f t="array" ref="M110">INDEX(Example_3_Adap!$E$12:$AR$119,MATCH(Analysis_2_Adap_paper!$C110,Example_3_Adap!$C$12:$C$119)+Analysis_2_Adap_paper!$D110-COUNT($C$103:$C$111),MATCH(Analysis_2_Adap_paper!M$102,Example_3_Adap!$E$11:$AR$11,0))</f>
        <v>2.29395718065461E-6</v>
      </c>
      <c r="N110" s="1" cm="1">
        <f t="array" ref="N110">INDEX(Example_3_Adap!$E$12:$AR$119,MATCH(Analysis_2_Adap_paper!$C110,Example_3_Adap!$C$12:$C$119)+Analysis_2_Adap_paper!$D110-COUNT($C$103:$C$111),MATCH(Analysis_2_Adap_paper!N$102,Example_3_Adap!$E$11:$AR$11,0))</f>
        <v>1.06835363038876E-11</v>
      </c>
      <c r="Q110" s="57">
        <f t="shared" si="24"/>
        <v>1.0310670618678759</v>
      </c>
      <c r="R110" s="57">
        <f t="shared" si="22"/>
        <v>4.2220754962315654</v>
      </c>
      <c r="S110" s="57">
        <f t="shared" si="22"/>
        <v>0.83934516345195997</v>
      </c>
      <c r="T110" s="57">
        <f t="shared" si="22"/>
        <v>4.2163492011372377</v>
      </c>
      <c r="U110" s="57">
        <f t="shared" si="22"/>
        <v>1.190477586860631</v>
      </c>
      <c r="V110" s="57">
        <f t="shared" si="22"/>
        <v>4.0884794299980234</v>
      </c>
    </row>
    <row r="111" spans="3:23" outlineLevel="1" x14ac:dyDescent="0.45">
      <c r="C111" s="48">
        <f t="shared" si="23"/>
        <v>4</v>
      </c>
      <c r="D111" s="48">
        <v>9</v>
      </c>
      <c r="E111" s="1" cm="1">
        <f t="array" ref="E111">INDEX(Example_3_Adap!$E$12:$AR$119,MATCH(Analysis_2_Adap_paper!$C111,Example_3_Adap!$C$12:$C$119)+Analysis_2_Adap_paper!$D111-COUNT($C$103:$C$111),MATCH(Analysis_2_Adap_paper!E$102,Example_3_Adap!$E$11:$AR$11,0))</f>
        <v>6.8790855323186396E-7</v>
      </c>
      <c r="F111" s="1" cm="1">
        <f t="array" ref="F111">INDEX(Example_3_Adap!$E$12:$AR$119,MATCH(Analysis_2_Adap_paper!$C111,Example_3_Adap!$C$12:$C$119)+Analysis_2_Adap_paper!$D111-COUNT($C$103:$C$111),MATCH(Analysis_2_Adap_paper!F$102,Example_3_Adap!$E$11:$AR$11,0))</f>
        <v>6.4935556931544604E-13</v>
      </c>
      <c r="G111" s="1" cm="1">
        <f t="array" ref="G111">INDEX(Example_3_Adap!$E$12:$AR$119,MATCH(Analysis_2_Adap_paper!$C111,Example_3_Adap!$C$12:$C$119)+Analysis_2_Adap_paper!$D111-COUNT($C$103:$C$111),MATCH(Analysis_2_Adap_paper!G$102,Example_3_Adap!$E$11:$AR$11,0))</f>
        <v>8.2363282416508799E-7</v>
      </c>
      <c r="H111" s="1" cm="1">
        <f t="array" ref="H111">INDEX(Example_3_Adap!$E$12:$AR$119,MATCH(Analysis_2_Adap_paper!$C111,Example_3_Adap!$C$12:$C$119)+Analysis_2_Adap_paper!$D111-COUNT($C$103:$C$111),MATCH(Analysis_2_Adap_paper!H$102,Example_3_Adap!$E$11:$AR$11,0))</f>
        <v>9.9996400049207008E-13</v>
      </c>
      <c r="I111" s="1" cm="1">
        <f t="array" ref="I111">INDEX(Example_3_Adap!$E$12:$AR$119,MATCH(Analysis_2_Adap_paper!$C111,Example_3_Adap!$C$12:$C$119)+Analysis_2_Adap_paper!$D111-COUNT($C$103:$C$111),MATCH(Analysis_2_Adap_paper!I$102,Example_3_Adap!$E$11:$AR$11,0))</f>
        <v>9.16835052988673E-7</v>
      </c>
      <c r="J111" s="1" cm="1">
        <f t="array" ref="J111">INDEX(Example_3_Adap!$E$12:$AR$119,MATCH(Analysis_2_Adap_paper!$C111,Example_3_Adap!$C$12:$C$119)+Analysis_2_Adap_paper!$D111-COUNT($C$103:$C$111),MATCH(Analysis_2_Adap_paper!J$102,Example_3_Adap!$E$11:$AR$11,0))</f>
        <v>2.0343407947792601E-12</v>
      </c>
      <c r="K111" s="1" cm="1">
        <f t="array" ref="K111">INDEX(Example_3_Adap!$E$12:$AR$119,MATCH(Analysis_2_Adap_paper!$C111,Example_3_Adap!$C$12:$C$119)+Analysis_2_Adap_paper!$D111-COUNT($C$103:$C$111),MATCH(Analysis_2_Adap_paper!K$102,Example_3_Adap!$E$11:$AR$11,0))</f>
        <v>9.0957539811142798E-7</v>
      </c>
      <c r="L111" s="1" cm="1">
        <f t="array" ref="L111">INDEX(Example_3_Adap!$E$12:$AR$119,MATCH(Analysis_2_Adap_paper!$C111,Example_3_Adap!$C$12:$C$119)+Analysis_2_Adap_paper!$D111-COUNT($C$103:$C$111),MATCH(Analysis_2_Adap_paper!L$102,Example_3_Adap!$E$11:$AR$11,0))</f>
        <v>9.5068397598652094E-13</v>
      </c>
      <c r="M111" s="1" cm="1">
        <f t="array" ref="M111">INDEX(Example_3_Adap!$E$12:$AR$119,MATCH(Analysis_2_Adap_paper!$C111,Example_3_Adap!$C$12:$C$119)+Analysis_2_Adap_paper!$D111-COUNT($C$103:$C$111),MATCH(Analysis_2_Adap_paper!M$102,Example_3_Adap!$E$11:$AR$11,0))</f>
        <v>7.6004091198457002E-7</v>
      </c>
      <c r="N111" s="1" cm="1">
        <f t="array" ref="N111">INDEX(Example_3_Adap!$E$12:$AR$119,MATCH(Analysis_2_Adap_paper!$C111,Example_3_Adap!$C$12:$C$119)+Analysis_2_Adap_paper!$D111-COUNT($C$103:$C$111),MATCH(Analysis_2_Adap_paper!N$102,Example_3_Adap!$E$11:$AR$11,0))</f>
        <v>9.2392760109305507E-13</v>
      </c>
      <c r="Q111" s="57">
        <f t="shared" si="24"/>
        <v>1.015700943889996</v>
      </c>
      <c r="R111" s="57">
        <f t="shared" si="22"/>
        <v>4.0386497931296779</v>
      </c>
      <c r="S111" s="57">
        <f t="shared" si="22"/>
        <v>1.327783410420186</v>
      </c>
      <c r="T111" s="57">
        <f t="shared" si="22"/>
        <v>3.4215862861969994</v>
      </c>
      <c r="U111" s="57">
        <f t="shared" si="22"/>
        <v>1.1540181331512935</v>
      </c>
      <c r="V111" s="57">
        <f t="shared" si="22"/>
        <v>4.1114888642144338</v>
      </c>
    </row>
    <row r="112" spans="3:23" ht="5.45" customHeight="1" x14ac:dyDescent="0.45"/>
    <row r="113" spans="3:23" x14ac:dyDescent="0.45">
      <c r="C113" s="90" t="s">
        <v>76</v>
      </c>
      <c r="D113" s="91"/>
      <c r="E113" s="91"/>
      <c r="F113" s="91"/>
      <c r="G113" s="91"/>
      <c r="H113" s="91"/>
      <c r="I113" s="91"/>
      <c r="J113" s="92"/>
      <c r="K113" s="97" t="s">
        <v>103</v>
      </c>
      <c r="L113" s="98"/>
      <c r="M113" s="98"/>
      <c r="N113" s="98"/>
      <c r="O113" s="99"/>
      <c r="Q113" s="73" t="s">
        <v>103</v>
      </c>
      <c r="R113" s="74"/>
      <c r="S113" s="74"/>
      <c r="T113" s="74"/>
      <c r="U113" s="74"/>
      <c r="V113" s="74"/>
      <c r="W113" s="75"/>
    </row>
    <row r="114" spans="3:23" x14ac:dyDescent="0.45">
      <c r="C114" s="50" t="s">
        <v>11</v>
      </c>
      <c r="D114" s="50" t="s">
        <v>14</v>
      </c>
      <c r="E114" s="54" t="s">
        <v>18</v>
      </c>
      <c r="F114" s="54" t="s">
        <v>22</v>
      </c>
      <c r="G114" s="54" t="s">
        <v>102</v>
      </c>
      <c r="H114" s="54" t="s">
        <v>99</v>
      </c>
      <c r="I114" s="54" t="s">
        <v>89</v>
      </c>
      <c r="J114" s="54" t="s">
        <v>102</v>
      </c>
      <c r="K114" t="str">
        <f t="shared" ref="K114:P114" si="25">E114</f>
        <v>Mu_RBF_AD</v>
      </c>
      <c r="L114" t="str">
        <f t="shared" si="25"/>
        <v>Mu_LRBF_AD</v>
      </c>
      <c r="M114" t="str">
        <f t="shared" si="25"/>
        <v>Mu_1E-6_CPLRBF_AD</v>
      </c>
      <c r="N114" t="str">
        <f t="shared" si="25"/>
        <v>Mu_1E-13_CPLRBF_AD</v>
      </c>
      <c r="O114" t="str">
        <f t="shared" si="25"/>
        <v>Mu_1E-8_CPLRBF_AD</v>
      </c>
      <c r="P114" t="str">
        <f t="shared" si="25"/>
        <v>Mu_1E-6_CPLRBF_AD</v>
      </c>
    </row>
    <row r="115" spans="3:23" x14ac:dyDescent="0.45">
      <c r="C115" s="53">
        <v>2</v>
      </c>
      <c r="D115" s="48">
        <v>1</v>
      </c>
      <c r="E115" s="1" cm="1">
        <f t="array" ref="E115">INDEX(Example_3_Adap!$E$12:$AR$119,MATCH(Analysis_2_Adap_paper!$C115,Example_3_Adap!$C$12:$C$119)+Analysis_2_Adap_paper!$D115-COUNT($C$115:$C$123),MATCH(Analysis_2_Adap_paper!E$114,Example_3_Adap!$E$11:$AR$11,0))</f>
        <v>2.3326413914046801E-2</v>
      </c>
      <c r="F115" s="1" cm="1">
        <f t="array" ref="F115">INDEX(Example_3_Adap!$E$12:$AR$119,MATCH(Analysis_2_Adap_paper!$C115,Example_3_Adap!$C$12:$C$119)+Analysis_2_Adap_paper!$D115-COUNT($C$115:$C$123),MATCH(Analysis_2_Adap_paper!F$114,Example_3_Adap!$E$11:$AR$11,0))</f>
        <v>2.3326413914046901E-2</v>
      </c>
      <c r="G115" s="1" cm="1">
        <f t="array" ref="G115">INDEX(Example_3_Adap!$E$12:$AR$119,MATCH(Analysis_2_Adap_paper!$C115,Example_3_Adap!$C$12:$C$119)+Analysis_2_Adap_paper!$D115-COUNT($C$115:$C$123),MATCH(Analysis_2_Adap_paper!G$114,Example_3_Adap!$E$11:$AR$11,0))</f>
        <v>2.33265052500327E-2</v>
      </c>
      <c r="H115" s="1" cm="1">
        <f t="array" ref="H115">INDEX(Example_3_Adap!$E$12:$AR$119,MATCH(Analysis_2_Adap_paper!$C115,Example_3_Adap!$C$12:$C$119)+Analysis_2_Adap_paper!$D115-COUNT($C$115:$C$123),MATCH(Analysis_2_Adap_paper!H$114,Example_3_Adap!$E$11:$AR$11,0))</f>
        <v>2.3326413914056002E-2</v>
      </c>
      <c r="I115" s="1" cm="1">
        <f t="array" ref="I115">INDEX(Example_3_Adap!$E$12:$AR$119,MATCH(Analysis_2_Adap_paper!$C115,Example_3_Adap!$C$12:$C$119)+Analysis_2_Adap_paper!$D115-COUNT($C$115:$C$123),MATCH(Analysis_2_Adap_paper!I$114,Example_3_Adap!$E$11:$AR$11,0))</f>
        <v>2.3326414827407601E-2</v>
      </c>
      <c r="J115" s="1" cm="1">
        <f t="array" ref="J115">INDEX(Example_3_Adap!$E$12:$AR$119,MATCH(Analysis_2_Adap_paper!$C115,Example_3_Adap!$C$12:$C$119)+Analysis_2_Adap_paper!$D115-COUNT($C$115:$C$123),MATCH(Analysis_2_Adap_paper!J$114,Example_3_Adap!$E$11:$AR$11,0))</f>
        <v>2.33265052500327E-2</v>
      </c>
      <c r="K115" s="56" t="s">
        <v>93</v>
      </c>
      <c r="L115" s="56" t="s">
        <v>93</v>
      </c>
      <c r="M115" s="56" t="s">
        <v>93</v>
      </c>
      <c r="N115" s="56" t="s">
        <v>93</v>
      </c>
      <c r="O115" s="56" t="s">
        <v>93</v>
      </c>
      <c r="P115" s="56" t="s">
        <v>93</v>
      </c>
    </row>
    <row r="116" spans="3:23" x14ac:dyDescent="0.45">
      <c r="C116" s="48">
        <f>C115</f>
        <v>2</v>
      </c>
      <c r="D116" s="48">
        <v>2</v>
      </c>
      <c r="E116" s="1" cm="1">
        <f t="array" ref="E116">INDEX(Example_3_Adap!$E$12:$AR$119,MATCH(Analysis_2_Adap_paper!$C116,Example_3_Adap!$C$12:$C$119)+Analysis_2_Adap_paper!$D116-COUNT($C$115:$C$123),MATCH(Analysis_2_Adap_paper!E$114,Example_3_Adap!$E$11:$AR$11,0))</f>
        <v>5.3387487199998097E-3</v>
      </c>
      <c r="F116" s="1" cm="1">
        <f t="array" ref="F116">INDEX(Example_3_Adap!$E$12:$AR$119,MATCH(Analysis_2_Adap_paper!$C116,Example_3_Adap!$C$12:$C$119)+Analysis_2_Adap_paper!$D116-COUNT($C$115:$C$123),MATCH(Analysis_2_Adap_paper!F$114,Example_3_Adap!$E$11:$AR$11,0))</f>
        <v>5.3387487199998201E-3</v>
      </c>
      <c r="G116" s="1" cm="1">
        <f t="array" ref="G116">INDEX(Example_3_Adap!$E$12:$AR$119,MATCH(Analysis_2_Adap_paper!$C116,Example_3_Adap!$C$12:$C$119)+Analysis_2_Adap_paper!$D116-COUNT($C$115:$C$123),MATCH(Analysis_2_Adap_paper!G$114,Example_3_Adap!$E$11:$AR$11,0))</f>
        <v>5.3387572749336301E-3</v>
      </c>
      <c r="H116" s="1" cm="1">
        <f t="array" ref="H116">INDEX(Example_3_Adap!$E$12:$AR$119,MATCH(Analysis_2_Adap_paper!$C116,Example_3_Adap!$C$12:$C$119)+Analysis_2_Adap_paper!$D116-COUNT($C$115:$C$123),MATCH(Analysis_2_Adap_paper!H$114,Example_3_Adap!$E$11:$AR$11,0))</f>
        <v>5.3387487200006797E-3</v>
      </c>
      <c r="I116" s="1" cm="1">
        <f t="array" ref="I116">INDEX(Example_3_Adap!$E$12:$AR$119,MATCH(Analysis_2_Adap_paper!$C116,Example_3_Adap!$C$12:$C$119)+Analysis_2_Adap_paper!$D116-COUNT($C$115:$C$123),MATCH(Analysis_2_Adap_paper!I$114,Example_3_Adap!$E$11:$AR$11,0))</f>
        <v>5.3387488055490701E-3</v>
      </c>
      <c r="J116" s="1" cm="1">
        <f t="array" ref="J116">INDEX(Example_3_Adap!$E$12:$AR$119,MATCH(Analysis_2_Adap_paper!$C116,Example_3_Adap!$C$12:$C$119)+Analysis_2_Adap_paper!$D116-COUNT($C$115:$C$123),MATCH(Analysis_2_Adap_paper!J$114,Example_3_Adap!$E$11:$AR$11,0))</f>
        <v>5.3387572749336301E-3</v>
      </c>
      <c r="K116" s="57">
        <f t="shared" ref="K116:P123" si="26">LOG(E115/E116)/LOG(2)</f>
        <v>2.1273909795803796</v>
      </c>
      <c r="L116" s="57">
        <f t="shared" si="26"/>
        <v>2.1273909795803827</v>
      </c>
      <c r="M116" s="57">
        <f t="shared" si="26"/>
        <v>2.1273943167232106</v>
      </c>
      <c r="N116" s="57">
        <f t="shared" si="26"/>
        <v>2.1273909795807135</v>
      </c>
      <c r="O116" s="57">
        <f t="shared" si="26"/>
        <v>2.1273910129519784</v>
      </c>
      <c r="P116" s="57">
        <f t="shared" si="26"/>
        <v>2.1273943167232106</v>
      </c>
    </row>
    <row r="117" spans="3:23" x14ac:dyDescent="0.45">
      <c r="C117" s="48">
        <f t="shared" ref="C117:C123" si="27">C116</f>
        <v>2</v>
      </c>
      <c r="D117" s="48">
        <v>3</v>
      </c>
      <c r="E117" s="1" cm="1">
        <f t="array" ref="E117">INDEX(Example_3_Adap!$E$12:$AR$119,MATCH(Analysis_2_Adap_paper!$C117,Example_3_Adap!$C$12:$C$119)+Analysis_2_Adap_paper!$D117-COUNT($C$115:$C$123),MATCH(Analysis_2_Adap_paper!E$114,Example_3_Adap!$E$11:$AR$11,0))</f>
        <v>1.3098884142687299E-3</v>
      </c>
      <c r="F117" s="1" cm="1">
        <f t="array" ref="F117">INDEX(Example_3_Adap!$E$12:$AR$119,MATCH(Analysis_2_Adap_paper!$C117,Example_3_Adap!$C$12:$C$119)+Analysis_2_Adap_paper!$D117-COUNT($C$115:$C$123),MATCH(Analysis_2_Adap_paper!F$114,Example_3_Adap!$E$11:$AR$11,0))</f>
        <v>1.30988841426878E-3</v>
      </c>
      <c r="G117" s="1" cm="1">
        <f t="array" ref="G117">INDEX(Example_3_Adap!$E$12:$AR$119,MATCH(Analysis_2_Adap_paper!$C117,Example_3_Adap!$C$12:$C$119)+Analysis_2_Adap_paper!$D117-COUNT($C$115:$C$123),MATCH(Analysis_2_Adap_paper!G$114,Example_3_Adap!$E$11:$AR$11,0))</f>
        <v>1.30988997913437E-3</v>
      </c>
      <c r="H117" s="1" cm="1">
        <f t="array" ref="H117">INDEX(Example_3_Adap!$E$12:$AR$119,MATCH(Analysis_2_Adap_paper!$C117,Example_3_Adap!$C$12:$C$119)+Analysis_2_Adap_paper!$D117-COUNT($C$115:$C$123),MATCH(Analysis_2_Adap_paper!H$114,Example_3_Adap!$E$11:$AR$11,0))</f>
        <v>1.3098884142690101E-3</v>
      </c>
      <c r="I117" s="1" cm="1">
        <f t="array" ref="I117">INDEX(Example_3_Adap!$E$12:$AR$119,MATCH(Analysis_2_Adap_paper!$C117,Example_3_Adap!$C$12:$C$119)+Analysis_2_Adap_paper!$D117-COUNT($C$115:$C$123),MATCH(Analysis_2_Adap_paper!I$114,Example_3_Adap!$E$11:$AR$11,0))</f>
        <v>1.3098884299174299E-3</v>
      </c>
      <c r="J117" s="1" cm="1">
        <f t="array" ref="J117">INDEX(Example_3_Adap!$E$12:$AR$119,MATCH(Analysis_2_Adap_paper!$C117,Example_3_Adap!$C$12:$C$119)+Analysis_2_Adap_paper!$D117-COUNT($C$115:$C$123),MATCH(Analysis_2_Adap_paper!J$114,Example_3_Adap!$E$11:$AR$11,0))</f>
        <v>1.30988997913437E-3</v>
      </c>
      <c r="K117" s="57">
        <f t="shared" si="26"/>
        <v>2.0270577291311036</v>
      </c>
      <c r="L117" s="57">
        <f t="shared" si="26"/>
        <v>2.0270577291310508</v>
      </c>
      <c r="M117" s="57">
        <f t="shared" si="26"/>
        <v>2.0270583174141859</v>
      </c>
      <c r="N117" s="57">
        <f t="shared" si="26"/>
        <v>2.0270577291310294</v>
      </c>
      <c r="O117" s="57">
        <f t="shared" si="26"/>
        <v>2.027057735013873</v>
      </c>
      <c r="P117" s="57">
        <f t="shared" si="26"/>
        <v>2.0270583174141859</v>
      </c>
    </row>
    <row r="118" spans="3:23" x14ac:dyDescent="0.45">
      <c r="C118" s="48">
        <f t="shared" si="27"/>
        <v>2</v>
      </c>
      <c r="D118" s="48">
        <v>4</v>
      </c>
      <c r="E118" s="1" cm="1">
        <f t="array" ref="E118">INDEX(Example_3_Adap!$E$12:$AR$119,MATCH(Analysis_2_Adap_paper!$C118,Example_3_Adap!$C$12:$C$119)+Analysis_2_Adap_paper!$D118-COUNT($C$115:$C$123),MATCH(Analysis_2_Adap_paper!E$114,Example_3_Adap!$E$11:$AR$11,0))</f>
        <v>3.2668920213254401E-4</v>
      </c>
      <c r="F118" s="1" cm="1">
        <f t="array" ref="F118">INDEX(Example_3_Adap!$E$12:$AR$119,MATCH(Analysis_2_Adap_paper!$C118,Example_3_Adap!$C$12:$C$119)+Analysis_2_Adap_paper!$D118-COUNT($C$115:$C$123),MATCH(Analysis_2_Adap_paper!F$114,Example_3_Adap!$E$11:$AR$11,0))</f>
        <v>3.2668920213250601E-4</v>
      </c>
      <c r="G118" s="1" cm="1">
        <f t="array" ref="G118">INDEX(Example_3_Adap!$E$12:$AR$119,MATCH(Analysis_2_Adap_paper!$C118,Example_3_Adap!$C$12:$C$119)+Analysis_2_Adap_paper!$D118-COUNT($C$115:$C$123),MATCH(Analysis_2_Adap_paper!G$114,Example_3_Adap!$E$11:$AR$11,0))</f>
        <v>3.2668953927396702E-4</v>
      </c>
      <c r="H118" s="1" cm="1">
        <f t="array" ref="H118">INDEX(Example_3_Adap!$E$12:$AR$119,MATCH(Analysis_2_Adap_paper!$C118,Example_3_Adap!$C$12:$C$119)+Analysis_2_Adap_paper!$D118-COUNT($C$115:$C$123),MATCH(Analysis_2_Adap_paper!H$114,Example_3_Adap!$E$11:$AR$11,0))</f>
        <v>3.2668920213254802E-4</v>
      </c>
      <c r="I118" s="1" cm="1">
        <f t="array" ref="I118">INDEX(Example_3_Adap!$E$12:$AR$119,MATCH(Analysis_2_Adap_paper!$C118,Example_3_Adap!$C$12:$C$119)+Analysis_2_Adap_paper!$D118-COUNT($C$115:$C$123),MATCH(Analysis_2_Adap_paper!I$114,Example_3_Adap!$E$11:$AR$11,0))</f>
        <v>3.2668920550386199E-4</v>
      </c>
      <c r="J118" s="1" cm="1">
        <f t="array" ref="J118">INDEX(Example_3_Adap!$E$12:$AR$119,MATCH(Analysis_2_Adap_paper!$C118,Example_3_Adap!$C$12:$C$119)+Analysis_2_Adap_paper!$D118-COUNT($C$115:$C$123),MATCH(Analysis_2_Adap_paper!J$114,Example_3_Adap!$E$11:$AR$11,0))</f>
        <v>3.2668953927396702E-4</v>
      </c>
      <c r="K118" s="57">
        <f t="shared" si="26"/>
        <v>2.0034532417209188</v>
      </c>
      <c r="L118" s="57">
        <f t="shared" si="26"/>
        <v>2.0034532417211417</v>
      </c>
      <c r="M118" s="57">
        <f t="shared" si="26"/>
        <v>2.0034534763913041</v>
      </c>
      <c r="N118" s="57">
        <f t="shared" si="26"/>
        <v>2.0034532417212096</v>
      </c>
      <c r="O118" s="57">
        <f t="shared" si="26"/>
        <v>2.0034532440680985</v>
      </c>
      <c r="P118" s="57">
        <f t="shared" si="26"/>
        <v>2.0034534763913041</v>
      </c>
    </row>
    <row r="119" spans="3:23" x14ac:dyDescent="0.45">
      <c r="C119" s="48">
        <f t="shared" si="27"/>
        <v>2</v>
      </c>
      <c r="D119" s="48">
        <v>5</v>
      </c>
      <c r="E119" s="1" cm="1">
        <f t="array" ref="E119">INDEX(Example_3_Adap!$E$12:$AR$119,MATCH(Analysis_2_Adap_paper!$C119,Example_3_Adap!$C$12:$C$119)+Analysis_2_Adap_paper!$D119-COUNT($C$115:$C$123),MATCH(Analysis_2_Adap_paper!E$114,Example_3_Adap!$E$11:$AR$11,0))</f>
        <v>8.0971187375471904E-5</v>
      </c>
      <c r="F119" s="1" cm="1">
        <f t="array" ref="F119">INDEX(Example_3_Adap!$E$12:$AR$119,MATCH(Analysis_2_Adap_paper!$C119,Example_3_Adap!$C$12:$C$119)+Analysis_2_Adap_paper!$D119-COUNT($C$115:$C$123),MATCH(Analysis_2_Adap_paper!F$114,Example_3_Adap!$E$11:$AR$11,0))</f>
        <v>8.0971187375503102E-5</v>
      </c>
      <c r="G119" s="1" cm="1">
        <f t="array" ref="G119">INDEX(Example_3_Adap!$E$12:$AR$119,MATCH(Analysis_2_Adap_paper!$C119,Example_3_Adap!$C$12:$C$119)+Analysis_2_Adap_paper!$D119-COUNT($C$115:$C$123),MATCH(Analysis_2_Adap_paper!G$114,Example_3_Adap!$E$11:$AR$11,0))</f>
        <v>8.0971266760508602E-5</v>
      </c>
      <c r="H119" s="1" cm="1">
        <f t="array" ref="H119">INDEX(Example_3_Adap!$E$12:$AR$119,MATCH(Analysis_2_Adap_paper!$C119,Example_3_Adap!$C$12:$C$119)+Analysis_2_Adap_paper!$D119-COUNT($C$115:$C$123),MATCH(Analysis_2_Adap_paper!H$114,Example_3_Adap!$E$11:$AR$11,0))</f>
        <v>8.0971187375572504E-5</v>
      </c>
      <c r="I119" s="1" cm="1">
        <f t="array" ref="I119">INDEX(Example_3_Adap!$E$12:$AR$119,MATCH(Analysis_2_Adap_paper!$C119,Example_3_Adap!$C$12:$C$119)+Analysis_2_Adap_paper!$D119-COUNT($C$115:$C$123),MATCH(Analysis_2_Adap_paper!I$114,Example_3_Adap!$E$11:$AR$11,0))</f>
        <v>8.0971188169378497E-5</v>
      </c>
      <c r="J119" s="1" cm="1">
        <f t="array" ref="J119">INDEX(Example_3_Adap!$E$12:$AR$119,MATCH(Analysis_2_Adap_paper!$C119,Example_3_Adap!$C$12:$C$119)+Analysis_2_Adap_paper!$D119-COUNT($C$115:$C$123),MATCH(Analysis_2_Adap_paper!J$114,Example_3_Adap!$E$11:$AR$11,0))</f>
        <v>8.0971266760508602E-5</v>
      </c>
      <c r="K119" s="57">
        <f t="shared" si="26"/>
        <v>2.0124382322843068</v>
      </c>
      <c r="L119" s="57">
        <f t="shared" si="26"/>
        <v>2.0124382322835834</v>
      </c>
      <c r="M119" s="57">
        <f t="shared" si="26"/>
        <v>2.0124383067034377</v>
      </c>
      <c r="N119" s="57">
        <f t="shared" si="26"/>
        <v>2.0124382322825323</v>
      </c>
      <c r="O119" s="57">
        <f t="shared" si="26"/>
        <v>2.0124382330270727</v>
      </c>
      <c r="P119" s="57">
        <f t="shared" si="26"/>
        <v>2.0124383067034377</v>
      </c>
    </row>
    <row r="120" spans="3:23" x14ac:dyDescent="0.45">
      <c r="C120" s="48">
        <f t="shared" si="27"/>
        <v>2</v>
      </c>
      <c r="D120" s="48">
        <v>6</v>
      </c>
      <c r="E120" s="1" cm="1">
        <f t="array" ref="E120">INDEX(Example_3_Adap!$E$12:$AR$119,MATCH(Analysis_2_Adap_paper!$C120,Example_3_Adap!$C$12:$C$119)+Analysis_2_Adap_paper!$D120-COUNT($C$115:$C$123),MATCH(Analysis_2_Adap_paper!E$114,Example_3_Adap!$E$11:$AR$11,0))</f>
        <v>2.0017472440603699E-5</v>
      </c>
      <c r="F120" s="1" cm="1">
        <f t="array" ref="F120">INDEX(Example_3_Adap!$E$12:$AR$119,MATCH(Analysis_2_Adap_paper!$C120,Example_3_Adap!$C$12:$C$119)+Analysis_2_Adap_paper!$D120-COUNT($C$115:$C$123),MATCH(Analysis_2_Adap_paper!F$114,Example_3_Adap!$E$11:$AR$11,0))</f>
        <v>2.00174724406592E-5</v>
      </c>
      <c r="G120" s="1" cm="1">
        <f t="array" ref="G120">INDEX(Example_3_Adap!$E$12:$AR$119,MATCH(Analysis_2_Adap_paper!$C120,Example_3_Adap!$C$12:$C$119)+Analysis_2_Adap_paper!$D120-COUNT($C$115:$C$123),MATCH(Analysis_2_Adap_paper!G$114,Example_3_Adap!$E$11:$AR$11,0))</f>
        <v>2.0017491741997499E-5</v>
      </c>
      <c r="H120" s="1" cm="1">
        <f t="array" ref="H120">INDEX(Example_3_Adap!$E$12:$AR$119,MATCH(Analysis_2_Adap_paper!$C120,Example_3_Adap!$C$12:$C$119)+Analysis_2_Adap_paper!$D120-COUNT($C$115:$C$123),MATCH(Analysis_2_Adap_paper!H$114,Example_3_Adap!$E$11:$AR$11,0))</f>
        <v>2.0017472440681799E-5</v>
      </c>
      <c r="I120" s="1" cm="1">
        <f t="array" ref="I120">INDEX(Example_3_Adap!$E$12:$AR$119,MATCH(Analysis_2_Adap_paper!$C120,Example_3_Adap!$C$12:$C$119)+Analysis_2_Adap_paper!$D120-COUNT($C$115:$C$123),MATCH(Analysis_2_Adap_paper!I$114,Example_3_Adap!$E$11:$AR$11,0))</f>
        <v>2.0017472633681099E-5</v>
      </c>
      <c r="J120" s="1" cm="1">
        <f t="array" ref="J120">INDEX(Example_3_Adap!$E$12:$AR$119,MATCH(Analysis_2_Adap_paper!$C120,Example_3_Adap!$C$12:$C$119)+Analysis_2_Adap_paper!$D120-COUNT($C$115:$C$123),MATCH(Analysis_2_Adap_paper!J$114,Example_3_Adap!$E$11:$AR$11,0))</f>
        <v>2.0017491741997499E-5</v>
      </c>
      <c r="K120" s="57">
        <f t="shared" si="26"/>
        <v>2.0161488136627899</v>
      </c>
      <c r="L120" s="57">
        <f t="shared" si="26"/>
        <v>2.0161488136593455</v>
      </c>
      <c r="M120" s="57">
        <f t="shared" si="26"/>
        <v>2.0161488370107734</v>
      </c>
      <c r="N120" s="57">
        <f t="shared" si="26"/>
        <v>2.0161488136589534</v>
      </c>
      <c r="O120" s="57">
        <f t="shared" si="26"/>
        <v>2.016148813892698</v>
      </c>
      <c r="P120" s="57">
        <f t="shared" si="26"/>
        <v>2.0161488370107734</v>
      </c>
    </row>
    <row r="121" spans="3:23" x14ac:dyDescent="0.45">
      <c r="C121" s="48">
        <f t="shared" si="27"/>
        <v>2</v>
      </c>
      <c r="D121" s="48">
        <v>7</v>
      </c>
      <c r="E121" s="1" cm="1">
        <f t="array" ref="E121">INDEX(Example_3_Adap!$E$12:$AR$119,MATCH(Analysis_2_Adap_paper!$C121,Example_3_Adap!$C$12:$C$119)+Analysis_2_Adap_paper!$D121-COUNT($C$115:$C$123),MATCH(Analysis_2_Adap_paper!E$114,Example_3_Adap!$E$11:$AR$11,0))</f>
        <v>4.9462178956451303E-6</v>
      </c>
      <c r="F121" s="1" cm="1">
        <f t="array" ref="F121">INDEX(Example_3_Adap!$E$12:$AR$119,MATCH(Analysis_2_Adap_paper!$C121,Example_3_Adap!$C$12:$C$119)+Analysis_2_Adap_paper!$D121-COUNT($C$115:$C$123),MATCH(Analysis_2_Adap_paper!F$114,Example_3_Adap!$E$11:$AR$11,0))</f>
        <v>4.9462178956112998E-6</v>
      </c>
      <c r="G121" s="1" cm="1">
        <f t="array" ref="G121">INDEX(Example_3_Adap!$E$12:$AR$119,MATCH(Analysis_2_Adap_paper!$C121,Example_3_Adap!$C$12:$C$119)+Analysis_2_Adap_paper!$D121-COUNT($C$115:$C$123),MATCH(Analysis_2_Adap_paper!G$114,Example_3_Adap!$E$11:$AR$11,0))</f>
        <v>4.9462226384207504E-6</v>
      </c>
      <c r="H121" s="1" cm="1">
        <f t="array" ref="H121">INDEX(Example_3_Adap!$E$12:$AR$119,MATCH(Analysis_2_Adap_paper!$C121,Example_3_Adap!$C$12:$C$119)+Analysis_2_Adap_paper!$D121-COUNT($C$115:$C$123),MATCH(Analysis_2_Adap_paper!H$114,Example_3_Adap!$E$11:$AR$11,0))</f>
        <v>4.9462178956650797E-6</v>
      </c>
      <c r="I121" s="1" cm="1">
        <f t="array" ref="I121">INDEX(Example_3_Adap!$E$12:$AR$119,MATCH(Analysis_2_Adap_paper!$C121,Example_3_Adap!$C$12:$C$119)+Analysis_2_Adap_paper!$D121-COUNT($C$115:$C$123),MATCH(Analysis_2_Adap_paper!I$114,Example_3_Adap!$E$11:$AR$11,0))</f>
        <v>4.9462179430286701E-6</v>
      </c>
      <c r="J121" s="1" cm="1">
        <f t="array" ref="J121">INDEX(Example_3_Adap!$E$12:$AR$119,MATCH(Analysis_2_Adap_paper!$C121,Example_3_Adap!$C$12:$C$119)+Analysis_2_Adap_paper!$D121-COUNT($C$115:$C$123),MATCH(Analysis_2_Adap_paper!J$114,Example_3_Adap!$E$11:$AR$11,0))</f>
        <v>4.9462226384207504E-6</v>
      </c>
      <c r="K121" s="57">
        <f t="shared" si="26"/>
        <v>2.016862118689144</v>
      </c>
      <c r="L121" s="57">
        <f t="shared" si="26"/>
        <v>2.0168621187030116</v>
      </c>
      <c r="M121" s="57">
        <f t="shared" si="26"/>
        <v>2.0168621264193791</v>
      </c>
      <c r="N121" s="57">
        <f t="shared" si="26"/>
        <v>2.0168621186889539</v>
      </c>
      <c r="O121" s="57">
        <f t="shared" si="26"/>
        <v>2.0168621187839175</v>
      </c>
      <c r="P121" s="57">
        <f t="shared" si="26"/>
        <v>2.0168621264193791</v>
      </c>
    </row>
    <row r="122" spans="3:23" x14ac:dyDescent="0.45">
      <c r="C122" s="48">
        <f t="shared" si="27"/>
        <v>2</v>
      </c>
      <c r="D122" s="48">
        <v>8</v>
      </c>
      <c r="E122" s="1" cm="1">
        <f t="array" ref="E122">INDEX(Example_3_Adap!$E$12:$AR$119,MATCH(Analysis_2_Adap_paper!$C122,Example_3_Adap!$C$12:$C$119)+Analysis_2_Adap_paper!$D122-COUNT($C$115:$C$123),MATCH(Analysis_2_Adap_paper!E$114,Example_3_Adap!$E$11:$AR$11,0))</f>
        <v>1.2220430857102799E-6</v>
      </c>
      <c r="F122" s="1" cm="1">
        <f t="array" ref="F122">INDEX(Example_3_Adap!$E$12:$AR$119,MATCH(Analysis_2_Adap_paper!$C122,Example_3_Adap!$C$12:$C$119)+Analysis_2_Adap_paper!$D122-COUNT($C$115:$C$123),MATCH(Analysis_2_Adap_paper!F$114,Example_3_Adap!$E$11:$AR$11,0))</f>
        <v>1.2220430857733801E-6</v>
      </c>
      <c r="G122" s="1" cm="1">
        <f t="array" ref="G122">INDEX(Example_3_Adap!$E$12:$AR$119,MATCH(Analysis_2_Adap_paper!$C122,Example_3_Adap!$C$12:$C$119)+Analysis_2_Adap_paper!$D122-COUNT($C$115:$C$123),MATCH(Analysis_2_Adap_paper!G$114,Example_3_Adap!$E$11:$AR$11,0))</f>
        <v>1.2220442553207E-6</v>
      </c>
      <c r="H122" s="1" cm="1">
        <f t="array" ref="H122">INDEX(Example_3_Adap!$E$12:$AR$119,MATCH(Analysis_2_Adap_paper!$C122,Example_3_Adap!$C$12:$C$119)+Analysis_2_Adap_paper!$D122-COUNT($C$115:$C$123),MATCH(Analysis_2_Adap_paper!H$114,Example_3_Adap!$E$11:$AR$11,0))</f>
        <v>1.2220430858039601E-6</v>
      </c>
      <c r="I122" s="1" cm="1">
        <f t="array" ref="I122">INDEX(Example_3_Adap!$E$12:$AR$119,MATCH(Analysis_2_Adap_paper!$C122,Example_3_Adap!$C$12:$C$119)+Analysis_2_Adap_paper!$D122-COUNT($C$115:$C$123),MATCH(Analysis_2_Adap_paper!I$114,Example_3_Adap!$E$11:$AR$11,0))</f>
        <v>1.2220430974116401E-6</v>
      </c>
      <c r="J122" s="1" cm="1">
        <f t="array" ref="J122">INDEX(Example_3_Adap!$E$12:$AR$119,MATCH(Analysis_2_Adap_paper!$C122,Example_3_Adap!$C$12:$C$119)+Analysis_2_Adap_paper!$D122-COUNT($C$115:$C$123),MATCH(Analysis_2_Adap_paper!J$114,Example_3_Adap!$E$11:$AR$11,0))</f>
        <v>1.2220442553207E-6</v>
      </c>
      <c r="K122" s="57">
        <f t="shared" si="26"/>
        <v>2.017030644831256</v>
      </c>
      <c r="L122" s="57">
        <f t="shared" si="26"/>
        <v>2.0170306447468951</v>
      </c>
      <c r="M122" s="57">
        <f t="shared" si="26"/>
        <v>2.0170306473918438</v>
      </c>
      <c r="N122" s="57">
        <f t="shared" si="26"/>
        <v>2.0170306447264794</v>
      </c>
      <c r="O122" s="57">
        <f t="shared" si="26"/>
        <v>2.0170306448377602</v>
      </c>
      <c r="P122" s="57">
        <f t="shared" si="26"/>
        <v>2.0170306473918438</v>
      </c>
    </row>
    <row r="123" spans="3:23" x14ac:dyDescent="0.45">
      <c r="C123" s="48">
        <f t="shared" si="27"/>
        <v>2</v>
      </c>
      <c r="D123" s="48">
        <v>9</v>
      </c>
      <c r="E123" s="1" cm="1">
        <f t="array" ref="E123">INDEX(Example_3_Adap!$E$12:$AR$119,MATCH(Analysis_2_Adap_paper!$C123,Example_3_Adap!$C$12:$C$119)+Analysis_2_Adap_paper!$D123-COUNT($C$115:$C$123),MATCH(Analysis_2_Adap_paper!E$114,Example_3_Adap!$E$11:$AR$11,0))</f>
        <v>3.0191500022388602E-7</v>
      </c>
      <c r="F123" s="1" cm="1">
        <f t="array" ref="F123">INDEX(Example_3_Adap!$E$12:$AR$119,MATCH(Analysis_2_Adap_paper!$C123,Example_3_Adap!$C$12:$C$119)+Analysis_2_Adap_paper!$D123-COUNT($C$115:$C$123),MATCH(Analysis_2_Adap_paper!F$114,Example_3_Adap!$E$11:$AR$11,0))</f>
        <v>3.01915000362664E-7</v>
      </c>
      <c r="G123" s="1" cm="1">
        <f t="array" ref="G123">INDEX(Example_3_Adap!$E$12:$AR$119,MATCH(Analysis_2_Adap_paper!$C123,Example_3_Adap!$C$12:$C$119)+Analysis_2_Adap_paper!$D123-COUNT($C$115:$C$123),MATCH(Analysis_2_Adap_paper!G$114,Example_3_Adap!$E$11:$AR$11,0))</f>
        <v>3.0191528905285099E-7</v>
      </c>
      <c r="H123" s="1" cm="1">
        <f t="array" ref="H123">INDEX(Example_3_Adap!$E$12:$AR$119,MATCH(Analysis_2_Adap_paper!$C123,Example_3_Adap!$C$12:$C$119)+Analysis_2_Adap_paper!$D123-COUNT($C$115:$C$123),MATCH(Analysis_2_Adap_paper!H$114,Example_3_Adap!$E$11:$AR$11,0))</f>
        <v>3.0191500031842897E-7</v>
      </c>
      <c r="I123" s="1" cm="1">
        <f t="array" ref="I123">INDEX(Example_3_Adap!$E$12:$AR$119,MATCH(Analysis_2_Adap_paper!$C123,Example_3_Adap!$C$12:$C$119)+Analysis_2_Adap_paper!$D123-COUNT($C$115:$C$123),MATCH(Analysis_2_Adap_paper!I$114,Example_3_Adap!$E$11:$AR$11,0))</f>
        <v>3.0191500320294901E-7</v>
      </c>
      <c r="J123" s="1" cm="1">
        <f t="array" ref="J123">INDEX(Example_3_Adap!$E$12:$AR$119,MATCH(Analysis_2_Adap_paper!$C123,Example_3_Adap!$C$12:$C$119)+Analysis_2_Adap_paper!$D123-COUNT($C$115:$C$123),MATCH(Analysis_2_Adap_paper!J$114,Example_3_Adap!$E$11:$AR$11,0))</f>
        <v>3.0191528905285099E-7</v>
      </c>
      <c r="K123" s="57">
        <f t="shared" si="26"/>
        <v>2.0170808092872434</v>
      </c>
      <c r="L123" s="57">
        <f t="shared" si="26"/>
        <v>2.0170808086985894</v>
      </c>
      <c r="M123" s="57">
        <f t="shared" si="26"/>
        <v>2.0170808099187099</v>
      </c>
      <c r="N123" s="57">
        <f t="shared" si="26"/>
        <v>2.017080808946067</v>
      </c>
      <c r="O123" s="57">
        <f t="shared" si="26"/>
        <v>2.0170808088660044</v>
      </c>
      <c r="P123" s="57">
        <f t="shared" si="26"/>
        <v>2.0170808099187099</v>
      </c>
    </row>
    <row r="125" spans="3:23" x14ac:dyDescent="0.45">
      <c r="D125" s="76" t="s">
        <v>76</v>
      </c>
      <c r="E125" s="87" t="s">
        <v>143</v>
      </c>
      <c r="F125" s="87"/>
      <c r="G125" s="87" t="s">
        <v>144</v>
      </c>
      <c r="H125" s="87"/>
      <c r="I125" s="87" t="s">
        <v>145</v>
      </c>
      <c r="J125" s="87"/>
      <c r="K125" s="87" t="s">
        <v>146</v>
      </c>
      <c r="L125" s="87"/>
      <c r="N125" s="81"/>
      <c r="Q125" s="73" t="s">
        <v>103</v>
      </c>
      <c r="R125" s="74"/>
      <c r="S125" s="74"/>
      <c r="T125" s="74"/>
      <c r="U125" s="74"/>
      <c r="V125" s="74"/>
      <c r="W125" s="75"/>
    </row>
    <row r="126" spans="3:23" x14ac:dyDescent="0.45">
      <c r="D126" s="50" t="s">
        <v>14</v>
      </c>
      <c r="E126" s="54" t="s">
        <v>147</v>
      </c>
      <c r="F126" s="54" t="s">
        <v>103</v>
      </c>
      <c r="G126" s="54" t="s">
        <v>147</v>
      </c>
      <c r="H126" s="54" t="s">
        <v>103</v>
      </c>
      <c r="I126" s="54" t="s">
        <v>147</v>
      </c>
      <c r="J126" s="54" t="s">
        <v>103</v>
      </c>
      <c r="K126" s="54" t="s">
        <v>147</v>
      </c>
      <c r="L126" s="54" t="s">
        <v>103</v>
      </c>
      <c r="N126" s="81"/>
    </row>
    <row r="127" spans="3:23" x14ac:dyDescent="0.45">
      <c r="D127" s="48">
        <v>1</v>
      </c>
      <c r="E127" s="1">
        <v>6.6673762030135295E-2</v>
      </c>
      <c r="F127" s="56" t="s">
        <v>93</v>
      </c>
      <c r="G127" s="1">
        <v>2.12337719508819E-2</v>
      </c>
      <c r="H127" s="56" t="s">
        <v>93</v>
      </c>
      <c r="I127" s="1">
        <v>4.0279143539813699E-3</v>
      </c>
      <c r="J127" s="56" t="s">
        <v>93</v>
      </c>
      <c r="K127" s="1">
        <v>4.42904670383715E-4</v>
      </c>
      <c r="L127" s="56" t="s">
        <v>93</v>
      </c>
      <c r="N127" s="81"/>
    </row>
    <row r="128" spans="3:23" x14ac:dyDescent="0.45">
      <c r="D128" s="48">
        <v>2</v>
      </c>
      <c r="E128" s="1">
        <v>2.8278745277815001E-2</v>
      </c>
      <c r="F128" s="57">
        <f t="shared" ref="F128:F135" si="28">LOG(E127/E128)/LOG(2)</f>
        <v>1.2374010231997106</v>
      </c>
      <c r="G128" s="1">
        <v>5.4518249580189403E-3</v>
      </c>
      <c r="H128" s="57">
        <f t="shared" ref="H128:H135" si="29">LOG(G127/G128)/LOG(2)</f>
        <v>1.9615495259166875</v>
      </c>
      <c r="I128" s="1">
        <v>4.26484085311873E-4</v>
      </c>
      <c r="J128" s="57">
        <f t="shared" ref="J128:J135" si="30">LOG(I127/I128)/LOG(2)</f>
        <v>3.2394691954503458</v>
      </c>
      <c r="K128" s="1">
        <v>7.2817401227109899E-6</v>
      </c>
      <c r="L128" s="57">
        <f t="shared" ref="L128:L135" si="31">LOG(K127/K128)/LOG(2)</f>
        <v>5.9265691466440815</v>
      </c>
      <c r="N128" s="81"/>
    </row>
    <row r="129" spans="4:23" x14ac:dyDescent="0.45">
      <c r="D129" s="48">
        <v>3</v>
      </c>
      <c r="E129" s="1">
        <v>1.1102506636756399E-2</v>
      </c>
      <c r="F129" s="57">
        <f t="shared" si="28"/>
        <v>1.3488326757748679</v>
      </c>
      <c r="G129" s="1">
        <v>1.38356573838067E-3</v>
      </c>
      <c r="H129" s="57">
        <f t="shared" si="29"/>
        <v>1.9783480488029999</v>
      </c>
      <c r="I129" s="1">
        <v>2.7753343123437801E-5</v>
      </c>
      <c r="J129" s="57">
        <f t="shared" si="30"/>
        <v>3.9417584351265642</v>
      </c>
      <c r="K129" s="1">
        <v>5.2235512193465901E-8</v>
      </c>
      <c r="L129" s="57">
        <f t="shared" si="31"/>
        <v>7.1231084900069028</v>
      </c>
      <c r="N129" s="81"/>
    </row>
    <row r="130" spans="4:23" x14ac:dyDescent="0.45">
      <c r="D130" s="48">
        <v>4</v>
      </c>
      <c r="E130" s="1">
        <v>4.2925820039038699E-3</v>
      </c>
      <c r="F130" s="57">
        <f t="shared" si="28"/>
        <v>1.3709678333891029</v>
      </c>
      <c r="G130" s="1">
        <v>3.4964258738468001E-4</v>
      </c>
      <c r="H130" s="57">
        <f t="shared" si="29"/>
        <v>1.9844383687155254</v>
      </c>
      <c r="I130" s="1">
        <v>1.32661644930421E-6</v>
      </c>
      <c r="J130" s="57">
        <f t="shared" si="30"/>
        <v>4.3868383418481054</v>
      </c>
      <c r="K130" s="1">
        <v>6.8422545407287296E-10</v>
      </c>
      <c r="L130" s="57">
        <f t="shared" si="31"/>
        <v>6.2544153678181287</v>
      </c>
      <c r="N130" s="81"/>
    </row>
    <row r="131" spans="4:23" x14ac:dyDescent="0.45">
      <c r="D131" s="48">
        <v>5</v>
      </c>
      <c r="E131" s="1">
        <v>1.6503364658846901E-3</v>
      </c>
      <c r="F131" s="57">
        <f t="shared" si="28"/>
        <v>1.3790855082021063</v>
      </c>
      <c r="G131" s="1">
        <v>8.7984183998968097E-5</v>
      </c>
      <c r="H131" s="57">
        <f t="shared" si="29"/>
        <v>1.9905648056862306</v>
      </c>
      <c r="I131" s="1">
        <v>6.2891217067484501E-8</v>
      </c>
      <c r="J131" s="57">
        <f t="shared" si="30"/>
        <v>4.3987489546710918</v>
      </c>
      <c r="K131" s="1">
        <v>4.4121539755081998E-10</v>
      </c>
      <c r="L131" s="57">
        <f t="shared" si="31"/>
        <v>0.63298863619648182</v>
      </c>
      <c r="N131" s="81"/>
    </row>
    <row r="132" spans="4:23" x14ac:dyDescent="0.45">
      <c r="D132" s="48">
        <v>6</v>
      </c>
      <c r="E132" s="1">
        <v>7.3063908706000303E-4</v>
      </c>
      <c r="F132" s="57">
        <f t="shared" si="28"/>
        <v>1.1755293461490051</v>
      </c>
      <c r="G132" s="1">
        <v>2.1979790285287E-5</v>
      </c>
      <c r="H132" s="57">
        <f t="shared" si="29"/>
        <v>2.0010665875480589</v>
      </c>
      <c r="I132" s="1">
        <v>3.2683505901687202E-9</v>
      </c>
      <c r="J132" s="57">
        <f t="shared" si="30"/>
        <v>4.2662239025822561</v>
      </c>
      <c r="K132" s="1">
        <v>4.4827153100612799E-10</v>
      </c>
      <c r="L132" s="57">
        <f t="shared" si="31"/>
        <v>-2.2889740057391073E-2</v>
      </c>
      <c r="N132" s="81"/>
    </row>
    <row r="133" spans="4:23" x14ac:dyDescent="0.45">
      <c r="D133" s="48">
        <v>7</v>
      </c>
      <c r="E133" s="1">
        <v>6.0789921985254802E-4</v>
      </c>
      <c r="F133" s="57">
        <f t="shared" si="28"/>
        <v>0.26532676843794928</v>
      </c>
      <c r="G133" s="1">
        <v>5.4626648650080199E-6</v>
      </c>
      <c r="H133" s="57">
        <f t="shared" si="29"/>
        <v>2.0085007998462032</v>
      </c>
      <c r="I133" s="1">
        <v>1.7535367602405901E-10</v>
      </c>
      <c r="J133" s="57">
        <f t="shared" si="30"/>
        <v>4.220223167186175</v>
      </c>
      <c r="K133" s="1">
        <v>4.6362488848039602E-10</v>
      </c>
      <c r="L133" s="57">
        <f t="shared" si="31"/>
        <v>-4.8585136616056734E-2</v>
      </c>
      <c r="N133" s="81"/>
    </row>
    <row r="134" spans="4:23" x14ac:dyDescent="0.45">
      <c r="D134" s="48">
        <v>8</v>
      </c>
      <c r="E134" s="1">
        <v>5.7925896991456503E-4</v>
      </c>
      <c r="F134" s="57">
        <f t="shared" si="28"/>
        <v>6.9623687684612343E-2</v>
      </c>
      <c r="G134" s="1">
        <v>1.35374112719688E-6</v>
      </c>
      <c r="H134" s="57">
        <f t="shared" si="29"/>
        <v>2.0126530342450533</v>
      </c>
      <c r="I134" s="1">
        <v>9.5472518779615695E-12</v>
      </c>
      <c r="J134" s="57">
        <f t="shared" si="30"/>
        <v>4.19903834323868</v>
      </c>
      <c r="K134" s="1">
        <v>3.4573078913635599E-9</v>
      </c>
      <c r="L134" s="57">
        <f t="shared" si="31"/>
        <v>-2.8986191680487541</v>
      </c>
    </row>
    <row r="135" spans="4:23" x14ac:dyDescent="0.45">
      <c r="D135" s="48">
        <v>9</v>
      </c>
      <c r="E135" s="1">
        <v>5.7224362547642104E-4</v>
      </c>
      <c r="F135" s="57">
        <f t="shared" si="28"/>
        <v>1.7578992689026893E-2</v>
      </c>
      <c r="G135" s="1">
        <v>3.3497237855728599E-7</v>
      </c>
      <c r="H135" s="57">
        <f t="shared" si="29"/>
        <v>2.0148378394428228</v>
      </c>
      <c r="I135" s="1">
        <v>8.7524432146324196E-13</v>
      </c>
      <c r="J135" s="57">
        <f t="shared" si="30"/>
        <v>3.4473278196876915</v>
      </c>
      <c r="K135" s="1">
        <v>3.3828702006300002E-8</v>
      </c>
      <c r="L135" s="57">
        <f t="shared" si="31"/>
        <v>-3.2905268285862181</v>
      </c>
    </row>
    <row r="137" spans="4:23" x14ac:dyDescent="0.45">
      <c r="D137" s="77" t="s">
        <v>148</v>
      </c>
      <c r="E137" s="87" t="s">
        <v>143</v>
      </c>
      <c r="F137" s="87"/>
      <c r="G137" s="87" t="s">
        <v>144</v>
      </c>
      <c r="H137" s="87"/>
      <c r="I137" s="87" t="s">
        <v>145</v>
      </c>
      <c r="J137" s="87"/>
      <c r="K137" s="87" t="s">
        <v>146</v>
      </c>
      <c r="L137" s="87"/>
      <c r="Q137" s="73" t="s">
        <v>103</v>
      </c>
      <c r="R137" s="74"/>
      <c r="S137" s="74"/>
      <c r="T137" s="74"/>
      <c r="U137" s="74"/>
      <c r="V137" s="74"/>
      <c r="W137" s="75"/>
    </row>
    <row r="138" spans="4:23" x14ac:dyDescent="0.45">
      <c r="D138" s="50" t="s">
        <v>14</v>
      </c>
      <c r="E138" s="54" t="s">
        <v>147</v>
      </c>
      <c r="F138" s="54" t="s">
        <v>103</v>
      </c>
      <c r="G138" s="54" t="s">
        <v>147</v>
      </c>
      <c r="H138" s="54" t="s">
        <v>103</v>
      </c>
      <c r="I138" s="54" t="s">
        <v>147</v>
      </c>
      <c r="J138" s="54" t="s">
        <v>103</v>
      </c>
      <c r="K138" s="54" t="s">
        <v>147</v>
      </c>
      <c r="L138" s="54" t="s">
        <v>103</v>
      </c>
    </row>
    <row r="139" spans="4:23" x14ac:dyDescent="0.45">
      <c r="D139" s="48">
        <v>1</v>
      </c>
      <c r="E139" s="1">
        <v>3.77938447031324E-2</v>
      </c>
      <c r="F139" s="56" t="s">
        <v>93</v>
      </c>
      <c r="G139" s="1">
        <v>1.34704470460186E-2</v>
      </c>
      <c r="H139" s="56" t="s">
        <v>93</v>
      </c>
      <c r="I139" s="1">
        <v>2.81671111862706E-3</v>
      </c>
      <c r="J139" s="56" t="s">
        <v>93</v>
      </c>
      <c r="K139" s="1">
        <v>2.9749105893568499E-4</v>
      </c>
      <c r="L139" s="56" t="s">
        <v>93</v>
      </c>
    </row>
    <row r="140" spans="4:23" x14ac:dyDescent="0.45">
      <c r="D140" s="48">
        <v>2</v>
      </c>
      <c r="E140" s="1">
        <v>1.40276787680092E-2</v>
      </c>
      <c r="F140" s="57">
        <f>LOG(E139/E140)/LOG(2)</f>
        <v>1.4298749904047217</v>
      </c>
      <c r="G140" s="1">
        <v>2.93705332847123E-3</v>
      </c>
      <c r="H140" s="57">
        <f>LOG(G139/G140)/LOG(2)</f>
        <v>2.1973563643399814</v>
      </c>
      <c r="I140" s="1">
        <v>2.5800934627090698E-4</v>
      </c>
      <c r="J140" s="57">
        <f t="shared" ref="J140:J147" si="32">LOG(I139/I140)/LOG(2)</f>
        <v>3.4485163760847724</v>
      </c>
      <c r="K140" s="1">
        <v>3.7469152087944701E-6</v>
      </c>
      <c r="L140" s="57">
        <f t="shared" ref="L140:L147" si="33">LOG(K139/K140)/LOG(2)</f>
        <v>6.3109991683706301</v>
      </c>
    </row>
    <row r="141" spans="4:23" x14ac:dyDescent="0.45">
      <c r="D141" s="48">
        <v>3</v>
      </c>
      <c r="E141" s="1">
        <v>5.00004842779959E-3</v>
      </c>
      <c r="F141" s="57">
        <f t="shared" ref="F141:H147" si="34">LOG(E140/E141)/LOG(2)</f>
        <v>1.4882623253141787</v>
      </c>
      <c r="G141" s="1">
        <v>6.8665973041268503E-4</v>
      </c>
      <c r="H141" s="57">
        <f t="shared" si="34"/>
        <v>2.0967021976484208</v>
      </c>
      <c r="I141" s="1">
        <v>1.5910261702371601E-5</v>
      </c>
      <c r="J141" s="57">
        <f t="shared" si="32"/>
        <v>4.0193938561983797</v>
      </c>
      <c r="K141" s="1">
        <v>2.6150512892782901E-8</v>
      </c>
      <c r="L141" s="57">
        <f t="shared" si="33"/>
        <v>7.1627202777138441</v>
      </c>
    </row>
    <row r="142" spans="4:23" x14ac:dyDescent="0.45">
      <c r="D142" s="48">
        <v>4</v>
      </c>
      <c r="E142" s="1">
        <v>1.90413167384313E-3</v>
      </c>
      <c r="F142" s="57">
        <f t="shared" si="34"/>
        <v>1.3928088212939476</v>
      </c>
      <c r="G142" s="1">
        <v>1.659928807564E-4</v>
      </c>
      <c r="H142" s="57">
        <f t="shared" si="34"/>
        <v>2.0484739909776222</v>
      </c>
      <c r="I142" s="1">
        <v>7.4339052821255201E-7</v>
      </c>
      <c r="J142" s="57">
        <f t="shared" si="32"/>
        <v>4.4196934495722067</v>
      </c>
      <c r="K142" s="1">
        <v>2.1356463373205801E-10</v>
      </c>
      <c r="L142" s="57">
        <f t="shared" si="33"/>
        <v>6.936022675509868</v>
      </c>
    </row>
    <row r="143" spans="4:23" x14ac:dyDescent="0.45">
      <c r="D143" s="48">
        <v>5</v>
      </c>
      <c r="E143" s="1">
        <v>8.3790104012869003E-4</v>
      </c>
      <c r="F143" s="57">
        <f t="shared" si="34"/>
        <v>1.1842814764923475</v>
      </c>
      <c r="G143" s="1">
        <v>4.0751271749122699E-5</v>
      </c>
      <c r="H143" s="57">
        <f t="shared" si="34"/>
        <v>2.0262043791700113</v>
      </c>
      <c r="I143" s="1">
        <v>3.4725526411664402E-8</v>
      </c>
      <c r="J143" s="57">
        <f t="shared" si="32"/>
        <v>4.4200518368495203</v>
      </c>
      <c r="K143" s="1">
        <v>9.6755181936598501E-11</v>
      </c>
      <c r="L143" s="57">
        <f t="shared" si="33"/>
        <v>1.1422619216001828</v>
      </c>
    </row>
    <row r="144" spans="4:23" x14ac:dyDescent="0.45">
      <c r="D144" s="48">
        <v>6</v>
      </c>
      <c r="E144" s="1">
        <v>4.9903302221789199E-4</v>
      </c>
      <c r="F144" s="57">
        <f t="shared" si="34"/>
        <v>0.74764457990055744</v>
      </c>
      <c r="G144" s="1">
        <v>1.0049403721207799E-5</v>
      </c>
      <c r="H144" s="57">
        <f t="shared" si="34"/>
        <v>2.0197351810831403</v>
      </c>
      <c r="I144" s="1">
        <v>1.78510660036854E-9</v>
      </c>
      <c r="J144" s="57">
        <f t="shared" si="32"/>
        <v>4.2819144298158971</v>
      </c>
      <c r="K144" s="1">
        <v>9.67516828888049E-11</v>
      </c>
      <c r="L144" s="57">
        <f t="shared" si="33"/>
        <v>5.2174468381512427E-5</v>
      </c>
    </row>
    <row r="145" spans="3:23" x14ac:dyDescent="0.45">
      <c r="D145" s="48">
        <v>7</v>
      </c>
      <c r="E145" s="1">
        <v>4.06528535942826E-4</v>
      </c>
      <c r="F145" s="57">
        <f t="shared" si="34"/>
        <v>0.29577866065949926</v>
      </c>
      <c r="G145" s="1">
        <v>2.4812182758805699E-6</v>
      </c>
      <c r="H145" s="57">
        <f t="shared" si="34"/>
        <v>2.0179893403873317</v>
      </c>
      <c r="I145" s="1">
        <v>9.5088715166757498E-11</v>
      </c>
      <c r="J145" s="57">
        <f t="shared" si="32"/>
        <v>4.230592282660445</v>
      </c>
      <c r="K145" s="1">
        <v>1.01571064600186E-10</v>
      </c>
      <c r="L145" s="57">
        <f t="shared" si="33"/>
        <v>-7.0130807344934362E-2</v>
      </c>
    </row>
    <row r="146" spans="3:23" x14ac:dyDescent="0.45">
      <c r="D146" s="48">
        <v>8</v>
      </c>
      <c r="E146" s="1">
        <v>3.8337591850254099E-4</v>
      </c>
      <c r="F146" s="57">
        <f t="shared" si="34"/>
        <v>8.4596906725180235E-2</v>
      </c>
      <c r="G146" s="1">
        <v>6.1285256515927605E-7</v>
      </c>
      <c r="H146" s="57">
        <f t="shared" si="34"/>
        <v>2.017436706996369</v>
      </c>
      <c r="I146" s="1">
        <v>5.1335319827405504E-12</v>
      </c>
      <c r="J146" s="57">
        <f t="shared" si="32"/>
        <v>4.2112504582402925</v>
      </c>
      <c r="K146" s="1">
        <v>1.51522639606784E-9</v>
      </c>
      <c r="L146" s="57">
        <f t="shared" si="33"/>
        <v>-3.8989719955356192</v>
      </c>
    </row>
    <row r="147" spans="3:23" x14ac:dyDescent="0.45">
      <c r="D147" s="48">
        <v>9</v>
      </c>
      <c r="E147" s="1">
        <v>3.7762108535662001E-4</v>
      </c>
      <c r="F147" s="57">
        <f t="shared" si="34"/>
        <v>2.1820394743610118E-2</v>
      </c>
      <c r="G147" s="1">
        <v>1.51393602995807E-7</v>
      </c>
      <c r="H147" s="57">
        <f t="shared" si="34"/>
        <v>2.017235797599279</v>
      </c>
      <c r="I147" s="1">
        <v>3.2335609353221998E-13</v>
      </c>
      <c r="J147" s="57">
        <f t="shared" si="32"/>
        <v>3.9887560704903504</v>
      </c>
      <c r="K147" s="1">
        <v>2.0464940165662501E-8</v>
      </c>
      <c r="L147" s="57">
        <f t="shared" si="33"/>
        <v>-3.75554917492707</v>
      </c>
    </row>
    <row r="149" spans="3:23" x14ac:dyDescent="0.45">
      <c r="C149" s="90" t="s">
        <v>76</v>
      </c>
      <c r="D149" s="91"/>
      <c r="E149" s="91"/>
      <c r="F149" s="91"/>
      <c r="G149" s="91"/>
      <c r="H149" s="91"/>
      <c r="I149" s="91"/>
      <c r="J149" s="92"/>
      <c r="K149" s="70"/>
      <c r="P149" s="90" t="s">
        <v>103</v>
      </c>
      <c r="Q149" s="91"/>
      <c r="R149" s="91"/>
      <c r="S149" s="91"/>
      <c r="T149" s="91"/>
      <c r="U149" s="91"/>
      <c r="V149" s="91"/>
      <c r="W149" s="92"/>
    </row>
    <row r="150" spans="3:23" x14ac:dyDescent="0.45">
      <c r="C150" s="50" t="s">
        <v>11</v>
      </c>
      <c r="D150" s="50" t="s">
        <v>14</v>
      </c>
      <c r="E150" s="54" t="s">
        <v>17</v>
      </c>
      <c r="F150" s="54" t="s">
        <v>18</v>
      </c>
      <c r="G150" s="54" t="s">
        <v>21</v>
      </c>
      <c r="H150" s="54" t="s">
        <v>22</v>
      </c>
      <c r="I150" s="54" t="s">
        <v>63</v>
      </c>
      <c r="J150" s="54" t="s">
        <v>101</v>
      </c>
      <c r="K150" s="71"/>
      <c r="Q150" t="str">
        <f t="shared" ref="Q150:V150" si="35">E150</f>
        <v>St_RBF_AD</v>
      </c>
      <c r="R150" t="str">
        <f t="shared" si="35"/>
        <v>Mu_RBF_AD</v>
      </c>
      <c r="S150" t="str">
        <f t="shared" si="35"/>
        <v>St_LRBF_AD</v>
      </c>
      <c r="T150" t="str">
        <f t="shared" si="35"/>
        <v>Mu_LRBF_AD</v>
      </c>
      <c r="U150" t="str">
        <f t="shared" si="35"/>
        <v>St_1E-8_CPLRBF_AD</v>
      </c>
      <c r="V150" t="str">
        <f t="shared" si="35"/>
        <v>Mu_1E-7_CPLRBF_AD</v>
      </c>
    </row>
    <row r="151" spans="3:23" x14ac:dyDescent="0.45">
      <c r="C151" s="53">
        <v>4</v>
      </c>
      <c r="D151" s="48">
        <v>1</v>
      </c>
      <c r="E151" s="1" cm="1">
        <f t="array" ref="E151">INDEX(Example_3_Adap!$E$12:$AR$119,MATCH(Analysis_2_Adap_paper!$C151,Example_3_Adap!$C$12:$C$119)+Analysis_2_Adap_paper!$D151-COUNT($C$151:$C$159),MATCH(Analysis_2_Adap_paper!E$150,Example_3_Adap!$E$11:$AR$11,0))</f>
        <v>7.20870180052024E-3</v>
      </c>
      <c r="F151" s="1" cm="1">
        <f t="array" ref="F151">INDEX(Example_3_Adap!$E$12:$AR$119,MATCH(Analysis_2_Adap_paper!$C151,Example_3_Adap!$C$12:$C$119)+Analysis_2_Adap_paper!$D151-COUNT($C$151:$C$159),MATCH(Analysis_2_Adap_paper!F$150,Example_3_Adap!$E$11:$AR$11,0))</f>
        <v>7.20870180052024E-3</v>
      </c>
      <c r="G151" s="1" cm="1">
        <f t="array" ref="G151">INDEX(Example_3_Adap!$E$12:$AR$119,MATCH(Analysis_2_Adap_paper!$C151,Example_3_Adap!$C$12:$C$119)+Analysis_2_Adap_paper!$D151-COUNT($C$151:$C$159),MATCH(Analysis_2_Adap_paper!G$150,Example_3_Adap!$E$11:$AR$11,0))</f>
        <v>7.2087018005326797E-3</v>
      </c>
      <c r="H151" s="1" cm="1">
        <f t="array" ref="H151">INDEX(Example_3_Adap!$E$12:$AR$119,MATCH(Analysis_2_Adap_paper!$C151,Example_3_Adap!$C$12:$C$119)+Analysis_2_Adap_paper!$D151-COUNT($C$151:$C$159),MATCH(Analysis_2_Adap_paper!H$150,Example_3_Adap!$E$11:$AR$11,0))</f>
        <v>7.2087018005326797E-3</v>
      </c>
      <c r="I151" s="1" cm="1">
        <f t="array" ref="I151">INDEX(Example_3_Adap!$E$12:$AR$119,MATCH(Analysis_2_Adap_paper!$C151,Example_3_Adap!$C$12:$C$119)+Analysis_2_Adap_paper!$D151-COUNT($C$151:$C$159),MATCH(Analysis_2_Adap_paper!I$150,Example_3_Adap!$E$11:$AR$11,0))</f>
        <v>7.2087196758996398E-3</v>
      </c>
      <c r="J151" s="1" cm="1">
        <f t="array" ref="J151">INDEX(Example_3_Adap!$E$12:$AR$119,MATCH(Analysis_2_Adap_paper!$C151,Example_3_Adap!$C$12:$C$119)+Analysis_2_Adap_paper!$D151-COUNT($C$151:$C$159),MATCH(Analysis_2_Adap_paper!J$150,Example_3_Adap!$E$11:$AR$11,0))</f>
        <v>7.2088805539891601E-3</v>
      </c>
      <c r="K151" s="68"/>
      <c r="Q151" s="56" t="s">
        <v>93</v>
      </c>
      <c r="R151" s="56" t="s">
        <v>93</v>
      </c>
      <c r="S151" s="56" t="s">
        <v>93</v>
      </c>
      <c r="T151" s="56" t="s">
        <v>93</v>
      </c>
      <c r="U151" s="56" t="s">
        <v>93</v>
      </c>
      <c r="V151" s="56" t="s">
        <v>93</v>
      </c>
    </row>
    <row r="152" spans="3:23" x14ac:dyDescent="0.45">
      <c r="C152" s="48">
        <f>C151</f>
        <v>4</v>
      </c>
      <c r="D152" s="48">
        <v>2</v>
      </c>
      <c r="E152" s="1" cm="1">
        <f t="array" ref="E152">INDEX(Example_3_Adap!$E$12:$AR$119,MATCH(Analysis_2_Adap_paper!$C152,Example_3_Adap!$C$12:$C$119)+Analysis_2_Adap_paper!$D152-COUNT($C$151:$C$159),MATCH(Analysis_2_Adap_paper!E$150,Example_3_Adap!$E$11:$AR$11,0))</f>
        <v>1.1941182351016199E-3</v>
      </c>
      <c r="F152" s="1" cm="1">
        <f t="array" ref="F152">INDEX(Example_3_Adap!$E$12:$AR$119,MATCH(Analysis_2_Adap_paper!$C152,Example_3_Adap!$C$12:$C$119)+Analysis_2_Adap_paper!$D152-COUNT($C$151:$C$159),MATCH(Analysis_2_Adap_paper!F$150,Example_3_Adap!$E$11:$AR$11,0))</f>
        <v>5.8069516744829698E-4</v>
      </c>
      <c r="G152" s="1" cm="1">
        <f t="array" ref="G152">INDEX(Example_3_Adap!$E$12:$AR$119,MATCH(Analysis_2_Adap_paper!$C152,Example_3_Adap!$C$12:$C$119)+Analysis_2_Adap_paper!$D152-COUNT($C$151:$C$159),MATCH(Analysis_2_Adap_paper!G$150,Example_3_Adap!$E$11:$AR$11,0))</f>
        <v>1.1941182351953199E-3</v>
      </c>
      <c r="H152" s="1" cm="1">
        <f t="array" ref="H152">INDEX(Example_3_Adap!$E$12:$AR$119,MATCH(Analysis_2_Adap_paper!$C152,Example_3_Adap!$C$12:$C$119)+Analysis_2_Adap_paper!$D152-COUNT($C$151:$C$159),MATCH(Analysis_2_Adap_paper!H$150,Example_3_Adap!$E$11:$AR$11,0))</f>
        <v>5.8069516746506102E-4</v>
      </c>
      <c r="I152" s="1" cm="1">
        <f t="array" ref="I152">INDEX(Example_3_Adap!$E$12:$AR$119,MATCH(Analysis_2_Adap_paper!$C152,Example_3_Adap!$C$12:$C$119)+Analysis_2_Adap_paper!$D152-COUNT($C$151:$C$159),MATCH(Analysis_2_Adap_paper!I$150,Example_3_Adap!$E$11:$AR$11,0))</f>
        <v>1.1941323209687599E-3</v>
      </c>
      <c r="J152" s="1" cm="1">
        <f t="array" ref="J152">INDEX(Example_3_Adap!$E$12:$AR$119,MATCH(Analysis_2_Adap_paper!$C152,Example_3_Adap!$C$12:$C$119)+Analysis_2_Adap_paper!$D152-COUNT($C$151:$C$159),MATCH(Analysis_2_Adap_paper!J$150,Example_3_Adap!$E$11:$AR$11,0))</f>
        <v>5.8073813996417601E-4</v>
      </c>
      <c r="K152" s="68"/>
      <c r="Q152" s="57">
        <f>LOG(E151/E152)/LOG(2)</f>
        <v>2.5937937795334762</v>
      </c>
      <c r="R152" s="57">
        <f t="shared" ref="R152:V159" si="36">LOG(F151/F152)/LOG(2)</f>
        <v>3.6338865379565486</v>
      </c>
      <c r="S152" s="57">
        <f t="shared" si="36"/>
        <v>2.5937937794227603</v>
      </c>
      <c r="T152" s="57">
        <f t="shared" si="36"/>
        <v>3.6338865379173892</v>
      </c>
      <c r="U152" s="57">
        <f t="shared" si="36"/>
        <v>2.5937803389833856</v>
      </c>
      <c r="V152" s="57">
        <f t="shared" si="36"/>
        <v>3.6338155537299919</v>
      </c>
    </row>
    <row r="153" spans="3:23" x14ac:dyDescent="0.45">
      <c r="C153" s="48">
        <f t="shared" ref="C153:C159" si="37">C152</f>
        <v>4</v>
      </c>
      <c r="D153" s="48">
        <v>3</v>
      </c>
      <c r="E153" s="1" cm="1">
        <f t="array" ref="E153">INDEX(Example_3_Adap!$E$12:$AR$119,MATCH(Analysis_2_Adap_paper!$C153,Example_3_Adap!$C$12:$C$119)+Analysis_2_Adap_paper!$D153-COUNT($C$151:$C$159),MATCH(Analysis_2_Adap_paper!E$150,Example_3_Adap!$E$11:$AR$11,0))</f>
        <v>1.8980602331453099E-4</v>
      </c>
      <c r="F153" s="1" cm="1">
        <f t="array" ref="F153">INDEX(Example_3_Adap!$E$12:$AR$119,MATCH(Analysis_2_Adap_paper!$C153,Example_3_Adap!$C$12:$C$119)+Analysis_2_Adap_paper!$D153-COUNT($C$151:$C$159),MATCH(Analysis_2_Adap_paper!F$150,Example_3_Adap!$E$11:$AR$11,0))</f>
        <v>3.24496314512146E-5</v>
      </c>
      <c r="G153" s="1" cm="1">
        <f t="array" ref="G153">INDEX(Example_3_Adap!$E$12:$AR$119,MATCH(Analysis_2_Adap_paper!$C153,Example_3_Adap!$C$12:$C$119)+Analysis_2_Adap_paper!$D153-COUNT($C$151:$C$159),MATCH(Analysis_2_Adap_paper!G$150,Example_3_Adap!$E$11:$AR$11,0))</f>
        <v>1.8980602375862001E-4</v>
      </c>
      <c r="H153" s="1" cm="1">
        <f t="array" ref="H153">INDEX(Example_3_Adap!$E$12:$AR$119,MATCH(Analysis_2_Adap_paper!$C153,Example_3_Adap!$C$12:$C$119)+Analysis_2_Adap_paper!$D153-COUNT($C$151:$C$159),MATCH(Analysis_2_Adap_paper!H$150,Example_3_Adap!$E$11:$AR$11,0))</f>
        <v>3.2449631458764103E-5</v>
      </c>
      <c r="I153" s="1" cm="1">
        <f t="array" ref="I153">INDEX(Example_3_Adap!$E$12:$AR$119,MATCH(Analysis_2_Adap_paper!$C153,Example_3_Adap!$C$12:$C$119)+Analysis_2_Adap_paper!$D153-COUNT($C$151:$C$159),MATCH(Analysis_2_Adap_paper!I$150,Example_3_Adap!$E$11:$AR$11,0))</f>
        <v>1.8991321400108001E-4</v>
      </c>
      <c r="J153" s="1" cm="1">
        <f t="array" ref="J153">INDEX(Example_3_Adap!$E$12:$AR$119,MATCH(Analysis_2_Adap_paper!$C153,Example_3_Adap!$C$12:$C$119)+Analysis_2_Adap_paper!$D153-COUNT($C$151:$C$159),MATCH(Analysis_2_Adap_paper!J$150,Example_3_Adap!$E$11:$AR$11,0))</f>
        <v>3.2564070240548297E-5</v>
      </c>
      <c r="K153" s="68"/>
      <c r="Q153" s="57">
        <f t="shared" ref="Q153:Q159" si="38">LOG(E152/E153)/LOG(2)</f>
        <v>2.6533480107419747</v>
      </c>
      <c r="R153" s="57">
        <f t="shared" si="36"/>
        <v>4.161507030038254</v>
      </c>
      <c r="S153" s="57">
        <f t="shared" si="36"/>
        <v>2.6533480074797078</v>
      </c>
      <c r="T153" s="57">
        <f t="shared" si="36"/>
        <v>4.1615070297442562</v>
      </c>
      <c r="U153" s="57">
        <f t="shared" si="36"/>
        <v>2.6525505138955254</v>
      </c>
      <c r="V153" s="57">
        <f t="shared" si="36"/>
        <v>4.1565348451322883</v>
      </c>
    </row>
    <row r="154" spans="3:23" x14ac:dyDescent="0.45">
      <c r="C154" s="48">
        <f t="shared" si="37"/>
        <v>4</v>
      </c>
      <c r="D154" s="48">
        <v>4</v>
      </c>
      <c r="E154" s="1" cm="1">
        <f t="array" ref="E154">INDEX(Example_3_Adap!$E$12:$AR$119,MATCH(Analysis_2_Adap_paper!$C154,Example_3_Adap!$C$12:$C$119)+Analysis_2_Adap_paper!$D154-COUNT($C$151:$C$159),MATCH(Analysis_2_Adap_paper!E$150,Example_3_Adap!$E$11:$AR$11,0))</f>
        <v>3.8227132336032803E-5</v>
      </c>
      <c r="F154" s="1" cm="1">
        <f t="array" ref="F154">INDEX(Example_3_Adap!$E$12:$AR$119,MATCH(Analysis_2_Adap_paper!$C154,Example_3_Adap!$C$12:$C$119)+Analysis_2_Adap_paper!$D154-COUNT($C$151:$C$159),MATCH(Analysis_2_Adap_paper!F$150,Example_3_Adap!$E$11:$AR$11,0))</f>
        <v>1.47234910929938E-6</v>
      </c>
      <c r="G154" s="1" cm="1">
        <f t="array" ref="G154">INDEX(Example_3_Adap!$E$12:$AR$119,MATCH(Analysis_2_Adap_paper!$C154,Example_3_Adap!$C$12:$C$119)+Analysis_2_Adap_paper!$D154-COUNT($C$151:$C$159),MATCH(Analysis_2_Adap_paper!G$150,Example_3_Adap!$E$11:$AR$11,0))</f>
        <v>3.8227370737331498E-5</v>
      </c>
      <c r="H154" s="1" cm="1">
        <f t="array" ref="H154">INDEX(Example_3_Adap!$E$12:$AR$119,MATCH(Analysis_2_Adap_paper!$C154,Example_3_Adap!$C$12:$C$119)+Analysis_2_Adap_paper!$D154-COUNT($C$151:$C$159),MATCH(Analysis_2_Adap_paper!H$150,Example_3_Adap!$E$11:$AR$11,0))</f>
        <v>1.4723491186911699E-6</v>
      </c>
      <c r="I154" s="1" cm="1">
        <f t="array" ref="I154">INDEX(Example_3_Adap!$E$12:$AR$119,MATCH(Analysis_2_Adap_paper!$C154,Example_3_Adap!$C$12:$C$119)+Analysis_2_Adap_paper!$D154-COUNT($C$151:$C$159),MATCH(Analysis_2_Adap_paper!I$150,Example_3_Adap!$E$11:$AR$11,0))</f>
        <v>4.2728927923007998E-5</v>
      </c>
      <c r="J154" s="1" cm="1">
        <f t="array" ref="J154">INDEX(Example_3_Adap!$E$12:$AR$119,MATCH(Analysis_2_Adap_paper!$C154,Example_3_Adap!$C$12:$C$119)+Analysis_2_Adap_paper!$D154-COUNT($C$151:$C$159),MATCH(Analysis_2_Adap_paper!J$150,Example_3_Adap!$E$11:$AR$11,0))</f>
        <v>2.0192582554263902E-6</v>
      </c>
      <c r="K154" s="68"/>
      <c r="Q154" s="57">
        <f t="shared" si="38"/>
        <v>2.3118568921711349</v>
      </c>
      <c r="R154" s="57">
        <f t="shared" si="36"/>
        <v>4.4620103977351429</v>
      </c>
      <c r="S154" s="57">
        <f t="shared" si="36"/>
        <v>2.3118478982905257</v>
      </c>
      <c r="T154" s="57">
        <f t="shared" si="36"/>
        <v>4.4620103888681575</v>
      </c>
      <c r="U154" s="57">
        <f t="shared" si="36"/>
        <v>2.1520552653919918</v>
      </c>
      <c r="V154" s="57">
        <f t="shared" si="36"/>
        <v>4.0113836930976809</v>
      </c>
    </row>
    <row r="155" spans="3:23" x14ac:dyDescent="0.45">
      <c r="C155" s="48">
        <f t="shared" si="37"/>
        <v>4</v>
      </c>
      <c r="D155" s="48">
        <v>5</v>
      </c>
      <c r="E155" s="1" cm="1">
        <f t="array" ref="E155">INDEX(Example_3_Adap!$E$12:$AR$119,MATCH(Analysis_2_Adap_paper!$C155,Example_3_Adap!$C$12:$C$119)+Analysis_2_Adap_paper!$D155-COUNT($C$151:$C$159),MATCH(Analysis_2_Adap_paper!E$150,Example_3_Adap!$E$11:$AR$11,0))</f>
        <v>1.27697092011658E-5</v>
      </c>
      <c r="F155" s="1" cm="1">
        <f t="array" ref="F155">INDEX(Example_3_Adap!$E$12:$AR$119,MATCH(Analysis_2_Adap_paper!$C155,Example_3_Adap!$C$12:$C$119)+Analysis_2_Adap_paper!$D155-COUNT($C$151:$C$159),MATCH(Analysis_2_Adap_paper!F$150,Example_3_Adap!$E$11:$AR$11,0))</f>
        <v>7.0492622850082398E-8</v>
      </c>
      <c r="G155" s="1" cm="1">
        <f t="array" ref="G155">INDEX(Example_3_Adap!$E$12:$AR$119,MATCH(Analysis_2_Adap_paper!$C155,Example_3_Adap!$C$12:$C$119)+Analysis_2_Adap_paper!$D155-COUNT($C$151:$C$159),MATCH(Analysis_2_Adap_paper!G$150,Example_3_Adap!$E$11:$AR$11,0))</f>
        <v>1.27980856632348E-5</v>
      </c>
      <c r="H155" s="1" cm="1">
        <f t="array" ref="H155">INDEX(Example_3_Adap!$E$12:$AR$119,MATCH(Analysis_2_Adap_paper!$C155,Example_3_Adap!$C$12:$C$119)+Analysis_2_Adap_paper!$D155-COUNT($C$151:$C$159),MATCH(Analysis_2_Adap_paper!H$150,Example_3_Adap!$E$11:$AR$11,0))</f>
        <v>7.0492248772577302E-8</v>
      </c>
      <c r="I155" s="1" cm="1">
        <f t="array" ref="I155">INDEX(Example_3_Adap!$E$12:$AR$119,MATCH(Analysis_2_Adap_paper!$C155,Example_3_Adap!$C$12:$C$119)+Analysis_2_Adap_paper!$D155-COUNT($C$151:$C$159),MATCH(Analysis_2_Adap_paper!I$150,Example_3_Adap!$E$11:$AR$11,0))</f>
        <v>1.7940287506235098E-5</v>
      </c>
      <c r="J155" s="1" cm="1">
        <f t="array" ref="J155">INDEX(Example_3_Adap!$E$12:$AR$119,MATCH(Analysis_2_Adap_paper!$C155,Example_3_Adap!$C$12:$C$119)+Analysis_2_Adap_paper!$D155-COUNT($C$151:$C$159),MATCH(Analysis_2_Adap_paper!J$150,Example_3_Adap!$E$11:$AR$11,0))</f>
        <v>1.2072158314842199E-7</v>
      </c>
      <c r="K155" s="68"/>
      <c r="Q155" s="57">
        <f t="shared" si="38"/>
        <v>1.5818713067929979</v>
      </c>
      <c r="R155" s="57">
        <f t="shared" si="36"/>
        <v>4.3845036943511895</v>
      </c>
      <c r="S155" s="57">
        <f t="shared" si="36"/>
        <v>1.5786779474805106</v>
      </c>
      <c r="T155" s="57">
        <f t="shared" si="36"/>
        <v>4.3845113594073233</v>
      </c>
      <c r="U155" s="57">
        <f t="shared" si="36"/>
        <v>1.2520101092918436</v>
      </c>
      <c r="V155" s="57">
        <f t="shared" si="36"/>
        <v>4.0640699018775281</v>
      </c>
    </row>
    <row r="156" spans="3:23" x14ac:dyDescent="0.45">
      <c r="C156" s="48">
        <f t="shared" si="37"/>
        <v>4</v>
      </c>
      <c r="D156" s="48">
        <v>6</v>
      </c>
      <c r="E156" s="1" cm="1">
        <f t="array" ref="E156">INDEX(Example_3_Adap!$E$12:$AR$119,MATCH(Analysis_2_Adap_paper!$C156,Example_3_Adap!$C$12:$C$119)+Analysis_2_Adap_paper!$D156-COUNT($C$151:$C$159),MATCH(Analysis_2_Adap_paper!E$150,Example_3_Adap!$E$11:$AR$11,0))</f>
        <v>5.8895482197840397E-6</v>
      </c>
      <c r="F156" s="1" cm="1">
        <f t="array" ref="F156">INDEX(Example_3_Adap!$E$12:$AR$119,MATCH(Analysis_2_Adap_paper!$C156,Example_3_Adap!$C$12:$C$119)+Analysis_2_Adap_paper!$D156-COUNT($C$151:$C$159),MATCH(Analysis_2_Adap_paper!F$150,Example_3_Adap!$E$11:$AR$11,0))</f>
        <v>3.7169202715681101E-9</v>
      </c>
      <c r="G156" s="1" cm="1">
        <f t="array" ref="G156">INDEX(Example_3_Adap!$E$12:$AR$119,MATCH(Analysis_2_Adap_paper!$C156,Example_3_Adap!$C$12:$C$119)+Analysis_2_Adap_paper!$D156-COUNT($C$151:$C$159),MATCH(Analysis_2_Adap_paper!G$150,Example_3_Adap!$E$11:$AR$11,0))</f>
        <v>8.46137481858022E-6</v>
      </c>
      <c r="H156" s="1" cm="1">
        <f t="array" ref="H156">INDEX(Example_3_Adap!$E$12:$AR$119,MATCH(Analysis_2_Adap_paper!$C156,Example_3_Adap!$C$12:$C$119)+Analysis_2_Adap_paper!$D156-COUNT($C$151:$C$159),MATCH(Analysis_2_Adap_paper!H$150,Example_3_Adap!$E$11:$AR$11,0))</f>
        <v>3.71593685682958E-9</v>
      </c>
      <c r="I156" s="1" cm="1">
        <f t="array" ref="I156">INDEX(Example_3_Adap!$E$12:$AR$119,MATCH(Analysis_2_Adap_paper!$C156,Example_3_Adap!$C$12:$C$119)+Analysis_2_Adap_paper!$D156-COUNT($C$151:$C$159),MATCH(Analysis_2_Adap_paper!I$150,Example_3_Adap!$E$11:$AR$11,0))</f>
        <v>7.6750591873064793E-6</v>
      </c>
      <c r="J156" s="1" cm="1">
        <f t="array" ref="J156">INDEX(Example_3_Adap!$E$12:$AR$119,MATCH(Analysis_2_Adap_paper!$C156,Example_3_Adap!$C$12:$C$119)+Analysis_2_Adap_paper!$D156-COUNT($C$151:$C$159),MATCH(Analysis_2_Adap_paper!J$150,Example_3_Adap!$E$11:$AR$11,0))</f>
        <v>7.1204023137719197E-9</v>
      </c>
      <c r="K156" s="68"/>
      <c r="Q156" s="57">
        <f t="shared" si="38"/>
        <v>1.1164967955728431</v>
      </c>
      <c r="R156" s="57">
        <f t="shared" si="36"/>
        <v>4.2452926377465117</v>
      </c>
      <c r="S156" s="57">
        <f t="shared" si="36"/>
        <v>0.59696402908996471</v>
      </c>
      <c r="T156" s="57">
        <f t="shared" si="36"/>
        <v>4.2456667375356085</v>
      </c>
      <c r="U156" s="57">
        <f t="shared" si="36"/>
        <v>1.2249532295005676</v>
      </c>
      <c r="V156" s="57">
        <f t="shared" si="36"/>
        <v>4.0835810624439519</v>
      </c>
    </row>
    <row r="157" spans="3:23" x14ac:dyDescent="0.45">
      <c r="C157" s="48">
        <f t="shared" si="37"/>
        <v>4</v>
      </c>
      <c r="D157" s="48">
        <v>7</v>
      </c>
      <c r="E157" s="1" cm="1">
        <f t="array" ref="E157">INDEX(Example_3_Adap!$E$12:$AR$119,MATCH(Analysis_2_Adap_paper!$C157,Example_3_Adap!$C$12:$C$119)+Analysis_2_Adap_paper!$D157-COUNT($C$151:$C$159),MATCH(Analysis_2_Adap_paper!E$150,Example_3_Adap!$E$11:$AR$11,0))</f>
        <v>2.84229579960992E-6</v>
      </c>
      <c r="F157" s="1" cm="1">
        <f t="array" ref="F157">INDEX(Example_3_Adap!$E$12:$AR$119,MATCH(Analysis_2_Adap_paper!$C157,Example_3_Adap!$C$12:$C$119)+Analysis_2_Adap_paper!$D157-COUNT($C$151:$C$159),MATCH(Analysis_2_Adap_paper!F$150,Example_3_Adap!$E$11:$AR$11,0))</f>
        <v>1.9916300379729801E-10</v>
      </c>
      <c r="G157" s="1" cm="1">
        <f t="array" ref="G157">INDEX(Example_3_Adap!$E$12:$AR$119,MATCH(Analysis_2_Adap_paper!$C157,Example_3_Adap!$C$12:$C$119)+Analysis_2_Adap_paper!$D157-COUNT($C$151:$C$159),MATCH(Analysis_2_Adap_paper!G$150,Example_3_Adap!$E$11:$AR$11,0))</f>
        <v>3.6991705201216901E-6</v>
      </c>
      <c r="H157" s="1" cm="1">
        <f t="array" ref="H157">INDEX(Example_3_Adap!$E$12:$AR$119,MATCH(Analysis_2_Adap_paper!$C157,Example_3_Adap!$C$12:$C$119)+Analysis_2_Adap_paper!$D157-COUNT($C$151:$C$159),MATCH(Analysis_2_Adap_paper!H$150,Example_3_Adap!$E$11:$AR$11,0))</f>
        <v>1.9917372785782601E-10</v>
      </c>
      <c r="I157" s="1" cm="1">
        <f t="array" ref="I157">INDEX(Example_3_Adap!$E$12:$AR$119,MATCH(Analysis_2_Adap_paper!$C157,Example_3_Adap!$C$12:$C$119)+Analysis_2_Adap_paper!$D157-COUNT($C$151:$C$159),MATCH(Analysis_2_Adap_paper!I$150,Example_3_Adap!$E$11:$AR$11,0))</f>
        <v>3.4120291729777802E-6</v>
      </c>
      <c r="J157" s="1" cm="1">
        <f t="array" ref="J157">INDEX(Example_3_Adap!$E$12:$AR$119,MATCH(Analysis_2_Adap_paper!$C157,Example_3_Adap!$C$12:$C$119)+Analysis_2_Adap_paper!$D157-COUNT($C$151:$C$159),MATCH(Analysis_2_Adap_paper!J$150,Example_3_Adap!$E$11:$AR$11,0))</f>
        <v>4.1019601040512199E-10</v>
      </c>
      <c r="K157" s="68"/>
      <c r="Q157" s="57">
        <f t="shared" si="38"/>
        <v>1.0511002662609119</v>
      </c>
      <c r="R157" s="57">
        <f t="shared" si="36"/>
        <v>4.2220861578608027</v>
      </c>
      <c r="S157" s="57">
        <f t="shared" si="36"/>
        <v>1.1936902882397602</v>
      </c>
      <c r="T157" s="57">
        <f t="shared" si="36"/>
        <v>4.2216267214636263</v>
      </c>
      <c r="U157" s="57">
        <f t="shared" si="36"/>
        <v>1.1695478942671471</v>
      </c>
      <c r="V157" s="57">
        <f t="shared" si="36"/>
        <v>4.1175733927550189</v>
      </c>
    </row>
    <row r="158" spans="3:23" x14ac:dyDescent="0.45">
      <c r="C158" s="48">
        <f t="shared" si="37"/>
        <v>4</v>
      </c>
      <c r="D158" s="48">
        <v>8</v>
      </c>
      <c r="E158" s="1" cm="1">
        <f t="array" ref="E158">INDEX(Example_3_Adap!$E$12:$AR$119,MATCH(Analysis_2_Adap_paper!$C158,Example_3_Adap!$C$12:$C$119)+Analysis_2_Adap_paper!$D158-COUNT($C$151:$C$159),MATCH(Analysis_2_Adap_paper!E$150,Example_3_Adap!$E$11:$AR$11,0))</f>
        <v>1.3908719864730299E-6</v>
      </c>
      <c r="F158" s="1" cm="1">
        <f t="array" ref="F158">INDEX(Example_3_Adap!$E$12:$AR$119,MATCH(Analysis_2_Adap_paper!$C158,Example_3_Adap!$C$12:$C$119)+Analysis_2_Adap_paper!$D158-COUNT($C$151:$C$159),MATCH(Analysis_2_Adap_paper!F$150,Example_3_Adap!$E$11:$AR$11,0))</f>
        <v>1.06717907080722E-11</v>
      </c>
      <c r="G158" s="1" cm="1">
        <f t="array" ref="G158">INDEX(Example_3_Adap!$E$12:$AR$119,MATCH(Analysis_2_Adap_paper!$C158,Example_3_Adap!$C$12:$C$119)+Analysis_2_Adap_paper!$D158-COUNT($C$151:$C$159),MATCH(Analysis_2_Adap_paper!G$150,Example_3_Adap!$E$11:$AR$11,0))</f>
        <v>2.0674560232691798E-6</v>
      </c>
      <c r="H158" s="1" cm="1">
        <f t="array" ref="H158">INDEX(Example_3_Adap!$E$12:$AR$119,MATCH(Analysis_2_Adap_paper!$C158,Example_3_Adap!$C$12:$C$119)+Analysis_2_Adap_paper!$D158-COUNT($C$151:$C$159),MATCH(Analysis_2_Adap_paper!H$150,Example_3_Adap!$E$11:$AR$11,0))</f>
        <v>1.07148098987125E-11</v>
      </c>
      <c r="I158" s="1" cm="1">
        <f t="array" ref="I158">INDEX(Example_3_Adap!$E$12:$AR$119,MATCH(Analysis_2_Adap_paper!$C158,Example_3_Adap!$C$12:$C$119)+Analysis_2_Adap_paper!$D158-COUNT($C$151:$C$159),MATCH(Analysis_2_Adap_paper!I$150,Example_3_Adap!$E$11:$AR$11,0))</f>
        <v>1.56938021333985E-6</v>
      </c>
      <c r="J158" s="1" cm="1">
        <f t="array" ref="J158">INDEX(Example_3_Adap!$E$12:$AR$119,MATCH(Analysis_2_Adap_paper!$C158,Example_3_Adap!$C$12:$C$119)+Analysis_2_Adap_paper!$D158-COUNT($C$151:$C$159),MATCH(Analysis_2_Adap_paper!J$150,Example_3_Adap!$E$11:$AR$11,0))</f>
        <v>2.31073033971074E-11</v>
      </c>
      <c r="K158" s="68"/>
      <c r="Q158" s="57">
        <f t="shared" si="38"/>
        <v>1.0310670618678759</v>
      </c>
      <c r="R158" s="57">
        <f t="shared" si="36"/>
        <v>4.2220754962315654</v>
      </c>
      <c r="S158" s="57">
        <f t="shared" si="36"/>
        <v>0.83934516345195997</v>
      </c>
      <c r="T158" s="57">
        <f t="shared" si="36"/>
        <v>4.2163492011372377</v>
      </c>
      <c r="U158" s="57">
        <f t="shared" si="36"/>
        <v>1.120435065797964</v>
      </c>
      <c r="V158" s="57">
        <f t="shared" si="36"/>
        <v>4.1498926466918125</v>
      </c>
    </row>
    <row r="159" spans="3:23" x14ac:dyDescent="0.45">
      <c r="C159" s="48">
        <f t="shared" si="37"/>
        <v>4</v>
      </c>
      <c r="D159" s="48">
        <v>9</v>
      </c>
      <c r="E159" s="1" cm="1">
        <f t="array" ref="E159">INDEX(Example_3_Adap!$E$12:$AR$119,MATCH(Analysis_2_Adap_paper!$C159,Example_3_Adap!$C$12:$C$119)+Analysis_2_Adap_paper!$D159-COUNT($C$151:$C$159),MATCH(Analysis_2_Adap_paper!E$150,Example_3_Adap!$E$11:$AR$11,0))</f>
        <v>6.8790855323186396E-7</v>
      </c>
      <c r="F159" s="1" cm="1">
        <f t="array" ref="F159">INDEX(Example_3_Adap!$E$12:$AR$119,MATCH(Analysis_2_Adap_paper!$C159,Example_3_Adap!$C$12:$C$119)+Analysis_2_Adap_paper!$D159-COUNT($C$151:$C$159),MATCH(Analysis_2_Adap_paper!F$150,Example_3_Adap!$E$11:$AR$11,0))</f>
        <v>6.4935556931544604E-13</v>
      </c>
      <c r="G159" s="1" cm="1">
        <f t="array" ref="G159">INDEX(Example_3_Adap!$E$12:$AR$119,MATCH(Analysis_2_Adap_paper!$C159,Example_3_Adap!$C$12:$C$119)+Analysis_2_Adap_paper!$D159-COUNT($C$151:$C$159),MATCH(Analysis_2_Adap_paper!G$150,Example_3_Adap!$E$11:$AR$11,0))</f>
        <v>8.2363282416508799E-7</v>
      </c>
      <c r="H159" s="1" cm="1">
        <f t="array" ref="H159">INDEX(Example_3_Adap!$E$12:$AR$119,MATCH(Analysis_2_Adap_paper!$C159,Example_3_Adap!$C$12:$C$119)+Analysis_2_Adap_paper!$D159-COUNT($C$151:$C$159),MATCH(Analysis_2_Adap_paper!H$150,Example_3_Adap!$E$11:$AR$11,0))</f>
        <v>9.9996400049207008E-13</v>
      </c>
      <c r="I159" s="1" cm="1">
        <f t="array" ref="I159">INDEX(Example_3_Adap!$E$12:$AR$119,MATCH(Analysis_2_Adap_paper!$C159,Example_3_Adap!$C$12:$C$119)+Analysis_2_Adap_paper!$D159-COUNT($C$151:$C$159),MATCH(Analysis_2_Adap_paper!I$150,Example_3_Adap!$E$11:$AR$11,0))</f>
        <v>7.3957585300377104E-7</v>
      </c>
      <c r="J159" s="1" cm="1">
        <f t="array" ref="J159">INDEX(Example_3_Adap!$E$12:$AR$119,MATCH(Analysis_2_Adap_paper!$C159,Example_3_Adap!$C$12:$C$119)+Analysis_2_Adap_paper!$D159-COUNT($C$151:$C$159),MATCH(Analysis_2_Adap_paper!J$150,Example_3_Adap!$E$11:$AR$11,0))</f>
        <v>1.30902959912665E-12</v>
      </c>
      <c r="K159" s="68"/>
      <c r="Q159" s="57">
        <f t="shared" si="38"/>
        <v>1.015700943889996</v>
      </c>
      <c r="R159" s="57">
        <f t="shared" si="36"/>
        <v>4.0386497931296779</v>
      </c>
      <c r="S159" s="57">
        <f t="shared" si="36"/>
        <v>1.327783410420186</v>
      </c>
      <c r="T159" s="57">
        <f t="shared" si="36"/>
        <v>3.4215862861969994</v>
      </c>
      <c r="U159" s="57">
        <f t="shared" si="36"/>
        <v>1.0854248890741502</v>
      </c>
      <c r="V159" s="57">
        <f t="shared" si="36"/>
        <v>4.1417792840616254</v>
      </c>
    </row>
    <row r="161" spans="3:23" x14ac:dyDescent="0.45">
      <c r="C161" s="90" t="s">
        <v>76</v>
      </c>
      <c r="D161" s="91"/>
      <c r="E161" s="91"/>
      <c r="F161" s="91"/>
      <c r="G161" s="91"/>
      <c r="H161" s="91"/>
      <c r="I161" s="91"/>
      <c r="J161" s="92"/>
      <c r="K161" s="70"/>
      <c r="P161" s="90" t="s">
        <v>103</v>
      </c>
      <c r="Q161" s="91"/>
      <c r="R161" s="91"/>
      <c r="S161" s="91"/>
      <c r="T161" s="91"/>
      <c r="U161" s="91"/>
      <c r="V161" s="91"/>
      <c r="W161" s="92"/>
    </row>
    <row r="162" spans="3:23" x14ac:dyDescent="0.45">
      <c r="C162" s="50" t="s">
        <v>11</v>
      </c>
      <c r="D162" s="50" t="s">
        <v>14</v>
      </c>
      <c r="E162" s="54" t="s">
        <v>17</v>
      </c>
      <c r="F162" s="54" t="s">
        <v>18</v>
      </c>
      <c r="G162" s="54" t="s">
        <v>21</v>
      </c>
      <c r="H162" s="54" t="s">
        <v>22</v>
      </c>
      <c r="I162" s="54" t="s">
        <v>63</v>
      </c>
      <c r="J162" s="54" t="s">
        <v>102</v>
      </c>
      <c r="K162" s="71"/>
      <c r="Q162" t="str">
        <f t="shared" ref="Q162:V162" si="39">E162</f>
        <v>St_RBF_AD</v>
      </c>
      <c r="R162" t="str">
        <f t="shared" si="39"/>
        <v>Mu_RBF_AD</v>
      </c>
      <c r="S162" t="str">
        <f t="shared" si="39"/>
        <v>St_LRBF_AD</v>
      </c>
      <c r="T162" t="str">
        <f t="shared" si="39"/>
        <v>Mu_LRBF_AD</v>
      </c>
      <c r="U162" t="str">
        <f t="shared" si="39"/>
        <v>St_1E-8_CPLRBF_AD</v>
      </c>
      <c r="V162" t="str">
        <f t="shared" si="39"/>
        <v>Mu_1E-6_CPLRBF_AD</v>
      </c>
    </row>
    <row r="163" spans="3:23" x14ac:dyDescent="0.45">
      <c r="C163" s="53">
        <v>8</v>
      </c>
      <c r="D163" s="48">
        <v>1</v>
      </c>
      <c r="E163" s="1" cm="1">
        <f t="array" ref="E163">INDEX(Example_3_Adap!$E$12:$AR$119,MATCH(Analysis_2_Adap_paper!$C163,Example_3_Adap!$C$12:$C$119)+Analysis_2_Adap_paper!$D163-COUNT($C$163:$C$171),MATCH(Analysis_2_Adap_paper!E$162,Example_3_Adap!$E$11:$AR$11,0))</f>
        <v>1.9132146815081701E-3</v>
      </c>
      <c r="F163" s="1" cm="1">
        <f t="array" ref="F163">INDEX(Example_3_Adap!$E$12:$AR$119,MATCH(Analysis_2_Adap_paper!$C163,Example_3_Adap!$C$12:$C$119)+Analysis_2_Adap_paper!$D163-COUNT($C$163:$C$171),MATCH(Analysis_2_Adap_paper!F$162,Example_3_Adap!$E$11:$AR$11,0))</f>
        <v>1.9132146815081701E-3</v>
      </c>
      <c r="G163" s="1" cm="1">
        <f t="array" ref="G163">INDEX(Example_3_Adap!$E$12:$AR$119,MATCH(Analysis_2_Adap_paper!$C163,Example_3_Adap!$C$12:$C$119)+Analysis_2_Adap_paper!$D163-COUNT($C$163:$C$171),MATCH(Analysis_2_Adap_paper!G$162,Example_3_Adap!$E$11:$AR$11,0))</f>
        <v>1.9132146820481899E-3</v>
      </c>
      <c r="H163" s="1" cm="1">
        <f t="array" ref="H163">INDEX(Example_3_Adap!$E$12:$AR$119,MATCH(Analysis_2_Adap_paper!$C163,Example_3_Adap!$C$12:$C$119)+Analysis_2_Adap_paper!$D163-COUNT($C$163:$C$171),MATCH(Analysis_2_Adap_paper!H$162,Example_3_Adap!$E$11:$AR$11,0))</f>
        <v>1.9132146820481899E-3</v>
      </c>
      <c r="I163" s="1" cm="1">
        <f t="array" ref="I163">INDEX(Example_3_Adap!$E$12:$AR$119,MATCH(Analysis_2_Adap_paper!$C163,Example_3_Adap!$C$12:$C$119)+Analysis_2_Adap_paper!$D163-COUNT($C$163:$C$171),MATCH(Analysis_2_Adap_paper!I$162,Example_3_Adap!$E$11:$AR$11,0))</f>
        <v>1.9135250872182E-3</v>
      </c>
      <c r="J163" s="1" cm="1">
        <f t="array" ref="J163">INDEX(Example_3_Adap!$E$12:$AR$119,MATCH(Analysis_2_Adap_paper!$C163,Example_3_Adap!$C$12:$C$119)+Analysis_2_Adap_paper!$D163-COUNT($C$163:$C$171),MATCH(Analysis_2_Adap_paper!J$162,Example_3_Adap!$E$11:$AR$11,0))</f>
        <v>1.94424741192733E-3</v>
      </c>
      <c r="K163" s="68"/>
      <c r="Q163" s="56" t="s">
        <v>93</v>
      </c>
      <c r="R163" s="56" t="s">
        <v>93</v>
      </c>
      <c r="S163" s="56" t="s">
        <v>93</v>
      </c>
      <c r="T163" s="56" t="s">
        <v>93</v>
      </c>
      <c r="U163" s="56" t="s">
        <v>93</v>
      </c>
      <c r="V163" s="56" t="s">
        <v>93</v>
      </c>
    </row>
    <row r="164" spans="3:23" x14ac:dyDescent="0.45">
      <c r="C164" s="48">
        <f>C163</f>
        <v>8</v>
      </c>
      <c r="D164" s="48">
        <v>2</v>
      </c>
      <c r="E164" s="1" cm="1">
        <f t="array" ref="E164">INDEX(Example_3_Adap!$E$12:$AR$119,MATCH(Analysis_2_Adap_paper!$C164,Example_3_Adap!$C$12:$C$119)+Analysis_2_Adap_paper!$D164-COUNT($C$163:$C$171),MATCH(Analysis_2_Adap_paper!E$162,Example_3_Adap!$E$11:$AR$11,0))</f>
        <v>9.3045416633685804E-5</v>
      </c>
      <c r="F164" s="1" cm="1">
        <f t="array" ref="F164">INDEX(Example_3_Adap!$E$12:$AR$119,MATCH(Analysis_2_Adap_paper!$C164,Example_3_Adap!$C$12:$C$119)+Analysis_2_Adap_paper!$D164-COUNT($C$163:$C$171),MATCH(Analysis_2_Adap_paper!F$162,Example_3_Adap!$E$11:$AR$11,0))</f>
        <v>4.1897717920846797E-5</v>
      </c>
      <c r="G164" s="1" cm="1">
        <f t="array" ref="G164">INDEX(Example_3_Adap!$E$12:$AR$119,MATCH(Analysis_2_Adap_paper!$C164,Example_3_Adap!$C$12:$C$119)+Analysis_2_Adap_paper!$D164-COUNT($C$163:$C$171),MATCH(Analysis_2_Adap_paper!G$162,Example_3_Adap!$E$11:$AR$11,0))</f>
        <v>9.3045479701459003E-5</v>
      </c>
      <c r="H164" s="1" cm="1">
        <f t="array" ref="H164">INDEX(Example_3_Adap!$E$12:$AR$119,MATCH(Analysis_2_Adap_paper!$C164,Example_3_Adap!$C$12:$C$119)+Analysis_2_Adap_paper!$D164-COUNT($C$163:$C$171),MATCH(Analysis_2_Adap_paper!H$162,Example_3_Adap!$E$11:$AR$11,0))</f>
        <v>4.1897718302763497E-5</v>
      </c>
      <c r="I164" s="1" cm="1">
        <f t="array" ref="I164">INDEX(Example_3_Adap!$E$12:$AR$119,MATCH(Analysis_2_Adap_paper!$C164,Example_3_Adap!$C$12:$C$119)+Analysis_2_Adap_paper!$D164-COUNT($C$163:$C$171),MATCH(Analysis_2_Adap_paper!I$162,Example_3_Adap!$E$11:$AR$11,0))</f>
        <v>9.4211735358840006E-5</v>
      </c>
      <c r="J164" s="1" cm="1">
        <f t="array" ref="J164">INDEX(Example_3_Adap!$E$12:$AR$119,MATCH(Analysis_2_Adap_paper!$C164,Example_3_Adap!$C$12:$C$119)+Analysis_2_Adap_paper!$D164-COUNT($C$163:$C$171),MATCH(Analysis_2_Adap_paper!J$162,Example_3_Adap!$E$11:$AR$11,0))</f>
        <v>7.1098302737659895E-5</v>
      </c>
      <c r="K164" s="68"/>
      <c r="Q164" s="57">
        <f>LOG(E163/E164)/LOG(2)</f>
        <v>4.3619198714514296</v>
      </c>
      <c r="R164" s="57">
        <f t="shared" ref="R164:V171" si="40">LOG(F163/F164)/LOG(2)</f>
        <v>5.5129832915687986</v>
      </c>
      <c r="S164" s="57">
        <f t="shared" si="40"/>
        <v>4.3619188939756235</v>
      </c>
      <c r="T164" s="57">
        <f t="shared" si="40"/>
        <v>5.5129832788251907</v>
      </c>
      <c r="U164" s="57">
        <f t="shared" si="40"/>
        <v>4.3441822269087416</v>
      </c>
      <c r="V164" s="57">
        <f t="shared" si="40"/>
        <v>4.7732528879606786</v>
      </c>
    </row>
    <row r="165" spans="3:23" x14ac:dyDescent="0.45">
      <c r="C165" s="48">
        <f t="shared" ref="C165:C171" si="41">C164</f>
        <v>8</v>
      </c>
      <c r="D165" s="48">
        <v>3</v>
      </c>
      <c r="E165" s="1" cm="1">
        <f t="array" ref="E165">INDEX(Example_3_Adap!$E$12:$AR$119,MATCH(Analysis_2_Adap_paper!$C165,Example_3_Adap!$C$12:$C$119)+Analysis_2_Adap_paper!$D165-COUNT($C$163:$C$171),MATCH(Analysis_2_Adap_paper!E$162,Example_3_Adap!$E$11:$AR$11,0))</f>
        <v>1.6469857655465601E-6</v>
      </c>
      <c r="F165" s="1" cm="1">
        <f t="array" ref="F165">INDEX(Example_3_Adap!$E$12:$AR$119,MATCH(Analysis_2_Adap_paper!$C165,Example_3_Adap!$C$12:$C$119)+Analysis_2_Adap_paper!$D165-COUNT($C$163:$C$171),MATCH(Analysis_2_Adap_paper!F$162,Example_3_Adap!$E$11:$AR$11,0))</f>
        <v>2.1994395638102999E-7</v>
      </c>
      <c r="G165" s="1" cm="1">
        <f t="array" ref="G165">INDEX(Example_3_Adap!$E$12:$AR$119,MATCH(Analysis_2_Adap_paper!$C165,Example_3_Adap!$C$12:$C$119)+Analysis_2_Adap_paper!$D165-COUNT($C$163:$C$171),MATCH(Analysis_2_Adap_paper!G$162,Example_3_Adap!$E$11:$AR$11,0))</f>
        <v>3.4810582292266101E-6</v>
      </c>
      <c r="H165" s="1" cm="1">
        <f t="array" ref="H165">INDEX(Example_3_Adap!$E$12:$AR$119,MATCH(Analysis_2_Adap_paper!$C165,Example_3_Adap!$C$12:$C$119)+Analysis_2_Adap_paper!$D165-COUNT($C$163:$C$171),MATCH(Analysis_2_Adap_paper!H$162,Example_3_Adap!$E$11:$AR$11,0))</f>
        <v>2.2033514923691599E-7</v>
      </c>
      <c r="I165" s="1" cm="1">
        <f t="array" ref="I165">INDEX(Example_3_Adap!$E$12:$AR$119,MATCH(Analysis_2_Adap_paper!$C165,Example_3_Adap!$C$12:$C$119)+Analysis_2_Adap_paper!$D165-COUNT($C$163:$C$171),MATCH(Analysis_2_Adap_paper!I$162,Example_3_Adap!$E$11:$AR$11,0))</f>
        <v>2.0255886056474901E-5</v>
      </c>
      <c r="J165" s="1" cm="1">
        <f t="array" ref="J165">INDEX(Example_3_Adap!$E$12:$AR$119,MATCH(Analysis_2_Adap_paper!$C165,Example_3_Adap!$C$12:$C$119)+Analysis_2_Adap_paper!$D165-COUNT($C$163:$C$171),MATCH(Analysis_2_Adap_paper!J$162,Example_3_Adap!$E$11:$AR$11,0))</f>
        <v>2.7054827058670098E-6</v>
      </c>
      <c r="K165" s="68"/>
      <c r="Q165" s="57">
        <f t="shared" ref="Q165:Q171" si="42">LOG(E164/E165)/LOG(2)</f>
        <v>5.8200350942594197</v>
      </c>
      <c r="R165" s="57">
        <f t="shared" si="40"/>
        <v>7.5735918958984021</v>
      </c>
      <c r="S165" s="57">
        <f t="shared" si="40"/>
        <v>4.7403382115645023</v>
      </c>
      <c r="T165" s="57">
        <f t="shared" si="40"/>
        <v>7.5710282073675774</v>
      </c>
      <c r="U165" s="57">
        <f t="shared" si="40"/>
        <v>2.2175655839647721</v>
      </c>
      <c r="V165" s="57">
        <f t="shared" si="40"/>
        <v>4.7158571957763877</v>
      </c>
    </row>
    <row r="166" spans="3:23" x14ac:dyDescent="0.45">
      <c r="C166" s="48">
        <f t="shared" si="41"/>
        <v>8</v>
      </c>
      <c r="D166" s="48">
        <v>4</v>
      </c>
      <c r="E166" s="1" cm="1">
        <f t="array" ref="E166">INDEX(Example_3_Adap!$E$12:$AR$119,MATCH(Analysis_2_Adap_paper!$C166,Example_3_Adap!$C$12:$C$119)+Analysis_2_Adap_paper!$D166-COUNT($C$163:$C$171),MATCH(Analysis_2_Adap_paper!E$162,Example_3_Adap!$E$11:$AR$11,0))</f>
        <v>1.14436261355876E-7</v>
      </c>
      <c r="F166" s="1" cm="1">
        <f t="array" ref="F166">INDEX(Example_3_Adap!$E$12:$AR$119,MATCH(Analysis_2_Adap_paper!$C166,Example_3_Adap!$C$12:$C$119)+Analysis_2_Adap_paper!$D166-COUNT($C$163:$C$171),MATCH(Analysis_2_Adap_paper!F$162,Example_3_Adap!$E$11:$AR$11,0))</f>
        <v>1.40704514706158E-9</v>
      </c>
      <c r="G166" s="1" cm="1">
        <f t="array" ref="G166">INDEX(Example_3_Adap!$E$12:$AR$119,MATCH(Analysis_2_Adap_paper!$C166,Example_3_Adap!$C$12:$C$119)+Analysis_2_Adap_paper!$D166-COUNT($C$163:$C$171),MATCH(Analysis_2_Adap_paper!G$162,Example_3_Adap!$E$11:$AR$11,0))</f>
        <v>0.22019218117929901</v>
      </c>
      <c r="H166" s="1" cm="1">
        <f t="array" ref="H166">INDEX(Example_3_Adap!$E$12:$AR$119,MATCH(Analysis_2_Adap_paper!$C166,Example_3_Adap!$C$12:$C$119)+Analysis_2_Adap_paper!$D166-COUNT($C$163:$C$171),MATCH(Analysis_2_Adap_paper!H$162,Example_3_Adap!$E$11:$AR$11,0))</f>
        <v>7.3836817493511093E-8</v>
      </c>
      <c r="I166" s="1" cm="1">
        <f t="array" ref="I166">INDEX(Example_3_Adap!$E$12:$AR$119,MATCH(Analysis_2_Adap_paper!$C166,Example_3_Adap!$C$12:$C$119)+Analysis_2_Adap_paper!$D166-COUNT($C$163:$C$171),MATCH(Analysis_2_Adap_paper!I$162,Example_3_Adap!$E$11:$AR$11,0))</f>
        <v>3.3111346056102699E-6</v>
      </c>
      <c r="J166" s="1" cm="1">
        <f t="array" ref="J166">INDEX(Example_3_Adap!$E$12:$AR$119,MATCH(Analysis_2_Adap_paper!$C166,Example_3_Adap!$C$12:$C$119)+Analysis_2_Adap_paper!$D166-COUNT($C$163:$C$171),MATCH(Analysis_2_Adap_paper!J$162,Example_3_Adap!$E$11:$AR$11,0))</f>
        <v>1.13075319524424E-7</v>
      </c>
      <c r="K166" s="68"/>
      <c r="Q166" s="57">
        <f t="shared" si="42"/>
        <v>3.8472119106295608</v>
      </c>
      <c r="R166" s="57">
        <f t="shared" si="40"/>
        <v>7.2883235289433683</v>
      </c>
      <c r="S166" s="57">
        <f t="shared" si="40"/>
        <v>-15.948877768609803</v>
      </c>
      <c r="T166" s="57">
        <f t="shared" si="40"/>
        <v>1.5772873845555486</v>
      </c>
      <c r="U166" s="57">
        <f t="shared" si="40"/>
        <v>2.612943628371593</v>
      </c>
      <c r="V166" s="57">
        <f t="shared" si="40"/>
        <v>4.5805300414698031</v>
      </c>
    </row>
    <row r="167" spans="3:23" x14ac:dyDescent="0.45">
      <c r="C167" s="48">
        <f t="shared" si="41"/>
        <v>8</v>
      </c>
      <c r="D167" s="48">
        <v>5</v>
      </c>
      <c r="E167" s="1" cm="1">
        <f t="array" ref="E167">INDEX(Example_3_Adap!$E$12:$AR$119,MATCH(Analysis_2_Adap_paper!$C167,Example_3_Adap!$C$12:$C$119)+Analysis_2_Adap_paper!$D167-COUNT($C$163:$C$171),MATCH(Analysis_2_Adap_paper!E$162,Example_3_Adap!$E$11:$AR$11,0))</f>
        <v>7.2643160820007298E-8</v>
      </c>
      <c r="F167" s="1" cm="1">
        <f t="array" ref="F167">INDEX(Example_3_Adap!$E$12:$AR$119,MATCH(Analysis_2_Adap_paper!$C167,Example_3_Adap!$C$12:$C$119)+Analysis_2_Adap_paper!$D167-COUNT($C$163:$C$171),MATCH(Analysis_2_Adap_paper!F$162,Example_3_Adap!$E$11:$AR$11,0))</f>
        <v>5.8420823734195396E-10</v>
      </c>
      <c r="G167" s="1" cm="1">
        <f t="array" ref="G167">INDEX(Example_3_Adap!$E$12:$AR$119,MATCH(Analysis_2_Adap_paper!$C167,Example_3_Adap!$C$12:$C$119)+Analysis_2_Adap_paper!$D167-COUNT($C$163:$C$171),MATCH(Analysis_2_Adap_paper!G$162,Example_3_Adap!$E$11:$AR$11,0))</f>
        <v>0.37760282168164799</v>
      </c>
      <c r="H167" s="1" cm="1">
        <f t="array" ref="H167">INDEX(Example_3_Adap!$E$12:$AR$119,MATCH(Analysis_2_Adap_paper!$C167,Example_3_Adap!$C$12:$C$119)+Analysis_2_Adap_paper!$D167-COUNT($C$163:$C$171),MATCH(Analysis_2_Adap_paper!H$162,Example_3_Adap!$E$11:$AR$11,0))</f>
        <v>1.1995891024962899E-7</v>
      </c>
      <c r="I167" s="1" cm="1">
        <f t="array" ref="I167">INDEX(Example_3_Adap!$E$12:$AR$119,MATCH(Analysis_2_Adap_paper!$C167,Example_3_Adap!$C$12:$C$119)+Analysis_2_Adap_paper!$D167-COUNT($C$163:$C$171),MATCH(Analysis_2_Adap_paper!I$162,Example_3_Adap!$E$11:$AR$11,0))</f>
        <v>6.9981535943952601E-7</v>
      </c>
      <c r="J167" s="1" cm="1">
        <f t="array" ref="J167">INDEX(Example_3_Adap!$E$12:$AR$119,MATCH(Analysis_2_Adap_paper!$C167,Example_3_Adap!$C$12:$C$119)+Analysis_2_Adap_paper!$D167-COUNT($C$163:$C$171),MATCH(Analysis_2_Adap_paper!J$162,Example_3_Adap!$E$11:$AR$11,0))</f>
        <v>3.2195559274139599E-9</v>
      </c>
      <c r="K167" s="68"/>
      <c r="Q167" s="57">
        <f t="shared" si="42"/>
        <v>0.65564538747832102</v>
      </c>
      <c r="R167" s="57">
        <f t="shared" si="40"/>
        <v>1.2681140148191112</v>
      </c>
      <c r="S167" s="57">
        <f t="shared" si="40"/>
        <v>-0.77810630440375772</v>
      </c>
      <c r="T167" s="57">
        <f t="shared" si="40"/>
        <v>-0.7001280448609345</v>
      </c>
      <c r="U167" s="57">
        <f t="shared" si="40"/>
        <v>2.242279426875132</v>
      </c>
      <c r="V167" s="57">
        <f t="shared" si="40"/>
        <v>5.1342785509918762</v>
      </c>
    </row>
    <row r="168" spans="3:23" x14ac:dyDescent="0.45">
      <c r="C168" s="48">
        <f t="shared" si="41"/>
        <v>8</v>
      </c>
      <c r="D168" s="48">
        <v>6</v>
      </c>
      <c r="E168" s="1" cm="1">
        <f t="array" ref="E168">INDEX(Example_3_Adap!$E$12:$AR$119,MATCH(Analysis_2_Adap_paper!$C168,Example_3_Adap!$C$12:$C$119)+Analysis_2_Adap_paper!$D168-COUNT($C$163:$C$171),MATCH(Analysis_2_Adap_paper!E$162,Example_3_Adap!$E$11:$AR$11,0))</f>
        <v>8.8708475232124302E-8</v>
      </c>
      <c r="F168" s="1" cm="1">
        <f t="array" ref="F168">INDEX(Example_3_Adap!$E$12:$AR$119,MATCH(Analysis_2_Adap_paper!$C168,Example_3_Adap!$C$12:$C$119)+Analysis_2_Adap_paper!$D168-COUNT($C$163:$C$171),MATCH(Analysis_2_Adap_paper!F$162,Example_3_Adap!$E$11:$AR$11,0))</f>
        <v>1.0751364243333199E-9</v>
      </c>
      <c r="G168" s="1" cm="1">
        <f t="array" ref="G168">INDEX(Example_3_Adap!$E$12:$AR$119,MATCH(Analysis_2_Adap_paper!$C168,Example_3_Adap!$C$12:$C$119)+Analysis_2_Adap_paper!$D168-COUNT($C$163:$C$171),MATCH(Analysis_2_Adap_paper!G$162,Example_3_Adap!$E$11:$AR$11,0))</f>
        <v>1.0575826405547499</v>
      </c>
      <c r="H168" s="1" cm="1">
        <f t="array" ref="H168">INDEX(Example_3_Adap!$E$12:$AR$119,MATCH(Analysis_2_Adap_paper!$C168,Example_3_Adap!$C$12:$C$119)+Analysis_2_Adap_paper!$D168-COUNT($C$163:$C$171),MATCH(Analysis_2_Adap_paper!H$162,Example_3_Adap!$E$11:$AR$11,0))</f>
        <v>3.8797029139336898E-7</v>
      </c>
      <c r="I168" s="1" cm="1">
        <f t="array" ref="I168">INDEX(Example_3_Adap!$E$12:$AR$119,MATCH(Analysis_2_Adap_paper!$C168,Example_3_Adap!$C$12:$C$119)+Analysis_2_Adap_paper!$D168-COUNT($C$163:$C$171),MATCH(Analysis_2_Adap_paper!I$162,Example_3_Adap!$E$11:$AR$11,0))</f>
        <v>2.2180418568495899E-7</v>
      </c>
      <c r="J168" s="1" cm="1">
        <f t="array" ref="J168">INDEX(Example_3_Adap!$E$12:$AR$119,MATCH(Analysis_2_Adap_paper!$C168,Example_3_Adap!$C$12:$C$119)+Analysis_2_Adap_paper!$D168-COUNT($C$163:$C$171),MATCH(Analysis_2_Adap_paper!J$162,Example_3_Adap!$E$11:$AR$11,0))</f>
        <v>8.86884923140263E-11</v>
      </c>
      <c r="K168" s="68"/>
      <c r="Q168" s="57">
        <f t="shared" si="42"/>
        <v>-0.28824496863107368</v>
      </c>
      <c r="R168" s="57">
        <f t="shared" si="40"/>
        <v>-0.87996512993198606</v>
      </c>
      <c r="S168" s="57">
        <f t="shared" si="40"/>
        <v>-1.4858289508074372</v>
      </c>
      <c r="T168" s="57">
        <f t="shared" si="40"/>
        <v>-1.6934058616690673</v>
      </c>
      <c r="U168" s="57">
        <f t="shared" si="40"/>
        <v>1.657687738000575</v>
      </c>
      <c r="V168" s="57">
        <f t="shared" si="40"/>
        <v>5.1819709800233085</v>
      </c>
    </row>
    <row r="169" spans="3:23" x14ac:dyDescent="0.45">
      <c r="C169" s="48">
        <f t="shared" si="41"/>
        <v>8</v>
      </c>
      <c r="D169" s="48">
        <v>7</v>
      </c>
      <c r="E169" s="1" cm="1">
        <f t="array" ref="E169">INDEX(Example_3_Adap!$E$12:$AR$119,MATCH(Analysis_2_Adap_paper!$C169,Example_3_Adap!$C$12:$C$119)+Analysis_2_Adap_paper!$D169-COUNT($C$163:$C$171),MATCH(Analysis_2_Adap_paper!E$162,Example_3_Adap!$E$11:$AR$11,0))</f>
        <v>5.0407834351062702E-8</v>
      </c>
      <c r="F169" s="1" cm="1">
        <f t="array" ref="F169">INDEX(Example_3_Adap!$E$12:$AR$119,MATCH(Analysis_2_Adap_paper!$C169,Example_3_Adap!$C$12:$C$119)+Analysis_2_Adap_paper!$D169-COUNT($C$163:$C$171),MATCH(Analysis_2_Adap_paper!F$162,Example_3_Adap!$E$11:$AR$11,0))</f>
        <v>1.4810552784183499E-9</v>
      </c>
      <c r="G169" s="1" cm="1">
        <f t="array" ref="G169">INDEX(Example_3_Adap!$E$12:$AR$119,MATCH(Analysis_2_Adap_paper!$C169,Example_3_Adap!$C$12:$C$119)+Analysis_2_Adap_paper!$D169-COUNT($C$163:$C$171),MATCH(Analysis_2_Adap_paper!G$162,Example_3_Adap!$E$11:$AR$11,0))</f>
        <v>3.0605953928897998E-2</v>
      </c>
      <c r="H169" s="1" cm="1">
        <f t="array" ref="H169">INDEX(Example_3_Adap!$E$12:$AR$119,MATCH(Analysis_2_Adap_paper!$C169,Example_3_Adap!$C$12:$C$119)+Analysis_2_Adap_paper!$D169-COUNT($C$163:$C$171),MATCH(Analysis_2_Adap_paper!H$162,Example_3_Adap!$E$11:$AR$11,0))</f>
        <v>7.4385626369632899E-7</v>
      </c>
      <c r="I169" s="1" cm="1">
        <f t="array" ref="I169">INDEX(Example_3_Adap!$E$12:$AR$119,MATCH(Analysis_2_Adap_paper!$C169,Example_3_Adap!$C$12:$C$119)+Analysis_2_Adap_paper!$D169-COUNT($C$163:$C$171),MATCH(Analysis_2_Adap_paper!I$162,Example_3_Adap!$E$11:$AR$11,0))</f>
        <v>9.0771266059164098E-8</v>
      </c>
      <c r="J169" s="1" cm="1">
        <f t="array" ref="J169">INDEX(Example_3_Adap!$E$12:$AR$119,MATCH(Analysis_2_Adap_paper!$C169,Example_3_Adap!$C$12:$C$119)+Analysis_2_Adap_paper!$D169-COUNT($C$163:$C$171),MATCH(Analysis_2_Adap_paper!J$162,Example_3_Adap!$E$11:$AR$11,0))</f>
        <v>4.31928104394074E-12</v>
      </c>
      <c r="K169" s="68"/>
      <c r="Q169" s="57">
        <f t="shared" si="42"/>
        <v>0.81542397276659884</v>
      </c>
      <c r="R169" s="57">
        <f t="shared" si="40"/>
        <v>-0.46210575293562367</v>
      </c>
      <c r="S169" s="57">
        <f t="shared" si="40"/>
        <v>5.1108142562604417</v>
      </c>
      <c r="T169" s="57">
        <f t="shared" si="40"/>
        <v>-0.93907769136187924</v>
      </c>
      <c r="U169" s="57">
        <f t="shared" si="40"/>
        <v>1.2889790059046307</v>
      </c>
      <c r="V169" s="57">
        <f t="shared" si="40"/>
        <v>4.3598838242505096</v>
      </c>
    </row>
    <row r="170" spans="3:23" x14ac:dyDescent="0.45">
      <c r="C170" s="48">
        <f t="shared" si="41"/>
        <v>8</v>
      </c>
      <c r="D170" s="48">
        <v>8</v>
      </c>
      <c r="E170" s="1" cm="1">
        <f t="array" ref="E170">INDEX(Example_3_Adap!$E$12:$AR$119,MATCH(Analysis_2_Adap_paper!$C170,Example_3_Adap!$C$12:$C$119)+Analysis_2_Adap_paper!$D170-COUNT($C$163:$C$171),MATCH(Analysis_2_Adap_paper!E$162,Example_3_Adap!$E$11:$AR$11,0))</f>
        <v>3.2864045351743698E-7</v>
      </c>
      <c r="F170" s="1" cm="1">
        <f t="array" ref="F170">INDEX(Example_3_Adap!$E$12:$AR$119,MATCH(Analysis_2_Adap_paper!$C170,Example_3_Adap!$C$12:$C$119)+Analysis_2_Adap_paper!$D170-COUNT($C$163:$C$171),MATCH(Analysis_2_Adap_paper!F$162,Example_3_Adap!$E$11:$AR$11,0))</f>
        <v>1.6482317732879801E-9</v>
      </c>
      <c r="G170" s="1" cm="1">
        <f t="array" ref="G170">INDEX(Example_3_Adap!$E$12:$AR$119,MATCH(Analysis_2_Adap_paper!$C170,Example_3_Adap!$C$12:$C$119)+Analysis_2_Adap_paper!$D170-COUNT($C$163:$C$171),MATCH(Analysis_2_Adap_paper!G$162,Example_3_Adap!$E$11:$AR$11,0))</f>
        <v>1.1696472897310699</v>
      </c>
      <c r="H170" s="1" cm="1">
        <f t="array" ref="H170">INDEX(Example_3_Adap!$E$12:$AR$119,MATCH(Analysis_2_Adap_paper!$C170,Example_3_Adap!$C$12:$C$119)+Analysis_2_Adap_paper!$D170-COUNT($C$163:$C$171),MATCH(Analysis_2_Adap_paper!H$162,Example_3_Adap!$E$11:$AR$11,0))</f>
        <v>1.5540559136967199E-5</v>
      </c>
      <c r="I170" s="1" cm="1">
        <f t="array" ref="I170">INDEX(Example_3_Adap!$E$12:$AR$119,MATCH(Analysis_2_Adap_paper!$C170,Example_3_Adap!$C$12:$C$119)+Analysis_2_Adap_paper!$D170-COUNT($C$163:$C$171),MATCH(Analysis_2_Adap_paper!I$162,Example_3_Adap!$E$11:$AR$11,0))</f>
        <v>6.4065012850278396E-8</v>
      </c>
      <c r="J170" s="1" cm="1">
        <f t="array" ref="J170">INDEX(Example_3_Adap!$E$12:$AR$119,MATCH(Analysis_2_Adap_paper!$C170,Example_3_Adap!$C$12:$C$119)+Analysis_2_Adap_paper!$D170-COUNT($C$163:$C$171),MATCH(Analysis_2_Adap_paper!J$162,Example_3_Adap!$E$11:$AR$11,0))</f>
        <v>2.5087987243210798E-12</v>
      </c>
      <c r="K170" s="68"/>
      <c r="Q170" s="57">
        <f t="shared" si="42"/>
        <v>-2.7047901987229701</v>
      </c>
      <c r="R170" s="57">
        <f t="shared" si="40"/>
        <v>-0.15429363932643256</v>
      </c>
      <c r="S170" s="57">
        <f t="shared" si="40"/>
        <v>-5.2561174017332295</v>
      </c>
      <c r="T170" s="57">
        <f t="shared" si="40"/>
        <v>-4.3848707270318821</v>
      </c>
      <c r="U170" s="57">
        <f t="shared" si="40"/>
        <v>0.5026989918758783</v>
      </c>
      <c r="V170" s="57">
        <f t="shared" si="40"/>
        <v>0.78379446088366123</v>
      </c>
    </row>
    <row r="171" spans="3:23" x14ac:dyDescent="0.45">
      <c r="C171" s="48">
        <f t="shared" si="41"/>
        <v>8</v>
      </c>
      <c r="D171" s="48">
        <v>9</v>
      </c>
      <c r="E171" s="1" cm="1">
        <f t="array" ref="E171">INDEX(Example_3_Adap!$E$12:$AR$119,MATCH(Analysis_2_Adap_paper!$C171,Example_3_Adap!$C$12:$C$119)+Analysis_2_Adap_paper!$D171-COUNT($C$163:$C$171),MATCH(Analysis_2_Adap_paper!E$162,Example_3_Adap!$E$11:$AR$11,0))</f>
        <v>6.5745553001761405E-7</v>
      </c>
      <c r="F171" s="1" cm="1">
        <f t="array" ref="F171">INDEX(Example_3_Adap!$E$12:$AR$119,MATCH(Analysis_2_Adap_paper!$C171,Example_3_Adap!$C$12:$C$119)+Analysis_2_Adap_paper!$D171-COUNT($C$163:$C$171),MATCH(Analysis_2_Adap_paper!F$162,Example_3_Adap!$E$11:$AR$11,0))</f>
        <v>4.49440705097003E-7</v>
      </c>
      <c r="G171" s="1" cm="1">
        <f t="array" ref="G171">INDEX(Example_3_Adap!$E$12:$AR$119,MATCH(Analysis_2_Adap_paper!$C171,Example_3_Adap!$C$12:$C$119)+Analysis_2_Adap_paper!$D171-COUNT($C$163:$C$171),MATCH(Analysis_2_Adap_paper!G$162,Example_3_Adap!$E$11:$AR$11,0))</f>
        <v>0.38188226998317898</v>
      </c>
      <c r="H171" s="1" cm="1">
        <f t="array" ref="H171">INDEX(Example_3_Adap!$E$12:$AR$119,MATCH(Analysis_2_Adap_paper!$C171,Example_3_Adap!$C$12:$C$119)+Analysis_2_Adap_paper!$D171-COUNT($C$163:$C$171),MATCH(Analysis_2_Adap_paper!H$162,Example_3_Adap!$E$11:$AR$11,0))</f>
        <v>1.58255121856357E-3</v>
      </c>
      <c r="I171" s="1" cm="1">
        <f t="array" ref="I171">INDEX(Example_3_Adap!$E$12:$AR$119,MATCH(Analysis_2_Adap_paper!$C171,Example_3_Adap!$C$12:$C$119)+Analysis_2_Adap_paper!$D171-COUNT($C$163:$C$171),MATCH(Analysis_2_Adap_paper!I$162,Example_3_Adap!$E$11:$AR$11,0))</f>
        <v>7.2571864961901103E-8</v>
      </c>
      <c r="J171" s="1" cm="1">
        <f t="array" ref="J171">INDEX(Example_3_Adap!$E$12:$AR$119,MATCH(Analysis_2_Adap_paper!$C171,Example_3_Adap!$C$12:$C$119)+Analysis_2_Adap_paper!$D171-COUNT($C$163:$C$171),MATCH(Analysis_2_Adap_paper!J$162,Example_3_Adap!$E$11:$AR$11,0))</f>
        <v>2.4720503422059799E-12</v>
      </c>
      <c r="K171" s="68"/>
      <c r="Q171" s="57">
        <f t="shared" si="42"/>
        <v>-1.000383236830753</v>
      </c>
      <c r="R171" s="57">
        <f t="shared" si="40"/>
        <v>-8.0910678550681308</v>
      </c>
      <c r="S171" s="57">
        <f t="shared" si="40"/>
        <v>1.6148737016093826</v>
      </c>
      <c r="T171" s="57">
        <f t="shared" si="40"/>
        <v>-6.6700699706643194</v>
      </c>
      <c r="U171" s="57">
        <f t="shared" si="40"/>
        <v>-0.17987365701395347</v>
      </c>
      <c r="V171" s="57">
        <f t="shared" si="40"/>
        <v>2.1288607597093168E-2</v>
      </c>
    </row>
    <row r="173" spans="3:23" x14ac:dyDescent="0.45">
      <c r="C173" s="93" t="s">
        <v>15</v>
      </c>
      <c r="D173" s="94"/>
      <c r="E173" s="94"/>
      <c r="F173" s="94"/>
      <c r="G173" s="94"/>
      <c r="H173" s="94"/>
      <c r="I173" s="94"/>
      <c r="J173" s="95"/>
      <c r="K173" s="72"/>
      <c r="P173" s="90" t="s">
        <v>103</v>
      </c>
      <c r="Q173" s="91"/>
      <c r="R173" s="91"/>
      <c r="S173" s="91"/>
      <c r="T173" s="91"/>
      <c r="U173" s="91"/>
      <c r="V173" s="91"/>
      <c r="W173" s="92"/>
    </row>
    <row r="174" spans="3:23" x14ac:dyDescent="0.45">
      <c r="C174" s="50" t="s">
        <v>11</v>
      </c>
      <c r="D174" s="50" t="s">
        <v>14</v>
      </c>
      <c r="E174" s="54" t="s">
        <v>17</v>
      </c>
      <c r="F174" s="54" t="s">
        <v>18</v>
      </c>
      <c r="G174" s="54" t="s">
        <v>22</v>
      </c>
      <c r="H174" s="54" t="s">
        <v>100</v>
      </c>
      <c r="I174" s="54" t="s">
        <v>99</v>
      </c>
      <c r="J174" s="54" t="s">
        <v>102</v>
      </c>
      <c r="K174" s="71"/>
      <c r="Q174" t="str">
        <f t="shared" ref="Q174:V174" si="43">E174</f>
        <v>St_RBF_AD</v>
      </c>
      <c r="R174" t="str">
        <f t="shared" si="43"/>
        <v>Mu_RBF_AD</v>
      </c>
      <c r="S174" t="str">
        <f t="shared" si="43"/>
        <v>Mu_LRBF_AD</v>
      </c>
      <c r="T174" t="str">
        <f t="shared" si="43"/>
        <v>Mu_1E-9_CPLRBF_AD</v>
      </c>
      <c r="U174" t="str">
        <f t="shared" si="43"/>
        <v>Mu_1E-13_CPLRBF_AD</v>
      </c>
      <c r="V174" t="str">
        <f t="shared" si="43"/>
        <v>Mu_1E-6_CPLRBF_AD</v>
      </c>
    </row>
    <row r="175" spans="3:23" x14ac:dyDescent="0.45">
      <c r="C175" s="53">
        <v>8</v>
      </c>
      <c r="D175" s="48">
        <v>1</v>
      </c>
      <c r="E175" s="1" cm="1">
        <f t="array" ref="E175">INDEX(Example_3_Adap!$AS$12:$CF$119,MATCH(Analysis_2_Adap_paper!$C175,Example_3_Adap!$C$12:$C$119)+Analysis_2_Adap_paper!$D175-COUNT($C$175:$C$183),MATCH(Analysis_2_Adap_paper!E$174,Example_3_Adap!$AS$11:$CF$11,0))</f>
        <v>1.6127148297734801E-3</v>
      </c>
      <c r="F175" s="1" cm="1">
        <f t="array" ref="F175">INDEX(Example_3_Adap!$AS$12:$CF$119,MATCH(Analysis_2_Adap_paper!$C175,Example_3_Adap!$C$12:$C$119)+Analysis_2_Adap_paper!$D175-COUNT($C$175:$C$183),MATCH(Analysis_2_Adap_paper!F$174,Example_3_Adap!$AS$11:$CF$11,0))</f>
        <v>1.6127148297734801E-3</v>
      </c>
      <c r="G175" s="1" cm="1">
        <f t="array" ref="G175">INDEX(Example_3_Adap!$AS$12:$CF$119,MATCH(Analysis_2_Adap_paper!$C175,Example_3_Adap!$C$12:$C$119)+Analysis_2_Adap_paper!$D175-COUNT($C$175:$C$183),MATCH(Analysis_2_Adap_paper!G$174,Example_3_Adap!$AS$11:$CF$11,0))</f>
        <v>1.61271482957173E-3</v>
      </c>
      <c r="H175" s="1" cm="1">
        <f t="array" ref="H175">INDEX(Example_3_Adap!$AS$12:$CF$119,MATCH(Analysis_2_Adap_paper!$C175,Example_3_Adap!$C$12:$C$119)+Analysis_2_Adap_paper!$D175-COUNT($C$175:$C$183),MATCH(Analysis_2_Adap_paper!H$174,Example_3_Adap!$AS$11:$CF$11,0))</f>
        <v>1.6127372096833999E-3</v>
      </c>
      <c r="I175" s="1" cm="1">
        <f t="array" ref="I175">INDEX(Example_3_Adap!$AS$12:$CF$119,MATCH(Analysis_2_Adap_paper!$C175,Example_3_Adap!$C$12:$C$119)+Analysis_2_Adap_paper!$D175-COUNT($C$175:$C$183),MATCH(Analysis_2_Adap_paper!I$174,Example_3_Adap!$AS$11:$CF$11,0))</f>
        <v>1.61271483186687E-3</v>
      </c>
      <c r="J175" s="1" cm="1">
        <f t="array" ref="J175">INDEX(Example_3_Adap!$AS$12:$CF$119,MATCH(Analysis_2_Adap_paper!$C175,Example_3_Adap!$C$12:$C$119)+Analysis_2_Adap_paper!$D175-COUNT($C$175:$C$183),MATCH(Analysis_2_Adap_paper!J$174,Example_3_Adap!$AS$11:$CF$11,0))</f>
        <v>1.6350926300576999E-3</v>
      </c>
      <c r="K175" s="68"/>
      <c r="Q175" s="56" t="s">
        <v>93</v>
      </c>
      <c r="R175" s="56" t="s">
        <v>93</v>
      </c>
      <c r="S175" s="56" t="s">
        <v>93</v>
      </c>
      <c r="T175" s="56" t="s">
        <v>93</v>
      </c>
      <c r="U175" s="56" t="s">
        <v>93</v>
      </c>
      <c r="V175" s="56" t="s">
        <v>93</v>
      </c>
    </row>
    <row r="176" spans="3:23" x14ac:dyDescent="0.45">
      <c r="C176" s="48">
        <f>C175</f>
        <v>8</v>
      </c>
      <c r="D176" s="48">
        <v>2</v>
      </c>
      <c r="E176" s="1" cm="1">
        <f t="array" ref="E176">INDEX(Example_3_Adap!$AS$12:$CF$119,MATCH(Analysis_2_Adap_paper!$C176,Example_3_Adap!$C$12:$C$119)+Analysis_2_Adap_paper!$D176-COUNT($C$175:$C$183),MATCH(Analysis_2_Adap_paper!E$174,Example_3_Adap!$AS$11:$CF$11,0))</f>
        <v>8.2601861490448102E-5</v>
      </c>
      <c r="F176" s="1" cm="1">
        <f t="array" ref="F176">INDEX(Example_3_Adap!$AS$12:$CF$119,MATCH(Analysis_2_Adap_paper!$C176,Example_3_Adap!$C$12:$C$119)+Analysis_2_Adap_paper!$D176-COUNT($C$175:$C$183),MATCH(Analysis_2_Adap_paper!F$174,Example_3_Adap!$AS$11:$CF$11,0))</f>
        <v>3.7210327128105797E-5</v>
      </c>
      <c r="G176" s="1" cm="1">
        <f t="array" ref="G176">INDEX(Example_3_Adap!$AS$12:$CF$119,MATCH(Analysis_2_Adap_paper!$C176,Example_3_Adap!$C$12:$C$119)+Analysis_2_Adap_paper!$D176-COUNT($C$175:$C$183),MATCH(Analysis_2_Adap_paper!G$174,Example_3_Adap!$AS$11:$CF$11,0))</f>
        <v>3.7210326809718798E-5</v>
      </c>
      <c r="H176" s="1" cm="1">
        <f t="array" ref="H176">INDEX(Example_3_Adap!$AS$12:$CF$119,MATCH(Analysis_2_Adap_paper!$C176,Example_3_Adap!$C$12:$C$119)+Analysis_2_Adap_paper!$D176-COUNT($C$175:$C$183),MATCH(Analysis_2_Adap_paper!H$174,Example_3_Adap!$AS$11:$CF$11,0))</f>
        <v>3.72308475416701E-5</v>
      </c>
      <c r="I176" s="1" cm="1">
        <f t="array" ref="I176">INDEX(Example_3_Adap!$AS$12:$CF$119,MATCH(Analysis_2_Adap_paper!$C176,Example_3_Adap!$C$12:$C$119)+Analysis_2_Adap_paper!$D176-COUNT($C$175:$C$183),MATCH(Analysis_2_Adap_paper!I$174,Example_3_Adap!$AS$11:$CF$11,0))</f>
        <v>3.72103292603203E-5</v>
      </c>
      <c r="J176" s="1" cm="1">
        <f t="array" ref="J176">INDEX(Example_3_Adap!$AS$12:$CF$119,MATCH(Analysis_2_Adap_paper!$C176,Example_3_Adap!$C$12:$C$119)+Analysis_2_Adap_paper!$D176-COUNT($C$175:$C$183),MATCH(Analysis_2_Adap_paper!J$174,Example_3_Adap!$AS$11:$CF$11,0))</f>
        <v>5.70488120829229E-5</v>
      </c>
      <c r="K176" s="68"/>
      <c r="Q176" s="57">
        <f>LOG(E175/E176)/LOG(2)</f>
        <v>4.2871732503980544</v>
      </c>
      <c r="R176" s="57">
        <f t="shared" ref="R176:V183" si="44">LOG(F175/F176)/LOG(2)</f>
        <v>5.4376444708246821</v>
      </c>
      <c r="S176" s="57">
        <f t="shared" si="44"/>
        <v>5.4376444829884996</v>
      </c>
      <c r="T176" s="57">
        <f t="shared" si="44"/>
        <v>5.4368691061283574</v>
      </c>
      <c r="U176" s="57">
        <f t="shared" si="44"/>
        <v>5.4376443900285212</v>
      </c>
      <c r="V176" s="57">
        <f t="shared" si="44"/>
        <v>4.8410317124557984</v>
      </c>
    </row>
    <row r="177" spans="2:22" x14ac:dyDescent="0.45">
      <c r="C177" s="48">
        <f t="shared" ref="C177:C183" si="45">C176</f>
        <v>8</v>
      </c>
      <c r="D177" s="48">
        <v>3</v>
      </c>
      <c r="E177" s="1" cm="1">
        <f t="array" ref="E177">INDEX(Example_3_Adap!$AS$12:$CF$119,MATCH(Analysis_2_Adap_paper!$C177,Example_3_Adap!$C$12:$C$119)+Analysis_2_Adap_paper!$D177-COUNT($C$175:$C$183),MATCH(Analysis_2_Adap_paper!E$174,Example_3_Adap!$AS$11:$CF$11,0))</f>
        <v>1.52274660447928E-6</v>
      </c>
      <c r="F177" s="1" cm="1">
        <f t="array" ref="F177">INDEX(Example_3_Adap!$AS$12:$CF$119,MATCH(Analysis_2_Adap_paper!$C177,Example_3_Adap!$C$12:$C$119)+Analysis_2_Adap_paper!$D177-COUNT($C$175:$C$183),MATCH(Analysis_2_Adap_paper!F$174,Example_3_Adap!$AS$11:$CF$11,0))</f>
        <v>2.0347970033201999E-7</v>
      </c>
      <c r="G177" s="1" cm="1">
        <f t="array" ref="G177">INDEX(Example_3_Adap!$AS$12:$CF$119,MATCH(Analysis_2_Adap_paper!$C177,Example_3_Adap!$C$12:$C$119)+Analysis_2_Adap_paper!$D177-COUNT($C$175:$C$183),MATCH(Analysis_2_Adap_paper!G$174,Example_3_Adap!$AS$11:$CF$11,0))</f>
        <v>2.0350155789007501E-7</v>
      </c>
      <c r="H177" s="1" cm="1">
        <f t="array" ref="H177">INDEX(Example_3_Adap!$AS$12:$CF$119,MATCH(Analysis_2_Adap_paper!$C177,Example_3_Adap!$C$12:$C$119)+Analysis_2_Adap_paper!$D177-COUNT($C$175:$C$183),MATCH(Analysis_2_Adap_paper!H$174,Example_3_Adap!$AS$11:$CF$11,0))</f>
        <v>1.0167167289034001E-6</v>
      </c>
      <c r="I177" s="1" cm="1">
        <f t="array" ref="I177">INDEX(Example_3_Adap!$AS$12:$CF$119,MATCH(Analysis_2_Adap_paper!$C177,Example_3_Adap!$C$12:$C$119)+Analysis_2_Adap_paper!$D177-COUNT($C$175:$C$183),MATCH(Analysis_2_Adap_paper!I$174,Example_3_Adap!$AS$11:$CF$11,0))</f>
        <v>2.0385924782934801E-7</v>
      </c>
      <c r="J177" s="1" cm="1">
        <f t="array" ref="J177">INDEX(Example_3_Adap!$AS$12:$CF$119,MATCH(Analysis_2_Adap_paper!$C177,Example_3_Adap!$C$12:$C$119)+Analysis_2_Adap_paper!$D177-COUNT($C$175:$C$183),MATCH(Analysis_2_Adap_paper!J$174,Example_3_Adap!$AS$11:$CF$11,0))</f>
        <v>2.2611805810256399E-6</v>
      </c>
      <c r="K177" s="68"/>
      <c r="Q177" s="57">
        <f t="shared" ref="Q177:Q183" si="46">LOG(E176/E177)/LOG(2)</f>
        <v>5.7614265016267341</v>
      </c>
      <c r="R177" s="57">
        <f t="shared" si="44"/>
        <v>7.5146743888627032</v>
      </c>
      <c r="S177" s="57">
        <f t="shared" si="44"/>
        <v>7.514519412180344</v>
      </c>
      <c r="T177" s="57">
        <f t="shared" si="44"/>
        <v>5.1945087729463086</v>
      </c>
      <c r="U177" s="57">
        <f t="shared" si="44"/>
        <v>7.5119859417304413</v>
      </c>
      <c r="V177" s="57">
        <f t="shared" si="44"/>
        <v>4.6570487284141242</v>
      </c>
    </row>
    <row r="178" spans="2:22" x14ac:dyDescent="0.45">
      <c r="C178" s="48">
        <f t="shared" si="45"/>
        <v>8</v>
      </c>
      <c r="D178" s="48">
        <v>4</v>
      </c>
      <c r="E178" s="1" cm="1">
        <f t="array" ref="E178">INDEX(Example_3_Adap!$AS$12:$CF$119,MATCH(Analysis_2_Adap_paper!$C178,Example_3_Adap!$C$12:$C$119)+Analysis_2_Adap_paper!$D178-COUNT($C$175:$C$183),MATCH(Analysis_2_Adap_paper!E$174,Example_3_Adap!$AS$11:$CF$11,0))</f>
        <v>6.6037824968852705E-8</v>
      </c>
      <c r="F178" s="1" cm="1">
        <f t="array" ref="F178">INDEX(Example_3_Adap!$AS$12:$CF$119,MATCH(Analysis_2_Adap_paper!$C178,Example_3_Adap!$C$12:$C$119)+Analysis_2_Adap_paper!$D178-COUNT($C$175:$C$183),MATCH(Analysis_2_Adap_paper!F$174,Example_3_Adap!$AS$11:$CF$11,0))</f>
        <v>8.2935501349181704E-10</v>
      </c>
      <c r="G178" s="1" cm="1">
        <f t="array" ref="G178">INDEX(Example_3_Adap!$AS$12:$CF$119,MATCH(Analysis_2_Adap_paper!$C178,Example_3_Adap!$C$12:$C$119)+Analysis_2_Adap_paper!$D178-COUNT($C$175:$C$183),MATCH(Analysis_2_Adap_paper!G$174,Example_3_Adap!$AS$11:$CF$11,0))</f>
        <v>1.44170734034548E-8</v>
      </c>
      <c r="H178" s="1" cm="1">
        <f t="array" ref="H178">INDEX(Example_3_Adap!$AS$12:$CF$119,MATCH(Analysis_2_Adap_paper!$C178,Example_3_Adap!$C$12:$C$119)+Analysis_2_Adap_paper!$D178-COUNT($C$175:$C$183),MATCH(Analysis_2_Adap_paper!H$174,Example_3_Adap!$AS$11:$CF$11,0))</f>
        <v>1.5427362545026E-8</v>
      </c>
      <c r="I178" s="1" cm="1">
        <f t="array" ref="I178">INDEX(Example_3_Adap!$AS$12:$CF$119,MATCH(Analysis_2_Adap_paper!$C178,Example_3_Adap!$C$12:$C$119)+Analysis_2_Adap_paper!$D178-COUNT($C$175:$C$183),MATCH(Analysis_2_Adap_paper!I$174,Example_3_Adap!$AS$11:$CF$11,0))</f>
        <v>1.3334681551069101E-9</v>
      </c>
      <c r="J178" s="1" cm="1">
        <f t="array" ref="J178">INDEX(Example_3_Adap!$AS$12:$CF$119,MATCH(Analysis_2_Adap_paper!$C178,Example_3_Adap!$C$12:$C$119)+Analysis_2_Adap_paper!$D178-COUNT($C$175:$C$183),MATCH(Analysis_2_Adap_paper!J$174,Example_3_Adap!$AS$11:$CF$11,0))</f>
        <v>9.5757197922753697E-8</v>
      </c>
      <c r="K178" s="68"/>
      <c r="Q178" s="57">
        <f t="shared" si="46"/>
        <v>4.5272394729577714</v>
      </c>
      <c r="R178" s="57">
        <f t="shared" si="44"/>
        <v>7.9386793656958332</v>
      </c>
      <c r="S178" s="57">
        <f t="shared" si="44"/>
        <v>3.8191895997125602</v>
      </c>
      <c r="T178" s="57">
        <f t="shared" si="44"/>
        <v>6.0422825300191318</v>
      </c>
      <c r="U178" s="57">
        <f t="shared" si="44"/>
        <v>7.2562462222772934</v>
      </c>
      <c r="V178" s="57">
        <f t="shared" si="44"/>
        <v>4.5615514657942651</v>
      </c>
    </row>
    <row r="179" spans="2:22" x14ac:dyDescent="0.45">
      <c r="C179" s="48">
        <f t="shared" si="45"/>
        <v>8</v>
      </c>
      <c r="D179" s="48">
        <v>5</v>
      </c>
      <c r="E179" s="1" cm="1">
        <f t="array" ref="E179">INDEX(Example_3_Adap!$AS$12:$CF$119,MATCH(Analysis_2_Adap_paper!$C179,Example_3_Adap!$C$12:$C$119)+Analysis_2_Adap_paper!$D179-COUNT($C$175:$C$183),MATCH(Analysis_2_Adap_paper!E$174,Example_3_Adap!$AS$11:$CF$11,0))</f>
        <v>1.57455043047225E-8</v>
      </c>
      <c r="F179" s="1" cm="1">
        <f t="array" ref="F179">INDEX(Example_3_Adap!$AS$12:$CF$119,MATCH(Analysis_2_Adap_paper!$C179,Example_3_Adap!$C$12:$C$119)+Analysis_2_Adap_paper!$D179-COUNT($C$175:$C$183),MATCH(Analysis_2_Adap_paper!F$174,Example_3_Adap!$AS$11:$CF$11,0))</f>
        <v>1.4638258568587299E-10</v>
      </c>
      <c r="G179" s="1" cm="1">
        <f t="array" ref="G179">INDEX(Example_3_Adap!$AS$12:$CF$119,MATCH(Analysis_2_Adap_paper!$C179,Example_3_Adap!$C$12:$C$119)+Analysis_2_Adap_paper!$D179-COUNT($C$175:$C$183),MATCH(Analysis_2_Adap_paper!G$174,Example_3_Adap!$AS$11:$CF$11,0))</f>
        <v>3.43241299096193E-8</v>
      </c>
      <c r="H179" s="1" cm="1">
        <f t="array" ref="H179">INDEX(Example_3_Adap!$AS$12:$CF$119,MATCH(Analysis_2_Adap_paper!$C179,Example_3_Adap!$C$12:$C$119)+Analysis_2_Adap_paper!$D179-COUNT($C$175:$C$183),MATCH(Analysis_2_Adap_paper!H$174,Example_3_Adap!$AS$11:$CF$11,0))</f>
        <v>2.4924147786847601E-10</v>
      </c>
      <c r="I179" s="1" cm="1">
        <f t="array" ref="I179">INDEX(Example_3_Adap!$AS$12:$CF$119,MATCH(Analysis_2_Adap_paper!$C179,Example_3_Adap!$C$12:$C$119)+Analysis_2_Adap_paper!$D179-COUNT($C$175:$C$183),MATCH(Analysis_2_Adap_paper!I$174,Example_3_Adap!$AS$11:$CF$11,0))</f>
        <v>2.4895085299241201E-10</v>
      </c>
      <c r="J179" s="1" cm="1">
        <f t="array" ref="J179">INDEX(Example_3_Adap!$AS$12:$CF$119,MATCH(Analysis_2_Adap_paper!$C179,Example_3_Adap!$C$12:$C$119)+Analysis_2_Adap_paper!$D179-COUNT($C$175:$C$183),MATCH(Analysis_2_Adap_paper!J$174,Example_3_Adap!$AS$11:$CF$11,0))</f>
        <v>2.8117444221042502E-9</v>
      </c>
      <c r="K179" s="68"/>
      <c r="Q179" s="57">
        <f t="shared" si="46"/>
        <v>2.0683526386690843</v>
      </c>
      <c r="R179" s="57">
        <f t="shared" si="44"/>
        <v>2.5022458590964565</v>
      </c>
      <c r="S179" s="57">
        <f t="shared" si="44"/>
        <v>-1.2514448154762263</v>
      </c>
      <c r="T179" s="57">
        <f t="shared" si="44"/>
        <v>5.9518034538168418</v>
      </c>
      <c r="U179" s="57">
        <f t="shared" si="44"/>
        <v>2.4212505082307882</v>
      </c>
      <c r="V179" s="57">
        <f t="shared" si="44"/>
        <v>5.0898435668367981</v>
      </c>
    </row>
    <row r="180" spans="2:22" x14ac:dyDescent="0.45">
      <c r="C180" s="48">
        <f t="shared" si="45"/>
        <v>8</v>
      </c>
      <c r="D180" s="48">
        <v>6</v>
      </c>
      <c r="E180" s="1" cm="1">
        <f t="array" ref="E180">INDEX(Example_3_Adap!$AS$12:$CF$119,MATCH(Analysis_2_Adap_paper!$C180,Example_3_Adap!$C$12:$C$119)+Analysis_2_Adap_paper!$D180-COUNT($C$175:$C$183),MATCH(Analysis_2_Adap_paper!E$174,Example_3_Adap!$AS$11:$CF$11,0))</f>
        <v>5.6814052538986399E-8</v>
      </c>
      <c r="F180" s="1" cm="1">
        <f t="array" ref="F180">INDEX(Example_3_Adap!$AS$12:$CF$119,MATCH(Analysis_2_Adap_paper!$C180,Example_3_Adap!$C$12:$C$119)+Analysis_2_Adap_paper!$D180-COUNT($C$175:$C$183),MATCH(Analysis_2_Adap_paper!F$174,Example_3_Adap!$AS$11:$CF$11,0))</f>
        <v>4.4420812861514803E-10</v>
      </c>
      <c r="G180" s="1" cm="1">
        <f t="array" ref="G180">INDEX(Example_3_Adap!$AS$12:$CF$119,MATCH(Analysis_2_Adap_paper!$C180,Example_3_Adap!$C$12:$C$119)+Analysis_2_Adap_paper!$D180-COUNT($C$175:$C$183),MATCH(Analysis_2_Adap_paper!G$174,Example_3_Adap!$AS$11:$CF$11,0))</f>
        <v>9.4412651161529902E-8</v>
      </c>
      <c r="H180" s="1" cm="1">
        <f t="array" ref="H180">INDEX(Example_3_Adap!$AS$12:$CF$119,MATCH(Analysis_2_Adap_paper!$C180,Example_3_Adap!$C$12:$C$119)+Analysis_2_Adap_paper!$D180-COUNT($C$175:$C$183),MATCH(Analysis_2_Adap_paper!H$174,Example_3_Adap!$AS$11:$CF$11,0))</f>
        <v>7.1435635417503803E-12</v>
      </c>
      <c r="I180" s="1" cm="1">
        <f t="array" ref="I180">INDEX(Example_3_Adap!$AS$12:$CF$119,MATCH(Analysis_2_Adap_paper!$C180,Example_3_Adap!$C$12:$C$119)+Analysis_2_Adap_paper!$D180-COUNT($C$175:$C$183),MATCH(Analysis_2_Adap_paper!I$174,Example_3_Adap!$AS$11:$CF$11,0))</f>
        <v>2.5098136191296002E-10</v>
      </c>
      <c r="J180" s="1" cm="1">
        <f t="array" ref="J180">INDEX(Example_3_Adap!$AS$12:$CF$119,MATCH(Analysis_2_Adap_paper!$C180,Example_3_Adap!$C$12:$C$119)+Analysis_2_Adap_paper!$D180-COUNT($C$175:$C$183),MATCH(Analysis_2_Adap_paper!J$174,Example_3_Adap!$AS$11:$CF$11,0))</f>
        <v>7.7639791813117604E-11</v>
      </c>
      <c r="K180" s="68"/>
      <c r="Q180" s="57">
        <f t="shared" si="46"/>
        <v>-1.8513078483432153</v>
      </c>
      <c r="R180" s="57">
        <f t="shared" si="44"/>
        <v>-1.6014918586640763</v>
      </c>
      <c r="S180" s="57">
        <f t="shared" si="44"/>
        <v>-1.459757042010005</v>
      </c>
      <c r="T180" s="57">
        <f t="shared" si="44"/>
        <v>5.1247564290176104</v>
      </c>
      <c r="U180" s="57">
        <f t="shared" si="44"/>
        <v>-1.1719273818040483E-2</v>
      </c>
      <c r="V180" s="57">
        <f t="shared" si="44"/>
        <v>5.1785254045798643</v>
      </c>
    </row>
    <row r="181" spans="2:22" x14ac:dyDescent="0.45">
      <c r="C181" s="48">
        <f t="shared" si="45"/>
        <v>8</v>
      </c>
      <c r="D181" s="48">
        <v>7</v>
      </c>
      <c r="E181" s="1" cm="1">
        <f t="array" ref="E181">INDEX(Example_3_Adap!$AS$12:$CF$119,MATCH(Analysis_2_Adap_paper!$C181,Example_3_Adap!$C$12:$C$119)+Analysis_2_Adap_paper!$D181-COUNT($C$175:$C$183),MATCH(Analysis_2_Adap_paper!E$174,Example_3_Adap!$AS$11:$CF$11,0))</f>
        <v>3.0327107873643998E-8</v>
      </c>
      <c r="F181" s="1" cm="1">
        <f t="array" ref="F181">INDEX(Example_3_Adap!$AS$12:$CF$119,MATCH(Analysis_2_Adap_paper!$C181,Example_3_Adap!$C$12:$C$119)+Analysis_2_Adap_paper!$D181-COUNT($C$175:$C$183),MATCH(Analysis_2_Adap_paper!F$174,Example_3_Adap!$AS$11:$CF$11,0))</f>
        <v>6.5034619597544802E-10</v>
      </c>
      <c r="G181" s="1" cm="1">
        <f t="array" ref="G181">INDEX(Example_3_Adap!$AS$12:$CF$119,MATCH(Analysis_2_Adap_paper!$C181,Example_3_Adap!$C$12:$C$119)+Analysis_2_Adap_paper!$D181-COUNT($C$175:$C$183),MATCH(Analysis_2_Adap_paper!G$174,Example_3_Adap!$AS$11:$CF$11,0))</f>
        <v>2.2703404178459599E-7</v>
      </c>
      <c r="H181" s="1" cm="1">
        <f t="array" ref="H181">INDEX(Example_3_Adap!$AS$12:$CF$119,MATCH(Analysis_2_Adap_paper!$C181,Example_3_Adap!$C$12:$C$119)+Analysis_2_Adap_paper!$D181-COUNT($C$175:$C$183),MATCH(Analysis_2_Adap_paper!H$174,Example_3_Adap!$AS$11:$CF$11,0))</f>
        <v>7.1872974124472899E-12</v>
      </c>
      <c r="I181" s="1" cm="1">
        <f t="array" ref="I181">INDEX(Example_3_Adap!$AS$12:$CF$119,MATCH(Analysis_2_Adap_paper!$C181,Example_3_Adap!$C$12:$C$119)+Analysis_2_Adap_paper!$D181-COUNT($C$175:$C$183),MATCH(Analysis_2_Adap_paper!I$174,Example_3_Adap!$AS$11:$CF$11,0))</f>
        <v>2.5086125647548198E-10</v>
      </c>
      <c r="J181" s="1" cm="1">
        <f t="array" ref="J181">INDEX(Example_3_Adap!$AS$12:$CF$119,MATCH(Analysis_2_Adap_paper!$C181,Example_3_Adap!$C$12:$C$119)+Analysis_2_Adap_paper!$D181-COUNT($C$175:$C$183),MATCH(Analysis_2_Adap_paper!J$174,Example_3_Adap!$AS$11:$CF$11,0))</f>
        <v>2.4454785737291002E-12</v>
      </c>
      <c r="K181" s="68"/>
      <c r="Q181" s="57">
        <f t="shared" si="46"/>
        <v>0.9056398911205964</v>
      </c>
      <c r="R181" s="57">
        <f t="shared" si="44"/>
        <v>-0.54997211306135185</v>
      </c>
      <c r="S181" s="57">
        <f t="shared" si="44"/>
        <v>-1.2658565365933776</v>
      </c>
      <c r="T181" s="57">
        <f t="shared" si="44"/>
        <v>-8.8054492250814933E-3</v>
      </c>
      <c r="U181" s="57">
        <f t="shared" si="44"/>
        <v>6.9055722249377108E-4</v>
      </c>
      <c r="V181" s="57">
        <f t="shared" si="44"/>
        <v>4.9886075200014108</v>
      </c>
    </row>
    <row r="182" spans="2:22" x14ac:dyDescent="0.45">
      <c r="C182" s="48">
        <f t="shared" si="45"/>
        <v>8</v>
      </c>
      <c r="D182" s="48">
        <v>8</v>
      </c>
      <c r="E182" s="1" cm="1">
        <f t="array" ref="E182">INDEX(Example_3_Adap!$AS$12:$CF$119,MATCH(Analysis_2_Adap_paper!$C182,Example_3_Adap!$C$12:$C$119)+Analysis_2_Adap_paper!$D182-COUNT($C$175:$C$183),MATCH(Analysis_2_Adap_paper!E$174,Example_3_Adap!$AS$11:$CF$11,0))</f>
        <v>2.16666898725366E-7</v>
      </c>
      <c r="F182" s="1" cm="1">
        <f t="array" ref="F182">INDEX(Example_3_Adap!$AS$12:$CF$119,MATCH(Analysis_2_Adap_paper!$C182,Example_3_Adap!$C$12:$C$119)+Analysis_2_Adap_paper!$D182-COUNT($C$175:$C$183),MATCH(Analysis_2_Adap_paper!F$174,Example_3_Adap!$AS$11:$CF$11,0))</f>
        <v>5.4460080833176597E-10</v>
      </c>
      <c r="G182" s="1" cm="1">
        <f t="array" ref="G182">INDEX(Example_3_Adap!$AS$12:$CF$119,MATCH(Analysis_2_Adap_paper!$C182,Example_3_Adap!$C$12:$C$119)+Analysis_2_Adap_paper!$D182-COUNT($C$175:$C$183),MATCH(Analysis_2_Adap_paper!G$174,Example_3_Adap!$AS$11:$CF$11,0))</f>
        <v>5.1266000571820501E-6</v>
      </c>
      <c r="H182" s="1" cm="1">
        <f t="array" ref="H182">INDEX(Example_3_Adap!$AS$12:$CF$119,MATCH(Analysis_2_Adap_paper!$C182,Example_3_Adap!$C$12:$C$119)+Analysis_2_Adap_paper!$D182-COUNT($C$175:$C$183),MATCH(Analysis_2_Adap_paper!H$174,Example_3_Adap!$AS$11:$CF$11,0))</f>
        <v>7.2279998277381304E-12</v>
      </c>
      <c r="I182" s="1" cm="1">
        <f t="array" ref="I182">INDEX(Example_3_Adap!$AS$12:$CF$119,MATCH(Analysis_2_Adap_paper!$C182,Example_3_Adap!$C$12:$C$119)+Analysis_2_Adap_paper!$D182-COUNT($C$175:$C$183),MATCH(Analysis_2_Adap_paper!I$174,Example_3_Adap!$AS$11:$CF$11,0))</f>
        <v>1.67560511215177E-8</v>
      </c>
      <c r="J182" s="1" cm="1">
        <f t="array" ref="J182">INDEX(Example_3_Adap!$AS$12:$CF$119,MATCH(Analysis_2_Adap_paper!$C182,Example_3_Adap!$C$12:$C$119)+Analysis_2_Adap_paper!$D182-COUNT($C$175:$C$183),MATCH(Analysis_2_Adap_paper!J$174,Example_3_Adap!$AS$11:$CF$11,0))</f>
        <v>7.62043434712582E-13</v>
      </c>
      <c r="K182" s="68"/>
      <c r="Q182" s="57">
        <f t="shared" si="46"/>
        <v>-2.8367989347115889</v>
      </c>
      <c r="R182" s="57">
        <f t="shared" si="44"/>
        <v>0.2560087825040484</v>
      </c>
      <c r="S182" s="57">
        <f t="shared" si="44"/>
        <v>-4.4970218143208207</v>
      </c>
      <c r="T182" s="57">
        <f t="shared" si="44"/>
        <v>-8.1470853865395366E-3</v>
      </c>
      <c r="U182" s="57">
        <f t="shared" si="44"/>
        <v>-6.0616487054741137</v>
      </c>
      <c r="V182" s="57">
        <f t="shared" si="44"/>
        <v>1.6821716889803142</v>
      </c>
    </row>
    <row r="183" spans="2:22" x14ac:dyDescent="0.45">
      <c r="C183" s="48">
        <f t="shared" si="45"/>
        <v>8</v>
      </c>
      <c r="D183" s="48">
        <v>9</v>
      </c>
      <c r="E183" s="1" cm="1">
        <f t="array" ref="E183">INDEX(Example_3_Adap!$AS$12:$CF$119,MATCH(Analysis_2_Adap_paper!$C183,Example_3_Adap!$C$12:$C$119)+Analysis_2_Adap_paper!$D183-COUNT($C$175:$C$183),MATCH(Analysis_2_Adap_paper!E$174,Example_3_Adap!$AS$11:$CF$11,0))</f>
        <v>3.8611991825609002E-7</v>
      </c>
      <c r="F183" s="1" cm="1">
        <f t="array" ref="F183">INDEX(Example_3_Adap!$AS$12:$CF$119,MATCH(Analysis_2_Adap_paper!$C183,Example_3_Adap!$C$12:$C$119)+Analysis_2_Adap_paper!$D183-COUNT($C$175:$C$183),MATCH(Analysis_2_Adap_paper!F$174,Example_3_Adap!$AS$11:$CF$11,0))</f>
        <v>2.8095452877309999E-7</v>
      </c>
      <c r="G183" s="1" cm="1">
        <f t="array" ref="G183">INDEX(Example_3_Adap!$AS$12:$CF$119,MATCH(Analysis_2_Adap_paper!$C183,Example_3_Adap!$C$12:$C$119)+Analysis_2_Adap_paper!$D183-COUNT($C$175:$C$183),MATCH(Analysis_2_Adap_paper!G$174,Example_3_Adap!$AS$11:$CF$11,0))</f>
        <v>1.0936027630223299E-3</v>
      </c>
      <c r="H183" s="1" cm="1">
        <f t="array" ref="H183">INDEX(Example_3_Adap!$AS$12:$CF$119,MATCH(Analysis_2_Adap_paper!$C183,Example_3_Adap!$C$12:$C$119)+Analysis_2_Adap_paper!$D183-COUNT($C$175:$C$183),MATCH(Analysis_2_Adap_paper!H$174,Example_3_Adap!$AS$11:$CF$11,0))</f>
        <v>7.2204714878266797E-12</v>
      </c>
      <c r="I183" s="1" cm="1">
        <f t="array" ref="I183">INDEX(Example_3_Adap!$AS$12:$CF$119,MATCH(Analysis_2_Adap_paper!$C183,Example_3_Adap!$C$12:$C$119)+Analysis_2_Adap_paper!$D183-COUNT($C$175:$C$183),MATCH(Analysis_2_Adap_paper!I$174,Example_3_Adap!$AS$11:$CF$11,0))</f>
        <v>6.3899617912344801E-7</v>
      </c>
      <c r="J183" s="1" cm="1">
        <f t="array" ref="J183">INDEX(Example_3_Adap!$AS$12:$CF$119,MATCH(Analysis_2_Adap_paper!$C183,Example_3_Adap!$C$12:$C$119)+Analysis_2_Adap_paper!$D183-COUNT($C$175:$C$183),MATCH(Analysis_2_Adap_paper!J$174,Example_3_Adap!$AS$11:$CF$11,0))</f>
        <v>7.3315183797554203E-13</v>
      </c>
      <c r="K183" s="68"/>
      <c r="Q183" s="57">
        <f t="shared" si="46"/>
        <v>-0.83357021599152392</v>
      </c>
      <c r="R183" s="57">
        <f t="shared" si="44"/>
        <v>-9.010921816572651</v>
      </c>
      <c r="S183" s="57">
        <f t="shared" si="44"/>
        <v>-7.7368707249663888</v>
      </c>
      <c r="T183" s="57">
        <f t="shared" si="44"/>
        <v>1.503425435405339E-3</v>
      </c>
      <c r="U183" s="57">
        <f t="shared" si="44"/>
        <v>-5.2530532086093809</v>
      </c>
      <c r="V183" s="57">
        <f t="shared" si="44"/>
        <v>5.5761214507298006E-2</v>
      </c>
    </row>
    <row r="186" spans="2:22" s="4" customFormat="1" ht="35.25" customHeight="1" x14ac:dyDescent="0.45">
      <c r="B186" s="89" t="s">
        <v>16</v>
      </c>
      <c r="C186" s="89"/>
      <c r="D186" s="89"/>
      <c r="E186" s="89"/>
      <c r="F186" s="89"/>
      <c r="G186" s="89"/>
      <c r="H186" s="89"/>
      <c r="I186" s="89"/>
      <c r="J186" s="89"/>
      <c r="K186" s="89"/>
      <c r="L186" s="89"/>
      <c r="M186" s="89"/>
      <c r="N186" s="89"/>
    </row>
    <row r="187" spans="2:22" ht="5.45" customHeight="1" x14ac:dyDescent="0.45"/>
    <row r="188" spans="2:22" x14ac:dyDescent="0.45">
      <c r="C188" s="87" t="s">
        <v>94</v>
      </c>
      <c r="D188" s="87"/>
      <c r="E188" s="87"/>
      <c r="F188" s="87"/>
      <c r="G188" s="87"/>
      <c r="H188" s="87" t="s">
        <v>96</v>
      </c>
      <c r="I188" s="87"/>
      <c r="J188" s="25" t="s">
        <v>95</v>
      </c>
    </row>
    <row r="189" spans="2:22" x14ac:dyDescent="0.45">
      <c r="C189" s="50" t="s">
        <v>11</v>
      </c>
      <c r="D189" s="50" t="s">
        <v>14</v>
      </c>
      <c r="E189" s="54" t="s">
        <v>17</v>
      </c>
      <c r="F189" s="54" t="s">
        <v>25</v>
      </c>
      <c r="G189" s="54" t="s">
        <v>41</v>
      </c>
      <c r="H189" s="58" t="str">
        <f>I189&amp;"^2"</f>
        <v>St_1E-10_CPLRBF_AD^2</v>
      </c>
      <c r="I189" s="58" t="str">
        <f>_xlfn.TEXTBEFORE(G189,"P",1)&amp;"CP"&amp;_xlfn.TEXTAFTER(G189,"P",1)</f>
        <v>St_1E-10_CPLRBF_AD</v>
      </c>
      <c r="J189" s="54" t="s">
        <v>97</v>
      </c>
      <c r="K189" s="71"/>
    </row>
    <row r="190" spans="2:22" x14ac:dyDescent="0.45">
      <c r="C190" s="53">
        <v>32</v>
      </c>
      <c r="D190" s="48">
        <v>1</v>
      </c>
      <c r="E190" s="1" cm="1">
        <f t="array" ref="E190">INDEX(Example_3_Adap!$DU$12:$FD$119,MATCH($C190,Example_3_Adap!$C$12:$C$119)+$D190-COUNT($C$190:$C$198),MATCH(E$189,Example_3_Adap!$DU$11:$FD$11,0))</f>
        <v>196167.167597072</v>
      </c>
      <c r="F190" s="1" cm="1">
        <f t="array" ref="F190">INDEX(Example_3_Adap!$DU$12:$FD$119,MATCH($C190,Example_3_Adap!$C$12:$C$119)+$D190-COUNT($C$190:$C$198),MATCH(F$189,Example_3_Adap!$DU$11:$FD$11,0))</f>
        <v>22671.125228681401</v>
      </c>
      <c r="G190" s="1" cm="1">
        <f t="array" ref="G190">INDEX(Example_3_Adap!$DU$12:$FD$119,MATCH($C190,Example_3_Adap!$C$12:$C$119)+$D190-COUNT($C$190:$C$198),MATCH(G$189,Example_3_Adap!$DU$11:$FD$11,0))</f>
        <v>780245.67281918996</v>
      </c>
      <c r="H190" s="1">
        <f t="shared" ref="H190:H198" si="47">I190*I190</f>
        <v>780245.67280030763</v>
      </c>
      <c r="I190" s="1" cm="1">
        <f t="array" ref="I190">INDEX(Example_3_Adap!$DU$12:$FD$119,MATCH($C190,Example_3_Adap!$C$12:$C$119)+$D190-COUNT($C$190:$C$198),MATCH(I$189,Example_3_Adap!$DU$11:$FD$11,0))</f>
        <v>883.31516051764197</v>
      </c>
      <c r="J190" s="59">
        <f t="shared" ref="J190:J198" si="48">(G190-H190)/G190</f>
        <v>2.420049610971808E-11</v>
      </c>
      <c r="K190" s="69"/>
    </row>
    <row r="191" spans="2:22" x14ac:dyDescent="0.45">
      <c r="C191" s="48">
        <f>C190</f>
        <v>32</v>
      </c>
      <c r="D191" s="48">
        <v>2</v>
      </c>
      <c r="E191" s="1" cm="1">
        <f t="array" ref="E191">INDEX(Example_3_Adap!$DU$12:$FD$119,MATCH($C191,Example_3_Adap!$C$12:$C$119)+$D191-COUNT($C$190:$C$198),MATCH(E$189,Example_3_Adap!$DU$11:$FD$11,0))</f>
        <v>11528209852.753599</v>
      </c>
      <c r="F191" s="1" cm="1">
        <f t="array" ref="F191">INDEX(Example_3_Adap!$DU$12:$FD$119,MATCH($C191,Example_3_Adap!$C$12:$C$119)+$D191-COUNT($C$190:$C$198),MATCH(F$189,Example_3_Adap!$DU$11:$FD$11,0))</f>
        <v>154437.453290156</v>
      </c>
      <c r="G191" s="1" cm="1">
        <f t="array" ref="G191">INDEX(Example_3_Adap!$DU$12:$FD$119,MATCH($C191,Example_3_Adap!$C$12:$C$119)+$D191-COUNT($C$190:$C$198),MATCH(G$189,Example_3_Adap!$DU$11:$FD$11,0))</f>
        <v>1532410730.48068</v>
      </c>
      <c r="H191" s="1">
        <f t="shared" si="47"/>
        <v>1532410718.4787309</v>
      </c>
      <c r="I191" s="1" cm="1">
        <f t="array" ref="I191">INDEX(Example_3_Adap!$DU$12:$FD$119,MATCH($C191,Example_3_Adap!$C$12:$C$119)+$D191-COUNT($C$190:$C$198),MATCH(I$189,Example_3_Adap!$DU$11:$FD$11,0))</f>
        <v>39146.017913431897</v>
      </c>
      <c r="J191" s="59">
        <f t="shared" si="48"/>
        <v>7.8320706277744713E-9</v>
      </c>
      <c r="K191" s="69"/>
    </row>
    <row r="192" spans="2:22" x14ac:dyDescent="0.45">
      <c r="C192" s="48">
        <f t="shared" ref="C192:C198" si="49">C191</f>
        <v>32</v>
      </c>
      <c r="D192" s="48">
        <v>3</v>
      </c>
      <c r="E192" s="1" cm="1">
        <f t="array" ref="E192">INDEX(Example_3_Adap!$DU$12:$FD$119,MATCH($C192,Example_3_Adap!$C$12:$C$119)+$D192-COUNT($C$190:$C$198),MATCH(E$189,Example_3_Adap!$DU$11:$FD$11,0))</f>
        <v>2.9761309637269798E+17</v>
      </c>
      <c r="F192" s="1" cm="1">
        <f t="array" ref="F192">INDEX(Example_3_Adap!$DU$12:$FD$119,MATCH($C192,Example_3_Adap!$C$12:$C$119)+$D192-COUNT($C$190:$C$198),MATCH(F$189,Example_3_Adap!$DU$11:$FD$11,0))</f>
        <v>1082484.8892111401</v>
      </c>
      <c r="G192" s="1" cm="1">
        <f t="array" ref="G192">INDEX(Example_3_Adap!$DU$12:$FD$119,MATCH($C192,Example_3_Adap!$C$12:$C$119)+$D192-COUNT($C$190:$C$198),MATCH(G$189,Example_3_Adap!$DU$11:$FD$11,0))</f>
        <v>10824839421.707399</v>
      </c>
      <c r="H192" s="1">
        <f t="shared" si="47"/>
        <v>10824839021.225973</v>
      </c>
      <c r="I192" s="1" cm="1">
        <f t="array" ref="I192">INDEX(Example_3_Adap!$DU$12:$FD$119,MATCH($C192,Example_3_Adap!$C$12:$C$119)+$D192-COUNT($C$190:$C$198),MATCH(I$189,Example_3_Adap!$DU$11:$FD$11,0))</f>
        <v>104042.48661593</v>
      </c>
      <c r="J192" s="59">
        <f t="shared" si="48"/>
        <v>3.6996523517560491E-8</v>
      </c>
      <c r="K192" s="69"/>
    </row>
    <row r="193" spans="3:11" x14ac:dyDescent="0.45">
      <c r="C193" s="48">
        <f t="shared" si="49"/>
        <v>32</v>
      </c>
      <c r="D193" s="48">
        <v>4</v>
      </c>
      <c r="E193" s="1" cm="1">
        <f t="array" ref="E193">INDEX(Example_3_Adap!$DU$12:$FD$119,MATCH($C193,Example_3_Adap!$C$12:$C$119)+$D193-COUNT($C$190:$C$198),MATCH(E$189,Example_3_Adap!$DU$11:$FD$11,0))</f>
        <v>1.1580440404856399E+18</v>
      </c>
      <c r="F193" s="1" cm="1">
        <f t="array" ref="F193">INDEX(Example_3_Adap!$DU$12:$FD$119,MATCH($C193,Example_3_Adap!$C$12:$C$119)+$D193-COUNT($C$190:$C$198),MATCH(F$189,Example_3_Adap!$DU$11:$FD$11,0))</f>
        <v>7436631.33026719</v>
      </c>
      <c r="G193" s="1" cm="1">
        <f t="array" ref="G193">INDEX(Example_3_Adap!$DU$12:$FD$119,MATCH($C193,Example_3_Adap!$C$12:$C$119)+$D193-COUNT($C$190:$C$198),MATCH(G$189,Example_3_Adap!$DU$11:$FD$11,0))</f>
        <v>74366377054.8367</v>
      </c>
      <c r="H193" s="1">
        <f t="shared" si="47"/>
        <v>74366376993.127594</v>
      </c>
      <c r="I193" s="1" cm="1">
        <f t="array" ref="I193">INDEX(Example_3_Adap!$DU$12:$FD$119,MATCH($C193,Example_3_Adap!$C$12:$C$119)+$D193-COUNT($C$190:$C$198),MATCH(I$189,Example_3_Adap!$DU$11:$FD$11,0))</f>
        <v>272701.99301275302</v>
      </c>
      <c r="J193" s="59">
        <f t="shared" si="48"/>
        <v>8.2979847733887975E-10</v>
      </c>
      <c r="K193" s="69"/>
    </row>
    <row r="194" spans="3:11" x14ac:dyDescent="0.45">
      <c r="C194" s="48">
        <f t="shared" si="49"/>
        <v>32</v>
      </c>
      <c r="D194" s="48">
        <v>5</v>
      </c>
      <c r="E194" s="1" cm="1">
        <f t="array" ref="E194">INDEX(Example_3_Adap!$DU$12:$FD$119,MATCH($C194,Example_3_Adap!$C$12:$C$119)+$D194-COUNT($C$190:$C$198),MATCH(E$189,Example_3_Adap!$DU$11:$FD$11,0))</f>
        <v>5.7383050959774099E+17</v>
      </c>
      <c r="F194" s="1" cm="1">
        <f t="array" ref="F194">INDEX(Example_3_Adap!$DU$12:$FD$119,MATCH($C194,Example_3_Adap!$C$12:$C$119)+$D194-COUNT($C$190:$C$198),MATCH(F$189,Example_3_Adap!$DU$11:$FD$11,0))</f>
        <v>42509157.879066102</v>
      </c>
      <c r="G194" s="1" cm="1">
        <f t="array" ref="G194">INDEX(Example_3_Adap!$DU$12:$FD$119,MATCH($C194,Example_3_Adap!$C$12:$C$119)+$D194-COUNT($C$190:$C$198),MATCH(G$189,Example_3_Adap!$DU$11:$FD$11,0))</f>
        <v>425110447101.65002</v>
      </c>
      <c r="H194" s="1">
        <f t="shared" si="47"/>
        <v>425095704119.97113</v>
      </c>
      <c r="I194" s="1" cm="1">
        <f t="array" ref="I194">INDEX(Example_3_Adap!$DU$12:$FD$119,MATCH($C194,Example_3_Adap!$C$12:$C$119)+$D194-COUNT($C$190:$C$198),MATCH(I$189,Example_3_Adap!$DU$11:$FD$11,0))</f>
        <v>651993.638097774</v>
      </c>
      <c r="J194" s="59">
        <f t="shared" si="48"/>
        <v>3.4680356080190107E-5</v>
      </c>
      <c r="K194" s="69"/>
    </row>
    <row r="195" spans="3:11" x14ac:dyDescent="0.45">
      <c r="C195" s="48">
        <f t="shared" si="49"/>
        <v>32</v>
      </c>
      <c r="D195" s="48">
        <v>6</v>
      </c>
      <c r="E195" s="1" cm="1">
        <f t="array" ref="E195">INDEX(Example_3_Adap!$DU$12:$FD$119,MATCH($C195,Example_3_Adap!$C$12:$C$119)+$D195-COUNT($C$190:$C$198),MATCH(E$189,Example_3_Adap!$DU$11:$FD$11,0))</f>
        <v>8.9344063749028997E+18</v>
      </c>
      <c r="F195" s="1" cm="1">
        <f t="array" ref="F195">INDEX(Example_3_Adap!$DU$12:$FD$119,MATCH($C195,Example_3_Adap!$C$12:$C$119)+$D195-COUNT($C$190:$C$198),MATCH(F$189,Example_3_Adap!$DU$11:$FD$11,0))</f>
        <v>228728756.78038299</v>
      </c>
      <c r="G195" s="1" cm="1">
        <f t="array" ref="G195">INDEX(Example_3_Adap!$DU$12:$FD$119,MATCH($C195,Example_3_Adap!$C$12:$C$119)+$D195-COUNT($C$190:$C$198),MATCH(G$189,Example_3_Adap!$DU$11:$FD$11,0))</f>
        <v>2288169318421.5801</v>
      </c>
      <c r="H195" s="1">
        <f t="shared" si="47"/>
        <v>2287446858451.7017</v>
      </c>
      <c r="I195" s="1" cm="1">
        <f t="array" ref="I195">INDEX(Example_3_Adap!$DU$12:$FD$119,MATCH($C195,Example_3_Adap!$C$12:$C$119)+$D195-COUNT($C$190:$C$198),MATCH(I$189,Example_3_Adap!$DU$11:$FD$11,0))</f>
        <v>1512430.77806943</v>
      </c>
      <c r="J195" s="59">
        <f t="shared" si="48"/>
        <v>3.1573711091309611E-4</v>
      </c>
      <c r="K195" s="69"/>
    </row>
    <row r="196" spans="3:11" x14ac:dyDescent="0.45">
      <c r="C196" s="48">
        <f t="shared" si="49"/>
        <v>32</v>
      </c>
      <c r="D196" s="48">
        <v>7</v>
      </c>
      <c r="E196" s="1" cm="1">
        <f t="array" ref="E196">INDEX(Example_3_Adap!$DU$12:$FD$119,MATCH($C196,Example_3_Adap!$C$12:$C$119)+$D196-COUNT($C$190:$C$198),MATCH(E$189,Example_3_Adap!$DU$11:$FD$11,0))</f>
        <v>5.4887970329015099E+19</v>
      </c>
      <c r="F196" s="1" cm="1">
        <f t="array" ref="F196">INDEX(Example_3_Adap!$DU$12:$FD$119,MATCH($C196,Example_3_Adap!$C$12:$C$119)+$D196-COUNT($C$190:$C$198),MATCH(F$189,Example_3_Adap!$DU$11:$FD$11,0))</f>
        <v>1151012983.1361201</v>
      </c>
      <c r="G196" s="1" cm="1">
        <f t="array" ref="G196">INDEX(Example_3_Adap!$DU$12:$FD$119,MATCH($C196,Example_3_Adap!$C$12:$C$119)+$D196-COUNT($C$190:$C$198),MATCH(G$189,Example_3_Adap!$DU$11:$FD$11,0))</f>
        <v>11533512055162.801</v>
      </c>
      <c r="H196" s="1">
        <f t="shared" si="47"/>
        <v>11517940679472.006</v>
      </c>
      <c r="I196" s="1" cm="1">
        <f t="array" ref="I196">INDEX(Example_3_Adap!$DU$12:$FD$119,MATCH($C196,Example_3_Adap!$C$12:$C$119)+$D196-COUNT($C$190:$C$198),MATCH(I$189,Example_3_Adap!$DU$11:$FD$11,0))</f>
        <v>3393809.1695721499</v>
      </c>
      <c r="J196" s="59">
        <f t="shared" si="48"/>
        <v>1.3500983582728067E-3</v>
      </c>
      <c r="K196" s="69"/>
    </row>
    <row r="197" spans="3:11" x14ac:dyDescent="0.45">
      <c r="C197" s="48">
        <f t="shared" si="49"/>
        <v>32</v>
      </c>
      <c r="D197" s="48">
        <v>8</v>
      </c>
      <c r="E197" s="1" cm="1">
        <f t="array" ref="E197">INDEX(Example_3_Adap!$DU$12:$FD$119,MATCH($C197,Example_3_Adap!$C$12:$C$119)+$D197-COUNT($C$190:$C$198),MATCH(E$189,Example_3_Adap!$DU$11:$FD$11,0))</f>
        <v>5.5162104111362396E+18</v>
      </c>
      <c r="F197" s="1" cm="1">
        <f t="array" ref="F197">INDEX(Example_3_Adap!$DU$12:$FD$119,MATCH($C197,Example_3_Adap!$C$12:$C$119)+$D197-COUNT($C$190:$C$198),MATCH(F$189,Example_3_Adap!$DU$11:$FD$11,0))</f>
        <v>5047002056.6451302</v>
      </c>
      <c r="G197" s="1" cm="1">
        <f t="array" ref="G197">INDEX(Example_3_Adap!$DU$12:$FD$119,MATCH($C197,Example_3_Adap!$C$12:$C$119)+$D197-COUNT($C$190:$C$198),MATCH(G$189,Example_3_Adap!$DU$11:$FD$11,0))</f>
        <v>51184147799347.297</v>
      </c>
      <c r="H197" s="1">
        <f t="shared" si="47"/>
        <v>50625239341696.867</v>
      </c>
      <c r="I197" s="1" cm="1">
        <f t="array" ref="I197">INDEX(Example_3_Adap!$DU$12:$FD$119,MATCH($C197,Example_3_Adap!$C$12:$C$119)+$D197-COUNT($C$190:$C$198),MATCH(I$189,Example_3_Adap!$DU$11:$FD$11,0))</f>
        <v>7115141.554579</v>
      </c>
      <c r="J197" s="59">
        <f t="shared" si="48"/>
        <v>1.0919561654937956E-2</v>
      </c>
      <c r="K197" s="69"/>
    </row>
    <row r="198" spans="3:11" x14ac:dyDescent="0.45">
      <c r="C198" s="48">
        <f t="shared" si="49"/>
        <v>32</v>
      </c>
      <c r="D198" s="48">
        <v>9</v>
      </c>
      <c r="E198" s="1" cm="1">
        <f t="array" ref="E198">INDEX(Example_3_Adap!$DU$12:$FD$119,MATCH($C198,Example_3_Adap!$C$12:$C$119)+$D198-COUNT($C$190:$C$198),MATCH(E$189,Example_3_Adap!$DU$11:$FD$11,0))</f>
        <v>6.3175307719796097E+19</v>
      </c>
      <c r="F198" s="1" cm="1">
        <f t="array" ref="F198">INDEX(Example_3_Adap!$DU$12:$FD$119,MATCH($C198,Example_3_Adap!$C$12:$C$119)+$D198-COUNT($C$190:$C$198),MATCH(F$189,Example_3_Adap!$DU$11:$FD$11,0))</f>
        <v>21023182731.754601</v>
      </c>
      <c r="G198" s="1" cm="1">
        <f t="array" ref="G198">INDEX(Example_3_Adap!$DU$12:$FD$119,MATCH($C198,Example_3_Adap!$C$12:$C$119)+$D198-COUNT($C$190:$C$198),MATCH(G$189,Example_3_Adap!$DU$11:$FD$11,0))</f>
        <v>231683291155604</v>
      </c>
      <c r="H198" s="1">
        <f t="shared" si="47"/>
        <v>212658573028489.03</v>
      </c>
      <c r="I198" s="1" cm="1">
        <f t="array" ref="I198">INDEX(Example_3_Adap!$DU$12:$FD$119,MATCH($C198,Example_3_Adap!$C$12:$C$119)+$D198-COUNT($C$190:$C$198),MATCH(I$189,Example_3_Adap!$DU$11:$FD$11,0))</f>
        <v>14582817.7328145</v>
      </c>
      <c r="J198" s="59">
        <f t="shared" si="48"/>
        <v>8.2115192823022862E-2</v>
      </c>
      <c r="K198" s="69"/>
    </row>
    <row r="199" spans="3:11" ht="5.45" customHeight="1" x14ac:dyDescent="0.45">
      <c r="K199" s="69"/>
    </row>
    <row r="200" spans="3:11" x14ac:dyDescent="0.45">
      <c r="C200" s="87" t="s">
        <v>94</v>
      </c>
      <c r="D200" s="87"/>
      <c r="E200" s="87"/>
      <c r="F200" s="87"/>
      <c r="G200" s="87"/>
      <c r="H200" s="87" t="s">
        <v>96</v>
      </c>
      <c r="I200" s="87"/>
      <c r="J200" s="25" t="s">
        <v>95</v>
      </c>
      <c r="K200" s="69"/>
    </row>
    <row r="201" spans="3:11" x14ac:dyDescent="0.45">
      <c r="C201" s="50" t="s">
        <v>11</v>
      </c>
      <c r="D201" s="50" t="s">
        <v>14</v>
      </c>
      <c r="E201" s="54" t="s">
        <v>17</v>
      </c>
      <c r="F201" s="54" t="s">
        <v>21</v>
      </c>
      <c r="G201" s="54" t="s">
        <v>41</v>
      </c>
      <c r="H201" s="58" t="str">
        <f>I201&amp;"^2"</f>
        <v>St_1E-10_CPLRBF_AD^2</v>
      </c>
      <c r="I201" s="58" t="str">
        <f>_xlfn.TEXTBEFORE(G201,"P",1)&amp;"CP"&amp;_xlfn.TEXTAFTER(G201,"P",1)</f>
        <v>St_1E-10_CPLRBF_AD</v>
      </c>
      <c r="J201" s="54" t="s">
        <v>97</v>
      </c>
      <c r="K201" s="69"/>
    </row>
    <row r="202" spans="3:11" x14ac:dyDescent="0.45">
      <c r="C202" s="53">
        <v>256</v>
      </c>
      <c r="D202" s="48">
        <v>1</v>
      </c>
      <c r="E202" s="1" cm="1">
        <f t="array" ref="E202">INDEX(Example_3_Adap!$DU$12:$FD$119,MATCH($C202,Example_3_Adap!$C$12:$C$119)+$D202-COUNT($C$202:$C$210),MATCH(E$201,Example_3_Adap!$DU$11:$FD$11,0))</f>
        <v>805277703.18574905</v>
      </c>
      <c r="F202" s="1" cm="1">
        <f t="array" ref="F202">INDEX(Example_3_Adap!$DU$12:$FD$119,MATCH($C202,Example_3_Adap!$C$12:$C$119)+$D202-COUNT($C$202:$C$210),MATCH(F$201,Example_3_Adap!$DU$11:$FD$11,0))</f>
        <v>3220996049.1282902</v>
      </c>
      <c r="G202" s="1" cm="1">
        <f t="array" ref="G202">INDEX(Example_3_Adap!$DU$12:$FD$119,MATCH($C202,Example_3_Adap!$C$12:$C$119)+$D202-COUNT($C$202:$C$210),MATCH(G$201,Example_3_Adap!$DU$11:$FD$11,0))</f>
        <v>3657728.46949019</v>
      </c>
      <c r="H202" s="1">
        <f t="shared" ref="H202:H210" si="50">I202*I202</f>
        <v>3657728.469499297</v>
      </c>
      <c r="I202" s="1" cm="1">
        <f t="array" ref="I202">INDEX(Example_3_Adap!$DU$12:$FD$119,MATCH($C202,Example_3_Adap!$C$12:$C$119)+$D202-COUNT($C$190:$C$198),MATCH(I$189,Example_3_Adap!$DU$11:$FD$11,0))</f>
        <v>1912.5188808216501</v>
      </c>
      <c r="J202" s="59">
        <f t="shared" ref="J202:J210" si="51">(G202-H202)/G202</f>
        <v>-2.4897796191926655E-12</v>
      </c>
      <c r="K202" s="69"/>
    </row>
    <row r="203" spans="3:11" x14ac:dyDescent="0.45">
      <c r="C203" s="48">
        <f>C202</f>
        <v>256</v>
      </c>
      <c r="D203" s="48">
        <v>2</v>
      </c>
      <c r="E203" s="1" cm="1">
        <f t="array" ref="E203">INDEX(Example_3_Adap!$DU$12:$FD$119,MATCH($C203,Example_3_Adap!$C$12:$C$119)+$D203-COUNT($C$202:$C$210),MATCH(E$201,Example_3_Adap!$DU$11:$FD$11,0))</f>
        <v>1.9475678286212301E+17</v>
      </c>
      <c r="F203" s="1" cm="1">
        <f t="array" ref="F203">INDEX(Example_3_Adap!$DU$12:$FD$119,MATCH($C203,Example_3_Adap!$C$12:$C$119)+$D203-COUNT($C$202:$C$210),MATCH(F$201,Example_3_Adap!$DU$11:$FD$11,0))</f>
        <v>1.8326541349316198E+17</v>
      </c>
      <c r="G203" s="1" cm="1">
        <f t="array" ref="G203">INDEX(Example_3_Adap!$DU$12:$FD$119,MATCH($C203,Example_3_Adap!$C$12:$C$119)+$D203-COUNT($C$202:$C$210),MATCH(G$201,Example_3_Adap!$DU$11:$FD$11,0))</f>
        <v>24409593.824772298</v>
      </c>
      <c r="H203" s="1">
        <f t="shared" si="50"/>
        <v>24409593.819731511</v>
      </c>
      <c r="I203" s="1" cm="1">
        <f t="array" ref="I203">INDEX(Example_3_Adap!$DU$12:$FD$119,MATCH($C203,Example_3_Adap!$C$12:$C$119)+$D203-COUNT($C$190:$C$198),MATCH(I$189,Example_3_Adap!$DU$11:$FD$11,0))</f>
        <v>4940.6066246698401</v>
      </c>
      <c r="J203" s="59">
        <f t="shared" si="51"/>
        <v>2.06508440762373E-10</v>
      </c>
      <c r="K203" s="69"/>
    </row>
    <row r="204" spans="3:11" x14ac:dyDescent="0.45">
      <c r="C204" s="48">
        <f t="shared" ref="C204:C210" si="52">C203</f>
        <v>256</v>
      </c>
      <c r="D204" s="48">
        <v>3</v>
      </c>
      <c r="E204" s="1" cm="1">
        <f t="array" ref="E204">INDEX(Example_3_Adap!$DU$12:$FD$119,MATCH($C204,Example_3_Adap!$C$12:$C$119)+$D204-COUNT($C$202:$C$210),MATCH(E$201,Example_3_Adap!$DU$11:$FD$11,0))</f>
        <v>6.4993090060172198E+20</v>
      </c>
      <c r="F204" s="1" cm="1">
        <f t="array" ref="F204">INDEX(Example_3_Adap!$DU$12:$FD$119,MATCH($C204,Example_3_Adap!$C$12:$C$119)+$D204-COUNT($C$202:$C$210),MATCH(F$201,Example_3_Adap!$DU$11:$FD$11,0))</f>
        <v>7.5723827256096102E+17</v>
      </c>
      <c r="G204" s="1" cm="1">
        <f t="array" ref="G204">INDEX(Example_3_Adap!$DU$12:$FD$119,MATCH($C204,Example_3_Adap!$C$12:$C$119)+$D204-COUNT($C$202:$C$210),MATCH(G$201,Example_3_Adap!$DU$11:$FD$11,0))</f>
        <v>175674019.04177499</v>
      </c>
      <c r="H204" s="1">
        <f t="shared" si="50"/>
        <v>175674019.07460067</v>
      </c>
      <c r="I204" s="1" cm="1">
        <f t="array" ref="I204">INDEX(Example_3_Adap!$DU$12:$FD$119,MATCH($C204,Example_3_Adap!$C$12:$C$119)+$D204-COUNT($C$190:$C$198),MATCH(I$189,Example_3_Adap!$DU$11:$FD$11,0))</f>
        <v>13254.2075988948</v>
      </c>
      <c r="J204" s="59">
        <f t="shared" si="51"/>
        <v>-1.8685562478737363E-10</v>
      </c>
      <c r="K204" s="69"/>
    </row>
    <row r="205" spans="3:11" x14ac:dyDescent="0.45">
      <c r="C205" s="48">
        <f t="shared" si="52"/>
        <v>256</v>
      </c>
      <c r="D205" s="48">
        <v>4</v>
      </c>
      <c r="E205" s="1" cm="1">
        <f t="array" ref="E205">INDEX(Example_3_Adap!$DU$12:$FD$119,MATCH($C205,Example_3_Adap!$C$12:$C$119)+$D205-COUNT($C$202:$C$210),MATCH(E$201,Example_3_Adap!$DU$11:$FD$11,0))</f>
        <v>1.36149656203525E+19</v>
      </c>
      <c r="F205" s="1" cm="1">
        <f t="array" ref="F205">INDEX(Example_3_Adap!$DU$12:$FD$119,MATCH($C205,Example_3_Adap!$C$12:$C$119)+$D205-COUNT($C$202:$C$210),MATCH(F$201,Example_3_Adap!$DU$11:$FD$11,0))</f>
        <v>5.9630593108666803E+17</v>
      </c>
      <c r="G205" s="1" cm="1">
        <f t="array" ref="G205">INDEX(Example_3_Adap!$DU$12:$FD$119,MATCH($C205,Example_3_Adap!$C$12:$C$119)+$D205-COUNT($C$202:$C$210),MATCH(G$201,Example_3_Adap!$DU$11:$FD$11,0))</f>
        <v>1325212323.6724401</v>
      </c>
      <c r="H205" s="1">
        <f t="shared" si="50"/>
        <v>1325212324.7686253</v>
      </c>
      <c r="I205" s="1" cm="1">
        <f t="array" ref="I205">INDEX(Example_3_Adap!$DU$12:$FD$119,MATCH($C205,Example_3_Adap!$C$12:$C$119)+$D205-COUNT($C$190:$C$198),MATCH(I$189,Example_3_Adap!$DU$11:$FD$11,0))</f>
        <v>36403.465834568902</v>
      </c>
      <c r="J205" s="59">
        <f t="shared" si="51"/>
        <v>-8.2717704007549923E-10</v>
      </c>
      <c r="K205" s="69"/>
    </row>
    <row r="206" spans="3:11" x14ac:dyDescent="0.45">
      <c r="C206" s="48">
        <f t="shared" si="52"/>
        <v>256</v>
      </c>
      <c r="D206" s="48">
        <v>5</v>
      </c>
      <c r="E206" s="1" cm="1">
        <f t="array" ref="E206">INDEX(Example_3_Adap!$DU$12:$FD$119,MATCH($C206,Example_3_Adap!$C$12:$C$119)+$D206-COUNT($C$202:$C$210),MATCH(E$201,Example_3_Adap!$DU$11:$FD$11,0))</f>
        <v>8.0395686941380403E+18</v>
      </c>
      <c r="F206" s="1" cm="1">
        <f t="array" ref="F206">INDEX(Example_3_Adap!$DU$12:$FD$119,MATCH($C206,Example_3_Adap!$C$12:$C$119)+$D206-COUNT($C$202:$C$210),MATCH(F$201,Example_3_Adap!$DU$11:$FD$11,0))</f>
        <v>5.1063080130323896E+18</v>
      </c>
      <c r="G206" s="1" cm="1">
        <f t="array" ref="G206">INDEX(Example_3_Adap!$DU$12:$FD$119,MATCH($C206,Example_3_Adap!$C$12:$C$119)+$D206-COUNT($C$202:$C$210),MATCH(G$201,Example_3_Adap!$DU$11:$FD$11,0))</f>
        <v>10227520736.670601</v>
      </c>
      <c r="H206" s="1">
        <f t="shared" si="50"/>
        <v>10227511361.652323</v>
      </c>
      <c r="I206" s="1" cm="1">
        <f t="array" ref="I206">INDEX(Example_3_Adap!$DU$12:$FD$119,MATCH($C206,Example_3_Adap!$C$12:$C$119)+$D206-COUNT($C$190:$C$198),MATCH(I$189,Example_3_Adap!$DU$11:$FD$11,0))</f>
        <v>101131.159202554</v>
      </c>
      <c r="J206" s="59">
        <f t="shared" si="51"/>
        <v>9.1664622536603429E-7</v>
      </c>
      <c r="K206" s="69"/>
    </row>
    <row r="207" spans="3:11" x14ac:dyDescent="0.45">
      <c r="C207" s="48">
        <f t="shared" si="52"/>
        <v>256</v>
      </c>
      <c r="D207" s="48">
        <v>6</v>
      </c>
      <c r="E207" s="1" cm="1">
        <f t="array" ref="E207">INDEX(Example_3_Adap!$DU$12:$FD$119,MATCH($C207,Example_3_Adap!$C$12:$C$119)+$D207-COUNT($C$202:$C$210),MATCH(E$201,Example_3_Adap!$DU$11:$FD$11,0))</f>
        <v>6.0966596540176302E+18</v>
      </c>
      <c r="F207" s="1" cm="1">
        <f t="array" ref="F207">INDEX(Example_3_Adap!$DU$12:$FD$119,MATCH($C207,Example_3_Adap!$C$12:$C$119)+$D207-COUNT($C$202:$C$210),MATCH(F$201,Example_3_Adap!$DU$11:$FD$11,0))</f>
        <v>1.2988248862208399E+19</v>
      </c>
      <c r="G207" s="1" cm="1">
        <f t="array" ref="G207">INDEX(Example_3_Adap!$DU$12:$FD$119,MATCH($C207,Example_3_Adap!$C$12:$C$119)+$D207-COUNT($C$202:$C$210),MATCH(G$201,Example_3_Adap!$DU$11:$FD$11,0))</f>
        <v>78703715549.570999</v>
      </c>
      <c r="H207" s="1">
        <f t="shared" si="50"/>
        <v>78703146919.350342</v>
      </c>
      <c r="I207" s="1" cm="1">
        <f t="array" ref="I207">INDEX(Example_3_Adap!$DU$12:$FD$119,MATCH($C207,Example_3_Adap!$C$12:$C$119)+$D207-COUNT($C$190:$C$198),MATCH(I$189,Example_3_Adap!$DU$11:$FD$11,0))</f>
        <v>280540.81150404899</v>
      </c>
      <c r="J207" s="59">
        <f t="shared" si="51"/>
        <v>7.2249475985565228E-6</v>
      </c>
      <c r="K207" s="69"/>
    </row>
    <row r="208" spans="3:11" x14ac:dyDescent="0.45">
      <c r="C208" s="48">
        <f t="shared" si="52"/>
        <v>256</v>
      </c>
      <c r="D208" s="48">
        <v>7</v>
      </c>
      <c r="E208" s="1" cm="1">
        <f t="array" ref="E208">INDEX(Example_3_Adap!$DU$12:$FD$119,MATCH($C208,Example_3_Adap!$C$12:$C$119)+$D208-COUNT($C$202:$C$210),MATCH(E$201,Example_3_Adap!$DU$11:$FD$11,0))</f>
        <v>1.05535032683246E+19</v>
      </c>
      <c r="F208" s="1" cm="1">
        <f t="array" ref="F208">INDEX(Example_3_Adap!$DU$12:$FD$119,MATCH($C208,Example_3_Adap!$C$12:$C$119)+$D208-COUNT($C$202:$C$210),MATCH(F$201,Example_3_Adap!$DU$11:$FD$11,0))</f>
        <v>1.38117602312278E+19</v>
      </c>
      <c r="G208" s="1" cm="1">
        <f t="array" ref="G208">INDEX(Example_3_Adap!$DU$12:$FD$119,MATCH($C208,Example_3_Adap!$C$12:$C$119)+$D208-COUNT($C$202:$C$210),MATCH(G$201,Example_3_Adap!$DU$11:$FD$11,0))</f>
        <v>571438329646.26794</v>
      </c>
      <c r="H208" s="1">
        <f t="shared" si="50"/>
        <v>571387843839.73547</v>
      </c>
      <c r="I208" s="1" cm="1">
        <f t="array" ref="I208">INDEX(Example_3_Adap!$DU$12:$FD$119,MATCH($C208,Example_3_Adap!$C$12:$C$119)+$D208-COUNT($C$190:$C$198),MATCH(I$189,Example_3_Adap!$DU$11:$FD$11,0))</f>
        <v>755902.00677054399</v>
      </c>
      <c r="J208" s="59">
        <f t="shared" si="51"/>
        <v>8.8348652712397601E-5</v>
      </c>
      <c r="K208" s="69"/>
    </row>
    <row r="209" spans="2:14" x14ac:dyDescent="0.45">
      <c r="C209" s="48">
        <f t="shared" si="52"/>
        <v>256</v>
      </c>
      <c r="D209" s="48">
        <v>8</v>
      </c>
      <c r="E209" s="1" cm="1">
        <f t="array" ref="E209">INDEX(Example_3_Adap!$DU$12:$FD$119,MATCH($C209,Example_3_Adap!$C$12:$C$119)+$D209-COUNT($C$202:$C$210),MATCH(E$201,Example_3_Adap!$DU$11:$FD$11,0))</f>
        <v>4.3690874358845001E+20</v>
      </c>
      <c r="F209" s="1" cm="1">
        <f t="array" ref="F209">INDEX(Example_3_Adap!$DU$12:$FD$119,MATCH($C209,Example_3_Adap!$C$12:$C$119)+$D209-COUNT($C$202:$C$210),MATCH(F$201,Example_3_Adap!$DU$11:$FD$11,0))</f>
        <v>2.9077273211079E+19</v>
      </c>
      <c r="G209" s="1" cm="1">
        <f t="array" ref="G209">INDEX(Example_3_Adap!$DU$12:$FD$119,MATCH($C209,Example_3_Adap!$C$12:$C$119)+$D209-COUNT($C$202:$C$210),MATCH(G$201,Example_3_Adap!$DU$11:$FD$11,0))</f>
        <v>3376284480575.3198</v>
      </c>
      <c r="H209" s="1">
        <f t="shared" si="50"/>
        <v>3374109357109.8906</v>
      </c>
      <c r="I209" s="1" cm="1">
        <f t="array" ref="I209">INDEX(Example_3_Adap!$DU$12:$FD$119,MATCH($C209,Example_3_Adap!$C$12:$C$119)+$D209-COUNT($C$190:$C$198),MATCH(I$189,Example_3_Adap!$DU$11:$FD$11,0))</f>
        <v>1836874.8888016001</v>
      </c>
      <c r="J209" s="59">
        <f t="shared" si="51"/>
        <v>6.4423583911346171E-4</v>
      </c>
      <c r="K209" s="69"/>
    </row>
    <row r="210" spans="2:14" x14ac:dyDescent="0.45">
      <c r="C210" s="48">
        <f t="shared" si="52"/>
        <v>256</v>
      </c>
      <c r="D210" s="48">
        <v>9</v>
      </c>
      <c r="E210" s="1" cm="1">
        <f t="array" ref="E210">INDEX(Example_3_Adap!$DU$12:$FD$119,MATCH($C210,Example_3_Adap!$C$12:$C$119)+$D210-COUNT($C$202:$C$210),MATCH(E$201,Example_3_Adap!$DU$11:$FD$11,0))</f>
        <v>1.0595413318375E+20</v>
      </c>
      <c r="F210" s="1" cm="1">
        <f t="array" ref="F210">INDEX(Example_3_Adap!$DU$12:$FD$119,MATCH($C210,Example_3_Adap!$C$12:$C$119)+$D210-COUNT($C$202:$C$210),MATCH(F$201,Example_3_Adap!$DU$11:$FD$11,0))</f>
        <v>1.6655876824380001E+20</v>
      </c>
      <c r="G210" s="1" cm="1">
        <f t="array" ref="G210">INDEX(Example_3_Adap!$DU$12:$FD$119,MATCH($C210,Example_3_Adap!$C$12:$C$119)+$D210-COUNT($C$202:$C$210),MATCH(G$201,Example_3_Adap!$DU$11:$FD$11,0))</f>
        <v>18237334889027.699</v>
      </c>
      <c r="H210" s="1">
        <f t="shared" si="50"/>
        <v>18130877498623.891</v>
      </c>
      <c r="I210" s="1" cm="1">
        <f t="array" ref="I210">INDEX(Example_3_Adap!$DU$12:$FD$119,MATCH($C210,Example_3_Adap!$C$12:$C$119)+$D210-COUNT($C$190:$C$198),MATCH(I$189,Example_3_Adap!$DU$11:$FD$11,0))</f>
        <v>4258036.8127370495</v>
      </c>
      <c r="J210" s="59">
        <f t="shared" si="51"/>
        <v>5.8373326503894799E-3</v>
      </c>
      <c r="K210" s="69"/>
    </row>
    <row r="212" spans="2:14" s="4" customFormat="1" ht="35.25" customHeight="1" x14ac:dyDescent="0.45">
      <c r="B212" s="89" t="s">
        <v>90</v>
      </c>
      <c r="C212" s="89"/>
      <c r="D212" s="89"/>
      <c r="E212" s="89"/>
      <c r="F212" s="89"/>
      <c r="G212" s="89"/>
      <c r="H212" s="89"/>
      <c r="I212" s="89"/>
      <c r="J212" s="89"/>
      <c r="K212" s="89"/>
      <c r="L212" s="89"/>
      <c r="M212" s="89"/>
      <c r="N212" s="89"/>
    </row>
    <row r="213" spans="2:14" ht="5.45" customHeight="1" x14ac:dyDescent="0.45"/>
    <row r="214" spans="2:14" x14ac:dyDescent="0.45">
      <c r="C214" s="90" t="s">
        <v>76</v>
      </c>
      <c r="D214" s="91"/>
      <c r="E214" s="91"/>
      <c r="F214" s="91"/>
      <c r="G214" s="91"/>
      <c r="H214" s="91"/>
      <c r="I214" s="91"/>
      <c r="J214" s="92"/>
      <c r="K214" s="70"/>
    </row>
    <row r="215" spans="2:14" x14ac:dyDescent="0.45">
      <c r="C215" s="50" t="s">
        <v>11</v>
      </c>
      <c r="D215" s="50" t="s">
        <v>14</v>
      </c>
      <c r="E215" s="54" t="s">
        <v>17</v>
      </c>
      <c r="F215" s="54" t="s">
        <v>18</v>
      </c>
      <c r="G215" s="54" t="s">
        <v>21</v>
      </c>
      <c r="H215" s="54" t="s">
        <v>22</v>
      </c>
      <c r="I215" s="54" t="s">
        <v>63</v>
      </c>
      <c r="J215" s="54" t="s">
        <v>89</v>
      </c>
      <c r="K215" s="71"/>
    </row>
    <row r="216" spans="2:14" x14ac:dyDescent="0.45">
      <c r="C216" s="53">
        <v>8</v>
      </c>
      <c r="D216" s="48">
        <v>1</v>
      </c>
      <c r="E216" s="1" cm="1">
        <f t="array" ref="E216">INDEX(Example_3_Adap!$E$12:$AR$119,MATCH(Analysis_2_Adap_paper!$C216,Example_3_Adap!$C$12:$C$119)+Analysis_2_Adap_paper!$D216-COUNT($C$216:$C$224),MATCH(Analysis_2_Adap_paper!E$215,Example_3_Adap!$E$11:$AR$11,0))</f>
        <v>1.9132146815081701E-3</v>
      </c>
      <c r="F216" s="1" cm="1">
        <f t="array" ref="F216">INDEX(Example_3_Adap!$E$12:$AR$119,MATCH(Analysis_2_Adap_paper!$C216,Example_3_Adap!$C$12:$C$119)+Analysis_2_Adap_paper!$D216-COUNT($C$216:$C$224),MATCH(Analysis_2_Adap_paper!F$215,Example_3_Adap!$E$11:$AR$11,0))</f>
        <v>1.9132146815081701E-3</v>
      </c>
      <c r="G216" s="1" cm="1">
        <f t="array" ref="G216">INDEX(Example_3_Adap!$E$12:$AR$119,MATCH(Analysis_2_Adap_paper!$C216,Example_3_Adap!$C$12:$C$119)+Analysis_2_Adap_paper!$D216-COUNT($C$216:$C$224),MATCH(Analysis_2_Adap_paper!G$215,Example_3_Adap!$E$11:$AR$11,0))</f>
        <v>1.9132146820481899E-3</v>
      </c>
      <c r="H216" s="1" cm="1">
        <f t="array" ref="H216">INDEX(Example_3_Adap!$E$12:$AR$119,MATCH(Analysis_2_Adap_paper!$C216,Example_3_Adap!$C$12:$C$119)+Analysis_2_Adap_paper!$D216-COUNT($C$216:$C$224),MATCH(Analysis_2_Adap_paper!H$215,Example_3_Adap!$E$11:$AR$11,0))</f>
        <v>1.9132146820481899E-3</v>
      </c>
      <c r="I216" s="1" cm="1">
        <f t="array" ref="I216">INDEX(Example_3_Adap!$E$12:$AR$119,MATCH(Analysis_2_Adap_paper!$C216,Example_3_Adap!$C$12:$C$119)+Analysis_2_Adap_paper!$D216-COUNT($C$216:$C$224),MATCH(Analysis_2_Adap_paper!I$215,Example_3_Adap!$E$11:$AR$11,0))</f>
        <v>1.9135250872182E-3</v>
      </c>
      <c r="J216" s="1" cm="1">
        <f t="array" ref="J216">INDEX(Example_3_Adap!$E$12:$AR$119,MATCH(Analysis_2_Adap_paper!$C216,Example_3_Adap!$C$12:$C$119)+Analysis_2_Adap_paper!$D216-COUNT($C$216:$C$224),MATCH(Analysis_2_Adap_paper!J$215,Example_3_Adap!$E$11:$AR$11,0))</f>
        <v>1.9135250872182E-3</v>
      </c>
      <c r="K216" s="68"/>
    </row>
    <row r="217" spans="2:14" x14ac:dyDescent="0.45">
      <c r="C217" s="48">
        <f>C216</f>
        <v>8</v>
      </c>
      <c r="D217" s="48">
        <v>2</v>
      </c>
      <c r="E217" s="1" cm="1">
        <f t="array" ref="E217">INDEX(Example_3_Adap!$E$12:$AR$119,MATCH(Analysis_2_Adap_paper!$C217,Example_3_Adap!$C$12:$C$119)+Analysis_2_Adap_paper!$D217-COUNT($C$216:$C$224),MATCH(Analysis_2_Adap_paper!E$215,Example_3_Adap!$E$11:$AR$11,0))</f>
        <v>9.3045416633685804E-5</v>
      </c>
      <c r="F217" s="1" cm="1">
        <f t="array" ref="F217">INDEX(Example_3_Adap!$E$12:$AR$119,MATCH(Analysis_2_Adap_paper!$C217,Example_3_Adap!$C$12:$C$119)+Analysis_2_Adap_paper!$D217-COUNT($C$216:$C$224),MATCH(Analysis_2_Adap_paper!F$215,Example_3_Adap!$E$11:$AR$11,0))</f>
        <v>4.1897717920846797E-5</v>
      </c>
      <c r="G217" s="1" cm="1">
        <f t="array" ref="G217">INDEX(Example_3_Adap!$E$12:$AR$119,MATCH(Analysis_2_Adap_paper!$C217,Example_3_Adap!$C$12:$C$119)+Analysis_2_Adap_paper!$D217-COUNT($C$216:$C$224),MATCH(Analysis_2_Adap_paper!G$215,Example_3_Adap!$E$11:$AR$11,0))</f>
        <v>9.3045479701459003E-5</v>
      </c>
      <c r="H217" s="1" cm="1">
        <f t="array" ref="H217">INDEX(Example_3_Adap!$E$12:$AR$119,MATCH(Analysis_2_Adap_paper!$C217,Example_3_Adap!$C$12:$C$119)+Analysis_2_Adap_paper!$D217-COUNT($C$216:$C$224),MATCH(Analysis_2_Adap_paper!H$215,Example_3_Adap!$E$11:$AR$11,0))</f>
        <v>4.1897718302763497E-5</v>
      </c>
      <c r="I217" s="1" cm="1">
        <f t="array" ref="I217">INDEX(Example_3_Adap!$E$12:$AR$119,MATCH(Analysis_2_Adap_paper!$C217,Example_3_Adap!$C$12:$C$119)+Analysis_2_Adap_paper!$D217-COUNT($C$216:$C$224),MATCH(Analysis_2_Adap_paper!I$215,Example_3_Adap!$E$11:$AR$11,0))</f>
        <v>9.4211735358840006E-5</v>
      </c>
      <c r="J217" s="1" cm="1">
        <f t="array" ref="J217">INDEX(Example_3_Adap!$E$12:$AR$119,MATCH(Analysis_2_Adap_paper!$C217,Example_3_Adap!$C$12:$C$119)+Analysis_2_Adap_paper!$D217-COUNT($C$216:$C$224),MATCH(Analysis_2_Adap_paper!J$215,Example_3_Adap!$E$11:$AR$11,0))</f>
        <v>4.2204556180536201E-5</v>
      </c>
      <c r="K217" s="68"/>
    </row>
    <row r="218" spans="2:14" x14ac:dyDescent="0.45">
      <c r="C218" s="48">
        <f t="shared" ref="C218:C224" si="53">C217</f>
        <v>8</v>
      </c>
      <c r="D218" s="48">
        <v>3</v>
      </c>
      <c r="E218" s="1" cm="1">
        <f t="array" ref="E218">INDEX(Example_3_Adap!$E$12:$AR$119,MATCH(Analysis_2_Adap_paper!$C218,Example_3_Adap!$C$12:$C$119)+Analysis_2_Adap_paper!$D218-COUNT($C$216:$C$224),MATCH(Analysis_2_Adap_paper!E$215,Example_3_Adap!$E$11:$AR$11,0))</f>
        <v>1.6469857655465601E-6</v>
      </c>
      <c r="F218" s="1" cm="1">
        <f t="array" ref="F218">INDEX(Example_3_Adap!$E$12:$AR$119,MATCH(Analysis_2_Adap_paper!$C218,Example_3_Adap!$C$12:$C$119)+Analysis_2_Adap_paper!$D218-COUNT($C$216:$C$224),MATCH(Analysis_2_Adap_paper!F$215,Example_3_Adap!$E$11:$AR$11,0))</f>
        <v>2.1994395638102999E-7</v>
      </c>
      <c r="G218" s="1" cm="1">
        <f t="array" ref="G218">INDEX(Example_3_Adap!$E$12:$AR$119,MATCH(Analysis_2_Adap_paper!$C218,Example_3_Adap!$C$12:$C$119)+Analysis_2_Adap_paper!$D218-COUNT($C$216:$C$224),MATCH(Analysis_2_Adap_paper!G$215,Example_3_Adap!$E$11:$AR$11,0))</f>
        <v>3.4810582292266101E-6</v>
      </c>
      <c r="H218" s="1" cm="1">
        <f t="array" ref="H218">INDEX(Example_3_Adap!$E$12:$AR$119,MATCH(Analysis_2_Adap_paper!$C218,Example_3_Adap!$C$12:$C$119)+Analysis_2_Adap_paper!$D218-COUNT($C$216:$C$224),MATCH(Analysis_2_Adap_paper!H$215,Example_3_Adap!$E$11:$AR$11,0))</f>
        <v>2.2033514923691599E-7</v>
      </c>
      <c r="I218" s="1" cm="1">
        <f t="array" ref="I218">INDEX(Example_3_Adap!$E$12:$AR$119,MATCH(Analysis_2_Adap_paper!$C218,Example_3_Adap!$C$12:$C$119)+Analysis_2_Adap_paper!$D218-COUNT($C$216:$C$224),MATCH(Analysis_2_Adap_paper!I$215,Example_3_Adap!$E$11:$AR$11,0))</f>
        <v>2.0255886056474901E-5</v>
      </c>
      <c r="J218" s="1" cm="1">
        <f t="array" ref="J218">INDEX(Example_3_Adap!$E$12:$AR$119,MATCH(Analysis_2_Adap_paper!$C218,Example_3_Adap!$C$12:$C$119)+Analysis_2_Adap_paper!$D218-COUNT($C$216:$C$224),MATCH(Analysis_2_Adap_paper!J$215,Example_3_Adap!$E$11:$AR$11,0))</f>
        <v>1.677930729721E-6</v>
      </c>
      <c r="K218" s="68"/>
    </row>
    <row r="219" spans="2:14" x14ac:dyDescent="0.45">
      <c r="C219" s="48">
        <f t="shared" si="53"/>
        <v>8</v>
      </c>
      <c r="D219" s="48">
        <v>4</v>
      </c>
      <c r="E219" s="1" cm="1">
        <f t="array" ref="E219">INDEX(Example_3_Adap!$E$12:$AR$119,MATCH(Analysis_2_Adap_paper!$C219,Example_3_Adap!$C$12:$C$119)+Analysis_2_Adap_paper!$D219-COUNT($C$216:$C$224),MATCH(Analysis_2_Adap_paper!E$215,Example_3_Adap!$E$11:$AR$11,0))</f>
        <v>1.14436261355876E-7</v>
      </c>
      <c r="F219" s="1" cm="1">
        <f t="array" ref="F219">INDEX(Example_3_Adap!$E$12:$AR$119,MATCH(Analysis_2_Adap_paper!$C219,Example_3_Adap!$C$12:$C$119)+Analysis_2_Adap_paper!$D219-COUNT($C$216:$C$224),MATCH(Analysis_2_Adap_paper!F$215,Example_3_Adap!$E$11:$AR$11,0))</f>
        <v>1.40704514706158E-9</v>
      </c>
      <c r="G219" s="1" cm="1">
        <f t="array" ref="G219">INDEX(Example_3_Adap!$E$12:$AR$119,MATCH(Analysis_2_Adap_paper!$C219,Example_3_Adap!$C$12:$C$119)+Analysis_2_Adap_paper!$D219-COUNT($C$216:$C$224),MATCH(Analysis_2_Adap_paper!G$215,Example_3_Adap!$E$11:$AR$11,0))</f>
        <v>0.22019218117929901</v>
      </c>
      <c r="H219" s="1" cm="1">
        <f t="array" ref="H219">INDEX(Example_3_Adap!$E$12:$AR$119,MATCH(Analysis_2_Adap_paper!$C219,Example_3_Adap!$C$12:$C$119)+Analysis_2_Adap_paper!$D219-COUNT($C$216:$C$224),MATCH(Analysis_2_Adap_paper!H$215,Example_3_Adap!$E$11:$AR$11,0))</f>
        <v>7.3836817493511093E-8</v>
      </c>
      <c r="I219" s="1" cm="1">
        <f t="array" ref="I219">INDEX(Example_3_Adap!$E$12:$AR$119,MATCH(Analysis_2_Adap_paper!$C219,Example_3_Adap!$C$12:$C$119)+Analysis_2_Adap_paper!$D219-COUNT($C$216:$C$224),MATCH(Analysis_2_Adap_paper!I$215,Example_3_Adap!$E$11:$AR$11,0))</f>
        <v>3.3111346056102699E-6</v>
      </c>
      <c r="J219" s="1" cm="1">
        <f t="array" ref="J219">INDEX(Example_3_Adap!$E$12:$AR$119,MATCH(Analysis_2_Adap_paper!$C219,Example_3_Adap!$C$12:$C$119)+Analysis_2_Adap_paper!$D219-COUNT($C$216:$C$224),MATCH(Analysis_2_Adap_paper!J$215,Example_3_Adap!$E$11:$AR$11,0))</f>
        <v>3.9181668052418098E-8</v>
      </c>
      <c r="K219" s="68"/>
    </row>
    <row r="220" spans="2:14" x14ac:dyDescent="0.45">
      <c r="C220" s="48">
        <f t="shared" si="53"/>
        <v>8</v>
      </c>
      <c r="D220" s="48">
        <v>5</v>
      </c>
      <c r="E220" s="1" cm="1">
        <f t="array" ref="E220">INDEX(Example_3_Adap!$E$12:$AR$119,MATCH(Analysis_2_Adap_paper!$C220,Example_3_Adap!$C$12:$C$119)+Analysis_2_Adap_paper!$D220-COUNT($C$216:$C$224),MATCH(Analysis_2_Adap_paper!E$215,Example_3_Adap!$E$11:$AR$11,0))</f>
        <v>7.2643160820007298E-8</v>
      </c>
      <c r="F220" s="1" cm="1">
        <f t="array" ref="F220">INDEX(Example_3_Adap!$E$12:$AR$119,MATCH(Analysis_2_Adap_paper!$C220,Example_3_Adap!$C$12:$C$119)+Analysis_2_Adap_paper!$D220-COUNT($C$216:$C$224),MATCH(Analysis_2_Adap_paper!F$215,Example_3_Adap!$E$11:$AR$11,0))</f>
        <v>5.8420823734195396E-10</v>
      </c>
      <c r="G220" s="1" cm="1">
        <f t="array" ref="G220">INDEX(Example_3_Adap!$E$12:$AR$119,MATCH(Analysis_2_Adap_paper!$C220,Example_3_Adap!$C$12:$C$119)+Analysis_2_Adap_paper!$D220-COUNT($C$216:$C$224),MATCH(Analysis_2_Adap_paper!G$215,Example_3_Adap!$E$11:$AR$11,0))</f>
        <v>0.37760282168164799</v>
      </c>
      <c r="H220" s="1" cm="1">
        <f t="array" ref="H220">INDEX(Example_3_Adap!$E$12:$AR$119,MATCH(Analysis_2_Adap_paper!$C220,Example_3_Adap!$C$12:$C$119)+Analysis_2_Adap_paper!$D220-COUNT($C$216:$C$224),MATCH(Analysis_2_Adap_paper!H$215,Example_3_Adap!$E$11:$AR$11,0))</f>
        <v>1.1995891024962899E-7</v>
      </c>
      <c r="I220" s="1" cm="1">
        <f t="array" ref="I220">INDEX(Example_3_Adap!$E$12:$AR$119,MATCH(Analysis_2_Adap_paper!$C220,Example_3_Adap!$C$12:$C$119)+Analysis_2_Adap_paper!$D220-COUNT($C$216:$C$224),MATCH(Analysis_2_Adap_paper!I$215,Example_3_Adap!$E$11:$AR$11,0))</f>
        <v>6.9981535943952601E-7</v>
      </c>
      <c r="J220" s="1" cm="1">
        <f t="array" ref="J220">INDEX(Example_3_Adap!$E$12:$AR$119,MATCH(Analysis_2_Adap_paper!$C220,Example_3_Adap!$C$12:$C$119)+Analysis_2_Adap_paper!$D220-COUNT($C$216:$C$224),MATCH(Analysis_2_Adap_paper!J$215,Example_3_Adap!$E$11:$AR$11,0))</f>
        <v>7.2676238985214196E-10</v>
      </c>
      <c r="K220" s="68"/>
    </row>
    <row r="221" spans="2:14" x14ac:dyDescent="0.45">
      <c r="C221" s="48">
        <f t="shared" si="53"/>
        <v>8</v>
      </c>
      <c r="D221" s="48">
        <v>6</v>
      </c>
      <c r="E221" s="1" cm="1">
        <f t="array" ref="E221">INDEX(Example_3_Adap!$E$12:$AR$119,MATCH(Analysis_2_Adap_paper!$C221,Example_3_Adap!$C$12:$C$119)+Analysis_2_Adap_paper!$D221-COUNT($C$216:$C$224),MATCH(Analysis_2_Adap_paper!E$215,Example_3_Adap!$E$11:$AR$11,0))</f>
        <v>8.8708475232124302E-8</v>
      </c>
      <c r="F221" s="1" cm="1">
        <f t="array" ref="F221">INDEX(Example_3_Adap!$E$12:$AR$119,MATCH(Analysis_2_Adap_paper!$C221,Example_3_Adap!$C$12:$C$119)+Analysis_2_Adap_paper!$D221-COUNT($C$216:$C$224),MATCH(Analysis_2_Adap_paper!F$215,Example_3_Adap!$E$11:$AR$11,0))</f>
        <v>1.0751364243333199E-9</v>
      </c>
      <c r="G221" s="1" cm="1">
        <f t="array" ref="G221">INDEX(Example_3_Adap!$E$12:$AR$119,MATCH(Analysis_2_Adap_paper!$C221,Example_3_Adap!$C$12:$C$119)+Analysis_2_Adap_paper!$D221-COUNT($C$216:$C$224),MATCH(Analysis_2_Adap_paper!G$215,Example_3_Adap!$E$11:$AR$11,0))</f>
        <v>1.0575826405547499</v>
      </c>
      <c r="H221" s="1" cm="1">
        <f t="array" ref="H221">INDEX(Example_3_Adap!$E$12:$AR$119,MATCH(Analysis_2_Adap_paper!$C221,Example_3_Adap!$C$12:$C$119)+Analysis_2_Adap_paper!$D221-COUNT($C$216:$C$224),MATCH(Analysis_2_Adap_paper!H$215,Example_3_Adap!$E$11:$AR$11,0))</f>
        <v>3.8797029139336898E-7</v>
      </c>
      <c r="I221" s="1" cm="1">
        <f t="array" ref="I221">INDEX(Example_3_Adap!$E$12:$AR$119,MATCH(Analysis_2_Adap_paper!$C221,Example_3_Adap!$C$12:$C$119)+Analysis_2_Adap_paper!$D221-COUNT($C$216:$C$224),MATCH(Analysis_2_Adap_paper!I$215,Example_3_Adap!$E$11:$AR$11,0))</f>
        <v>2.2180418568495899E-7</v>
      </c>
      <c r="J221" s="1" cm="1">
        <f t="array" ref="J221">INDEX(Example_3_Adap!$E$12:$AR$119,MATCH(Analysis_2_Adap_paper!$C221,Example_3_Adap!$C$12:$C$119)+Analysis_2_Adap_paper!$D221-COUNT($C$216:$C$224),MATCH(Analysis_2_Adap_paper!J$215,Example_3_Adap!$E$11:$AR$11,0))</f>
        <v>2.1482091279445501E-11</v>
      </c>
      <c r="K221" s="68"/>
    </row>
    <row r="222" spans="2:14" x14ac:dyDescent="0.45">
      <c r="C222" s="48">
        <f t="shared" si="53"/>
        <v>8</v>
      </c>
      <c r="D222" s="48">
        <v>7</v>
      </c>
      <c r="E222" s="1" cm="1">
        <f t="array" ref="E222">INDEX(Example_3_Adap!$E$12:$AR$119,MATCH(Analysis_2_Adap_paper!$C222,Example_3_Adap!$C$12:$C$119)+Analysis_2_Adap_paper!$D222-COUNT($C$216:$C$224),MATCH(Analysis_2_Adap_paper!E$215,Example_3_Adap!$E$11:$AR$11,0))</f>
        <v>5.0407834351062702E-8</v>
      </c>
      <c r="F222" s="1" cm="1">
        <f t="array" ref="F222">INDEX(Example_3_Adap!$E$12:$AR$119,MATCH(Analysis_2_Adap_paper!$C222,Example_3_Adap!$C$12:$C$119)+Analysis_2_Adap_paper!$D222-COUNT($C$216:$C$224),MATCH(Analysis_2_Adap_paper!F$215,Example_3_Adap!$E$11:$AR$11,0))</f>
        <v>1.4810552784183499E-9</v>
      </c>
      <c r="G222" s="1" cm="1">
        <f t="array" ref="G222">INDEX(Example_3_Adap!$E$12:$AR$119,MATCH(Analysis_2_Adap_paper!$C222,Example_3_Adap!$C$12:$C$119)+Analysis_2_Adap_paper!$D222-COUNT($C$216:$C$224),MATCH(Analysis_2_Adap_paper!G$215,Example_3_Adap!$E$11:$AR$11,0))</f>
        <v>3.0605953928897998E-2</v>
      </c>
      <c r="H222" s="1" cm="1">
        <f t="array" ref="H222">INDEX(Example_3_Adap!$E$12:$AR$119,MATCH(Analysis_2_Adap_paper!$C222,Example_3_Adap!$C$12:$C$119)+Analysis_2_Adap_paper!$D222-COUNT($C$216:$C$224),MATCH(Analysis_2_Adap_paper!H$215,Example_3_Adap!$E$11:$AR$11,0))</f>
        <v>7.4385626369632899E-7</v>
      </c>
      <c r="I222" s="1" cm="1">
        <f t="array" ref="I222">INDEX(Example_3_Adap!$E$12:$AR$119,MATCH(Analysis_2_Adap_paper!$C222,Example_3_Adap!$C$12:$C$119)+Analysis_2_Adap_paper!$D222-COUNT($C$216:$C$224),MATCH(Analysis_2_Adap_paper!I$215,Example_3_Adap!$E$11:$AR$11,0))</f>
        <v>9.0771266059164098E-8</v>
      </c>
      <c r="J222" s="1" cm="1">
        <f t="array" ref="J222">INDEX(Example_3_Adap!$E$12:$AR$119,MATCH(Analysis_2_Adap_paper!$C222,Example_3_Adap!$C$12:$C$119)+Analysis_2_Adap_paper!$D222-COUNT($C$216:$C$224),MATCH(Analysis_2_Adap_paper!J$215,Example_3_Adap!$E$11:$AR$11,0))</f>
        <v>9.0616125714149104E-12</v>
      </c>
      <c r="K222" s="68"/>
    </row>
    <row r="223" spans="2:14" x14ac:dyDescent="0.45">
      <c r="C223" s="48">
        <f t="shared" si="53"/>
        <v>8</v>
      </c>
      <c r="D223" s="48">
        <v>8</v>
      </c>
      <c r="E223" s="1" cm="1">
        <f t="array" ref="E223">INDEX(Example_3_Adap!$E$12:$AR$119,MATCH(Analysis_2_Adap_paper!$C223,Example_3_Adap!$C$12:$C$119)+Analysis_2_Adap_paper!$D223-COUNT($C$216:$C$224),MATCH(Analysis_2_Adap_paper!E$215,Example_3_Adap!$E$11:$AR$11,0))</f>
        <v>3.2864045351743698E-7</v>
      </c>
      <c r="F223" s="1" cm="1">
        <f t="array" ref="F223">INDEX(Example_3_Adap!$E$12:$AR$119,MATCH(Analysis_2_Adap_paper!$C223,Example_3_Adap!$C$12:$C$119)+Analysis_2_Adap_paper!$D223-COUNT($C$216:$C$224),MATCH(Analysis_2_Adap_paper!F$215,Example_3_Adap!$E$11:$AR$11,0))</f>
        <v>1.6482317732879801E-9</v>
      </c>
      <c r="G223" s="1" cm="1">
        <f t="array" ref="G223">INDEX(Example_3_Adap!$E$12:$AR$119,MATCH(Analysis_2_Adap_paper!$C223,Example_3_Adap!$C$12:$C$119)+Analysis_2_Adap_paper!$D223-COUNT($C$216:$C$224),MATCH(Analysis_2_Adap_paper!G$215,Example_3_Adap!$E$11:$AR$11,0))</f>
        <v>1.1696472897310699</v>
      </c>
      <c r="H223" s="1" cm="1">
        <f t="array" ref="H223">INDEX(Example_3_Adap!$E$12:$AR$119,MATCH(Analysis_2_Adap_paper!$C223,Example_3_Adap!$C$12:$C$119)+Analysis_2_Adap_paper!$D223-COUNT($C$216:$C$224),MATCH(Analysis_2_Adap_paper!H$215,Example_3_Adap!$E$11:$AR$11,0))</f>
        <v>1.5540559136967199E-5</v>
      </c>
      <c r="I223" s="1" cm="1">
        <f t="array" ref="I223">INDEX(Example_3_Adap!$E$12:$AR$119,MATCH(Analysis_2_Adap_paper!$C223,Example_3_Adap!$C$12:$C$119)+Analysis_2_Adap_paper!$D223-COUNT($C$216:$C$224),MATCH(Analysis_2_Adap_paper!I$215,Example_3_Adap!$E$11:$AR$11,0))</f>
        <v>6.4065012850278396E-8</v>
      </c>
      <c r="J223" s="1" cm="1">
        <f t="array" ref="J223">INDEX(Example_3_Adap!$E$12:$AR$119,MATCH(Analysis_2_Adap_paper!$C223,Example_3_Adap!$C$12:$C$119)+Analysis_2_Adap_paper!$D223-COUNT($C$216:$C$224),MATCH(Analysis_2_Adap_paper!J$215,Example_3_Adap!$E$11:$AR$11,0))</f>
        <v>8.8391516328556398E-12</v>
      </c>
      <c r="K223" s="68"/>
    </row>
    <row r="224" spans="2:14" x14ac:dyDescent="0.45">
      <c r="C224" s="48">
        <f t="shared" si="53"/>
        <v>8</v>
      </c>
      <c r="D224" s="48">
        <v>9</v>
      </c>
      <c r="E224" s="1" cm="1">
        <f t="array" ref="E224">INDEX(Example_3_Adap!$E$12:$AR$119,MATCH(Analysis_2_Adap_paper!$C224,Example_3_Adap!$C$12:$C$119)+Analysis_2_Adap_paper!$D224-COUNT($C$216:$C$224),MATCH(Analysis_2_Adap_paper!E$215,Example_3_Adap!$E$11:$AR$11,0))</f>
        <v>6.5745553001761405E-7</v>
      </c>
      <c r="F224" s="1" cm="1">
        <f t="array" ref="F224">INDEX(Example_3_Adap!$E$12:$AR$119,MATCH(Analysis_2_Adap_paper!$C224,Example_3_Adap!$C$12:$C$119)+Analysis_2_Adap_paper!$D224-COUNT($C$216:$C$224),MATCH(Analysis_2_Adap_paper!F$215,Example_3_Adap!$E$11:$AR$11,0))</f>
        <v>4.49440705097003E-7</v>
      </c>
      <c r="G224" s="1" cm="1">
        <f t="array" ref="G224">INDEX(Example_3_Adap!$E$12:$AR$119,MATCH(Analysis_2_Adap_paper!$C224,Example_3_Adap!$C$12:$C$119)+Analysis_2_Adap_paper!$D224-COUNT($C$216:$C$224),MATCH(Analysis_2_Adap_paper!G$215,Example_3_Adap!$E$11:$AR$11,0))</f>
        <v>0.38188226998317898</v>
      </c>
      <c r="H224" s="1" cm="1">
        <f t="array" ref="H224">INDEX(Example_3_Adap!$E$12:$AR$119,MATCH(Analysis_2_Adap_paper!$C224,Example_3_Adap!$C$12:$C$119)+Analysis_2_Adap_paper!$D224-COUNT($C$216:$C$224),MATCH(Analysis_2_Adap_paper!H$215,Example_3_Adap!$E$11:$AR$11,0))</f>
        <v>1.58255121856357E-3</v>
      </c>
      <c r="I224" s="1" cm="1">
        <f t="array" ref="I224">INDEX(Example_3_Adap!$E$12:$AR$119,MATCH(Analysis_2_Adap_paper!$C224,Example_3_Adap!$C$12:$C$119)+Analysis_2_Adap_paper!$D224-COUNT($C$216:$C$224),MATCH(Analysis_2_Adap_paper!I$215,Example_3_Adap!$E$11:$AR$11,0))</f>
        <v>7.2571864961901103E-8</v>
      </c>
      <c r="J224" s="1" cm="1">
        <f t="array" ref="J224">INDEX(Example_3_Adap!$E$12:$AR$119,MATCH(Analysis_2_Adap_paper!$C224,Example_3_Adap!$C$12:$C$119)+Analysis_2_Adap_paper!$D224-COUNT($C$216:$C$224),MATCH(Analysis_2_Adap_paper!J$215,Example_3_Adap!$E$11:$AR$11,0))</f>
        <v>8.8273555132190008E-12</v>
      </c>
      <c r="K224" s="68"/>
    </row>
  </sheetData>
  <mergeCells count="39">
    <mergeCell ref="B2:N2"/>
    <mergeCell ref="B4:N4"/>
    <mergeCell ref="C29:L29"/>
    <mergeCell ref="P29:W29"/>
    <mergeCell ref="C41:L41"/>
    <mergeCell ref="P41:W41"/>
    <mergeCell ref="C53:G53"/>
    <mergeCell ref="H53:I53"/>
    <mergeCell ref="C65:G65"/>
    <mergeCell ref="H65:I65"/>
    <mergeCell ref="C77:G77"/>
    <mergeCell ref="H77:I77"/>
    <mergeCell ref="C89:G89"/>
    <mergeCell ref="H89:I89"/>
    <mergeCell ref="C101:J101"/>
    <mergeCell ref="P101:W101"/>
    <mergeCell ref="C113:J113"/>
    <mergeCell ref="K113:O113"/>
    <mergeCell ref="E125:F125"/>
    <mergeCell ref="G125:H125"/>
    <mergeCell ref="I125:J125"/>
    <mergeCell ref="K125:L125"/>
    <mergeCell ref="E137:F137"/>
    <mergeCell ref="G137:H137"/>
    <mergeCell ref="I137:J137"/>
    <mergeCell ref="K137:L137"/>
    <mergeCell ref="C149:J149"/>
    <mergeCell ref="P149:W149"/>
    <mergeCell ref="C161:J161"/>
    <mergeCell ref="P161:W161"/>
    <mergeCell ref="C173:J173"/>
    <mergeCell ref="P173:W173"/>
    <mergeCell ref="C214:J214"/>
    <mergeCell ref="B186:N186"/>
    <mergeCell ref="C188:G188"/>
    <mergeCell ref="H188:I188"/>
    <mergeCell ref="C200:G200"/>
    <mergeCell ref="H200:I200"/>
    <mergeCell ref="B212:N212"/>
  </mergeCells>
  <conditionalFormatting sqref="F7:F26 F28:L28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2">
    <dataValidation type="list" allowBlank="1" showInputMessage="1" showErrorMessage="1" sqref="E162:K162 E174:K174 E215:K215 E114:K114 E150:K150 E30:L30 E42:L42 E102:N102" xr:uid="{D9E4CBE1-4446-41D4-B146-ED3F73AEB61F}">
      <formula1>$K$7:$K$26</formula1>
    </dataValidation>
    <dataValidation type="list" allowBlank="1" showInputMessage="1" showErrorMessage="1" sqref="G189 E189" xr:uid="{3F942140-807F-4D69-BD38-4782DEBBAC5B}">
      <formula1>$M$7:$M$26</formula1>
    </dataValidation>
  </dataValidations>
  <pageMargins left="0.7" right="0.7" top="0.75" bottom="0.75" header="0.3" footer="0.3"/>
  <pageSetup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A872C9-5225-4DC0-8AE1-07FCFCBCC6F3}">
  <sheetPr>
    <tabColor rgb="FF002060"/>
  </sheetPr>
  <dimension ref="A1:X224"/>
  <sheetViews>
    <sheetView showGridLines="0" zoomScale="60" zoomScaleNormal="27" workbookViewId="0">
      <selection activeCell="C32" sqref="C32"/>
    </sheetView>
  </sheetViews>
  <sheetFormatPr defaultRowHeight="14.25" outlineLevelRow="1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1" width="23.1328125" customWidth="1"/>
    <col min="12" max="12" width="21.1328125" customWidth="1" outlineLevel="1"/>
    <col min="13" max="13" width="19.73046875" customWidth="1" outlineLevel="1"/>
    <col min="14" max="14" width="21.46484375" customWidth="1"/>
    <col min="15" max="15" width="10.73046875" customWidth="1"/>
    <col min="16" max="16" width="18" bestFit="1" customWidth="1" outlineLevel="1"/>
    <col min="17" max="22" width="10.73046875" customWidth="1" outlineLevel="1"/>
    <col min="23" max="23" width="3.3984375" customWidth="1" outlineLevel="1"/>
    <col min="24" max="24" width="10.73046875" customWidth="1" outlineLevel="1"/>
  </cols>
  <sheetData>
    <row r="1" spans="1:15" x14ac:dyDescent="0.45">
      <c r="A1" s="51" t="e" cm="1">
        <f t="array" aca="1" ref="A1" ca="1">_xlfn.TEXTAFTER(CELL("filename",#REF!),"]")&amp;"!"</f>
        <v>#REF!</v>
      </c>
    </row>
    <row r="2" spans="1:15" ht="37.15" customHeight="1" thickBot="1" x14ac:dyDescent="0.5">
      <c r="B2" s="96" t="e">
        <f ca="1">_xlfn.TEXTAFTER(CELL("filename",#REF!),"]")</f>
        <v>#REF!</v>
      </c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  <c r="N2" s="96"/>
    </row>
    <row r="3" spans="1:15" ht="11.85" customHeight="1" x14ac:dyDescent="0.45"/>
    <row r="4" spans="1:15" s="4" customFormat="1" ht="35.25" customHeight="1" x14ac:dyDescent="0.45">
      <c r="B4" s="89" t="s">
        <v>91</v>
      </c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</row>
    <row r="5" spans="1:15" ht="5.45" customHeight="1" x14ac:dyDescent="0.45"/>
    <row r="6" spans="1:15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138</v>
      </c>
      <c r="K6" s="50" t="s">
        <v>57</v>
      </c>
      <c r="L6" s="50" t="s">
        <v>79</v>
      </c>
      <c r="M6" s="50" t="s">
        <v>80</v>
      </c>
    </row>
    <row r="7" spans="1:15" ht="15" customHeight="1" x14ac:dyDescent="0.45">
      <c r="C7" s="46">
        <v>1</v>
      </c>
      <c r="D7" s="43" t="e">
        <f>SMALL(#REF!,COUNTIF(#REF!,0)+C7)</f>
        <v>#REF!</v>
      </c>
      <c r="E7" s="1" t="e" cm="1">
        <f t="array" aca="1" ref="E7" ca="1">INDEX(#REF!,Analysis_3_Adap_paper!$L7,MATCH(Analysis_3_Adap_paper!$K7,#REF!,0))</f>
        <v>#REF!</v>
      </c>
      <c r="F7" s="1" t="e" cm="1">
        <f t="array" aca="1" ref="F7" ca="1">INDEX(#REF!,Analysis_3_Adap_paper!$L7,MATCH(Analysis_3_Adap_paper!$M7,#REF!,0))</f>
        <v>#REF!</v>
      </c>
      <c r="G7" s="1" t="e" cm="1">
        <f t="array" aca="1" ref="G7" ca="1">INDEX(#REF!,$L7,MATCH(Analysis_3_Adap_paper!$K7,#REF!,0))</f>
        <v>#REF!</v>
      </c>
      <c r="H7" s="48" t="e" cm="1">
        <f t="array" aca="1" ref="H7" ca="1">INDEX(#REF!,L7,1)</f>
        <v>#REF!</v>
      </c>
      <c r="I7" s="52" t="e" cm="1">
        <f t="array" aca="1" ref="I7" ca="1">INDEX(#REF!,L7,1)</f>
        <v>#REF!</v>
      </c>
      <c r="J7" s="52"/>
      <c r="K7" s="44" t="e">
        <f>INDEX(#REF!,1,MATCH(D7,#REF!,0))</f>
        <v>#REF!</v>
      </c>
      <c r="L7" s="48" t="e">
        <f ca="1">MATCH(D7,INDIRECT($A$1&amp;INDEX(#REF!,1,MATCH(K7,#REF!,0))&amp;ROW(#REF!)&amp;":" &amp; INDEX(#REF!,1,MATCH(K7,#REF!,0))&amp;ROW(#REF!)),0)</f>
        <v>#REF!</v>
      </c>
      <c r="M7" s="25" t="e">
        <f t="shared" ref="M7:M26" si="0">IF(LEFT(K7,2)="Mu","St"&amp;RIGHT(K7,LEN(K7)-2),K7)</f>
        <v>#REF!</v>
      </c>
    </row>
    <row r="8" spans="1:15" ht="15" customHeight="1" x14ac:dyDescent="0.45">
      <c r="C8" s="46">
        <v>2</v>
      </c>
      <c r="D8" s="43" t="e">
        <f>SMALL(#REF!,COUNTIF(#REF!,0)+C8)</f>
        <v>#REF!</v>
      </c>
      <c r="E8" s="1" t="e" cm="1">
        <f t="array" aca="1" ref="E8" ca="1">INDEX(#REF!,Analysis_3_Adap_paper!$L8,MATCH(Analysis_3_Adap_paper!$K8,#REF!,0))</f>
        <v>#REF!</v>
      </c>
      <c r="F8" s="1" t="e" cm="1">
        <f t="array" aca="1" ref="F8" ca="1">INDEX(#REF!,Analysis_3_Adap_paper!$L8,MATCH(Analysis_3_Adap_paper!$M8,#REF!,0))</f>
        <v>#REF!</v>
      </c>
      <c r="G8" s="1" t="e" cm="1">
        <f t="array" aca="1" ref="G8" ca="1">INDEX(#REF!,$L8,MATCH(Analysis_3_Adap_paper!$K8,#REF!,0))</f>
        <v>#REF!</v>
      </c>
      <c r="H8" s="48" t="e" cm="1">
        <f t="array" aca="1" ref="H8" ca="1">INDEX(#REF!,L8,1)</f>
        <v>#REF!</v>
      </c>
      <c r="I8" s="52" t="e" cm="1">
        <f t="array" aca="1" ref="I8" ca="1">INDEX(#REF!,L8,1)</f>
        <v>#REF!</v>
      </c>
      <c r="J8" s="52"/>
      <c r="K8" s="44" t="e">
        <f>INDEX(#REF!,1,MATCH(D8,#REF!,0))</f>
        <v>#REF!</v>
      </c>
      <c r="L8" s="48" t="e">
        <f ca="1">MATCH(D8,INDIRECT($A$1&amp;INDEX(#REF!,1,MATCH(K8,#REF!,0))&amp;ROW(#REF!)&amp;":" &amp; INDEX(#REF!,1,MATCH(K8,#REF!,0))&amp;ROW(#REF!)),0)</f>
        <v>#REF!</v>
      </c>
      <c r="M8" s="25" t="e">
        <f t="shared" si="0"/>
        <v>#REF!</v>
      </c>
    </row>
    <row r="9" spans="1:15" ht="15" customHeight="1" x14ac:dyDescent="0.45">
      <c r="C9" s="46">
        <v>3</v>
      </c>
      <c r="D9" s="43" t="e">
        <f>SMALL(#REF!,COUNTIF(#REF!,0)+C9)</f>
        <v>#REF!</v>
      </c>
      <c r="E9" s="1" t="e" cm="1">
        <f t="array" aca="1" ref="E9" ca="1">INDEX(#REF!,Analysis_3_Adap_paper!$L9,MATCH(Analysis_3_Adap_paper!$K9,#REF!,0))</f>
        <v>#REF!</v>
      </c>
      <c r="F9" s="1" t="e" cm="1">
        <f t="array" aca="1" ref="F9" ca="1">INDEX(#REF!,Analysis_3_Adap_paper!$L9,MATCH(Analysis_3_Adap_paper!$M9,#REF!,0))</f>
        <v>#REF!</v>
      </c>
      <c r="G9" s="1" t="e" cm="1">
        <f t="array" aca="1" ref="G9" ca="1">INDEX(#REF!,$L9,MATCH(Analysis_3_Adap_paper!$K9,#REF!,0))</f>
        <v>#REF!</v>
      </c>
      <c r="H9" s="48" t="e" cm="1">
        <f t="array" aca="1" ref="H9" ca="1">INDEX(#REF!,L9,1)</f>
        <v>#REF!</v>
      </c>
      <c r="I9" s="52" t="e" cm="1">
        <f t="array" aca="1" ref="I9" ca="1">INDEX(#REF!,L9,1)</f>
        <v>#REF!</v>
      </c>
      <c r="J9" s="52"/>
      <c r="K9" s="44" t="e">
        <f>INDEX(#REF!,1,MATCH(D9,#REF!,0))</f>
        <v>#REF!</v>
      </c>
      <c r="L9" s="48" t="e">
        <f ca="1">MATCH(D9,INDIRECT($A$1&amp;INDEX(#REF!,1,MATCH(K9,#REF!,0))&amp;ROW(#REF!)&amp;":" &amp; INDEX(#REF!,1,MATCH(K9,#REF!,0))&amp;ROW(#REF!)),0)</f>
        <v>#REF!</v>
      </c>
      <c r="M9" s="25" t="e">
        <f t="shared" si="0"/>
        <v>#REF!</v>
      </c>
    </row>
    <row r="10" spans="1:15" ht="15" customHeight="1" x14ac:dyDescent="0.45">
      <c r="C10" s="46">
        <v>4</v>
      </c>
      <c r="D10" s="43" t="e">
        <f>SMALL(#REF!,COUNTIF(#REF!,0)+C10)</f>
        <v>#REF!</v>
      </c>
      <c r="E10" s="1" t="e" cm="1">
        <f t="array" aca="1" ref="E10" ca="1">INDEX(#REF!,Analysis_3_Adap_paper!$L10,MATCH(Analysis_3_Adap_paper!$K10,#REF!,0))</f>
        <v>#REF!</v>
      </c>
      <c r="F10" s="1" t="e" cm="1">
        <f t="array" aca="1" ref="F10" ca="1">INDEX(#REF!,Analysis_3_Adap_paper!$L10,MATCH(Analysis_3_Adap_paper!$M10,#REF!,0))</f>
        <v>#REF!</v>
      </c>
      <c r="G10" s="1" t="e" cm="1">
        <f t="array" aca="1" ref="G10" ca="1">INDEX(#REF!,$L10,MATCH(Analysis_3_Adap_paper!$K10,#REF!,0))</f>
        <v>#REF!</v>
      </c>
      <c r="H10" s="48" t="e" cm="1">
        <f t="array" aca="1" ref="H10" ca="1">INDEX(#REF!,L10,1)</f>
        <v>#REF!</v>
      </c>
      <c r="I10" s="52" t="e" cm="1">
        <f t="array" aca="1" ref="I10" ca="1">INDEX(#REF!,L10,1)</f>
        <v>#REF!</v>
      </c>
      <c r="J10" s="52"/>
      <c r="K10" s="44" t="e">
        <f>INDEX(#REF!,1,MATCH(D10,#REF!,0))</f>
        <v>#REF!</v>
      </c>
      <c r="L10" s="48" t="e">
        <f ca="1">MATCH(D10,INDIRECT($A$1&amp;INDEX(#REF!,1,MATCH(K10,#REF!,0))&amp;ROW(#REF!)&amp;":" &amp; INDEX(#REF!,1,MATCH(K10,#REF!,0))&amp;ROW(#REF!)),0)</f>
        <v>#REF!</v>
      </c>
      <c r="M10" s="25" t="e">
        <f t="shared" si="0"/>
        <v>#REF!</v>
      </c>
    </row>
    <row r="11" spans="1:15" ht="15" customHeight="1" x14ac:dyDescent="0.45">
      <c r="C11" s="46">
        <v>5</v>
      </c>
      <c r="D11" s="43" t="e">
        <f>SMALL(#REF!,COUNTIF(#REF!,0)+C11)</f>
        <v>#REF!</v>
      </c>
      <c r="E11" s="1" t="e" cm="1">
        <f t="array" aca="1" ref="E11" ca="1">INDEX(#REF!,Analysis_3_Adap_paper!$L11,MATCH(Analysis_3_Adap_paper!$K11,#REF!,0))</f>
        <v>#REF!</v>
      </c>
      <c r="F11" s="1" t="e" cm="1">
        <f t="array" aca="1" ref="F11" ca="1">INDEX(#REF!,Analysis_3_Adap_paper!$L11,MATCH(Analysis_3_Adap_paper!$M11,#REF!,0))</f>
        <v>#REF!</v>
      </c>
      <c r="G11" s="1" t="e" cm="1">
        <f t="array" aca="1" ref="G11" ca="1">INDEX(#REF!,$L11,MATCH(Analysis_3_Adap_paper!$K11,#REF!,0))</f>
        <v>#REF!</v>
      </c>
      <c r="H11" s="48" t="e" cm="1">
        <f t="array" aca="1" ref="H11" ca="1">INDEX(#REF!,L11,1)</f>
        <v>#REF!</v>
      </c>
      <c r="I11" s="52" t="e" cm="1">
        <f t="array" aca="1" ref="I11" ca="1">INDEX(#REF!,L11,1)</f>
        <v>#REF!</v>
      </c>
      <c r="J11" s="52"/>
      <c r="K11" s="44" t="e">
        <f>INDEX(#REF!,1,MATCH(D11,#REF!,0))</f>
        <v>#REF!</v>
      </c>
      <c r="L11" s="48" t="e">
        <f ca="1">MATCH(D11,INDIRECT($A$1&amp;INDEX(#REF!,1,MATCH(K11,#REF!,0))&amp;ROW(#REF!)&amp;":" &amp; INDEX(#REF!,1,MATCH(K11,#REF!,0))&amp;ROW(#REF!)),0)</f>
        <v>#REF!</v>
      </c>
      <c r="M11" s="25" t="e">
        <f t="shared" si="0"/>
        <v>#REF!</v>
      </c>
    </row>
    <row r="12" spans="1:15" ht="15" customHeight="1" x14ac:dyDescent="0.45">
      <c r="C12" s="46">
        <v>6</v>
      </c>
      <c r="D12" s="43" t="e">
        <f>SMALL(#REF!,COUNTIF(#REF!,0)+C12)</f>
        <v>#REF!</v>
      </c>
      <c r="E12" s="1" t="e" cm="1">
        <f t="array" aca="1" ref="E12" ca="1">INDEX(#REF!,Analysis_3_Adap_paper!$L12,MATCH(Analysis_3_Adap_paper!$K12,#REF!,0))</f>
        <v>#REF!</v>
      </c>
      <c r="F12" s="1" t="e" cm="1">
        <f t="array" aca="1" ref="F12" ca="1">INDEX(#REF!,Analysis_3_Adap_paper!$L12,MATCH(Analysis_3_Adap_paper!$M12,#REF!,0))</f>
        <v>#REF!</v>
      </c>
      <c r="G12" s="1" t="e" cm="1">
        <f t="array" aca="1" ref="G12" ca="1">INDEX(#REF!,$L12,MATCH(Analysis_3_Adap_paper!$K12,#REF!,0))</f>
        <v>#REF!</v>
      </c>
      <c r="H12" s="48" t="e" cm="1">
        <f t="array" aca="1" ref="H12" ca="1">INDEX(#REF!,L12,1)</f>
        <v>#REF!</v>
      </c>
      <c r="I12" s="52" t="e" cm="1">
        <f t="array" aca="1" ref="I12" ca="1">INDEX(#REF!,L12,1)</f>
        <v>#REF!</v>
      </c>
      <c r="J12" s="52"/>
      <c r="K12" s="44" t="e">
        <f>INDEX(#REF!,1,MATCH(D12,#REF!,0))</f>
        <v>#REF!</v>
      </c>
      <c r="L12" s="48" t="e">
        <f ca="1">MATCH(D12,INDIRECT($A$1&amp;INDEX(#REF!,1,MATCH(K12,#REF!,0))&amp;ROW(#REF!)&amp;":" &amp; INDEX(#REF!,1,MATCH(K12,#REF!,0))&amp;ROW(#REF!)),0)</f>
        <v>#REF!</v>
      </c>
      <c r="M12" s="25" t="e">
        <f t="shared" si="0"/>
        <v>#REF!</v>
      </c>
    </row>
    <row r="13" spans="1:15" ht="15" customHeight="1" x14ac:dyDescent="0.6">
      <c r="C13" s="46">
        <v>7</v>
      </c>
      <c r="D13" s="43" t="e">
        <f>SMALL(#REF!,COUNTIF(#REF!,0)+C13)</f>
        <v>#REF!</v>
      </c>
      <c r="E13" s="1" t="e" cm="1">
        <f t="array" aca="1" ref="E13" ca="1">INDEX(#REF!,Analysis_3_Adap_paper!$L13,MATCH(Analysis_3_Adap_paper!$K13,#REF!,0))</f>
        <v>#REF!</v>
      </c>
      <c r="F13" s="1" t="e" cm="1">
        <f t="array" aca="1" ref="F13" ca="1">INDEX(#REF!,Analysis_3_Adap_paper!$L13,MATCH(Analysis_3_Adap_paper!$M13,#REF!,0))</f>
        <v>#REF!</v>
      </c>
      <c r="G13" s="1" t="e" cm="1">
        <f t="array" aca="1" ref="G13" ca="1">INDEX(#REF!,$L13,MATCH(Analysis_3_Adap_paper!$K13,#REF!,0))</f>
        <v>#REF!</v>
      </c>
      <c r="H13" s="48" t="e" cm="1">
        <f t="array" aca="1" ref="H13" ca="1">INDEX(#REF!,L13,1)</f>
        <v>#REF!</v>
      </c>
      <c r="I13" s="52" t="e" cm="1">
        <f t="array" aca="1" ref="I13" ca="1">INDEX(#REF!,L13,1)</f>
        <v>#REF!</v>
      </c>
      <c r="J13" s="52"/>
      <c r="K13" s="44" t="e">
        <f>INDEX(#REF!,1,MATCH(D13,#REF!,0))</f>
        <v>#REF!</v>
      </c>
      <c r="L13" s="48" t="e">
        <f ca="1">MATCH(D13,INDIRECT($A$1&amp;INDEX(#REF!,1,MATCH(K13,#REF!,0))&amp;ROW(#REF!)&amp;":" &amp; INDEX(#REF!,1,MATCH(K13,#REF!,0))&amp;ROW(#REF!)),0)</f>
        <v>#REF!</v>
      </c>
      <c r="M13" s="25" t="e">
        <f t="shared" si="0"/>
        <v>#REF!</v>
      </c>
      <c r="O13" s="47"/>
    </row>
    <row r="14" spans="1:15" ht="15" customHeight="1" x14ac:dyDescent="0.6">
      <c r="C14" s="46">
        <v>8</v>
      </c>
      <c r="D14" s="43" t="e">
        <f>SMALL(#REF!,COUNTIF(#REF!,0)+C14)</f>
        <v>#REF!</v>
      </c>
      <c r="E14" s="1" t="e" cm="1">
        <f t="array" aca="1" ref="E14" ca="1">INDEX(#REF!,Analysis_3_Adap_paper!$L14,MATCH(Analysis_3_Adap_paper!$K14,#REF!,0))</f>
        <v>#REF!</v>
      </c>
      <c r="F14" s="1" t="e" cm="1">
        <f t="array" aca="1" ref="F14" ca="1">INDEX(#REF!,Analysis_3_Adap_paper!$L14,MATCH(Analysis_3_Adap_paper!$M14,#REF!,0))</f>
        <v>#REF!</v>
      </c>
      <c r="G14" s="1" t="e" cm="1">
        <f t="array" aca="1" ref="G14" ca="1">INDEX(#REF!,$L14,MATCH(Analysis_3_Adap_paper!$K14,#REF!,0))</f>
        <v>#REF!</v>
      </c>
      <c r="H14" s="48" t="e" cm="1">
        <f t="array" aca="1" ref="H14" ca="1">INDEX(#REF!,L14,1)</f>
        <v>#REF!</v>
      </c>
      <c r="I14" s="52" t="e" cm="1">
        <f t="array" aca="1" ref="I14" ca="1">INDEX(#REF!,L14,1)</f>
        <v>#REF!</v>
      </c>
      <c r="J14" s="52"/>
      <c r="K14" s="44" t="e">
        <f>INDEX(#REF!,1,MATCH(D14,#REF!,0))</f>
        <v>#REF!</v>
      </c>
      <c r="L14" s="48" t="e">
        <f ca="1">MATCH(D14,INDIRECT($A$1&amp;INDEX(#REF!,1,MATCH(K14,#REF!,0))&amp;ROW(#REF!)&amp;":" &amp; INDEX(#REF!,1,MATCH(K14,#REF!,0))&amp;ROW(#REF!)),0)</f>
        <v>#REF!</v>
      </c>
      <c r="M14" s="25" t="e">
        <f t="shared" si="0"/>
        <v>#REF!</v>
      </c>
      <c r="O14" s="47"/>
    </row>
    <row r="15" spans="1:15" ht="15" customHeight="1" x14ac:dyDescent="0.6">
      <c r="C15" s="46">
        <v>9</v>
      </c>
      <c r="D15" s="43" t="e">
        <f>SMALL(#REF!,COUNTIF(#REF!,0)+C15)</f>
        <v>#REF!</v>
      </c>
      <c r="E15" s="1" t="e" cm="1">
        <f t="array" aca="1" ref="E15" ca="1">INDEX(#REF!,Analysis_3_Adap_paper!$L15,MATCH(Analysis_3_Adap_paper!$K15,#REF!,0))</f>
        <v>#REF!</v>
      </c>
      <c r="F15" s="1" t="e" cm="1">
        <f t="array" aca="1" ref="F15" ca="1">INDEX(#REF!,Analysis_3_Adap_paper!$L15,MATCH(Analysis_3_Adap_paper!$M15,#REF!,0))</f>
        <v>#REF!</v>
      </c>
      <c r="G15" s="1" t="e" cm="1">
        <f t="array" aca="1" ref="G15" ca="1">INDEX(#REF!,$L15,MATCH(Analysis_3_Adap_paper!$K15,#REF!,0))</f>
        <v>#REF!</v>
      </c>
      <c r="H15" s="48" t="e" cm="1">
        <f t="array" aca="1" ref="H15" ca="1">INDEX(#REF!,L15,1)</f>
        <v>#REF!</v>
      </c>
      <c r="I15" s="52" t="e" cm="1">
        <f t="array" aca="1" ref="I15" ca="1">INDEX(#REF!,L15,1)</f>
        <v>#REF!</v>
      </c>
      <c r="J15" s="52"/>
      <c r="K15" s="44" t="e">
        <f>INDEX(#REF!,1,MATCH(D15,#REF!,0))</f>
        <v>#REF!</v>
      </c>
      <c r="L15" s="48" t="e">
        <f ca="1">MATCH(D15,INDIRECT($A$1&amp;INDEX(#REF!,1,MATCH(K15,#REF!,0))&amp;ROW(#REF!)&amp;":" &amp; INDEX(#REF!,1,MATCH(K15,#REF!,0))&amp;ROW(#REF!)),0)</f>
        <v>#REF!</v>
      </c>
      <c r="M15" s="25" t="e">
        <f t="shared" si="0"/>
        <v>#REF!</v>
      </c>
      <c r="O15" s="47"/>
    </row>
    <row r="16" spans="1:15" ht="15" customHeight="1" x14ac:dyDescent="0.6">
      <c r="C16" s="46">
        <v>10</v>
      </c>
      <c r="D16" s="43" t="e">
        <f>SMALL(#REF!,COUNTIF(#REF!,0)+C16)</f>
        <v>#REF!</v>
      </c>
      <c r="E16" s="1" t="e" cm="1">
        <f t="array" aca="1" ref="E16" ca="1">INDEX(#REF!,Analysis_3_Adap_paper!$L16,MATCH(Analysis_3_Adap_paper!$K16,#REF!,0))</f>
        <v>#REF!</v>
      </c>
      <c r="F16" s="1" t="e" cm="1">
        <f t="array" aca="1" ref="F16" ca="1">INDEX(#REF!,Analysis_3_Adap_paper!$L16,MATCH(Analysis_3_Adap_paper!$M16,#REF!,0))</f>
        <v>#REF!</v>
      </c>
      <c r="G16" s="1" t="e" cm="1">
        <f t="array" aca="1" ref="G16" ca="1">INDEX(#REF!,$L16,MATCH(Analysis_3_Adap_paper!$K16,#REF!,0))</f>
        <v>#REF!</v>
      </c>
      <c r="H16" s="48" t="e" cm="1">
        <f t="array" aca="1" ref="H16" ca="1">INDEX(#REF!,L16,1)</f>
        <v>#REF!</v>
      </c>
      <c r="I16" s="52" t="e" cm="1">
        <f t="array" aca="1" ref="I16" ca="1">INDEX(#REF!,L16,1)</f>
        <v>#REF!</v>
      </c>
      <c r="J16" s="52"/>
      <c r="K16" s="44" t="e">
        <f>INDEX(#REF!,1,MATCH(D16,#REF!,0))</f>
        <v>#REF!</v>
      </c>
      <c r="L16" s="48" t="e">
        <f ca="1">MATCH(D16,INDIRECT($A$1&amp;INDEX(#REF!,1,MATCH(K16,#REF!,0))&amp;ROW(#REF!)&amp;":" &amp; INDEX(#REF!,1,MATCH(K16,#REF!,0))&amp;ROW(#REF!)),0)</f>
        <v>#REF!</v>
      </c>
      <c r="M16" s="25" t="e">
        <f t="shared" si="0"/>
        <v>#REF!</v>
      </c>
      <c r="O16" s="47"/>
    </row>
    <row r="17" spans="3:23" ht="15" customHeight="1" x14ac:dyDescent="0.6">
      <c r="C17" s="46">
        <v>11</v>
      </c>
      <c r="D17" s="43" t="e">
        <f>SMALL(#REF!,COUNTIF(#REF!,0)+C17)</f>
        <v>#REF!</v>
      </c>
      <c r="E17" s="1" t="e" cm="1">
        <f t="array" aca="1" ref="E17" ca="1">INDEX(#REF!,Analysis_3_Adap_paper!$L17,MATCH(Analysis_3_Adap_paper!$K17,#REF!,0))</f>
        <v>#REF!</v>
      </c>
      <c r="F17" s="1" t="e" cm="1">
        <f t="array" aca="1" ref="F17" ca="1">INDEX(#REF!,Analysis_3_Adap_paper!$L17,MATCH(Analysis_3_Adap_paper!$M17,#REF!,0))</f>
        <v>#REF!</v>
      </c>
      <c r="G17" s="1" t="e" cm="1">
        <f t="array" aca="1" ref="G17" ca="1">INDEX(#REF!,$L17,MATCH(Analysis_3_Adap_paper!$K17,#REF!,0))</f>
        <v>#REF!</v>
      </c>
      <c r="H17" s="48" t="e" cm="1">
        <f t="array" aca="1" ref="H17" ca="1">INDEX(#REF!,L17,1)</f>
        <v>#REF!</v>
      </c>
      <c r="I17" s="52" t="e" cm="1">
        <f t="array" aca="1" ref="I17" ca="1">INDEX(#REF!,L17,1)</f>
        <v>#REF!</v>
      </c>
      <c r="J17" s="52"/>
      <c r="K17" s="44" t="e">
        <f>INDEX(#REF!,1,MATCH(D17,#REF!,0))</f>
        <v>#REF!</v>
      </c>
      <c r="L17" s="48" t="e">
        <f ca="1">MATCH(D17,INDIRECT($A$1&amp;INDEX(#REF!,1,MATCH(K17,#REF!,0))&amp;ROW(#REF!)&amp;":" &amp; INDEX(#REF!,1,MATCH(K17,#REF!,0))&amp;ROW(#REF!)),0)</f>
        <v>#REF!</v>
      </c>
      <c r="M17" s="25" t="e">
        <f t="shared" si="0"/>
        <v>#REF!</v>
      </c>
      <c r="O17" s="47"/>
    </row>
    <row r="18" spans="3:23" ht="15" customHeight="1" x14ac:dyDescent="0.6">
      <c r="C18" s="46">
        <v>12</v>
      </c>
      <c r="D18" s="43" t="e">
        <f>SMALL(#REF!,COUNTIF(#REF!,0)+C18)</f>
        <v>#REF!</v>
      </c>
      <c r="E18" s="1" t="e" cm="1">
        <f t="array" aca="1" ref="E18" ca="1">INDEX(#REF!,Analysis_3_Adap_paper!$L18,MATCH(Analysis_3_Adap_paper!$K18,#REF!,0))</f>
        <v>#REF!</v>
      </c>
      <c r="F18" s="1" t="e" cm="1">
        <f t="array" aca="1" ref="F18" ca="1">INDEX(#REF!,Analysis_3_Adap_paper!$L18,MATCH(Analysis_3_Adap_paper!$M18,#REF!,0))</f>
        <v>#REF!</v>
      </c>
      <c r="G18" s="1" t="e" cm="1">
        <f t="array" aca="1" ref="G18" ca="1">INDEX(#REF!,$L18,MATCH(Analysis_3_Adap_paper!$K18,#REF!,0))</f>
        <v>#REF!</v>
      </c>
      <c r="H18" s="48" t="e" cm="1">
        <f t="array" aca="1" ref="H18" ca="1">INDEX(#REF!,L18,1)</f>
        <v>#REF!</v>
      </c>
      <c r="I18" s="52" t="e" cm="1">
        <f t="array" aca="1" ref="I18" ca="1">INDEX(#REF!,L18,1)</f>
        <v>#REF!</v>
      </c>
      <c r="J18" s="52"/>
      <c r="K18" s="44" t="e">
        <f>INDEX(#REF!,1,MATCH(D18,#REF!,0))</f>
        <v>#REF!</v>
      </c>
      <c r="L18" s="48" t="e">
        <f ca="1">MATCH(D18,INDIRECT($A$1&amp;INDEX(#REF!,1,MATCH(K18,#REF!,0))&amp;ROW(#REF!)&amp;":" &amp; INDEX(#REF!,1,MATCH(K18,#REF!,0))&amp;ROW(#REF!)),0)</f>
        <v>#REF!</v>
      </c>
      <c r="M18" s="25" t="e">
        <f t="shared" si="0"/>
        <v>#REF!</v>
      </c>
      <c r="O18" s="47"/>
    </row>
    <row r="19" spans="3:23" ht="16.5" x14ac:dyDescent="0.6">
      <c r="C19" s="46">
        <v>13</v>
      </c>
      <c r="D19" s="43" t="e">
        <f>SMALL(#REF!,COUNTIF(#REF!,0)+C19)</f>
        <v>#REF!</v>
      </c>
      <c r="E19" s="1" t="e" cm="1">
        <f t="array" aca="1" ref="E19" ca="1">INDEX(#REF!,Analysis_3_Adap_paper!$L19,MATCH(Analysis_3_Adap_paper!$K19,#REF!,0))</f>
        <v>#REF!</v>
      </c>
      <c r="F19" s="1" t="e" cm="1">
        <f t="array" aca="1" ref="F19" ca="1">INDEX(#REF!,Analysis_3_Adap_paper!$L19,MATCH(Analysis_3_Adap_paper!$M19,#REF!,0))</f>
        <v>#REF!</v>
      </c>
      <c r="G19" s="1" t="e" cm="1">
        <f t="array" aca="1" ref="G19" ca="1">INDEX(#REF!,$L19,MATCH(Analysis_3_Adap_paper!$K19,#REF!,0))</f>
        <v>#REF!</v>
      </c>
      <c r="H19" s="48" t="e" cm="1">
        <f t="array" aca="1" ref="H19" ca="1">INDEX(#REF!,L19,1)</f>
        <v>#REF!</v>
      </c>
      <c r="I19" s="52" t="e" cm="1">
        <f t="array" aca="1" ref="I19" ca="1">INDEX(#REF!,L19,1)</f>
        <v>#REF!</v>
      </c>
      <c r="J19" s="52"/>
      <c r="K19" s="44" t="e">
        <f>INDEX(#REF!,1,MATCH(D19,#REF!,0))</f>
        <v>#REF!</v>
      </c>
      <c r="L19" s="48" t="e">
        <f ca="1">MATCH(D19,INDIRECT($A$1&amp;INDEX(#REF!,1,MATCH(K19,#REF!,0))&amp;ROW(#REF!)&amp;":" &amp; INDEX(#REF!,1,MATCH(K19,#REF!,0))&amp;ROW(#REF!)),0)</f>
        <v>#REF!</v>
      </c>
      <c r="M19" s="25" t="e">
        <f t="shared" si="0"/>
        <v>#REF!</v>
      </c>
      <c r="O19" s="47"/>
    </row>
    <row r="20" spans="3:23" ht="16.5" x14ac:dyDescent="0.6">
      <c r="C20" s="46">
        <v>14</v>
      </c>
      <c r="D20" s="43" t="e">
        <f>SMALL(#REF!,COUNTIF(#REF!,0)+C20)</f>
        <v>#REF!</v>
      </c>
      <c r="E20" s="1" t="e" cm="1">
        <f t="array" aca="1" ref="E20" ca="1">INDEX(#REF!,Analysis_3_Adap_paper!$L20,MATCH(Analysis_3_Adap_paper!$K20,#REF!,0))</f>
        <v>#REF!</v>
      </c>
      <c r="F20" s="1" t="e" cm="1">
        <f t="array" aca="1" ref="F20" ca="1">INDEX(#REF!,Analysis_3_Adap_paper!$L20,MATCH(Analysis_3_Adap_paper!$M20,#REF!,0))</f>
        <v>#REF!</v>
      </c>
      <c r="G20" s="1" t="e" cm="1">
        <f t="array" aca="1" ref="G20" ca="1">INDEX(#REF!,$L20,MATCH(Analysis_3_Adap_paper!$K20,#REF!,0))</f>
        <v>#REF!</v>
      </c>
      <c r="H20" s="48" t="e" cm="1">
        <f t="array" aca="1" ref="H20" ca="1">INDEX(#REF!,L20,1)</f>
        <v>#REF!</v>
      </c>
      <c r="I20" s="52" t="e" cm="1">
        <f t="array" aca="1" ref="I20" ca="1">INDEX(#REF!,L20,1)</f>
        <v>#REF!</v>
      </c>
      <c r="J20" s="52"/>
      <c r="K20" s="44" t="e">
        <f>INDEX(#REF!,1,MATCH(D20,#REF!,0))</f>
        <v>#REF!</v>
      </c>
      <c r="L20" s="48" t="e">
        <f ca="1">MATCH(D20,INDIRECT($A$1&amp;INDEX(#REF!,1,MATCH(K20,#REF!,0))&amp;ROW(#REF!)&amp;":" &amp; INDEX(#REF!,1,MATCH(K20,#REF!,0))&amp;ROW(#REF!)),0)</f>
        <v>#REF!</v>
      </c>
      <c r="M20" s="25" t="e">
        <f t="shared" si="0"/>
        <v>#REF!</v>
      </c>
      <c r="O20" s="47"/>
    </row>
    <row r="21" spans="3:23" ht="16.5" x14ac:dyDescent="0.6">
      <c r="C21" s="46">
        <v>15</v>
      </c>
      <c r="D21" s="43" t="e">
        <f>SMALL(#REF!,COUNTIF(#REF!,0)+C21)</f>
        <v>#REF!</v>
      </c>
      <c r="E21" s="1" t="e" cm="1">
        <f t="array" aca="1" ref="E21" ca="1">INDEX(#REF!,Analysis_3_Adap_paper!$L21,MATCH(Analysis_3_Adap_paper!$K21,#REF!,0))</f>
        <v>#REF!</v>
      </c>
      <c r="F21" s="1" t="e" cm="1">
        <f t="array" aca="1" ref="F21" ca="1">INDEX(#REF!,Analysis_3_Adap_paper!$L21,MATCH(Analysis_3_Adap_paper!$M21,#REF!,0))</f>
        <v>#REF!</v>
      </c>
      <c r="G21" s="1" t="e" cm="1">
        <f t="array" aca="1" ref="G21" ca="1">INDEX(#REF!,$L21,MATCH(Analysis_3_Adap_paper!$K21,#REF!,0))</f>
        <v>#REF!</v>
      </c>
      <c r="H21" s="48" t="e" cm="1">
        <f t="array" aca="1" ref="H21" ca="1">INDEX(#REF!,L21,1)</f>
        <v>#REF!</v>
      </c>
      <c r="I21" s="52" t="e" cm="1">
        <f t="array" aca="1" ref="I21" ca="1">INDEX(#REF!,L21,1)</f>
        <v>#REF!</v>
      </c>
      <c r="J21" s="52"/>
      <c r="K21" s="44" t="e">
        <f>INDEX(#REF!,1,MATCH(D21,#REF!,0))</f>
        <v>#REF!</v>
      </c>
      <c r="L21" s="48" t="e">
        <f ca="1">MATCH(D21,INDIRECT($A$1&amp;INDEX(#REF!,1,MATCH(K21,#REF!,0))&amp;ROW(#REF!)&amp;":" &amp; INDEX(#REF!,1,MATCH(K21,#REF!,0))&amp;ROW(#REF!)),0)</f>
        <v>#REF!</v>
      </c>
      <c r="M21" s="25" t="e">
        <f t="shared" si="0"/>
        <v>#REF!</v>
      </c>
      <c r="O21" s="47"/>
    </row>
    <row r="22" spans="3:23" ht="16.5" x14ac:dyDescent="0.6">
      <c r="C22" s="46">
        <v>16</v>
      </c>
      <c r="D22" s="43" t="e">
        <f>SMALL(#REF!,COUNTIF(#REF!,0)+C22)</f>
        <v>#REF!</v>
      </c>
      <c r="E22" s="1" t="e" cm="1">
        <f t="array" aca="1" ref="E22" ca="1">INDEX(#REF!,Analysis_3_Adap_paper!$L22,MATCH(Analysis_3_Adap_paper!$K22,#REF!,0))</f>
        <v>#REF!</v>
      </c>
      <c r="F22" s="1" t="e" cm="1">
        <f t="array" aca="1" ref="F22" ca="1">INDEX(#REF!,Analysis_3_Adap_paper!$L22,MATCH(Analysis_3_Adap_paper!$M22,#REF!,0))</f>
        <v>#REF!</v>
      </c>
      <c r="G22" s="1" t="e" cm="1">
        <f t="array" aca="1" ref="G22" ca="1">INDEX(#REF!,$L22,MATCH(Analysis_3_Adap_paper!$K22,#REF!,0))</f>
        <v>#REF!</v>
      </c>
      <c r="H22" s="48" t="e" cm="1">
        <f t="array" aca="1" ref="H22" ca="1">INDEX(#REF!,L22,1)</f>
        <v>#REF!</v>
      </c>
      <c r="I22" s="52" t="e" cm="1">
        <f t="array" aca="1" ref="I22" ca="1">INDEX(#REF!,L22,1)</f>
        <v>#REF!</v>
      </c>
      <c r="J22" s="52"/>
      <c r="K22" s="44" t="e">
        <f>INDEX(#REF!,1,MATCH(D22,#REF!,0))</f>
        <v>#REF!</v>
      </c>
      <c r="L22" s="48" t="e">
        <f ca="1">MATCH(D22,INDIRECT($A$1&amp;INDEX(#REF!,1,MATCH(K22,#REF!,0))&amp;ROW(#REF!)&amp;":" &amp; INDEX(#REF!,1,MATCH(K22,#REF!,0))&amp;ROW(#REF!)),0)</f>
        <v>#REF!</v>
      </c>
      <c r="M22" s="25" t="e">
        <f t="shared" si="0"/>
        <v>#REF!</v>
      </c>
      <c r="O22" s="47"/>
    </row>
    <row r="23" spans="3:23" ht="16.5" x14ac:dyDescent="0.6">
      <c r="C23" s="46">
        <v>17</v>
      </c>
      <c r="D23" s="43" t="e">
        <f>SMALL(#REF!,COUNTIF(#REF!,0)+C23)</f>
        <v>#REF!</v>
      </c>
      <c r="E23" s="1" t="e" cm="1">
        <f t="array" aca="1" ref="E23" ca="1">INDEX(#REF!,Analysis_3_Adap_paper!$L23,MATCH(Analysis_3_Adap_paper!$K23,#REF!,0))</f>
        <v>#REF!</v>
      </c>
      <c r="F23" s="1" t="e" cm="1">
        <f t="array" aca="1" ref="F23" ca="1">INDEX(#REF!,Analysis_3_Adap_paper!$L23,MATCH(Analysis_3_Adap_paper!$M23,#REF!,0))</f>
        <v>#REF!</v>
      </c>
      <c r="G23" s="1" t="e" cm="1">
        <f t="array" aca="1" ref="G23" ca="1">INDEX(#REF!,$L23,MATCH(Analysis_3_Adap_paper!$K23,#REF!,0))</f>
        <v>#REF!</v>
      </c>
      <c r="H23" s="48" t="e" cm="1">
        <f t="array" aca="1" ref="H23" ca="1">INDEX(#REF!,L23,1)</f>
        <v>#REF!</v>
      </c>
      <c r="I23" s="52" t="e" cm="1">
        <f t="array" aca="1" ref="I23" ca="1">INDEX(#REF!,L23,1)</f>
        <v>#REF!</v>
      </c>
      <c r="J23" s="52"/>
      <c r="K23" s="44" t="e">
        <f>INDEX(#REF!,1,MATCH(D23,#REF!,0))</f>
        <v>#REF!</v>
      </c>
      <c r="L23" s="48" t="e">
        <f ca="1">MATCH(D23,INDIRECT($A$1&amp;INDEX(#REF!,1,MATCH(K23,#REF!,0))&amp;ROW(#REF!)&amp;":" &amp; INDEX(#REF!,1,MATCH(K23,#REF!,0))&amp;ROW(#REF!)),0)</f>
        <v>#REF!</v>
      </c>
      <c r="M23" s="25" t="e">
        <f t="shared" si="0"/>
        <v>#REF!</v>
      </c>
      <c r="O23" s="47"/>
    </row>
    <row r="24" spans="3:23" x14ac:dyDescent="0.45">
      <c r="C24" s="46">
        <v>18</v>
      </c>
      <c r="D24" s="43" t="e">
        <f>SMALL(#REF!,COUNTIF(#REF!,0)+C24)</f>
        <v>#REF!</v>
      </c>
      <c r="E24" s="1" t="e" cm="1">
        <f t="array" aca="1" ref="E24" ca="1">INDEX(#REF!,Analysis_3_Adap_paper!$L24,MATCH(Analysis_3_Adap_paper!$K24,#REF!,0))</f>
        <v>#REF!</v>
      </c>
      <c r="F24" s="1" t="e" cm="1">
        <f t="array" aca="1" ref="F24" ca="1">INDEX(#REF!,Analysis_3_Adap_paper!$L24,MATCH(Analysis_3_Adap_paper!$M24,#REF!,0))</f>
        <v>#REF!</v>
      </c>
      <c r="G24" s="1" t="e" cm="1">
        <f t="array" aca="1" ref="G24" ca="1">INDEX(#REF!,$L24,MATCH(Analysis_3_Adap_paper!$K24,#REF!,0))</f>
        <v>#REF!</v>
      </c>
      <c r="H24" s="48" t="e" cm="1">
        <f t="array" aca="1" ref="H24" ca="1">INDEX(#REF!,L24,1)</f>
        <v>#REF!</v>
      </c>
      <c r="I24" s="52" t="e" cm="1">
        <f t="array" aca="1" ref="I24" ca="1">INDEX(#REF!,L24,1)</f>
        <v>#REF!</v>
      </c>
      <c r="J24" s="52"/>
      <c r="K24" s="44" t="e">
        <f>INDEX(#REF!,1,MATCH(D24,#REF!,0))</f>
        <v>#REF!</v>
      </c>
      <c r="L24" s="48" t="e">
        <f ca="1">MATCH(D24,INDIRECT($A$1&amp;INDEX(#REF!,1,MATCH(K24,#REF!,0))&amp;ROW(#REF!)&amp;":" &amp; INDEX(#REF!,1,MATCH(K24,#REF!,0))&amp;ROW(#REF!)),0)</f>
        <v>#REF!</v>
      </c>
      <c r="M24" s="25" t="e">
        <f t="shared" si="0"/>
        <v>#REF!</v>
      </c>
    </row>
    <row r="25" spans="3:23" x14ac:dyDescent="0.45">
      <c r="C25" s="46">
        <v>19</v>
      </c>
      <c r="D25" s="43" t="e">
        <f>SMALL(#REF!,COUNTIF(#REF!,0)+C25)</f>
        <v>#REF!</v>
      </c>
      <c r="E25" s="1" t="e" cm="1">
        <f t="array" aca="1" ref="E25" ca="1">INDEX(#REF!,Analysis_3_Adap_paper!$L25,MATCH(Analysis_3_Adap_paper!$K25,#REF!,0))</f>
        <v>#REF!</v>
      </c>
      <c r="F25" s="1" t="e" cm="1">
        <f t="array" aca="1" ref="F25" ca="1">INDEX(#REF!,Analysis_3_Adap_paper!$L25,MATCH(Analysis_3_Adap_paper!$M25,#REF!,0))</f>
        <v>#REF!</v>
      </c>
      <c r="G25" s="1" t="e" cm="1">
        <f t="array" aca="1" ref="G25" ca="1">INDEX(#REF!,$L25,MATCH(Analysis_3_Adap_paper!$K25,#REF!,0))</f>
        <v>#REF!</v>
      </c>
      <c r="H25" s="48" t="e" cm="1">
        <f t="array" aca="1" ref="H25" ca="1">INDEX(#REF!,L25,1)</f>
        <v>#REF!</v>
      </c>
      <c r="I25" s="52" t="e" cm="1">
        <f t="array" aca="1" ref="I25" ca="1">INDEX(#REF!,L25,1)</f>
        <v>#REF!</v>
      </c>
      <c r="J25" s="52"/>
      <c r="K25" s="44" t="e">
        <f>INDEX(#REF!,1,MATCH(D25,#REF!,0))</f>
        <v>#REF!</v>
      </c>
      <c r="L25" s="48" t="e">
        <f ca="1">MATCH(D25,INDIRECT($A$1&amp;INDEX(#REF!,1,MATCH(K25,#REF!,0))&amp;ROW(#REF!)&amp;":" &amp; INDEX(#REF!,1,MATCH(K25,#REF!,0))&amp;ROW(#REF!)),0)</f>
        <v>#REF!</v>
      </c>
      <c r="M25" s="25" t="e">
        <f t="shared" si="0"/>
        <v>#REF!</v>
      </c>
    </row>
    <row r="26" spans="3:23" x14ac:dyDescent="0.45">
      <c r="C26" s="46">
        <v>20</v>
      </c>
      <c r="D26" s="43" t="e">
        <f>SMALL(#REF!,COUNTIF(#REF!,0)+C26)</f>
        <v>#REF!</v>
      </c>
      <c r="E26" s="1" t="e" cm="1">
        <f t="array" aca="1" ref="E26" ca="1">INDEX(#REF!,Analysis_3_Adap_paper!$L26,MATCH(Analysis_3_Adap_paper!$K26,#REF!,0))</f>
        <v>#REF!</v>
      </c>
      <c r="F26" s="1" t="e" cm="1">
        <f t="array" aca="1" ref="F26" ca="1">INDEX(#REF!,Analysis_3_Adap_paper!$L26,MATCH(Analysis_3_Adap_paper!$M26,#REF!,0))</f>
        <v>#REF!</v>
      </c>
      <c r="G26" s="1" t="e" cm="1">
        <f t="array" aca="1" ref="G26" ca="1">INDEX(#REF!,$L26,MATCH(Analysis_3_Adap_paper!$K26,#REF!,0))</f>
        <v>#REF!</v>
      </c>
      <c r="H26" s="48" t="e" cm="1">
        <f t="array" aca="1" ref="H26" ca="1">INDEX(#REF!,L26,1)</f>
        <v>#REF!</v>
      </c>
      <c r="I26" s="52" t="e" cm="1">
        <f t="array" aca="1" ref="I26" ca="1">INDEX(#REF!,L26,1)</f>
        <v>#REF!</v>
      </c>
      <c r="J26" s="52"/>
      <c r="K26" s="44" t="e">
        <f>INDEX(#REF!,1,MATCH(D26,#REF!,0))</f>
        <v>#REF!</v>
      </c>
      <c r="L26" s="48" t="e">
        <f ca="1">MATCH(D26,INDIRECT($A$1&amp;INDEX(#REF!,1,MATCH(K26,#REF!,0))&amp;ROW(#REF!)&amp;":" &amp; INDEX(#REF!,1,MATCH(K26,#REF!,0))&amp;ROW(#REF!)),0)</f>
        <v>#REF!</v>
      </c>
      <c r="M26" s="25" t="e">
        <f t="shared" si="0"/>
        <v>#REF!</v>
      </c>
    </row>
    <row r="28" spans="3:23" ht="7.9" customHeight="1" x14ac:dyDescent="0.45">
      <c r="E28">
        <v>6</v>
      </c>
      <c r="F28" s="68">
        <f>E28+1</f>
        <v>7</v>
      </c>
      <c r="G28" s="68">
        <f t="shared" ref="G28:L28" si="1">F28+1</f>
        <v>8</v>
      </c>
      <c r="H28" s="68">
        <f t="shared" si="1"/>
        <v>9</v>
      </c>
      <c r="I28" s="68">
        <f t="shared" si="1"/>
        <v>10</v>
      </c>
      <c r="J28" s="68">
        <f t="shared" si="1"/>
        <v>11</v>
      </c>
      <c r="K28" s="68">
        <f t="shared" si="1"/>
        <v>12</v>
      </c>
      <c r="L28" s="68">
        <f t="shared" si="1"/>
        <v>13</v>
      </c>
    </row>
    <row r="29" spans="3:23" outlineLevel="1" x14ac:dyDescent="0.45">
      <c r="C29" s="87" t="s">
        <v>76</v>
      </c>
      <c r="D29" s="87"/>
      <c r="E29" s="87"/>
      <c r="F29" s="87"/>
      <c r="G29" s="87"/>
      <c r="H29" s="87"/>
      <c r="I29" s="87"/>
      <c r="J29" s="87"/>
      <c r="K29" s="87"/>
      <c r="L29" s="87"/>
      <c r="P29" s="90" t="s">
        <v>103</v>
      </c>
      <c r="Q29" s="91"/>
      <c r="R29" s="91"/>
      <c r="S29" s="91"/>
      <c r="T29" s="91"/>
      <c r="U29" s="91"/>
      <c r="V29" s="91"/>
      <c r="W29" s="92"/>
    </row>
    <row r="30" spans="3:23" outlineLevel="1" x14ac:dyDescent="0.45">
      <c r="C30" s="50" t="s">
        <v>11</v>
      </c>
      <c r="D30" s="50" t="s">
        <v>14</v>
      </c>
      <c r="E30" s="54" t="str">
        <f>"St_1E-" &amp;E$28&amp;"_CPLRBF_AD"</f>
        <v>St_1E-6_CPLRBF_AD</v>
      </c>
      <c r="F30" s="54" t="str">
        <f t="shared" ref="F30:L30" si="2">"St_1E-" &amp;F28&amp;"_CPLRBF_AD"</f>
        <v>St_1E-7_CPLRBF_AD</v>
      </c>
      <c r="G30" s="54" t="str">
        <f t="shared" si="2"/>
        <v>St_1E-8_CPLRBF_AD</v>
      </c>
      <c r="H30" s="54" t="str">
        <f t="shared" si="2"/>
        <v>St_1E-9_CPLRBF_AD</v>
      </c>
      <c r="I30" s="54" t="str">
        <f t="shared" si="2"/>
        <v>St_1E-10_CPLRBF_AD</v>
      </c>
      <c r="J30" s="54" t="str">
        <f t="shared" si="2"/>
        <v>St_1E-11_CPLRBF_AD</v>
      </c>
      <c r="K30" s="54" t="str">
        <f t="shared" si="2"/>
        <v>St_1E-12_CPLRBF_AD</v>
      </c>
      <c r="L30" s="54" t="str">
        <f t="shared" si="2"/>
        <v>St_1E-13_CPLRBF_AD</v>
      </c>
      <c r="Q30" t="str">
        <f t="shared" ref="Q30:V30" si="3">E30</f>
        <v>St_1E-6_CPLRBF_AD</v>
      </c>
      <c r="R30" t="str">
        <f t="shared" si="3"/>
        <v>St_1E-7_CPLRBF_AD</v>
      </c>
      <c r="S30" t="str">
        <f t="shared" si="3"/>
        <v>St_1E-8_CPLRBF_AD</v>
      </c>
      <c r="T30" t="str">
        <f t="shared" si="3"/>
        <v>St_1E-9_CPLRBF_AD</v>
      </c>
      <c r="U30" t="str">
        <f t="shared" si="3"/>
        <v>St_1E-10_CPLRBF_AD</v>
      </c>
      <c r="V30" t="str">
        <f t="shared" si="3"/>
        <v>St_1E-11_CPLRBF_AD</v>
      </c>
    </row>
    <row r="31" spans="3:23" outlineLevel="1" x14ac:dyDescent="0.45">
      <c r="C31" s="53">
        <v>4</v>
      </c>
      <c r="D31" s="48">
        <v>1</v>
      </c>
      <c r="E31" s="1" t="e" cm="1">
        <f t="array" ref="E31">INDEX(#REF!,MATCH(Analysis_3_Adap_paper!$C31,#REF!)+Analysis_3_Adap_paper!$D31-COUNT($C$31:$C$39),MATCH(Analysis_3_Adap_paper!E$30,#REF!,0))</f>
        <v>#REF!</v>
      </c>
      <c r="F31" s="1" t="e" cm="1">
        <f t="array" ref="F31">INDEX(#REF!,MATCH(Analysis_3_Adap_paper!$C31,#REF!)+Analysis_3_Adap_paper!$D31-COUNT($C$31:$C$39),MATCH(Analysis_3_Adap_paper!F$30,#REF!,0))</f>
        <v>#REF!</v>
      </c>
      <c r="G31" s="1" t="e" cm="1">
        <f t="array" ref="G31">INDEX(#REF!,MATCH(Analysis_3_Adap_paper!$C31,#REF!)+Analysis_3_Adap_paper!$D31-COUNT($C$31:$C$39),MATCH(Analysis_3_Adap_paper!G$30,#REF!,0))</f>
        <v>#REF!</v>
      </c>
      <c r="H31" s="1" t="e" cm="1">
        <f t="array" ref="H31">INDEX(#REF!,MATCH(Analysis_3_Adap_paper!$C31,#REF!)+Analysis_3_Adap_paper!$D31-COUNT($C$31:$C$39),MATCH(Analysis_3_Adap_paper!H$30,#REF!,0))</f>
        <v>#REF!</v>
      </c>
      <c r="I31" s="1" t="e" cm="1">
        <f t="array" ref="I31">INDEX(#REF!,MATCH(Analysis_3_Adap_paper!$C31,#REF!)+Analysis_3_Adap_paper!$D31-COUNT($C$31:$C$39),MATCH(Analysis_3_Adap_paper!I$30,#REF!,0))</f>
        <v>#REF!</v>
      </c>
      <c r="J31" s="1" t="e" cm="1">
        <f t="array" ref="J31">INDEX(#REF!,MATCH(Analysis_3_Adap_paper!$C31,#REF!)+Analysis_3_Adap_paper!$D31-COUNT($C$31:$C$39),MATCH(Analysis_3_Adap_paper!J$30,#REF!,0))</f>
        <v>#REF!</v>
      </c>
      <c r="K31" s="1" t="e" cm="1">
        <f t="array" ref="K31">INDEX(#REF!,MATCH(Analysis_3_Adap_paper!$C31,#REF!)+Analysis_3_Adap_paper!$D31-COUNT($C$31:$C$39),MATCH(Analysis_3_Adap_paper!K$30,#REF!,0))</f>
        <v>#REF!</v>
      </c>
      <c r="L31" s="1" t="e" cm="1">
        <f t="array" ref="L31">INDEX(#REF!,MATCH(Analysis_3_Adap_paper!$C31,#REF!)+Analysis_3_Adap_paper!$D31-COUNT($C$31:$C$39),MATCH(Analysis_3_Adap_paper!L$30,#REF!,0))</f>
        <v>#REF!</v>
      </c>
      <c r="Q31" s="56" t="s">
        <v>93</v>
      </c>
      <c r="R31" s="56" t="s">
        <v>93</v>
      </c>
      <c r="S31" s="56" t="s">
        <v>93</v>
      </c>
      <c r="T31" s="56" t="s">
        <v>93</v>
      </c>
      <c r="U31" s="56" t="s">
        <v>93</v>
      </c>
      <c r="V31" s="56" t="s">
        <v>93</v>
      </c>
    </row>
    <row r="32" spans="3:23" outlineLevel="1" x14ac:dyDescent="0.45">
      <c r="C32" s="48">
        <f>C31</f>
        <v>4</v>
      </c>
      <c r="D32" s="48">
        <v>2</v>
      </c>
      <c r="E32" s="1" t="e" cm="1">
        <f t="array" ref="E32">INDEX(#REF!,MATCH(Analysis_3_Adap_paper!$C32,#REF!)+Analysis_3_Adap_paper!$D32-COUNT($C$31:$C$39),MATCH(Analysis_3_Adap_paper!E$30,#REF!,0))</f>
        <v>#REF!</v>
      </c>
      <c r="F32" s="1" t="e" cm="1">
        <f t="array" ref="F32">INDEX(#REF!,MATCH(Analysis_3_Adap_paper!$C32,#REF!)+Analysis_3_Adap_paper!$D32-COUNT($C$31:$C$39),MATCH(Analysis_3_Adap_paper!F$30,#REF!,0))</f>
        <v>#REF!</v>
      </c>
      <c r="G32" s="1" t="e" cm="1">
        <f t="array" ref="G32">INDEX(#REF!,MATCH(Analysis_3_Adap_paper!$C32,#REF!)+Analysis_3_Adap_paper!$D32-COUNT($C$31:$C$39),MATCH(Analysis_3_Adap_paper!G$30,#REF!,0))</f>
        <v>#REF!</v>
      </c>
      <c r="H32" s="1" t="e" cm="1">
        <f t="array" ref="H32">INDEX(#REF!,MATCH(Analysis_3_Adap_paper!$C32,#REF!)+Analysis_3_Adap_paper!$D32-COUNT($C$31:$C$39),MATCH(Analysis_3_Adap_paper!H$30,#REF!,0))</f>
        <v>#REF!</v>
      </c>
      <c r="I32" s="1" t="e" cm="1">
        <f t="array" ref="I32">INDEX(#REF!,MATCH(Analysis_3_Adap_paper!$C32,#REF!)+Analysis_3_Adap_paper!$D32-COUNT($C$31:$C$39),MATCH(Analysis_3_Adap_paper!I$30,#REF!,0))</f>
        <v>#REF!</v>
      </c>
      <c r="J32" s="1" t="e" cm="1">
        <f t="array" ref="J32">INDEX(#REF!,MATCH(Analysis_3_Adap_paper!$C32,#REF!)+Analysis_3_Adap_paper!$D32-COUNT($C$31:$C$39),MATCH(Analysis_3_Adap_paper!J$30,#REF!,0))</f>
        <v>#REF!</v>
      </c>
      <c r="K32" s="1" t="e" cm="1">
        <f t="array" ref="K32">INDEX(#REF!,MATCH(Analysis_3_Adap_paper!$C32,#REF!)+Analysis_3_Adap_paper!$D32-COUNT($C$31:$C$39),MATCH(Analysis_3_Adap_paper!K$30,#REF!,0))</f>
        <v>#REF!</v>
      </c>
      <c r="L32" s="1" t="e" cm="1">
        <f t="array" ref="L32">INDEX(#REF!,MATCH(Analysis_3_Adap_paper!$C32,#REF!)+Analysis_3_Adap_paper!$D32-COUNT($C$31:$C$39),MATCH(Analysis_3_Adap_paper!L$30,#REF!,0))</f>
        <v>#REF!</v>
      </c>
      <c r="Q32" s="57" t="e">
        <f>LOG(E31/E32)/LOG(2)</f>
        <v>#REF!</v>
      </c>
      <c r="R32" s="57" t="e">
        <f t="shared" ref="R32:V39" si="4">LOG(F31/F32)/LOG(2)</f>
        <v>#REF!</v>
      </c>
      <c r="S32" s="57" t="e">
        <f t="shared" si="4"/>
        <v>#REF!</v>
      </c>
      <c r="T32" s="57" t="e">
        <f t="shared" si="4"/>
        <v>#REF!</v>
      </c>
      <c r="U32" s="57" t="e">
        <f t="shared" si="4"/>
        <v>#REF!</v>
      </c>
      <c r="V32" s="57" t="e">
        <f t="shared" si="4"/>
        <v>#REF!</v>
      </c>
    </row>
    <row r="33" spans="3:23" outlineLevel="1" x14ac:dyDescent="0.45">
      <c r="C33" s="48">
        <f t="shared" ref="C33:C39" si="5">C32</f>
        <v>4</v>
      </c>
      <c r="D33" s="48">
        <v>3</v>
      </c>
      <c r="E33" s="1" t="e" cm="1">
        <f t="array" ref="E33">INDEX(#REF!,MATCH(Analysis_3_Adap_paper!$C33,#REF!)+Analysis_3_Adap_paper!$D33-COUNT($C$31:$C$39),MATCH(Analysis_3_Adap_paper!E$30,#REF!,0))</f>
        <v>#REF!</v>
      </c>
      <c r="F33" s="1" t="e" cm="1">
        <f t="array" ref="F33">INDEX(#REF!,MATCH(Analysis_3_Adap_paper!$C33,#REF!)+Analysis_3_Adap_paper!$D33-COUNT($C$31:$C$39),MATCH(Analysis_3_Adap_paper!F$30,#REF!,0))</f>
        <v>#REF!</v>
      </c>
      <c r="G33" s="1" t="e" cm="1">
        <f t="array" ref="G33">INDEX(#REF!,MATCH(Analysis_3_Adap_paper!$C33,#REF!)+Analysis_3_Adap_paper!$D33-COUNT($C$31:$C$39),MATCH(Analysis_3_Adap_paper!G$30,#REF!,0))</f>
        <v>#REF!</v>
      </c>
      <c r="H33" s="1" t="e" cm="1">
        <f t="array" ref="H33">INDEX(#REF!,MATCH(Analysis_3_Adap_paper!$C33,#REF!)+Analysis_3_Adap_paper!$D33-COUNT($C$31:$C$39),MATCH(Analysis_3_Adap_paper!H$30,#REF!,0))</f>
        <v>#REF!</v>
      </c>
      <c r="I33" s="1" t="e" cm="1">
        <f t="array" ref="I33">INDEX(#REF!,MATCH(Analysis_3_Adap_paper!$C33,#REF!)+Analysis_3_Adap_paper!$D33-COUNT($C$31:$C$39),MATCH(Analysis_3_Adap_paper!I$30,#REF!,0))</f>
        <v>#REF!</v>
      </c>
      <c r="J33" s="1" t="e" cm="1">
        <f t="array" ref="J33">INDEX(#REF!,MATCH(Analysis_3_Adap_paper!$C33,#REF!)+Analysis_3_Adap_paper!$D33-COUNT($C$31:$C$39),MATCH(Analysis_3_Adap_paper!J$30,#REF!,0))</f>
        <v>#REF!</v>
      </c>
      <c r="K33" s="1" t="e" cm="1">
        <f t="array" ref="K33">INDEX(#REF!,MATCH(Analysis_3_Adap_paper!$C33,#REF!)+Analysis_3_Adap_paper!$D33-COUNT($C$31:$C$39),MATCH(Analysis_3_Adap_paper!K$30,#REF!,0))</f>
        <v>#REF!</v>
      </c>
      <c r="L33" s="1" t="e" cm="1">
        <f t="array" ref="L33">INDEX(#REF!,MATCH(Analysis_3_Adap_paper!$C33,#REF!)+Analysis_3_Adap_paper!$D33-COUNT($C$31:$C$39),MATCH(Analysis_3_Adap_paper!L$30,#REF!,0))</f>
        <v>#REF!</v>
      </c>
      <c r="Q33" s="57" t="e">
        <f t="shared" ref="Q33:Q39" si="6">LOG(E32/E33)/LOG(2)</f>
        <v>#REF!</v>
      </c>
      <c r="R33" s="57" t="e">
        <f t="shared" si="4"/>
        <v>#REF!</v>
      </c>
      <c r="S33" s="57" t="e">
        <f t="shared" si="4"/>
        <v>#REF!</v>
      </c>
      <c r="T33" s="57" t="e">
        <f t="shared" si="4"/>
        <v>#REF!</v>
      </c>
      <c r="U33" s="57" t="e">
        <f t="shared" si="4"/>
        <v>#REF!</v>
      </c>
      <c r="V33" s="57" t="e">
        <f t="shared" si="4"/>
        <v>#REF!</v>
      </c>
    </row>
    <row r="34" spans="3:23" outlineLevel="1" x14ac:dyDescent="0.45">
      <c r="C34" s="48">
        <f t="shared" si="5"/>
        <v>4</v>
      </c>
      <c r="D34" s="48">
        <v>4</v>
      </c>
      <c r="E34" s="1" t="e" cm="1">
        <f t="array" ref="E34">INDEX(#REF!,MATCH(Analysis_3_Adap_paper!$C34,#REF!)+Analysis_3_Adap_paper!$D34-COUNT($C$31:$C$39),MATCH(Analysis_3_Adap_paper!E$30,#REF!,0))</f>
        <v>#REF!</v>
      </c>
      <c r="F34" s="1" t="e" cm="1">
        <f t="array" ref="F34">INDEX(#REF!,MATCH(Analysis_3_Adap_paper!$C34,#REF!)+Analysis_3_Adap_paper!$D34-COUNT($C$31:$C$39),MATCH(Analysis_3_Adap_paper!F$30,#REF!,0))</f>
        <v>#REF!</v>
      </c>
      <c r="G34" s="1" t="e" cm="1">
        <f t="array" ref="G34">INDEX(#REF!,MATCH(Analysis_3_Adap_paper!$C34,#REF!)+Analysis_3_Adap_paper!$D34-COUNT($C$31:$C$39),MATCH(Analysis_3_Adap_paper!G$30,#REF!,0))</f>
        <v>#REF!</v>
      </c>
      <c r="H34" s="1" t="e" cm="1">
        <f t="array" ref="H34">INDEX(#REF!,MATCH(Analysis_3_Adap_paper!$C34,#REF!)+Analysis_3_Adap_paper!$D34-COUNT($C$31:$C$39),MATCH(Analysis_3_Adap_paper!H$30,#REF!,0))</f>
        <v>#REF!</v>
      </c>
      <c r="I34" s="1" t="e" cm="1">
        <f t="array" ref="I34">INDEX(#REF!,MATCH(Analysis_3_Adap_paper!$C34,#REF!)+Analysis_3_Adap_paper!$D34-COUNT($C$31:$C$39),MATCH(Analysis_3_Adap_paper!I$30,#REF!,0))</f>
        <v>#REF!</v>
      </c>
      <c r="J34" s="1" t="e" cm="1">
        <f t="array" ref="J34">INDEX(#REF!,MATCH(Analysis_3_Adap_paper!$C34,#REF!)+Analysis_3_Adap_paper!$D34-COUNT($C$31:$C$39),MATCH(Analysis_3_Adap_paper!J$30,#REF!,0))</f>
        <v>#REF!</v>
      </c>
      <c r="K34" s="1" t="e" cm="1">
        <f t="array" ref="K34">INDEX(#REF!,MATCH(Analysis_3_Adap_paper!$C34,#REF!)+Analysis_3_Adap_paper!$D34-COUNT($C$31:$C$39),MATCH(Analysis_3_Adap_paper!K$30,#REF!,0))</f>
        <v>#REF!</v>
      </c>
      <c r="L34" s="1" t="e" cm="1">
        <f t="array" ref="L34">INDEX(#REF!,MATCH(Analysis_3_Adap_paper!$C34,#REF!)+Analysis_3_Adap_paper!$D34-COUNT($C$31:$C$39),MATCH(Analysis_3_Adap_paper!L$30,#REF!,0))</f>
        <v>#REF!</v>
      </c>
      <c r="Q34" s="57" t="e">
        <f t="shared" si="6"/>
        <v>#REF!</v>
      </c>
      <c r="R34" s="57" t="e">
        <f t="shared" si="4"/>
        <v>#REF!</v>
      </c>
      <c r="S34" s="57" t="e">
        <f t="shared" si="4"/>
        <v>#REF!</v>
      </c>
      <c r="T34" s="57" t="e">
        <f t="shared" si="4"/>
        <v>#REF!</v>
      </c>
      <c r="U34" s="57" t="e">
        <f t="shared" si="4"/>
        <v>#REF!</v>
      </c>
      <c r="V34" s="57" t="e">
        <f t="shared" si="4"/>
        <v>#REF!</v>
      </c>
    </row>
    <row r="35" spans="3:23" outlineLevel="1" x14ac:dyDescent="0.45">
      <c r="C35" s="48">
        <f t="shared" si="5"/>
        <v>4</v>
      </c>
      <c r="D35" s="48">
        <v>5</v>
      </c>
      <c r="E35" s="1" t="e" cm="1">
        <f t="array" ref="E35">INDEX(#REF!,MATCH(Analysis_3_Adap_paper!$C35,#REF!)+Analysis_3_Adap_paper!$D35-COUNT($C$31:$C$39),MATCH(Analysis_3_Adap_paper!E$30,#REF!,0))</f>
        <v>#REF!</v>
      </c>
      <c r="F35" s="1" t="e" cm="1">
        <f t="array" ref="F35">INDEX(#REF!,MATCH(Analysis_3_Adap_paper!$C35,#REF!)+Analysis_3_Adap_paper!$D35-COUNT($C$31:$C$39),MATCH(Analysis_3_Adap_paper!F$30,#REF!,0))</f>
        <v>#REF!</v>
      </c>
      <c r="G35" s="1" t="e" cm="1">
        <f t="array" ref="G35">INDEX(#REF!,MATCH(Analysis_3_Adap_paper!$C35,#REF!)+Analysis_3_Adap_paper!$D35-COUNT($C$31:$C$39),MATCH(Analysis_3_Adap_paper!G$30,#REF!,0))</f>
        <v>#REF!</v>
      </c>
      <c r="H35" s="1" t="e" cm="1">
        <f t="array" ref="H35">INDEX(#REF!,MATCH(Analysis_3_Adap_paper!$C35,#REF!)+Analysis_3_Adap_paper!$D35-COUNT($C$31:$C$39),MATCH(Analysis_3_Adap_paper!H$30,#REF!,0))</f>
        <v>#REF!</v>
      </c>
      <c r="I35" s="1" t="e" cm="1">
        <f t="array" ref="I35">INDEX(#REF!,MATCH(Analysis_3_Adap_paper!$C35,#REF!)+Analysis_3_Adap_paper!$D35-COUNT($C$31:$C$39),MATCH(Analysis_3_Adap_paper!I$30,#REF!,0))</f>
        <v>#REF!</v>
      </c>
      <c r="J35" s="1" t="e" cm="1">
        <f t="array" ref="J35">INDEX(#REF!,MATCH(Analysis_3_Adap_paper!$C35,#REF!)+Analysis_3_Adap_paper!$D35-COUNT($C$31:$C$39),MATCH(Analysis_3_Adap_paper!J$30,#REF!,0))</f>
        <v>#REF!</v>
      </c>
      <c r="K35" s="1" t="e" cm="1">
        <f t="array" ref="K35">INDEX(#REF!,MATCH(Analysis_3_Adap_paper!$C35,#REF!)+Analysis_3_Adap_paper!$D35-COUNT($C$31:$C$39),MATCH(Analysis_3_Adap_paper!K$30,#REF!,0))</f>
        <v>#REF!</v>
      </c>
      <c r="L35" s="1" t="e" cm="1">
        <f t="array" ref="L35">INDEX(#REF!,MATCH(Analysis_3_Adap_paper!$C35,#REF!)+Analysis_3_Adap_paper!$D35-COUNT($C$31:$C$39),MATCH(Analysis_3_Adap_paper!L$30,#REF!,0))</f>
        <v>#REF!</v>
      </c>
      <c r="Q35" s="57" t="e">
        <f t="shared" si="6"/>
        <v>#REF!</v>
      </c>
      <c r="R35" s="57" t="e">
        <f t="shared" si="4"/>
        <v>#REF!</v>
      </c>
      <c r="S35" s="57" t="e">
        <f t="shared" si="4"/>
        <v>#REF!</v>
      </c>
      <c r="T35" s="57" t="e">
        <f t="shared" si="4"/>
        <v>#REF!</v>
      </c>
      <c r="U35" s="57" t="e">
        <f t="shared" si="4"/>
        <v>#REF!</v>
      </c>
      <c r="V35" s="57" t="e">
        <f t="shared" si="4"/>
        <v>#REF!</v>
      </c>
    </row>
    <row r="36" spans="3:23" outlineLevel="1" x14ac:dyDescent="0.45">
      <c r="C36" s="48">
        <f t="shared" si="5"/>
        <v>4</v>
      </c>
      <c r="D36" s="48">
        <v>6</v>
      </c>
      <c r="E36" s="1" t="e" cm="1">
        <f t="array" ref="E36">INDEX(#REF!,MATCH(Analysis_3_Adap_paper!$C36,#REF!)+Analysis_3_Adap_paper!$D36-COUNT($C$31:$C$39),MATCH(Analysis_3_Adap_paper!E$30,#REF!,0))</f>
        <v>#REF!</v>
      </c>
      <c r="F36" s="1" t="e" cm="1">
        <f t="array" ref="F36">INDEX(#REF!,MATCH(Analysis_3_Adap_paper!$C36,#REF!)+Analysis_3_Adap_paper!$D36-COUNT($C$31:$C$39),MATCH(Analysis_3_Adap_paper!F$30,#REF!,0))</f>
        <v>#REF!</v>
      </c>
      <c r="G36" s="1" t="e" cm="1">
        <f t="array" ref="G36">INDEX(#REF!,MATCH(Analysis_3_Adap_paper!$C36,#REF!)+Analysis_3_Adap_paper!$D36-COUNT($C$31:$C$39),MATCH(Analysis_3_Adap_paper!G$30,#REF!,0))</f>
        <v>#REF!</v>
      </c>
      <c r="H36" s="1" t="e" cm="1">
        <f t="array" ref="H36">INDEX(#REF!,MATCH(Analysis_3_Adap_paper!$C36,#REF!)+Analysis_3_Adap_paper!$D36-COUNT($C$31:$C$39),MATCH(Analysis_3_Adap_paper!H$30,#REF!,0))</f>
        <v>#REF!</v>
      </c>
      <c r="I36" s="1" t="e" cm="1">
        <f t="array" ref="I36">INDEX(#REF!,MATCH(Analysis_3_Adap_paper!$C36,#REF!)+Analysis_3_Adap_paper!$D36-COUNT($C$31:$C$39),MATCH(Analysis_3_Adap_paper!I$30,#REF!,0))</f>
        <v>#REF!</v>
      </c>
      <c r="J36" s="1" t="e" cm="1">
        <f t="array" ref="J36">INDEX(#REF!,MATCH(Analysis_3_Adap_paper!$C36,#REF!)+Analysis_3_Adap_paper!$D36-COUNT($C$31:$C$39),MATCH(Analysis_3_Adap_paper!J$30,#REF!,0))</f>
        <v>#REF!</v>
      </c>
      <c r="K36" s="1" t="e" cm="1">
        <f t="array" ref="K36">INDEX(#REF!,MATCH(Analysis_3_Adap_paper!$C36,#REF!)+Analysis_3_Adap_paper!$D36-COUNT($C$31:$C$39),MATCH(Analysis_3_Adap_paper!K$30,#REF!,0))</f>
        <v>#REF!</v>
      </c>
      <c r="L36" s="1" t="e" cm="1">
        <f t="array" ref="L36">INDEX(#REF!,MATCH(Analysis_3_Adap_paper!$C36,#REF!)+Analysis_3_Adap_paper!$D36-COUNT($C$31:$C$39),MATCH(Analysis_3_Adap_paper!L$30,#REF!,0))</f>
        <v>#REF!</v>
      </c>
      <c r="Q36" s="57" t="e">
        <f t="shared" si="6"/>
        <v>#REF!</v>
      </c>
      <c r="R36" s="57" t="e">
        <f t="shared" si="4"/>
        <v>#REF!</v>
      </c>
      <c r="S36" s="57" t="e">
        <f t="shared" si="4"/>
        <v>#REF!</v>
      </c>
      <c r="T36" s="57" t="e">
        <f t="shared" si="4"/>
        <v>#REF!</v>
      </c>
      <c r="U36" s="57" t="e">
        <f t="shared" si="4"/>
        <v>#REF!</v>
      </c>
      <c r="V36" s="57" t="e">
        <f t="shared" si="4"/>
        <v>#REF!</v>
      </c>
    </row>
    <row r="37" spans="3:23" outlineLevel="1" x14ac:dyDescent="0.45">
      <c r="C37" s="48">
        <f t="shared" si="5"/>
        <v>4</v>
      </c>
      <c r="D37" s="48">
        <v>7</v>
      </c>
      <c r="E37" s="1" t="e" cm="1">
        <f t="array" ref="E37">INDEX(#REF!,MATCH(Analysis_3_Adap_paper!$C37,#REF!)+Analysis_3_Adap_paper!$D37-COUNT($C$31:$C$39),MATCH(Analysis_3_Adap_paper!E$30,#REF!,0))</f>
        <v>#REF!</v>
      </c>
      <c r="F37" s="1" t="e" cm="1">
        <f t="array" ref="F37">INDEX(#REF!,MATCH(Analysis_3_Adap_paper!$C37,#REF!)+Analysis_3_Adap_paper!$D37-COUNT($C$31:$C$39),MATCH(Analysis_3_Adap_paper!F$30,#REF!,0))</f>
        <v>#REF!</v>
      </c>
      <c r="G37" s="1" t="e" cm="1">
        <f t="array" ref="G37">INDEX(#REF!,MATCH(Analysis_3_Adap_paper!$C37,#REF!)+Analysis_3_Adap_paper!$D37-COUNT($C$31:$C$39),MATCH(Analysis_3_Adap_paper!G$30,#REF!,0))</f>
        <v>#REF!</v>
      </c>
      <c r="H37" s="1" t="e" cm="1">
        <f t="array" ref="H37">INDEX(#REF!,MATCH(Analysis_3_Adap_paper!$C37,#REF!)+Analysis_3_Adap_paper!$D37-COUNT($C$31:$C$39),MATCH(Analysis_3_Adap_paper!H$30,#REF!,0))</f>
        <v>#REF!</v>
      </c>
      <c r="I37" s="1" t="e" cm="1">
        <f t="array" ref="I37">INDEX(#REF!,MATCH(Analysis_3_Adap_paper!$C37,#REF!)+Analysis_3_Adap_paper!$D37-COUNT($C$31:$C$39),MATCH(Analysis_3_Adap_paper!I$30,#REF!,0))</f>
        <v>#REF!</v>
      </c>
      <c r="J37" s="1" t="e" cm="1">
        <f t="array" ref="J37">INDEX(#REF!,MATCH(Analysis_3_Adap_paper!$C37,#REF!)+Analysis_3_Adap_paper!$D37-COUNT($C$31:$C$39),MATCH(Analysis_3_Adap_paper!J$30,#REF!,0))</f>
        <v>#REF!</v>
      </c>
      <c r="K37" s="1" t="e" cm="1">
        <f t="array" ref="K37">INDEX(#REF!,MATCH(Analysis_3_Adap_paper!$C37,#REF!)+Analysis_3_Adap_paper!$D37-COUNT($C$31:$C$39),MATCH(Analysis_3_Adap_paper!K$30,#REF!,0))</f>
        <v>#REF!</v>
      </c>
      <c r="L37" s="1" t="e" cm="1">
        <f t="array" ref="L37">INDEX(#REF!,MATCH(Analysis_3_Adap_paper!$C37,#REF!)+Analysis_3_Adap_paper!$D37-COUNT($C$31:$C$39),MATCH(Analysis_3_Adap_paper!L$30,#REF!,0))</f>
        <v>#REF!</v>
      </c>
      <c r="Q37" s="57" t="e">
        <f t="shared" si="6"/>
        <v>#REF!</v>
      </c>
      <c r="R37" s="57" t="e">
        <f t="shared" si="4"/>
        <v>#REF!</v>
      </c>
      <c r="S37" s="57" t="e">
        <f t="shared" si="4"/>
        <v>#REF!</v>
      </c>
      <c r="T37" s="57" t="e">
        <f t="shared" si="4"/>
        <v>#REF!</v>
      </c>
      <c r="U37" s="57" t="e">
        <f t="shared" si="4"/>
        <v>#REF!</v>
      </c>
      <c r="V37" s="57" t="e">
        <f t="shared" si="4"/>
        <v>#REF!</v>
      </c>
    </row>
    <row r="38" spans="3:23" outlineLevel="1" x14ac:dyDescent="0.45">
      <c r="C38" s="48">
        <f t="shared" si="5"/>
        <v>4</v>
      </c>
      <c r="D38" s="48">
        <v>8</v>
      </c>
      <c r="E38" s="1" t="e" cm="1">
        <f t="array" ref="E38">INDEX(#REF!,MATCH(Analysis_3_Adap_paper!$C38,#REF!)+Analysis_3_Adap_paper!$D38-COUNT($C$31:$C$39),MATCH(Analysis_3_Adap_paper!E$30,#REF!,0))</f>
        <v>#REF!</v>
      </c>
      <c r="F38" s="1" t="e" cm="1">
        <f t="array" ref="F38">INDEX(#REF!,MATCH(Analysis_3_Adap_paper!$C38,#REF!)+Analysis_3_Adap_paper!$D38-COUNT($C$31:$C$39),MATCH(Analysis_3_Adap_paper!F$30,#REF!,0))</f>
        <v>#REF!</v>
      </c>
      <c r="G38" s="1" t="e" cm="1">
        <f t="array" ref="G38">INDEX(#REF!,MATCH(Analysis_3_Adap_paper!$C38,#REF!)+Analysis_3_Adap_paper!$D38-COUNT($C$31:$C$39),MATCH(Analysis_3_Adap_paper!G$30,#REF!,0))</f>
        <v>#REF!</v>
      </c>
      <c r="H38" s="1" t="e" cm="1">
        <f t="array" ref="H38">INDEX(#REF!,MATCH(Analysis_3_Adap_paper!$C38,#REF!)+Analysis_3_Adap_paper!$D38-COUNT($C$31:$C$39),MATCH(Analysis_3_Adap_paper!H$30,#REF!,0))</f>
        <v>#REF!</v>
      </c>
      <c r="I38" s="1" t="e" cm="1">
        <f t="array" ref="I38">INDEX(#REF!,MATCH(Analysis_3_Adap_paper!$C38,#REF!)+Analysis_3_Adap_paper!$D38-COUNT($C$31:$C$39),MATCH(Analysis_3_Adap_paper!I$30,#REF!,0))</f>
        <v>#REF!</v>
      </c>
      <c r="J38" s="1" t="e" cm="1">
        <f t="array" ref="J38">INDEX(#REF!,MATCH(Analysis_3_Adap_paper!$C38,#REF!)+Analysis_3_Adap_paper!$D38-COUNT($C$31:$C$39),MATCH(Analysis_3_Adap_paper!J$30,#REF!,0))</f>
        <v>#REF!</v>
      </c>
      <c r="K38" s="1" t="e" cm="1">
        <f t="array" ref="K38">INDEX(#REF!,MATCH(Analysis_3_Adap_paper!$C38,#REF!)+Analysis_3_Adap_paper!$D38-COUNT($C$31:$C$39),MATCH(Analysis_3_Adap_paper!K$30,#REF!,0))</f>
        <v>#REF!</v>
      </c>
      <c r="L38" s="1" t="e" cm="1">
        <f t="array" ref="L38">INDEX(#REF!,MATCH(Analysis_3_Adap_paper!$C38,#REF!)+Analysis_3_Adap_paper!$D38-COUNT($C$31:$C$39),MATCH(Analysis_3_Adap_paper!L$30,#REF!,0))</f>
        <v>#REF!</v>
      </c>
      <c r="Q38" s="57" t="e">
        <f t="shared" si="6"/>
        <v>#REF!</v>
      </c>
      <c r="R38" s="57" t="e">
        <f t="shared" si="4"/>
        <v>#REF!</v>
      </c>
      <c r="S38" s="57" t="e">
        <f t="shared" si="4"/>
        <v>#REF!</v>
      </c>
      <c r="T38" s="57" t="e">
        <f t="shared" si="4"/>
        <v>#REF!</v>
      </c>
      <c r="U38" s="57" t="e">
        <f t="shared" si="4"/>
        <v>#REF!</v>
      </c>
      <c r="V38" s="57" t="e">
        <f t="shared" si="4"/>
        <v>#REF!</v>
      </c>
    </row>
    <row r="39" spans="3:23" outlineLevel="1" x14ac:dyDescent="0.45">
      <c r="C39" s="48">
        <f t="shared" si="5"/>
        <v>4</v>
      </c>
      <c r="D39" s="48">
        <v>9</v>
      </c>
      <c r="E39" s="1" t="e" cm="1">
        <f t="array" ref="E39">INDEX(#REF!,MATCH(Analysis_3_Adap_paper!$C39,#REF!)+Analysis_3_Adap_paper!$D39-COUNT($C$31:$C$39),MATCH(Analysis_3_Adap_paper!E$30,#REF!,0))</f>
        <v>#REF!</v>
      </c>
      <c r="F39" s="1" t="e" cm="1">
        <f t="array" ref="F39">INDEX(#REF!,MATCH(Analysis_3_Adap_paper!$C39,#REF!)+Analysis_3_Adap_paper!$D39-COUNT($C$31:$C$39),MATCH(Analysis_3_Adap_paper!F$30,#REF!,0))</f>
        <v>#REF!</v>
      </c>
      <c r="G39" s="1" t="e" cm="1">
        <f t="array" ref="G39">INDEX(#REF!,MATCH(Analysis_3_Adap_paper!$C39,#REF!)+Analysis_3_Adap_paper!$D39-COUNT($C$31:$C$39),MATCH(Analysis_3_Adap_paper!G$30,#REF!,0))</f>
        <v>#REF!</v>
      </c>
      <c r="H39" s="1" t="e" cm="1">
        <f t="array" ref="H39">INDEX(#REF!,MATCH(Analysis_3_Adap_paper!$C39,#REF!)+Analysis_3_Adap_paper!$D39-COUNT($C$31:$C$39),MATCH(Analysis_3_Adap_paper!H$30,#REF!,0))</f>
        <v>#REF!</v>
      </c>
      <c r="I39" s="1" t="e" cm="1">
        <f t="array" ref="I39">INDEX(#REF!,MATCH(Analysis_3_Adap_paper!$C39,#REF!)+Analysis_3_Adap_paper!$D39-COUNT($C$31:$C$39),MATCH(Analysis_3_Adap_paper!I$30,#REF!,0))</f>
        <v>#REF!</v>
      </c>
      <c r="J39" s="1" t="e" cm="1">
        <f t="array" ref="J39">INDEX(#REF!,MATCH(Analysis_3_Adap_paper!$C39,#REF!)+Analysis_3_Adap_paper!$D39-COUNT($C$31:$C$39),MATCH(Analysis_3_Adap_paper!J$30,#REF!,0))</f>
        <v>#REF!</v>
      </c>
      <c r="K39" s="1" t="e" cm="1">
        <f t="array" ref="K39">INDEX(#REF!,MATCH(Analysis_3_Adap_paper!$C39,#REF!)+Analysis_3_Adap_paper!$D39-COUNT($C$31:$C$39),MATCH(Analysis_3_Adap_paper!K$30,#REF!,0))</f>
        <v>#REF!</v>
      </c>
      <c r="L39" s="1" t="e" cm="1">
        <f t="array" ref="L39">INDEX(#REF!,MATCH(Analysis_3_Adap_paper!$C39,#REF!)+Analysis_3_Adap_paper!$D39-COUNT($C$31:$C$39),MATCH(Analysis_3_Adap_paper!L$30,#REF!,0))</f>
        <v>#REF!</v>
      </c>
      <c r="Q39" s="57" t="e">
        <f t="shared" si="6"/>
        <v>#REF!</v>
      </c>
      <c r="R39" s="57" t="e">
        <f t="shared" si="4"/>
        <v>#REF!</v>
      </c>
      <c r="S39" s="57" t="e">
        <f t="shared" si="4"/>
        <v>#REF!</v>
      </c>
      <c r="T39" s="57" t="e">
        <f t="shared" si="4"/>
        <v>#REF!</v>
      </c>
      <c r="U39" s="57" t="e">
        <f t="shared" si="4"/>
        <v>#REF!</v>
      </c>
      <c r="V39" s="57" t="e">
        <f t="shared" si="4"/>
        <v>#REF!</v>
      </c>
    </row>
    <row r="40" spans="3:23" ht="11.85" customHeight="1" outlineLevel="1" x14ac:dyDescent="0.45"/>
    <row r="41" spans="3:23" outlineLevel="1" x14ac:dyDescent="0.45">
      <c r="C41" s="87" t="s">
        <v>141</v>
      </c>
      <c r="D41" s="87"/>
      <c r="E41" s="87"/>
      <c r="F41" s="87"/>
      <c r="G41" s="87"/>
      <c r="H41" s="87"/>
      <c r="I41" s="87"/>
      <c r="J41" s="87"/>
      <c r="K41" s="87"/>
      <c r="L41" s="87"/>
      <c r="P41" s="90" t="s">
        <v>103</v>
      </c>
      <c r="Q41" s="91"/>
      <c r="R41" s="91"/>
      <c r="S41" s="91"/>
      <c r="T41" s="91"/>
      <c r="U41" s="91"/>
      <c r="V41" s="91"/>
      <c r="W41" s="92"/>
    </row>
    <row r="42" spans="3:23" outlineLevel="1" x14ac:dyDescent="0.45">
      <c r="C42" s="50" t="s">
        <v>11</v>
      </c>
      <c r="D42" s="50" t="s">
        <v>14</v>
      </c>
      <c r="E42" s="54" t="str">
        <f>"Mu_1E-" &amp;E$28&amp;"_CPLRBF_AD"</f>
        <v>Mu_1E-6_CPLRBF_AD</v>
      </c>
      <c r="F42" s="54" t="str">
        <f t="shared" ref="F42:L42" si="7">"Mu_1E-" &amp;F$28&amp;"_CPLRBF_AD"</f>
        <v>Mu_1E-7_CPLRBF_AD</v>
      </c>
      <c r="G42" s="54" t="str">
        <f t="shared" si="7"/>
        <v>Mu_1E-8_CPLRBF_AD</v>
      </c>
      <c r="H42" s="54" t="str">
        <f t="shared" si="7"/>
        <v>Mu_1E-9_CPLRBF_AD</v>
      </c>
      <c r="I42" s="54" t="str">
        <f t="shared" si="7"/>
        <v>Mu_1E-10_CPLRBF_AD</v>
      </c>
      <c r="J42" s="54" t="str">
        <f t="shared" si="7"/>
        <v>Mu_1E-11_CPLRBF_AD</v>
      </c>
      <c r="K42" s="54" t="str">
        <f t="shared" si="7"/>
        <v>Mu_1E-12_CPLRBF_AD</v>
      </c>
      <c r="L42" s="54" t="str">
        <f t="shared" si="7"/>
        <v>Mu_1E-13_CPLRBF_AD</v>
      </c>
      <c r="Q42" t="str">
        <f t="shared" ref="Q42:V42" si="8">E42</f>
        <v>Mu_1E-6_CPLRBF_AD</v>
      </c>
      <c r="R42" t="str">
        <f t="shared" si="8"/>
        <v>Mu_1E-7_CPLRBF_AD</v>
      </c>
      <c r="S42" t="str">
        <f t="shared" si="8"/>
        <v>Mu_1E-8_CPLRBF_AD</v>
      </c>
      <c r="T42" t="str">
        <f t="shared" si="8"/>
        <v>Mu_1E-9_CPLRBF_AD</v>
      </c>
      <c r="U42" t="str">
        <f t="shared" si="8"/>
        <v>Mu_1E-10_CPLRBF_AD</v>
      </c>
      <c r="V42" t="str">
        <f t="shared" si="8"/>
        <v>Mu_1E-11_CPLRBF_AD</v>
      </c>
    </row>
    <row r="43" spans="3:23" outlineLevel="1" x14ac:dyDescent="0.45">
      <c r="C43" s="53">
        <v>256</v>
      </c>
      <c r="D43" s="48">
        <v>1</v>
      </c>
      <c r="E43" s="1" t="e" cm="1">
        <f t="array" ref="E43">INDEX(#REF!,MATCH(Analysis_3_Adap_paper!$C43,#REF!)+Analysis_3_Adap_paper!$D43-COUNT($C$43:$C$51),MATCH(Analysis_3_Adap_paper!E$42,#REF!,0))</f>
        <v>#REF!</v>
      </c>
      <c r="F43" s="1" t="e" cm="1">
        <f t="array" ref="F43">INDEX(#REF!,MATCH(Analysis_3_Adap_paper!$C43,#REF!)+Analysis_3_Adap_paper!$D43-COUNT($C$43:$C$51),MATCH(Analysis_3_Adap_paper!F$42,#REF!,0))</f>
        <v>#REF!</v>
      </c>
      <c r="G43" s="1" t="e" cm="1">
        <f t="array" ref="G43">INDEX(#REF!,MATCH(Analysis_3_Adap_paper!$C43,#REF!)+Analysis_3_Adap_paper!$D43-COUNT($C$43:$C$51),MATCH(Analysis_3_Adap_paper!G$42,#REF!,0))</f>
        <v>#REF!</v>
      </c>
      <c r="H43" s="1" t="e" cm="1">
        <f t="array" ref="H43">INDEX(#REF!,MATCH(Analysis_3_Adap_paper!$C43,#REF!)+Analysis_3_Adap_paper!$D43-COUNT($C$43:$C$51),MATCH(Analysis_3_Adap_paper!H$42,#REF!,0))</f>
        <v>#REF!</v>
      </c>
      <c r="I43" s="1" t="e" cm="1">
        <f t="array" ref="I43">INDEX(#REF!,MATCH(Analysis_3_Adap_paper!$C43,#REF!)+Analysis_3_Adap_paper!$D43-COUNT($C$43:$C$51),MATCH(Analysis_3_Adap_paper!I$42,#REF!,0))</f>
        <v>#REF!</v>
      </c>
      <c r="J43" s="1" t="e" cm="1">
        <f t="array" ref="J43">INDEX(#REF!,MATCH(Analysis_3_Adap_paper!$C43,#REF!)+Analysis_3_Adap_paper!$D43-COUNT($C$43:$C$51),MATCH(Analysis_3_Adap_paper!J$42,#REF!,0))</f>
        <v>#REF!</v>
      </c>
      <c r="K43" s="1" t="e" cm="1">
        <f t="array" ref="K43">INDEX(#REF!,MATCH(Analysis_3_Adap_paper!$C43,#REF!)+Analysis_3_Adap_paper!$D43-COUNT($C$43:$C$51),MATCH(Analysis_3_Adap_paper!K$42,#REF!,0))</f>
        <v>#REF!</v>
      </c>
      <c r="L43" s="1" t="e" cm="1">
        <f t="array" ref="L43">INDEX(#REF!,MATCH(Analysis_3_Adap_paper!$C43,#REF!)+Analysis_3_Adap_paper!$D43-COUNT($C$43:$C$51),MATCH(Analysis_3_Adap_paper!L$42,#REF!,0))</f>
        <v>#REF!</v>
      </c>
      <c r="Q43" s="56" t="s">
        <v>93</v>
      </c>
      <c r="R43" s="56" t="s">
        <v>93</v>
      </c>
      <c r="S43" s="56" t="s">
        <v>93</v>
      </c>
      <c r="T43" s="56" t="s">
        <v>93</v>
      </c>
      <c r="U43" s="56" t="s">
        <v>93</v>
      </c>
      <c r="V43" s="56" t="s">
        <v>93</v>
      </c>
    </row>
    <row r="44" spans="3:23" outlineLevel="1" x14ac:dyDescent="0.45">
      <c r="C44" s="48">
        <f>C43</f>
        <v>256</v>
      </c>
      <c r="D44" s="48">
        <v>2</v>
      </c>
      <c r="E44" s="1" t="e" cm="1">
        <f t="array" ref="E44">INDEX(#REF!,MATCH(Analysis_3_Adap_paper!$C44,#REF!)+Analysis_3_Adap_paper!$D44-COUNT($C$43:$C$51),MATCH(Analysis_3_Adap_paper!E$42,#REF!,0))</f>
        <v>#REF!</v>
      </c>
      <c r="F44" s="1" t="e" cm="1">
        <f t="array" ref="F44">INDEX(#REF!,MATCH(Analysis_3_Adap_paper!$C44,#REF!)+Analysis_3_Adap_paper!$D44-COUNT($C$43:$C$51),MATCH(Analysis_3_Adap_paper!F$42,#REF!,0))</f>
        <v>#REF!</v>
      </c>
      <c r="G44" s="1" t="e" cm="1">
        <f t="array" ref="G44">INDEX(#REF!,MATCH(Analysis_3_Adap_paper!$C44,#REF!)+Analysis_3_Adap_paper!$D44-COUNT($C$43:$C$51),MATCH(Analysis_3_Adap_paper!G$42,#REF!,0))</f>
        <v>#REF!</v>
      </c>
      <c r="H44" s="1" t="e" cm="1">
        <f t="array" ref="H44">INDEX(#REF!,MATCH(Analysis_3_Adap_paper!$C44,#REF!)+Analysis_3_Adap_paper!$D44-COUNT($C$43:$C$51),MATCH(Analysis_3_Adap_paper!H$42,#REF!,0))</f>
        <v>#REF!</v>
      </c>
      <c r="I44" s="1" t="e" cm="1">
        <f t="array" ref="I44">INDEX(#REF!,MATCH(Analysis_3_Adap_paper!$C44,#REF!)+Analysis_3_Adap_paper!$D44-COUNT($C$43:$C$51),MATCH(Analysis_3_Adap_paper!I$42,#REF!,0))</f>
        <v>#REF!</v>
      </c>
      <c r="J44" s="1" t="e" cm="1">
        <f t="array" ref="J44">INDEX(#REF!,MATCH(Analysis_3_Adap_paper!$C44,#REF!)+Analysis_3_Adap_paper!$D44-COUNT($C$43:$C$51),MATCH(Analysis_3_Adap_paper!J$42,#REF!,0))</f>
        <v>#REF!</v>
      </c>
      <c r="K44" s="1" t="e" cm="1">
        <f t="array" ref="K44">INDEX(#REF!,MATCH(Analysis_3_Adap_paper!$C44,#REF!)+Analysis_3_Adap_paper!$D44-COUNT($C$43:$C$51),MATCH(Analysis_3_Adap_paper!K$42,#REF!,0))</f>
        <v>#REF!</v>
      </c>
      <c r="L44" s="1" t="e" cm="1">
        <f t="array" ref="L44">INDEX(#REF!,MATCH(Analysis_3_Adap_paper!$C44,#REF!)+Analysis_3_Adap_paper!$D44-COUNT($C$43:$C$51),MATCH(Analysis_3_Adap_paper!L$42,#REF!,0))</f>
        <v>#REF!</v>
      </c>
      <c r="Q44" s="57" t="e">
        <f>LOG(E43/E44)/LOG(2)</f>
        <v>#REF!</v>
      </c>
      <c r="R44" s="57" t="e">
        <f t="shared" ref="R44:V51" si="9">LOG(F43/F44)/LOG(2)</f>
        <v>#REF!</v>
      </c>
      <c r="S44" s="57" t="e">
        <f t="shared" si="9"/>
        <v>#REF!</v>
      </c>
      <c r="T44" s="57" t="e">
        <f t="shared" si="9"/>
        <v>#REF!</v>
      </c>
      <c r="U44" s="57" t="e">
        <f t="shared" si="9"/>
        <v>#REF!</v>
      </c>
      <c r="V44" s="57" t="e">
        <f t="shared" si="9"/>
        <v>#REF!</v>
      </c>
    </row>
    <row r="45" spans="3:23" outlineLevel="1" x14ac:dyDescent="0.45">
      <c r="C45" s="48">
        <f t="shared" ref="C45:C51" si="10">C44</f>
        <v>256</v>
      </c>
      <c r="D45" s="48">
        <v>3</v>
      </c>
      <c r="E45" s="1" t="e" cm="1">
        <f t="array" ref="E45">INDEX(#REF!,MATCH(Analysis_3_Adap_paper!$C45,#REF!)+Analysis_3_Adap_paper!$D45-COUNT($C$43:$C$51),MATCH(Analysis_3_Adap_paper!E$42,#REF!,0))</f>
        <v>#REF!</v>
      </c>
      <c r="F45" s="1" t="e" cm="1">
        <f t="array" ref="F45">INDEX(#REF!,MATCH(Analysis_3_Adap_paper!$C45,#REF!)+Analysis_3_Adap_paper!$D45-COUNT($C$43:$C$51),MATCH(Analysis_3_Adap_paper!F$42,#REF!,0))</f>
        <v>#REF!</v>
      </c>
      <c r="G45" s="1" t="e" cm="1">
        <f t="array" ref="G45">INDEX(#REF!,MATCH(Analysis_3_Adap_paper!$C45,#REF!)+Analysis_3_Adap_paper!$D45-COUNT($C$43:$C$51),MATCH(Analysis_3_Adap_paper!G$42,#REF!,0))</f>
        <v>#REF!</v>
      </c>
      <c r="H45" s="1" t="e" cm="1">
        <f t="array" ref="H45">INDEX(#REF!,MATCH(Analysis_3_Adap_paper!$C45,#REF!)+Analysis_3_Adap_paper!$D45-COUNT($C$43:$C$51),MATCH(Analysis_3_Adap_paper!H$42,#REF!,0))</f>
        <v>#REF!</v>
      </c>
      <c r="I45" s="1" t="e" cm="1">
        <f t="array" ref="I45">INDEX(#REF!,MATCH(Analysis_3_Adap_paper!$C45,#REF!)+Analysis_3_Adap_paper!$D45-COUNT($C$43:$C$51),MATCH(Analysis_3_Adap_paper!I$42,#REF!,0))</f>
        <v>#REF!</v>
      </c>
      <c r="J45" s="1" t="e" cm="1">
        <f t="array" ref="J45">INDEX(#REF!,MATCH(Analysis_3_Adap_paper!$C45,#REF!)+Analysis_3_Adap_paper!$D45-COUNT($C$43:$C$51),MATCH(Analysis_3_Adap_paper!J$42,#REF!,0))</f>
        <v>#REF!</v>
      </c>
      <c r="K45" s="1" t="e" cm="1">
        <f t="array" ref="K45">INDEX(#REF!,MATCH(Analysis_3_Adap_paper!$C45,#REF!)+Analysis_3_Adap_paper!$D45-COUNT($C$43:$C$51),MATCH(Analysis_3_Adap_paper!K$42,#REF!,0))</f>
        <v>#REF!</v>
      </c>
      <c r="L45" s="1" t="e" cm="1">
        <f t="array" ref="L45">INDEX(#REF!,MATCH(Analysis_3_Adap_paper!$C45,#REF!)+Analysis_3_Adap_paper!$D45-COUNT($C$43:$C$51),MATCH(Analysis_3_Adap_paper!L$42,#REF!,0))</f>
        <v>#REF!</v>
      </c>
      <c r="Q45" s="57" t="e">
        <f t="shared" ref="Q45:Q51" si="11">LOG(E44/E45)/LOG(2)</f>
        <v>#REF!</v>
      </c>
      <c r="R45" s="57" t="e">
        <f t="shared" si="9"/>
        <v>#REF!</v>
      </c>
      <c r="S45" s="57" t="e">
        <f t="shared" si="9"/>
        <v>#REF!</v>
      </c>
      <c r="T45" s="57" t="e">
        <f t="shared" si="9"/>
        <v>#REF!</v>
      </c>
      <c r="U45" s="57" t="e">
        <f t="shared" si="9"/>
        <v>#REF!</v>
      </c>
      <c r="V45" s="57" t="e">
        <f t="shared" si="9"/>
        <v>#REF!</v>
      </c>
    </row>
    <row r="46" spans="3:23" outlineLevel="1" x14ac:dyDescent="0.45">
      <c r="C46" s="48">
        <f t="shared" si="10"/>
        <v>256</v>
      </c>
      <c r="D46" s="48">
        <v>4</v>
      </c>
      <c r="E46" s="1" t="e" cm="1">
        <f t="array" ref="E46">INDEX(#REF!,MATCH(Analysis_3_Adap_paper!$C46,#REF!)+Analysis_3_Adap_paper!$D46-COUNT($C$43:$C$51),MATCH(Analysis_3_Adap_paper!E$42,#REF!,0))</f>
        <v>#REF!</v>
      </c>
      <c r="F46" s="1" t="e" cm="1">
        <f t="array" ref="F46">INDEX(#REF!,MATCH(Analysis_3_Adap_paper!$C46,#REF!)+Analysis_3_Adap_paper!$D46-COUNT($C$43:$C$51),MATCH(Analysis_3_Adap_paper!F$42,#REF!,0))</f>
        <v>#REF!</v>
      </c>
      <c r="G46" s="1" t="e" cm="1">
        <f t="array" ref="G46">INDEX(#REF!,MATCH(Analysis_3_Adap_paper!$C46,#REF!)+Analysis_3_Adap_paper!$D46-COUNT($C$43:$C$51),MATCH(Analysis_3_Adap_paper!G$42,#REF!,0))</f>
        <v>#REF!</v>
      </c>
      <c r="H46" s="1" t="e" cm="1">
        <f t="array" ref="H46">INDEX(#REF!,MATCH(Analysis_3_Adap_paper!$C46,#REF!)+Analysis_3_Adap_paper!$D46-COUNT($C$43:$C$51),MATCH(Analysis_3_Adap_paper!H$42,#REF!,0))</f>
        <v>#REF!</v>
      </c>
      <c r="I46" s="1" t="e" cm="1">
        <f t="array" ref="I46">INDEX(#REF!,MATCH(Analysis_3_Adap_paper!$C46,#REF!)+Analysis_3_Adap_paper!$D46-COUNT($C$43:$C$51),MATCH(Analysis_3_Adap_paper!I$42,#REF!,0))</f>
        <v>#REF!</v>
      </c>
      <c r="J46" s="1" t="e" cm="1">
        <f t="array" ref="J46">INDEX(#REF!,MATCH(Analysis_3_Adap_paper!$C46,#REF!)+Analysis_3_Adap_paper!$D46-COUNT($C$43:$C$51),MATCH(Analysis_3_Adap_paper!J$42,#REF!,0))</f>
        <v>#REF!</v>
      </c>
      <c r="K46" s="1" t="e" cm="1">
        <f t="array" ref="K46">INDEX(#REF!,MATCH(Analysis_3_Adap_paper!$C46,#REF!)+Analysis_3_Adap_paper!$D46-COUNT($C$43:$C$51),MATCH(Analysis_3_Adap_paper!K$42,#REF!,0))</f>
        <v>#REF!</v>
      </c>
      <c r="L46" s="1" t="e" cm="1">
        <f t="array" ref="L46">INDEX(#REF!,MATCH(Analysis_3_Adap_paper!$C46,#REF!)+Analysis_3_Adap_paper!$D46-COUNT($C$43:$C$51),MATCH(Analysis_3_Adap_paper!L$42,#REF!,0))</f>
        <v>#REF!</v>
      </c>
      <c r="Q46" s="57" t="e">
        <f t="shared" si="11"/>
        <v>#REF!</v>
      </c>
      <c r="R46" s="57" t="e">
        <f t="shared" si="9"/>
        <v>#REF!</v>
      </c>
      <c r="S46" s="57" t="e">
        <f t="shared" si="9"/>
        <v>#REF!</v>
      </c>
      <c r="T46" s="57" t="e">
        <f t="shared" si="9"/>
        <v>#REF!</v>
      </c>
      <c r="U46" s="57" t="e">
        <f t="shared" si="9"/>
        <v>#REF!</v>
      </c>
      <c r="V46" s="57" t="e">
        <f t="shared" si="9"/>
        <v>#REF!</v>
      </c>
    </row>
    <row r="47" spans="3:23" outlineLevel="1" x14ac:dyDescent="0.45">
      <c r="C47" s="48">
        <f t="shared" si="10"/>
        <v>256</v>
      </c>
      <c r="D47" s="48">
        <v>5</v>
      </c>
      <c r="E47" s="1" t="e" cm="1">
        <f t="array" ref="E47">INDEX(#REF!,MATCH(Analysis_3_Adap_paper!$C47,#REF!)+Analysis_3_Adap_paper!$D47-COUNT($C$43:$C$51),MATCH(Analysis_3_Adap_paper!E$42,#REF!,0))</f>
        <v>#REF!</v>
      </c>
      <c r="F47" s="1" t="e" cm="1">
        <f t="array" ref="F47">INDEX(#REF!,MATCH(Analysis_3_Adap_paper!$C47,#REF!)+Analysis_3_Adap_paper!$D47-COUNT($C$43:$C$51),MATCH(Analysis_3_Adap_paper!F$42,#REF!,0))</f>
        <v>#REF!</v>
      </c>
      <c r="G47" s="1" t="e" cm="1">
        <f t="array" ref="G47">INDEX(#REF!,MATCH(Analysis_3_Adap_paper!$C47,#REF!)+Analysis_3_Adap_paper!$D47-COUNT($C$43:$C$51),MATCH(Analysis_3_Adap_paper!G$42,#REF!,0))</f>
        <v>#REF!</v>
      </c>
      <c r="H47" s="1" t="e" cm="1">
        <f t="array" ref="H47">INDEX(#REF!,MATCH(Analysis_3_Adap_paper!$C47,#REF!)+Analysis_3_Adap_paper!$D47-COUNT($C$43:$C$51),MATCH(Analysis_3_Adap_paper!H$42,#REF!,0))</f>
        <v>#REF!</v>
      </c>
      <c r="I47" s="1" t="e" cm="1">
        <f t="array" ref="I47">INDEX(#REF!,MATCH(Analysis_3_Adap_paper!$C47,#REF!)+Analysis_3_Adap_paper!$D47-COUNT($C$43:$C$51),MATCH(Analysis_3_Adap_paper!I$42,#REF!,0))</f>
        <v>#REF!</v>
      </c>
      <c r="J47" s="1" t="e" cm="1">
        <f t="array" ref="J47">INDEX(#REF!,MATCH(Analysis_3_Adap_paper!$C47,#REF!)+Analysis_3_Adap_paper!$D47-COUNT($C$43:$C$51),MATCH(Analysis_3_Adap_paper!J$42,#REF!,0))</f>
        <v>#REF!</v>
      </c>
      <c r="K47" s="1" t="e" cm="1">
        <f t="array" ref="K47">INDEX(#REF!,MATCH(Analysis_3_Adap_paper!$C47,#REF!)+Analysis_3_Adap_paper!$D47-COUNT($C$43:$C$51),MATCH(Analysis_3_Adap_paper!K$42,#REF!,0))</f>
        <v>#REF!</v>
      </c>
      <c r="L47" s="1" t="e" cm="1">
        <f t="array" ref="L47">INDEX(#REF!,MATCH(Analysis_3_Adap_paper!$C47,#REF!)+Analysis_3_Adap_paper!$D47-COUNT($C$43:$C$51),MATCH(Analysis_3_Adap_paper!L$42,#REF!,0))</f>
        <v>#REF!</v>
      </c>
      <c r="Q47" s="57" t="e">
        <f t="shared" si="11"/>
        <v>#REF!</v>
      </c>
      <c r="R47" s="57" t="e">
        <f t="shared" si="9"/>
        <v>#REF!</v>
      </c>
      <c r="S47" s="57" t="e">
        <f t="shared" si="9"/>
        <v>#REF!</v>
      </c>
      <c r="T47" s="57" t="e">
        <f t="shared" si="9"/>
        <v>#REF!</v>
      </c>
      <c r="U47" s="57" t="e">
        <f t="shared" si="9"/>
        <v>#REF!</v>
      </c>
      <c r="V47" s="57" t="e">
        <f t="shared" si="9"/>
        <v>#REF!</v>
      </c>
    </row>
    <row r="48" spans="3:23" outlineLevel="1" x14ac:dyDescent="0.45">
      <c r="C48" s="48">
        <f t="shared" si="10"/>
        <v>256</v>
      </c>
      <c r="D48" s="48">
        <v>6</v>
      </c>
      <c r="E48" s="1" t="e" cm="1">
        <f t="array" ref="E48">INDEX(#REF!,MATCH(Analysis_3_Adap_paper!$C48,#REF!)+Analysis_3_Adap_paper!$D48-COUNT($C$43:$C$51),MATCH(Analysis_3_Adap_paper!E$42,#REF!,0))</f>
        <v>#REF!</v>
      </c>
      <c r="F48" s="1" t="e" cm="1">
        <f t="array" ref="F48">INDEX(#REF!,MATCH(Analysis_3_Adap_paper!$C48,#REF!)+Analysis_3_Adap_paper!$D48-COUNT($C$43:$C$51),MATCH(Analysis_3_Adap_paper!F$42,#REF!,0))</f>
        <v>#REF!</v>
      </c>
      <c r="G48" s="1" t="e" cm="1">
        <f t="array" ref="G48">INDEX(#REF!,MATCH(Analysis_3_Adap_paper!$C48,#REF!)+Analysis_3_Adap_paper!$D48-COUNT($C$43:$C$51),MATCH(Analysis_3_Adap_paper!G$42,#REF!,0))</f>
        <v>#REF!</v>
      </c>
      <c r="H48" s="1" t="e" cm="1">
        <f t="array" ref="H48">INDEX(#REF!,MATCH(Analysis_3_Adap_paper!$C48,#REF!)+Analysis_3_Adap_paper!$D48-COUNT($C$43:$C$51),MATCH(Analysis_3_Adap_paper!H$42,#REF!,0))</f>
        <v>#REF!</v>
      </c>
      <c r="I48" s="1" t="e" cm="1">
        <f t="array" ref="I48">INDEX(#REF!,MATCH(Analysis_3_Adap_paper!$C48,#REF!)+Analysis_3_Adap_paper!$D48-COUNT($C$43:$C$51),MATCH(Analysis_3_Adap_paper!I$42,#REF!,0))</f>
        <v>#REF!</v>
      </c>
      <c r="J48" s="1" t="e" cm="1">
        <f t="array" ref="J48">INDEX(#REF!,MATCH(Analysis_3_Adap_paper!$C48,#REF!)+Analysis_3_Adap_paper!$D48-COUNT($C$43:$C$51),MATCH(Analysis_3_Adap_paper!J$42,#REF!,0))</f>
        <v>#REF!</v>
      </c>
      <c r="K48" s="1" t="e" cm="1">
        <f t="array" ref="K48">INDEX(#REF!,MATCH(Analysis_3_Adap_paper!$C48,#REF!)+Analysis_3_Adap_paper!$D48-COUNT($C$43:$C$51),MATCH(Analysis_3_Adap_paper!K$42,#REF!,0))</f>
        <v>#REF!</v>
      </c>
      <c r="L48" s="1" t="e" cm="1">
        <f t="array" ref="L48">INDEX(#REF!,MATCH(Analysis_3_Adap_paper!$C48,#REF!)+Analysis_3_Adap_paper!$D48-COUNT($C$43:$C$51),MATCH(Analysis_3_Adap_paper!L$42,#REF!,0))</f>
        <v>#REF!</v>
      </c>
      <c r="Q48" s="57" t="e">
        <f t="shared" si="11"/>
        <v>#REF!</v>
      </c>
      <c r="R48" s="57" t="e">
        <f t="shared" si="9"/>
        <v>#REF!</v>
      </c>
      <c r="S48" s="57" t="e">
        <f t="shared" si="9"/>
        <v>#REF!</v>
      </c>
      <c r="T48" s="57" t="e">
        <f t="shared" si="9"/>
        <v>#REF!</v>
      </c>
      <c r="U48" s="57" t="e">
        <f t="shared" si="9"/>
        <v>#REF!</v>
      </c>
      <c r="V48" s="57" t="e">
        <f t="shared" si="9"/>
        <v>#REF!</v>
      </c>
    </row>
    <row r="49" spans="3:22" outlineLevel="1" x14ac:dyDescent="0.45">
      <c r="C49" s="48">
        <f t="shared" si="10"/>
        <v>256</v>
      </c>
      <c r="D49" s="48">
        <v>7</v>
      </c>
      <c r="E49" s="1" t="e" cm="1">
        <f t="array" ref="E49">INDEX(#REF!,MATCH(Analysis_3_Adap_paper!$C49,#REF!)+Analysis_3_Adap_paper!$D49-COUNT($C$43:$C$51),MATCH(Analysis_3_Adap_paper!E$42,#REF!,0))</f>
        <v>#REF!</v>
      </c>
      <c r="F49" s="1" t="e" cm="1">
        <f t="array" ref="F49">INDEX(#REF!,MATCH(Analysis_3_Adap_paper!$C49,#REF!)+Analysis_3_Adap_paper!$D49-COUNT($C$43:$C$51),MATCH(Analysis_3_Adap_paper!F$42,#REF!,0))</f>
        <v>#REF!</v>
      </c>
      <c r="G49" s="1" t="e" cm="1">
        <f t="array" ref="G49">INDEX(#REF!,MATCH(Analysis_3_Adap_paper!$C49,#REF!)+Analysis_3_Adap_paper!$D49-COUNT($C$43:$C$51),MATCH(Analysis_3_Adap_paper!G$42,#REF!,0))</f>
        <v>#REF!</v>
      </c>
      <c r="H49" s="1" t="e" cm="1">
        <f t="array" ref="H49">INDEX(#REF!,MATCH(Analysis_3_Adap_paper!$C49,#REF!)+Analysis_3_Adap_paper!$D49-COUNT($C$43:$C$51),MATCH(Analysis_3_Adap_paper!H$42,#REF!,0))</f>
        <v>#REF!</v>
      </c>
      <c r="I49" s="1" t="e" cm="1">
        <f t="array" ref="I49">INDEX(#REF!,MATCH(Analysis_3_Adap_paper!$C49,#REF!)+Analysis_3_Adap_paper!$D49-COUNT($C$43:$C$51),MATCH(Analysis_3_Adap_paper!I$42,#REF!,0))</f>
        <v>#REF!</v>
      </c>
      <c r="J49" s="1" t="e" cm="1">
        <f t="array" ref="J49">INDEX(#REF!,MATCH(Analysis_3_Adap_paper!$C49,#REF!)+Analysis_3_Adap_paper!$D49-COUNT($C$43:$C$51),MATCH(Analysis_3_Adap_paper!J$42,#REF!,0))</f>
        <v>#REF!</v>
      </c>
      <c r="K49" s="1" t="e" cm="1">
        <f t="array" ref="K49">INDEX(#REF!,MATCH(Analysis_3_Adap_paper!$C49,#REF!)+Analysis_3_Adap_paper!$D49-COUNT($C$43:$C$51),MATCH(Analysis_3_Adap_paper!K$42,#REF!,0))</f>
        <v>#REF!</v>
      </c>
      <c r="L49" s="1" t="e" cm="1">
        <f t="array" ref="L49">INDEX(#REF!,MATCH(Analysis_3_Adap_paper!$C49,#REF!)+Analysis_3_Adap_paper!$D49-COUNT($C$43:$C$51),MATCH(Analysis_3_Adap_paper!L$42,#REF!,0))</f>
        <v>#REF!</v>
      </c>
      <c r="Q49" s="57" t="e">
        <f t="shared" si="11"/>
        <v>#REF!</v>
      </c>
      <c r="R49" s="57" t="e">
        <f t="shared" si="9"/>
        <v>#REF!</v>
      </c>
      <c r="S49" s="57" t="e">
        <f t="shared" si="9"/>
        <v>#REF!</v>
      </c>
      <c r="T49" s="57" t="e">
        <f t="shared" si="9"/>
        <v>#REF!</v>
      </c>
      <c r="U49" s="57" t="e">
        <f t="shared" si="9"/>
        <v>#REF!</v>
      </c>
      <c r="V49" s="57" t="e">
        <f t="shared" si="9"/>
        <v>#REF!</v>
      </c>
    </row>
    <row r="50" spans="3:22" outlineLevel="1" x14ac:dyDescent="0.45">
      <c r="C50" s="48">
        <f t="shared" si="10"/>
        <v>256</v>
      </c>
      <c r="D50" s="48">
        <v>8</v>
      </c>
      <c r="E50" s="1" t="e" cm="1">
        <f t="array" ref="E50">INDEX(#REF!,MATCH(Analysis_3_Adap_paper!$C50,#REF!)+Analysis_3_Adap_paper!$D50-COUNT($C$43:$C$51),MATCH(Analysis_3_Adap_paper!E$42,#REF!,0))</f>
        <v>#REF!</v>
      </c>
      <c r="F50" s="1" t="e" cm="1">
        <f t="array" ref="F50">INDEX(#REF!,MATCH(Analysis_3_Adap_paper!$C50,#REF!)+Analysis_3_Adap_paper!$D50-COUNT($C$43:$C$51),MATCH(Analysis_3_Adap_paper!F$42,#REF!,0))</f>
        <v>#REF!</v>
      </c>
      <c r="G50" s="1" t="e" cm="1">
        <f t="array" ref="G50">INDEX(#REF!,MATCH(Analysis_3_Adap_paper!$C50,#REF!)+Analysis_3_Adap_paper!$D50-COUNT($C$43:$C$51),MATCH(Analysis_3_Adap_paper!G$42,#REF!,0))</f>
        <v>#REF!</v>
      </c>
      <c r="H50" s="1" t="e" cm="1">
        <f t="array" ref="H50">INDEX(#REF!,MATCH(Analysis_3_Adap_paper!$C50,#REF!)+Analysis_3_Adap_paper!$D50-COUNT($C$43:$C$51),MATCH(Analysis_3_Adap_paper!H$42,#REF!,0))</f>
        <v>#REF!</v>
      </c>
      <c r="I50" s="1" t="e" cm="1">
        <f t="array" ref="I50">INDEX(#REF!,MATCH(Analysis_3_Adap_paper!$C50,#REF!)+Analysis_3_Adap_paper!$D50-COUNT($C$43:$C$51),MATCH(Analysis_3_Adap_paper!I$42,#REF!,0))</f>
        <v>#REF!</v>
      </c>
      <c r="J50" s="1" t="e" cm="1">
        <f t="array" ref="J50">INDEX(#REF!,MATCH(Analysis_3_Adap_paper!$C50,#REF!)+Analysis_3_Adap_paper!$D50-COUNT($C$43:$C$51),MATCH(Analysis_3_Adap_paper!J$42,#REF!,0))</f>
        <v>#REF!</v>
      </c>
      <c r="K50" s="1" t="e" cm="1">
        <f t="array" ref="K50">INDEX(#REF!,MATCH(Analysis_3_Adap_paper!$C50,#REF!)+Analysis_3_Adap_paper!$D50-COUNT($C$43:$C$51),MATCH(Analysis_3_Adap_paper!K$42,#REF!,0))</f>
        <v>#REF!</v>
      </c>
      <c r="L50" s="1" t="e" cm="1">
        <f t="array" ref="L50">INDEX(#REF!,MATCH(Analysis_3_Adap_paper!$C50,#REF!)+Analysis_3_Adap_paper!$D50-COUNT($C$43:$C$51),MATCH(Analysis_3_Adap_paper!L$42,#REF!,0))</f>
        <v>#REF!</v>
      </c>
      <c r="Q50" s="57" t="e">
        <f t="shared" si="11"/>
        <v>#REF!</v>
      </c>
      <c r="R50" s="57" t="e">
        <f t="shared" si="9"/>
        <v>#REF!</v>
      </c>
      <c r="S50" s="57" t="e">
        <f t="shared" si="9"/>
        <v>#REF!</v>
      </c>
      <c r="T50" s="57" t="e">
        <f t="shared" si="9"/>
        <v>#REF!</v>
      </c>
      <c r="U50" s="57" t="e">
        <f t="shared" si="9"/>
        <v>#REF!</v>
      </c>
      <c r="V50" s="57" t="e">
        <f t="shared" si="9"/>
        <v>#REF!</v>
      </c>
    </row>
    <row r="51" spans="3:22" outlineLevel="1" x14ac:dyDescent="0.45">
      <c r="C51" s="48">
        <f t="shared" si="10"/>
        <v>256</v>
      </c>
      <c r="D51" s="48">
        <v>9</v>
      </c>
      <c r="E51" s="1" t="e" cm="1">
        <f t="array" ref="E51">INDEX(#REF!,MATCH(Analysis_3_Adap_paper!$C51,#REF!)+Analysis_3_Adap_paper!$D51-COUNT($C$43:$C$51),MATCH(Analysis_3_Adap_paper!E$42,#REF!,0))</f>
        <v>#REF!</v>
      </c>
      <c r="F51" s="1" t="e" cm="1">
        <f t="array" ref="F51">INDEX(#REF!,MATCH(Analysis_3_Adap_paper!$C51,#REF!)+Analysis_3_Adap_paper!$D51-COUNT($C$43:$C$51),MATCH(Analysis_3_Adap_paper!F$42,#REF!,0))</f>
        <v>#REF!</v>
      </c>
      <c r="G51" s="1" t="e" cm="1">
        <f t="array" ref="G51">INDEX(#REF!,MATCH(Analysis_3_Adap_paper!$C51,#REF!)+Analysis_3_Adap_paper!$D51-COUNT($C$43:$C$51),MATCH(Analysis_3_Adap_paper!G$42,#REF!,0))</f>
        <v>#REF!</v>
      </c>
      <c r="H51" s="1" t="e" cm="1">
        <f t="array" ref="H51">INDEX(#REF!,MATCH(Analysis_3_Adap_paper!$C51,#REF!)+Analysis_3_Adap_paper!$D51-COUNT($C$43:$C$51),MATCH(Analysis_3_Adap_paper!H$42,#REF!,0))</f>
        <v>#REF!</v>
      </c>
      <c r="I51" s="1" t="e" cm="1">
        <f t="array" ref="I51">INDEX(#REF!,MATCH(Analysis_3_Adap_paper!$C51,#REF!)+Analysis_3_Adap_paper!$D51-COUNT($C$43:$C$51),MATCH(Analysis_3_Adap_paper!I$42,#REF!,0))</f>
        <v>#REF!</v>
      </c>
      <c r="J51" s="1" t="e" cm="1">
        <f t="array" ref="J51">INDEX(#REF!,MATCH(Analysis_3_Adap_paper!$C51,#REF!)+Analysis_3_Adap_paper!$D51-COUNT($C$43:$C$51),MATCH(Analysis_3_Adap_paper!J$42,#REF!,0))</f>
        <v>#REF!</v>
      </c>
      <c r="K51" s="1" t="e" cm="1">
        <f t="array" ref="K51">INDEX(#REF!,MATCH(Analysis_3_Adap_paper!$C51,#REF!)+Analysis_3_Adap_paper!$D51-COUNT($C$43:$C$51),MATCH(Analysis_3_Adap_paper!K$42,#REF!,0))</f>
        <v>#REF!</v>
      </c>
      <c r="L51" s="1" t="e" cm="1">
        <f t="array" ref="L51">INDEX(#REF!,MATCH(Analysis_3_Adap_paper!$C51,#REF!)+Analysis_3_Adap_paper!$D51-COUNT($C$43:$C$51),MATCH(Analysis_3_Adap_paper!L$42,#REF!,0))</f>
        <v>#REF!</v>
      </c>
      <c r="Q51" s="57" t="e">
        <f t="shared" si="11"/>
        <v>#REF!</v>
      </c>
      <c r="R51" s="57" t="e">
        <f t="shared" si="9"/>
        <v>#REF!</v>
      </c>
      <c r="S51" s="57" t="e">
        <f t="shared" si="9"/>
        <v>#REF!</v>
      </c>
      <c r="T51" s="57" t="e">
        <f t="shared" si="9"/>
        <v>#REF!</v>
      </c>
      <c r="U51" s="57" t="e">
        <f t="shared" si="9"/>
        <v>#REF!</v>
      </c>
      <c r="V51" s="57" t="e">
        <f t="shared" si="9"/>
        <v>#REF!</v>
      </c>
    </row>
    <row r="52" spans="3:22" ht="5.45" customHeight="1" outlineLevel="1" x14ac:dyDescent="0.45"/>
    <row r="53" spans="3:22" outlineLevel="1" x14ac:dyDescent="0.45">
      <c r="C53" s="87" t="s">
        <v>139</v>
      </c>
      <c r="D53" s="87"/>
      <c r="E53" s="87"/>
      <c r="F53" s="87"/>
      <c r="G53" s="87"/>
      <c r="H53" s="87"/>
      <c r="I53" s="87"/>
      <c r="J53" s="25"/>
      <c r="K53" s="25"/>
      <c r="L53" s="25"/>
    </row>
    <row r="54" spans="3:22" outlineLevel="1" x14ac:dyDescent="0.45">
      <c r="C54" s="50" t="s">
        <v>11</v>
      </c>
      <c r="D54" s="50" t="s">
        <v>14</v>
      </c>
      <c r="E54" s="54" t="str">
        <f>"St_1E-" &amp;E$28&amp;"_PLRBF_AD"</f>
        <v>St_1E-6_PLRBF_AD</v>
      </c>
      <c r="F54" s="54" t="str">
        <f t="shared" ref="F54:L54" si="12">"St_1E-" &amp;F$28&amp;"_PLRBF_AD"</f>
        <v>St_1E-7_PLRBF_AD</v>
      </c>
      <c r="G54" s="54" t="str">
        <f t="shared" si="12"/>
        <v>St_1E-8_PLRBF_AD</v>
      </c>
      <c r="H54" s="54" t="str">
        <f t="shared" si="12"/>
        <v>St_1E-9_PLRBF_AD</v>
      </c>
      <c r="I54" s="54" t="str">
        <f t="shared" si="12"/>
        <v>St_1E-10_PLRBF_AD</v>
      </c>
      <c r="J54" s="54" t="str">
        <f t="shared" si="12"/>
        <v>St_1E-11_PLRBF_AD</v>
      </c>
      <c r="K54" s="54" t="str">
        <f t="shared" si="12"/>
        <v>St_1E-12_PLRBF_AD</v>
      </c>
      <c r="L54" s="54" t="str">
        <f t="shared" si="12"/>
        <v>St_1E-13_PLRBF_AD</v>
      </c>
    </row>
    <row r="55" spans="3:22" outlineLevel="1" x14ac:dyDescent="0.45">
      <c r="C55" s="53">
        <v>128</v>
      </c>
      <c r="D55" s="48">
        <v>1</v>
      </c>
      <c r="E55" s="1" t="e" cm="1">
        <f t="array" ref="E55">INDEX(#REF!,MATCH($C55,#REF!)+$D55-COUNT($C$55:$C$63),MATCH(E$54,#REF!,0))</f>
        <v>#REF!</v>
      </c>
      <c r="F55" s="1" t="e" cm="1">
        <f t="array" ref="F55">INDEX(#REF!,MATCH($C55,#REF!)+$D55-COUNT($C$55:$C$63),MATCH(F$54,#REF!,0))</f>
        <v>#REF!</v>
      </c>
      <c r="G55" s="1" t="e" cm="1">
        <f t="array" ref="G55">INDEX(#REF!,MATCH($C55,#REF!)+$D55-COUNT($C$55:$C$63),MATCH(G$54,#REF!,0))</f>
        <v>#REF!</v>
      </c>
      <c r="H55" s="1" t="e" cm="1">
        <f t="array" ref="H55">INDEX(#REF!,MATCH($C55,#REF!)+$D55-COUNT($C$55:$C$63),MATCH(H$54,#REF!,0))</f>
        <v>#REF!</v>
      </c>
      <c r="I55" s="1" t="e" cm="1">
        <f t="array" ref="I55">INDEX(#REF!,MATCH($C55,#REF!)+$D55-COUNT($C$55:$C$63),MATCH(I$54,#REF!,0))</f>
        <v>#REF!</v>
      </c>
      <c r="J55" s="1" t="e" cm="1">
        <f t="array" ref="J55">INDEX(#REF!,MATCH($C55,#REF!)+$D55-COUNT($C$55:$C$63),MATCH(J$54,#REF!,0))</f>
        <v>#REF!</v>
      </c>
      <c r="K55" s="1" t="e" cm="1">
        <f t="array" ref="K55">INDEX(#REF!,MATCH($C55,#REF!)+$D55-COUNT($C$55:$C$63),MATCH(K$54,#REF!,0))</f>
        <v>#REF!</v>
      </c>
      <c r="L55" s="1" t="e" cm="1">
        <f t="array" ref="L55">INDEX(#REF!,MATCH($C55,#REF!)+$D55-COUNT($C$55:$C$63),MATCH(L$54,#REF!,0))</f>
        <v>#REF!</v>
      </c>
    </row>
    <row r="56" spans="3:22" outlineLevel="1" x14ac:dyDescent="0.45">
      <c r="C56" s="48">
        <f>C55</f>
        <v>128</v>
      </c>
      <c r="D56" s="48">
        <v>2</v>
      </c>
      <c r="E56" s="1" t="e" cm="1">
        <f t="array" ref="E56">INDEX(#REF!,MATCH($C56,#REF!)+$D56-COUNT($C$55:$C$63),MATCH(E$54,#REF!,0))</f>
        <v>#REF!</v>
      </c>
      <c r="F56" s="1" t="e" cm="1">
        <f t="array" ref="F56">INDEX(#REF!,MATCH($C56,#REF!)+$D56-COUNT($C$55:$C$63),MATCH(F$54,#REF!,0))</f>
        <v>#REF!</v>
      </c>
      <c r="G56" s="1" t="e" cm="1">
        <f t="array" ref="G56">INDEX(#REF!,MATCH($C56,#REF!)+$D56-COUNT($C$55:$C$63),MATCH(G$54,#REF!,0))</f>
        <v>#REF!</v>
      </c>
      <c r="H56" s="1" t="e" cm="1">
        <f t="array" ref="H56">INDEX(#REF!,MATCH($C56,#REF!)+$D56-COUNT($C$55:$C$63),MATCH(H$54,#REF!,0))</f>
        <v>#REF!</v>
      </c>
      <c r="I56" s="1" t="e" cm="1">
        <f t="array" ref="I56">INDEX(#REF!,MATCH($C56,#REF!)+$D56-COUNT($C$55:$C$63),MATCH(I$54,#REF!,0))</f>
        <v>#REF!</v>
      </c>
      <c r="J56" s="1" t="e" cm="1">
        <f t="array" ref="J56">INDEX(#REF!,MATCH($C56,#REF!)+$D56-COUNT($C$55:$C$63),MATCH(J$54,#REF!,0))</f>
        <v>#REF!</v>
      </c>
      <c r="K56" s="1" t="e" cm="1">
        <f t="array" ref="K56">INDEX(#REF!,MATCH($C56,#REF!)+$D56-COUNT($C$55:$C$63),MATCH(K$54,#REF!,0))</f>
        <v>#REF!</v>
      </c>
      <c r="L56" s="1" t="e" cm="1">
        <f t="array" ref="L56">INDEX(#REF!,MATCH($C56,#REF!)+$D56-COUNT($C$55:$C$63),MATCH(L$54,#REF!,0))</f>
        <v>#REF!</v>
      </c>
    </row>
    <row r="57" spans="3:22" outlineLevel="1" x14ac:dyDescent="0.45">
      <c r="C57" s="48">
        <f t="shared" ref="C57:C63" si="13">C56</f>
        <v>128</v>
      </c>
      <c r="D57" s="48">
        <v>3</v>
      </c>
      <c r="E57" s="1" t="e" cm="1">
        <f t="array" ref="E57">INDEX(#REF!,MATCH($C57,#REF!)+$D57-COUNT($C$55:$C$63),MATCH(E$54,#REF!,0))</f>
        <v>#REF!</v>
      </c>
      <c r="F57" s="1" t="e" cm="1">
        <f t="array" ref="F57">INDEX(#REF!,MATCH($C57,#REF!)+$D57-COUNT($C$55:$C$63),MATCH(F$54,#REF!,0))</f>
        <v>#REF!</v>
      </c>
      <c r="G57" s="1" t="e" cm="1">
        <f t="array" ref="G57">INDEX(#REF!,MATCH($C57,#REF!)+$D57-COUNT($C$55:$C$63),MATCH(G$54,#REF!,0))</f>
        <v>#REF!</v>
      </c>
      <c r="H57" s="1" t="e" cm="1">
        <f t="array" ref="H57">INDEX(#REF!,MATCH($C57,#REF!)+$D57-COUNT($C$55:$C$63),MATCH(H$54,#REF!,0))</f>
        <v>#REF!</v>
      </c>
      <c r="I57" s="1" t="e" cm="1">
        <f t="array" ref="I57">INDEX(#REF!,MATCH($C57,#REF!)+$D57-COUNT($C$55:$C$63),MATCH(I$54,#REF!,0))</f>
        <v>#REF!</v>
      </c>
      <c r="J57" s="1" t="e" cm="1">
        <f t="array" ref="J57">INDEX(#REF!,MATCH($C57,#REF!)+$D57-COUNT($C$55:$C$63),MATCH(J$54,#REF!,0))</f>
        <v>#REF!</v>
      </c>
      <c r="K57" s="1" t="e" cm="1">
        <f t="array" ref="K57">INDEX(#REF!,MATCH($C57,#REF!)+$D57-COUNT($C$55:$C$63),MATCH(K$54,#REF!,0))</f>
        <v>#REF!</v>
      </c>
      <c r="L57" s="1" t="e" cm="1">
        <f t="array" ref="L57">INDEX(#REF!,MATCH($C57,#REF!)+$D57-COUNT($C$55:$C$63),MATCH(L$54,#REF!,0))</f>
        <v>#REF!</v>
      </c>
    </row>
    <row r="58" spans="3:22" outlineLevel="1" x14ac:dyDescent="0.45">
      <c r="C58" s="48">
        <f t="shared" si="13"/>
        <v>128</v>
      </c>
      <c r="D58" s="48">
        <v>4</v>
      </c>
      <c r="E58" s="1" t="e" cm="1">
        <f t="array" ref="E58">INDEX(#REF!,MATCH($C58,#REF!)+$D58-COUNT($C$55:$C$63),MATCH(E$54,#REF!,0))</f>
        <v>#REF!</v>
      </c>
      <c r="F58" s="1" t="e" cm="1">
        <f t="array" ref="F58">INDEX(#REF!,MATCH($C58,#REF!)+$D58-COUNT($C$55:$C$63),MATCH(F$54,#REF!,0))</f>
        <v>#REF!</v>
      </c>
      <c r="G58" s="1" t="e" cm="1">
        <f t="array" ref="G58">INDEX(#REF!,MATCH($C58,#REF!)+$D58-COUNT($C$55:$C$63),MATCH(G$54,#REF!,0))</f>
        <v>#REF!</v>
      </c>
      <c r="H58" s="1" t="e" cm="1">
        <f t="array" ref="H58">INDEX(#REF!,MATCH($C58,#REF!)+$D58-COUNT($C$55:$C$63),MATCH(H$54,#REF!,0))</f>
        <v>#REF!</v>
      </c>
      <c r="I58" s="1" t="e" cm="1">
        <f t="array" ref="I58">INDEX(#REF!,MATCH($C58,#REF!)+$D58-COUNT($C$55:$C$63),MATCH(I$54,#REF!,0))</f>
        <v>#REF!</v>
      </c>
      <c r="J58" s="1" t="e" cm="1">
        <f t="array" ref="J58">INDEX(#REF!,MATCH($C58,#REF!)+$D58-COUNT($C$55:$C$63),MATCH(J$54,#REF!,0))</f>
        <v>#REF!</v>
      </c>
      <c r="K58" s="1" t="e" cm="1">
        <f t="array" ref="K58">INDEX(#REF!,MATCH($C58,#REF!)+$D58-COUNT($C$55:$C$63),MATCH(K$54,#REF!,0))</f>
        <v>#REF!</v>
      </c>
      <c r="L58" s="1" t="e" cm="1">
        <f t="array" ref="L58">INDEX(#REF!,MATCH($C58,#REF!)+$D58-COUNT($C$55:$C$63),MATCH(L$54,#REF!,0))</f>
        <v>#REF!</v>
      </c>
    </row>
    <row r="59" spans="3:22" outlineLevel="1" x14ac:dyDescent="0.45">
      <c r="C59" s="48">
        <f t="shared" si="13"/>
        <v>128</v>
      </c>
      <c r="D59" s="48">
        <v>5</v>
      </c>
      <c r="E59" s="1" t="e" cm="1">
        <f t="array" ref="E59">INDEX(#REF!,MATCH($C59,#REF!)+$D59-COUNT($C$55:$C$63),MATCH(E$54,#REF!,0))</f>
        <v>#REF!</v>
      </c>
      <c r="F59" s="1" t="e" cm="1">
        <f t="array" ref="F59">INDEX(#REF!,MATCH($C59,#REF!)+$D59-COUNT($C$55:$C$63),MATCH(F$54,#REF!,0))</f>
        <v>#REF!</v>
      </c>
      <c r="G59" s="1" t="e" cm="1">
        <f t="array" ref="G59">INDEX(#REF!,MATCH($C59,#REF!)+$D59-COUNT($C$55:$C$63),MATCH(G$54,#REF!,0))</f>
        <v>#REF!</v>
      </c>
      <c r="H59" s="1" t="e" cm="1">
        <f t="array" ref="H59">INDEX(#REF!,MATCH($C59,#REF!)+$D59-COUNT($C$55:$C$63),MATCH(H$54,#REF!,0))</f>
        <v>#REF!</v>
      </c>
      <c r="I59" s="1" t="e" cm="1">
        <f t="array" ref="I59">INDEX(#REF!,MATCH($C59,#REF!)+$D59-COUNT($C$55:$C$63),MATCH(I$54,#REF!,0))</f>
        <v>#REF!</v>
      </c>
      <c r="J59" s="1" t="e" cm="1">
        <f t="array" ref="J59">INDEX(#REF!,MATCH($C59,#REF!)+$D59-COUNT($C$55:$C$63),MATCH(J$54,#REF!,0))</f>
        <v>#REF!</v>
      </c>
      <c r="K59" s="1" t="e" cm="1">
        <f t="array" ref="K59">INDEX(#REF!,MATCH($C59,#REF!)+$D59-COUNT($C$55:$C$63),MATCH(K$54,#REF!,0))</f>
        <v>#REF!</v>
      </c>
      <c r="L59" s="1" t="e" cm="1">
        <f t="array" ref="L59">INDEX(#REF!,MATCH($C59,#REF!)+$D59-COUNT($C$55:$C$63),MATCH(L$54,#REF!,0))</f>
        <v>#REF!</v>
      </c>
    </row>
    <row r="60" spans="3:22" outlineLevel="1" x14ac:dyDescent="0.45">
      <c r="C60" s="48">
        <f t="shared" si="13"/>
        <v>128</v>
      </c>
      <c r="D60" s="48">
        <v>6</v>
      </c>
      <c r="E60" s="1" t="e" cm="1">
        <f t="array" ref="E60">INDEX(#REF!,MATCH($C60,#REF!)+$D60-COUNT($C$55:$C$63),MATCH(E$54,#REF!,0))</f>
        <v>#REF!</v>
      </c>
      <c r="F60" s="1" t="e" cm="1">
        <f t="array" ref="F60">INDEX(#REF!,MATCH($C60,#REF!)+$D60-COUNT($C$55:$C$63),MATCH(F$54,#REF!,0))</f>
        <v>#REF!</v>
      </c>
      <c r="G60" s="1" t="e" cm="1">
        <f t="array" ref="G60">INDEX(#REF!,MATCH($C60,#REF!)+$D60-COUNT($C$55:$C$63),MATCH(G$54,#REF!,0))</f>
        <v>#REF!</v>
      </c>
      <c r="H60" s="1" t="e" cm="1">
        <f t="array" ref="H60">INDEX(#REF!,MATCH($C60,#REF!)+$D60-COUNT($C$55:$C$63),MATCH(H$54,#REF!,0))</f>
        <v>#REF!</v>
      </c>
      <c r="I60" s="1" t="e" cm="1">
        <f t="array" ref="I60">INDEX(#REF!,MATCH($C60,#REF!)+$D60-COUNT($C$55:$C$63),MATCH(I$54,#REF!,0))</f>
        <v>#REF!</v>
      </c>
      <c r="J60" s="1" t="e" cm="1">
        <f t="array" ref="J60">INDEX(#REF!,MATCH($C60,#REF!)+$D60-COUNT($C$55:$C$63),MATCH(J$54,#REF!,0))</f>
        <v>#REF!</v>
      </c>
      <c r="K60" s="1" t="e" cm="1">
        <f t="array" ref="K60">INDEX(#REF!,MATCH($C60,#REF!)+$D60-COUNT($C$55:$C$63),MATCH(K$54,#REF!,0))</f>
        <v>#REF!</v>
      </c>
      <c r="L60" s="1" t="e" cm="1">
        <f t="array" ref="L60">INDEX(#REF!,MATCH($C60,#REF!)+$D60-COUNT($C$55:$C$63),MATCH(L$54,#REF!,0))</f>
        <v>#REF!</v>
      </c>
    </row>
    <row r="61" spans="3:22" outlineLevel="1" x14ac:dyDescent="0.45">
      <c r="C61" s="48">
        <f t="shared" si="13"/>
        <v>128</v>
      </c>
      <c r="D61" s="48">
        <v>7</v>
      </c>
      <c r="E61" s="1" t="e" cm="1">
        <f t="array" ref="E61">INDEX(#REF!,MATCH($C61,#REF!)+$D61-COUNT($C$55:$C$63),MATCH(E$54,#REF!,0))</f>
        <v>#REF!</v>
      </c>
      <c r="F61" s="1" t="e" cm="1">
        <f t="array" ref="F61">INDEX(#REF!,MATCH($C61,#REF!)+$D61-COUNT($C$55:$C$63),MATCH(F$54,#REF!,0))</f>
        <v>#REF!</v>
      </c>
      <c r="G61" s="1" t="e" cm="1">
        <f t="array" ref="G61">INDEX(#REF!,MATCH($C61,#REF!)+$D61-COUNT($C$55:$C$63),MATCH(G$54,#REF!,0))</f>
        <v>#REF!</v>
      </c>
      <c r="H61" s="1" t="e" cm="1">
        <f t="array" ref="H61">INDEX(#REF!,MATCH($C61,#REF!)+$D61-COUNT($C$55:$C$63),MATCH(H$54,#REF!,0))</f>
        <v>#REF!</v>
      </c>
      <c r="I61" s="1" t="e" cm="1">
        <f t="array" ref="I61">INDEX(#REF!,MATCH($C61,#REF!)+$D61-COUNT($C$55:$C$63),MATCH(I$54,#REF!,0))</f>
        <v>#REF!</v>
      </c>
      <c r="J61" s="1" t="e" cm="1">
        <f t="array" ref="J61">INDEX(#REF!,MATCH($C61,#REF!)+$D61-COUNT($C$55:$C$63),MATCH(J$54,#REF!,0))</f>
        <v>#REF!</v>
      </c>
      <c r="K61" s="1" t="e" cm="1">
        <f t="array" ref="K61">INDEX(#REF!,MATCH($C61,#REF!)+$D61-COUNT($C$55:$C$63),MATCH(K$54,#REF!,0))</f>
        <v>#REF!</v>
      </c>
      <c r="L61" s="1" t="e" cm="1">
        <f t="array" ref="L61">INDEX(#REF!,MATCH($C61,#REF!)+$D61-COUNT($C$55:$C$63),MATCH(L$54,#REF!,0))</f>
        <v>#REF!</v>
      </c>
    </row>
    <row r="62" spans="3:22" outlineLevel="1" x14ac:dyDescent="0.45">
      <c r="C62" s="48">
        <f t="shared" si="13"/>
        <v>128</v>
      </c>
      <c r="D62" s="48">
        <v>8</v>
      </c>
      <c r="E62" s="1" t="e" cm="1">
        <f t="array" ref="E62">INDEX(#REF!,MATCH($C62,#REF!)+$D62-COUNT($C$55:$C$63),MATCH(E$54,#REF!,0))</f>
        <v>#REF!</v>
      </c>
      <c r="F62" s="1" t="e" cm="1">
        <f t="array" ref="F62">INDEX(#REF!,MATCH($C62,#REF!)+$D62-COUNT($C$55:$C$63),MATCH(F$54,#REF!,0))</f>
        <v>#REF!</v>
      </c>
      <c r="G62" s="1" t="e" cm="1">
        <f t="array" ref="G62">INDEX(#REF!,MATCH($C62,#REF!)+$D62-COUNT($C$55:$C$63),MATCH(G$54,#REF!,0))</f>
        <v>#REF!</v>
      </c>
      <c r="H62" s="1" t="e" cm="1">
        <f t="array" ref="H62">INDEX(#REF!,MATCH($C62,#REF!)+$D62-COUNT($C$55:$C$63),MATCH(H$54,#REF!,0))</f>
        <v>#REF!</v>
      </c>
      <c r="I62" s="1" t="e" cm="1">
        <f t="array" ref="I62">INDEX(#REF!,MATCH($C62,#REF!)+$D62-COUNT($C$55:$C$63),MATCH(I$54,#REF!,0))</f>
        <v>#REF!</v>
      </c>
      <c r="J62" s="1" t="e" cm="1">
        <f t="array" ref="J62">INDEX(#REF!,MATCH($C62,#REF!)+$D62-COUNT($C$55:$C$63),MATCH(J$54,#REF!,0))</f>
        <v>#REF!</v>
      </c>
      <c r="K62" s="1" t="e" cm="1">
        <f t="array" ref="K62">INDEX(#REF!,MATCH($C62,#REF!)+$D62-COUNT($C$55:$C$63),MATCH(K$54,#REF!,0))</f>
        <v>#REF!</v>
      </c>
      <c r="L62" s="1" t="e" cm="1">
        <f t="array" ref="L62">INDEX(#REF!,MATCH($C62,#REF!)+$D62-COUNT($C$55:$C$63),MATCH(L$54,#REF!,0))</f>
        <v>#REF!</v>
      </c>
    </row>
    <row r="63" spans="3:22" outlineLevel="1" x14ac:dyDescent="0.45">
      <c r="C63" s="48">
        <f t="shared" si="13"/>
        <v>128</v>
      </c>
      <c r="D63" s="48">
        <v>9</v>
      </c>
      <c r="E63" s="1" t="e" cm="1">
        <f t="array" ref="E63">INDEX(#REF!,MATCH($C63,#REF!)+$D63-COUNT($C$55:$C$63),MATCH(E$54,#REF!,0))</f>
        <v>#REF!</v>
      </c>
      <c r="F63" s="1" t="e" cm="1">
        <f t="array" ref="F63">INDEX(#REF!,MATCH($C63,#REF!)+$D63-COUNT($C$55:$C$63),MATCH(F$54,#REF!,0))</f>
        <v>#REF!</v>
      </c>
      <c r="G63" s="1" t="e" cm="1">
        <f t="array" ref="G63">INDEX(#REF!,MATCH($C63,#REF!)+$D63-COUNT($C$55:$C$63),MATCH(G$54,#REF!,0))</f>
        <v>#REF!</v>
      </c>
      <c r="H63" s="1" t="e" cm="1">
        <f t="array" ref="H63">INDEX(#REF!,MATCH($C63,#REF!)+$D63-COUNT($C$55:$C$63),MATCH(H$54,#REF!,0))</f>
        <v>#REF!</v>
      </c>
      <c r="I63" s="1" t="e" cm="1">
        <f t="array" ref="I63">INDEX(#REF!,MATCH($C63,#REF!)+$D63-COUNT($C$55:$C$63),MATCH(I$54,#REF!,0))</f>
        <v>#REF!</v>
      </c>
      <c r="J63" s="1" t="e" cm="1">
        <f t="array" ref="J63">INDEX(#REF!,MATCH($C63,#REF!)+$D63-COUNT($C$55:$C$63),MATCH(J$54,#REF!,0))</f>
        <v>#REF!</v>
      </c>
      <c r="K63" s="1" t="e" cm="1">
        <f t="array" ref="K63">INDEX(#REF!,MATCH($C63,#REF!)+$D63-COUNT($C$55:$C$63),MATCH(K$54,#REF!,0))</f>
        <v>#REF!</v>
      </c>
      <c r="L63" s="1" t="e" cm="1">
        <f t="array" ref="L63">INDEX(#REF!,MATCH($C63,#REF!)+$D63-COUNT($C$55:$C$63),MATCH(L$54,#REF!,0))</f>
        <v>#REF!</v>
      </c>
    </row>
    <row r="64" spans="3:22" ht="5.45" customHeight="1" outlineLevel="1" x14ac:dyDescent="0.45"/>
    <row r="65" spans="3:12" outlineLevel="1" x14ac:dyDescent="0.45">
      <c r="C65" s="87" t="s">
        <v>140</v>
      </c>
      <c r="D65" s="87"/>
      <c r="E65" s="87"/>
      <c r="F65" s="87"/>
      <c r="G65" s="87"/>
      <c r="H65" s="87"/>
      <c r="I65" s="87"/>
      <c r="J65" s="25"/>
      <c r="K65" s="25"/>
      <c r="L65" s="25"/>
    </row>
    <row r="66" spans="3:12" outlineLevel="1" x14ac:dyDescent="0.45">
      <c r="C66" s="50" t="s">
        <v>11</v>
      </c>
      <c r="D66" s="50" t="s">
        <v>14</v>
      </c>
      <c r="E66" s="54" t="str">
        <f>"St_1E-" &amp;E$28&amp;"_CPLRBF_AD"</f>
        <v>St_1E-6_CPLRBF_AD</v>
      </c>
      <c r="F66" s="54" t="str">
        <f t="shared" ref="F66:L66" si="14">"St_1E-" &amp;F$28&amp;"_CPLRBF_AD"</f>
        <v>St_1E-7_CPLRBF_AD</v>
      </c>
      <c r="G66" s="54" t="str">
        <f t="shared" si="14"/>
        <v>St_1E-8_CPLRBF_AD</v>
      </c>
      <c r="H66" s="54" t="str">
        <f t="shared" si="14"/>
        <v>St_1E-9_CPLRBF_AD</v>
      </c>
      <c r="I66" s="54" t="str">
        <f t="shared" si="14"/>
        <v>St_1E-10_CPLRBF_AD</v>
      </c>
      <c r="J66" s="54" t="str">
        <f t="shared" si="14"/>
        <v>St_1E-11_CPLRBF_AD</v>
      </c>
      <c r="K66" s="54" t="str">
        <f t="shared" si="14"/>
        <v>St_1E-12_CPLRBF_AD</v>
      </c>
      <c r="L66" s="54" t="str">
        <f t="shared" si="14"/>
        <v>St_1E-13_CPLRBF_AD</v>
      </c>
    </row>
    <row r="67" spans="3:12" outlineLevel="1" x14ac:dyDescent="0.45">
      <c r="C67" s="53">
        <v>128</v>
      </c>
      <c r="D67" s="48">
        <v>1</v>
      </c>
      <c r="E67" s="1" t="e" cm="1">
        <f t="array" ref="E67">INDEX(#REF!,MATCH($C67,#REF!)+$D67-COUNT($C$67:$C$75),MATCH(E$66,#REF!,0))</f>
        <v>#REF!</v>
      </c>
      <c r="F67" s="1" t="e" cm="1">
        <f t="array" ref="F67">INDEX(#REF!,MATCH($C67,#REF!)+$D67-COUNT($C$67:$C$75),MATCH(F$66,#REF!,0))</f>
        <v>#REF!</v>
      </c>
      <c r="G67" s="1" t="e" cm="1">
        <f t="array" ref="G67">INDEX(#REF!,MATCH($C67,#REF!)+$D67-COUNT($C$67:$C$75),MATCH(G$66,#REF!,0))</f>
        <v>#REF!</v>
      </c>
      <c r="H67" s="1" t="e" cm="1">
        <f t="array" ref="H67">INDEX(#REF!,MATCH($C67,#REF!)+$D67-COUNT($C$67:$C$75),MATCH(H$66,#REF!,0))</f>
        <v>#REF!</v>
      </c>
      <c r="I67" s="1" t="e" cm="1">
        <f t="array" ref="I67">INDEX(#REF!,MATCH($C67,#REF!)+$D67-COUNT($C$67:$C$75),MATCH(I$66,#REF!,0))</f>
        <v>#REF!</v>
      </c>
      <c r="J67" s="1" t="e" cm="1">
        <f t="array" ref="J67">INDEX(#REF!,MATCH($C67,#REF!)+$D67-COUNT($C$67:$C$75),MATCH(J$66,#REF!,0))</f>
        <v>#REF!</v>
      </c>
      <c r="K67" s="1" t="e" cm="1">
        <f t="array" ref="K67">INDEX(#REF!,MATCH($C67,#REF!)+$D67-COUNT($C$67:$C$75),MATCH(K$66,#REF!,0))</f>
        <v>#REF!</v>
      </c>
      <c r="L67" s="1" t="e" cm="1">
        <f t="array" ref="L67">INDEX(#REF!,MATCH($C67,#REF!)+$D67-COUNT($C$67:$C$75),MATCH(L$66,#REF!,0))</f>
        <v>#REF!</v>
      </c>
    </row>
    <row r="68" spans="3:12" outlineLevel="1" x14ac:dyDescent="0.45">
      <c r="C68" s="48">
        <f>C67</f>
        <v>128</v>
      </c>
      <c r="D68" s="48">
        <v>2</v>
      </c>
      <c r="E68" s="1" t="e" cm="1">
        <f t="array" ref="E68">INDEX(#REF!,MATCH($C68,#REF!)+$D68-COUNT($C$67:$C$75),MATCH(E$66,#REF!,0))</f>
        <v>#REF!</v>
      </c>
      <c r="F68" s="1" t="e" cm="1">
        <f t="array" ref="F68">INDEX(#REF!,MATCH($C68,#REF!)+$D68-COUNT($C$67:$C$75),MATCH(F$66,#REF!,0))</f>
        <v>#REF!</v>
      </c>
      <c r="G68" s="1" t="e" cm="1">
        <f t="array" ref="G68">INDEX(#REF!,MATCH($C68,#REF!)+$D68-COUNT($C$67:$C$75),MATCH(G$66,#REF!,0))</f>
        <v>#REF!</v>
      </c>
      <c r="H68" s="1" t="e" cm="1">
        <f t="array" ref="H68">INDEX(#REF!,MATCH($C68,#REF!)+$D68-COUNT($C$67:$C$75),MATCH(H$66,#REF!,0))</f>
        <v>#REF!</v>
      </c>
      <c r="I68" s="1" t="e" cm="1">
        <f t="array" ref="I68">INDEX(#REF!,MATCH($C68,#REF!)+$D68-COUNT($C$67:$C$75),MATCH(I$66,#REF!,0))</f>
        <v>#REF!</v>
      </c>
      <c r="J68" s="1" t="e" cm="1">
        <f t="array" ref="J68">INDEX(#REF!,MATCH($C68,#REF!)+$D68-COUNT($C$67:$C$75),MATCH(J$66,#REF!,0))</f>
        <v>#REF!</v>
      </c>
      <c r="K68" s="1" t="e" cm="1">
        <f t="array" ref="K68">INDEX(#REF!,MATCH($C68,#REF!)+$D68-COUNT($C$67:$C$75),MATCH(K$66,#REF!,0))</f>
        <v>#REF!</v>
      </c>
      <c r="L68" s="1" t="e" cm="1">
        <f t="array" ref="L68">INDEX(#REF!,MATCH($C68,#REF!)+$D68-COUNT($C$67:$C$75),MATCH(L$66,#REF!,0))</f>
        <v>#REF!</v>
      </c>
    </row>
    <row r="69" spans="3:12" outlineLevel="1" x14ac:dyDescent="0.45">
      <c r="C69" s="48">
        <f t="shared" ref="C69:C75" si="15">C68</f>
        <v>128</v>
      </c>
      <c r="D69" s="48">
        <v>3</v>
      </c>
      <c r="E69" s="1" t="e" cm="1">
        <f t="array" ref="E69">INDEX(#REF!,MATCH($C69,#REF!)+$D69-COUNT($C$67:$C$75),MATCH(E$66,#REF!,0))</f>
        <v>#REF!</v>
      </c>
      <c r="F69" s="1" t="e" cm="1">
        <f t="array" ref="F69">INDEX(#REF!,MATCH($C69,#REF!)+$D69-COUNT($C$67:$C$75),MATCH(F$66,#REF!,0))</f>
        <v>#REF!</v>
      </c>
      <c r="G69" s="1" t="e" cm="1">
        <f t="array" ref="G69">INDEX(#REF!,MATCH($C69,#REF!)+$D69-COUNT($C$67:$C$75),MATCH(G$66,#REF!,0))</f>
        <v>#REF!</v>
      </c>
      <c r="H69" s="1" t="e" cm="1">
        <f t="array" ref="H69">INDEX(#REF!,MATCH($C69,#REF!)+$D69-COUNT($C$67:$C$75),MATCH(H$66,#REF!,0))</f>
        <v>#REF!</v>
      </c>
      <c r="I69" s="1" t="e" cm="1">
        <f t="array" ref="I69">INDEX(#REF!,MATCH($C69,#REF!)+$D69-COUNT($C$67:$C$75),MATCH(I$66,#REF!,0))</f>
        <v>#REF!</v>
      </c>
      <c r="J69" s="1" t="e" cm="1">
        <f t="array" ref="J69">INDEX(#REF!,MATCH($C69,#REF!)+$D69-COUNT($C$67:$C$75),MATCH(J$66,#REF!,0))</f>
        <v>#REF!</v>
      </c>
      <c r="K69" s="1" t="e" cm="1">
        <f t="array" ref="K69">INDEX(#REF!,MATCH($C69,#REF!)+$D69-COUNT($C$67:$C$75),MATCH(K$66,#REF!,0))</f>
        <v>#REF!</v>
      </c>
      <c r="L69" s="1" t="e" cm="1">
        <f t="array" ref="L69">INDEX(#REF!,MATCH($C69,#REF!)+$D69-COUNT($C$67:$C$75),MATCH(L$66,#REF!,0))</f>
        <v>#REF!</v>
      </c>
    </row>
    <row r="70" spans="3:12" outlineLevel="1" x14ac:dyDescent="0.45">
      <c r="C70" s="48">
        <f t="shared" si="15"/>
        <v>128</v>
      </c>
      <c r="D70" s="48">
        <v>4</v>
      </c>
      <c r="E70" s="1" t="e" cm="1">
        <f t="array" ref="E70">INDEX(#REF!,MATCH($C70,#REF!)+$D70-COUNT($C$67:$C$75),MATCH(E$66,#REF!,0))</f>
        <v>#REF!</v>
      </c>
      <c r="F70" s="1" t="e" cm="1">
        <f t="array" ref="F70">INDEX(#REF!,MATCH($C70,#REF!)+$D70-COUNT($C$67:$C$75),MATCH(F$66,#REF!,0))</f>
        <v>#REF!</v>
      </c>
      <c r="G70" s="1" t="e" cm="1">
        <f t="array" ref="G70">INDEX(#REF!,MATCH($C70,#REF!)+$D70-COUNT($C$67:$C$75),MATCH(G$66,#REF!,0))</f>
        <v>#REF!</v>
      </c>
      <c r="H70" s="1" t="e" cm="1">
        <f t="array" ref="H70">INDEX(#REF!,MATCH($C70,#REF!)+$D70-COUNT($C$67:$C$75),MATCH(H$66,#REF!,0))</f>
        <v>#REF!</v>
      </c>
      <c r="I70" s="1" t="e" cm="1">
        <f t="array" ref="I70">INDEX(#REF!,MATCH($C70,#REF!)+$D70-COUNT($C$67:$C$75),MATCH(I$66,#REF!,0))</f>
        <v>#REF!</v>
      </c>
      <c r="J70" s="1" t="e" cm="1">
        <f t="array" ref="J70">INDEX(#REF!,MATCH($C70,#REF!)+$D70-COUNT($C$67:$C$75),MATCH(J$66,#REF!,0))</f>
        <v>#REF!</v>
      </c>
      <c r="K70" s="1" t="e" cm="1">
        <f t="array" ref="K70">INDEX(#REF!,MATCH($C70,#REF!)+$D70-COUNT($C$67:$C$75),MATCH(K$66,#REF!,0))</f>
        <v>#REF!</v>
      </c>
      <c r="L70" s="1" t="e" cm="1">
        <f t="array" ref="L70">INDEX(#REF!,MATCH($C70,#REF!)+$D70-COUNT($C$67:$C$75),MATCH(L$66,#REF!,0))</f>
        <v>#REF!</v>
      </c>
    </row>
    <row r="71" spans="3:12" outlineLevel="1" x14ac:dyDescent="0.45">
      <c r="C71" s="48">
        <f t="shared" si="15"/>
        <v>128</v>
      </c>
      <c r="D71" s="48">
        <v>5</v>
      </c>
      <c r="E71" s="1" t="e" cm="1">
        <f t="array" ref="E71">INDEX(#REF!,MATCH($C71,#REF!)+$D71-COUNT($C$67:$C$75),MATCH(E$66,#REF!,0))</f>
        <v>#REF!</v>
      </c>
      <c r="F71" s="1" t="e" cm="1">
        <f t="array" ref="F71">INDEX(#REF!,MATCH($C71,#REF!)+$D71-COUNT($C$67:$C$75),MATCH(F$66,#REF!,0))</f>
        <v>#REF!</v>
      </c>
      <c r="G71" s="1" t="e" cm="1">
        <f t="array" ref="G71">INDEX(#REF!,MATCH($C71,#REF!)+$D71-COUNT($C$67:$C$75),MATCH(G$66,#REF!,0))</f>
        <v>#REF!</v>
      </c>
      <c r="H71" s="1" t="e" cm="1">
        <f t="array" ref="H71">INDEX(#REF!,MATCH($C71,#REF!)+$D71-COUNT($C$67:$C$75),MATCH(H$66,#REF!,0))</f>
        <v>#REF!</v>
      </c>
      <c r="I71" s="1" t="e" cm="1">
        <f t="array" ref="I71">INDEX(#REF!,MATCH($C71,#REF!)+$D71-COUNT($C$67:$C$75),MATCH(I$66,#REF!,0))</f>
        <v>#REF!</v>
      </c>
      <c r="J71" s="1" t="e" cm="1">
        <f t="array" ref="J71">INDEX(#REF!,MATCH($C71,#REF!)+$D71-COUNT($C$67:$C$75),MATCH(J$66,#REF!,0))</f>
        <v>#REF!</v>
      </c>
      <c r="K71" s="1" t="e" cm="1">
        <f t="array" ref="K71">INDEX(#REF!,MATCH($C71,#REF!)+$D71-COUNT($C$67:$C$75),MATCH(K$66,#REF!,0))</f>
        <v>#REF!</v>
      </c>
      <c r="L71" s="1" t="e" cm="1">
        <f t="array" ref="L71">INDEX(#REF!,MATCH($C71,#REF!)+$D71-COUNT($C$67:$C$75),MATCH(L$66,#REF!,0))</f>
        <v>#REF!</v>
      </c>
    </row>
    <row r="72" spans="3:12" outlineLevel="1" x14ac:dyDescent="0.45">
      <c r="C72" s="48">
        <f t="shared" si="15"/>
        <v>128</v>
      </c>
      <c r="D72" s="48">
        <v>6</v>
      </c>
      <c r="E72" s="1" t="e" cm="1">
        <f t="array" ref="E72">INDEX(#REF!,MATCH($C72,#REF!)+$D72-COUNT($C$67:$C$75),MATCH(E$66,#REF!,0))</f>
        <v>#REF!</v>
      </c>
      <c r="F72" s="1" t="e" cm="1">
        <f t="array" ref="F72">INDEX(#REF!,MATCH($C72,#REF!)+$D72-COUNT($C$67:$C$75),MATCH(F$66,#REF!,0))</f>
        <v>#REF!</v>
      </c>
      <c r="G72" s="1" t="e" cm="1">
        <f t="array" ref="G72">INDEX(#REF!,MATCH($C72,#REF!)+$D72-COUNT($C$67:$C$75),MATCH(G$66,#REF!,0))</f>
        <v>#REF!</v>
      </c>
      <c r="H72" s="1" t="e" cm="1">
        <f t="array" ref="H72">INDEX(#REF!,MATCH($C72,#REF!)+$D72-COUNT($C$67:$C$75),MATCH(H$66,#REF!,0))</f>
        <v>#REF!</v>
      </c>
      <c r="I72" s="1" t="e" cm="1">
        <f t="array" ref="I72">INDEX(#REF!,MATCH($C72,#REF!)+$D72-COUNT($C$67:$C$75),MATCH(I$66,#REF!,0))</f>
        <v>#REF!</v>
      </c>
      <c r="J72" s="1" t="e" cm="1">
        <f t="array" ref="J72">INDEX(#REF!,MATCH($C72,#REF!)+$D72-COUNT($C$67:$C$75),MATCH(J$66,#REF!,0))</f>
        <v>#REF!</v>
      </c>
      <c r="K72" s="1" t="e" cm="1">
        <f t="array" ref="K72">INDEX(#REF!,MATCH($C72,#REF!)+$D72-COUNT($C$67:$C$75),MATCH(K$66,#REF!,0))</f>
        <v>#REF!</v>
      </c>
      <c r="L72" s="1" t="e" cm="1">
        <f t="array" ref="L72">INDEX(#REF!,MATCH($C72,#REF!)+$D72-COUNT($C$67:$C$75),MATCH(L$66,#REF!,0))</f>
        <v>#REF!</v>
      </c>
    </row>
    <row r="73" spans="3:12" outlineLevel="1" x14ac:dyDescent="0.45">
      <c r="C73" s="48">
        <f t="shared" si="15"/>
        <v>128</v>
      </c>
      <c r="D73" s="48">
        <v>7</v>
      </c>
      <c r="E73" s="1" t="e" cm="1">
        <f t="array" ref="E73">INDEX(#REF!,MATCH($C73,#REF!)+$D73-COUNT($C$67:$C$75),MATCH(E$66,#REF!,0))</f>
        <v>#REF!</v>
      </c>
      <c r="F73" s="1" t="e" cm="1">
        <f t="array" ref="F73">INDEX(#REF!,MATCH($C73,#REF!)+$D73-COUNT($C$67:$C$75),MATCH(F$66,#REF!,0))</f>
        <v>#REF!</v>
      </c>
      <c r="G73" s="1" t="e" cm="1">
        <f t="array" ref="G73">INDEX(#REF!,MATCH($C73,#REF!)+$D73-COUNT($C$67:$C$75),MATCH(G$66,#REF!,0))</f>
        <v>#REF!</v>
      </c>
      <c r="H73" s="1" t="e" cm="1">
        <f t="array" ref="H73">INDEX(#REF!,MATCH($C73,#REF!)+$D73-COUNT($C$67:$C$75),MATCH(H$66,#REF!,0))</f>
        <v>#REF!</v>
      </c>
      <c r="I73" s="1" t="e" cm="1">
        <f t="array" ref="I73">INDEX(#REF!,MATCH($C73,#REF!)+$D73-COUNT($C$67:$C$75),MATCH(I$66,#REF!,0))</f>
        <v>#REF!</v>
      </c>
      <c r="J73" s="1" t="e" cm="1">
        <f t="array" ref="J73">INDEX(#REF!,MATCH($C73,#REF!)+$D73-COUNT($C$67:$C$75),MATCH(J$66,#REF!,0))</f>
        <v>#REF!</v>
      </c>
      <c r="K73" s="1" t="e" cm="1">
        <f t="array" ref="K73">INDEX(#REF!,MATCH($C73,#REF!)+$D73-COUNT($C$67:$C$75),MATCH(K$66,#REF!,0))</f>
        <v>#REF!</v>
      </c>
      <c r="L73" s="1" t="e" cm="1">
        <f t="array" ref="L73">INDEX(#REF!,MATCH($C73,#REF!)+$D73-COUNT($C$67:$C$75),MATCH(L$66,#REF!,0))</f>
        <v>#REF!</v>
      </c>
    </row>
    <row r="74" spans="3:12" outlineLevel="1" x14ac:dyDescent="0.45">
      <c r="C74" s="48">
        <f t="shared" si="15"/>
        <v>128</v>
      </c>
      <c r="D74" s="48">
        <v>8</v>
      </c>
      <c r="E74" s="1" t="e" cm="1">
        <f t="array" ref="E74">INDEX(#REF!,MATCH($C74,#REF!)+$D74-COUNT($C$67:$C$75),MATCH(E$66,#REF!,0))</f>
        <v>#REF!</v>
      </c>
      <c r="F74" s="1" t="e" cm="1">
        <f t="array" ref="F74">INDEX(#REF!,MATCH($C74,#REF!)+$D74-COUNT($C$67:$C$75),MATCH(F$66,#REF!,0))</f>
        <v>#REF!</v>
      </c>
      <c r="G74" s="1" t="e" cm="1">
        <f t="array" ref="G74">INDEX(#REF!,MATCH($C74,#REF!)+$D74-COUNT($C$67:$C$75),MATCH(G$66,#REF!,0))</f>
        <v>#REF!</v>
      </c>
      <c r="H74" s="1" t="e" cm="1">
        <f t="array" ref="H74">INDEX(#REF!,MATCH($C74,#REF!)+$D74-COUNT($C$67:$C$75),MATCH(H$66,#REF!,0))</f>
        <v>#REF!</v>
      </c>
      <c r="I74" s="1" t="e" cm="1">
        <f t="array" ref="I74">INDEX(#REF!,MATCH($C74,#REF!)+$D74-COUNT($C$67:$C$75),MATCH(I$66,#REF!,0))</f>
        <v>#REF!</v>
      </c>
      <c r="J74" s="1" t="e" cm="1">
        <f t="array" ref="J74">INDEX(#REF!,MATCH($C74,#REF!)+$D74-COUNT($C$67:$C$75),MATCH(J$66,#REF!,0))</f>
        <v>#REF!</v>
      </c>
      <c r="K74" s="1" t="e" cm="1">
        <f t="array" ref="K74">INDEX(#REF!,MATCH($C74,#REF!)+$D74-COUNT($C$67:$C$75),MATCH(K$66,#REF!,0))</f>
        <v>#REF!</v>
      </c>
      <c r="L74" s="1" t="e" cm="1">
        <f t="array" ref="L74">INDEX(#REF!,MATCH($C74,#REF!)+$D74-COUNT($C$67:$C$75),MATCH(L$66,#REF!,0))</f>
        <v>#REF!</v>
      </c>
    </row>
    <row r="75" spans="3:12" outlineLevel="1" x14ac:dyDescent="0.45">
      <c r="C75" s="48">
        <f t="shared" si="15"/>
        <v>128</v>
      </c>
      <c r="D75" s="48">
        <v>9</v>
      </c>
      <c r="E75" s="1" t="e" cm="1">
        <f t="array" ref="E75">INDEX(#REF!,MATCH($C75,#REF!)+$D75-COUNT($C$67:$C$75),MATCH(E$66,#REF!,0))</f>
        <v>#REF!</v>
      </c>
      <c r="F75" s="1" t="e" cm="1">
        <f t="array" ref="F75">INDEX(#REF!,MATCH($C75,#REF!)+$D75-COUNT($C$67:$C$75),MATCH(F$66,#REF!,0))</f>
        <v>#REF!</v>
      </c>
      <c r="G75" s="1" t="e" cm="1">
        <f t="array" ref="G75">INDEX(#REF!,MATCH($C75,#REF!)+$D75-COUNT($C$67:$C$75),MATCH(G$66,#REF!,0))</f>
        <v>#REF!</v>
      </c>
      <c r="H75" s="1" t="e" cm="1">
        <f t="array" ref="H75">INDEX(#REF!,MATCH($C75,#REF!)+$D75-COUNT($C$67:$C$75),MATCH(H$66,#REF!,0))</f>
        <v>#REF!</v>
      </c>
      <c r="I75" s="1" t="e" cm="1">
        <f t="array" ref="I75">INDEX(#REF!,MATCH($C75,#REF!)+$D75-COUNT($C$67:$C$75),MATCH(I$66,#REF!,0))</f>
        <v>#REF!</v>
      </c>
      <c r="J75" s="1" t="e" cm="1">
        <f t="array" ref="J75">INDEX(#REF!,MATCH($C75,#REF!)+$D75-COUNT($C$67:$C$75),MATCH(J$66,#REF!,0))</f>
        <v>#REF!</v>
      </c>
      <c r="K75" s="1" t="e" cm="1">
        <f t="array" ref="K75">INDEX(#REF!,MATCH($C75,#REF!)+$D75-COUNT($C$67:$C$75),MATCH(K$66,#REF!,0))</f>
        <v>#REF!</v>
      </c>
      <c r="L75" s="1" t="e" cm="1">
        <f t="array" ref="L75">INDEX(#REF!,MATCH($C75,#REF!)+$D75-COUNT($C$67:$C$75),MATCH(L$66,#REF!,0))</f>
        <v>#REF!</v>
      </c>
    </row>
    <row r="76" spans="3:12" ht="5.45" customHeight="1" outlineLevel="1" x14ac:dyDescent="0.45"/>
    <row r="77" spans="3:12" outlineLevel="1" x14ac:dyDescent="0.45">
      <c r="C77" s="87" t="s">
        <v>142</v>
      </c>
      <c r="D77" s="87"/>
      <c r="E77" s="87"/>
      <c r="F77" s="87"/>
      <c r="G77" s="87"/>
      <c r="H77" s="87"/>
      <c r="I77" s="87"/>
      <c r="J77" s="25"/>
      <c r="K77" s="25"/>
      <c r="L77" s="25"/>
    </row>
    <row r="78" spans="3:12" outlineLevel="1" x14ac:dyDescent="0.45">
      <c r="C78" s="50" t="s">
        <v>11</v>
      </c>
      <c r="D78" s="50" t="s">
        <v>14</v>
      </c>
      <c r="E78" s="54" t="s">
        <v>17</v>
      </c>
      <c r="F78" s="54" t="s">
        <v>21</v>
      </c>
      <c r="G78" s="54" t="s">
        <v>33</v>
      </c>
      <c r="H78" s="54" t="s">
        <v>37</v>
      </c>
      <c r="I78" s="54" t="s">
        <v>63</v>
      </c>
      <c r="J78" s="54" t="s">
        <v>65</v>
      </c>
      <c r="K78" s="54" t="str">
        <f>"St_1E-" &amp;K$28&amp;"_CPLRBF_AD"</f>
        <v>St_1E-12_CPLRBF_AD</v>
      </c>
      <c r="L78" s="54" t="str">
        <f>"St_1E-" &amp;L$28&amp;"_CPLRBF_AD"</f>
        <v>St_1E-13_CPLRBF_AD</v>
      </c>
    </row>
    <row r="79" spans="3:12" outlineLevel="1" x14ac:dyDescent="0.45">
      <c r="C79" s="53">
        <v>32</v>
      </c>
      <c r="D79" s="48">
        <v>1</v>
      </c>
      <c r="E79" s="1" t="e" cm="1">
        <f t="array" ref="E79">INDEX(#REF!,MATCH($C79,#REF!)+$D79-COUNT($C$79:$C$87),MATCH(E$78,#REF!,0))</f>
        <v>#REF!</v>
      </c>
      <c r="F79" s="1" t="e" cm="1">
        <f t="array" ref="F79">INDEX(#REF!,MATCH($C79,#REF!)+$D79-COUNT($C$79:$C$87),MATCH(F$78,#REF!,0))</f>
        <v>#REF!</v>
      </c>
      <c r="G79" s="1" t="e" cm="1">
        <f t="array" ref="G79">INDEX(#REF!,MATCH($C79,#REF!)+$D79-COUNT($C$79:$C$87),MATCH(G$78,#REF!,0))</f>
        <v>#REF!</v>
      </c>
      <c r="H79" s="1" t="e" cm="1">
        <f t="array" ref="H79">INDEX(#REF!,MATCH($C79,#REF!)+$D79-COUNT($C$79:$C$87),MATCH(H$78,#REF!,0))</f>
        <v>#REF!</v>
      </c>
      <c r="I79" s="1" t="e" cm="1">
        <f t="array" ref="I79">INDEX(#REF!,MATCH($C79,#REF!)+$D79-COUNT($C$79:$C$87),MATCH(I$78,#REF!,0))</f>
        <v>#REF!</v>
      </c>
      <c r="J79" s="1" t="e" cm="1">
        <f t="array" ref="J79">INDEX(#REF!,MATCH($C79,#REF!)+$D79-COUNT($C$79:$C$87),MATCH(J$78,#REF!,0))</f>
        <v>#REF!</v>
      </c>
      <c r="K79" s="1" t="e" cm="1">
        <f t="array" ref="K79">INDEX(#REF!,MATCH($C79,#REF!)+$D79-COUNT($C$79:$C$87),MATCH(K$78,#REF!,0))</f>
        <v>#REF!</v>
      </c>
      <c r="L79" s="1" t="e" cm="1">
        <f t="array" ref="L79">INDEX(#REF!,MATCH($C79,#REF!)+$D79-COUNT($C$79:$C$87),MATCH(L$78,#REF!,0))</f>
        <v>#REF!</v>
      </c>
    </row>
    <row r="80" spans="3:12" outlineLevel="1" x14ac:dyDescent="0.45">
      <c r="C80" s="48">
        <f>C79</f>
        <v>32</v>
      </c>
      <c r="D80" s="48">
        <v>2</v>
      </c>
      <c r="E80" s="1" t="e" cm="1">
        <f t="array" ref="E80">INDEX(#REF!,MATCH($C80,#REF!)+$D80-COUNT($C$79:$C$87),MATCH(E$78,#REF!,0))</f>
        <v>#REF!</v>
      </c>
      <c r="F80" s="1" t="e" cm="1">
        <f t="array" ref="F80">INDEX(#REF!,MATCH($C80,#REF!)+$D80-COUNT($C$79:$C$87),MATCH(F$78,#REF!,0))</f>
        <v>#REF!</v>
      </c>
      <c r="G80" s="1" t="e" cm="1">
        <f t="array" ref="G80">INDEX(#REF!,MATCH($C80,#REF!)+$D80-COUNT($C$79:$C$87),MATCH(G$78,#REF!,0))</f>
        <v>#REF!</v>
      </c>
      <c r="H80" s="1" t="e" cm="1">
        <f t="array" ref="H80">INDEX(#REF!,MATCH($C80,#REF!)+$D80-COUNT($C$79:$C$87),MATCH(H$78,#REF!,0))</f>
        <v>#REF!</v>
      </c>
      <c r="I80" s="1" t="e" cm="1">
        <f t="array" ref="I80">INDEX(#REF!,MATCH($C80,#REF!)+$D80-COUNT($C$79:$C$87),MATCH(I$78,#REF!,0))</f>
        <v>#REF!</v>
      </c>
      <c r="J80" s="1" t="e" cm="1">
        <f t="array" ref="J80">INDEX(#REF!,MATCH($C80,#REF!)+$D80-COUNT($C$79:$C$87),MATCH(J$78,#REF!,0))</f>
        <v>#REF!</v>
      </c>
      <c r="K80" s="1" t="e" cm="1">
        <f t="array" ref="K80">INDEX(#REF!,MATCH($C80,#REF!)+$D80-COUNT($C$79:$C$87),MATCH(K$78,#REF!,0))</f>
        <v>#REF!</v>
      </c>
      <c r="L80" s="1" t="e" cm="1">
        <f t="array" ref="L80">INDEX(#REF!,MATCH($C80,#REF!)+$D80-COUNT($C$79:$C$87),MATCH(L$78,#REF!,0))</f>
        <v>#REF!</v>
      </c>
    </row>
    <row r="81" spans="3:12" outlineLevel="1" x14ac:dyDescent="0.45">
      <c r="C81" s="48">
        <f t="shared" ref="C81:C87" si="16">C80</f>
        <v>32</v>
      </c>
      <c r="D81" s="48">
        <v>3</v>
      </c>
      <c r="E81" s="1" t="e" cm="1">
        <f t="array" ref="E81">INDEX(#REF!,MATCH($C81,#REF!)+$D81-COUNT($C$79:$C$87),MATCH(E$78,#REF!,0))</f>
        <v>#REF!</v>
      </c>
      <c r="F81" s="1" t="e" cm="1">
        <f t="array" ref="F81">INDEX(#REF!,MATCH($C81,#REF!)+$D81-COUNT($C$79:$C$87),MATCH(F$78,#REF!,0))</f>
        <v>#REF!</v>
      </c>
      <c r="G81" s="1" t="e" cm="1">
        <f t="array" ref="G81">INDEX(#REF!,MATCH($C81,#REF!)+$D81-COUNT($C$79:$C$87),MATCH(G$78,#REF!,0))</f>
        <v>#REF!</v>
      </c>
      <c r="H81" s="1" t="e" cm="1">
        <f t="array" ref="H81">INDEX(#REF!,MATCH($C81,#REF!)+$D81-COUNT($C$79:$C$87),MATCH(H$78,#REF!,0))</f>
        <v>#REF!</v>
      </c>
      <c r="I81" s="1" t="e" cm="1">
        <f t="array" ref="I81">INDEX(#REF!,MATCH($C81,#REF!)+$D81-COUNT($C$79:$C$87),MATCH(I$78,#REF!,0))</f>
        <v>#REF!</v>
      </c>
      <c r="J81" s="1" t="e" cm="1">
        <f t="array" ref="J81">INDEX(#REF!,MATCH($C81,#REF!)+$D81-COUNT($C$79:$C$87),MATCH(J$78,#REF!,0))</f>
        <v>#REF!</v>
      </c>
      <c r="K81" s="1" t="e" cm="1">
        <f t="array" ref="K81">INDEX(#REF!,MATCH($C81,#REF!)+$D81-COUNT($C$79:$C$87),MATCH(K$78,#REF!,0))</f>
        <v>#REF!</v>
      </c>
      <c r="L81" s="1" t="e" cm="1">
        <f t="array" ref="L81">INDEX(#REF!,MATCH($C81,#REF!)+$D81-COUNT($C$79:$C$87),MATCH(L$78,#REF!,0))</f>
        <v>#REF!</v>
      </c>
    </row>
    <row r="82" spans="3:12" outlineLevel="1" x14ac:dyDescent="0.45">
      <c r="C82" s="48">
        <f t="shared" si="16"/>
        <v>32</v>
      </c>
      <c r="D82" s="48">
        <v>4</v>
      </c>
      <c r="E82" s="1" t="e" cm="1">
        <f t="array" ref="E82">INDEX(#REF!,MATCH($C82,#REF!)+$D82-COUNT($C$79:$C$87),MATCH(E$78,#REF!,0))</f>
        <v>#REF!</v>
      </c>
      <c r="F82" s="1" t="e" cm="1">
        <f t="array" ref="F82">INDEX(#REF!,MATCH($C82,#REF!)+$D82-COUNT($C$79:$C$87),MATCH(F$78,#REF!,0))</f>
        <v>#REF!</v>
      </c>
      <c r="G82" s="1" t="e" cm="1">
        <f t="array" ref="G82">INDEX(#REF!,MATCH($C82,#REF!)+$D82-COUNT($C$79:$C$87),MATCH(G$78,#REF!,0))</f>
        <v>#REF!</v>
      </c>
      <c r="H82" s="1" t="e" cm="1">
        <f t="array" ref="H82">INDEX(#REF!,MATCH($C82,#REF!)+$D82-COUNT($C$79:$C$87),MATCH(H$78,#REF!,0))</f>
        <v>#REF!</v>
      </c>
      <c r="I82" s="1" t="e" cm="1">
        <f t="array" ref="I82">INDEX(#REF!,MATCH($C82,#REF!)+$D82-COUNT($C$79:$C$87),MATCH(I$78,#REF!,0))</f>
        <v>#REF!</v>
      </c>
      <c r="J82" s="1" t="e" cm="1">
        <f t="array" ref="J82">INDEX(#REF!,MATCH($C82,#REF!)+$D82-COUNT($C$79:$C$87),MATCH(J$78,#REF!,0))</f>
        <v>#REF!</v>
      </c>
      <c r="K82" s="1" t="e" cm="1">
        <f t="array" ref="K82">INDEX(#REF!,MATCH($C82,#REF!)+$D82-COUNT($C$79:$C$87),MATCH(K$78,#REF!,0))</f>
        <v>#REF!</v>
      </c>
      <c r="L82" s="1" t="e" cm="1">
        <f t="array" ref="L82">INDEX(#REF!,MATCH($C82,#REF!)+$D82-COUNT($C$79:$C$87),MATCH(L$78,#REF!,0))</f>
        <v>#REF!</v>
      </c>
    </row>
    <row r="83" spans="3:12" outlineLevel="1" x14ac:dyDescent="0.45">
      <c r="C83" s="48">
        <f t="shared" si="16"/>
        <v>32</v>
      </c>
      <c r="D83" s="48">
        <v>5</v>
      </c>
      <c r="E83" s="1" t="e" cm="1">
        <f t="array" ref="E83">INDEX(#REF!,MATCH($C83,#REF!)+$D83-COUNT($C$79:$C$87),MATCH(E$78,#REF!,0))</f>
        <v>#REF!</v>
      </c>
      <c r="F83" s="1" t="e" cm="1">
        <f t="array" ref="F83">INDEX(#REF!,MATCH($C83,#REF!)+$D83-COUNT($C$79:$C$87),MATCH(F$78,#REF!,0))</f>
        <v>#REF!</v>
      </c>
      <c r="G83" s="1" t="e" cm="1">
        <f t="array" ref="G83">INDEX(#REF!,MATCH($C83,#REF!)+$D83-COUNT($C$79:$C$87),MATCH(G$78,#REF!,0))</f>
        <v>#REF!</v>
      </c>
      <c r="H83" s="1" t="e" cm="1">
        <f t="array" ref="H83">INDEX(#REF!,MATCH($C83,#REF!)+$D83-COUNT($C$79:$C$87),MATCH(H$78,#REF!,0))</f>
        <v>#REF!</v>
      </c>
      <c r="I83" s="1" t="e" cm="1">
        <f t="array" ref="I83">INDEX(#REF!,MATCH($C83,#REF!)+$D83-COUNT($C$79:$C$87),MATCH(I$78,#REF!,0))</f>
        <v>#REF!</v>
      </c>
      <c r="J83" s="1" t="e" cm="1">
        <f t="array" ref="J83">INDEX(#REF!,MATCH($C83,#REF!)+$D83-COUNT($C$79:$C$87),MATCH(J$78,#REF!,0))</f>
        <v>#REF!</v>
      </c>
      <c r="K83" s="1" t="e" cm="1">
        <f t="array" ref="K83">INDEX(#REF!,MATCH($C83,#REF!)+$D83-COUNT($C$79:$C$87),MATCH(K$78,#REF!,0))</f>
        <v>#REF!</v>
      </c>
      <c r="L83" s="1" t="e" cm="1">
        <f t="array" ref="L83">INDEX(#REF!,MATCH($C83,#REF!)+$D83-COUNT($C$79:$C$87),MATCH(L$78,#REF!,0))</f>
        <v>#REF!</v>
      </c>
    </row>
    <row r="84" spans="3:12" outlineLevel="1" x14ac:dyDescent="0.45">
      <c r="C84" s="48">
        <f t="shared" si="16"/>
        <v>32</v>
      </c>
      <c r="D84" s="48">
        <v>6</v>
      </c>
      <c r="E84" s="1" t="e" cm="1">
        <f t="array" ref="E84">INDEX(#REF!,MATCH($C84,#REF!)+$D84-COUNT($C$79:$C$87),MATCH(E$78,#REF!,0))</f>
        <v>#REF!</v>
      </c>
      <c r="F84" s="1" t="e" cm="1">
        <f t="array" ref="F84">INDEX(#REF!,MATCH($C84,#REF!)+$D84-COUNT($C$79:$C$87),MATCH(F$78,#REF!,0))</f>
        <v>#REF!</v>
      </c>
      <c r="G84" s="1" t="e" cm="1">
        <f t="array" ref="G84">INDEX(#REF!,MATCH($C84,#REF!)+$D84-COUNT($C$79:$C$87),MATCH(G$78,#REF!,0))</f>
        <v>#REF!</v>
      </c>
      <c r="H84" s="1" t="e" cm="1">
        <f t="array" ref="H84">INDEX(#REF!,MATCH($C84,#REF!)+$D84-COUNT($C$79:$C$87),MATCH(H$78,#REF!,0))</f>
        <v>#REF!</v>
      </c>
      <c r="I84" s="1" t="e" cm="1">
        <f t="array" ref="I84">INDEX(#REF!,MATCH($C84,#REF!)+$D84-COUNT($C$79:$C$87),MATCH(I$78,#REF!,0))</f>
        <v>#REF!</v>
      </c>
      <c r="J84" s="1" t="e" cm="1">
        <f t="array" ref="J84">INDEX(#REF!,MATCH($C84,#REF!)+$D84-COUNT($C$79:$C$87),MATCH(J$78,#REF!,0))</f>
        <v>#REF!</v>
      </c>
      <c r="K84" s="1" t="e" cm="1">
        <f t="array" ref="K84">INDEX(#REF!,MATCH($C84,#REF!)+$D84-COUNT($C$79:$C$87),MATCH(K$78,#REF!,0))</f>
        <v>#REF!</v>
      </c>
      <c r="L84" s="1" t="e" cm="1">
        <f t="array" ref="L84">INDEX(#REF!,MATCH($C84,#REF!)+$D84-COUNT($C$79:$C$87),MATCH(L$78,#REF!,0))</f>
        <v>#REF!</v>
      </c>
    </row>
    <row r="85" spans="3:12" outlineLevel="1" x14ac:dyDescent="0.45">
      <c r="C85" s="48">
        <f t="shared" si="16"/>
        <v>32</v>
      </c>
      <c r="D85" s="48">
        <v>7</v>
      </c>
      <c r="E85" s="1" t="e" cm="1">
        <f t="array" ref="E85">INDEX(#REF!,MATCH($C85,#REF!)+$D85-COUNT($C$79:$C$87),MATCH(E$78,#REF!,0))</f>
        <v>#REF!</v>
      </c>
      <c r="F85" s="1" t="e" cm="1">
        <f t="array" ref="F85">INDEX(#REF!,MATCH($C85,#REF!)+$D85-COUNT($C$79:$C$87),MATCH(F$78,#REF!,0))</f>
        <v>#REF!</v>
      </c>
      <c r="G85" s="1" t="e" cm="1">
        <f t="array" ref="G85">INDEX(#REF!,MATCH($C85,#REF!)+$D85-COUNT($C$79:$C$87),MATCH(G$78,#REF!,0))</f>
        <v>#REF!</v>
      </c>
      <c r="H85" s="1" t="e" cm="1">
        <f t="array" ref="H85">INDEX(#REF!,MATCH($C85,#REF!)+$D85-COUNT($C$79:$C$87),MATCH(H$78,#REF!,0))</f>
        <v>#REF!</v>
      </c>
      <c r="I85" s="1" t="e" cm="1">
        <f t="array" ref="I85">INDEX(#REF!,MATCH($C85,#REF!)+$D85-COUNT($C$79:$C$87),MATCH(I$78,#REF!,0))</f>
        <v>#REF!</v>
      </c>
      <c r="J85" s="1" t="e" cm="1">
        <f t="array" ref="J85">INDEX(#REF!,MATCH($C85,#REF!)+$D85-COUNT($C$79:$C$87),MATCH(J$78,#REF!,0))</f>
        <v>#REF!</v>
      </c>
      <c r="K85" s="1" t="e" cm="1">
        <f t="array" ref="K85">INDEX(#REF!,MATCH($C85,#REF!)+$D85-COUNT($C$79:$C$87),MATCH(K$78,#REF!,0))</f>
        <v>#REF!</v>
      </c>
      <c r="L85" s="1" t="e" cm="1">
        <f t="array" ref="L85">INDEX(#REF!,MATCH($C85,#REF!)+$D85-COUNT($C$79:$C$87),MATCH(L$78,#REF!,0))</f>
        <v>#REF!</v>
      </c>
    </row>
    <row r="86" spans="3:12" outlineLevel="1" x14ac:dyDescent="0.45">
      <c r="C86" s="48">
        <f t="shared" si="16"/>
        <v>32</v>
      </c>
      <c r="D86" s="48">
        <v>8</v>
      </c>
      <c r="E86" s="1" t="e" cm="1">
        <f t="array" ref="E86">INDEX(#REF!,MATCH($C86,#REF!)+$D86-COUNT($C$79:$C$87),MATCH(E$78,#REF!,0))</f>
        <v>#REF!</v>
      </c>
      <c r="F86" s="1" t="e" cm="1">
        <f t="array" ref="F86">INDEX(#REF!,MATCH($C86,#REF!)+$D86-COUNT($C$79:$C$87),MATCH(F$78,#REF!,0))</f>
        <v>#REF!</v>
      </c>
      <c r="G86" s="1" t="e" cm="1">
        <f t="array" ref="G86">INDEX(#REF!,MATCH($C86,#REF!)+$D86-COUNT($C$79:$C$87),MATCH(G$78,#REF!,0))</f>
        <v>#REF!</v>
      </c>
      <c r="H86" s="1" t="e" cm="1">
        <f t="array" ref="H86">INDEX(#REF!,MATCH($C86,#REF!)+$D86-COUNT($C$79:$C$87),MATCH(H$78,#REF!,0))</f>
        <v>#REF!</v>
      </c>
      <c r="I86" s="1" t="e" cm="1">
        <f t="array" ref="I86">INDEX(#REF!,MATCH($C86,#REF!)+$D86-COUNT($C$79:$C$87),MATCH(I$78,#REF!,0))</f>
        <v>#REF!</v>
      </c>
      <c r="J86" s="1" t="e" cm="1">
        <f t="array" ref="J86">INDEX(#REF!,MATCH($C86,#REF!)+$D86-COUNT($C$79:$C$87),MATCH(J$78,#REF!,0))</f>
        <v>#REF!</v>
      </c>
      <c r="K86" s="1" t="e" cm="1">
        <f t="array" ref="K86">INDEX(#REF!,MATCH($C86,#REF!)+$D86-COUNT($C$79:$C$87),MATCH(K$78,#REF!,0))</f>
        <v>#REF!</v>
      </c>
      <c r="L86" s="1" t="e" cm="1">
        <f t="array" ref="L86">INDEX(#REF!,MATCH($C86,#REF!)+$D86-COUNT($C$79:$C$87),MATCH(L$78,#REF!,0))</f>
        <v>#REF!</v>
      </c>
    </row>
    <row r="87" spans="3:12" outlineLevel="1" x14ac:dyDescent="0.45">
      <c r="C87" s="48">
        <f t="shared" si="16"/>
        <v>32</v>
      </c>
      <c r="D87" s="48">
        <v>9</v>
      </c>
      <c r="E87" s="1" t="e" cm="1">
        <f t="array" ref="E87">INDEX(#REF!,MATCH($C87,#REF!)+$D87-COUNT($C$79:$C$87),MATCH(E$78,#REF!,0))</f>
        <v>#REF!</v>
      </c>
      <c r="F87" s="1" t="e" cm="1">
        <f t="array" ref="F87">INDEX(#REF!,MATCH($C87,#REF!)+$D87-COUNT($C$79:$C$87),MATCH(F$78,#REF!,0))</f>
        <v>#REF!</v>
      </c>
      <c r="G87" s="1" t="e" cm="1">
        <f t="array" ref="G87">INDEX(#REF!,MATCH($C87,#REF!)+$D87-COUNT($C$79:$C$87),MATCH(G$78,#REF!,0))</f>
        <v>#REF!</v>
      </c>
      <c r="H87" s="1" t="e" cm="1">
        <f t="array" ref="H87">INDEX(#REF!,MATCH($C87,#REF!)+$D87-COUNT($C$79:$C$87),MATCH(H$78,#REF!,0))</f>
        <v>#REF!</v>
      </c>
      <c r="I87" s="1" t="e" cm="1">
        <f t="array" ref="I87">INDEX(#REF!,MATCH($C87,#REF!)+$D87-COUNT($C$79:$C$87),MATCH(I$78,#REF!,0))</f>
        <v>#REF!</v>
      </c>
      <c r="J87" s="1" t="e" cm="1">
        <f t="array" ref="J87">INDEX(#REF!,MATCH($C87,#REF!)+$D87-COUNT($C$79:$C$87),MATCH(J$78,#REF!,0))</f>
        <v>#REF!</v>
      </c>
      <c r="K87" s="1" t="e" cm="1">
        <f t="array" ref="K87">INDEX(#REF!,MATCH($C87,#REF!)+$D87-COUNT($C$79:$C$87),MATCH(K$78,#REF!,0))</f>
        <v>#REF!</v>
      </c>
      <c r="L87" s="1" t="e" cm="1">
        <f t="array" ref="L87">INDEX(#REF!,MATCH($C87,#REF!)+$D87-COUNT($C$79:$C$87),MATCH(L$78,#REF!,0))</f>
        <v>#REF!</v>
      </c>
    </row>
    <row r="88" spans="3:12" ht="5.45" customHeight="1" outlineLevel="1" x14ac:dyDescent="0.45">
      <c r="K88" s="69"/>
    </row>
    <row r="89" spans="3:12" outlineLevel="1" x14ac:dyDescent="0.45">
      <c r="C89" s="87" t="s">
        <v>94</v>
      </c>
      <c r="D89" s="87"/>
      <c r="E89" s="87"/>
      <c r="F89" s="87"/>
      <c r="G89" s="87"/>
      <c r="H89" s="87" t="s">
        <v>96</v>
      </c>
      <c r="I89" s="87"/>
      <c r="J89" s="25" t="s">
        <v>95</v>
      </c>
      <c r="K89" s="69"/>
    </row>
    <row r="90" spans="3:12" outlineLevel="1" x14ac:dyDescent="0.45">
      <c r="C90" s="50" t="s">
        <v>11</v>
      </c>
      <c r="D90" s="50" t="s">
        <v>14</v>
      </c>
      <c r="E90" s="54" t="s">
        <v>17</v>
      </c>
      <c r="F90" s="54" t="s">
        <v>21</v>
      </c>
      <c r="G90" s="54" t="s">
        <v>41</v>
      </c>
      <c r="H90" s="58" t="str">
        <f>I90&amp;"^2"</f>
        <v>St_1E-10_CPLRBF_AD^2</v>
      </c>
      <c r="I90" s="58" t="str">
        <f>_xlfn.TEXTBEFORE(G90,"P",1)&amp;"CP"&amp;_xlfn.TEXTAFTER(G90,"P",1)</f>
        <v>St_1E-10_CPLRBF_AD</v>
      </c>
      <c r="J90" s="54" t="s">
        <v>97</v>
      </c>
      <c r="K90" s="69"/>
    </row>
    <row r="91" spans="3:12" outlineLevel="1" x14ac:dyDescent="0.45">
      <c r="C91" s="53">
        <v>256</v>
      </c>
      <c r="D91" s="48">
        <v>1</v>
      </c>
      <c r="E91" s="1" t="e" cm="1">
        <f t="array" ref="E91">INDEX(#REF!,MATCH($C91,#REF!)+$D91-COUNT($C$91:$C$99),MATCH(E$90,#REF!,0))</f>
        <v>#REF!</v>
      </c>
      <c r="F91" s="1" t="e" cm="1">
        <f t="array" ref="F91">INDEX(#REF!,MATCH($C91,#REF!)+$D91-COUNT($C$91:$C$99),MATCH(F$90,#REF!,0))</f>
        <v>#REF!</v>
      </c>
      <c r="G91" s="1" t="e" cm="1">
        <f t="array" ref="G91">INDEX(#REF!,MATCH($C91,#REF!)+$D91-COUNT($C$91:$C$99),MATCH(G$90,#REF!,0))</f>
        <v>#REF!</v>
      </c>
      <c r="H91" s="1" t="e">
        <f t="shared" ref="H91:H99" si="17">I91*I91</f>
        <v>#REF!</v>
      </c>
      <c r="I91" s="1" t="e" cm="1">
        <f t="array" ref="I91">INDEX(#REF!,MATCH($C91,#REF!)+$D91-COUNT($C$190:$C$198),MATCH(I$189,#REF!,0))</f>
        <v>#REF!</v>
      </c>
      <c r="J91" s="59" t="e">
        <f t="shared" ref="J91" si="18">(G91-H91)/G91</f>
        <v>#REF!</v>
      </c>
      <c r="K91" s="69"/>
    </row>
    <row r="92" spans="3:12" outlineLevel="1" x14ac:dyDescent="0.45">
      <c r="C92" s="48">
        <f>C91</f>
        <v>256</v>
      </c>
      <c r="D92" s="48">
        <v>2</v>
      </c>
      <c r="E92" s="1" t="e" cm="1">
        <f t="array" ref="E92">INDEX(#REF!,MATCH($C92,#REF!)+$D92-COUNT($C$91:$C$99),MATCH(E$90,#REF!,0))</f>
        <v>#REF!</v>
      </c>
      <c r="F92" s="1" t="e" cm="1">
        <f t="array" ref="F92">INDEX(#REF!,MATCH($C92,#REF!)+$D92-COUNT($C$91:$C$99),MATCH(F$90,#REF!,0))</f>
        <v>#REF!</v>
      </c>
      <c r="G92" s="1" t="e" cm="1">
        <f t="array" ref="G92">INDEX(#REF!,MATCH($C92,#REF!)+$D92-COUNT($C$91:$C$99),MATCH(G$90,#REF!,0))</f>
        <v>#REF!</v>
      </c>
      <c r="H92" s="1" t="e">
        <f t="shared" si="17"/>
        <v>#REF!</v>
      </c>
      <c r="I92" s="1" t="e" cm="1">
        <f t="array" ref="I92">INDEX(#REF!,MATCH($C92,#REF!)+$D92-COUNT($C$190:$C$198),MATCH(I$189,#REF!,0))</f>
        <v>#REF!</v>
      </c>
      <c r="J92" s="59" t="e">
        <f>(G92-H92)/G92</f>
        <v>#REF!</v>
      </c>
      <c r="K92" s="69"/>
    </row>
    <row r="93" spans="3:12" outlineLevel="1" x14ac:dyDescent="0.45">
      <c r="C93" s="48">
        <f t="shared" ref="C93:C99" si="19">C92</f>
        <v>256</v>
      </c>
      <c r="D93" s="48">
        <v>3</v>
      </c>
      <c r="E93" s="1" t="e" cm="1">
        <f t="array" ref="E93">INDEX(#REF!,MATCH($C93,#REF!)+$D93-COUNT($C$91:$C$99),MATCH(E$90,#REF!,0))</f>
        <v>#REF!</v>
      </c>
      <c r="F93" s="1" t="e" cm="1">
        <f t="array" ref="F93">INDEX(#REF!,MATCH($C93,#REF!)+$D93-COUNT($C$91:$C$99),MATCH(F$90,#REF!,0))</f>
        <v>#REF!</v>
      </c>
      <c r="G93" s="1" t="e" cm="1">
        <f t="array" ref="G93">INDEX(#REF!,MATCH($C93,#REF!)+$D93-COUNT($C$91:$C$99),MATCH(G$90,#REF!,0))</f>
        <v>#REF!</v>
      </c>
      <c r="H93" s="1" t="e">
        <f t="shared" si="17"/>
        <v>#REF!</v>
      </c>
      <c r="I93" s="1" t="e" cm="1">
        <f t="array" ref="I93">INDEX(#REF!,MATCH($C93,#REF!)+$D93-COUNT($C$190:$C$198),MATCH(I$189,#REF!,0))</f>
        <v>#REF!</v>
      </c>
      <c r="J93" s="59" t="e">
        <f t="shared" ref="J93:J99" si="20">(G93-H93)/G93</f>
        <v>#REF!</v>
      </c>
      <c r="K93" s="69"/>
    </row>
    <row r="94" spans="3:12" outlineLevel="1" x14ac:dyDescent="0.45">
      <c r="C94" s="48">
        <f t="shared" si="19"/>
        <v>256</v>
      </c>
      <c r="D94" s="48">
        <v>4</v>
      </c>
      <c r="E94" s="1" t="e" cm="1">
        <f t="array" ref="E94">INDEX(#REF!,MATCH($C94,#REF!)+$D94-COUNT($C$91:$C$99),MATCH(E$90,#REF!,0))</f>
        <v>#REF!</v>
      </c>
      <c r="F94" s="1" t="e" cm="1">
        <f t="array" ref="F94">INDEX(#REF!,MATCH($C94,#REF!)+$D94-COUNT($C$91:$C$99),MATCH(F$90,#REF!,0))</f>
        <v>#REF!</v>
      </c>
      <c r="G94" s="1" t="e" cm="1">
        <f t="array" ref="G94">INDEX(#REF!,MATCH($C94,#REF!)+$D94-COUNT($C$91:$C$99),MATCH(G$90,#REF!,0))</f>
        <v>#REF!</v>
      </c>
      <c r="H94" s="1" t="e">
        <f t="shared" si="17"/>
        <v>#REF!</v>
      </c>
      <c r="I94" s="1" t="e" cm="1">
        <f t="array" ref="I94">INDEX(#REF!,MATCH($C94,#REF!)+$D94-COUNT($C$190:$C$198),MATCH(I$189,#REF!,0))</f>
        <v>#REF!</v>
      </c>
      <c r="J94" s="59" t="e">
        <f t="shared" si="20"/>
        <v>#REF!</v>
      </c>
      <c r="K94" s="69"/>
    </row>
    <row r="95" spans="3:12" outlineLevel="1" x14ac:dyDescent="0.45">
      <c r="C95" s="48">
        <f t="shared" si="19"/>
        <v>256</v>
      </c>
      <c r="D95" s="48">
        <v>5</v>
      </c>
      <c r="E95" s="1" t="e" cm="1">
        <f t="array" ref="E95">INDEX(#REF!,MATCH($C95,#REF!)+$D95-COUNT($C$91:$C$99),MATCH(E$90,#REF!,0))</f>
        <v>#REF!</v>
      </c>
      <c r="F95" s="1" t="e" cm="1">
        <f t="array" ref="F95">INDEX(#REF!,MATCH($C95,#REF!)+$D95-COUNT($C$91:$C$99),MATCH(F$90,#REF!,0))</f>
        <v>#REF!</v>
      </c>
      <c r="G95" s="1" t="e" cm="1">
        <f t="array" ref="G95">INDEX(#REF!,MATCH($C95,#REF!)+$D95-COUNT($C$91:$C$99),MATCH(G$90,#REF!,0))</f>
        <v>#REF!</v>
      </c>
      <c r="H95" s="1" t="e">
        <f t="shared" si="17"/>
        <v>#REF!</v>
      </c>
      <c r="I95" s="1" t="e" cm="1">
        <f t="array" ref="I95">INDEX(#REF!,MATCH($C95,#REF!)+$D95-COUNT($C$190:$C$198),MATCH(I$189,#REF!,0))</f>
        <v>#REF!</v>
      </c>
      <c r="J95" s="59" t="e">
        <f t="shared" si="20"/>
        <v>#REF!</v>
      </c>
      <c r="K95" s="69"/>
    </row>
    <row r="96" spans="3:12" outlineLevel="1" x14ac:dyDescent="0.45">
      <c r="C96" s="48">
        <f t="shared" si="19"/>
        <v>256</v>
      </c>
      <c r="D96" s="48">
        <v>6</v>
      </c>
      <c r="E96" s="1" t="e" cm="1">
        <f t="array" ref="E96">INDEX(#REF!,MATCH($C96,#REF!)+$D96-COUNT($C$91:$C$99),MATCH(E$90,#REF!,0))</f>
        <v>#REF!</v>
      </c>
      <c r="F96" s="1" t="e" cm="1">
        <f t="array" ref="F96">INDEX(#REF!,MATCH($C96,#REF!)+$D96-COUNT($C$91:$C$99),MATCH(F$90,#REF!,0))</f>
        <v>#REF!</v>
      </c>
      <c r="G96" s="1" t="e" cm="1">
        <f t="array" ref="G96">INDEX(#REF!,MATCH($C96,#REF!)+$D96-COUNT($C$91:$C$99),MATCH(G$90,#REF!,0))</f>
        <v>#REF!</v>
      </c>
      <c r="H96" s="1" t="e">
        <f t="shared" si="17"/>
        <v>#REF!</v>
      </c>
      <c r="I96" s="1" t="e" cm="1">
        <f t="array" ref="I96">INDEX(#REF!,MATCH($C96,#REF!)+$D96-COUNT($C$190:$C$198),MATCH(I$189,#REF!,0))</f>
        <v>#REF!</v>
      </c>
      <c r="J96" s="59" t="e">
        <f t="shared" si="20"/>
        <v>#REF!</v>
      </c>
      <c r="K96" s="69"/>
    </row>
    <row r="97" spans="3:23" outlineLevel="1" x14ac:dyDescent="0.45">
      <c r="C97" s="48">
        <f t="shared" si="19"/>
        <v>256</v>
      </c>
      <c r="D97" s="48">
        <v>7</v>
      </c>
      <c r="E97" s="1" t="e" cm="1">
        <f t="array" ref="E97">INDEX(#REF!,MATCH($C97,#REF!)+$D97-COUNT($C$91:$C$99),MATCH(E$90,#REF!,0))</f>
        <v>#REF!</v>
      </c>
      <c r="F97" s="1" t="e" cm="1">
        <f t="array" ref="F97">INDEX(#REF!,MATCH($C97,#REF!)+$D97-COUNT($C$91:$C$99),MATCH(F$90,#REF!,0))</f>
        <v>#REF!</v>
      </c>
      <c r="G97" s="1" t="e" cm="1">
        <f t="array" ref="G97">INDEX(#REF!,MATCH($C97,#REF!)+$D97-COUNT($C$91:$C$99),MATCH(G$90,#REF!,0))</f>
        <v>#REF!</v>
      </c>
      <c r="H97" s="1" t="e">
        <f t="shared" si="17"/>
        <v>#REF!</v>
      </c>
      <c r="I97" s="1" t="e" cm="1">
        <f t="array" ref="I97">INDEX(#REF!,MATCH($C97,#REF!)+$D97-COUNT($C$190:$C$198),MATCH(I$189,#REF!,0))</f>
        <v>#REF!</v>
      </c>
      <c r="J97" s="59" t="e">
        <f t="shared" si="20"/>
        <v>#REF!</v>
      </c>
      <c r="K97" s="69"/>
    </row>
    <row r="98" spans="3:23" outlineLevel="1" x14ac:dyDescent="0.45">
      <c r="C98" s="48">
        <f t="shared" si="19"/>
        <v>256</v>
      </c>
      <c r="D98" s="48">
        <v>8</v>
      </c>
      <c r="E98" s="1" t="e" cm="1">
        <f t="array" ref="E98">INDEX(#REF!,MATCH($C98,#REF!)+$D98-COUNT($C$91:$C$99),MATCH(E$90,#REF!,0))</f>
        <v>#REF!</v>
      </c>
      <c r="F98" s="1" t="e" cm="1">
        <f t="array" ref="F98">INDEX(#REF!,MATCH($C98,#REF!)+$D98-COUNT($C$91:$C$99),MATCH(F$90,#REF!,0))</f>
        <v>#REF!</v>
      </c>
      <c r="G98" s="1" t="e" cm="1">
        <f t="array" ref="G98">INDEX(#REF!,MATCH($C98,#REF!)+$D98-COUNT($C$91:$C$99),MATCH(G$90,#REF!,0))</f>
        <v>#REF!</v>
      </c>
      <c r="H98" s="1" t="e">
        <f t="shared" si="17"/>
        <v>#REF!</v>
      </c>
      <c r="I98" s="1" t="e" cm="1">
        <f t="array" ref="I98">INDEX(#REF!,MATCH($C98,#REF!)+$D98-COUNT($C$190:$C$198),MATCH(I$189,#REF!,0))</f>
        <v>#REF!</v>
      </c>
      <c r="J98" s="59" t="e">
        <f t="shared" si="20"/>
        <v>#REF!</v>
      </c>
      <c r="K98" s="69"/>
    </row>
    <row r="99" spans="3:23" outlineLevel="1" x14ac:dyDescent="0.45">
      <c r="C99" s="48">
        <f t="shared" si="19"/>
        <v>256</v>
      </c>
      <c r="D99" s="48">
        <v>9</v>
      </c>
      <c r="E99" s="1" t="e" cm="1">
        <f t="array" ref="E99">INDEX(#REF!,MATCH($C99,#REF!)+$D99-COUNT($C$91:$C$99),MATCH(E$90,#REF!,0))</f>
        <v>#REF!</v>
      </c>
      <c r="F99" s="1" t="e" cm="1">
        <f t="array" ref="F99">INDEX(#REF!,MATCH($C99,#REF!)+$D99-COUNT($C$91:$C$99),MATCH(F$90,#REF!,0))</f>
        <v>#REF!</v>
      </c>
      <c r="G99" s="1" t="e" cm="1">
        <f t="array" ref="G99">INDEX(#REF!,MATCH($C99,#REF!)+$D99-COUNT($C$91:$C$99),MATCH(G$90,#REF!,0))</f>
        <v>#REF!</v>
      </c>
      <c r="H99" s="1" t="e">
        <f t="shared" si="17"/>
        <v>#REF!</v>
      </c>
      <c r="I99" s="1" t="e" cm="1">
        <f t="array" ref="I99">INDEX(#REF!,MATCH($C99,#REF!)+$D99-COUNT($C$190:$C$198),MATCH(I$189,#REF!,0))</f>
        <v>#REF!</v>
      </c>
      <c r="J99" s="59" t="e">
        <f t="shared" si="20"/>
        <v>#REF!</v>
      </c>
      <c r="K99" s="69"/>
    </row>
    <row r="100" spans="3:23" ht="11.85" customHeight="1" x14ac:dyDescent="0.45"/>
    <row r="101" spans="3:23" outlineLevel="1" x14ac:dyDescent="0.45">
      <c r="C101" s="90" t="s">
        <v>76</v>
      </c>
      <c r="D101" s="91"/>
      <c r="E101" s="91"/>
      <c r="F101" s="91"/>
      <c r="G101" s="91"/>
      <c r="H101" s="91"/>
      <c r="I101" s="91"/>
      <c r="J101" s="91"/>
      <c r="P101" s="90" t="s">
        <v>103</v>
      </c>
      <c r="Q101" s="91"/>
      <c r="R101" s="91"/>
      <c r="S101" s="91"/>
      <c r="T101" s="91"/>
      <c r="U101" s="91"/>
      <c r="V101" s="91"/>
      <c r="W101" s="92"/>
    </row>
    <row r="102" spans="3:23" outlineLevel="1" x14ac:dyDescent="0.45">
      <c r="C102" s="50" t="s">
        <v>11</v>
      </c>
      <c r="D102" s="50" t="s">
        <v>14</v>
      </c>
      <c r="E102" s="54" t="s">
        <v>17</v>
      </c>
      <c r="F102" s="54" t="s">
        <v>18</v>
      </c>
      <c r="G102" s="54" t="s">
        <v>21</v>
      </c>
      <c r="H102" s="54" t="s">
        <v>22</v>
      </c>
      <c r="I102" s="54" t="s">
        <v>59</v>
      </c>
      <c r="J102" s="54" t="s">
        <v>102</v>
      </c>
      <c r="K102" s="54" t="s">
        <v>67</v>
      </c>
      <c r="L102" s="54" t="s">
        <v>98</v>
      </c>
      <c r="M102" s="54" t="s">
        <v>73</v>
      </c>
      <c r="N102" s="54" t="s">
        <v>99</v>
      </c>
      <c r="Q102" t="str">
        <f t="shared" ref="Q102:V102" si="21">E102</f>
        <v>St_RBF_AD</v>
      </c>
      <c r="R102" t="str">
        <f t="shared" si="21"/>
        <v>Mu_RBF_AD</v>
      </c>
      <c r="S102" t="str">
        <f t="shared" si="21"/>
        <v>St_LRBF_AD</v>
      </c>
      <c r="T102" t="str">
        <f t="shared" si="21"/>
        <v>Mu_LRBF_AD</v>
      </c>
      <c r="U102" t="str">
        <f t="shared" si="21"/>
        <v>St_1E-6_CPLRBF_AD</v>
      </c>
      <c r="V102" t="str">
        <f t="shared" si="21"/>
        <v>Mu_1E-6_CPLRBF_AD</v>
      </c>
    </row>
    <row r="103" spans="3:23" outlineLevel="1" x14ac:dyDescent="0.45">
      <c r="C103" s="53">
        <v>4</v>
      </c>
      <c r="D103" s="48">
        <v>1</v>
      </c>
      <c r="E103" s="1" t="e" cm="1">
        <f t="array" ref="E103">INDEX(#REF!,MATCH(Analysis_3_Adap_paper!$C103,#REF!)+Analysis_3_Adap_paper!$D103-COUNT($C$103:$C$111),MATCH(Analysis_3_Adap_paper!E$102,#REF!,0))</f>
        <v>#REF!</v>
      </c>
      <c r="F103" s="1" t="e" cm="1">
        <f t="array" ref="F103">INDEX(#REF!,MATCH(Analysis_3_Adap_paper!$C103,#REF!)+Analysis_3_Adap_paper!$D103-COUNT($C$103:$C$111),MATCH(Analysis_3_Adap_paper!F$102,#REF!,0))</f>
        <v>#REF!</v>
      </c>
      <c r="G103" s="1" t="e" cm="1">
        <f t="array" ref="G103">INDEX(#REF!,MATCH(Analysis_3_Adap_paper!$C103,#REF!)+Analysis_3_Adap_paper!$D103-COUNT($C$103:$C$111),MATCH(Analysis_3_Adap_paper!G$102,#REF!,0))</f>
        <v>#REF!</v>
      </c>
      <c r="H103" s="1" t="e" cm="1">
        <f t="array" ref="H103">INDEX(#REF!,MATCH(Analysis_3_Adap_paper!$C103,#REF!)+Analysis_3_Adap_paper!$D103-COUNT($C$103:$C$111),MATCH(Analysis_3_Adap_paper!H$102,#REF!,0))</f>
        <v>#REF!</v>
      </c>
      <c r="I103" s="1" t="e" cm="1">
        <f t="array" ref="I103">INDEX(#REF!,MATCH(Analysis_3_Adap_paper!$C103,#REF!)+Analysis_3_Adap_paper!$D103-COUNT($C$103:$C$111),MATCH(Analysis_3_Adap_paper!I$102,#REF!,0))</f>
        <v>#REF!</v>
      </c>
      <c r="J103" s="1" t="e" cm="1">
        <f t="array" ref="J103">INDEX(#REF!,MATCH(Analysis_3_Adap_paper!$C103,#REF!)+Analysis_3_Adap_paper!$D103-COUNT($C$103:$C$111),MATCH(Analysis_3_Adap_paper!J$102,#REF!,0))</f>
        <v>#REF!</v>
      </c>
      <c r="K103" s="1" t="e" cm="1">
        <f t="array" ref="K103">INDEX(#REF!,MATCH(Analysis_3_Adap_paper!$C103,#REF!)+Analysis_3_Adap_paper!$D103-COUNT($C$103:$C$111),MATCH(Analysis_3_Adap_paper!K$102,#REF!,0))</f>
        <v>#REF!</v>
      </c>
      <c r="L103" s="1" t="e" cm="1">
        <f t="array" ref="L103">INDEX(#REF!,MATCH(Analysis_3_Adap_paper!$C103,#REF!)+Analysis_3_Adap_paper!$D103-COUNT($C$103:$C$111),MATCH(Analysis_3_Adap_paper!L$102,#REF!,0))</f>
        <v>#REF!</v>
      </c>
      <c r="M103" s="1" t="e" cm="1">
        <f t="array" ref="M103">INDEX(#REF!,MATCH(Analysis_3_Adap_paper!$C103,#REF!)+Analysis_3_Adap_paper!$D103-COUNT($C$103:$C$111),MATCH(Analysis_3_Adap_paper!M$102,#REF!,0))</f>
        <v>#REF!</v>
      </c>
      <c r="N103" s="1" t="e" cm="1">
        <f t="array" ref="N103">INDEX(#REF!,MATCH(Analysis_3_Adap_paper!$C103,#REF!)+Analysis_3_Adap_paper!$D103-COUNT($C$103:$C$111),MATCH(Analysis_3_Adap_paper!N$102,#REF!,0))</f>
        <v>#REF!</v>
      </c>
      <c r="Q103" s="56" t="s">
        <v>93</v>
      </c>
      <c r="R103" s="56" t="s">
        <v>93</v>
      </c>
      <c r="S103" s="56" t="s">
        <v>93</v>
      </c>
      <c r="T103" s="56" t="s">
        <v>93</v>
      </c>
      <c r="U103" s="56" t="s">
        <v>93</v>
      </c>
      <c r="V103" s="56" t="s">
        <v>93</v>
      </c>
    </row>
    <row r="104" spans="3:23" outlineLevel="1" x14ac:dyDescent="0.45">
      <c r="C104" s="48">
        <f>C103</f>
        <v>4</v>
      </c>
      <c r="D104" s="48">
        <v>2</v>
      </c>
      <c r="E104" s="1" t="e" cm="1">
        <f t="array" ref="E104">INDEX(#REF!,MATCH(Analysis_3_Adap_paper!$C104,#REF!)+Analysis_3_Adap_paper!$D104-COUNT($C$103:$C$111),MATCH(Analysis_3_Adap_paper!E$102,#REF!,0))</f>
        <v>#REF!</v>
      </c>
      <c r="F104" s="1" t="e" cm="1">
        <f t="array" ref="F104">INDEX(#REF!,MATCH(Analysis_3_Adap_paper!$C104,#REF!)+Analysis_3_Adap_paper!$D104-COUNT($C$103:$C$111),MATCH(Analysis_3_Adap_paper!F$102,#REF!,0))</f>
        <v>#REF!</v>
      </c>
      <c r="G104" s="1" t="e" cm="1">
        <f t="array" ref="G104">INDEX(#REF!,MATCH(Analysis_3_Adap_paper!$C104,#REF!)+Analysis_3_Adap_paper!$D104-COUNT($C$103:$C$111),MATCH(Analysis_3_Adap_paper!G$102,#REF!,0))</f>
        <v>#REF!</v>
      </c>
      <c r="H104" s="1" t="e" cm="1">
        <f t="array" ref="H104">INDEX(#REF!,MATCH(Analysis_3_Adap_paper!$C104,#REF!)+Analysis_3_Adap_paper!$D104-COUNT($C$103:$C$111),MATCH(Analysis_3_Adap_paper!H$102,#REF!,0))</f>
        <v>#REF!</v>
      </c>
      <c r="I104" s="1" t="e" cm="1">
        <f t="array" ref="I104">INDEX(#REF!,MATCH(Analysis_3_Adap_paper!$C104,#REF!)+Analysis_3_Adap_paper!$D104-COUNT($C$103:$C$111),MATCH(Analysis_3_Adap_paper!I$102,#REF!,0))</f>
        <v>#REF!</v>
      </c>
      <c r="J104" s="1" t="e" cm="1">
        <f t="array" ref="J104">INDEX(#REF!,MATCH(Analysis_3_Adap_paper!$C104,#REF!)+Analysis_3_Adap_paper!$D104-COUNT($C$103:$C$111),MATCH(Analysis_3_Adap_paper!J$102,#REF!,0))</f>
        <v>#REF!</v>
      </c>
      <c r="K104" s="1" t="e" cm="1">
        <f t="array" ref="K104">INDEX(#REF!,MATCH(Analysis_3_Adap_paper!$C104,#REF!)+Analysis_3_Adap_paper!$D104-COUNT($C$103:$C$111),MATCH(Analysis_3_Adap_paper!K$102,#REF!,0))</f>
        <v>#REF!</v>
      </c>
      <c r="L104" s="1" t="e" cm="1">
        <f t="array" ref="L104">INDEX(#REF!,MATCH(Analysis_3_Adap_paper!$C104,#REF!)+Analysis_3_Adap_paper!$D104-COUNT($C$103:$C$111),MATCH(Analysis_3_Adap_paper!L$102,#REF!,0))</f>
        <v>#REF!</v>
      </c>
      <c r="M104" s="1" t="e" cm="1">
        <f t="array" ref="M104">INDEX(#REF!,MATCH(Analysis_3_Adap_paper!$C104,#REF!)+Analysis_3_Adap_paper!$D104-COUNT($C$103:$C$111),MATCH(Analysis_3_Adap_paper!M$102,#REF!,0))</f>
        <v>#REF!</v>
      </c>
      <c r="N104" s="1" t="e" cm="1">
        <f t="array" ref="N104">INDEX(#REF!,MATCH(Analysis_3_Adap_paper!$C104,#REF!)+Analysis_3_Adap_paper!$D104-COUNT($C$103:$C$111),MATCH(Analysis_3_Adap_paper!N$102,#REF!,0))</f>
        <v>#REF!</v>
      </c>
      <c r="Q104" s="57" t="e">
        <f>LOG(E103/E104)/LOG(2)</f>
        <v>#REF!</v>
      </c>
      <c r="R104" s="57" t="e">
        <f t="shared" ref="R104:V111" si="22">LOG(F103/F104)/LOG(2)</f>
        <v>#REF!</v>
      </c>
      <c r="S104" s="57" t="e">
        <f t="shared" si="22"/>
        <v>#REF!</v>
      </c>
      <c r="T104" s="57" t="e">
        <f t="shared" si="22"/>
        <v>#REF!</v>
      </c>
      <c r="U104" s="57" t="e">
        <f t="shared" si="22"/>
        <v>#REF!</v>
      </c>
      <c r="V104" s="57" t="e">
        <f t="shared" si="22"/>
        <v>#REF!</v>
      </c>
    </row>
    <row r="105" spans="3:23" outlineLevel="1" x14ac:dyDescent="0.45">
      <c r="C105" s="48">
        <f t="shared" ref="C105:C111" si="23">C104</f>
        <v>4</v>
      </c>
      <c r="D105" s="48">
        <v>3</v>
      </c>
      <c r="E105" s="1" t="e" cm="1">
        <f t="array" ref="E105">INDEX(#REF!,MATCH(Analysis_3_Adap_paper!$C105,#REF!)+Analysis_3_Adap_paper!$D105-COUNT($C$103:$C$111),MATCH(Analysis_3_Adap_paper!E$102,#REF!,0))</f>
        <v>#REF!</v>
      </c>
      <c r="F105" s="1" t="e" cm="1">
        <f t="array" ref="F105">INDEX(#REF!,MATCH(Analysis_3_Adap_paper!$C105,#REF!)+Analysis_3_Adap_paper!$D105-COUNT($C$103:$C$111),MATCH(Analysis_3_Adap_paper!F$102,#REF!,0))</f>
        <v>#REF!</v>
      </c>
      <c r="G105" s="1" t="e" cm="1">
        <f t="array" ref="G105">INDEX(#REF!,MATCH(Analysis_3_Adap_paper!$C105,#REF!)+Analysis_3_Adap_paper!$D105-COUNT($C$103:$C$111),MATCH(Analysis_3_Adap_paper!G$102,#REF!,0))</f>
        <v>#REF!</v>
      </c>
      <c r="H105" s="1" t="e" cm="1">
        <f t="array" ref="H105">INDEX(#REF!,MATCH(Analysis_3_Adap_paper!$C105,#REF!)+Analysis_3_Adap_paper!$D105-COUNT($C$103:$C$111),MATCH(Analysis_3_Adap_paper!H$102,#REF!,0))</f>
        <v>#REF!</v>
      </c>
      <c r="I105" s="1" t="e" cm="1">
        <f t="array" ref="I105">INDEX(#REF!,MATCH(Analysis_3_Adap_paper!$C105,#REF!)+Analysis_3_Adap_paper!$D105-COUNT($C$103:$C$111),MATCH(Analysis_3_Adap_paper!I$102,#REF!,0))</f>
        <v>#REF!</v>
      </c>
      <c r="J105" s="1" t="e" cm="1">
        <f t="array" ref="J105">INDEX(#REF!,MATCH(Analysis_3_Adap_paper!$C105,#REF!)+Analysis_3_Adap_paper!$D105-COUNT($C$103:$C$111),MATCH(Analysis_3_Adap_paper!J$102,#REF!,0))</f>
        <v>#REF!</v>
      </c>
      <c r="K105" s="1" t="e" cm="1">
        <f t="array" ref="K105">INDEX(#REF!,MATCH(Analysis_3_Adap_paper!$C105,#REF!)+Analysis_3_Adap_paper!$D105-COUNT($C$103:$C$111),MATCH(Analysis_3_Adap_paper!K$102,#REF!,0))</f>
        <v>#REF!</v>
      </c>
      <c r="L105" s="1" t="e" cm="1">
        <f t="array" ref="L105">INDEX(#REF!,MATCH(Analysis_3_Adap_paper!$C105,#REF!)+Analysis_3_Adap_paper!$D105-COUNT($C$103:$C$111),MATCH(Analysis_3_Adap_paper!L$102,#REF!,0))</f>
        <v>#REF!</v>
      </c>
      <c r="M105" s="1" t="e" cm="1">
        <f t="array" ref="M105">INDEX(#REF!,MATCH(Analysis_3_Adap_paper!$C105,#REF!)+Analysis_3_Adap_paper!$D105-COUNT($C$103:$C$111),MATCH(Analysis_3_Adap_paper!M$102,#REF!,0))</f>
        <v>#REF!</v>
      </c>
      <c r="N105" s="1" t="e" cm="1">
        <f t="array" ref="N105">INDEX(#REF!,MATCH(Analysis_3_Adap_paper!$C105,#REF!)+Analysis_3_Adap_paper!$D105-COUNT($C$103:$C$111),MATCH(Analysis_3_Adap_paper!N$102,#REF!,0))</f>
        <v>#REF!</v>
      </c>
      <c r="Q105" s="57" t="e">
        <f t="shared" ref="Q105:Q111" si="24">LOG(E104/E105)/LOG(2)</f>
        <v>#REF!</v>
      </c>
      <c r="R105" s="57" t="e">
        <f t="shared" si="22"/>
        <v>#REF!</v>
      </c>
      <c r="S105" s="57" t="e">
        <f t="shared" si="22"/>
        <v>#REF!</v>
      </c>
      <c r="T105" s="57" t="e">
        <f t="shared" si="22"/>
        <v>#REF!</v>
      </c>
      <c r="U105" s="57" t="e">
        <f t="shared" si="22"/>
        <v>#REF!</v>
      </c>
      <c r="V105" s="57" t="e">
        <f t="shared" si="22"/>
        <v>#REF!</v>
      </c>
    </row>
    <row r="106" spans="3:23" outlineLevel="1" x14ac:dyDescent="0.45">
      <c r="C106" s="48">
        <f t="shared" si="23"/>
        <v>4</v>
      </c>
      <c r="D106" s="48">
        <v>4</v>
      </c>
      <c r="E106" s="1" t="e" cm="1">
        <f t="array" ref="E106">INDEX(#REF!,MATCH(Analysis_3_Adap_paper!$C106,#REF!)+Analysis_3_Adap_paper!$D106-COUNT($C$103:$C$111),MATCH(Analysis_3_Adap_paper!E$102,#REF!,0))</f>
        <v>#REF!</v>
      </c>
      <c r="F106" s="1" t="e" cm="1">
        <f t="array" ref="F106">INDEX(#REF!,MATCH(Analysis_3_Adap_paper!$C106,#REF!)+Analysis_3_Adap_paper!$D106-COUNT($C$103:$C$111),MATCH(Analysis_3_Adap_paper!F$102,#REF!,0))</f>
        <v>#REF!</v>
      </c>
      <c r="G106" s="1" t="e" cm="1">
        <f t="array" ref="G106">INDEX(#REF!,MATCH(Analysis_3_Adap_paper!$C106,#REF!)+Analysis_3_Adap_paper!$D106-COUNT($C$103:$C$111),MATCH(Analysis_3_Adap_paper!G$102,#REF!,0))</f>
        <v>#REF!</v>
      </c>
      <c r="H106" s="1" t="e" cm="1">
        <f t="array" ref="H106">INDEX(#REF!,MATCH(Analysis_3_Adap_paper!$C106,#REF!)+Analysis_3_Adap_paper!$D106-COUNT($C$103:$C$111),MATCH(Analysis_3_Adap_paper!H$102,#REF!,0))</f>
        <v>#REF!</v>
      </c>
      <c r="I106" s="1" t="e" cm="1">
        <f t="array" ref="I106">INDEX(#REF!,MATCH(Analysis_3_Adap_paper!$C106,#REF!)+Analysis_3_Adap_paper!$D106-COUNT($C$103:$C$111),MATCH(Analysis_3_Adap_paper!I$102,#REF!,0))</f>
        <v>#REF!</v>
      </c>
      <c r="J106" s="1" t="e" cm="1">
        <f t="array" ref="J106">INDEX(#REF!,MATCH(Analysis_3_Adap_paper!$C106,#REF!)+Analysis_3_Adap_paper!$D106-COUNT($C$103:$C$111),MATCH(Analysis_3_Adap_paper!J$102,#REF!,0))</f>
        <v>#REF!</v>
      </c>
      <c r="K106" s="1" t="e" cm="1">
        <f t="array" ref="K106">INDEX(#REF!,MATCH(Analysis_3_Adap_paper!$C106,#REF!)+Analysis_3_Adap_paper!$D106-COUNT($C$103:$C$111),MATCH(Analysis_3_Adap_paper!K$102,#REF!,0))</f>
        <v>#REF!</v>
      </c>
      <c r="L106" s="1" t="e" cm="1">
        <f t="array" ref="L106">INDEX(#REF!,MATCH(Analysis_3_Adap_paper!$C106,#REF!)+Analysis_3_Adap_paper!$D106-COUNT($C$103:$C$111),MATCH(Analysis_3_Adap_paper!L$102,#REF!,0))</f>
        <v>#REF!</v>
      </c>
      <c r="M106" s="1" t="e" cm="1">
        <f t="array" ref="M106">INDEX(#REF!,MATCH(Analysis_3_Adap_paper!$C106,#REF!)+Analysis_3_Adap_paper!$D106-COUNT($C$103:$C$111),MATCH(Analysis_3_Adap_paper!M$102,#REF!,0))</f>
        <v>#REF!</v>
      </c>
      <c r="N106" s="1" t="e" cm="1">
        <f t="array" ref="N106">INDEX(#REF!,MATCH(Analysis_3_Adap_paper!$C106,#REF!)+Analysis_3_Adap_paper!$D106-COUNT($C$103:$C$111),MATCH(Analysis_3_Adap_paper!N$102,#REF!,0))</f>
        <v>#REF!</v>
      </c>
      <c r="Q106" s="57" t="e">
        <f t="shared" si="24"/>
        <v>#REF!</v>
      </c>
      <c r="R106" s="57" t="e">
        <f t="shared" si="22"/>
        <v>#REF!</v>
      </c>
      <c r="S106" s="57" t="e">
        <f t="shared" si="22"/>
        <v>#REF!</v>
      </c>
      <c r="T106" s="57" t="e">
        <f t="shared" si="22"/>
        <v>#REF!</v>
      </c>
      <c r="U106" s="57" t="e">
        <f t="shared" si="22"/>
        <v>#REF!</v>
      </c>
      <c r="V106" s="57" t="e">
        <f t="shared" si="22"/>
        <v>#REF!</v>
      </c>
    </row>
    <row r="107" spans="3:23" outlineLevel="1" x14ac:dyDescent="0.45">
      <c r="C107" s="48">
        <f t="shared" si="23"/>
        <v>4</v>
      </c>
      <c r="D107" s="48">
        <v>5</v>
      </c>
      <c r="E107" s="1" t="e" cm="1">
        <f t="array" ref="E107">INDEX(#REF!,MATCH(Analysis_3_Adap_paper!$C107,#REF!)+Analysis_3_Adap_paper!$D107-COUNT($C$103:$C$111),MATCH(Analysis_3_Adap_paper!E$102,#REF!,0))</f>
        <v>#REF!</v>
      </c>
      <c r="F107" s="1" t="e" cm="1">
        <f t="array" ref="F107">INDEX(#REF!,MATCH(Analysis_3_Adap_paper!$C107,#REF!)+Analysis_3_Adap_paper!$D107-COUNT($C$103:$C$111),MATCH(Analysis_3_Adap_paper!F$102,#REF!,0))</f>
        <v>#REF!</v>
      </c>
      <c r="G107" s="1" t="e" cm="1">
        <f t="array" ref="G107">INDEX(#REF!,MATCH(Analysis_3_Adap_paper!$C107,#REF!)+Analysis_3_Adap_paper!$D107-COUNT($C$103:$C$111),MATCH(Analysis_3_Adap_paper!G$102,#REF!,0))</f>
        <v>#REF!</v>
      </c>
      <c r="H107" s="1" t="e" cm="1">
        <f t="array" ref="H107">INDEX(#REF!,MATCH(Analysis_3_Adap_paper!$C107,#REF!)+Analysis_3_Adap_paper!$D107-COUNT($C$103:$C$111),MATCH(Analysis_3_Adap_paper!H$102,#REF!,0))</f>
        <v>#REF!</v>
      </c>
      <c r="I107" s="1" t="e" cm="1">
        <f t="array" ref="I107">INDEX(#REF!,MATCH(Analysis_3_Adap_paper!$C107,#REF!)+Analysis_3_Adap_paper!$D107-COUNT($C$103:$C$111),MATCH(Analysis_3_Adap_paper!I$102,#REF!,0))</f>
        <v>#REF!</v>
      </c>
      <c r="J107" s="1" t="e" cm="1">
        <f t="array" ref="J107">INDEX(#REF!,MATCH(Analysis_3_Adap_paper!$C107,#REF!)+Analysis_3_Adap_paper!$D107-COUNT($C$103:$C$111),MATCH(Analysis_3_Adap_paper!J$102,#REF!,0))</f>
        <v>#REF!</v>
      </c>
      <c r="K107" s="1" t="e" cm="1">
        <f t="array" ref="K107">INDEX(#REF!,MATCH(Analysis_3_Adap_paper!$C107,#REF!)+Analysis_3_Adap_paper!$D107-COUNT($C$103:$C$111),MATCH(Analysis_3_Adap_paper!K$102,#REF!,0))</f>
        <v>#REF!</v>
      </c>
      <c r="L107" s="1" t="e" cm="1">
        <f t="array" ref="L107">INDEX(#REF!,MATCH(Analysis_3_Adap_paper!$C107,#REF!)+Analysis_3_Adap_paper!$D107-COUNT($C$103:$C$111),MATCH(Analysis_3_Adap_paper!L$102,#REF!,0))</f>
        <v>#REF!</v>
      </c>
      <c r="M107" s="1" t="e" cm="1">
        <f t="array" ref="M107">INDEX(#REF!,MATCH(Analysis_3_Adap_paper!$C107,#REF!)+Analysis_3_Adap_paper!$D107-COUNT($C$103:$C$111),MATCH(Analysis_3_Adap_paper!M$102,#REF!,0))</f>
        <v>#REF!</v>
      </c>
      <c r="N107" s="1" t="e" cm="1">
        <f t="array" ref="N107">INDEX(#REF!,MATCH(Analysis_3_Adap_paper!$C107,#REF!)+Analysis_3_Adap_paper!$D107-COUNT($C$103:$C$111),MATCH(Analysis_3_Adap_paper!N$102,#REF!,0))</f>
        <v>#REF!</v>
      </c>
      <c r="Q107" s="57" t="e">
        <f t="shared" si="24"/>
        <v>#REF!</v>
      </c>
      <c r="R107" s="57" t="e">
        <f t="shared" si="22"/>
        <v>#REF!</v>
      </c>
      <c r="S107" s="57" t="e">
        <f t="shared" si="22"/>
        <v>#REF!</v>
      </c>
      <c r="T107" s="57" t="e">
        <f t="shared" si="22"/>
        <v>#REF!</v>
      </c>
      <c r="U107" s="57" t="e">
        <f t="shared" si="22"/>
        <v>#REF!</v>
      </c>
      <c r="V107" s="57" t="e">
        <f t="shared" si="22"/>
        <v>#REF!</v>
      </c>
    </row>
    <row r="108" spans="3:23" outlineLevel="1" x14ac:dyDescent="0.45">
      <c r="C108" s="48">
        <f t="shared" si="23"/>
        <v>4</v>
      </c>
      <c r="D108" s="48">
        <v>6</v>
      </c>
      <c r="E108" s="1" t="e" cm="1">
        <f t="array" ref="E108">INDEX(#REF!,MATCH(Analysis_3_Adap_paper!$C108,#REF!)+Analysis_3_Adap_paper!$D108-COUNT($C$103:$C$111),MATCH(Analysis_3_Adap_paper!E$102,#REF!,0))</f>
        <v>#REF!</v>
      </c>
      <c r="F108" s="1" t="e" cm="1">
        <f t="array" ref="F108">INDEX(#REF!,MATCH(Analysis_3_Adap_paper!$C108,#REF!)+Analysis_3_Adap_paper!$D108-COUNT($C$103:$C$111),MATCH(Analysis_3_Adap_paper!F$102,#REF!,0))</f>
        <v>#REF!</v>
      </c>
      <c r="G108" s="1" t="e" cm="1">
        <f t="array" ref="G108">INDEX(#REF!,MATCH(Analysis_3_Adap_paper!$C108,#REF!)+Analysis_3_Adap_paper!$D108-COUNT($C$103:$C$111),MATCH(Analysis_3_Adap_paper!G$102,#REF!,0))</f>
        <v>#REF!</v>
      </c>
      <c r="H108" s="1" t="e" cm="1">
        <f t="array" ref="H108">INDEX(#REF!,MATCH(Analysis_3_Adap_paper!$C108,#REF!)+Analysis_3_Adap_paper!$D108-COUNT($C$103:$C$111),MATCH(Analysis_3_Adap_paper!H$102,#REF!,0))</f>
        <v>#REF!</v>
      </c>
      <c r="I108" s="1" t="e" cm="1">
        <f t="array" ref="I108">INDEX(#REF!,MATCH(Analysis_3_Adap_paper!$C108,#REF!)+Analysis_3_Adap_paper!$D108-COUNT($C$103:$C$111),MATCH(Analysis_3_Adap_paper!I$102,#REF!,0))</f>
        <v>#REF!</v>
      </c>
      <c r="J108" s="1" t="e" cm="1">
        <f t="array" ref="J108">INDEX(#REF!,MATCH(Analysis_3_Adap_paper!$C108,#REF!)+Analysis_3_Adap_paper!$D108-COUNT($C$103:$C$111),MATCH(Analysis_3_Adap_paper!J$102,#REF!,0))</f>
        <v>#REF!</v>
      </c>
      <c r="K108" s="1" t="e" cm="1">
        <f t="array" ref="K108">INDEX(#REF!,MATCH(Analysis_3_Adap_paper!$C108,#REF!)+Analysis_3_Adap_paper!$D108-COUNT($C$103:$C$111),MATCH(Analysis_3_Adap_paper!K$102,#REF!,0))</f>
        <v>#REF!</v>
      </c>
      <c r="L108" s="1" t="e" cm="1">
        <f t="array" ref="L108">INDEX(#REF!,MATCH(Analysis_3_Adap_paper!$C108,#REF!)+Analysis_3_Adap_paper!$D108-COUNT($C$103:$C$111),MATCH(Analysis_3_Adap_paper!L$102,#REF!,0))</f>
        <v>#REF!</v>
      </c>
      <c r="M108" s="1" t="e" cm="1">
        <f t="array" ref="M108">INDEX(#REF!,MATCH(Analysis_3_Adap_paper!$C108,#REF!)+Analysis_3_Adap_paper!$D108-COUNT($C$103:$C$111),MATCH(Analysis_3_Adap_paper!M$102,#REF!,0))</f>
        <v>#REF!</v>
      </c>
      <c r="N108" s="1" t="e" cm="1">
        <f t="array" ref="N108">INDEX(#REF!,MATCH(Analysis_3_Adap_paper!$C108,#REF!)+Analysis_3_Adap_paper!$D108-COUNT($C$103:$C$111),MATCH(Analysis_3_Adap_paper!N$102,#REF!,0))</f>
        <v>#REF!</v>
      </c>
      <c r="Q108" s="57" t="e">
        <f t="shared" si="24"/>
        <v>#REF!</v>
      </c>
      <c r="R108" s="57" t="e">
        <f t="shared" si="22"/>
        <v>#REF!</v>
      </c>
      <c r="S108" s="57" t="e">
        <f t="shared" si="22"/>
        <v>#REF!</v>
      </c>
      <c r="T108" s="57" t="e">
        <f t="shared" si="22"/>
        <v>#REF!</v>
      </c>
      <c r="U108" s="57" t="e">
        <f t="shared" si="22"/>
        <v>#REF!</v>
      </c>
      <c r="V108" s="57" t="e">
        <f t="shared" si="22"/>
        <v>#REF!</v>
      </c>
    </row>
    <row r="109" spans="3:23" outlineLevel="1" x14ac:dyDescent="0.45">
      <c r="C109" s="48">
        <f t="shared" si="23"/>
        <v>4</v>
      </c>
      <c r="D109" s="48">
        <v>7</v>
      </c>
      <c r="E109" s="1" t="e" cm="1">
        <f t="array" ref="E109">INDEX(#REF!,MATCH(Analysis_3_Adap_paper!$C109,#REF!)+Analysis_3_Adap_paper!$D109-COUNT($C$103:$C$111),MATCH(Analysis_3_Adap_paper!E$102,#REF!,0))</f>
        <v>#REF!</v>
      </c>
      <c r="F109" s="1" t="e" cm="1">
        <f t="array" ref="F109">INDEX(#REF!,MATCH(Analysis_3_Adap_paper!$C109,#REF!)+Analysis_3_Adap_paper!$D109-COUNT($C$103:$C$111),MATCH(Analysis_3_Adap_paper!F$102,#REF!,0))</f>
        <v>#REF!</v>
      </c>
      <c r="G109" s="1" t="e" cm="1">
        <f t="array" ref="G109">INDEX(#REF!,MATCH(Analysis_3_Adap_paper!$C109,#REF!)+Analysis_3_Adap_paper!$D109-COUNT($C$103:$C$111),MATCH(Analysis_3_Adap_paper!G$102,#REF!,0))</f>
        <v>#REF!</v>
      </c>
      <c r="H109" s="1" t="e" cm="1">
        <f t="array" ref="H109">INDEX(#REF!,MATCH(Analysis_3_Adap_paper!$C109,#REF!)+Analysis_3_Adap_paper!$D109-COUNT($C$103:$C$111),MATCH(Analysis_3_Adap_paper!H$102,#REF!,0))</f>
        <v>#REF!</v>
      </c>
      <c r="I109" s="1" t="e" cm="1">
        <f t="array" ref="I109">INDEX(#REF!,MATCH(Analysis_3_Adap_paper!$C109,#REF!)+Analysis_3_Adap_paper!$D109-COUNT($C$103:$C$111),MATCH(Analysis_3_Adap_paper!I$102,#REF!,0))</f>
        <v>#REF!</v>
      </c>
      <c r="J109" s="1" t="e" cm="1">
        <f t="array" ref="J109">INDEX(#REF!,MATCH(Analysis_3_Adap_paper!$C109,#REF!)+Analysis_3_Adap_paper!$D109-COUNT($C$103:$C$111),MATCH(Analysis_3_Adap_paper!J$102,#REF!,0))</f>
        <v>#REF!</v>
      </c>
      <c r="K109" s="1" t="e" cm="1">
        <f t="array" ref="K109">INDEX(#REF!,MATCH(Analysis_3_Adap_paper!$C109,#REF!)+Analysis_3_Adap_paper!$D109-COUNT($C$103:$C$111),MATCH(Analysis_3_Adap_paper!K$102,#REF!,0))</f>
        <v>#REF!</v>
      </c>
      <c r="L109" s="1" t="e" cm="1">
        <f t="array" ref="L109">INDEX(#REF!,MATCH(Analysis_3_Adap_paper!$C109,#REF!)+Analysis_3_Adap_paper!$D109-COUNT($C$103:$C$111),MATCH(Analysis_3_Adap_paper!L$102,#REF!,0))</f>
        <v>#REF!</v>
      </c>
      <c r="M109" s="1" t="e" cm="1">
        <f t="array" ref="M109">INDEX(#REF!,MATCH(Analysis_3_Adap_paper!$C109,#REF!)+Analysis_3_Adap_paper!$D109-COUNT($C$103:$C$111),MATCH(Analysis_3_Adap_paper!M$102,#REF!,0))</f>
        <v>#REF!</v>
      </c>
      <c r="N109" s="1" t="e" cm="1">
        <f t="array" ref="N109">INDEX(#REF!,MATCH(Analysis_3_Adap_paper!$C109,#REF!)+Analysis_3_Adap_paper!$D109-COUNT($C$103:$C$111),MATCH(Analysis_3_Adap_paper!N$102,#REF!,0))</f>
        <v>#REF!</v>
      </c>
      <c r="Q109" s="57" t="e">
        <f t="shared" si="24"/>
        <v>#REF!</v>
      </c>
      <c r="R109" s="57" t="e">
        <f t="shared" si="22"/>
        <v>#REF!</v>
      </c>
      <c r="S109" s="57" t="e">
        <f t="shared" si="22"/>
        <v>#REF!</v>
      </c>
      <c r="T109" s="57" t="e">
        <f t="shared" si="22"/>
        <v>#REF!</v>
      </c>
      <c r="U109" s="57" t="e">
        <f t="shared" si="22"/>
        <v>#REF!</v>
      </c>
      <c r="V109" s="57" t="e">
        <f t="shared" si="22"/>
        <v>#REF!</v>
      </c>
    </row>
    <row r="110" spans="3:23" outlineLevel="1" x14ac:dyDescent="0.45">
      <c r="C110" s="48">
        <f t="shared" si="23"/>
        <v>4</v>
      </c>
      <c r="D110" s="48">
        <v>8</v>
      </c>
      <c r="E110" s="1" t="e" cm="1">
        <f t="array" ref="E110">INDEX(#REF!,MATCH(Analysis_3_Adap_paper!$C110,#REF!)+Analysis_3_Adap_paper!$D110-COUNT($C$103:$C$111),MATCH(Analysis_3_Adap_paper!E$102,#REF!,0))</f>
        <v>#REF!</v>
      </c>
      <c r="F110" s="1" t="e" cm="1">
        <f t="array" ref="F110">INDEX(#REF!,MATCH(Analysis_3_Adap_paper!$C110,#REF!)+Analysis_3_Adap_paper!$D110-COUNT($C$103:$C$111),MATCH(Analysis_3_Adap_paper!F$102,#REF!,0))</f>
        <v>#REF!</v>
      </c>
      <c r="G110" s="1" t="e" cm="1">
        <f t="array" ref="G110">INDEX(#REF!,MATCH(Analysis_3_Adap_paper!$C110,#REF!)+Analysis_3_Adap_paper!$D110-COUNT($C$103:$C$111),MATCH(Analysis_3_Adap_paper!G$102,#REF!,0))</f>
        <v>#REF!</v>
      </c>
      <c r="H110" s="1" t="e" cm="1">
        <f t="array" ref="H110">INDEX(#REF!,MATCH(Analysis_3_Adap_paper!$C110,#REF!)+Analysis_3_Adap_paper!$D110-COUNT($C$103:$C$111),MATCH(Analysis_3_Adap_paper!H$102,#REF!,0))</f>
        <v>#REF!</v>
      </c>
      <c r="I110" s="1" t="e" cm="1">
        <f t="array" ref="I110">INDEX(#REF!,MATCH(Analysis_3_Adap_paper!$C110,#REF!)+Analysis_3_Adap_paper!$D110-COUNT($C$103:$C$111),MATCH(Analysis_3_Adap_paper!I$102,#REF!,0))</f>
        <v>#REF!</v>
      </c>
      <c r="J110" s="1" t="e" cm="1">
        <f t="array" ref="J110">INDEX(#REF!,MATCH(Analysis_3_Adap_paper!$C110,#REF!)+Analysis_3_Adap_paper!$D110-COUNT($C$103:$C$111),MATCH(Analysis_3_Adap_paper!J$102,#REF!,0))</f>
        <v>#REF!</v>
      </c>
      <c r="K110" s="1" t="e" cm="1">
        <f t="array" ref="K110">INDEX(#REF!,MATCH(Analysis_3_Adap_paper!$C110,#REF!)+Analysis_3_Adap_paper!$D110-COUNT($C$103:$C$111),MATCH(Analysis_3_Adap_paper!K$102,#REF!,0))</f>
        <v>#REF!</v>
      </c>
      <c r="L110" s="1" t="e" cm="1">
        <f t="array" ref="L110">INDEX(#REF!,MATCH(Analysis_3_Adap_paper!$C110,#REF!)+Analysis_3_Adap_paper!$D110-COUNT($C$103:$C$111),MATCH(Analysis_3_Adap_paper!L$102,#REF!,0))</f>
        <v>#REF!</v>
      </c>
      <c r="M110" s="1" t="e" cm="1">
        <f t="array" ref="M110">INDEX(#REF!,MATCH(Analysis_3_Adap_paper!$C110,#REF!)+Analysis_3_Adap_paper!$D110-COUNT($C$103:$C$111),MATCH(Analysis_3_Adap_paper!M$102,#REF!,0))</f>
        <v>#REF!</v>
      </c>
      <c r="N110" s="1" t="e" cm="1">
        <f t="array" ref="N110">INDEX(#REF!,MATCH(Analysis_3_Adap_paper!$C110,#REF!)+Analysis_3_Adap_paper!$D110-COUNT($C$103:$C$111),MATCH(Analysis_3_Adap_paper!N$102,#REF!,0))</f>
        <v>#REF!</v>
      </c>
      <c r="Q110" s="57" t="e">
        <f t="shared" si="24"/>
        <v>#REF!</v>
      </c>
      <c r="R110" s="57" t="e">
        <f t="shared" si="22"/>
        <v>#REF!</v>
      </c>
      <c r="S110" s="57" t="e">
        <f t="shared" si="22"/>
        <v>#REF!</v>
      </c>
      <c r="T110" s="57" t="e">
        <f t="shared" si="22"/>
        <v>#REF!</v>
      </c>
      <c r="U110" s="57" t="e">
        <f t="shared" si="22"/>
        <v>#REF!</v>
      </c>
      <c r="V110" s="57" t="e">
        <f t="shared" si="22"/>
        <v>#REF!</v>
      </c>
    </row>
    <row r="111" spans="3:23" outlineLevel="1" x14ac:dyDescent="0.45">
      <c r="C111" s="48">
        <f t="shared" si="23"/>
        <v>4</v>
      </c>
      <c r="D111" s="48">
        <v>9</v>
      </c>
      <c r="E111" s="1" t="e" cm="1">
        <f t="array" ref="E111">INDEX(#REF!,MATCH(Analysis_3_Adap_paper!$C111,#REF!)+Analysis_3_Adap_paper!$D111-COUNT($C$103:$C$111),MATCH(Analysis_3_Adap_paper!E$102,#REF!,0))</f>
        <v>#REF!</v>
      </c>
      <c r="F111" s="1" t="e" cm="1">
        <f t="array" ref="F111">INDEX(#REF!,MATCH(Analysis_3_Adap_paper!$C111,#REF!)+Analysis_3_Adap_paper!$D111-COUNT($C$103:$C$111),MATCH(Analysis_3_Adap_paper!F$102,#REF!,0))</f>
        <v>#REF!</v>
      </c>
      <c r="G111" s="1" t="e" cm="1">
        <f t="array" ref="G111">INDEX(#REF!,MATCH(Analysis_3_Adap_paper!$C111,#REF!)+Analysis_3_Adap_paper!$D111-COUNT($C$103:$C$111),MATCH(Analysis_3_Adap_paper!G$102,#REF!,0))</f>
        <v>#REF!</v>
      </c>
      <c r="H111" s="1" t="e" cm="1">
        <f t="array" ref="H111">INDEX(#REF!,MATCH(Analysis_3_Adap_paper!$C111,#REF!)+Analysis_3_Adap_paper!$D111-COUNT($C$103:$C$111),MATCH(Analysis_3_Adap_paper!H$102,#REF!,0))</f>
        <v>#REF!</v>
      </c>
      <c r="I111" s="1" t="e" cm="1">
        <f t="array" ref="I111">INDEX(#REF!,MATCH(Analysis_3_Adap_paper!$C111,#REF!)+Analysis_3_Adap_paper!$D111-COUNT($C$103:$C$111),MATCH(Analysis_3_Adap_paper!I$102,#REF!,0))</f>
        <v>#REF!</v>
      </c>
      <c r="J111" s="1" t="e" cm="1">
        <f t="array" ref="J111">INDEX(#REF!,MATCH(Analysis_3_Adap_paper!$C111,#REF!)+Analysis_3_Adap_paper!$D111-COUNT($C$103:$C$111),MATCH(Analysis_3_Adap_paper!J$102,#REF!,0))</f>
        <v>#REF!</v>
      </c>
      <c r="K111" s="1" t="e" cm="1">
        <f t="array" ref="K111">INDEX(#REF!,MATCH(Analysis_3_Adap_paper!$C111,#REF!)+Analysis_3_Adap_paper!$D111-COUNT($C$103:$C$111),MATCH(Analysis_3_Adap_paper!K$102,#REF!,0))</f>
        <v>#REF!</v>
      </c>
      <c r="L111" s="1" t="e" cm="1">
        <f t="array" ref="L111">INDEX(#REF!,MATCH(Analysis_3_Adap_paper!$C111,#REF!)+Analysis_3_Adap_paper!$D111-COUNT($C$103:$C$111),MATCH(Analysis_3_Adap_paper!L$102,#REF!,0))</f>
        <v>#REF!</v>
      </c>
      <c r="M111" s="1" t="e" cm="1">
        <f t="array" ref="M111">INDEX(#REF!,MATCH(Analysis_3_Adap_paper!$C111,#REF!)+Analysis_3_Adap_paper!$D111-COUNT($C$103:$C$111),MATCH(Analysis_3_Adap_paper!M$102,#REF!,0))</f>
        <v>#REF!</v>
      </c>
      <c r="N111" s="1" t="e" cm="1">
        <f t="array" ref="N111">INDEX(#REF!,MATCH(Analysis_3_Adap_paper!$C111,#REF!)+Analysis_3_Adap_paper!$D111-COUNT($C$103:$C$111),MATCH(Analysis_3_Adap_paper!N$102,#REF!,0))</f>
        <v>#REF!</v>
      </c>
      <c r="Q111" s="57" t="e">
        <f t="shared" si="24"/>
        <v>#REF!</v>
      </c>
      <c r="R111" s="57" t="e">
        <f t="shared" si="22"/>
        <v>#REF!</v>
      </c>
      <c r="S111" s="57" t="e">
        <f t="shared" si="22"/>
        <v>#REF!</v>
      </c>
      <c r="T111" s="57" t="e">
        <f t="shared" si="22"/>
        <v>#REF!</v>
      </c>
      <c r="U111" s="57" t="e">
        <f t="shared" si="22"/>
        <v>#REF!</v>
      </c>
      <c r="V111" s="57" t="e">
        <f t="shared" si="22"/>
        <v>#REF!</v>
      </c>
    </row>
    <row r="112" spans="3:23" ht="5.45" customHeight="1" x14ac:dyDescent="0.45"/>
    <row r="113" spans="3:23" x14ac:dyDescent="0.45">
      <c r="C113" s="90" t="s">
        <v>76</v>
      </c>
      <c r="D113" s="91"/>
      <c r="E113" s="91"/>
      <c r="F113" s="91"/>
      <c r="G113" s="91"/>
      <c r="H113" s="91"/>
      <c r="I113" s="91"/>
      <c r="J113" s="92"/>
      <c r="K113" s="97" t="s">
        <v>103</v>
      </c>
      <c r="L113" s="98"/>
      <c r="M113" s="98"/>
      <c r="N113" s="98"/>
      <c r="O113" s="99"/>
      <c r="Q113" s="73" t="s">
        <v>103</v>
      </c>
      <c r="R113" s="74"/>
      <c r="S113" s="74"/>
      <c r="T113" s="74"/>
      <c r="U113" s="74"/>
      <c r="V113" s="74"/>
      <c r="W113" s="75"/>
    </row>
    <row r="114" spans="3:23" x14ac:dyDescent="0.45">
      <c r="C114" s="50" t="s">
        <v>11</v>
      </c>
      <c r="D114" s="50" t="s">
        <v>14</v>
      </c>
      <c r="E114" s="54" t="s">
        <v>18</v>
      </c>
      <c r="F114" s="54" t="s">
        <v>22</v>
      </c>
      <c r="G114" s="54" t="s">
        <v>102</v>
      </c>
      <c r="H114" s="54" t="s">
        <v>99</v>
      </c>
      <c r="I114" s="54" t="s">
        <v>89</v>
      </c>
      <c r="J114" s="54" t="s">
        <v>102</v>
      </c>
      <c r="K114" t="str">
        <f t="shared" ref="K114:P114" si="25">E114</f>
        <v>Mu_RBF_AD</v>
      </c>
      <c r="L114" t="str">
        <f t="shared" si="25"/>
        <v>Mu_LRBF_AD</v>
      </c>
      <c r="M114" t="str">
        <f t="shared" si="25"/>
        <v>Mu_1E-6_CPLRBF_AD</v>
      </c>
      <c r="N114" t="str">
        <f t="shared" si="25"/>
        <v>Mu_1E-13_CPLRBF_AD</v>
      </c>
      <c r="O114" t="str">
        <f t="shared" si="25"/>
        <v>Mu_1E-8_CPLRBF_AD</v>
      </c>
      <c r="P114" t="str">
        <f t="shared" si="25"/>
        <v>Mu_1E-6_CPLRBF_AD</v>
      </c>
    </row>
    <row r="115" spans="3:23" x14ac:dyDescent="0.45">
      <c r="C115" s="53">
        <v>2</v>
      </c>
      <c r="D115" s="48">
        <v>1</v>
      </c>
      <c r="E115" s="1" t="e" cm="1">
        <f t="array" ref="E115">INDEX(#REF!,MATCH(Analysis_3_Adap_paper!$C115,#REF!)+Analysis_3_Adap_paper!$D115-COUNT($C$115:$C$123),MATCH(Analysis_3_Adap_paper!E$114,#REF!,0))</f>
        <v>#REF!</v>
      </c>
      <c r="F115" s="1" t="e" cm="1">
        <f t="array" ref="F115">INDEX(#REF!,MATCH(Analysis_3_Adap_paper!$C115,#REF!)+Analysis_3_Adap_paper!$D115-COUNT($C$115:$C$123),MATCH(Analysis_3_Adap_paper!F$114,#REF!,0))</f>
        <v>#REF!</v>
      </c>
      <c r="G115" s="1" t="e" cm="1">
        <f t="array" ref="G115">INDEX(#REF!,MATCH(Analysis_3_Adap_paper!$C115,#REF!)+Analysis_3_Adap_paper!$D115-COUNT($C$115:$C$123),MATCH(Analysis_3_Adap_paper!G$114,#REF!,0))</f>
        <v>#REF!</v>
      </c>
      <c r="H115" s="1" t="e" cm="1">
        <f t="array" ref="H115">INDEX(#REF!,MATCH(Analysis_3_Adap_paper!$C115,#REF!)+Analysis_3_Adap_paper!$D115-COUNT($C$115:$C$123),MATCH(Analysis_3_Adap_paper!H$114,#REF!,0))</f>
        <v>#REF!</v>
      </c>
      <c r="I115" s="1" t="e" cm="1">
        <f t="array" ref="I115">INDEX(#REF!,MATCH(Analysis_3_Adap_paper!$C115,#REF!)+Analysis_3_Adap_paper!$D115-COUNT($C$115:$C$123),MATCH(Analysis_3_Adap_paper!I$114,#REF!,0))</f>
        <v>#REF!</v>
      </c>
      <c r="J115" s="1" t="e" cm="1">
        <f t="array" ref="J115">INDEX(#REF!,MATCH(Analysis_3_Adap_paper!$C115,#REF!)+Analysis_3_Adap_paper!$D115-COUNT($C$115:$C$123),MATCH(Analysis_3_Adap_paper!J$114,#REF!,0))</f>
        <v>#REF!</v>
      </c>
      <c r="K115" s="56" t="s">
        <v>93</v>
      </c>
      <c r="L115" s="56" t="s">
        <v>93</v>
      </c>
      <c r="M115" s="56" t="s">
        <v>93</v>
      </c>
      <c r="N115" s="56" t="s">
        <v>93</v>
      </c>
      <c r="O115" s="56" t="s">
        <v>93</v>
      </c>
      <c r="P115" s="56" t="s">
        <v>93</v>
      </c>
    </row>
    <row r="116" spans="3:23" x14ac:dyDescent="0.45">
      <c r="C116" s="48">
        <f>C115</f>
        <v>2</v>
      </c>
      <c r="D116" s="48">
        <v>2</v>
      </c>
      <c r="E116" s="1" t="e" cm="1">
        <f t="array" ref="E116">INDEX(#REF!,MATCH(Analysis_3_Adap_paper!$C116,#REF!)+Analysis_3_Adap_paper!$D116-COUNT($C$115:$C$123),MATCH(Analysis_3_Adap_paper!E$114,#REF!,0))</f>
        <v>#REF!</v>
      </c>
      <c r="F116" s="1" t="e" cm="1">
        <f t="array" ref="F116">INDEX(#REF!,MATCH(Analysis_3_Adap_paper!$C116,#REF!)+Analysis_3_Adap_paper!$D116-COUNT($C$115:$C$123),MATCH(Analysis_3_Adap_paper!F$114,#REF!,0))</f>
        <v>#REF!</v>
      </c>
      <c r="G116" s="1" t="e" cm="1">
        <f t="array" ref="G116">INDEX(#REF!,MATCH(Analysis_3_Adap_paper!$C116,#REF!)+Analysis_3_Adap_paper!$D116-COUNT($C$115:$C$123),MATCH(Analysis_3_Adap_paper!G$114,#REF!,0))</f>
        <v>#REF!</v>
      </c>
      <c r="H116" s="1" t="e" cm="1">
        <f t="array" ref="H116">INDEX(#REF!,MATCH(Analysis_3_Adap_paper!$C116,#REF!)+Analysis_3_Adap_paper!$D116-COUNT($C$115:$C$123),MATCH(Analysis_3_Adap_paper!H$114,#REF!,0))</f>
        <v>#REF!</v>
      </c>
      <c r="I116" s="1" t="e" cm="1">
        <f t="array" ref="I116">INDEX(#REF!,MATCH(Analysis_3_Adap_paper!$C116,#REF!)+Analysis_3_Adap_paper!$D116-COUNT($C$115:$C$123),MATCH(Analysis_3_Adap_paper!I$114,#REF!,0))</f>
        <v>#REF!</v>
      </c>
      <c r="J116" s="1" t="e" cm="1">
        <f t="array" ref="J116">INDEX(#REF!,MATCH(Analysis_3_Adap_paper!$C116,#REF!)+Analysis_3_Adap_paper!$D116-COUNT($C$115:$C$123),MATCH(Analysis_3_Adap_paper!J$114,#REF!,0))</f>
        <v>#REF!</v>
      </c>
      <c r="K116" s="57" t="e">
        <f t="shared" ref="K116:P123" si="26">LOG(E115/E116)/LOG(2)</f>
        <v>#REF!</v>
      </c>
      <c r="L116" s="57" t="e">
        <f t="shared" si="26"/>
        <v>#REF!</v>
      </c>
      <c r="M116" s="57" t="e">
        <f t="shared" si="26"/>
        <v>#REF!</v>
      </c>
      <c r="N116" s="57" t="e">
        <f t="shared" si="26"/>
        <v>#REF!</v>
      </c>
      <c r="O116" s="57" t="e">
        <f t="shared" si="26"/>
        <v>#REF!</v>
      </c>
      <c r="P116" s="57" t="e">
        <f t="shared" si="26"/>
        <v>#REF!</v>
      </c>
    </row>
    <row r="117" spans="3:23" x14ac:dyDescent="0.45">
      <c r="C117" s="48">
        <f t="shared" ref="C117:C123" si="27">C116</f>
        <v>2</v>
      </c>
      <c r="D117" s="48">
        <v>3</v>
      </c>
      <c r="E117" s="1" t="e" cm="1">
        <f t="array" ref="E117">INDEX(#REF!,MATCH(Analysis_3_Adap_paper!$C117,#REF!)+Analysis_3_Adap_paper!$D117-COUNT($C$115:$C$123),MATCH(Analysis_3_Adap_paper!E$114,#REF!,0))</f>
        <v>#REF!</v>
      </c>
      <c r="F117" s="1" t="e" cm="1">
        <f t="array" ref="F117">INDEX(#REF!,MATCH(Analysis_3_Adap_paper!$C117,#REF!)+Analysis_3_Adap_paper!$D117-COUNT($C$115:$C$123),MATCH(Analysis_3_Adap_paper!F$114,#REF!,0))</f>
        <v>#REF!</v>
      </c>
      <c r="G117" s="1" t="e" cm="1">
        <f t="array" ref="G117">INDEX(#REF!,MATCH(Analysis_3_Adap_paper!$C117,#REF!)+Analysis_3_Adap_paper!$D117-COUNT($C$115:$C$123),MATCH(Analysis_3_Adap_paper!G$114,#REF!,0))</f>
        <v>#REF!</v>
      </c>
      <c r="H117" s="1" t="e" cm="1">
        <f t="array" ref="H117">INDEX(#REF!,MATCH(Analysis_3_Adap_paper!$C117,#REF!)+Analysis_3_Adap_paper!$D117-COUNT($C$115:$C$123),MATCH(Analysis_3_Adap_paper!H$114,#REF!,0))</f>
        <v>#REF!</v>
      </c>
      <c r="I117" s="1" t="e" cm="1">
        <f t="array" ref="I117">INDEX(#REF!,MATCH(Analysis_3_Adap_paper!$C117,#REF!)+Analysis_3_Adap_paper!$D117-COUNT($C$115:$C$123),MATCH(Analysis_3_Adap_paper!I$114,#REF!,0))</f>
        <v>#REF!</v>
      </c>
      <c r="J117" s="1" t="e" cm="1">
        <f t="array" ref="J117">INDEX(#REF!,MATCH(Analysis_3_Adap_paper!$C117,#REF!)+Analysis_3_Adap_paper!$D117-COUNT($C$115:$C$123),MATCH(Analysis_3_Adap_paper!J$114,#REF!,0))</f>
        <v>#REF!</v>
      </c>
      <c r="K117" s="57" t="e">
        <f t="shared" si="26"/>
        <v>#REF!</v>
      </c>
      <c r="L117" s="57" t="e">
        <f t="shared" si="26"/>
        <v>#REF!</v>
      </c>
      <c r="M117" s="57" t="e">
        <f t="shared" si="26"/>
        <v>#REF!</v>
      </c>
      <c r="N117" s="57" t="e">
        <f t="shared" si="26"/>
        <v>#REF!</v>
      </c>
      <c r="O117" s="57" t="e">
        <f t="shared" si="26"/>
        <v>#REF!</v>
      </c>
      <c r="P117" s="57" t="e">
        <f t="shared" si="26"/>
        <v>#REF!</v>
      </c>
    </row>
    <row r="118" spans="3:23" x14ac:dyDescent="0.45">
      <c r="C118" s="48">
        <f t="shared" si="27"/>
        <v>2</v>
      </c>
      <c r="D118" s="48">
        <v>4</v>
      </c>
      <c r="E118" s="1" t="e" cm="1">
        <f t="array" ref="E118">INDEX(#REF!,MATCH(Analysis_3_Adap_paper!$C118,#REF!)+Analysis_3_Adap_paper!$D118-COUNT($C$115:$C$123),MATCH(Analysis_3_Adap_paper!E$114,#REF!,0))</f>
        <v>#REF!</v>
      </c>
      <c r="F118" s="1" t="e" cm="1">
        <f t="array" ref="F118">INDEX(#REF!,MATCH(Analysis_3_Adap_paper!$C118,#REF!)+Analysis_3_Adap_paper!$D118-COUNT($C$115:$C$123),MATCH(Analysis_3_Adap_paper!F$114,#REF!,0))</f>
        <v>#REF!</v>
      </c>
      <c r="G118" s="1" t="e" cm="1">
        <f t="array" ref="G118">INDEX(#REF!,MATCH(Analysis_3_Adap_paper!$C118,#REF!)+Analysis_3_Adap_paper!$D118-COUNT($C$115:$C$123),MATCH(Analysis_3_Adap_paper!G$114,#REF!,0))</f>
        <v>#REF!</v>
      </c>
      <c r="H118" s="1" t="e" cm="1">
        <f t="array" ref="H118">INDEX(#REF!,MATCH(Analysis_3_Adap_paper!$C118,#REF!)+Analysis_3_Adap_paper!$D118-COUNT($C$115:$C$123),MATCH(Analysis_3_Adap_paper!H$114,#REF!,0))</f>
        <v>#REF!</v>
      </c>
      <c r="I118" s="1" t="e" cm="1">
        <f t="array" ref="I118">INDEX(#REF!,MATCH(Analysis_3_Adap_paper!$C118,#REF!)+Analysis_3_Adap_paper!$D118-COUNT($C$115:$C$123),MATCH(Analysis_3_Adap_paper!I$114,#REF!,0))</f>
        <v>#REF!</v>
      </c>
      <c r="J118" s="1" t="e" cm="1">
        <f t="array" ref="J118">INDEX(#REF!,MATCH(Analysis_3_Adap_paper!$C118,#REF!)+Analysis_3_Adap_paper!$D118-COUNT($C$115:$C$123),MATCH(Analysis_3_Adap_paper!J$114,#REF!,0))</f>
        <v>#REF!</v>
      </c>
      <c r="K118" s="57" t="e">
        <f t="shared" si="26"/>
        <v>#REF!</v>
      </c>
      <c r="L118" s="57" t="e">
        <f t="shared" si="26"/>
        <v>#REF!</v>
      </c>
      <c r="M118" s="57" t="e">
        <f t="shared" si="26"/>
        <v>#REF!</v>
      </c>
      <c r="N118" s="57" t="e">
        <f t="shared" si="26"/>
        <v>#REF!</v>
      </c>
      <c r="O118" s="57" t="e">
        <f t="shared" si="26"/>
        <v>#REF!</v>
      </c>
      <c r="P118" s="57" t="e">
        <f t="shared" si="26"/>
        <v>#REF!</v>
      </c>
    </row>
    <row r="119" spans="3:23" x14ac:dyDescent="0.45">
      <c r="C119" s="48">
        <f t="shared" si="27"/>
        <v>2</v>
      </c>
      <c r="D119" s="48">
        <v>5</v>
      </c>
      <c r="E119" s="1" t="e" cm="1">
        <f t="array" ref="E119">INDEX(#REF!,MATCH(Analysis_3_Adap_paper!$C119,#REF!)+Analysis_3_Adap_paper!$D119-COUNT($C$115:$C$123),MATCH(Analysis_3_Adap_paper!E$114,#REF!,0))</f>
        <v>#REF!</v>
      </c>
      <c r="F119" s="1" t="e" cm="1">
        <f t="array" ref="F119">INDEX(#REF!,MATCH(Analysis_3_Adap_paper!$C119,#REF!)+Analysis_3_Adap_paper!$D119-COUNT($C$115:$C$123),MATCH(Analysis_3_Adap_paper!F$114,#REF!,0))</f>
        <v>#REF!</v>
      </c>
      <c r="G119" s="1" t="e" cm="1">
        <f t="array" ref="G119">INDEX(#REF!,MATCH(Analysis_3_Adap_paper!$C119,#REF!)+Analysis_3_Adap_paper!$D119-COUNT($C$115:$C$123),MATCH(Analysis_3_Adap_paper!G$114,#REF!,0))</f>
        <v>#REF!</v>
      </c>
      <c r="H119" s="1" t="e" cm="1">
        <f t="array" ref="H119">INDEX(#REF!,MATCH(Analysis_3_Adap_paper!$C119,#REF!)+Analysis_3_Adap_paper!$D119-COUNT($C$115:$C$123),MATCH(Analysis_3_Adap_paper!H$114,#REF!,0))</f>
        <v>#REF!</v>
      </c>
      <c r="I119" s="1" t="e" cm="1">
        <f t="array" ref="I119">INDEX(#REF!,MATCH(Analysis_3_Adap_paper!$C119,#REF!)+Analysis_3_Adap_paper!$D119-COUNT($C$115:$C$123),MATCH(Analysis_3_Adap_paper!I$114,#REF!,0))</f>
        <v>#REF!</v>
      </c>
      <c r="J119" s="1" t="e" cm="1">
        <f t="array" ref="J119">INDEX(#REF!,MATCH(Analysis_3_Adap_paper!$C119,#REF!)+Analysis_3_Adap_paper!$D119-COUNT($C$115:$C$123),MATCH(Analysis_3_Adap_paper!J$114,#REF!,0))</f>
        <v>#REF!</v>
      </c>
      <c r="K119" s="57" t="e">
        <f t="shared" si="26"/>
        <v>#REF!</v>
      </c>
      <c r="L119" s="57" t="e">
        <f t="shared" si="26"/>
        <v>#REF!</v>
      </c>
      <c r="M119" s="57" t="e">
        <f t="shared" si="26"/>
        <v>#REF!</v>
      </c>
      <c r="N119" s="57" t="e">
        <f t="shared" si="26"/>
        <v>#REF!</v>
      </c>
      <c r="O119" s="57" t="e">
        <f t="shared" si="26"/>
        <v>#REF!</v>
      </c>
      <c r="P119" s="57" t="e">
        <f t="shared" si="26"/>
        <v>#REF!</v>
      </c>
    </row>
    <row r="120" spans="3:23" x14ac:dyDescent="0.45">
      <c r="C120" s="48">
        <f t="shared" si="27"/>
        <v>2</v>
      </c>
      <c r="D120" s="48">
        <v>6</v>
      </c>
      <c r="E120" s="1" t="e" cm="1">
        <f t="array" ref="E120">INDEX(#REF!,MATCH(Analysis_3_Adap_paper!$C120,#REF!)+Analysis_3_Adap_paper!$D120-COUNT($C$115:$C$123),MATCH(Analysis_3_Adap_paper!E$114,#REF!,0))</f>
        <v>#REF!</v>
      </c>
      <c r="F120" s="1" t="e" cm="1">
        <f t="array" ref="F120">INDEX(#REF!,MATCH(Analysis_3_Adap_paper!$C120,#REF!)+Analysis_3_Adap_paper!$D120-COUNT($C$115:$C$123),MATCH(Analysis_3_Adap_paper!F$114,#REF!,0))</f>
        <v>#REF!</v>
      </c>
      <c r="G120" s="1" t="e" cm="1">
        <f t="array" ref="G120">INDEX(#REF!,MATCH(Analysis_3_Adap_paper!$C120,#REF!)+Analysis_3_Adap_paper!$D120-COUNT($C$115:$C$123),MATCH(Analysis_3_Adap_paper!G$114,#REF!,0))</f>
        <v>#REF!</v>
      </c>
      <c r="H120" s="1" t="e" cm="1">
        <f t="array" ref="H120">INDEX(#REF!,MATCH(Analysis_3_Adap_paper!$C120,#REF!)+Analysis_3_Adap_paper!$D120-COUNT($C$115:$C$123),MATCH(Analysis_3_Adap_paper!H$114,#REF!,0))</f>
        <v>#REF!</v>
      </c>
      <c r="I120" s="1" t="e" cm="1">
        <f t="array" ref="I120">INDEX(#REF!,MATCH(Analysis_3_Adap_paper!$C120,#REF!)+Analysis_3_Adap_paper!$D120-COUNT($C$115:$C$123),MATCH(Analysis_3_Adap_paper!I$114,#REF!,0))</f>
        <v>#REF!</v>
      </c>
      <c r="J120" s="1" t="e" cm="1">
        <f t="array" ref="J120">INDEX(#REF!,MATCH(Analysis_3_Adap_paper!$C120,#REF!)+Analysis_3_Adap_paper!$D120-COUNT($C$115:$C$123),MATCH(Analysis_3_Adap_paper!J$114,#REF!,0))</f>
        <v>#REF!</v>
      </c>
      <c r="K120" s="57" t="e">
        <f t="shared" si="26"/>
        <v>#REF!</v>
      </c>
      <c r="L120" s="57" t="e">
        <f t="shared" si="26"/>
        <v>#REF!</v>
      </c>
      <c r="M120" s="57" t="e">
        <f t="shared" si="26"/>
        <v>#REF!</v>
      </c>
      <c r="N120" s="57" t="e">
        <f t="shared" si="26"/>
        <v>#REF!</v>
      </c>
      <c r="O120" s="57" t="e">
        <f t="shared" si="26"/>
        <v>#REF!</v>
      </c>
      <c r="P120" s="57" t="e">
        <f t="shared" si="26"/>
        <v>#REF!</v>
      </c>
    </row>
    <row r="121" spans="3:23" x14ac:dyDescent="0.45">
      <c r="C121" s="48">
        <f t="shared" si="27"/>
        <v>2</v>
      </c>
      <c r="D121" s="48">
        <v>7</v>
      </c>
      <c r="E121" s="1" t="e" cm="1">
        <f t="array" ref="E121">INDEX(#REF!,MATCH(Analysis_3_Adap_paper!$C121,#REF!)+Analysis_3_Adap_paper!$D121-COUNT($C$115:$C$123),MATCH(Analysis_3_Adap_paper!E$114,#REF!,0))</f>
        <v>#REF!</v>
      </c>
      <c r="F121" s="1" t="e" cm="1">
        <f t="array" ref="F121">INDEX(#REF!,MATCH(Analysis_3_Adap_paper!$C121,#REF!)+Analysis_3_Adap_paper!$D121-COUNT($C$115:$C$123),MATCH(Analysis_3_Adap_paper!F$114,#REF!,0))</f>
        <v>#REF!</v>
      </c>
      <c r="G121" s="1" t="e" cm="1">
        <f t="array" ref="G121">INDEX(#REF!,MATCH(Analysis_3_Adap_paper!$C121,#REF!)+Analysis_3_Adap_paper!$D121-COUNT($C$115:$C$123),MATCH(Analysis_3_Adap_paper!G$114,#REF!,0))</f>
        <v>#REF!</v>
      </c>
      <c r="H121" s="1" t="e" cm="1">
        <f t="array" ref="H121">INDEX(#REF!,MATCH(Analysis_3_Adap_paper!$C121,#REF!)+Analysis_3_Adap_paper!$D121-COUNT($C$115:$C$123),MATCH(Analysis_3_Adap_paper!H$114,#REF!,0))</f>
        <v>#REF!</v>
      </c>
      <c r="I121" s="1" t="e" cm="1">
        <f t="array" ref="I121">INDEX(#REF!,MATCH(Analysis_3_Adap_paper!$C121,#REF!)+Analysis_3_Adap_paper!$D121-COUNT($C$115:$C$123),MATCH(Analysis_3_Adap_paper!I$114,#REF!,0))</f>
        <v>#REF!</v>
      </c>
      <c r="J121" s="1" t="e" cm="1">
        <f t="array" ref="J121">INDEX(#REF!,MATCH(Analysis_3_Adap_paper!$C121,#REF!)+Analysis_3_Adap_paper!$D121-COUNT($C$115:$C$123),MATCH(Analysis_3_Adap_paper!J$114,#REF!,0))</f>
        <v>#REF!</v>
      </c>
      <c r="K121" s="57" t="e">
        <f t="shared" si="26"/>
        <v>#REF!</v>
      </c>
      <c r="L121" s="57" t="e">
        <f t="shared" si="26"/>
        <v>#REF!</v>
      </c>
      <c r="M121" s="57" t="e">
        <f t="shared" si="26"/>
        <v>#REF!</v>
      </c>
      <c r="N121" s="57" t="e">
        <f t="shared" si="26"/>
        <v>#REF!</v>
      </c>
      <c r="O121" s="57" t="e">
        <f t="shared" si="26"/>
        <v>#REF!</v>
      </c>
      <c r="P121" s="57" t="e">
        <f t="shared" si="26"/>
        <v>#REF!</v>
      </c>
    </row>
    <row r="122" spans="3:23" x14ac:dyDescent="0.45">
      <c r="C122" s="48">
        <f t="shared" si="27"/>
        <v>2</v>
      </c>
      <c r="D122" s="48">
        <v>8</v>
      </c>
      <c r="E122" s="1" t="e" cm="1">
        <f t="array" ref="E122">INDEX(#REF!,MATCH(Analysis_3_Adap_paper!$C122,#REF!)+Analysis_3_Adap_paper!$D122-COUNT($C$115:$C$123),MATCH(Analysis_3_Adap_paper!E$114,#REF!,0))</f>
        <v>#REF!</v>
      </c>
      <c r="F122" s="1" t="e" cm="1">
        <f t="array" ref="F122">INDEX(#REF!,MATCH(Analysis_3_Adap_paper!$C122,#REF!)+Analysis_3_Adap_paper!$D122-COUNT($C$115:$C$123),MATCH(Analysis_3_Adap_paper!F$114,#REF!,0))</f>
        <v>#REF!</v>
      </c>
      <c r="G122" s="1" t="e" cm="1">
        <f t="array" ref="G122">INDEX(#REF!,MATCH(Analysis_3_Adap_paper!$C122,#REF!)+Analysis_3_Adap_paper!$D122-COUNT($C$115:$C$123),MATCH(Analysis_3_Adap_paper!G$114,#REF!,0))</f>
        <v>#REF!</v>
      </c>
      <c r="H122" s="1" t="e" cm="1">
        <f t="array" ref="H122">INDEX(#REF!,MATCH(Analysis_3_Adap_paper!$C122,#REF!)+Analysis_3_Adap_paper!$D122-COUNT($C$115:$C$123),MATCH(Analysis_3_Adap_paper!H$114,#REF!,0))</f>
        <v>#REF!</v>
      </c>
      <c r="I122" s="1" t="e" cm="1">
        <f t="array" ref="I122">INDEX(#REF!,MATCH(Analysis_3_Adap_paper!$C122,#REF!)+Analysis_3_Adap_paper!$D122-COUNT($C$115:$C$123),MATCH(Analysis_3_Adap_paper!I$114,#REF!,0))</f>
        <v>#REF!</v>
      </c>
      <c r="J122" s="1" t="e" cm="1">
        <f t="array" ref="J122">INDEX(#REF!,MATCH(Analysis_3_Adap_paper!$C122,#REF!)+Analysis_3_Adap_paper!$D122-COUNT($C$115:$C$123),MATCH(Analysis_3_Adap_paper!J$114,#REF!,0))</f>
        <v>#REF!</v>
      </c>
      <c r="K122" s="57" t="e">
        <f t="shared" si="26"/>
        <v>#REF!</v>
      </c>
      <c r="L122" s="57" t="e">
        <f t="shared" si="26"/>
        <v>#REF!</v>
      </c>
      <c r="M122" s="57" t="e">
        <f t="shared" si="26"/>
        <v>#REF!</v>
      </c>
      <c r="N122" s="57" t="e">
        <f t="shared" si="26"/>
        <v>#REF!</v>
      </c>
      <c r="O122" s="57" t="e">
        <f t="shared" si="26"/>
        <v>#REF!</v>
      </c>
      <c r="P122" s="57" t="e">
        <f t="shared" si="26"/>
        <v>#REF!</v>
      </c>
    </row>
    <row r="123" spans="3:23" x14ac:dyDescent="0.45">
      <c r="C123" s="48">
        <f t="shared" si="27"/>
        <v>2</v>
      </c>
      <c r="D123" s="48">
        <v>9</v>
      </c>
      <c r="E123" s="1" t="e" cm="1">
        <f t="array" ref="E123">INDEX(#REF!,MATCH(Analysis_3_Adap_paper!$C123,#REF!)+Analysis_3_Adap_paper!$D123-COUNT($C$115:$C$123),MATCH(Analysis_3_Adap_paper!E$114,#REF!,0))</f>
        <v>#REF!</v>
      </c>
      <c r="F123" s="1" t="e" cm="1">
        <f t="array" ref="F123">INDEX(#REF!,MATCH(Analysis_3_Adap_paper!$C123,#REF!)+Analysis_3_Adap_paper!$D123-COUNT($C$115:$C$123),MATCH(Analysis_3_Adap_paper!F$114,#REF!,0))</f>
        <v>#REF!</v>
      </c>
      <c r="G123" s="1" t="e" cm="1">
        <f t="array" ref="G123">INDEX(#REF!,MATCH(Analysis_3_Adap_paper!$C123,#REF!)+Analysis_3_Adap_paper!$D123-COUNT($C$115:$C$123),MATCH(Analysis_3_Adap_paper!G$114,#REF!,0))</f>
        <v>#REF!</v>
      </c>
      <c r="H123" s="1" t="e" cm="1">
        <f t="array" ref="H123">INDEX(#REF!,MATCH(Analysis_3_Adap_paper!$C123,#REF!)+Analysis_3_Adap_paper!$D123-COUNT($C$115:$C$123),MATCH(Analysis_3_Adap_paper!H$114,#REF!,0))</f>
        <v>#REF!</v>
      </c>
      <c r="I123" s="1" t="e" cm="1">
        <f t="array" ref="I123">INDEX(#REF!,MATCH(Analysis_3_Adap_paper!$C123,#REF!)+Analysis_3_Adap_paper!$D123-COUNT($C$115:$C$123),MATCH(Analysis_3_Adap_paper!I$114,#REF!,0))</f>
        <v>#REF!</v>
      </c>
      <c r="J123" s="1" t="e" cm="1">
        <f t="array" ref="J123">INDEX(#REF!,MATCH(Analysis_3_Adap_paper!$C123,#REF!)+Analysis_3_Adap_paper!$D123-COUNT($C$115:$C$123),MATCH(Analysis_3_Adap_paper!J$114,#REF!,0))</f>
        <v>#REF!</v>
      </c>
      <c r="K123" s="57" t="e">
        <f t="shared" si="26"/>
        <v>#REF!</v>
      </c>
      <c r="L123" s="57" t="e">
        <f t="shared" si="26"/>
        <v>#REF!</v>
      </c>
      <c r="M123" s="57" t="e">
        <f t="shared" si="26"/>
        <v>#REF!</v>
      </c>
      <c r="N123" s="57" t="e">
        <f t="shared" si="26"/>
        <v>#REF!</v>
      </c>
      <c r="O123" s="57" t="e">
        <f t="shared" si="26"/>
        <v>#REF!</v>
      </c>
      <c r="P123" s="57" t="e">
        <f t="shared" si="26"/>
        <v>#REF!</v>
      </c>
    </row>
    <row r="125" spans="3:23" x14ac:dyDescent="0.45">
      <c r="D125" s="76" t="s">
        <v>76</v>
      </c>
      <c r="E125" s="87" t="s">
        <v>143</v>
      </c>
      <c r="F125" s="87"/>
      <c r="G125" s="87" t="s">
        <v>144</v>
      </c>
      <c r="H125" s="87"/>
      <c r="I125" s="87" t="s">
        <v>145</v>
      </c>
      <c r="J125" s="87"/>
      <c r="K125" s="87" t="s">
        <v>146</v>
      </c>
      <c r="L125" s="87"/>
      <c r="N125" s="81"/>
      <c r="Q125" s="73" t="s">
        <v>103</v>
      </c>
      <c r="R125" s="74"/>
      <c r="S125" s="74"/>
      <c r="T125" s="74"/>
      <c r="U125" s="74"/>
      <c r="V125" s="74"/>
      <c r="W125" s="75"/>
    </row>
    <row r="126" spans="3:23" x14ac:dyDescent="0.45">
      <c r="D126" s="50" t="s">
        <v>14</v>
      </c>
      <c r="E126" s="54" t="s">
        <v>147</v>
      </c>
      <c r="F126" s="54" t="s">
        <v>103</v>
      </c>
      <c r="G126" s="54" t="s">
        <v>147</v>
      </c>
      <c r="H126" s="54" t="s">
        <v>103</v>
      </c>
      <c r="I126" s="54" t="s">
        <v>147</v>
      </c>
      <c r="J126" s="54" t="s">
        <v>103</v>
      </c>
      <c r="K126" s="54" t="s">
        <v>147</v>
      </c>
      <c r="L126" s="54" t="s">
        <v>103</v>
      </c>
      <c r="N126" s="81"/>
    </row>
    <row r="127" spans="3:23" x14ac:dyDescent="0.45">
      <c r="D127" s="48">
        <v>1</v>
      </c>
      <c r="E127" s="1">
        <v>6.6673762030135295E-2</v>
      </c>
      <c r="F127" s="56" t="s">
        <v>93</v>
      </c>
      <c r="G127" s="1">
        <v>2.12337719508819E-2</v>
      </c>
      <c r="H127" s="56" t="s">
        <v>93</v>
      </c>
      <c r="I127" s="1">
        <v>4.0279143539813699E-3</v>
      </c>
      <c r="J127" s="56" t="s">
        <v>93</v>
      </c>
      <c r="K127" s="1">
        <v>4.42904670383715E-4</v>
      </c>
      <c r="L127" s="56" t="s">
        <v>93</v>
      </c>
      <c r="N127" s="81"/>
    </row>
    <row r="128" spans="3:23" x14ac:dyDescent="0.45">
      <c r="D128" s="48">
        <v>2</v>
      </c>
      <c r="E128" s="1">
        <v>2.8278745277815001E-2</v>
      </c>
      <c r="F128" s="57">
        <f t="shared" ref="F128:F135" si="28">LOG(E127/E128)/LOG(2)</f>
        <v>1.2374010231997106</v>
      </c>
      <c r="G128" s="1">
        <v>5.4518249580189403E-3</v>
      </c>
      <c r="H128" s="57">
        <f t="shared" ref="H128:H135" si="29">LOG(G127/G128)/LOG(2)</f>
        <v>1.9615495259166875</v>
      </c>
      <c r="I128" s="1">
        <v>4.26484085311873E-4</v>
      </c>
      <c r="J128" s="57">
        <f t="shared" ref="J128:J135" si="30">LOG(I127/I128)/LOG(2)</f>
        <v>3.2394691954503458</v>
      </c>
      <c r="K128" s="1">
        <v>7.2817401227109899E-6</v>
      </c>
      <c r="L128" s="57">
        <f t="shared" ref="L128:L135" si="31">LOG(K127/K128)/LOG(2)</f>
        <v>5.9265691466440815</v>
      </c>
      <c r="N128" s="81"/>
    </row>
    <row r="129" spans="4:23" x14ac:dyDescent="0.45">
      <c r="D129" s="48">
        <v>3</v>
      </c>
      <c r="E129" s="1">
        <v>1.1102506636756399E-2</v>
      </c>
      <c r="F129" s="57">
        <f t="shared" si="28"/>
        <v>1.3488326757748679</v>
      </c>
      <c r="G129" s="1">
        <v>1.38356573838067E-3</v>
      </c>
      <c r="H129" s="57">
        <f t="shared" si="29"/>
        <v>1.9783480488029999</v>
      </c>
      <c r="I129" s="1">
        <v>2.7753343123437801E-5</v>
      </c>
      <c r="J129" s="57">
        <f t="shared" si="30"/>
        <v>3.9417584351265642</v>
      </c>
      <c r="K129" s="1">
        <v>5.2235512193465901E-8</v>
      </c>
      <c r="L129" s="57">
        <f t="shared" si="31"/>
        <v>7.1231084900069028</v>
      </c>
      <c r="N129" s="81"/>
    </row>
    <row r="130" spans="4:23" x14ac:dyDescent="0.45">
      <c r="D130" s="48">
        <v>4</v>
      </c>
      <c r="E130" s="1">
        <v>4.2925820039038699E-3</v>
      </c>
      <c r="F130" s="57">
        <f t="shared" si="28"/>
        <v>1.3709678333891029</v>
      </c>
      <c r="G130" s="1">
        <v>3.4964258738468001E-4</v>
      </c>
      <c r="H130" s="57">
        <f t="shared" si="29"/>
        <v>1.9844383687155254</v>
      </c>
      <c r="I130" s="1">
        <v>1.32661644930421E-6</v>
      </c>
      <c r="J130" s="57">
        <f t="shared" si="30"/>
        <v>4.3868383418481054</v>
      </c>
      <c r="K130" s="1">
        <v>6.8422545407287296E-10</v>
      </c>
      <c r="L130" s="57">
        <f t="shared" si="31"/>
        <v>6.2544153678181287</v>
      </c>
      <c r="N130" s="81"/>
    </row>
    <row r="131" spans="4:23" x14ac:dyDescent="0.45">
      <c r="D131" s="48">
        <v>5</v>
      </c>
      <c r="E131" s="1">
        <v>1.6503364658846901E-3</v>
      </c>
      <c r="F131" s="57">
        <f t="shared" si="28"/>
        <v>1.3790855082021063</v>
      </c>
      <c r="G131" s="1">
        <v>8.7984183998968097E-5</v>
      </c>
      <c r="H131" s="57">
        <f t="shared" si="29"/>
        <v>1.9905648056862306</v>
      </c>
      <c r="I131" s="1">
        <v>6.2891217067484501E-8</v>
      </c>
      <c r="J131" s="57">
        <f t="shared" si="30"/>
        <v>4.3987489546710918</v>
      </c>
      <c r="K131" s="1">
        <v>4.4121539755081998E-10</v>
      </c>
      <c r="L131" s="57">
        <f t="shared" si="31"/>
        <v>0.63298863619648182</v>
      </c>
      <c r="N131" s="81"/>
    </row>
    <row r="132" spans="4:23" x14ac:dyDescent="0.45">
      <c r="D132" s="48">
        <v>6</v>
      </c>
      <c r="E132" s="1">
        <v>7.3063908706000303E-4</v>
      </c>
      <c r="F132" s="57">
        <f t="shared" si="28"/>
        <v>1.1755293461490051</v>
      </c>
      <c r="G132" s="1">
        <v>2.1979790285287E-5</v>
      </c>
      <c r="H132" s="57">
        <f t="shared" si="29"/>
        <v>2.0010665875480589</v>
      </c>
      <c r="I132" s="1">
        <v>3.2683505901687202E-9</v>
      </c>
      <c r="J132" s="57">
        <f t="shared" si="30"/>
        <v>4.2662239025822561</v>
      </c>
      <c r="K132" s="1">
        <v>4.4827153100612799E-10</v>
      </c>
      <c r="L132" s="57">
        <f t="shared" si="31"/>
        <v>-2.2889740057391073E-2</v>
      </c>
      <c r="N132" s="81"/>
    </row>
    <row r="133" spans="4:23" x14ac:dyDescent="0.45">
      <c r="D133" s="48">
        <v>7</v>
      </c>
      <c r="E133" s="1">
        <v>6.0789921985254802E-4</v>
      </c>
      <c r="F133" s="57">
        <f t="shared" si="28"/>
        <v>0.26532676843794928</v>
      </c>
      <c r="G133" s="1">
        <v>5.4626648650080199E-6</v>
      </c>
      <c r="H133" s="57">
        <f t="shared" si="29"/>
        <v>2.0085007998462032</v>
      </c>
      <c r="I133" s="1">
        <v>1.7535367602405901E-10</v>
      </c>
      <c r="J133" s="57">
        <f t="shared" si="30"/>
        <v>4.220223167186175</v>
      </c>
      <c r="K133" s="1">
        <v>4.6362488848039602E-10</v>
      </c>
      <c r="L133" s="57">
        <f t="shared" si="31"/>
        <v>-4.8585136616056734E-2</v>
      </c>
      <c r="N133" s="81"/>
    </row>
    <row r="134" spans="4:23" x14ac:dyDescent="0.45">
      <c r="D134" s="48">
        <v>8</v>
      </c>
      <c r="E134" s="1">
        <v>5.7925896991456503E-4</v>
      </c>
      <c r="F134" s="57">
        <f t="shared" si="28"/>
        <v>6.9623687684612343E-2</v>
      </c>
      <c r="G134" s="1">
        <v>1.35374112719688E-6</v>
      </c>
      <c r="H134" s="57">
        <f t="shared" si="29"/>
        <v>2.0126530342450533</v>
      </c>
      <c r="I134" s="1">
        <v>9.5472518779615695E-12</v>
      </c>
      <c r="J134" s="57">
        <f t="shared" si="30"/>
        <v>4.19903834323868</v>
      </c>
      <c r="K134" s="1">
        <v>3.4573078913635599E-9</v>
      </c>
      <c r="L134" s="57">
        <f t="shared" si="31"/>
        <v>-2.8986191680487541</v>
      </c>
    </row>
    <row r="135" spans="4:23" x14ac:dyDescent="0.45">
      <c r="D135" s="48">
        <v>9</v>
      </c>
      <c r="E135" s="1">
        <v>5.7224362547642104E-4</v>
      </c>
      <c r="F135" s="57">
        <f t="shared" si="28"/>
        <v>1.7578992689026893E-2</v>
      </c>
      <c r="G135" s="1">
        <v>3.3497237855728599E-7</v>
      </c>
      <c r="H135" s="57">
        <f t="shared" si="29"/>
        <v>2.0148378394428228</v>
      </c>
      <c r="I135" s="1">
        <v>8.7524432146324196E-13</v>
      </c>
      <c r="J135" s="57">
        <f t="shared" si="30"/>
        <v>3.4473278196876915</v>
      </c>
      <c r="K135" s="1">
        <v>3.3828702006300002E-8</v>
      </c>
      <c r="L135" s="57">
        <f t="shared" si="31"/>
        <v>-3.2905268285862181</v>
      </c>
    </row>
    <row r="137" spans="4:23" x14ac:dyDescent="0.45">
      <c r="D137" s="77" t="s">
        <v>148</v>
      </c>
      <c r="E137" s="87" t="s">
        <v>143</v>
      </c>
      <c r="F137" s="87"/>
      <c r="G137" s="87" t="s">
        <v>144</v>
      </c>
      <c r="H137" s="87"/>
      <c r="I137" s="87" t="s">
        <v>145</v>
      </c>
      <c r="J137" s="87"/>
      <c r="K137" s="87" t="s">
        <v>146</v>
      </c>
      <c r="L137" s="87"/>
      <c r="Q137" s="73" t="s">
        <v>103</v>
      </c>
      <c r="R137" s="74"/>
      <c r="S137" s="74"/>
      <c r="T137" s="74"/>
      <c r="U137" s="74"/>
      <c r="V137" s="74"/>
      <c r="W137" s="75"/>
    </row>
    <row r="138" spans="4:23" x14ac:dyDescent="0.45">
      <c r="D138" s="50" t="s">
        <v>14</v>
      </c>
      <c r="E138" s="54" t="s">
        <v>147</v>
      </c>
      <c r="F138" s="54" t="s">
        <v>103</v>
      </c>
      <c r="G138" s="54" t="s">
        <v>147</v>
      </c>
      <c r="H138" s="54" t="s">
        <v>103</v>
      </c>
      <c r="I138" s="54" t="s">
        <v>147</v>
      </c>
      <c r="J138" s="54" t="s">
        <v>103</v>
      </c>
      <c r="K138" s="54" t="s">
        <v>147</v>
      </c>
      <c r="L138" s="54" t="s">
        <v>103</v>
      </c>
    </row>
    <row r="139" spans="4:23" x14ac:dyDescent="0.45">
      <c r="D139" s="48">
        <v>1</v>
      </c>
      <c r="E139" s="1">
        <v>3.77938447031324E-2</v>
      </c>
      <c r="F139" s="56" t="s">
        <v>93</v>
      </c>
      <c r="G139" s="1">
        <v>1.34704470460186E-2</v>
      </c>
      <c r="H139" s="56" t="s">
        <v>93</v>
      </c>
      <c r="I139" s="1">
        <v>2.81671111862706E-3</v>
      </c>
      <c r="J139" s="56" t="s">
        <v>93</v>
      </c>
      <c r="K139" s="1">
        <v>2.9749105893568499E-4</v>
      </c>
      <c r="L139" s="56" t="s">
        <v>93</v>
      </c>
    </row>
    <row r="140" spans="4:23" x14ac:dyDescent="0.45">
      <c r="D140" s="48">
        <v>2</v>
      </c>
      <c r="E140" s="1">
        <v>1.40276787680092E-2</v>
      </c>
      <c r="F140" s="57">
        <f>LOG(E139/E140)/LOG(2)</f>
        <v>1.4298749904047217</v>
      </c>
      <c r="G140" s="1">
        <v>2.93705332847123E-3</v>
      </c>
      <c r="H140" s="57">
        <f>LOG(G139/G140)/LOG(2)</f>
        <v>2.1973563643399814</v>
      </c>
      <c r="I140" s="1">
        <v>2.5800934627090698E-4</v>
      </c>
      <c r="J140" s="57">
        <f t="shared" ref="J140:J147" si="32">LOG(I139/I140)/LOG(2)</f>
        <v>3.4485163760847724</v>
      </c>
      <c r="K140" s="1">
        <v>3.7469152087944701E-6</v>
      </c>
      <c r="L140" s="57">
        <f t="shared" ref="L140:L147" si="33">LOG(K139/K140)/LOG(2)</f>
        <v>6.3109991683706301</v>
      </c>
    </row>
    <row r="141" spans="4:23" x14ac:dyDescent="0.45">
      <c r="D141" s="48">
        <v>3</v>
      </c>
      <c r="E141" s="1">
        <v>5.00004842779959E-3</v>
      </c>
      <c r="F141" s="57">
        <f t="shared" ref="F141:H147" si="34">LOG(E140/E141)/LOG(2)</f>
        <v>1.4882623253141787</v>
      </c>
      <c r="G141" s="1">
        <v>6.8665973041268503E-4</v>
      </c>
      <c r="H141" s="57">
        <f t="shared" si="34"/>
        <v>2.0967021976484208</v>
      </c>
      <c r="I141" s="1">
        <v>1.5910261702371601E-5</v>
      </c>
      <c r="J141" s="57">
        <f t="shared" si="32"/>
        <v>4.0193938561983797</v>
      </c>
      <c r="K141" s="1">
        <v>2.6150512892782901E-8</v>
      </c>
      <c r="L141" s="57">
        <f t="shared" si="33"/>
        <v>7.1627202777138441</v>
      </c>
    </row>
    <row r="142" spans="4:23" x14ac:dyDescent="0.45">
      <c r="D142" s="48">
        <v>4</v>
      </c>
      <c r="E142" s="1">
        <v>1.90413167384313E-3</v>
      </c>
      <c r="F142" s="57">
        <f t="shared" si="34"/>
        <v>1.3928088212939476</v>
      </c>
      <c r="G142" s="1">
        <v>1.659928807564E-4</v>
      </c>
      <c r="H142" s="57">
        <f t="shared" si="34"/>
        <v>2.0484739909776222</v>
      </c>
      <c r="I142" s="1">
        <v>7.4339052821255201E-7</v>
      </c>
      <c r="J142" s="57">
        <f t="shared" si="32"/>
        <v>4.4196934495722067</v>
      </c>
      <c r="K142" s="1">
        <v>2.1356463373205801E-10</v>
      </c>
      <c r="L142" s="57">
        <f t="shared" si="33"/>
        <v>6.936022675509868</v>
      </c>
    </row>
    <row r="143" spans="4:23" x14ac:dyDescent="0.45">
      <c r="D143" s="48">
        <v>5</v>
      </c>
      <c r="E143" s="1">
        <v>8.3790104012869003E-4</v>
      </c>
      <c r="F143" s="57">
        <f t="shared" si="34"/>
        <v>1.1842814764923475</v>
      </c>
      <c r="G143" s="1">
        <v>4.0751271749122699E-5</v>
      </c>
      <c r="H143" s="57">
        <f t="shared" si="34"/>
        <v>2.0262043791700113</v>
      </c>
      <c r="I143" s="1">
        <v>3.4725526411664402E-8</v>
      </c>
      <c r="J143" s="57">
        <f t="shared" si="32"/>
        <v>4.4200518368495203</v>
      </c>
      <c r="K143" s="1">
        <v>9.6755181936598501E-11</v>
      </c>
      <c r="L143" s="57">
        <f t="shared" si="33"/>
        <v>1.1422619216001828</v>
      </c>
    </row>
    <row r="144" spans="4:23" x14ac:dyDescent="0.45">
      <c r="D144" s="48">
        <v>6</v>
      </c>
      <c r="E144" s="1">
        <v>4.9903302221789199E-4</v>
      </c>
      <c r="F144" s="57">
        <f t="shared" si="34"/>
        <v>0.74764457990055744</v>
      </c>
      <c r="G144" s="1">
        <v>1.0049403721207799E-5</v>
      </c>
      <c r="H144" s="57">
        <f t="shared" si="34"/>
        <v>2.0197351810831403</v>
      </c>
      <c r="I144" s="1">
        <v>1.78510660036854E-9</v>
      </c>
      <c r="J144" s="57">
        <f t="shared" si="32"/>
        <v>4.2819144298158971</v>
      </c>
      <c r="K144" s="1">
        <v>9.67516828888049E-11</v>
      </c>
      <c r="L144" s="57">
        <f t="shared" si="33"/>
        <v>5.2174468381512427E-5</v>
      </c>
    </row>
    <row r="145" spans="3:23" x14ac:dyDescent="0.45">
      <c r="D145" s="48">
        <v>7</v>
      </c>
      <c r="E145" s="1">
        <v>4.06528535942826E-4</v>
      </c>
      <c r="F145" s="57">
        <f t="shared" si="34"/>
        <v>0.29577866065949926</v>
      </c>
      <c r="G145" s="1">
        <v>2.4812182758805699E-6</v>
      </c>
      <c r="H145" s="57">
        <f t="shared" si="34"/>
        <v>2.0179893403873317</v>
      </c>
      <c r="I145" s="1">
        <v>9.5088715166757498E-11</v>
      </c>
      <c r="J145" s="57">
        <f t="shared" si="32"/>
        <v>4.230592282660445</v>
      </c>
      <c r="K145" s="1">
        <v>1.01571064600186E-10</v>
      </c>
      <c r="L145" s="57">
        <f t="shared" si="33"/>
        <v>-7.0130807344934362E-2</v>
      </c>
    </row>
    <row r="146" spans="3:23" x14ac:dyDescent="0.45">
      <c r="D146" s="48">
        <v>8</v>
      </c>
      <c r="E146" s="1">
        <v>3.8337591850254099E-4</v>
      </c>
      <c r="F146" s="57">
        <f t="shared" si="34"/>
        <v>8.4596906725180235E-2</v>
      </c>
      <c r="G146" s="1">
        <v>6.1285256515927605E-7</v>
      </c>
      <c r="H146" s="57">
        <f t="shared" si="34"/>
        <v>2.017436706996369</v>
      </c>
      <c r="I146" s="1">
        <v>5.1335319827405504E-12</v>
      </c>
      <c r="J146" s="57">
        <f t="shared" si="32"/>
        <v>4.2112504582402925</v>
      </c>
      <c r="K146" s="1">
        <v>1.51522639606784E-9</v>
      </c>
      <c r="L146" s="57">
        <f t="shared" si="33"/>
        <v>-3.8989719955356192</v>
      </c>
    </row>
    <row r="147" spans="3:23" x14ac:dyDescent="0.45">
      <c r="D147" s="48">
        <v>9</v>
      </c>
      <c r="E147" s="1">
        <v>3.7762108535662001E-4</v>
      </c>
      <c r="F147" s="57">
        <f t="shared" si="34"/>
        <v>2.1820394743610118E-2</v>
      </c>
      <c r="G147" s="1">
        <v>1.51393602995807E-7</v>
      </c>
      <c r="H147" s="57">
        <f t="shared" si="34"/>
        <v>2.017235797599279</v>
      </c>
      <c r="I147" s="1">
        <v>3.2335609353221998E-13</v>
      </c>
      <c r="J147" s="57">
        <f t="shared" si="32"/>
        <v>3.9887560704903504</v>
      </c>
      <c r="K147" s="1">
        <v>2.0464940165662501E-8</v>
      </c>
      <c r="L147" s="57">
        <f t="shared" si="33"/>
        <v>-3.75554917492707</v>
      </c>
    </row>
    <row r="149" spans="3:23" x14ac:dyDescent="0.45">
      <c r="C149" s="90" t="s">
        <v>76</v>
      </c>
      <c r="D149" s="91"/>
      <c r="E149" s="91"/>
      <c r="F149" s="91"/>
      <c r="G149" s="91"/>
      <c r="H149" s="91"/>
      <c r="I149" s="91"/>
      <c r="J149" s="92"/>
      <c r="K149" s="70"/>
      <c r="P149" s="90" t="s">
        <v>103</v>
      </c>
      <c r="Q149" s="91"/>
      <c r="R149" s="91"/>
      <c r="S149" s="91"/>
      <c r="T149" s="91"/>
      <c r="U149" s="91"/>
      <c r="V149" s="91"/>
      <c r="W149" s="92"/>
    </row>
    <row r="150" spans="3:23" x14ac:dyDescent="0.45">
      <c r="C150" s="50" t="s">
        <v>11</v>
      </c>
      <c r="D150" s="50" t="s">
        <v>14</v>
      </c>
      <c r="E150" s="54" t="s">
        <v>17</v>
      </c>
      <c r="F150" s="54" t="s">
        <v>18</v>
      </c>
      <c r="G150" s="54" t="s">
        <v>21</v>
      </c>
      <c r="H150" s="54" t="s">
        <v>22</v>
      </c>
      <c r="I150" s="54" t="s">
        <v>63</v>
      </c>
      <c r="J150" s="54" t="s">
        <v>101</v>
      </c>
      <c r="K150" s="71"/>
      <c r="Q150" t="str">
        <f t="shared" ref="Q150:V150" si="35">E150</f>
        <v>St_RBF_AD</v>
      </c>
      <c r="R150" t="str">
        <f t="shared" si="35"/>
        <v>Mu_RBF_AD</v>
      </c>
      <c r="S150" t="str">
        <f t="shared" si="35"/>
        <v>St_LRBF_AD</v>
      </c>
      <c r="T150" t="str">
        <f t="shared" si="35"/>
        <v>Mu_LRBF_AD</v>
      </c>
      <c r="U150" t="str">
        <f t="shared" si="35"/>
        <v>St_1E-8_CPLRBF_AD</v>
      </c>
      <c r="V150" t="str">
        <f t="shared" si="35"/>
        <v>Mu_1E-7_CPLRBF_AD</v>
      </c>
    </row>
    <row r="151" spans="3:23" x14ac:dyDescent="0.45">
      <c r="C151" s="53">
        <v>4</v>
      </c>
      <c r="D151" s="48">
        <v>1</v>
      </c>
      <c r="E151" s="1" t="e" cm="1">
        <f t="array" ref="E151">INDEX(#REF!,MATCH(Analysis_3_Adap_paper!$C151,#REF!)+Analysis_3_Adap_paper!$D151-COUNT($C$151:$C$159),MATCH(Analysis_3_Adap_paper!E$150,#REF!,0))</f>
        <v>#REF!</v>
      </c>
      <c r="F151" s="1" t="e" cm="1">
        <f t="array" ref="F151">INDEX(#REF!,MATCH(Analysis_3_Adap_paper!$C151,#REF!)+Analysis_3_Adap_paper!$D151-COUNT($C$151:$C$159),MATCH(Analysis_3_Adap_paper!F$150,#REF!,0))</f>
        <v>#REF!</v>
      </c>
      <c r="G151" s="1" t="e" cm="1">
        <f t="array" ref="G151">INDEX(#REF!,MATCH(Analysis_3_Adap_paper!$C151,#REF!)+Analysis_3_Adap_paper!$D151-COUNT($C$151:$C$159),MATCH(Analysis_3_Adap_paper!G$150,#REF!,0))</f>
        <v>#REF!</v>
      </c>
      <c r="H151" s="1" t="e" cm="1">
        <f t="array" ref="H151">INDEX(#REF!,MATCH(Analysis_3_Adap_paper!$C151,#REF!)+Analysis_3_Adap_paper!$D151-COUNT($C$151:$C$159),MATCH(Analysis_3_Adap_paper!H$150,#REF!,0))</f>
        <v>#REF!</v>
      </c>
      <c r="I151" s="1" t="e" cm="1">
        <f t="array" ref="I151">INDEX(#REF!,MATCH(Analysis_3_Adap_paper!$C151,#REF!)+Analysis_3_Adap_paper!$D151-COUNT($C$151:$C$159),MATCH(Analysis_3_Adap_paper!I$150,#REF!,0))</f>
        <v>#REF!</v>
      </c>
      <c r="J151" s="1" t="e" cm="1">
        <f t="array" ref="J151">INDEX(#REF!,MATCH(Analysis_3_Adap_paper!$C151,#REF!)+Analysis_3_Adap_paper!$D151-COUNT($C$151:$C$159),MATCH(Analysis_3_Adap_paper!J$150,#REF!,0))</f>
        <v>#REF!</v>
      </c>
      <c r="K151" s="68"/>
      <c r="Q151" s="56" t="s">
        <v>93</v>
      </c>
      <c r="R151" s="56" t="s">
        <v>93</v>
      </c>
      <c r="S151" s="56" t="s">
        <v>93</v>
      </c>
      <c r="T151" s="56" t="s">
        <v>93</v>
      </c>
      <c r="U151" s="56" t="s">
        <v>93</v>
      </c>
      <c r="V151" s="56" t="s">
        <v>93</v>
      </c>
    </row>
    <row r="152" spans="3:23" x14ac:dyDescent="0.45">
      <c r="C152" s="48">
        <f>C151</f>
        <v>4</v>
      </c>
      <c r="D152" s="48">
        <v>2</v>
      </c>
      <c r="E152" s="1" t="e" cm="1">
        <f t="array" ref="E152">INDEX(#REF!,MATCH(Analysis_3_Adap_paper!$C152,#REF!)+Analysis_3_Adap_paper!$D152-COUNT($C$151:$C$159),MATCH(Analysis_3_Adap_paper!E$150,#REF!,0))</f>
        <v>#REF!</v>
      </c>
      <c r="F152" s="1" t="e" cm="1">
        <f t="array" ref="F152">INDEX(#REF!,MATCH(Analysis_3_Adap_paper!$C152,#REF!)+Analysis_3_Adap_paper!$D152-COUNT($C$151:$C$159),MATCH(Analysis_3_Adap_paper!F$150,#REF!,0))</f>
        <v>#REF!</v>
      </c>
      <c r="G152" s="1" t="e" cm="1">
        <f t="array" ref="G152">INDEX(#REF!,MATCH(Analysis_3_Adap_paper!$C152,#REF!)+Analysis_3_Adap_paper!$D152-COUNT($C$151:$C$159),MATCH(Analysis_3_Adap_paper!G$150,#REF!,0))</f>
        <v>#REF!</v>
      </c>
      <c r="H152" s="1" t="e" cm="1">
        <f t="array" ref="H152">INDEX(#REF!,MATCH(Analysis_3_Adap_paper!$C152,#REF!)+Analysis_3_Adap_paper!$D152-COUNT($C$151:$C$159),MATCH(Analysis_3_Adap_paper!H$150,#REF!,0))</f>
        <v>#REF!</v>
      </c>
      <c r="I152" s="1" t="e" cm="1">
        <f t="array" ref="I152">INDEX(#REF!,MATCH(Analysis_3_Adap_paper!$C152,#REF!)+Analysis_3_Adap_paper!$D152-COUNT($C$151:$C$159),MATCH(Analysis_3_Adap_paper!I$150,#REF!,0))</f>
        <v>#REF!</v>
      </c>
      <c r="J152" s="1" t="e" cm="1">
        <f t="array" ref="J152">INDEX(#REF!,MATCH(Analysis_3_Adap_paper!$C152,#REF!)+Analysis_3_Adap_paper!$D152-COUNT($C$151:$C$159),MATCH(Analysis_3_Adap_paper!J$150,#REF!,0))</f>
        <v>#REF!</v>
      </c>
      <c r="K152" s="68"/>
      <c r="Q152" s="57" t="e">
        <f>LOG(E151/E152)/LOG(2)</f>
        <v>#REF!</v>
      </c>
      <c r="R152" s="57" t="e">
        <f t="shared" ref="R152:V159" si="36">LOG(F151/F152)/LOG(2)</f>
        <v>#REF!</v>
      </c>
      <c r="S152" s="57" t="e">
        <f t="shared" si="36"/>
        <v>#REF!</v>
      </c>
      <c r="T152" s="57" t="e">
        <f t="shared" si="36"/>
        <v>#REF!</v>
      </c>
      <c r="U152" s="57" t="e">
        <f t="shared" si="36"/>
        <v>#REF!</v>
      </c>
      <c r="V152" s="57" t="e">
        <f t="shared" si="36"/>
        <v>#REF!</v>
      </c>
    </row>
    <row r="153" spans="3:23" x14ac:dyDescent="0.45">
      <c r="C153" s="48">
        <f t="shared" ref="C153:C159" si="37">C152</f>
        <v>4</v>
      </c>
      <c r="D153" s="48">
        <v>3</v>
      </c>
      <c r="E153" s="1" t="e" cm="1">
        <f t="array" ref="E153">INDEX(#REF!,MATCH(Analysis_3_Adap_paper!$C153,#REF!)+Analysis_3_Adap_paper!$D153-COUNT($C$151:$C$159),MATCH(Analysis_3_Adap_paper!E$150,#REF!,0))</f>
        <v>#REF!</v>
      </c>
      <c r="F153" s="1" t="e" cm="1">
        <f t="array" ref="F153">INDEX(#REF!,MATCH(Analysis_3_Adap_paper!$C153,#REF!)+Analysis_3_Adap_paper!$D153-COUNT($C$151:$C$159),MATCH(Analysis_3_Adap_paper!F$150,#REF!,0))</f>
        <v>#REF!</v>
      </c>
      <c r="G153" s="1" t="e" cm="1">
        <f t="array" ref="G153">INDEX(#REF!,MATCH(Analysis_3_Adap_paper!$C153,#REF!)+Analysis_3_Adap_paper!$D153-COUNT($C$151:$C$159),MATCH(Analysis_3_Adap_paper!G$150,#REF!,0))</f>
        <v>#REF!</v>
      </c>
      <c r="H153" s="1" t="e" cm="1">
        <f t="array" ref="H153">INDEX(#REF!,MATCH(Analysis_3_Adap_paper!$C153,#REF!)+Analysis_3_Adap_paper!$D153-COUNT($C$151:$C$159),MATCH(Analysis_3_Adap_paper!H$150,#REF!,0))</f>
        <v>#REF!</v>
      </c>
      <c r="I153" s="1" t="e" cm="1">
        <f t="array" ref="I153">INDEX(#REF!,MATCH(Analysis_3_Adap_paper!$C153,#REF!)+Analysis_3_Adap_paper!$D153-COUNT($C$151:$C$159),MATCH(Analysis_3_Adap_paper!I$150,#REF!,0))</f>
        <v>#REF!</v>
      </c>
      <c r="J153" s="1" t="e" cm="1">
        <f t="array" ref="J153">INDEX(#REF!,MATCH(Analysis_3_Adap_paper!$C153,#REF!)+Analysis_3_Adap_paper!$D153-COUNT($C$151:$C$159),MATCH(Analysis_3_Adap_paper!J$150,#REF!,0))</f>
        <v>#REF!</v>
      </c>
      <c r="K153" s="68"/>
      <c r="Q153" s="57" t="e">
        <f t="shared" ref="Q153:Q159" si="38">LOG(E152/E153)/LOG(2)</f>
        <v>#REF!</v>
      </c>
      <c r="R153" s="57" t="e">
        <f t="shared" si="36"/>
        <v>#REF!</v>
      </c>
      <c r="S153" s="57" t="e">
        <f t="shared" si="36"/>
        <v>#REF!</v>
      </c>
      <c r="T153" s="57" t="e">
        <f t="shared" si="36"/>
        <v>#REF!</v>
      </c>
      <c r="U153" s="57" t="e">
        <f t="shared" si="36"/>
        <v>#REF!</v>
      </c>
      <c r="V153" s="57" t="e">
        <f t="shared" si="36"/>
        <v>#REF!</v>
      </c>
    </row>
    <row r="154" spans="3:23" x14ac:dyDescent="0.45">
      <c r="C154" s="48">
        <f t="shared" si="37"/>
        <v>4</v>
      </c>
      <c r="D154" s="48">
        <v>4</v>
      </c>
      <c r="E154" s="1" t="e" cm="1">
        <f t="array" ref="E154">INDEX(#REF!,MATCH(Analysis_3_Adap_paper!$C154,#REF!)+Analysis_3_Adap_paper!$D154-COUNT($C$151:$C$159),MATCH(Analysis_3_Adap_paper!E$150,#REF!,0))</f>
        <v>#REF!</v>
      </c>
      <c r="F154" s="1" t="e" cm="1">
        <f t="array" ref="F154">INDEX(#REF!,MATCH(Analysis_3_Adap_paper!$C154,#REF!)+Analysis_3_Adap_paper!$D154-COUNT($C$151:$C$159),MATCH(Analysis_3_Adap_paper!F$150,#REF!,0))</f>
        <v>#REF!</v>
      </c>
      <c r="G154" s="1" t="e" cm="1">
        <f t="array" ref="G154">INDEX(#REF!,MATCH(Analysis_3_Adap_paper!$C154,#REF!)+Analysis_3_Adap_paper!$D154-COUNT($C$151:$C$159),MATCH(Analysis_3_Adap_paper!G$150,#REF!,0))</f>
        <v>#REF!</v>
      </c>
      <c r="H154" s="1" t="e" cm="1">
        <f t="array" ref="H154">INDEX(#REF!,MATCH(Analysis_3_Adap_paper!$C154,#REF!)+Analysis_3_Adap_paper!$D154-COUNT($C$151:$C$159),MATCH(Analysis_3_Adap_paper!H$150,#REF!,0))</f>
        <v>#REF!</v>
      </c>
      <c r="I154" s="1" t="e" cm="1">
        <f t="array" ref="I154">INDEX(#REF!,MATCH(Analysis_3_Adap_paper!$C154,#REF!)+Analysis_3_Adap_paper!$D154-COUNT($C$151:$C$159),MATCH(Analysis_3_Adap_paper!I$150,#REF!,0))</f>
        <v>#REF!</v>
      </c>
      <c r="J154" s="1" t="e" cm="1">
        <f t="array" ref="J154">INDEX(#REF!,MATCH(Analysis_3_Adap_paper!$C154,#REF!)+Analysis_3_Adap_paper!$D154-COUNT($C$151:$C$159),MATCH(Analysis_3_Adap_paper!J$150,#REF!,0))</f>
        <v>#REF!</v>
      </c>
      <c r="K154" s="68"/>
      <c r="Q154" s="57" t="e">
        <f t="shared" si="38"/>
        <v>#REF!</v>
      </c>
      <c r="R154" s="57" t="e">
        <f t="shared" si="36"/>
        <v>#REF!</v>
      </c>
      <c r="S154" s="57" t="e">
        <f t="shared" si="36"/>
        <v>#REF!</v>
      </c>
      <c r="T154" s="57" t="e">
        <f t="shared" si="36"/>
        <v>#REF!</v>
      </c>
      <c r="U154" s="57" t="e">
        <f t="shared" si="36"/>
        <v>#REF!</v>
      </c>
      <c r="V154" s="57" t="e">
        <f t="shared" si="36"/>
        <v>#REF!</v>
      </c>
    </row>
    <row r="155" spans="3:23" x14ac:dyDescent="0.45">
      <c r="C155" s="48">
        <f t="shared" si="37"/>
        <v>4</v>
      </c>
      <c r="D155" s="48">
        <v>5</v>
      </c>
      <c r="E155" s="1" t="e" cm="1">
        <f t="array" ref="E155">INDEX(#REF!,MATCH(Analysis_3_Adap_paper!$C155,#REF!)+Analysis_3_Adap_paper!$D155-COUNT($C$151:$C$159),MATCH(Analysis_3_Adap_paper!E$150,#REF!,0))</f>
        <v>#REF!</v>
      </c>
      <c r="F155" s="1" t="e" cm="1">
        <f t="array" ref="F155">INDEX(#REF!,MATCH(Analysis_3_Adap_paper!$C155,#REF!)+Analysis_3_Adap_paper!$D155-COUNT($C$151:$C$159),MATCH(Analysis_3_Adap_paper!F$150,#REF!,0))</f>
        <v>#REF!</v>
      </c>
      <c r="G155" s="1" t="e" cm="1">
        <f t="array" ref="G155">INDEX(#REF!,MATCH(Analysis_3_Adap_paper!$C155,#REF!)+Analysis_3_Adap_paper!$D155-COUNT($C$151:$C$159),MATCH(Analysis_3_Adap_paper!G$150,#REF!,0))</f>
        <v>#REF!</v>
      </c>
      <c r="H155" s="1" t="e" cm="1">
        <f t="array" ref="H155">INDEX(#REF!,MATCH(Analysis_3_Adap_paper!$C155,#REF!)+Analysis_3_Adap_paper!$D155-COUNT($C$151:$C$159),MATCH(Analysis_3_Adap_paper!H$150,#REF!,0))</f>
        <v>#REF!</v>
      </c>
      <c r="I155" s="1" t="e" cm="1">
        <f t="array" ref="I155">INDEX(#REF!,MATCH(Analysis_3_Adap_paper!$C155,#REF!)+Analysis_3_Adap_paper!$D155-COUNT($C$151:$C$159),MATCH(Analysis_3_Adap_paper!I$150,#REF!,0))</f>
        <v>#REF!</v>
      </c>
      <c r="J155" s="1" t="e" cm="1">
        <f t="array" ref="J155">INDEX(#REF!,MATCH(Analysis_3_Adap_paper!$C155,#REF!)+Analysis_3_Adap_paper!$D155-COUNT($C$151:$C$159),MATCH(Analysis_3_Adap_paper!J$150,#REF!,0))</f>
        <v>#REF!</v>
      </c>
      <c r="K155" s="68"/>
      <c r="Q155" s="57" t="e">
        <f t="shared" si="38"/>
        <v>#REF!</v>
      </c>
      <c r="R155" s="57" t="e">
        <f t="shared" si="36"/>
        <v>#REF!</v>
      </c>
      <c r="S155" s="57" t="e">
        <f t="shared" si="36"/>
        <v>#REF!</v>
      </c>
      <c r="T155" s="57" t="e">
        <f t="shared" si="36"/>
        <v>#REF!</v>
      </c>
      <c r="U155" s="57" t="e">
        <f t="shared" si="36"/>
        <v>#REF!</v>
      </c>
      <c r="V155" s="57" t="e">
        <f t="shared" si="36"/>
        <v>#REF!</v>
      </c>
    </row>
    <row r="156" spans="3:23" x14ac:dyDescent="0.45">
      <c r="C156" s="48">
        <f t="shared" si="37"/>
        <v>4</v>
      </c>
      <c r="D156" s="48">
        <v>6</v>
      </c>
      <c r="E156" s="1" t="e" cm="1">
        <f t="array" ref="E156">INDEX(#REF!,MATCH(Analysis_3_Adap_paper!$C156,#REF!)+Analysis_3_Adap_paper!$D156-COUNT($C$151:$C$159),MATCH(Analysis_3_Adap_paper!E$150,#REF!,0))</f>
        <v>#REF!</v>
      </c>
      <c r="F156" s="1" t="e" cm="1">
        <f t="array" ref="F156">INDEX(#REF!,MATCH(Analysis_3_Adap_paper!$C156,#REF!)+Analysis_3_Adap_paper!$D156-COUNT($C$151:$C$159),MATCH(Analysis_3_Adap_paper!F$150,#REF!,0))</f>
        <v>#REF!</v>
      </c>
      <c r="G156" s="1" t="e" cm="1">
        <f t="array" ref="G156">INDEX(#REF!,MATCH(Analysis_3_Adap_paper!$C156,#REF!)+Analysis_3_Adap_paper!$D156-COUNT($C$151:$C$159),MATCH(Analysis_3_Adap_paper!G$150,#REF!,0))</f>
        <v>#REF!</v>
      </c>
      <c r="H156" s="1" t="e" cm="1">
        <f t="array" ref="H156">INDEX(#REF!,MATCH(Analysis_3_Adap_paper!$C156,#REF!)+Analysis_3_Adap_paper!$D156-COUNT($C$151:$C$159),MATCH(Analysis_3_Adap_paper!H$150,#REF!,0))</f>
        <v>#REF!</v>
      </c>
      <c r="I156" s="1" t="e" cm="1">
        <f t="array" ref="I156">INDEX(#REF!,MATCH(Analysis_3_Adap_paper!$C156,#REF!)+Analysis_3_Adap_paper!$D156-COUNT($C$151:$C$159),MATCH(Analysis_3_Adap_paper!I$150,#REF!,0))</f>
        <v>#REF!</v>
      </c>
      <c r="J156" s="1" t="e" cm="1">
        <f t="array" ref="J156">INDEX(#REF!,MATCH(Analysis_3_Adap_paper!$C156,#REF!)+Analysis_3_Adap_paper!$D156-COUNT($C$151:$C$159),MATCH(Analysis_3_Adap_paper!J$150,#REF!,0))</f>
        <v>#REF!</v>
      </c>
      <c r="K156" s="68"/>
      <c r="Q156" s="57" t="e">
        <f t="shared" si="38"/>
        <v>#REF!</v>
      </c>
      <c r="R156" s="57" t="e">
        <f t="shared" si="36"/>
        <v>#REF!</v>
      </c>
      <c r="S156" s="57" t="e">
        <f t="shared" si="36"/>
        <v>#REF!</v>
      </c>
      <c r="T156" s="57" t="e">
        <f t="shared" si="36"/>
        <v>#REF!</v>
      </c>
      <c r="U156" s="57" t="e">
        <f t="shared" si="36"/>
        <v>#REF!</v>
      </c>
      <c r="V156" s="57" t="e">
        <f t="shared" si="36"/>
        <v>#REF!</v>
      </c>
    </row>
    <row r="157" spans="3:23" x14ac:dyDescent="0.45">
      <c r="C157" s="48">
        <f t="shared" si="37"/>
        <v>4</v>
      </c>
      <c r="D157" s="48">
        <v>7</v>
      </c>
      <c r="E157" s="1" t="e" cm="1">
        <f t="array" ref="E157">INDEX(#REF!,MATCH(Analysis_3_Adap_paper!$C157,#REF!)+Analysis_3_Adap_paper!$D157-COUNT($C$151:$C$159),MATCH(Analysis_3_Adap_paper!E$150,#REF!,0))</f>
        <v>#REF!</v>
      </c>
      <c r="F157" s="1" t="e" cm="1">
        <f t="array" ref="F157">INDEX(#REF!,MATCH(Analysis_3_Adap_paper!$C157,#REF!)+Analysis_3_Adap_paper!$D157-COUNT($C$151:$C$159),MATCH(Analysis_3_Adap_paper!F$150,#REF!,0))</f>
        <v>#REF!</v>
      </c>
      <c r="G157" s="1" t="e" cm="1">
        <f t="array" ref="G157">INDEX(#REF!,MATCH(Analysis_3_Adap_paper!$C157,#REF!)+Analysis_3_Adap_paper!$D157-COUNT($C$151:$C$159),MATCH(Analysis_3_Adap_paper!G$150,#REF!,0))</f>
        <v>#REF!</v>
      </c>
      <c r="H157" s="1" t="e" cm="1">
        <f t="array" ref="H157">INDEX(#REF!,MATCH(Analysis_3_Adap_paper!$C157,#REF!)+Analysis_3_Adap_paper!$D157-COUNT($C$151:$C$159),MATCH(Analysis_3_Adap_paper!H$150,#REF!,0))</f>
        <v>#REF!</v>
      </c>
      <c r="I157" s="1" t="e" cm="1">
        <f t="array" ref="I157">INDEX(#REF!,MATCH(Analysis_3_Adap_paper!$C157,#REF!)+Analysis_3_Adap_paper!$D157-COUNT($C$151:$C$159),MATCH(Analysis_3_Adap_paper!I$150,#REF!,0))</f>
        <v>#REF!</v>
      </c>
      <c r="J157" s="1" t="e" cm="1">
        <f t="array" ref="J157">INDEX(#REF!,MATCH(Analysis_3_Adap_paper!$C157,#REF!)+Analysis_3_Adap_paper!$D157-COUNT($C$151:$C$159),MATCH(Analysis_3_Adap_paper!J$150,#REF!,0))</f>
        <v>#REF!</v>
      </c>
      <c r="K157" s="68"/>
      <c r="Q157" s="57" t="e">
        <f t="shared" si="38"/>
        <v>#REF!</v>
      </c>
      <c r="R157" s="57" t="e">
        <f t="shared" si="36"/>
        <v>#REF!</v>
      </c>
      <c r="S157" s="57" t="e">
        <f t="shared" si="36"/>
        <v>#REF!</v>
      </c>
      <c r="T157" s="57" t="e">
        <f t="shared" si="36"/>
        <v>#REF!</v>
      </c>
      <c r="U157" s="57" t="e">
        <f t="shared" si="36"/>
        <v>#REF!</v>
      </c>
      <c r="V157" s="57" t="e">
        <f t="shared" si="36"/>
        <v>#REF!</v>
      </c>
    </row>
    <row r="158" spans="3:23" x14ac:dyDescent="0.45">
      <c r="C158" s="48">
        <f t="shared" si="37"/>
        <v>4</v>
      </c>
      <c r="D158" s="48">
        <v>8</v>
      </c>
      <c r="E158" s="1" t="e" cm="1">
        <f t="array" ref="E158">INDEX(#REF!,MATCH(Analysis_3_Adap_paper!$C158,#REF!)+Analysis_3_Adap_paper!$D158-COUNT($C$151:$C$159),MATCH(Analysis_3_Adap_paper!E$150,#REF!,0))</f>
        <v>#REF!</v>
      </c>
      <c r="F158" s="1" t="e" cm="1">
        <f t="array" ref="F158">INDEX(#REF!,MATCH(Analysis_3_Adap_paper!$C158,#REF!)+Analysis_3_Adap_paper!$D158-COUNT($C$151:$C$159),MATCH(Analysis_3_Adap_paper!F$150,#REF!,0))</f>
        <v>#REF!</v>
      </c>
      <c r="G158" s="1" t="e" cm="1">
        <f t="array" ref="G158">INDEX(#REF!,MATCH(Analysis_3_Adap_paper!$C158,#REF!)+Analysis_3_Adap_paper!$D158-COUNT($C$151:$C$159),MATCH(Analysis_3_Adap_paper!G$150,#REF!,0))</f>
        <v>#REF!</v>
      </c>
      <c r="H158" s="1" t="e" cm="1">
        <f t="array" ref="H158">INDEX(#REF!,MATCH(Analysis_3_Adap_paper!$C158,#REF!)+Analysis_3_Adap_paper!$D158-COUNT($C$151:$C$159),MATCH(Analysis_3_Adap_paper!H$150,#REF!,0))</f>
        <v>#REF!</v>
      </c>
      <c r="I158" s="1" t="e" cm="1">
        <f t="array" ref="I158">INDEX(#REF!,MATCH(Analysis_3_Adap_paper!$C158,#REF!)+Analysis_3_Adap_paper!$D158-COUNT($C$151:$C$159),MATCH(Analysis_3_Adap_paper!I$150,#REF!,0))</f>
        <v>#REF!</v>
      </c>
      <c r="J158" s="1" t="e" cm="1">
        <f t="array" ref="J158">INDEX(#REF!,MATCH(Analysis_3_Adap_paper!$C158,#REF!)+Analysis_3_Adap_paper!$D158-COUNT($C$151:$C$159),MATCH(Analysis_3_Adap_paper!J$150,#REF!,0))</f>
        <v>#REF!</v>
      </c>
      <c r="K158" s="68"/>
      <c r="Q158" s="57" t="e">
        <f t="shared" si="38"/>
        <v>#REF!</v>
      </c>
      <c r="R158" s="57" t="e">
        <f t="shared" si="36"/>
        <v>#REF!</v>
      </c>
      <c r="S158" s="57" t="e">
        <f t="shared" si="36"/>
        <v>#REF!</v>
      </c>
      <c r="T158" s="57" t="e">
        <f t="shared" si="36"/>
        <v>#REF!</v>
      </c>
      <c r="U158" s="57" t="e">
        <f t="shared" si="36"/>
        <v>#REF!</v>
      </c>
      <c r="V158" s="57" t="e">
        <f t="shared" si="36"/>
        <v>#REF!</v>
      </c>
    </row>
    <row r="159" spans="3:23" x14ac:dyDescent="0.45">
      <c r="C159" s="48">
        <f t="shared" si="37"/>
        <v>4</v>
      </c>
      <c r="D159" s="48">
        <v>9</v>
      </c>
      <c r="E159" s="1" t="e" cm="1">
        <f t="array" ref="E159">INDEX(#REF!,MATCH(Analysis_3_Adap_paper!$C159,#REF!)+Analysis_3_Adap_paper!$D159-COUNT($C$151:$C$159),MATCH(Analysis_3_Adap_paper!E$150,#REF!,0))</f>
        <v>#REF!</v>
      </c>
      <c r="F159" s="1" t="e" cm="1">
        <f t="array" ref="F159">INDEX(#REF!,MATCH(Analysis_3_Adap_paper!$C159,#REF!)+Analysis_3_Adap_paper!$D159-COUNT($C$151:$C$159),MATCH(Analysis_3_Adap_paper!F$150,#REF!,0))</f>
        <v>#REF!</v>
      </c>
      <c r="G159" s="1" t="e" cm="1">
        <f t="array" ref="G159">INDEX(#REF!,MATCH(Analysis_3_Adap_paper!$C159,#REF!)+Analysis_3_Adap_paper!$D159-COUNT($C$151:$C$159),MATCH(Analysis_3_Adap_paper!G$150,#REF!,0))</f>
        <v>#REF!</v>
      </c>
      <c r="H159" s="1" t="e" cm="1">
        <f t="array" ref="H159">INDEX(#REF!,MATCH(Analysis_3_Adap_paper!$C159,#REF!)+Analysis_3_Adap_paper!$D159-COUNT($C$151:$C$159),MATCH(Analysis_3_Adap_paper!H$150,#REF!,0))</f>
        <v>#REF!</v>
      </c>
      <c r="I159" s="1" t="e" cm="1">
        <f t="array" ref="I159">INDEX(#REF!,MATCH(Analysis_3_Adap_paper!$C159,#REF!)+Analysis_3_Adap_paper!$D159-COUNT($C$151:$C$159),MATCH(Analysis_3_Adap_paper!I$150,#REF!,0))</f>
        <v>#REF!</v>
      </c>
      <c r="J159" s="1" t="e" cm="1">
        <f t="array" ref="J159">INDEX(#REF!,MATCH(Analysis_3_Adap_paper!$C159,#REF!)+Analysis_3_Adap_paper!$D159-COUNT($C$151:$C$159),MATCH(Analysis_3_Adap_paper!J$150,#REF!,0))</f>
        <v>#REF!</v>
      </c>
      <c r="K159" s="68"/>
      <c r="Q159" s="57" t="e">
        <f t="shared" si="38"/>
        <v>#REF!</v>
      </c>
      <c r="R159" s="57" t="e">
        <f t="shared" si="36"/>
        <v>#REF!</v>
      </c>
      <c r="S159" s="57" t="e">
        <f t="shared" si="36"/>
        <v>#REF!</v>
      </c>
      <c r="T159" s="57" t="e">
        <f t="shared" si="36"/>
        <v>#REF!</v>
      </c>
      <c r="U159" s="57" t="e">
        <f t="shared" si="36"/>
        <v>#REF!</v>
      </c>
      <c r="V159" s="57" t="e">
        <f t="shared" si="36"/>
        <v>#REF!</v>
      </c>
    </row>
    <row r="161" spans="3:23" x14ac:dyDescent="0.45">
      <c r="C161" s="90" t="s">
        <v>76</v>
      </c>
      <c r="D161" s="91"/>
      <c r="E161" s="91"/>
      <c r="F161" s="91"/>
      <c r="G161" s="91"/>
      <c r="H161" s="91"/>
      <c r="I161" s="91"/>
      <c r="J161" s="92"/>
      <c r="K161" s="70"/>
      <c r="P161" s="90" t="s">
        <v>103</v>
      </c>
      <c r="Q161" s="91"/>
      <c r="R161" s="91"/>
      <c r="S161" s="91"/>
      <c r="T161" s="91"/>
      <c r="U161" s="91"/>
      <c r="V161" s="91"/>
      <c r="W161" s="92"/>
    </row>
    <row r="162" spans="3:23" x14ac:dyDescent="0.45">
      <c r="C162" s="50" t="s">
        <v>11</v>
      </c>
      <c r="D162" s="50" t="s">
        <v>14</v>
      </c>
      <c r="E162" s="54" t="s">
        <v>17</v>
      </c>
      <c r="F162" s="54" t="s">
        <v>18</v>
      </c>
      <c r="G162" s="54" t="s">
        <v>21</v>
      </c>
      <c r="H162" s="54" t="s">
        <v>22</v>
      </c>
      <c r="I162" s="54" t="s">
        <v>63</v>
      </c>
      <c r="J162" s="54" t="s">
        <v>102</v>
      </c>
      <c r="K162" s="71"/>
      <c r="Q162" t="str">
        <f t="shared" ref="Q162:V162" si="39">E162</f>
        <v>St_RBF_AD</v>
      </c>
      <c r="R162" t="str">
        <f t="shared" si="39"/>
        <v>Mu_RBF_AD</v>
      </c>
      <c r="S162" t="str">
        <f t="shared" si="39"/>
        <v>St_LRBF_AD</v>
      </c>
      <c r="T162" t="str">
        <f t="shared" si="39"/>
        <v>Mu_LRBF_AD</v>
      </c>
      <c r="U162" t="str">
        <f t="shared" si="39"/>
        <v>St_1E-8_CPLRBF_AD</v>
      </c>
      <c r="V162" t="str">
        <f t="shared" si="39"/>
        <v>Mu_1E-6_CPLRBF_AD</v>
      </c>
    </row>
    <row r="163" spans="3:23" x14ac:dyDescent="0.45">
      <c r="C163" s="53">
        <v>8</v>
      </c>
      <c r="D163" s="48">
        <v>1</v>
      </c>
      <c r="E163" s="1" t="e" cm="1">
        <f t="array" ref="E163">INDEX(#REF!,MATCH(Analysis_3_Adap_paper!$C163,#REF!)+Analysis_3_Adap_paper!$D163-COUNT($C$163:$C$171),MATCH(Analysis_3_Adap_paper!E$162,#REF!,0))</f>
        <v>#REF!</v>
      </c>
      <c r="F163" s="1" t="e" cm="1">
        <f t="array" ref="F163">INDEX(#REF!,MATCH(Analysis_3_Adap_paper!$C163,#REF!)+Analysis_3_Adap_paper!$D163-COUNT($C$163:$C$171),MATCH(Analysis_3_Adap_paper!F$162,#REF!,0))</f>
        <v>#REF!</v>
      </c>
      <c r="G163" s="1" t="e" cm="1">
        <f t="array" ref="G163">INDEX(#REF!,MATCH(Analysis_3_Adap_paper!$C163,#REF!)+Analysis_3_Adap_paper!$D163-COUNT($C$163:$C$171),MATCH(Analysis_3_Adap_paper!G$162,#REF!,0))</f>
        <v>#REF!</v>
      </c>
      <c r="H163" s="1" t="e" cm="1">
        <f t="array" ref="H163">INDEX(#REF!,MATCH(Analysis_3_Adap_paper!$C163,#REF!)+Analysis_3_Adap_paper!$D163-COUNT($C$163:$C$171),MATCH(Analysis_3_Adap_paper!H$162,#REF!,0))</f>
        <v>#REF!</v>
      </c>
      <c r="I163" s="1" t="e" cm="1">
        <f t="array" ref="I163">INDEX(#REF!,MATCH(Analysis_3_Adap_paper!$C163,#REF!)+Analysis_3_Adap_paper!$D163-COUNT($C$163:$C$171),MATCH(Analysis_3_Adap_paper!I$162,#REF!,0))</f>
        <v>#REF!</v>
      </c>
      <c r="J163" s="1" t="e" cm="1">
        <f t="array" ref="J163">INDEX(#REF!,MATCH(Analysis_3_Adap_paper!$C163,#REF!)+Analysis_3_Adap_paper!$D163-COUNT($C$163:$C$171),MATCH(Analysis_3_Adap_paper!J$162,#REF!,0))</f>
        <v>#REF!</v>
      </c>
      <c r="K163" s="68"/>
      <c r="Q163" s="56" t="s">
        <v>93</v>
      </c>
      <c r="R163" s="56" t="s">
        <v>93</v>
      </c>
      <c r="S163" s="56" t="s">
        <v>93</v>
      </c>
      <c r="T163" s="56" t="s">
        <v>93</v>
      </c>
      <c r="U163" s="56" t="s">
        <v>93</v>
      </c>
      <c r="V163" s="56" t="s">
        <v>93</v>
      </c>
    </row>
    <row r="164" spans="3:23" x14ac:dyDescent="0.45">
      <c r="C164" s="48">
        <f>C163</f>
        <v>8</v>
      </c>
      <c r="D164" s="48">
        <v>2</v>
      </c>
      <c r="E164" s="1" t="e" cm="1">
        <f t="array" ref="E164">INDEX(#REF!,MATCH(Analysis_3_Adap_paper!$C164,#REF!)+Analysis_3_Adap_paper!$D164-COUNT($C$163:$C$171),MATCH(Analysis_3_Adap_paper!E$162,#REF!,0))</f>
        <v>#REF!</v>
      </c>
      <c r="F164" s="1" t="e" cm="1">
        <f t="array" ref="F164">INDEX(#REF!,MATCH(Analysis_3_Adap_paper!$C164,#REF!)+Analysis_3_Adap_paper!$D164-COUNT($C$163:$C$171),MATCH(Analysis_3_Adap_paper!F$162,#REF!,0))</f>
        <v>#REF!</v>
      </c>
      <c r="G164" s="1" t="e" cm="1">
        <f t="array" ref="G164">INDEX(#REF!,MATCH(Analysis_3_Adap_paper!$C164,#REF!)+Analysis_3_Adap_paper!$D164-COUNT($C$163:$C$171),MATCH(Analysis_3_Adap_paper!G$162,#REF!,0))</f>
        <v>#REF!</v>
      </c>
      <c r="H164" s="1" t="e" cm="1">
        <f t="array" ref="H164">INDEX(#REF!,MATCH(Analysis_3_Adap_paper!$C164,#REF!)+Analysis_3_Adap_paper!$D164-COUNT($C$163:$C$171),MATCH(Analysis_3_Adap_paper!H$162,#REF!,0))</f>
        <v>#REF!</v>
      </c>
      <c r="I164" s="1" t="e" cm="1">
        <f t="array" ref="I164">INDEX(#REF!,MATCH(Analysis_3_Adap_paper!$C164,#REF!)+Analysis_3_Adap_paper!$D164-COUNT($C$163:$C$171),MATCH(Analysis_3_Adap_paper!I$162,#REF!,0))</f>
        <v>#REF!</v>
      </c>
      <c r="J164" s="1" t="e" cm="1">
        <f t="array" ref="J164">INDEX(#REF!,MATCH(Analysis_3_Adap_paper!$C164,#REF!)+Analysis_3_Adap_paper!$D164-COUNT($C$163:$C$171),MATCH(Analysis_3_Adap_paper!J$162,#REF!,0))</f>
        <v>#REF!</v>
      </c>
      <c r="K164" s="68"/>
      <c r="Q164" s="57" t="e">
        <f>LOG(E163/E164)/LOG(2)</f>
        <v>#REF!</v>
      </c>
      <c r="R164" s="57" t="e">
        <f t="shared" ref="R164:V171" si="40">LOG(F163/F164)/LOG(2)</f>
        <v>#REF!</v>
      </c>
      <c r="S164" s="57" t="e">
        <f t="shared" si="40"/>
        <v>#REF!</v>
      </c>
      <c r="T164" s="57" t="e">
        <f t="shared" si="40"/>
        <v>#REF!</v>
      </c>
      <c r="U164" s="57" t="e">
        <f t="shared" si="40"/>
        <v>#REF!</v>
      </c>
      <c r="V164" s="57" t="e">
        <f t="shared" si="40"/>
        <v>#REF!</v>
      </c>
    </row>
    <row r="165" spans="3:23" x14ac:dyDescent="0.45">
      <c r="C165" s="48">
        <f t="shared" ref="C165:C171" si="41">C164</f>
        <v>8</v>
      </c>
      <c r="D165" s="48">
        <v>3</v>
      </c>
      <c r="E165" s="1" t="e" cm="1">
        <f t="array" ref="E165">INDEX(#REF!,MATCH(Analysis_3_Adap_paper!$C165,#REF!)+Analysis_3_Adap_paper!$D165-COUNT($C$163:$C$171),MATCH(Analysis_3_Adap_paper!E$162,#REF!,0))</f>
        <v>#REF!</v>
      </c>
      <c r="F165" s="1" t="e" cm="1">
        <f t="array" ref="F165">INDEX(#REF!,MATCH(Analysis_3_Adap_paper!$C165,#REF!)+Analysis_3_Adap_paper!$D165-COUNT($C$163:$C$171),MATCH(Analysis_3_Adap_paper!F$162,#REF!,0))</f>
        <v>#REF!</v>
      </c>
      <c r="G165" s="1" t="e" cm="1">
        <f t="array" ref="G165">INDEX(#REF!,MATCH(Analysis_3_Adap_paper!$C165,#REF!)+Analysis_3_Adap_paper!$D165-COUNT($C$163:$C$171),MATCH(Analysis_3_Adap_paper!G$162,#REF!,0))</f>
        <v>#REF!</v>
      </c>
      <c r="H165" s="1" t="e" cm="1">
        <f t="array" ref="H165">INDEX(#REF!,MATCH(Analysis_3_Adap_paper!$C165,#REF!)+Analysis_3_Adap_paper!$D165-COUNT($C$163:$C$171),MATCH(Analysis_3_Adap_paper!H$162,#REF!,0))</f>
        <v>#REF!</v>
      </c>
      <c r="I165" s="1" t="e" cm="1">
        <f t="array" ref="I165">INDEX(#REF!,MATCH(Analysis_3_Adap_paper!$C165,#REF!)+Analysis_3_Adap_paper!$D165-COUNT($C$163:$C$171),MATCH(Analysis_3_Adap_paper!I$162,#REF!,0))</f>
        <v>#REF!</v>
      </c>
      <c r="J165" s="1" t="e" cm="1">
        <f t="array" ref="J165">INDEX(#REF!,MATCH(Analysis_3_Adap_paper!$C165,#REF!)+Analysis_3_Adap_paper!$D165-COUNT($C$163:$C$171),MATCH(Analysis_3_Adap_paper!J$162,#REF!,0))</f>
        <v>#REF!</v>
      </c>
      <c r="K165" s="68"/>
      <c r="Q165" s="57" t="e">
        <f t="shared" ref="Q165:Q171" si="42">LOG(E164/E165)/LOG(2)</f>
        <v>#REF!</v>
      </c>
      <c r="R165" s="57" t="e">
        <f t="shared" si="40"/>
        <v>#REF!</v>
      </c>
      <c r="S165" s="57" t="e">
        <f t="shared" si="40"/>
        <v>#REF!</v>
      </c>
      <c r="T165" s="57" t="e">
        <f t="shared" si="40"/>
        <v>#REF!</v>
      </c>
      <c r="U165" s="57" t="e">
        <f t="shared" si="40"/>
        <v>#REF!</v>
      </c>
      <c r="V165" s="57" t="e">
        <f t="shared" si="40"/>
        <v>#REF!</v>
      </c>
    </row>
    <row r="166" spans="3:23" x14ac:dyDescent="0.45">
      <c r="C166" s="48">
        <f t="shared" si="41"/>
        <v>8</v>
      </c>
      <c r="D166" s="48">
        <v>4</v>
      </c>
      <c r="E166" s="1" t="e" cm="1">
        <f t="array" ref="E166">INDEX(#REF!,MATCH(Analysis_3_Adap_paper!$C166,#REF!)+Analysis_3_Adap_paper!$D166-COUNT($C$163:$C$171),MATCH(Analysis_3_Adap_paper!E$162,#REF!,0))</f>
        <v>#REF!</v>
      </c>
      <c r="F166" s="1" t="e" cm="1">
        <f t="array" ref="F166">INDEX(#REF!,MATCH(Analysis_3_Adap_paper!$C166,#REF!)+Analysis_3_Adap_paper!$D166-COUNT($C$163:$C$171),MATCH(Analysis_3_Adap_paper!F$162,#REF!,0))</f>
        <v>#REF!</v>
      </c>
      <c r="G166" s="1" t="e" cm="1">
        <f t="array" ref="G166">INDEX(#REF!,MATCH(Analysis_3_Adap_paper!$C166,#REF!)+Analysis_3_Adap_paper!$D166-COUNT($C$163:$C$171),MATCH(Analysis_3_Adap_paper!G$162,#REF!,0))</f>
        <v>#REF!</v>
      </c>
      <c r="H166" s="1" t="e" cm="1">
        <f t="array" ref="H166">INDEX(#REF!,MATCH(Analysis_3_Adap_paper!$C166,#REF!)+Analysis_3_Adap_paper!$D166-COUNT($C$163:$C$171),MATCH(Analysis_3_Adap_paper!H$162,#REF!,0))</f>
        <v>#REF!</v>
      </c>
      <c r="I166" s="1" t="e" cm="1">
        <f t="array" ref="I166">INDEX(#REF!,MATCH(Analysis_3_Adap_paper!$C166,#REF!)+Analysis_3_Adap_paper!$D166-COUNT($C$163:$C$171),MATCH(Analysis_3_Adap_paper!I$162,#REF!,0))</f>
        <v>#REF!</v>
      </c>
      <c r="J166" s="1" t="e" cm="1">
        <f t="array" ref="J166">INDEX(#REF!,MATCH(Analysis_3_Adap_paper!$C166,#REF!)+Analysis_3_Adap_paper!$D166-COUNT($C$163:$C$171),MATCH(Analysis_3_Adap_paper!J$162,#REF!,0))</f>
        <v>#REF!</v>
      </c>
      <c r="K166" s="68"/>
      <c r="Q166" s="57" t="e">
        <f t="shared" si="42"/>
        <v>#REF!</v>
      </c>
      <c r="R166" s="57" t="e">
        <f t="shared" si="40"/>
        <v>#REF!</v>
      </c>
      <c r="S166" s="57" t="e">
        <f t="shared" si="40"/>
        <v>#REF!</v>
      </c>
      <c r="T166" s="57" t="e">
        <f t="shared" si="40"/>
        <v>#REF!</v>
      </c>
      <c r="U166" s="57" t="e">
        <f t="shared" si="40"/>
        <v>#REF!</v>
      </c>
      <c r="V166" s="57" t="e">
        <f t="shared" si="40"/>
        <v>#REF!</v>
      </c>
    </row>
    <row r="167" spans="3:23" x14ac:dyDescent="0.45">
      <c r="C167" s="48">
        <f t="shared" si="41"/>
        <v>8</v>
      </c>
      <c r="D167" s="48">
        <v>5</v>
      </c>
      <c r="E167" s="1" t="e" cm="1">
        <f t="array" ref="E167">INDEX(#REF!,MATCH(Analysis_3_Adap_paper!$C167,#REF!)+Analysis_3_Adap_paper!$D167-COUNT($C$163:$C$171),MATCH(Analysis_3_Adap_paper!E$162,#REF!,0))</f>
        <v>#REF!</v>
      </c>
      <c r="F167" s="1" t="e" cm="1">
        <f t="array" ref="F167">INDEX(#REF!,MATCH(Analysis_3_Adap_paper!$C167,#REF!)+Analysis_3_Adap_paper!$D167-COUNT($C$163:$C$171),MATCH(Analysis_3_Adap_paper!F$162,#REF!,0))</f>
        <v>#REF!</v>
      </c>
      <c r="G167" s="1" t="e" cm="1">
        <f t="array" ref="G167">INDEX(#REF!,MATCH(Analysis_3_Adap_paper!$C167,#REF!)+Analysis_3_Adap_paper!$D167-COUNT($C$163:$C$171),MATCH(Analysis_3_Adap_paper!G$162,#REF!,0))</f>
        <v>#REF!</v>
      </c>
      <c r="H167" s="1" t="e" cm="1">
        <f t="array" ref="H167">INDEX(#REF!,MATCH(Analysis_3_Adap_paper!$C167,#REF!)+Analysis_3_Adap_paper!$D167-COUNT($C$163:$C$171),MATCH(Analysis_3_Adap_paper!H$162,#REF!,0))</f>
        <v>#REF!</v>
      </c>
      <c r="I167" s="1" t="e" cm="1">
        <f t="array" ref="I167">INDEX(#REF!,MATCH(Analysis_3_Adap_paper!$C167,#REF!)+Analysis_3_Adap_paper!$D167-COUNT($C$163:$C$171),MATCH(Analysis_3_Adap_paper!I$162,#REF!,0))</f>
        <v>#REF!</v>
      </c>
      <c r="J167" s="1" t="e" cm="1">
        <f t="array" ref="J167">INDEX(#REF!,MATCH(Analysis_3_Adap_paper!$C167,#REF!)+Analysis_3_Adap_paper!$D167-COUNT($C$163:$C$171),MATCH(Analysis_3_Adap_paper!J$162,#REF!,0))</f>
        <v>#REF!</v>
      </c>
      <c r="K167" s="68"/>
      <c r="Q167" s="57" t="e">
        <f t="shared" si="42"/>
        <v>#REF!</v>
      </c>
      <c r="R167" s="57" t="e">
        <f t="shared" si="40"/>
        <v>#REF!</v>
      </c>
      <c r="S167" s="57" t="e">
        <f t="shared" si="40"/>
        <v>#REF!</v>
      </c>
      <c r="T167" s="57" t="e">
        <f t="shared" si="40"/>
        <v>#REF!</v>
      </c>
      <c r="U167" s="57" t="e">
        <f t="shared" si="40"/>
        <v>#REF!</v>
      </c>
      <c r="V167" s="57" t="e">
        <f t="shared" si="40"/>
        <v>#REF!</v>
      </c>
    </row>
    <row r="168" spans="3:23" x14ac:dyDescent="0.45">
      <c r="C168" s="48">
        <f t="shared" si="41"/>
        <v>8</v>
      </c>
      <c r="D168" s="48">
        <v>6</v>
      </c>
      <c r="E168" s="1" t="e" cm="1">
        <f t="array" ref="E168">INDEX(#REF!,MATCH(Analysis_3_Adap_paper!$C168,#REF!)+Analysis_3_Adap_paper!$D168-COUNT($C$163:$C$171),MATCH(Analysis_3_Adap_paper!E$162,#REF!,0))</f>
        <v>#REF!</v>
      </c>
      <c r="F168" s="1" t="e" cm="1">
        <f t="array" ref="F168">INDEX(#REF!,MATCH(Analysis_3_Adap_paper!$C168,#REF!)+Analysis_3_Adap_paper!$D168-COUNT($C$163:$C$171),MATCH(Analysis_3_Adap_paper!F$162,#REF!,0))</f>
        <v>#REF!</v>
      </c>
      <c r="G168" s="1" t="e" cm="1">
        <f t="array" ref="G168">INDEX(#REF!,MATCH(Analysis_3_Adap_paper!$C168,#REF!)+Analysis_3_Adap_paper!$D168-COUNT($C$163:$C$171),MATCH(Analysis_3_Adap_paper!G$162,#REF!,0))</f>
        <v>#REF!</v>
      </c>
      <c r="H168" s="1" t="e" cm="1">
        <f t="array" ref="H168">INDEX(#REF!,MATCH(Analysis_3_Adap_paper!$C168,#REF!)+Analysis_3_Adap_paper!$D168-COUNT($C$163:$C$171),MATCH(Analysis_3_Adap_paper!H$162,#REF!,0))</f>
        <v>#REF!</v>
      </c>
      <c r="I168" s="1" t="e" cm="1">
        <f t="array" ref="I168">INDEX(#REF!,MATCH(Analysis_3_Adap_paper!$C168,#REF!)+Analysis_3_Adap_paper!$D168-COUNT($C$163:$C$171),MATCH(Analysis_3_Adap_paper!I$162,#REF!,0))</f>
        <v>#REF!</v>
      </c>
      <c r="J168" s="1" t="e" cm="1">
        <f t="array" ref="J168">INDEX(#REF!,MATCH(Analysis_3_Adap_paper!$C168,#REF!)+Analysis_3_Adap_paper!$D168-COUNT($C$163:$C$171),MATCH(Analysis_3_Adap_paper!J$162,#REF!,0))</f>
        <v>#REF!</v>
      </c>
      <c r="K168" s="68"/>
      <c r="Q168" s="57" t="e">
        <f t="shared" si="42"/>
        <v>#REF!</v>
      </c>
      <c r="R168" s="57" t="e">
        <f t="shared" si="40"/>
        <v>#REF!</v>
      </c>
      <c r="S168" s="57" t="e">
        <f t="shared" si="40"/>
        <v>#REF!</v>
      </c>
      <c r="T168" s="57" t="e">
        <f t="shared" si="40"/>
        <v>#REF!</v>
      </c>
      <c r="U168" s="57" t="e">
        <f t="shared" si="40"/>
        <v>#REF!</v>
      </c>
      <c r="V168" s="57" t="e">
        <f t="shared" si="40"/>
        <v>#REF!</v>
      </c>
    </row>
    <row r="169" spans="3:23" x14ac:dyDescent="0.45">
      <c r="C169" s="48">
        <f t="shared" si="41"/>
        <v>8</v>
      </c>
      <c r="D169" s="48">
        <v>7</v>
      </c>
      <c r="E169" s="1" t="e" cm="1">
        <f t="array" ref="E169">INDEX(#REF!,MATCH(Analysis_3_Adap_paper!$C169,#REF!)+Analysis_3_Adap_paper!$D169-COUNT($C$163:$C$171),MATCH(Analysis_3_Adap_paper!E$162,#REF!,0))</f>
        <v>#REF!</v>
      </c>
      <c r="F169" s="1" t="e" cm="1">
        <f t="array" ref="F169">INDEX(#REF!,MATCH(Analysis_3_Adap_paper!$C169,#REF!)+Analysis_3_Adap_paper!$D169-COUNT($C$163:$C$171),MATCH(Analysis_3_Adap_paper!F$162,#REF!,0))</f>
        <v>#REF!</v>
      </c>
      <c r="G169" s="1" t="e" cm="1">
        <f t="array" ref="G169">INDEX(#REF!,MATCH(Analysis_3_Adap_paper!$C169,#REF!)+Analysis_3_Adap_paper!$D169-COUNT($C$163:$C$171),MATCH(Analysis_3_Adap_paper!G$162,#REF!,0))</f>
        <v>#REF!</v>
      </c>
      <c r="H169" s="1" t="e" cm="1">
        <f t="array" ref="H169">INDEX(#REF!,MATCH(Analysis_3_Adap_paper!$C169,#REF!)+Analysis_3_Adap_paper!$D169-COUNT($C$163:$C$171),MATCH(Analysis_3_Adap_paper!H$162,#REF!,0))</f>
        <v>#REF!</v>
      </c>
      <c r="I169" s="1" t="e" cm="1">
        <f t="array" ref="I169">INDEX(#REF!,MATCH(Analysis_3_Adap_paper!$C169,#REF!)+Analysis_3_Adap_paper!$D169-COUNT($C$163:$C$171),MATCH(Analysis_3_Adap_paper!I$162,#REF!,0))</f>
        <v>#REF!</v>
      </c>
      <c r="J169" s="1" t="e" cm="1">
        <f t="array" ref="J169">INDEX(#REF!,MATCH(Analysis_3_Adap_paper!$C169,#REF!)+Analysis_3_Adap_paper!$D169-COUNT($C$163:$C$171),MATCH(Analysis_3_Adap_paper!J$162,#REF!,0))</f>
        <v>#REF!</v>
      </c>
      <c r="K169" s="68"/>
      <c r="Q169" s="57" t="e">
        <f t="shared" si="42"/>
        <v>#REF!</v>
      </c>
      <c r="R169" s="57" t="e">
        <f t="shared" si="40"/>
        <v>#REF!</v>
      </c>
      <c r="S169" s="57" t="e">
        <f t="shared" si="40"/>
        <v>#REF!</v>
      </c>
      <c r="T169" s="57" t="e">
        <f t="shared" si="40"/>
        <v>#REF!</v>
      </c>
      <c r="U169" s="57" t="e">
        <f t="shared" si="40"/>
        <v>#REF!</v>
      </c>
      <c r="V169" s="57" t="e">
        <f t="shared" si="40"/>
        <v>#REF!</v>
      </c>
    </row>
    <row r="170" spans="3:23" x14ac:dyDescent="0.45">
      <c r="C170" s="48">
        <f t="shared" si="41"/>
        <v>8</v>
      </c>
      <c r="D170" s="48">
        <v>8</v>
      </c>
      <c r="E170" s="1" t="e" cm="1">
        <f t="array" ref="E170">INDEX(#REF!,MATCH(Analysis_3_Adap_paper!$C170,#REF!)+Analysis_3_Adap_paper!$D170-COUNT($C$163:$C$171),MATCH(Analysis_3_Adap_paper!E$162,#REF!,0))</f>
        <v>#REF!</v>
      </c>
      <c r="F170" s="1" t="e" cm="1">
        <f t="array" ref="F170">INDEX(#REF!,MATCH(Analysis_3_Adap_paper!$C170,#REF!)+Analysis_3_Adap_paper!$D170-COUNT($C$163:$C$171),MATCH(Analysis_3_Adap_paper!F$162,#REF!,0))</f>
        <v>#REF!</v>
      </c>
      <c r="G170" s="1" t="e" cm="1">
        <f t="array" ref="G170">INDEX(#REF!,MATCH(Analysis_3_Adap_paper!$C170,#REF!)+Analysis_3_Adap_paper!$D170-COUNT($C$163:$C$171),MATCH(Analysis_3_Adap_paper!G$162,#REF!,0))</f>
        <v>#REF!</v>
      </c>
      <c r="H170" s="1" t="e" cm="1">
        <f t="array" ref="H170">INDEX(#REF!,MATCH(Analysis_3_Adap_paper!$C170,#REF!)+Analysis_3_Adap_paper!$D170-COUNT($C$163:$C$171),MATCH(Analysis_3_Adap_paper!H$162,#REF!,0))</f>
        <v>#REF!</v>
      </c>
      <c r="I170" s="1" t="e" cm="1">
        <f t="array" ref="I170">INDEX(#REF!,MATCH(Analysis_3_Adap_paper!$C170,#REF!)+Analysis_3_Adap_paper!$D170-COUNT($C$163:$C$171),MATCH(Analysis_3_Adap_paper!I$162,#REF!,0))</f>
        <v>#REF!</v>
      </c>
      <c r="J170" s="1" t="e" cm="1">
        <f t="array" ref="J170">INDEX(#REF!,MATCH(Analysis_3_Adap_paper!$C170,#REF!)+Analysis_3_Adap_paper!$D170-COUNT($C$163:$C$171),MATCH(Analysis_3_Adap_paper!J$162,#REF!,0))</f>
        <v>#REF!</v>
      </c>
      <c r="K170" s="68"/>
      <c r="Q170" s="57" t="e">
        <f t="shared" si="42"/>
        <v>#REF!</v>
      </c>
      <c r="R170" s="57" t="e">
        <f t="shared" si="40"/>
        <v>#REF!</v>
      </c>
      <c r="S170" s="57" t="e">
        <f t="shared" si="40"/>
        <v>#REF!</v>
      </c>
      <c r="T170" s="57" t="e">
        <f t="shared" si="40"/>
        <v>#REF!</v>
      </c>
      <c r="U170" s="57" t="e">
        <f t="shared" si="40"/>
        <v>#REF!</v>
      </c>
      <c r="V170" s="57" t="e">
        <f t="shared" si="40"/>
        <v>#REF!</v>
      </c>
    </row>
    <row r="171" spans="3:23" x14ac:dyDescent="0.45">
      <c r="C171" s="48">
        <f t="shared" si="41"/>
        <v>8</v>
      </c>
      <c r="D171" s="48">
        <v>9</v>
      </c>
      <c r="E171" s="1" t="e" cm="1">
        <f t="array" ref="E171">INDEX(#REF!,MATCH(Analysis_3_Adap_paper!$C171,#REF!)+Analysis_3_Adap_paper!$D171-COUNT($C$163:$C$171),MATCH(Analysis_3_Adap_paper!E$162,#REF!,0))</f>
        <v>#REF!</v>
      </c>
      <c r="F171" s="1" t="e" cm="1">
        <f t="array" ref="F171">INDEX(#REF!,MATCH(Analysis_3_Adap_paper!$C171,#REF!)+Analysis_3_Adap_paper!$D171-COUNT($C$163:$C$171),MATCH(Analysis_3_Adap_paper!F$162,#REF!,0))</f>
        <v>#REF!</v>
      </c>
      <c r="G171" s="1" t="e" cm="1">
        <f t="array" ref="G171">INDEX(#REF!,MATCH(Analysis_3_Adap_paper!$C171,#REF!)+Analysis_3_Adap_paper!$D171-COUNT($C$163:$C$171),MATCH(Analysis_3_Adap_paper!G$162,#REF!,0))</f>
        <v>#REF!</v>
      </c>
      <c r="H171" s="1" t="e" cm="1">
        <f t="array" ref="H171">INDEX(#REF!,MATCH(Analysis_3_Adap_paper!$C171,#REF!)+Analysis_3_Adap_paper!$D171-COUNT($C$163:$C$171),MATCH(Analysis_3_Adap_paper!H$162,#REF!,0))</f>
        <v>#REF!</v>
      </c>
      <c r="I171" s="1" t="e" cm="1">
        <f t="array" ref="I171">INDEX(#REF!,MATCH(Analysis_3_Adap_paper!$C171,#REF!)+Analysis_3_Adap_paper!$D171-COUNT($C$163:$C$171),MATCH(Analysis_3_Adap_paper!I$162,#REF!,0))</f>
        <v>#REF!</v>
      </c>
      <c r="J171" s="1" t="e" cm="1">
        <f t="array" ref="J171">INDEX(#REF!,MATCH(Analysis_3_Adap_paper!$C171,#REF!)+Analysis_3_Adap_paper!$D171-COUNT($C$163:$C$171),MATCH(Analysis_3_Adap_paper!J$162,#REF!,0))</f>
        <v>#REF!</v>
      </c>
      <c r="K171" s="68"/>
      <c r="Q171" s="57" t="e">
        <f t="shared" si="42"/>
        <v>#REF!</v>
      </c>
      <c r="R171" s="57" t="e">
        <f t="shared" si="40"/>
        <v>#REF!</v>
      </c>
      <c r="S171" s="57" t="e">
        <f t="shared" si="40"/>
        <v>#REF!</v>
      </c>
      <c r="T171" s="57" t="e">
        <f t="shared" si="40"/>
        <v>#REF!</v>
      </c>
      <c r="U171" s="57" t="e">
        <f t="shared" si="40"/>
        <v>#REF!</v>
      </c>
      <c r="V171" s="57" t="e">
        <f t="shared" si="40"/>
        <v>#REF!</v>
      </c>
    </row>
    <row r="173" spans="3:23" x14ac:dyDescent="0.45">
      <c r="C173" s="93" t="s">
        <v>15</v>
      </c>
      <c r="D173" s="94"/>
      <c r="E173" s="94"/>
      <c r="F173" s="94"/>
      <c r="G173" s="94"/>
      <c r="H173" s="94"/>
      <c r="I173" s="94"/>
      <c r="J173" s="95"/>
      <c r="K173" s="72"/>
      <c r="P173" s="90" t="s">
        <v>103</v>
      </c>
      <c r="Q173" s="91"/>
      <c r="R173" s="91"/>
      <c r="S173" s="91"/>
      <c r="T173" s="91"/>
      <c r="U173" s="91"/>
      <c r="V173" s="91"/>
      <c r="W173" s="92"/>
    </row>
    <row r="174" spans="3:23" x14ac:dyDescent="0.45">
      <c r="C174" s="50" t="s">
        <v>11</v>
      </c>
      <c r="D174" s="50" t="s">
        <v>14</v>
      </c>
      <c r="E174" s="54" t="s">
        <v>17</v>
      </c>
      <c r="F174" s="54" t="s">
        <v>18</v>
      </c>
      <c r="G174" s="54" t="s">
        <v>22</v>
      </c>
      <c r="H174" s="54" t="s">
        <v>100</v>
      </c>
      <c r="I174" s="54" t="s">
        <v>99</v>
      </c>
      <c r="J174" s="54" t="s">
        <v>102</v>
      </c>
      <c r="K174" s="71"/>
      <c r="Q174" t="str">
        <f t="shared" ref="Q174:V174" si="43">E174</f>
        <v>St_RBF_AD</v>
      </c>
      <c r="R174" t="str">
        <f t="shared" si="43"/>
        <v>Mu_RBF_AD</v>
      </c>
      <c r="S174" t="str">
        <f t="shared" si="43"/>
        <v>Mu_LRBF_AD</v>
      </c>
      <c r="T174" t="str">
        <f t="shared" si="43"/>
        <v>Mu_1E-9_CPLRBF_AD</v>
      </c>
      <c r="U174" t="str">
        <f t="shared" si="43"/>
        <v>Mu_1E-13_CPLRBF_AD</v>
      </c>
      <c r="V174" t="str">
        <f t="shared" si="43"/>
        <v>Mu_1E-6_CPLRBF_AD</v>
      </c>
    </row>
    <row r="175" spans="3:23" x14ac:dyDescent="0.45">
      <c r="C175" s="53">
        <v>8</v>
      </c>
      <c r="D175" s="48">
        <v>1</v>
      </c>
      <c r="E175" s="1" t="e" cm="1">
        <f t="array" ref="E175">INDEX(#REF!,MATCH(Analysis_3_Adap_paper!$C175,#REF!)+Analysis_3_Adap_paper!$D175-COUNT($C$175:$C$183),MATCH(Analysis_3_Adap_paper!E$174,#REF!,0))</f>
        <v>#REF!</v>
      </c>
      <c r="F175" s="1" t="e" cm="1">
        <f t="array" ref="F175">INDEX(#REF!,MATCH(Analysis_3_Adap_paper!$C175,#REF!)+Analysis_3_Adap_paper!$D175-COUNT($C$175:$C$183),MATCH(Analysis_3_Adap_paper!F$174,#REF!,0))</f>
        <v>#REF!</v>
      </c>
      <c r="G175" s="1" t="e" cm="1">
        <f t="array" ref="G175">INDEX(#REF!,MATCH(Analysis_3_Adap_paper!$C175,#REF!)+Analysis_3_Adap_paper!$D175-COUNT($C$175:$C$183),MATCH(Analysis_3_Adap_paper!G$174,#REF!,0))</f>
        <v>#REF!</v>
      </c>
      <c r="H175" s="1" t="e" cm="1">
        <f t="array" ref="H175">INDEX(#REF!,MATCH(Analysis_3_Adap_paper!$C175,#REF!)+Analysis_3_Adap_paper!$D175-COUNT($C$175:$C$183),MATCH(Analysis_3_Adap_paper!H$174,#REF!,0))</f>
        <v>#REF!</v>
      </c>
      <c r="I175" s="1" t="e" cm="1">
        <f t="array" ref="I175">INDEX(#REF!,MATCH(Analysis_3_Adap_paper!$C175,#REF!)+Analysis_3_Adap_paper!$D175-COUNT($C$175:$C$183),MATCH(Analysis_3_Adap_paper!I$174,#REF!,0))</f>
        <v>#REF!</v>
      </c>
      <c r="J175" s="1" t="e" cm="1">
        <f t="array" ref="J175">INDEX(#REF!,MATCH(Analysis_3_Adap_paper!$C175,#REF!)+Analysis_3_Adap_paper!$D175-COUNT($C$175:$C$183),MATCH(Analysis_3_Adap_paper!J$174,#REF!,0))</f>
        <v>#REF!</v>
      </c>
      <c r="K175" s="68"/>
      <c r="Q175" s="56" t="s">
        <v>93</v>
      </c>
      <c r="R175" s="56" t="s">
        <v>93</v>
      </c>
      <c r="S175" s="56" t="s">
        <v>93</v>
      </c>
      <c r="T175" s="56" t="s">
        <v>93</v>
      </c>
      <c r="U175" s="56" t="s">
        <v>93</v>
      </c>
      <c r="V175" s="56" t="s">
        <v>93</v>
      </c>
    </row>
    <row r="176" spans="3:23" x14ac:dyDescent="0.45">
      <c r="C176" s="48">
        <f>C175</f>
        <v>8</v>
      </c>
      <c r="D176" s="48">
        <v>2</v>
      </c>
      <c r="E176" s="1" t="e" cm="1">
        <f t="array" ref="E176">INDEX(#REF!,MATCH(Analysis_3_Adap_paper!$C176,#REF!)+Analysis_3_Adap_paper!$D176-COUNT($C$175:$C$183),MATCH(Analysis_3_Adap_paper!E$174,#REF!,0))</f>
        <v>#REF!</v>
      </c>
      <c r="F176" s="1" t="e" cm="1">
        <f t="array" ref="F176">INDEX(#REF!,MATCH(Analysis_3_Adap_paper!$C176,#REF!)+Analysis_3_Adap_paper!$D176-COUNT($C$175:$C$183),MATCH(Analysis_3_Adap_paper!F$174,#REF!,0))</f>
        <v>#REF!</v>
      </c>
      <c r="G176" s="1" t="e" cm="1">
        <f t="array" ref="G176">INDEX(#REF!,MATCH(Analysis_3_Adap_paper!$C176,#REF!)+Analysis_3_Adap_paper!$D176-COUNT($C$175:$C$183),MATCH(Analysis_3_Adap_paper!G$174,#REF!,0))</f>
        <v>#REF!</v>
      </c>
      <c r="H176" s="1" t="e" cm="1">
        <f t="array" ref="H176">INDEX(#REF!,MATCH(Analysis_3_Adap_paper!$C176,#REF!)+Analysis_3_Adap_paper!$D176-COUNT($C$175:$C$183),MATCH(Analysis_3_Adap_paper!H$174,#REF!,0))</f>
        <v>#REF!</v>
      </c>
      <c r="I176" s="1" t="e" cm="1">
        <f t="array" ref="I176">INDEX(#REF!,MATCH(Analysis_3_Adap_paper!$C176,#REF!)+Analysis_3_Adap_paper!$D176-COUNT($C$175:$C$183),MATCH(Analysis_3_Adap_paper!I$174,#REF!,0))</f>
        <v>#REF!</v>
      </c>
      <c r="J176" s="1" t="e" cm="1">
        <f t="array" ref="J176">INDEX(#REF!,MATCH(Analysis_3_Adap_paper!$C176,#REF!)+Analysis_3_Adap_paper!$D176-COUNT($C$175:$C$183),MATCH(Analysis_3_Adap_paper!J$174,#REF!,0))</f>
        <v>#REF!</v>
      </c>
      <c r="K176" s="68"/>
      <c r="Q176" s="57" t="e">
        <f>LOG(E175/E176)/LOG(2)</f>
        <v>#REF!</v>
      </c>
      <c r="R176" s="57" t="e">
        <f t="shared" ref="R176:V183" si="44">LOG(F175/F176)/LOG(2)</f>
        <v>#REF!</v>
      </c>
      <c r="S176" s="57" t="e">
        <f t="shared" si="44"/>
        <v>#REF!</v>
      </c>
      <c r="T176" s="57" t="e">
        <f t="shared" si="44"/>
        <v>#REF!</v>
      </c>
      <c r="U176" s="57" t="e">
        <f t="shared" si="44"/>
        <v>#REF!</v>
      </c>
      <c r="V176" s="57" t="e">
        <f t="shared" si="44"/>
        <v>#REF!</v>
      </c>
    </row>
    <row r="177" spans="2:22" x14ac:dyDescent="0.45">
      <c r="C177" s="48">
        <f t="shared" ref="C177:C183" si="45">C176</f>
        <v>8</v>
      </c>
      <c r="D177" s="48">
        <v>3</v>
      </c>
      <c r="E177" s="1" t="e" cm="1">
        <f t="array" ref="E177">INDEX(#REF!,MATCH(Analysis_3_Adap_paper!$C177,#REF!)+Analysis_3_Adap_paper!$D177-COUNT($C$175:$C$183),MATCH(Analysis_3_Adap_paper!E$174,#REF!,0))</f>
        <v>#REF!</v>
      </c>
      <c r="F177" s="1" t="e" cm="1">
        <f t="array" ref="F177">INDEX(#REF!,MATCH(Analysis_3_Adap_paper!$C177,#REF!)+Analysis_3_Adap_paper!$D177-COUNT($C$175:$C$183),MATCH(Analysis_3_Adap_paper!F$174,#REF!,0))</f>
        <v>#REF!</v>
      </c>
      <c r="G177" s="1" t="e" cm="1">
        <f t="array" ref="G177">INDEX(#REF!,MATCH(Analysis_3_Adap_paper!$C177,#REF!)+Analysis_3_Adap_paper!$D177-COUNT($C$175:$C$183),MATCH(Analysis_3_Adap_paper!G$174,#REF!,0))</f>
        <v>#REF!</v>
      </c>
      <c r="H177" s="1" t="e" cm="1">
        <f t="array" ref="H177">INDEX(#REF!,MATCH(Analysis_3_Adap_paper!$C177,#REF!)+Analysis_3_Adap_paper!$D177-COUNT($C$175:$C$183),MATCH(Analysis_3_Adap_paper!H$174,#REF!,0))</f>
        <v>#REF!</v>
      </c>
      <c r="I177" s="1" t="e" cm="1">
        <f t="array" ref="I177">INDEX(#REF!,MATCH(Analysis_3_Adap_paper!$C177,#REF!)+Analysis_3_Adap_paper!$D177-COUNT($C$175:$C$183),MATCH(Analysis_3_Adap_paper!I$174,#REF!,0))</f>
        <v>#REF!</v>
      </c>
      <c r="J177" s="1" t="e" cm="1">
        <f t="array" ref="J177">INDEX(#REF!,MATCH(Analysis_3_Adap_paper!$C177,#REF!)+Analysis_3_Adap_paper!$D177-COUNT($C$175:$C$183),MATCH(Analysis_3_Adap_paper!J$174,#REF!,0))</f>
        <v>#REF!</v>
      </c>
      <c r="K177" s="68"/>
      <c r="Q177" s="57" t="e">
        <f t="shared" ref="Q177:Q183" si="46">LOG(E176/E177)/LOG(2)</f>
        <v>#REF!</v>
      </c>
      <c r="R177" s="57" t="e">
        <f t="shared" si="44"/>
        <v>#REF!</v>
      </c>
      <c r="S177" s="57" t="e">
        <f t="shared" si="44"/>
        <v>#REF!</v>
      </c>
      <c r="T177" s="57" t="e">
        <f t="shared" si="44"/>
        <v>#REF!</v>
      </c>
      <c r="U177" s="57" t="e">
        <f t="shared" si="44"/>
        <v>#REF!</v>
      </c>
      <c r="V177" s="57" t="e">
        <f t="shared" si="44"/>
        <v>#REF!</v>
      </c>
    </row>
    <row r="178" spans="2:22" x14ac:dyDescent="0.45">
      <c r="C178" s="48">
        <f t="shared" si="45"/>
        <v>8</v>
      </c>
      <c r="D178" s="48">
        <v>4</v>
      </c>
      <c r="E178" s="1" t="e" cm="1">
        <f t="array" ref="E178">INDEX(#REF!,MATCH(Analysis_3_Adap_paper!$C178,#REF!)+Analysis_3_Adap_paper!$D178-COUNT($C$175:$C$183),MATCH(Analysis_3_Adap_paper!E$174,#REF!,0))</f>
        <v>#REF!</v>
      </c>
      <c r="F178" s="1" t="e" cm="1">
        <f t="array" ref="F178">INDEX(#REF!,MATCH(Analysis_3_Adap_paper!$C178,#REF!)+Analysis_3_Adap_paper!$D178-COUNT($C$175:$C$183),MATCH(Analysis_3_Adap_paper!F$174,#REF!,0))</f>
        <v>#REF!</v>
      </c>
      <c r="G178" s="1" t="e" cm="1">
        <f t="array" ref="G178">INDEX(#REF!,MATCH(Analysis_3_Adap_paper!$C178,#REF!)+Analysis_3_Adap_paper!$D178-COUNT($C$175:$C$183),MATCH(Analysis_3_Adap_paper!G$174,#REF!,0))</f>
        <v>#REF!</v>
      </c>
      <c r="H178" s="1" t="e" cm="1">
        <f t="array" ref="H178">INDEX(#REF!,MATCH(Analysis_3_Adap_paper!$C178,#REF!)+Analysis_3_Adap_paper!$D178-COUNT($C$175:$C$183),MATCH(Analysis_3_Adap_paper!H$174,#REF!,0))</f>
        <v>#REF!</v>
      </c>
      <c r="I178" s="1" t="e" cm="1">
        <f t="array" ref="I178">INDEX(#REF!,MATCH(Analysis_3_Adap_paper!$C178,#REF!)+Analysis_3_Adap_paper!$D178-COUNT($C$175:$C$183),MATCH(Analysis_3_Adap_paper!I$174,#REF!,0))</f>
        <v>#REF!</v>
      </c>
      <c r="J178" s="1" t="e" cm="1">
        <f t="array" ref="J178">INDEX(#REF!,MATCH(Analysis_3_Adap_paper!$C178,#REF!)+Analysis_3_Adap_paper!$D178-COUNT($C$175:$C$183),MATCH(Analysis_3_Adap_paper!J$174,#REF!,0))</f>
        <v>#REF!</v>
      </c>
      <c r="K178" s="68"/>
      <c r="Q178" s="57" t="e">
        <f t="shared" si="46"/>
        <v>#REF!</v>
      </c>
      <c r="R178" s="57" t="e">
        <f t="shared" si="44"/>
        <v>#REF!</v>
      </c>
      <c r="S178" s="57" t="e">
        <f t="shared" si="44"/>
        <v>#REF!</v>
      </c>
      <c r="T178" s="57" t="e">
        <f t="shared" si="44"/>
        <v>#REF!</v>
      </c>
      <c r="U178" s="57" t="e">
        <f t="shared" si="44"/>
        <v>#REF!</v>
      </c>
      <c r="V178" s="57" t="e">
        <f t="shared" si="44"/>
        <v>#REF!</v>
      </c>
    </row>
    <row r="179" spans="2:22" x14ac:dyDescent="0.45">
      <c r="C179" s="48">
        <f t="shared" si="45"/>
        <v>8</v>
      </c>
      <c r="D179" s="48">
        <v>5</v>
      </c>
      <c r="E179" s="1" t="e" cm="1">
        <f t="array" ref="E179">INDEX(#REF!,MATCH(Analysis_3_Adap_paper!$C179,#REF!)+Analysis_3_Adap_paper!$D179-COUNT($C$175:$C$183),MATCH(Analysis_3_Adap_paper!E$174,#REF!,0))</f>
        <v>#REF!</v>
      </c>
      <c r="F179" s="1" t="e" cm="1">
        <f t="array" ref="F179">INDEX(#REF!,MATCH(Analysis_3_Adap_paper!$C179,#REF!)+Analysis_3_Adap_paper!$D179-COUNT($C$175:$C$183),MATCH(Analysis_3_Adap_paper!F$174,#REF!,0))</f>
        <v>#REF!</v>
      </c>
      <c r="G179" s="1" t="e" cm="1">
        <f t="array" ref="G179">INDEX(#REF!,MATCH(Analysis_3_Adap_paper!$C179,#REF!)+Analysis_3_Adap_paper!$D179-COUNT($C$175:$C$183),MATCH(Analysis_3_Adap_paper!G$174,#REF!,0))</f>
        <v>#REF!</v>
      </c>
      <c r="H179" s="1" t="e" cm="1">
        <f t="array" ref="H179">INDEX(#REF!,MATCH(Analysis_3_Adap_paper!$C179,#REF!)+Analysis_3_Adap_paper!$D179-COUNT($C$175:$C$183),MATCH(Analysis_3_Adap_paper!H$174,#REF!,0))</f>
        <v>#REF!</v>
      </c>
      <c r="I179" s="1" t="e" cm="1">
        <f t="array" ref="I179">INDEX(#REF!,MATCH(Analysis_3_Adap_paper!$C179,#REF!)+Analysis_3_Adap_paper!$D179-COUNT($C$175:$C$183),MATCH(Analysis_3_Adap_paper!I$174,#REF!,0))</f>
        <v>#REF!</v>
      </c>
      <c r="J179" s="1" t="e" cm="1">
        <f t="array" ref="J179">INDEX(#REF!,MATCH(Analysis_3_Adap_paper!$C179,#REF!)+Analysis_3_Adap_paper!$D179-COUNT($C$175:$C$183),MATCH(Analysis_3_Adap_paper!J$174,#REF!,0))</f>
        <v>#REF!</v>
      </c>
      <c r="K179" s="68"/>
      <c r="Q179" s="57" t="e">
        <f t="shared" si="46"/>
        <v>#REF!</v>
      </c>
      <c r="R179" s="57" t="e">
        <f t="shared" si="44"/>
        <v>#REF!</v>
      </c>
      <c r="S179" s="57" t="e">
        <f t="shared" si="44"/>
        <v>#REF!</v>
      </c>
      <c r="T179" s="57" t="e">
        <f t="shared" si="44"/>
        <v>#REF!</v>
      </c>
      <c r="U179" s="57" t="e">
        <f t="shared" si="44"/>
        <v>#REF!</v>
      </c>
      <c r="V179" s="57" t="e">
        <f t="shared" si="44"/>
        <v>#REF!</v>
      </c>
    </row>
    <row r="180" spans="2:22" x14ac:dyDescent="0.45">
      <c r="C180" s="48">
        <f t="shared" si="45"/>
        <v>8</v>
      </c>
      <c r="D180" s="48">
        <v>6</v>
      </c>
      <c r="E180" s="1" t="e" cm="1">
        <f t="array" ref="E180">INDEX(#REF!,MATCH(Analysis_3_Adap_paper!$C180,#REF!)+Analysis_3_Adap_paper!$D180-COUNT($C$175:$C$183),MATCH(Analysis_3_Adap_paper!E$174,#REF!,0))</f>
        <v>#REF!</v>
      </c>
      <c r="F180" s="1" t="e" cm="1">
        <f t="array" ref="F180">INDEX(#REF!,MATCH(Analysis_3_Adap_paper!$C180,#REF!)+Analysis_3_Adap_paper!$D180-COUNT($C$175:$C$183),MATCH(Analysis_3_Adap_paper!F$174,#REF!,0))</f>
        <v>#REF!</v>
      </c>
      <c r="G180" s="1" t="e" cm="1">
        <f t="array" ref="G180">INDEX(#REF!,MATCH(Analysis_3_Adap_paper!$C180,#REF!)+Analysis_3_Adap_paper!$D180-COUNT($C$175:$C$183),MATCH(Analysis_3_Adap_paper!G$174,#REF!,0))</f>
        <v>#REF!</v>
      </c>
      <c r="H180" s="1" t="e" cm="1">
        <f t="array" ref="H180">INDEX(#REF!,MATCH(Analysis_3_Adap_paper!$C180,#REF!)+Analysis_3_Adap_paper!$D180-COUNT($C$175:$C$183),MATCH(Analysis_3_Adap_paper!H$174,#REF!,0))</f>
        <v>#REF!</v>
      </c>
      <c r="I180" s="1" t="e" cm="1">
        <f t="array" ref="I180">INDEX(#REF!,MATCH(Analysis_3_Adap_paper!$C180,#REF!)+Analysis_3_Adap_paper!$D180-COUNT($C$175:$C$183),MATCH(Analysis_3_Adap_paper!I$174,#REF!,0))</f>
        <v>#REF!</v>
      </c>
      <c r="J180" s="1" t="e" cm="1">
        <f t="array" ref="J180">INDEX(#REF!,MATCH(Analysis_3_Adap_paper!$C180,#REF!)+Analysis_3_Adap_paper!$D180-COUNT($C$175:$C$183),MATCH(Analysis_3_Adap_paper!J$174,#REF!,0))</f>
        <v>#REF!</v>
      </c>
      <c r="K180" s="68"/>
      <c r="Q180" s="57" t="e">
        <f t="shared" si="46"/>
        <v>#REF!</v>
      </c>
      <c r="R180" s="57" t="e">
        <f t="shared" si="44"/>
        <v>#REF!</v>
      </c>
      <c r="S180" s="57" t="e">
        <f t="shared" si="44"/>
        <v>#REF!</v>
      </c>
      <c r="T180" s="57" t="e">
        <f t="shared" si="44"/>
        <v>#REF!</v>
      </c>
      <c r="U180" s="57" t="e">
        <f t="shared" si="44"/>
        <v>#REF!</v>
      </c>
      <c r="V180" s="57" t="e">
        <f t="shared" si="44"/>
        <v>#REF!</v>
      </c>
    </row>
    <row r="181" spans="2:22" x14ac:dyDescent="0.45">
      <c r="C181" s="48">
        <f t="shared" si="45"/>
        <v>8</v>
      </c>
      <c r="D181" s="48">
        <v>7</v>
      </c>
      <c r="E181" s="1" t="e" cm="1">
        <f t="array" ref="E181">INDEX(#REF!,MATCH(Analysis_3_Adap_paper!$C181,#REF!)+Analysis_3_Adap_paper!$D181-COUNT($C$175:$C$183),MATCH(Analysis_3_Adap_paper!E$174,#REF!,0))</f>
        <v>#REF!</v>
      </c>
      <c r="F181" s="1" t="e" cm="1">
        <f t="array" ref="F181">INDEX(#REF!,MATCH(Analysis_3_Adap_paper!$C181,#REF!)+Analysis_3_Adap_paper!$D181-COUNT($C$175:$C$183),MATCH(Analysis_3_Adap_paper!F$174,#REF!,0))</f>
        <v>#REF!</v>
      </c>
      <c r="G181" s="1" t="e" cm="1">
        <f t="array" ref="G181">INDEX(#REF!,MATCH(Analysis_3_Adap_paper!$C181,#REF!)+Analysis_3_Adap_paper!$D181-COUNT($C$175:$C$183),MATCH(Analysis_3_Adap_paper!G$174,#REF!,0))</f>
        <v>#REF!</v>
      </c>
      <c r="H181" s="1" t="e" cm="1">
        <f t="array" ref="H181">INDEX(#REF!,MATCH(Analysis_3_Adap_paper!$C181,#REF!)+Analysis_3_Adap_paper!$D181-COUNT($C$175:$C$183),MATCH(Analysis_3_Adap_paper!H$174,#REF!,0))</f>
        <v>#REF!</v>
      </c>
      <c r="I181" s="1" t="e" cm="1">
        <f t="array" ref="I181">INDEX(#REF!,MATCH(Analysis_3_Adap_paper!$C181,#REF!)+Analysis_3_Adap_paper!$D181-COUNT($C$175:$C$183),MATCH(Analysis_3_Adap_paper!I$174,#REF!,0))</f>
        <v>#REF!</v>
      </c>
      <c r="J181" s="1" t="e" cm="1">
        <f t="array" ref="J181">INDEX(#REF!,MATCH(Analysis_3_Adap_paper!$C181,#REF!)+Analysis_3_Adap_paper!$D181-COUNT($C$175:$C$183),MATCH(Analysis_3_Adap_paper!J$174,#REF!,0))</f>
        <v>#REF!</v>
      </c>
      <c r="K181" s="68"/>
      <c r="Q181" s="57" t="e">
        <f t="shared" si="46"/>
        <v>#REF!</v>
      </c>
      <c r="R181" s="57" t="e">
        <f t="shared" si="44"/>
        <v>#REF!</v>
      </c>
      <c r="S181" s="57" t="e">
        <f t="shared" si="44"/>
        <v>#REF!</v>
      </c>
      <c r="T181" s="57" t="e">
        <f t="shared" si="44"/>
        <v>#REF!</v>
      </c>
      <c r="U181" s="57" t="e">
        <f t="shared" si="44"/>
        <v>#REF!</v>
      </c>
      <c r="V181" s="57" t="e">
        <f t="shared" si="44"/>
        <v>#REF!</v>
      </c>
    </row>
    <row r="182" spans="2:22" x14ac:dyDescent="0.45">
      <c r="C182" s="48">
        <f t="shared" si="45"/>
        <v>8</v>
      </c>
      <c r="D182" s="48">
        <v>8</v>
      </c>
      <c r="E182" s="1" t="e" cm="1">
        <f t="array" ref="E182">INDEX(#REF!,MATCH(Analysis_3_Adap_paper!$C182,#REF!)+Analysis_3_Adap_paper!$D182-COUNT($C$175:$C$183),MATCH(Analysis_3_Adap_paper!E$174,#REF!,0))</f>
        <v>#REF!</v>
      </c>
      <c r="F182" s="1" t="e" cm="1">
        <f t="array" ref="F182">INDEX(#REF!,MATCH(Analysis_3_Adap_paper!$C182,#REF!)+Analysis_3_Adap_paper!$D182-COUNT($C$175:$C$183),MATCH(Analysis_3_Adap_paper!F$174,#REF!,0))</f>
        <v>#REF!</v>
      </c>
      <c r="G182" s="1" t="e" cm="1">
        <f t="array" ref="G182">INDEX(#REF!,MATCH(Analysis_3_Adap_paper!$C182,#REF!)+Analysis_3_Adap_paper!$D182-COUNT($C$175:$C$183),MATCH(Analysis_3_Adap_paper!G$174,#REF!,0))</f>
        <v>#REF!</v>
      </c>
      <c r="H182" s="1" t="e" cm="1">
        <f t="array" ref="H182">INDEX(#REF!,MATCH(Analysis_3_Adap_paper!$C182,#REF!)+Analysis_3_Adap_paper!$D182-COUNT($C$175:$C$183),MATCH(Analysis_3_Adap_paper!H$174,#REF!,0))</f>
        <v>#REF!</v>
      </c>
      <c r="I182" s="1" t="e" cm="1">
        <f t="array" ref="I182">INDEX(#REF!,MATCH(Analysis_3_Adap_paper!$C182,#REF!)+Analysis_3_Adap_paper!$D182-COUNT($C$175:$C$183),MATCH(Analysis_3_Adap_paper!I$174,#REF!,0))</f>
        <v>#REF!</v>
      </c>
      <c r="J182" s="1" t="e" cm="1">
        <f t="array" ref="J182">INDEX(#REF!,MATCH(Analysis_3_Adap_paper!$C182,#REF!)+Analysis_3_Adap_paper!$D182-COUNT($C$175:$C$183),MATCH(Analysis_3_Adap_paper!J$174,#REF!,0))</f>
        <v>#REF!</v>
      </c>
      <c r="K182" s="68"/>
      <c r="Q182" s="57" t="e">
        <f t="shared" si="46"/>
        <v>#REF!</v>
      </c>
      <c r="R182" s="57" t="e">
        <f t="shared" si="44"/>
        <v>#REF!</v>
      </c>
      <c r="S182" s="57" t="e">
        <f t="shared" si="44"/>
        <v>#REF!</v>
      </c>
      <c r="T182" s="57" t="e">
        <f t="shared" si="44"/>
        <v>#REF!</v>
      </c>
      <c r="U182" s="57" t="e">
        <f t="shared" si="44"/>
        <v>#REF!</v>
      </c>
      <c r="V182" s="57" t="e">
        <f t="shared" si="44"/>
        <v>#REF!</v>
      </c>
    </row>
    <row r="183" spans="2:22" x14ac:dyDescent="0.45">
      <c r="C183" s="48">
        <f t="shared" si="45"/>
        <v>8</v>
      </c>
      <c r="D183" s="48">
        <v>9</v>
      </c>
      <c r="E183" s="1" t="e" cm="1">
        <f t="array" ref="E183">INDEX(#REF!,MATCH(Analysis_3_Adap_paper!$C183,#REF!)+Analysis_3_Adap_paper!$D183-COUNT($C$175:$C$183),MATCH(Analysis_3_Adap_paper!E$174,#REF!,0))</f>
        <v>#REF!</v>
      </c>
      <c r="F183" s="1" t="e" cm="1">
        <f t="array" ref="F183">INDEX(#REF!,MATCH(Analysis_3_Adap_paper!$C183,#REF!)+Analysis_3_Adap_paper!$D183-COUNT($C$175:$C$183),MATCH(Analysis_3_Adap_paper!F$174,#REF!,0))</f>
        <v>#REF!</v>
      </c>
      <c r="G183" s="1" t="e" cm="1">
        <f t="array" ref="G183">INDEX(#REF!,MATCH(Analysis_3_Adap_paper!$C183,#REF!)+Analysis_3_Adap_paper!$D183-COUNT($C$175:$C$183),MATCH(Analysis_3_Adap_paper!G$174,#REF!,0))</f>
        <v>#REF!</v>
      </c>
      <c r="H183" s="1" t="e" cm="1">
        <f t="array" ref="H183">INDEX(#REF!,MATCH(Analysis_3_Adap_paper!$C183,#REF!)+Analysis_3_Adap_paper!$D183-COUNT($C$175:$C$183),MATCH(Analysis_3_Adap_paper!H$174,#REF!,0))</f>
        <v>#REF!</v>
      </c>
      <c r="I183" s="1" t="e" cm="1">
        <f t="array" ref="I183">INDEX(#REF!,MATCH(Analysis_3_Adap_paper!$C183,#REF!)+Analysis_3_Adap_paper!$D183-COUNT($C$175:$C$183),MATCH(Analysis_3_Adap_paper!I$174,#REF!,0))</f>
        <v>#REF!</v>
      </c>
      <c r="J183" s="1" t="e" cm="1">
        <f t="array" ref="J183">INDEX(#REF!,MATCH(Analysis_3_Adap_paper!$C183,#REF!)+Analysis_3_Adap_paper!$D183-COUNT($C$175:$C$183),MATCH(Analysis_3_Adap_paper!J$174,#REF!,0))</f>
        <v>#REF!</v>
      </c>
      <c r="K183" s="68"/>
      <c r="Q183" s="57" t="e">
        <f t="shared" si="46"/>
        <v>#REF!</v>
      </c>
      <c r="R183" s="57" t="e">
        <f t="shared" si="44"/>
        <v>#REF!</v>
      </c>
      <c r="S183" s="57" t="e">
        <f t="shared" si="44"/>
        <v>#REF!</v>
      </c>
      <c r="T183" s="57" t="e">
        <f t="shared" si="44"/>
        <v>#REF!</v>
      </c>
      <c r="U183" s="57" t="e">
        <f t="shared" si="44"/>
        <v>#REF!</v>
      </c>
      <c r="V183" s="57" t="e">
        <f t="shared" si="44"/>
        <v>#REF!</v>
      </c>
    </row>
    <row r="186" spans="2:22" s="4" customFormat="1" ht="35.25" customHeight="1" x14ac:dyDescent="0.45">
      <c r="B186" s="89" t="s">
        <v>16</v>
      </c>
      <c r="C186" s="89"/>
      <c r="D186" s="89"/>
      <c r="E186" s="89"/>
      <c r="F186" s="89"/>
      <c r="G186" s="89"/>
      <c r="H186" s="89"/>
      <c r="I186" s="89"/>
      <c r="J186" s="89"/>
      <c r="K186" s="89"/>
      <c r="L186" s="89"/>
      <c r="M186" s="89"/>
      <c r="N186" s="89"/>
    </row>
    <row r="187" spans="2:22" ht="5.45" customHeight="1" x14ac:dyDescent="0.45"/>
    <row r="188" spans="2:22" x14ac:dyDescent="0.45">
      <c r="C188" s="87" t="s">
        <v>94</v>
      </c>
      <c r="D188" s="87"/>
      <c r="E188" s="87"/>
      <c r="F188" s="87"/>
      <c r="G188" s="87"/>
      <c r="H188" s="87" t="s">
        <v>96</v>
      </c>
      <c r="I188" s="87"/>
      <c r="J188" s="25" t="s">
        <v>95</v>
      </c>
    </row>
    <row r="189" spans="2:22" x14ac:dyDescent="0.45">
      <c r="C189" s="50" t="s">
        <v>11</v>
      </c>
      <c r="D189" s="50" t="s">
        <v>14</v>
      </c>
      <c r="E189" s="54" t="s">
        <v>17</v>
      </c>
      <c r="F189" s="54" t="s">
        <v>25</v>
      </c>
      <c r="G189" s="54" t="s">
        <v>41</v>
      </c>
      <c r="H189" s="58" t="str">
        <f>I189&amp;"^2"</f>
        <v>St_1E-10_CPLRBF_AD^2</v>
      </c>
      <c r="I189" s="58" t="str">
        <f>_xlfn.TEXTBEFORE(G189,"P",1)&amp;"CP"&amp;_xlfn.TEXTAFTER(G189,"P",1)</f>
        <v>St_1E-10_CPLRBF_AD</v>
      </c>
      <c r="J189" s="54" t="s">
        <v>97</v>
      </c>
      <c r="K189" s="71"/>
    </row>
    <row r="190" spans="2:22" x14ac:dyDescent="0.45">
      <c r="C190" s="53">
        <v>32</v>
      </c>
      <c r="D190" s="48">
        <v>1</v>
      </c>
      <c r="E190" s="1" t="e" cm="1">
        <f t="array" ref="E190">INDEX(#REF!,MATCH($C190,#REF!)+$D190-COUNT($C$190:$C$198),MATCH(E$189,#REF!,0))</f>
        <v>#REF!</v>
      </c>
      <c r="F190" s="1" t="e" cm="1">
        <f t="array" ref="F190">INDEX(#REF!,MATCH($C190,#REF!)+$D190-COUNT($C$190:$C$198),MATCH(F$189,#REF!,0))</f>
        <v>#REF!</v>
      </c>
      <c r="G190" s="1" t="e" cm="1">
        <f t="array" ref="G190">INDEX(#REF!,MATCH($C190,#REF!)+$D190-COUNT($C$190:$C$198),MATCH(G$189,#REF!,0))</f>
        <v>#REF!</v>
      </c>
      <c r="H190" s="1" t="e">
        <f t="shared" ref="H190:H198" si="47">I190*I190</f>
        <v>#REF!</v>
      </c>
      <c r="I190" s="1" t="e" cm="1">
        <f t="array" ref="I190">INDEX(#REF!,MATCH($C190,#REF!)+$D190-COUNT($C$190:$C$198),MATCH(I$189,#REF!,0))</f>
        <v>#REF!</v>
      </c>
      <c r="J190" s="59" t="e">
        <f t="shared" ref="J190:J198" si="48">(G190-H190)/G190</f>
        <v>#REF!</v>
      </c>
      <c r="K190" s="69"/>
    </row>
    <row r="191" spans="2:22" x14ac:dyDescent="0.45">
      <c r="C191" s="48">
        <f>C190</f>
        <v>32</v>
      </c>
      <c r="D191" s="48">
        <v>2</v>
      </c>
      <c r="E191" s="1" t="e" cm="1">
        <f t="array" ref="E191">INDEX(#REF!,MATCH($C191,#REF!)+$D191-COUNT($C$190:$C$198),MATCH(E$189,#REF!,0))</f>
        <v>#REF!</v>
      </c>
      <c r="F191" s="1" t="e" cm="1">
        <f t="array" ref="F191">INDEX(#REF!,MATCH($C191,#REF!)+$D191-COUNT($C$190:$C$198),MATCH(F$189,#REF!,0))</f>
        <v>#REF!</v>
      </c>
      <c r="G191" s="1" t="e" cm="1">
        <f t="array" ref="G191">INDEX(#REF!,MATCH($C191,#REF!)+$D191-COUNT($C$190:$C$198),MATCH(G$189,#REF!,0))</f>
        <v>#REF!</v>
      </c>
      <c r="H191" s="1" t="e">
        <f t="shared" si="47"/>
        <v>#REF!</v>
      </c>
      <c r="I191" s="1" t="e" cm="1">
        <f t="array" ref="I191">INDEX(#REF!,MATCH($C191,#REF!)+$D191-COUNT($C$190:$C$198),MATCH(I$189,#REF!,0))</f>
        <v>#REF!</v>
      </c>
      <c r="J191" s="59" t="e">
        <f t="shared" si="48"/>
        <v>#REF!</v>
      </c>
      <c r="K191" s="69"/>
    </row>
    <row r="192" spans="2:22" x14ac:dyDescent="0.45">
      <c r="C192" s="48">
        <f t="shared" ref="C192:C198" si="49">C191</f>
        <v>32</v>
      </c>
      <c r="D192" s="48">
        <v>3</v>
      </c>
      <c r="E192" s="1" t="e" cm="1">
        <f t="array" ref="E192">INDEX(#REF!,MATCH($C192,#REF!)+$D192-COUNT($C$190:$C$198),MATCH(E$189,#REF!,0))</f>
        <v>#REF!</v>
      </c>
      <c r="F192" s="1" t="e" cm="1">
        <f t="array" ref="F192">INDEX(#REF!,MATCH($C192,#REF!)+$D192-COUNT($C$190:$C$198),MATCH(F$189,#REF!,0))</f>
        <v>#REF!</v>
      </c>
      <c r="G192" s="1" t="e" cm="1">
        <f t="array" ref="G192">INDEX(#REF!,MATCH($C192,#REF!)+$D192-COUNT($C$190:$C$198),MATCH(G$189,#REF!,0))</f>
        <v>#REF!</v>
      </c>
      <c r="H192" s="1" t="e">
        <f t="shared" si="47"/>
        <v>#REF!</v>
      </c>
      <c r="I192" s="1" t="e" cm="1">
        <f t="array" ref="I192">INDEX(#REF!,MATCH($C192,#REF!)+$D192-COUNT($C$190:$C$198),MATCH(I$189,#REF!,0))</f>
        <v>#REF!</v>
      </c>
      <c r="J192" s="59" t="e">
        <f t="shared" si="48"/>
        <v>#REF!</v>
      </c>
      <c r="K192" s="69"/>
    </row>
    <row r="193" spans="3:11" x14ac:dyDescent="0.45">
      <c r="C193" s="48">
        <f t="shared" si="49"/>
        <v>32</v>
      </c>
      <c r="D193" s="48">
        <v>4</v>
      </c>
      <c r="E193" s="1" t="e" cm="1">
        <f t="array" ref="E193">INDEX(#REF!,MATCH($C193,#REF!)+$D193-COUNT($C$190:$C$198),MATCH(E$189,#REF!,0))</f>
        <v>#REF!</v>
      </c>
      <c r="F193" s="1" t="e" cm="1">
        <f t="array" ref="F193">INDEX(#REF!,MATCH($C193,#REF!)+$D193-COUNT($C$190:$C$198),MATCH(F$189,#REF!,0))</f>
        <v>#REF!</v>
      </c>
      <c r="G193" s="1" t="e" cm="1">
        <f t="array" ref="G193">INDEX(#REF!,MATCH($C193,#REF!)+$D193-COUNT($C$190:$C$198),MATCH(G$189,#REF!,0))</f>
        <v>#REF!</v>
      </c>
      <c r="H193" s="1" t="e">
        <f t="shared" si="47"/>
        <v>#REF!</v>
      </c>
      <c r="I193" s="1" t="e" cm="1">
        <f t="array" ref="I193">INDEX(#REF!,MATCH($C193,#REF!)+$D193-COUNT($C$190:$C$198),MATCH(I$189,#REF!,0))</f>
        <v>#REF!</v>
      </c>
      <c r="J193" s="59" t="e">
        <f t="shared" si="48"/>
        <v>#REF!</v>
      </c>
      <c r="K193" s="69"/>
    </row>
    <row r="194" spans="3:11" x14ac:dyDescent="0.45">
      <c r="C194" s="48">
        <f t="shared" si="49"/>
        <v>32</v>
      </c>
      <c r="D194" s="48">
        <v>5</v>
      </c>
      <c r="E194" s="1" t="e" cm="1">
        <f t="array" ref="E194">INDEX(#REF!,MATCH($C194,#REF!)+$D194-COUNT($C$190:$C$198),MATCH(E$189,#REF!,0))</f>
        <v>#REF!</v>
      </c>
      <c r="F194" s="1" t="e" cm="1">
        <f t="array" ref="F194">INDEX(#REF!,MATCH($C194,#REF!)+$D194-COUNT($C$190:$C$198),MATCH(F$189,#REF!,0))</f>
        <v>#REF!</v>
      </c>
      <c r="G194" s="1" t="e" cm="1">
        <f t="array" ref="G194">INDEX(#REF!,MATCH($C194,#REF!)+$D194-COUNT($C$190:$C$198),MATCH(G$189,#REF!,0))</f>
        <v>#REF!</v>
      </c>
      <c r="H194" s="1" t="e">
        <f t="shared" si="47"/>
        <v>#REF!</v>
      </c>
      <c r="I194" s="1" t="e" cm="1">
        <f t="array" ref="I194">INDEX(#REF!,MATCH($C194,#REF!)+$D194-COUNT($C$190:$C$198),MATCH(I$189,#REF!,0))</f>
        <v>#REF!</v>
      </c>
      <c r="J194" s="59" t="e">
        <f t="shared" si="48"/>
        <v>#REF!</v>
      </c>
      <c r="K194" s="69"/>
    </row>
    <row r="195" spans="3:11" x14ac:dyDescent="0.45">
      <c r="C195" s="48">
        <f t="shared" si="49"/>
        <v>32</v>
      </c>
      <c r="D195" s="48">
        <v>6</v>
      </c>
      <c r="E195" s="1" t="e" cm="1">
        <f t="array" ref="E195">INDEX(#REF!,MATCH($C195,#REF!)+$D195-COUNT($C$190:$C$198),MATCH(E$189,#REF!,0))</f>
        <v>#REF!</v>
      </c>
      <c r="F195" s="1" t="e" cm="1">
        <f t="array" ref="F195">INDEX(#REF!,MATCH($C195,#REF!)+$D195-COUNT($C$190:$C$198),MATCH(F$189,#REF!,0))</f>
        <v>#REF!</v>
      </c>
      <c r="G195" s="1" t="e" cm="1">
        <f t="array" ref="G195">INDEX(#REF!,MATCH($C195,#REF!)+$D195-COUNT($C$190:$C$198),MATCH(G$189,#REF!,0))</f>
        <v>#REF!</v>
      </c>
      <c r="H195" s="1" t="e">
        <f t="shared" si="47"/>
        <v>#REF!</v>
      </c>
      <c r="I195" s="1" t="e" cm="1">
        <f t="array" ref="I195">INDEX(#REF!,MATCH($C195,#REF!)+$D195-COUNT($C$190:$C$198),MATCH(I$189,#REF!,0))</f>
        <v>#REF!</v>
      </c>
      <c r="J195" s="59" t="e">
        <f t="shared" si="48"/>
        <v>#REF!</v>
      </c>
      <c r="K195" s="69"/>
    </row>
    <row r="196" spans="3:11" x14ac:dyDescent="0.45">
      <c r="C196" s="48">
        <f t="shared" si="49"/>
        <v>32</v>
      </c>
      <c r="D196" s="48">
        <v>7</v>
      </c>
      <c r="E196" s="1" t="e" cm="1">
        <f t="array" ref="E196">INDEX(#REF!,MATCH($C196,#REF!)+$D196-COUNT($C$190:$C$198),MATCH(E$189,#REF!,0))</f>
        <v>#REF!</v>
      </c>
      <c r="F196" s="1" t="e" cm="1">
        <f t="array" ref="F196">INDEX(#REF!,MATCH($C196,#REF!)+$D196-COUNT($C$190:$C$198),MATCH(F$189,#REF!,0))</f>
        <v>#REF!</v>
      </c>
      <c r="G196" s="1" t="e" cm="1">
        <f t="array" ref="G196">INDEX(#REF!,MATCH($C196,#REF!)+$D196-COUNT($C$190:$C$198),MATCH(G$189,#REF!,0))</f>
        <v>#REF!</v>
      </c>
      <c r="H196" s="1" t="e">
        <f t="shared" si="47"/>
        <v>#REF!</v>
      </c>
      <c r="I196" s="1" t="e" cm="1">
        <f t="array" ref="I196">INDEX(#REF!,MATCH($C196,#REF!)+$D196-COUNT($C$190:$C$198),MATCH(I$189,#REF!,0))</f>
        <v>#REF!</v>
      </c>
      <c r="J196" s="59" t="e">
        <f t="shared" si="48"/>
        <v>#REF!</v>
      </c>
      <c r="K196" s="69"/>
    </row>
    <row r="197" spans="3:11" x14ac:dyDescent="0.45">
      <c r="C197" s="48">
        <f t="shared" si="49"/>
        <v>32</v>
      </c>
      <c r="D197" s="48">
        <v>8</v>
      </c>
      <c r="E197" s="1" t="e" cm="1">
        <f t="array" ref="E197">INDEX(#REF!,MATCH($C197,#REF!)+$D197-COUNT($C$190:$C$198),MATCH(E$189,#REF!,0))</f>
        <v>#REF!</v>
      </c>
      <c r="F197" s="1" t="e" cm="1">
        <f t="array" ref="F197">INDEX(#REF!,MATCH($C197,#REF!)+$D197-COUNT($C$190:$C$198),MATCH(F$189,#REF!,0))</f>
        <v>#REF!</v>
      </c>
      <c r="G197" s="1" t="e" cm="1">
        <f t="array" ref="G197">INDEX(#REF!,MATCH($C197,#REF!)+$D197-COUNT($C$190:$C$198),MATCH(G$189,#REF!,0))</f>
        <v>#REF!</v>
      </c>
      <c r="H197" s="1" t="e">
        <f t="shared" si="47"/>
        <v>#REF!</v>
      </c>
      <c r="I197" s="1" t="e" cm="1">
        <f t="array" ref="I197">INDEX(#REF!,MATCH($C197,#REF!)+$D197-COUNT($C$190:$C$198),MATCH(I$189,#REF!,0))</f>
        <v>#REF!</v>
      </c>
      <c r="J197" s="59" t="e">
        <f t="shared" si="48"/>
        <v>#REF!</v>
      </c>
      <c r="K197" s="69"/>
    </row>
    <row r="198" spans="3:11" x14ac:dyDescent="0.45">
      <c r="C198" s="48">
        <f t="shared" si="49"/>
        <v>32</v>
      </c>
      <c r="D198" s="48">
        <v>9</v>
      </c>
      <c r="E198" s="1" t="e" cm="1">
        <f t="array" ref="E198">INDEX(#REF!,MATCH($C198,#REF!)+$D198-COUNT($C$190:$C$198),MATCH(E$189,#REF!,0))</f>
        <v>#REF!</v>
      </c>
      <c r="F198" s="1" t="e" cm="1">
        <f t="array" ref="F198">INDEX(#REF!,MATCH($C198,#REF!)+$D198-COUNT($C$190:$C$198),MATCH(F$189,#REF!,0))</f>
        <v>#REF!</v>
      </c>
      <c r="G198" s="1" t="e" cm="1">
        <f t="array" ref="G198">INDEX(#REF!,MATCH($C198,#REF!)+$D198-COUNT($C$190:$C$198),MATCH(G$189,#REF!,0))</f>
        <v>#REF!</v>
      </c>
      <c r="H198" s="1" t="e">
        <f t="shared" si="47"/>
        <v>#REF!</v>
      </c>
      <c r="I198" s="1" t="e" cm="1">
        <f t="array" ref="I198">INDEX(#REF!,MATCH($C198,#REF!)+$D198-COUNT($C$190:$C$198),MATCH(I$189,#REF!,0))</f>
        <v>#REF!</v>
      </c>
      <c r="J198" s="59" t="e">
        <f t="shared" si="48"/>
        <v>#REF!</v>
      </c>
      <c r="K198" s="69"/>
    </row>
    <row r="199" spans="3:11" ht="5.45" customHeight="1" x14ac:dyDescent="0.45">
      <c r="K199" s="69"/>
    </row>
    <row r="200" spans="3:11" x14ac:dyDescent="0.45">
      <c r="C200" s="87" t="s">
        <v>94</v>
      </c>
      <c r="D200" s="87"/>
      <c r="E200" s="87"/>
      <c r="F200" s="87"/>
      <c r="G200" s="87"/>
      <c r="H200" s="87" t="s">
        <v>96</v>
      </c>
      <c r="I200" s="87"/>
      <c r="J200" s="25" t="s">
        <v>95</v>
      </c>
      <c r="K200" s="69"/>
    </row>
    <row r="201" spans="3:11" x14ac:dyDescent="0.45">
      <c r="C201" s="50" t="s">
        <v>11</v>
      </c>
      <c r="D201" s="50" t="s">
        <v>14</v>
      </c>
      <c r="E201" s="54" t="s">
        <v>17</v>
      </c>
      <c r="F201" s="54" t="s">
        <v>21</v>
      </c>
      <c r="G201" s="54" t="s">
        <v>41</v>
      </c>
      <c r="H201" s="58" t="str">
        <f>I201&amp;"^2"</f>
        <v>St_1E-10_CPLRBF_AD^2</v>
      </c>
      <c r="I201" s="58" t="str">
        <f>_xlfn.TEXTBEFORE(G201,"P",1)&amp;"CP"&amp;_xlfn.TEXTAFTER(G201,"P",1)</f>
        <v>St_1E-10_CPLRBF_AD</v>
      </c>
      <c r="J201" s="54" t="s">
        <v>97</v>
      </c>
      <c r="K201" s="69"/>
    </row>
    <row r="202" spans="3:11" x14ac:dyDescent="0.45">
      <c r="C202" s="53">
        <v>256</v>
      </c>
      <c r="D202" s="48">
        <v>1</v>
      </c>
      <c r="E202" s="1" t="e" cm="1">
        <f t="array" ref="E202">INDEX(#REF!,MATCH($C202,#REF!)+$D202-COUNT($C$202:$C$210),MATCH(E$201,#REF!,0))</f>
        <v>#REF!</v>
      </c>
      <c r="F202" s="1" t="e" cm="1">
        <f t="array" ref="F202">INDEX(#REF!,MATCH($C202,#REF!)+$D202-COUNT($C$202:$C$210),MATCH(F$201,#REF!,0))</f>
        <v>#REF!</v>
      </c>
      <c r="G202" s="1" t="e" cm="1">
        <f t="array" ref="G202">INDEX(#REF!,MATCH($C202,#REF!)+$D202-COUNT($C$202:$C$210),MATCH(G$201,#REF!,0))</f>
        <v>#REF!</v>
      </c>
      <c r="H202" s="1" t="e">
        <f t="shared" ref="H202:H210" si="50">I202*I202</f>
        <v>#REF!</v>
      </c>
      <c r="I202" s="1" t="e" cm="1">
        <f t="array" ref="I202">INDEX(#REF!,MATCH($C202,#REF!)+$D202-COUNT($C$190:$C$198),MATCH(I$189,#REF!,0))</f>
        <v>#REF!</v>
      </c>
      <c r="J202" s="59" t="e">
        <f t="shared" ref="J202:J210" si="51">(G202-H202)/G202</f>
        <v>#REF!</v>
      </c>
      <c r="K202" s="69"/>
    </row>
    <row r="203" spans="3:11" x14ac:dyDescent="0.45">
      <c r="C203" s="48">
        <f>C202</f>
        <v>256</v>
      </c>
      <c r="D203" s="48">
        <v>2</v>
      </c>
      <c r="E203" s="1" t="e" cm="1">
        <f t="array" ref="E203">INDEX(#REF!,MATCH($C203,#REF!)+$D203-COUNT($C$202:$C$210),MATCH(E$201,#REF!,0))</f>
        <v>#REF!</v>
      </c>
      <c r="F203" s="1" t="e" cm="1">
        <f t="array" ref="F203">INDEX(#REF!,MATCH($C203,#REF!)+$D203-COUNT($C$202:$C$210),MATCH(F$201,#REF!,0))</f>
        <v>#REF!</v>
      </c>
      <c r="G203" s="1" t="e" cm="1">
        <f t="array" ref="G203">INDEX(#REF!,MATCH($C203,#REF!)+$D203-COUNT($C$202:$C$210),MATCH(G$201,#REF!,0))</f>
        <v>#REF!</v>
      </c>
      <c r="H203" s="1" t="e">
        <f t="shared" si="50"/>
        <v>#REF!</v>
      </c>
      <c r="I203" s="1" t="e" cm="1">
        <f t="array" ref="I203">INDEX(#REF!,MATCH($C203,#REF!)+$D203-COUNT($C$190:$C$198),MATCH(I$189,#REF!,0))</f>
        <v>#REF!</v>
      </c>
      <c r="J203" s="59" t="e">
        <f t="shared" si="51"/>
        <v>#REF!</v>
      </c>
      <c r="K203" s="69"/>
    </row>
    <row r="204" spans="3:11" x14ac:dyDescent="0.45">
      <c r="C204" s="48">
        <f t="shared" ref="C204:C210" si="52">C203</f>
        <v>256</v>
      </c>
      <c r="D204" s="48">
        <v>3</v>
      </c>
      <c r="E204" s="1" t="e" cm="1">
        <f t="array" ref="E204">INDEX(#REF!,MATCH($C204,#REF!)+$D204-COUNT($C$202:$C$210),MATCH(E$201,#REF!,0))</f>
        <v>#REF!</v>
      </c>
      <c r="F204" s="1" t="e" cm="1">
        <f t="array" ref="F204">INDEX(#REF!,MATCH($C204,#REF!)+$D204-COUNT($C$202:$C$210),MATCH(F$201,#REF!,0))</f>
        <v>#REF!</v>
      </c>
      <c r="G204" s="1" t="e" cm="1">
        <f t="array" ref="G204">INDEX(#REF!,MATCH($C204,#REF!)+$D204-COUNT($C$202:$C$210),MATCH(G$201,#REF!,0))</f>
        <v>#REF!</v>
      </c>
      <c r="H204" s="1" t="e">
        <f t="shared" si="50"/>
        <v>#REF!</v>
      </c>
      <c r="I204" s="1" t="e" cm="1">
        <f t="array" ref="I204">INDEX(#REF!,MATCH($C204,#REF!)+$D204-COUNT($C$190:$C$198),MATCH(I$189,#REF!,0))</f>
        <v>#REF!</v>
      </c>
      <c r="J204" s="59" t="e">
        <f t="shared" si="51"/>
        <v>#REF!</v>
      </c>
      <c r="K204" s="69"/>
    </row>
    <row r="205" spans="3:11" x14ac:dyDescent="0.45">
      <c r="C205" s="48">
        <f t="shared" si="52"/>
        <v>256</v>
      </c>
      <c r="D205" s="48">
        <v>4</v>
      </c>
      <c r="E205" s="1" t="e" cm="1">
        <f t="array" ref="E205">INDEX(#REF!,MATCH($C205,#REF!)+$D205-COUNT($C$202:$C$210),MATCH(E$201,#REF!,0))</f>
        <v>#REF!</v>
      </c>
      <c r="F205" s="1" t="e" cm="1">
        <f t="array" ref="F205">INDEX(#REF!,MATCH($C205,#REF!)+$D205-COUNT($C$202:$C$210),MATCH(F$201,#REF!,0))</f>
        <v>#REF!</v>
      </c>
      <c r="G205" s="1" t="e" cm="1">
        <f t="array" ref="G205">INDEX(#REF!,MATCH($C205,#REF!)+$D205-COUNT($C$202:$C$210),MATCH(G$201,#REF!,0))</f>
        <v>#REF!</v>
      </c>
      <c r="H205" s="1" t="e">
        <f t="shared" si="50"/>
        <v>#REF!</v>
      </c>
      <c r="I205" s="1" t="e" cm="1">
        <f t="array" ref="I205">INDEX(#REF!,MATCH($C205,#REF!)+$D205-COUNT($C$190:$C$198),MATCH(I$189,#REF!,0))</f>
        <v>#REF!</v>
      </c>
      <c r="J205" s="59" t="e">
        <f t="shared" si="51"/>
        <v>#REF!</v>
      </c>
      <c r="K205" s="69"/>
    </row>
    <row r="206" spans="3:11" x14ac:dyDescent="0.45">
      <c r="C206" s="48">
        <f t="shared" si="52"/>
        <v>256</v>
      </c>
      <c r="D206" s="48">
        <v>5</v>
      </c>
      <c r="E206" s="1" t="e" cm="1">
        <f t="array" ref="E206">INDEX(#REF!,MATCH($C206,#REF!)+$D206-COUNT($C$202:$C$210),MATCH(E$201,#REF!,0))</f>
        <v>#REF!</v>
      </c>
      <c r="F206" s="1" t="e" cm="1">
        <f t="array" ref="F206">INDEX(#REF!,MATCH($C206,#REF!)+$D206-COUNT($C$202:$C$210),MATCH(F$201,#REF!,0))</f>
        <v>#REF!</v>
      </c>
      <c r="G206" s="1" t="e" cm="1">
        <f t="array" ref="G206">INDEX(#REF!,MATCH($C206,#REF!)+$D206-COUNT($C$202:$C$210),MATCH(G$201,#REF!,0))</f>
        <v>#REF!</v>
      </c>
      <c r="H206" s="1" t="e">
        <f t="shared" si="50"/>
        <v>#REF!</v>
      </c>
      <c r="I206" s="1" t="e" cm="1">
        <f t="array" ref="I206">INDEX(#REF!,MATCH($C206,#REF!)+$D206-COUNT($C$190:$C$198),MATCH(I$189,#REF!,0))</f>
        <v>#REF!</v>
      </c>
      <c r="J206" s="59" t="e">
        <f t="shared" si="51"/>
        <v>#REF!</v>
      </c>
      <c r="K206" s="69"/>
    </row>
    <row r="207" spans="3:11" x14ac:dyDescent="0.45">
      <c r="C207" s="48">
        <f t="shared" si="52"/>
        <v>256</v>
      </c>
      <c r="D207" s="48">
        <v>6</v>
      </c>
      <c r="E207" s="1" t="e" cm="1">
        <f t="array" ref="E207">INDEX(#REF!,MATCH($C207,#REF!)+$D207-COUNT($C$202:$C$210),MATCH(E$201,#REF!,0))</f>
        <v>#REF!</v>
      </c>
      <c r="F207" s="1" t="e" cm="1">
        <f t="array" ref="F207">INDEX(#REF!,MATCH($C207,#REF!)+$D207-COUNT($C$202:$C$210),MATCH(F$201,#REF!,0))</f>
        <v>#REF!</v>
      </c>
      <c r="G207" s="1" t="e" cm="1">
        <f t="array" ref="G207">INDEX(#REF!,MATCH($C207,#REF!)+$D207-COUNT($C$202:$C$210),MATCH(G$201,#REF!,0))</f>
        <v>#REF!</v>
      </c>
      <c r="H207" s="1" t="e">
        <f t="shared" si="50"/>
        <v>#REF!</v>
      </c>
      <c r="I207" s="1" t="e" cm="1">
        <f t="array" ref="I207">INDEX(#REF!,MATCH($C207,#REF!)+$D207-COUNT($C$190:$C$198),MATCH(I$189,#REF!,0))</f>
        <v>#REF!</v>
      </c>
      <c r="J207" s="59" t="e">
        <f t="shared" si="51"/>
        <v>#REF!</v>
      </c>
      <c r="K207" s="69"/>
    </row>
    <row r="208" spans="3:11" x14ac:dyDescent="0.45">
      <c r="C208" s="48">
        <f t="shared" si="52"/>
        <v>256</v>
      </c>
      <c r="D208" s="48">
        <v>7</v>
      </c>
      <c r="E208" s="1" t="e" cm="1">
        <f t="array" ref="E208">INDEX(#REF!,MATCH($C208,#REF!)+$D208-COUNT($C$202:$C$210),MATCH(E$201,#REF!,0))</f>
        <v>#REF!</v>
      </c>
      <c r="F208" s="1" t="e" cm="1">
        <f t="array" ref="F208">INDEX(#REF!,MATCH($C208,#REF!)+$D208-COUNT($C$202:$C$210),MATCH(F$201,#REF!,0))</f>
        <v>#REF!</v>
      </c>
      <c r="G208" s="1" t="e" cm="1">
        <f t="array" ref="G208">INDEX(#REF!,MATCH($C208,#REF!)+$D208-COUNT($C$202:$C$210),MATCH(G$201,#REF!,0))</f>
        <v>#REF!</v>
      </c>
      <c r="H208" s="1" t="e">
        <f t="shared" si="50"/>
        <v>#REF!</v>
      </c>
      <c r="I208" s="1" t="e" cm="1">
        <f t="array" ref="I208">INDEX(#REF!,MATCH($C208,#REF!)+$D208-COUNT($C$190:$C$198),MATCH(I$189,#REF!,0))</f>
        <v>#REF!</v>
      </c>
      <c r="J208" s="59" t="e">
        <f t="shared" si="51"/>
        <v>#REF!</v>
      </c>
      <c r="K208" s="69"/>
    </row>
    <row r="209" spans="2:14" x14ac:dyDescent="0.45">
      <c r="C209" s="48">
        <f t="shared" si="52"/>
        <v>256</v>
      </c>
      <c r="D209" s="48">
        <v>8</v>
      </c>
      <c r="E209" s="1" t="e" cm="1">
        <f t="array" ref="E209">INDEX(#REF!,MATCH($C209,#REF!)+$D209-COUNT($C$202:$C$210),MATCH(E$201,#REF!,0))</f>
        <v>#REF!</v>
      </c>
      <c r="F209" s="1" t="e" cm="1">
        <f t="array" ref="F209">INDEX(#REF!,MATCH($C209,#REF!)+$D209-COUNT($C$202:$C$210),MATCH(F$201,#REF!,0))</f>
        <v>#REF!</v>
      </c>
      <c r="G209" s="1" t="e" cm="1">
        <f t="array" ref="G209">INDEX(#REF!,MATCH($C209,#REF!)+$D209-COUNT($C$202:$C$210),MATCH(G$201,#REF!,0))</f>
        <v>#REF!</v>
      </c>
      <c r="H209" s="1" t="e">
        <f t="shared" si="50"/>
        <v>#REF!</v>
      </c>
      <c r="I209" s="1" t="e" cm="1">
        <f t="array" ref="I209">INDEX(#REF!,MATCH($C209,#REF!)+$D209-COUNT($C$190:$C$198),MATCH(I$189,#REF!,0))</f>
        <v>#REF!</v>
      </c>
      <c r="J209" s="59" t="e">
        <f t="shared" si="51"/>
        <v>#REF!</v>
      </c>
      <c r="K209" s="69"/>
    </row>
    <row r="210" spans="2:14" x14ac:dyDescent="0.45">
      <c r="C210" s="48">
        <f t="shared" si="52"/>
        <v>256</v>
      </c>
      <c r="D210" s="48">
        <v>9</v>
      </c>
      <c r="E210" s="1" t="e" cm="1">
        <f t="array" ref="E210">INDEX(#REF!,MATCH($C210,#REF!)+$D210-COUNT($C$202:$C$210),MATCH(E$201,#REF!,0))</f>
        <v>#REF!</v>
      </c>
      <c r="F210" s="1" t="e" cm="1">
        <f t="array" ref="F210">INDEX(#REF!,MATCH($C210,#REF!)+$D210-COUNT($C$202:$C$210),MATCH(F$201,#REF!,0))</f>
        <v>#REF!</v>
      </c>
      <c r="G210" s="1" t="e" cm="1">
        <f t="array" ref="G210">INDEX(#REF!,MATCH($C210,#REF!)+$D210-COUNT($C$202:$C$210),MATCH(G$201,#REF!,0))</f>
        <v>#REF!</v>
      </c>
      <c r="H210" s="1" t="e">
        <f t="shared" si="50"/>
        <v>#REF!</v>
      </c>
      <c r="I210" s="1" t="e" cm="1">
        <f t="array" ref="I210">INDEX(#REF!,MATCH($C210,#REF!)+$D210-COUNT($C$190:$C$198),MATCH(I$189,#REF!,0))</f>
        <v>#REF!</v>
      </c>
      <c r="J210" s="59" t="e">
        <f t="shared" si="51"/>
        <v>#REF!</v>
      </c>
      <c r="K210" s="69"/>
    </row>
    <row r="212" spans="2:14" s="4" customFormat="1" ht="35.25" customHeight="1" x14ac:dyDescent="0.45">
      <c r="B212" s="89" t="s">
        <v>90</v>
      </c>
      <c r="C212" s="89"/>
      <c r="D212" s="89"/>
      <c r="E212" s="89"/>
      <c r="F212" s="89"/>
      <c r="G212" s="89"/>
      <c r="H212" s="89"/>
      <c r="I212" s="89"/>
      <c r="J212" s="89"/>
      <c r="K212" s="89"/>
      <c r="L212" s="89"/>
      <c r="M212" s="89"/>
      <c r="N212" s="89"/>
    </row>
    <row r="213" spans="2:14" ht="5.45" customHeight="1" x14ac:dyDescent="0.45"/>
    <row r="214" spans="2:14" x14ac:dyDescent="0.45">
      <c r="C214" s="90" t="s">
        <v>76</v>
      </c>
      <c r="D214" s="91"/>
      <c r="E214" s="91"/>
      <c r="F214" s="91"/>
      <c r="G214" s="91"/>
      <c r="H214" s="91"/>
      <c r="I214" s="91"/>
      <c r="J214" s="92"/>
      <c r="K214" s="70"/>
    </row>
    <row r="215" spans="2:14" x14ac:dyDescent="0.45">
      <c r="C215" s="50" t="s">
        <v>11</v>
      </c>
      <c r="D215" s="50" t="s">
        <v>14</v>
      </c>
      <c r="E215" s="54" t="s">
        <v>17</v>
      </c>
      <c r="F215" s="54" t="s">
        <v>18</v>
      </c>
      <c r="G215" s="54" t="s">
        <v>21</v>
      </c>
      <c r="H215" s="54" t="s">
        <v>22</v>
      </c>
      <c r="I215" s="54" t="s">
        <v>63</v>
      </c>
      <c r="J215" s="54" t="s">
        <v>89</v>
      </c>
      <c r="K215" s="71"/>
    </row>
    <row r="216" spans="2:14" x14ac:dyDescent="0.45">
      <c r="C216" s="53">
        <v>8</v>
      </c>
      <c r="D216" s="48">
        <v>1</v>
      </c>
      <c r="E216" s="1" t="e" cm="1">
        <f t="array" ref="E216">INDEX(#REF!,MATCH(Analysis_3_Adap_paper!$C216,#REF!)+Analysis_3_Adap_paper!$D216-COUNT($C$216:$C$224),MATCH(Analysis_3_Adap_paper!E$215,#REF!,0))</f>
        <v>#REF!</v>
      </c>
      <c r="F216" s="1" t="e" cm="1">
        <f t="array" ref="F216">INDEX(#REF!,MATCH(Analysis_3_Adap_paper!$C216,#REF!)+Analysis_3_Adap_paper!$D216-COUNT($C$216:$C$224),MATCH(Analysis_3_Adap_paper!F$215,#REF!,0))</f>
        <v>#REF!</v>
      </c>
      <c r="G216" s="1" t="e" cm="1">
        <f t="array" ref="G216">INDEX(#REF!,MATCH(Analysis_3_Adap_paper!$C216,#REF!)+Analysis_3_Adap_paper!$D216-COUNT($C$216:$C$224),MATCH(Analysis_3_Adap_paper!G$215,#REF!,0))</f>
        <v>#REF!</v>
      </c>
      <c r="H216" s="1" t="e" cm="1">
        <f t="array" ref="H216">INDEX(#REF!,MATCH(Analysis_3_Adap_paper!$C216,#REF!)+Analysis_3_Adap_paper!$D216-COUNT($C$216:$C$224),MATCH(Analysis_3_Adap_paper!H$215,#REF!,0))</f>
        <v>#REF!</v>
      </c>
      <c r="I216" s="1" t="e" cm="1">
        <f t="array" ref="I216">INDEX(#REF!,MATCH(Analysis_3_Adap_paper!$C216,#REF!)+Analysis_3_Adap_paper!$D216-COUNT($C$216:$C$224),MATCH(Analysis_3_Adap_paper!I$215,#REF!,0))</f>
        <v>#REF!</v>
      </c>
      <c r="J216" s="1" t="e" cm="1">
        <f t="array" ref="J216">INDEX(#REF!,MATCH(Analysis_3_Adap_paper!$C216,#REF!)+Analysis_3_Adap_paper!$D216-COUNT($C$216:$C$224),MATCH(Analysis_3_Adap_paper!J$215,#REF!,0))</f>
        <v>#REF!</v>
      </c>
      <c r="K216" s="68"/>
    </row>
    <row r="217" spans="2:14" x14ac:dyDescent="0.45">
      <c r="C217" s="48">
        <f>C216</f>
        <v>8</v>
      </c>
      <c r="D217" s="48">
        <v>2</v>
      </c>
      <c r="E217" s="1" t="e" cm="1">
        <f t="array" ref="E217">INDEX(#REF!,MATCH(Analysis_3_Adap_paper!$C217,#REF!)+Analysis_3_Adap_paper!$D217-COUNT($C$216:$C$224),MATCH(Analysis_3_Adap_paper!E$215,#REF!,0))</f>
        <v>#REF!</v>
      </c>
      <c r="F217" s="1" t="e" cm="1">
        <f t="array" ref="F217">INDEX(#REF!,MATCH(Analysis_3_Adap_paper!$C217,#REF!)+Analysis_3_Adap_paper!$D217-COUNT($C$216:$C$224),MATCH(Analysis_3_Adap_paper!F$215,#REF!,0))</f>
        <v>#REF!</v>
      </c>
      <c r="G217" s="1" t="e" cm="1">
        <f t="array" ref="G217">INDEX(#REF!,MATCH(Analysis_3_Adap_paper!$C217,#REF!)+Analysis_3_Adap_paper!$D217-COUNT($C$216:$C$224),MATCH(Analysis_3_Adap_paper!G$215,#REF!,0))</f>
        <v>#REF!</v>
      </c>
      <c r="H217" s="1" t="e" cm="1">
        <f t="array" ref="H217">INDEX(#REF!,MATCH(Analysis_3_Adap_paper!$C217,#REF!)+Analysis_3_Adap_paper!$D217-COUNT($C$216:$C$224),MATCH(Analysis_3_Adap_paper!H$215,#REF!,0))</f>
        <v>#REF!</v>
      </c>
      <c r="I217" s="1" t="e" cm="1">
        <f t="array" ref="I217">INDEX(#REF!,MATCH(Analysis_3_Adap_paper!$C217,#REF!)+Analysis_3_Adap_paper!$D217-COUNT($C$216:$C$224),MATCH(Analysis_3_Adap_paper!I$215,#REF!,0))</f>
        <v>#REF!</v>
      </c>
      <c r="J217" s="1" t="e" cm="1">
        <f t="array" ref="J217">INDEX(#REF!,MATCH(Analysis_3_Adap_paper!$C217,#REF!)+Analysis_3_Adap_paper!$D217-COUNT($C$216:$C$224),MATCH(Analysis_3_Adap_paper!J$215,#REF!,0))</f>
        <v>#REF!</v>
      </c>
      <c r="K217" s="68"/>
    </row>
    <row r="218" spans="2:14" x14ac:dyDescent="0.45">
      <c r="C218" s="48">
        <f t="shared" ref="C218:C224" si="53">C217</f>
        <v>8</v>
      </c>
      <c r="D218" s="48">
        <v>3</v>
      </c>
      <c r="E218" s="1" t="e" cm="1">
        <f t="array" ref="E218">INDEX(#REF!,MATCH(Analysis_3_Adap_paper!$C218,#REF!)+Analysis_3_Adap_paper!$D218-COUNT($C$216:$C$224),MATCH(Analysis_3_Adap_paper!E$215,#REF!,0))</f>
        <v>#REF!</v>
      </c>
      <c r="F218" s="1" t="e" cm="1">
        <f t="array" ref="F218">INDEX(#REF!,MATCH(Analysis_3_Adap_paper!$C218,#REF!)+Analysis_3_Adap_paper!$D218-COUNT($C$216:$C$224),MATCH(Analysis_3_Adap_paper!F$215,#REF!,0))</f>
        <v>#REF!</v>
      </c>
      <c r="G218" s="1" t="e" cm="1">
        <f t="array" ref="G218">INDEX(#REF!,MATCH(Analysis_3_Adap_paper!$C218,#REF!)+Analysis_3_Adap_paper!$D218-COUNT($C$216:$C$224),MATCH(Analysis_3_Adap_paper!G$215,#REF!,0))</f>
        <v>#REF!</v>
      </c>
      <c r="H218" s="1" t="e" cm="1">
        <f t="array" ref="H218">INDEX(#REF!,MATCH(Analysis_3_Adap_paper!$C218,#REF!)+Analysis_3_Adap_paper!$D218-COUNT($C$216:$C$224),MATCH(Analysis_3_Adap_paper!H$215,#REF!,0))</f>
        <v>#REF!</v>
      </c>
      <c r="I218" s="1" t="e" cm="1">
        <f t="array" ref="I218">INDEX(#REF!,MATCH(Analysis_3_Adap_paper!$C218,#REF!)+Analysis_3_Adap_paper!$D218-COUNT($C$216:$C$224),MATCH(Analysis_3_Adap_paper!I$215,#REF!,0))</f>
        <v>#REF!</v>
      </c>
      <c r="J218" s="1" t="e" cm="1">
        <f t="array" ref="J218">INDEX(#REF!,MATCH(Analysis_3_Adap_paper!$C218,#REF!)+Analysis_3_Adap_paper!$D218-COUNT($C$216:$C$224),MATCH(Analysis_3_Adap_paper!J$215,#REF!,0))</f>
        <v>#REF!</v>
      </c>
      <c r="K218" s="68"/>
    </row>
    <row r="219" spans="2:14" x14ac:dyDescent="0.45">
      <c r="C219" s="48">
        <f t="shared" si="53"/>
        <v>8</v>
      </c>
      <c r="D219" s="48">
        <v>4</v>
      </c>
      <c r="E219" s="1" t="e" cm="1">
        <f t="array" ref="E219">INDEX(#REF!,MATCH(Analysis_3_Adap_paper!$C219,#REF!)+Analysis_3_Adap_paper!$D219-COUNT($C$216:$C$224),MATCH(Analysis_3_Adap_paper!E$215,#REF!,0))</f>
        <v>#REF!</v>
      </c>
      <c r="F219" s="1" t="e" cm="1">
        <f t="array" ref="F219">INDEX(#REF!,MATCH(Analysis_3_Adap_paper!$C219,#REF!)+Analysis_3_Adap_paper!$D219-COUNT($C$216:$C$224),MATCH(Analysis_3_Adap_paper!F$215,#REF!,0))</f>
        <v>#REF!</v>
      </c>
      <c r="G219" s="1" t="e" cm="1">
        <f t="array" ref="G219">INDEX(#REF!,MATCH(Analysis_3_Adap_paper!$C219,#REF!)+Analysis_3_Adap_paper!$D219-COUNT($C$216:$C$224),MATCH(Analysis_3_Adap_paper!G$215,#REF!,0))</f>
        <v>#REF!</v>
      </c>
      <c r="H219" s="1" t="e" cm="1">
        <f t="array" ref="H219">INDEX(#REF!,MATCH(Analysis_3_Adap_paper!$C219,#REF!)+Analysis_3_Adap_paper!$D219-COUNT($C$216:$C$224),MATCH(Analysis_3_Adap_paper!H$215,#REF!,0))</f>
        <v>#REF!</v>
      </c>
      <c r="I219" s="1" t="e" cm="1">
        <f t="array" ref="I219">INDEX(#REF!,MATCH(Analysis_3_Adap_paper!$C219,#REF!)+Analysis_3_Adap_paper!$D219-COUNT($C$216:$C$224),MATCH(Analysis_3_Adap_paper!I$215,#REF!,0))</f>
        <v>#REF!</v>
      </c>
      <c r="J219" s="1" t="e" cm="1">
        <f t="array" ref="J219">INDEX(#REF!,MATCH(Analysis_3_Adap_paper!$C219,#REF!)+Analysis_3_Adap_paper!$D219-COUNT($C$216:$C$224),MATCH(Analysis_3_Adap_paper!J$215,#REF!,0))</f>
        <v>#REF!</v>
      </c>
      <c r="K219" s="68"/>
    </row>
    <row r="220" spans="2:14" x14ac:dyDescent="0.45">
      <c r="C220" s="48">
        <f t="shared" si="53"/>
        <v>8</v>
      </c>
      <c r="D220" s="48">
        <v>5</v>
      </c>
      <c r="E220" s="1" t="e" cm="1">
        <f t="array" ref="E220">INDEX(#REF!,MATCH(Analysis_3_Adap_paper!$C220,#REF!)+Analysis_3_Adap_paper!$D220-COUNT($C$216:$C$224),MATCH(Analysis_3_Adap_paper!E$215,#REF!,0))</f>
        <v>#REF!</v>
      </c>
      <c r="F220" s="1" t="e" cm="1">
        <f t="array" ref="F220">INDEX(#REF!,MATCH(Analysis_3_Adap_paper!$C220,#REF!)+Analysis_3_Adap_paper!$D220-COUNT($C$216:$C$224),MATCH(Analysis_3_Adap_paper!F$215,#REF!,0))</f>
        <v>#REF!</v>
      </c>
      <c r="G220" s="1" t="e" cm="1">
        <f t="array" ref="G220">INDEX(#REF!,MATCH(Analysis_3_Adap_paper!$C220,#REF!)+Analysis_3_Adap_paper!$D220-COUNT($C$216:$C$224),MATCH(Analysis_3_Adap_paper!G$215,#REF!,0))</f>
        <v>#REF!</v>
      </c>
      <c r="H220" s="1" t="e" cm="1">
        <f t="array" ref="H220">INDEX(#REF!,MATCH(Analysis_3_Adap_paper!$C220,#REF!)+Analysis_3_Adap_paper!$D220-COUNT($C$216:$C$224),MATCH(Analysis_3_Adap_paper!H$215,#REF!,0))</f>
        <v>#REF!</v>
      </c>
      <c r="I220" s="1" t="e" cm="1">
        <f t="array" ref="I220">INDEX(#REF!,MATCH(Analysis_3_Adap_paper!$C220,#REF!)+Analysis_3_Adap_paper!$D220-COUNT($C$216:$C$224),MATCH(Analysis_3_Adap_paper!I$215,#REF!,0))</f>
        <v>#REF!</v>
      </c>
      <c r="J220" s="1" t="e" cm="1">
        <f t="array" ref="J220">INDEX(#REF!,MATCH(Analysis_3_Adap_paper!$C220,#REF!)+Analysis_3_Adap_paper!$D220-COUNT($C$216:$C$224),MATCH(Analysis_3_Adap_paper!J$215,#REF!,0))</f>
        <v>#REF!</v>
      </c>
      <c r="K220" s="68"/>
    </row>
    <row r="221" spans="2:14" x14ac:dyDescent="0.45">
      <c r="C221" s="48">
        <f t="shared" si="53"/>
        <v>8</v>
      </c>
      <c r="D221" s="48">
        <v>6</v>
      </c>
      <c r="E221" s="1" t="e" cm="1">
        <f t="array" ref="E221">INDEX(#REF!,MATCH(Analysis_3_Adap_paper!$C221,#REF!)+Analysis_3_Adap_paper!$D221-COUNT($C$216:$C$224),MATCH(Analysis_3_Adap_paper!E$215,#REF!,0))</f>
        <v>#REF!</v>
      </c>
      <c r="F221" s="1" t="e" cm="1">
        <f t="array" ref="F221">INDEX(#REF!,MATCH(Analysis_3_Adap_paper!$C221,#REF!)+Analysis_3_Adap_paper!$D221-COUNT($C$216:$C$224),MATCH(Analysis_3_Adap_paper!F$215,#REF!,0))</f>
        <v>#REF!</v>
      </c>
      <c r="G221" s="1" t="e" cm="1">
        <f t="array" ref="G221">INDEX(#REF!,MATCH(Analysis_3_Adap_paper!$C221,#REF!)+Analysis_3_Adap_paper!$D221-COUNT($C$216:$C$224),MATCH(Analysis_3_Adap_paper!G$215,#REF!,0))</f>
        <v>#REF!</v>
      </c>
      <c r="H221" s="1" t="e" cm="1">
        <f t="array" ref="H221">INDEX(#REF!,MATCH(Analysis_3_Adap_paper!$C221,#REF!)+Analysis_3_Adap_paper!$D221-COUNT($C$216:$C$224),MATCH(Analysis_3_Adap_paper!H$215,#REF!,0))</f>
        <v>#REF!</v>
      </c>
      <c r="I221" s="1" t="e" cm="1">
        <f t="array" ref="I221">INDEX(#REF!,MATCH(Analysis_3_Adap_paper!$C221,#REF!)+Analysis_3_Adap_paper!$D221-COUNT($C$216:$C$224),MATCH(Analysis_3_Adap_paper!I$215,#REF!,0))</f>
        <v>#REF!</v>
      </c>
      <c r="J221" s="1" t="e" cm="1">
        <f t="array" ref="J221">INDEX(#REF!,MATCH(Analysis_3_Adap_paper!$C221,#REF!)+Analysis_3_Adap_paper!$D221-COUNT($C$216:$C$224),MATCH(Analysis_3_Adap_paper!J$215,#REF!,0))</f>
        <v>#REF!</v>
      </c>
      <c r="K221" s="68"/>
    </row>
    <row r="222" spans="2:14" x14ac:dyDescent="0.45">
      <c r="C222" s="48">
        <f t="shared" si="53"/>
        <v>8</v>
      </c>
      <c r="D222" s="48">
        <v>7</v>
      </c>
      <c r="E222" s="1" t="e" cm="1">
        <f t="array" ref="E222">INDEX(#REF!,MATCH(Analysis_3_Adap_paper!$C222,#REF!)+Analysis_3_Adap_paper!$D222-COUNT($C$216:$C$224),MATCH(Analysis_3_Adap_paper!E$215,#REF!,0))</f>
        <v>#REF!</v>
      </c>
      <c r="F222" s="1" t="e" cm="1">
        <f t="array" ref="F222">INDEX(#REF!,MATCH(Analysis_3_Adap_paper!$C222,#REF!)+Analysis_3_Adap_paper!$D222-COUNT($C$216:$C$224),MATCH(Analysis_3_Adap_paper!F$215,#REF!,0))</f>
        <v>#REF!</v>
      </c>
      <c r="G222" s="1" t="e" cm="1">
        <f t="array" ref="G222">INDEX(#REF!,MATCH(Analysis_3_Adap_paper!$C222,#REF!)+Analysis_3_Adap_paper!$D222-COUNT($C$216:$C$224),MATCH(Analysis_3_Adap_paper!G$215,#REF!,0))</f>
        <v>#REF!</v>
      </c>
      <c r="H222" s="1" t="e" cm="1">
        <f t="array" ref="H222">INDEX(#REF!,MATCH(Analysis_3_Adap_paper!$C222,#REF!)+Analysis_3_Adap_paper!$D222-COUNT($C$216:$C$224),MATCH(Analysis_3_Adap_paper!H$215,#REF!,0))</f>
        <v>#REF!</v>
      </c>
      <c r="I222" s="1" t="e" cm="1">
        <f t="array" ref="I222">INDEX(#REF!,MATCH(Analysis_3_Adap_paper!$C222,#REF!)+Analysis_3_Adap_paper!$D222-COUNT($C$216:$C$224),MATCH(Analysis_3_Adap_paper!I$215,#REF!,0))</f>
        <v>#REF!</v>
      </c>
      <c r="J222" s="1" t="e" cm="1">
        <f t="array" ref="J222">INDEX(#REF!,MATCH(Analysis_3_Adap_paper!$C222,#REF!)+Analysis_3_Adap_paper!$D222-COUNT($C$216:$C$224),MATCH(Analysis_3_Adap_paper!J$215,#REF!,0))</f>
        <v>#REF!</v>
      </c>
      <c r="K222" s="68"/>
    </row>
    <row r="223" spans="2:14" x14ac:dyDescent="0.45">
      <c r="C223" s="48">
        <f t="shared" si="53"/>
        <v>8</v>
      </c>
      <c r="D223" s="48">
        <v>8</v>
      </c>
      <c r="E223" s="1" t="e" cm="1">
        <f t="array" ref="E223">INDEX(#REF!,MATCH(Analysis_3_Adap_paper!$C223,#REF!)+Analysis_3_Adap_paper!$D223-COUNT($C$216:$C$224),MATCH(Analysis_3_Adap_paper!E$215,#REF!,0))</f>
        <v>#REF!</v>
      </c>
      <c r="F223" s="1" t="e" cm="1">
        <f t="array" ref="F223">INDEX(#REF!,MATCH(Analysis_3_Adap_paper!$C223,#REF!)+Analysis_3_Adap_paper!$D223-COUNT($C$216:$C$224),MATCH(Analysis_3_Adap_paper!F$215,#REF!,0))</f>
        <v>#REF!</v>
      </c>
      <c r="G223" s="1" t="e" cm="1">
        <f t="array" ref="G223">INDEX(#REF!,MATCH(Analysis_3_Adap_paper!$C223,#REF!)+Analysis_3_Adap_paper!$D223-COUNT($C$216:$C$224),MATCH(Analysis_3_Adap_paper!G$215,#REF!,0))</f>
        <v>#REF!</v>
      </c>
      <c r="H223" s="1" t="e" cm="1">
        <f t="array" ref="H223">INDEX(#REF!,MATCH(Analysis_3_Adap_paper!$C223,#REF!)+Analysis_3_Adap_paper!$D223-COUNT($C$216:$C$224),MATCH(Analysis_3_Adap_paper!H$215,#REF!,0))</f>
        <v>#REF!</v>
      </c>
      <c r="I223" s="1" t="e" cm="1">
        <f t="array" ref="I223">INDEX(#REF!,MATCH(Analysis_3_Adap_paper!$C223,#REF!)+Analysis_3_Adap_paper!$D223-COUNT($C$216:$C$224),MATCH(Analysis_3_Adap_paper!I$215,#REF!,0))</f>
        <v>#REF!</v>
      </c>
      <c r="J223" s="1" t="e" cm="1">
        <f t="array" ref="J223">INDEX(#REF!,MATCH(Analysis_3_Adap_paper!$C223,#REF!)+Analysis_3_Adap_paper!$D223-COUNT($C$216:$C$224),MATCH(Analysis_3_Adap_paper!J$215,#REF!,0))</f>
        <v>#REF!</v>
      </c>
      <c r="K223" s="68"/>
    </row>
    <row r="224" spans="2:14" x14ac:dyDescent="0.45">
      <c r="C224" s="48">
        <f t="shared" si="53"/>
        <v>8</v>
      </c>
      <c r="D224" s="48">
        <v>9</v>
      </c>
      <c r="E224" s="1" t="e" cm="1">
        <f t="array" ref="E224">INDEX(#REF!,MATCH(Analysis_3_Adap_paper!$C224,#REF!)+Analysis_3_Adap_paper!$D224-COUNT($C$216:$C$224),MATCH(Analysis_3_Adap_paper!E$215,#REF!,0))</f>
        <v>#REF!</v>
      </c>
      <c r="F224" s="1" t="e" cm="1">
        <f t="array" ref="F224">INDEX(#REF!,MATCH(Analysis_3_Adap_paper!$C224,#REF!)+Analysis_3_Adap_paper!$D224-COUNT($C$216:$C$224),MATCH(Analysis_3_Adap_paper!F$215,#REF!,0))</f>
        <v>#REF!</v>
      </c>
      <c r="G224" s="1" t="e" cm="1">
        <f t="array" ref="G224">INDEX(#REF!,MATCH(Analysis_3_Adap_paper!$C224,#REF!)+Analysis_3_Adap_paper!$D224-COUNT($C$216:$C$224),MATCH(Analysis_3_Adap_paper!G$215,#REF!,0))</f>
        <v>#REF!</v>
      </c>
      <c r="H224" s="1" t="e" cm="1">
        <f t="array" ref="H224">INDEX(#REF!,MATCH(Analysis_3_Adap_paper!$C224,#REF!)+Analysis_3_Adap_paper!$D224-COUNT($C$216:$C$224),MATCH(Analysis_3_Adap_paper!H$215,#REF!,0))</f>
        <v>#REF!</v>
      </c>
      <c r="I224" s="1" t="e" cm="1">
        <f t="array" ref="I224">INDEX(#REF!,MATCH(Analysis_3_Adap_paper!$C224,#REF!)+Analysis_3_Adap_paper!$D224-COUNT($C$216:$C$224),MATCH(Analysis_3_Adap_paper!I$215,#REF!,0))</f>
        <v>#REF!</v>
      </c>
      <c r="J224" s="1" t="e" cm="1">
        <f t="array" ref="J224">INDEX(#REF!,MATCH(Analysis_3_Adap_paper!$C224,#REF!)+Analysis_3_Adap_paper!$D224-COUNT($C$216:$C$224),MATCH(Analysis_3_Adap_paper!J$215,#REF!,0))</f>
        <v>#REF!</v>
      </c>
      <c r="K224" s="68"/>
    </row>
  </sheetData>
  <mergeCells count="39">
    <mergeCell ref="B2:N2"/>
    <mergeCell ref="B4:N4"/>
    <mergeCell ref="C29:L29"/>
    <mergeCell ref="P29:W29"/>
    <mergeCell ref="C41:L41"/>
    <mergeCell ref="P41:W41"/>
    <mergeCell ref="C53:G53"/>
    <mergeCell ref="H53:I53"/>
    <mergeCell ref="C65:G65"/>
    <mergeCell ref="H65:I65"/>
    <mergeCell ref="C77:G77"/>
    <mergeCell ref="H77:I77"/>
    <mergeCell ref="C89:G89"/>
    <mergeCell ref="H89:I89"/>
    <mergeCell ref="C101:J101"/>
    <mergeCell ref="P101:W101"/>
    <mergeCell ref="C113:J113"/>
    <mergeCell ref="K113:O113"/>
    <mergeCell ref="E125:F125"/>
    <mergeCell ref="G125:H125"/>
    <mergeCell ref="I125:J125"/>
    <mergeCell ref="K125:L125"/>
    <mergeCell ref="E137:F137"/>
    <mergeCell ref="G137:H137"/>
    <mergeCell ref="I137:J137"/>
    <mergeCell ref="K137:L137"/>
    <mergeCell ref="C149:J149"/>
    <mergeCell ref="P149:W149"/>
    <mergeCell ref="C161:J161"/>
    <mergeCell ref="P161:W161"/>
    <mergeCell ref="C173:J173"/>
    <mergeCell ref="P173:W173"/>
    <mergeCell ref="C214:J214"/>
    <mergeCell ref="B186:N186"/>
    <mergeCell ref="C188:G188"/>
    <mergeCell ref="H188:I188"/>
    <mergeCell ref="C200:G200"/>
    <mergeCell ref="H200:I200"/>
    <mergeCell ref="B212:N212"/>
  </mergeCells>
  <conditionalFormatting sqref="F7:F26 F28:L28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2">
    <dataValidation type="list" allowBlank="1" showInputMessage="1" showErrorMessage="1" sqref="G189 E189" xr:uid="{DA990638-8AF5-4D16-A3D5-C25A281197F9}">
      <formula1>$M$7:$M$26</formula1>
    </dataValidation>
    <dataValidation type="list" allowBlank="1" showInputMessage="1" showErrorMessage="1" sqref="E162:K162 E174:K174 E215:K215 E114:K114 E150:K150 E30:L30 E42:L42 E102:N102" xr:uid="{C04C2C32-93E8-413B-991D-08E1A668C00A}">
      <formula1>$K$7:$K$26</formula1>
    </dataValidation>
  </dataValidations>
  <pageMargins left="0.7" right="0.7" top="0.75" bottom="0.75" header="0.3" footer="0.3"/>
  <pageSetup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1275B-F0C0-4560-B545-B019A429AB07}">
  <sheetPr>
    <tabColor rgb="FF002060"/>
  </sheetPr>
  <dimension ref="A1:X224"/>
  <sheetViews>
    <sheetView showGridLines="0" zoomScale="60" zoomScaleNormal="27" workbookViewId="0">
      <selection activeCell="I47" sqref="I47"/>
    </sheetView>
  </sheetViews>
  <sheetFormatPr defaultRowHeight="14.25" outlineLevelRow="1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1" width="23.1328125" customWidth="1"/>
    <col min="12" max="12" width="21.1328125" customWidth="1" outlineLevel="1"/>
    <col min="13" max="13" width="19.73046875" customWidth="1" outlineLevel="1"/>
    <col min="14" max="14" width="21.46484375" customWidth="1"/>
    <col min="15" max="15" width="10.73046875" customWidth="1"/>
    <col min="16" max="16" width="18" bestFit="1" customWidth="1" outlineLevel="1"/>
    <col min="17" max="22" width="10.73046875" customWidth="1" outlineLevel="1"/>
    <col min="23" max="23" width="3.3984375" customWidth="1" outlineLevel="1"/>
    <col min="24" max="24" width="10.73046875" customWidth="1" outlineLevel="1"/>
  </cols>
  <sheetData>
    <row r="1" spans="1:15" x14ac:dyDescent="0.45">
      <c r="A1" s="51" t="str" cm="1">
        <f t="array" aca="1" ref="A1" ca="1">_xlfn.TEXTAFTER(CELL("filename",Example_5_Adap!A1),"]")&amp;"!"</f>
        <v>Example_5_Adap!</v>
      </c>
    </row>
    <row r="2" spans="1:15" ht="37.15" customHeight="1" thickBot="1" x14ac:dyDescent="0.5">
      <c r="B2" s="96" t="str">
        <f ca="1">_xlfn.TEXTAFTER(CELL("filename",Example_5_Adap!A1),"]")</f>
        <v>Example_5_Adap</v>
      </c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  <c r="N2" s="96"/>
    </row>
    <row r="3" spans="1:15" ht="11.85" customHeight="1" x14ac:dyDescent="0.45"/>
    <row r="4" spans="1:15" s="4" customFormat="1" ht="35.25" customHeight="1" x14ac:dyDescent="0.45">
      <c r="B4" s="89" t="s">
        <v>91</v>
      </c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</row>
    <row r="5" spans="1:15" ht="5.45" customHeight="1" x14ac:dyDescent="0.45"/>
    <row r="6" spans="1:15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138</v>
      </c>
      <c r="K6" s="50" t="s">
        <v>57</v>
      </c>
      <c r="L6" s="50" t="s">
        <v>79</v>
      </c>
      <c r="M6" s="50" t="s">
        <v>80</v>
      </c>
    </row>
    <row r="7" spans="1:15" ht="15" customHeight="1" x14ac:dyDescent="0.45">
      <c r="C7" s="46">
        <v>1</v>
      </c>
      <c r="D7" s="43">
        <f>SMALL(Example_5_Adap!$E$6:$AR$6,COUNTIF(Example_5_Adap!$E$6:$AR$6,0)+C7)</f>
        <v>6.5902838741749203E-12</v>
      </c>
      <c r="E7" s="1" cm="1">
        <f t="array" aca="1" ref="E7" ca="1">INDEX(Example_5_Adap!$AS$12:$CF$119,Analysis_4_Adap_paper!$L7,MATCH(Analysis_4_Adap_paper!$K7,Example_5_Adap!$AS$11:$CF$11,0))</f>
        <v>3.1244484558950202E-12</v>
      </c>
      <c r="F7" s="1" cm="1">
        <f t="array" aca="1" ref="F7" ca="1">INDEX(Example_5_Adap!$DU$12:$FD$119,Analysis_4_Adap_paper!$L7,MATCH(Analysis_4_Adap_paper!$M7,Example_5_Adap!$DU$11:$FD$11,0))</f>
        <v>653104967361090</v>
      </c>
      <c r="G7" s="1" cm="1">
        <f t="array" aca="1" ref="G7" ca="1">INDEX(Example_5_Adap!$CG$12:$DT$119,$L7,MATCH(Analysis_4_Adap_paper!$K7,Example_5_Adap!$CG$11:$DT$11,0))</f>
        <v>0.52577499999999999</v>
      </c>
      <c r="H7" s="48" cm="1">
        <f t="array" aca="1" ref="H7" ca="1">INDEX(Example_5_Adap!$D$12:$D$119,L7,1)</f>
        <v>9</v>
      </c>
      <c r="I7" s="52" cm="1">
        <f t="array" aca="1" ref="I7" ca="1">INDEX(Example_5_Adap!$C$12:$C$119,L7,1)</f>
        <v>4</v>
      </c>
      <c r="J7" s="52"/>
      <c r="K7" s="44" t="str">
        <f>INDEX(Example_5_Adap!$E$5:$AR$5,1,MATCH(D7,Example_5_Adap!$E$6:$AR$6,0))</f>
        <v>Mu_RBF_AD</v>
      </c>
      <c r="L7" s="48">
        <f ca="1">MATCH(D7,INDIRECT($A$1&amp;INDEX(Example_5_Adap!$E$1:$FD$1,1,MATCH(K7,Example_5_Adap!$E$11:$AR$11,0))&amp;ROW(Example_5_Adap!$E$12)&amp;":" &amp; INDEX(Example_5_Adap!$E$1:$FD$1,1,MATCH(K7,Example_5_Adap!$E$11:$AR$11,0))&amp;ROW(Example_5_Adap!$E$119)),0)</f>
        <v>54</v>
      </c>
      <c r="M7" s="25" t="str">
        <f t="shared" ref="M7:M26" si="0">IF(LEFT(K7,2)="Mu","St"&amp;RIGHT(K7,LEN(K7)-2),K7)</f>
        <v>St_RBF_AD</v>
      </c>
    </row>
    <row r="8" spans="1:15" ht="15" customHeight="1" x14ac:dyDescent="0.45">
      <c r="C8" s="46">
        <v>2</v>
      </c>
      <c r="D8" s="43">
        <f>SMALL(Example_5_Adap!$E$6:$AR$6,COUNTIF(Example_5_Adap!$E$6:$AR$6,0)+C8)</f>
        <v>7.6338935173225699E-12</v>
      </c>
      <c r="E8" s="1" cm="1">
        <f t="array" aca="1" ref="E8" ca="1">INDEX(Example_5_Adap!$AS$12:$CF$119,Analysis_4_Adap_paper!$L8,MATCH(Analysis_4_Adap_paper!$K8,Example_5_Adap!$AS$11:$CF$11,0))</f>
        <v>3.5363196590593998E-12</v>
      </c>
      <c r="F8" s="1" cm="1">
        <f t="array" aca="1" ref="F8" ca="1">INDEX(Example_5_Adap!$DU$12:$FD$119,Analysis_4_Adap_paper!$L8,MATCH(Analysis_4_Adap_paper!$M8,Example_5_Adap!$DU$11:$FD$11,0))</f>
        <v>11634681.7916601</v>
      </c>
      <c r="G8" s="1" cm="1">
        <f t="array" aca="1" ref="G8" ca="1">INDEX(Example_5_Adap!$CG$12:$DT$119,$L8,MATCH(Analysis_4_Adap_paper!$K8,Example_5_Adap!$CG$11:$DT$11,0))</f>
        <v>0.13821900000000001</v>
      </c>
      <c r="H8" s="48" cm="1">
        <f t="array" aca="1" ref="H8" ca="1">INDEX(Example_5_Adap!$D$12:$D$119,L8,1)</f>
        <v>9</v>
      </c>
      <c r="I8" s="52" cm="1">
        <f t="array" aca="1" ref="I8" ca="1">INDEX(Example_5_Adap!$C$12:$C$119,L8,1)</f>
        <v>4</v>
      </c>
      <c r="J8" s="52"/>
      <c r="K8" s="44" t="str">
        <f>INDEX(Example_5_Adap!$E$5:$AR$5,1,MATCH(D8,Example_5_Adap!$E$6:$AR$6,0))</f>
        <v>Mu_1E-9_CPLRBF_AD</v>
      </c>
      <c r="L8" s="48">
        <f ca="1">MATCH(D8,INDIRECT($A$1&amp;INDEX(Example_5_Adap!$E$1:$FD$1,1,MATCH(K8,Example_5_Adap!$E$11:$AR$11,0))&amp;ROW(Example_5_Adap!$E$12)&amp;":" &amp; INDEX(Example_5_Adap!$E$1:$FD$1,1,MATCH(K8,Example_5_Adap!$E$11:$AR$11,0))&amp;ROW(Example_5_Adap!$E$119)),0)</f>
        <v>54</v>
      </c>
      <c r="M8" s="25" t="str">
        <f t="shared" si="0"/>
        <v>St_1E-9_CPLRBF_AD</v>
      </c>
    </row>
    <row r="9" spans="1:15" ht="15" customHeight="1" x14ac:dyDescent="0.45">
      <c r="C9" s="46">
        <v>3</v>
      </c>
      <c r="D9" s="43">
        <f>SMALL(Example_5_Adap!$E$6:$AR$6,COUNTIF(Example_5_Adap!$E$6:$AR$6,0)+C9)</f>
        <v>7.6465500598032999E-12</v>
      </c>
      <c r="E9" s="1" cm="1">
        <f t="array" aca="1" ref="E9" ca="1">INDEX(Example_5_Adap!$AS$12:$CF$119,Analysis_4_Adap_paper!$L9,MATCH(Analysis_4_Adap_paper!$K9,Example_5_Adap!$AS$11:$CF$11,0))</f>
        <v>3.3556268133354501E-12</v>
      </c>
      <c r="F9" s="1" cm="1">
        <f t="array" aca="1" ref="F9" ca="1">INDEX(Example_5_Adap!$DU$12:$FD$119,Analysis_4_Adap_paper!$L9,MATCH(Analysis_4_Adap_paper!$M9,Example_5_Adap!$DU$11:$FD$11,0))</f>
        <v>21517629.281546701</v>
      </c>
      <c r="G9" s="1" cm="1">
        <f t="array" aca="1" ref="G9" ca="1">INDEX(Example_5_Adap!$CG$12:$DT$119,$L9,MATCH(Analysis_4_Adap_paper!$K9,Example_5_Adap!$CG$11:$DT$11,0))</f>
        <v>0.138819</v>
      </c>
      <c r="H9" s="48" cm="1">
        <f t="array" aca="1" ref="H9" ca="1">INDEX(Example_5_Adap!$D$12:$D$119,L9,1)</f>
        <v>9</v>
      </c>
      <c r="I9" s="52" cm="1">
        <f t="array" aca="1" ref="I9" ca="1">INDEX(Example_5_Adap!$C$12:$C$119,L9,1)</f>
        <v>4</v>
      </c>
      <c r="J9" s="52"/>
      <c r="K9" s="44" t="str">
        <f>INDEX(Example_5_Adap!$E$5:$AR$5,1,MATCH(D9,Example_5_Adap!$E$6:$AR$6,0))</f>
        <v>Mu_1E-10_CPLRBF_AD</v>
      </c>
      <c r="L9" s="48">
        <f ca="1">MATCH(D9,INDIRECT($A$1&amp;INDEX(Example_5_Adap!$E$1:$FD$1,1,MATCH(K9,Example_5_Adap!$E$11:$AR$11,0))&amp;ROW(Example_5_Adap!$E$12)&amp;":" &amp; INDEX(Example_5_Adap!$E$1:$FD$1,1,MATCH(K9,Example_5_Adap!$E$11:$AR$11,0))&amp;ROW(Example_5_Adap!$E$119)),0)</f>
        <v>54</v>
      </c>
      <c r="M9" s="25" t="str">
        <f t="shared" si="0"/>
        <v>St_1E-10_CPLRBF_AD</v>
      </c>
    </row>
    <row r="10" spans="1:15" ht="15" customHeight="1" x14ac:dyDescent="0.45">
      <c r="C10" s="46">
        <v>4</v>
      </c>
      <c r="D10" s="43">
        <f>SMALL(Example_5_Adap!$E$6:$AR$6,COUNTIF(Example_5_Adap!$E$6:$AR$6,0)+C10)</f>
        <v>7.7760020644745899E-12</v>
      </c>
      <c r="E10" s="1" cm="1">
        <f t="array" aca="1" ref="E10" ca="1">INDEX(Example_5_Adap!$AS$12:$CF$119,Analysis_4_Adap_paper!$L10,MATCH(Analysis_4_Adap_paper!$K10,Example_5_Adap!$AS$11:$CF$11,0))</f>
        <v>3.1091674720217301E-12</v>
      </c>
      <c r="F10" s="1" cm="1">
        <f t="array" aca="1" ref="F10" ca="1">INDEX(Example_5_Adap!$DU$12:$FD$119,Analysis_4_Adap_paper!$L10,MATCH(Analysis_4_Adap_paper!$M10,Example_5_Adap!$DU$11:$FD$11,0))</f>
        <v>25446350.142967802</v>
      </c>
      <c r="G10" s="1" cm="1">
        <f t="array" aca="1" ref="G10" ca="1">INDEX(Example_5_Adap!$CG$12:$DT$119,$L10,MATCH(Analysis_4_Adap_paper!$K10,Example_5_Adap!$CG$11:$DT$11,0))</f>
        <v>0.13778699999999999</v>
      </c>
      <c r="H10" s="48" cm="1">
        <f t="array" aca="1" ref="H10" ca="1">INDEX(Example_5_Adap!$D$12:$D$119,L10,1)</f>
        <v>9</v>
      </c>
      <c r="I10" s="52" cm="1">
        <f t="array" aca="1" ref="I10" ca="1">INDEX(Example_5_Adap!$C$12:$C$119,L10,1)</f>
        <v>4</v>
      </c>
      <c r="J10" s="52"/>
      <c r="K10" s="44" t="str">
        <f>INDEX(Example_5_Adap!$E$5:$AR$5,1,MATCH(D10,Example_5_Adap!$E$6:$AR$6,0))</f>
        <v>Mu_1E-13_CPLRBF_AD</v>
      </c>
      <c r="L10" s="48">
        <f ca="1">MATCH(D10,INDIRECT($A$1&amp;INDEX(Example_5_Adap!$E$1:$FD$1,1,MATCH(K10,Example_5_Adap!$E$11:$AR$11,0))&amp;ROW(Example_5_Adap!$E$12)&amp;":" &amp; INDEX(Example_5_Adap!$E$1:$FD$1,1,MATCH(K10,Example_5_Adap!$E$11:$AR$11,0))&amp;ROW(Example_5_Adap!$E$119)),0)</f>
        <v>54</v>
      </c>
      <c r="M10" s="25" t="str">
        <f t="shared" si="0"/>
        <v>St_1E-13_CPLRBF_AD</v>
      </c>
    </row>
    <row r="11" spans="1:15" ht="15" customHeight="1" x14ac:dyDescent="0.45">
      <c r="C11" s="46">
        <v>5</v>
      </c>
      <c r="D11" s="43">
        <f>SMALL(Example_5_Adap!$E$6:$AR$6,COUNTIF(Example_5_Adap!$E$6:$AR$6,0)+C11)</f>
        <v>8.5313978104295497E-12</v>
      </c>
      <c r="E11" s="1" cm="1">
        <f t="array" aca="1" ref="E11" ca="1">INDEX(Example_5_Adap!$AS$12:$CF$119,Analysis_4_Adap_paper!$L11,MATCH(Analysis_4_Adap_paper!$K11,Example_5_Adap!$AS$11:$CF$11,0))</f>
        <v>3.3750618118104002E-12</v>
      </c>
      <c r="F11" s="1" cm="1">
        <f t="array" aca="1" ref="F11" ca="1">INDEX(Example_5_Adap!$DU$12:$FD$119,Analysis_4_Adap_paper!$L11,MATCH(Analysis_4_Adap_paper!$M11,Example_5_Adap!$DU$11:$FD$11,0))</f>
        <v>644209183157341</v>
      </c>
      <c r="G11" s="1" cm="1">
        <f t="array" aca="1" ref="G11" ca="1">INDEX(Example_5_Adap!$CG$12:$DT$119,$L11,MATCH(Analysis_4_Adap_paper!$K11,Example_5_Adap!$CG$11:$DT$11,0))</f>
        <v>0.138686</v>
      </c>
      <c r="H11" s="48" cm="1">
        <f t="array" aca="1" ref="H11" ca="1">INDEX(Example_5_Adap!$D$12:$D$119,L11,1)</f>
        <v>9</v>
      </c>
      <c r="I11" s="52" cm="1">
        <f t="array" aca="1" ref="I11" ca="1">INDEX(Example_5_Adap!$C$12:$C$119,L11,1)</f>
        <v>4</v>
      </c>
      <c r="J11" s="52"/>
      <c r="K11" s="44" t="str">
        <f>INDEX(Example_5_Adap!$E$5:$AR$5,1,MATCH(D11,Example_5_Adap!$E$6:$AR$6,0))</f>
        <v>Mu_LRBF_AD</v>
      </c>
      <c r="L11" s="48">
        <f ca="1">MATCH(D11,INDIRECT($A$1&amp;INDEX(Example_5_Adap!$E$1:$FD$1,1,MATCH(K11,Example_5_Adap!$E$11:$AR$11,0))&amp;ROW(Example_5_Adap!$E$12)&amp;":" &amp; INDEX(Example_5_Adap!$E$1:$FD$1,1,MATCH(K11,Example_5_Adap!$E$11:$AR$11,0))&amp;ROW(Example_5_Adap!$E$119)),0)</f>
        <v>54</v>
      </c>
      <c r="M11" s="25" t="str">
        <f t="shared" si="0"/>
        <v>St_LRBF_AD</v>
      </c>
    </row>
    <row r="12" spans="1:15" ht="15" customHeight="1" x14ac:dyDescent="0.45">
      <c r="C12" s="46">
        <v>6</v>
      </c>
      <c r="D12" s="43">
        <f>SMALL(Example_5_Adap!$E$6:$AR$6,COUNTIF(Example_5_Adap!$E$6:$AR$6,0)+C12)</f>
        <v>8.6566309676072706E-12</v>
      </c>
      <c r="E12" s="1" cm="1">
        <f t="array" aca="1" ref="E12" ca="1">INDEX(Example_5_Adap!$AS$12:$CF$119,Analysis_4_Adap_paper!$L12,MATCH(Analysis_4_Adap_paper!$K12,Example_5_Adap!$AS$11:$CF$11,0))</f>
        <v>3.4725753490971799E-12</v>
      </c>
      <c r="F12" s="1" cm="1">
        <f t="array" aca="1" ref="F12" ca="1">INDEX(Example_5_Adap!$DU$12:$FD$119,Analysis_4_Adap_paper!$L12,MATCH(Analysis_4_Adap_paper!$M12,Example_5_Adap!$DU$11:$FD$11,0))</f>
        <v>25105633.751598001</v>
      </c>
      <c r="G12" s="1" cm="1">
        <f t="array" aca="1" ref="G12" ca="1">INDEX(Example_5_Adap!$CG$12:$DT$119,$L12,MATCH(Analysis_4_Adap_paper!$K12,Example_5_Adap!$CG$11:$DT$11,0))</f>
        <v>0.14020199999999999</v>
      </c>
      <c r="H12" s="48" cm="1">
        <f t="array" aca="1" ref="H12" ca="1">INDEX(Example_5_Adap!$D$12:$D$119,L12,1)</f>
        <v>9</v>
      </c>
      <c r="I12" s="52" cm="1">
        <f t="array" aca="1" ref="I12" ca="1">INDEX(Example_5_Adap!$C$12:$C$119,L12,1)</f>
        <v>4</v>
      </c>
      <c r="J12" s="52"/>
      <c r="K12" s="44" t="str">
        <f>INDEX(Example_5_Adap!$E$5:$AR$5,1,MATCH(D12,Example_5_Adap!$E$6:$AR$6,0))</f>
        <v>Mu_1E-11_CPLRBF_AD</v>
      </c>
      <c r="L12" s="48">
        <f ca="1">MATCH(D12,INDIRECT($A$1&amp;INDEX(Example_5_Adap!$E$1:$FD$1,1,MATCH(K12,Example_5_Adap!$E$11:$AR$11,0))&amp;ROW(Example_5_Adap!$E$12)&amp;":" &amp; INDEX(Example_5_Adap!$E$1:$FD$1,1,MATCH(K12,Example_5_Adap!$E$11:$AR$11,0))&amp;ROW(Example_5_Adap!$E$119)),0)</f>
        <v>54</v>
      </c>
      <c r="M12" s="25" t="str">
        <f t="shared" si="0"/>
        <v>St_1E-11_CPLRBF_AD</v>
      </c>
    </row>
    <row r="13" spans="1:15" ht="15" customHeight="1" x14ac:dyDescent="0.6">
      <c r="C13" s="46">
        <v>7</v>
      </c>
      <c r="D13" s="43">
        <f>SMALL(Example_5_Adap!$E$6:$AR$6,COUNTIF(Example_5_Adap!$E$6:$AR$6,0)+C13)</f>
        <v>9.3745011753298903E-12</v>
      </c>
      <c r="E13" s="1" cm="1">
        <f t="array" aca="1" ref="E13" ca="1">INDEX(Example_5_Adap!$AS$12:$CF$119,Analysis_4_Adap_paper!$L13,MATCH(Analysis_4_Adap_paper!$K13,Example_5_Adap!$AS$11:$CF$11,0))</f>
        <v>3.5100520016028199E-12</v>
      </c>
      <c r="F13" s="1" cm="1">
        <f t="array" aca="1" ref="F13" ca="1">INDEX(Example_5_Adap!$DU$12:$FD$119,Analysis_4_Adap_paper!$L13,MATCH(Analysis_4_Adap_paper!$M13,Example_5_Adap!$DU$11:$FD$11,0))</f>
        <v>25446350.142967802</v>
      </c>
      <c r="G13" s="1" cm="1">
        <f t="array" aca="1" ref="G13" ca="1">INDEX(Example_5_Adap!$CG$12:$DT$119,$L13,MATCH(Analysis_4_Adap_paper!$K13,Example_5_Adap!$CG$11:$DT$11,0))</f>
        <v>0.13774900000000001</v>
      </c>
      <c r="H13" s="48" cm="1">
        <f t="array" aca="1" ref="H13" ca="1">INDEX(Example_5_Adap!$D$12:$D$119,L13,1)</f>
        <v>9</v>
      </c>
      <c r="I13" s="52" cm="1">
        <f t="array" aca="1" ref="I13" ca="1">INDEX(Example_5_Adap!$C$12:$C$119,L13,1)</f>
        <v>4</v>
      </c>
      <c r="J13" s="52"/>
      <c r="K13" s="44" t="str">
        <f>INDEX(Example_5_Adap!$E$5:$AR$5,1,MATCH(D13,Example_5_Adap!$E$6:$AR$6,0))</f>
        <v>Mu_1E-12_CPLRBF_AD</v>
      </c>
      <c r="L13" s="48">
        <f ca="1">MATCH(D13,INDIRECT($A$1&amp;INDEX(Example_5_Adap!$E$1:$FD$1,1,MATCH(K13,Example_5_Adap!$E$11:$AR$11,0))&amp;ROW(Example_5_Adap!$E$12)&amp;":" &amp; INDEX(Example_5_Adap!$E$1:$FD$1,1,MATCH(K13,Example_5_Adap!$E$11:$AR$11,0))&amp;ROW(Example_5_Adap!$E$119)),0)</f>
        <v>54</v>
      </c>
      <c r="M13" s="25" t="str">
        <f t="shared" si="0"/>
        <v>St_1E-12_CPLRBF_AD</v>
      </c>
      <c r="O13" s="47"/>
    </row>
    <row r="14" spans="1:15" ht="15" customHeight="1" x14ac:dyDescent="0.6">
      <c r="C14" s="46">
        <v>8</v>
      </c>
      <c r="D14" s="43">
        <f>SMALL(Example_5_Adap!$E$6:$AR$6,COUNTIF(Example_5_Adap!$E$6:$AR$6,0)+C14)</f>
        <v>9.5465857441467896E-12</v>
      </c>
      <c r="E14" s="1" cm="1">
        <f t="array" aca="1" ref="E14" ca="1">INDEX(Example_5_Adap!$AS$12:$CF$119,Analysis_4_Adap_paper!$L14,MATCH(Analysis_4_Adap_paper!$K14,Example_5_Adap!$AS$11:$CF$11,0))</f>
        <v>4.4843815950583798E-12</v>
      </c>
      <c r="F14" s="1" cm="1">
        <f t="array" aca="1" ref="F14" ca="1">INDEX(Example_5_Adap!$DU$12:$FD$119,Analysis_4_Adap_paper!$L14,MATCH(Analysis_4_Adap_paper!$M14,Example_5_Adap!$DU$11:$FD$11,0))</f>
        <v>4080885.3412239701</v>
      </c>
      <c r="G14" s="1" cm="1">
        <f t="array" aca="1" ref="G14" ca="1">INDEX(Example_5_Adap!$CG$12:$DT$119,$L14,MATCH(Analysis_4_Adap_paper!$K14,Example_5_Adap!$CG$11:$DT$11,0))</f>
        <v>0.13950299999999999</v>
      </c>
      <c r="H14" s="48" cm="1">
        <f t="array" aca="1" ref="H14" ca="1">INDEX(Example_5_Adap!$D$12:$D$119,L14,1)</f>
        <v>9</v>
      </c>
      <c r="I14" s="52" cm="1">
        <f t="array" aca="1" ref="I14" ca="1">INDEX(Example_5_Adap!$C$12:$C$119,L14,1)</f>
        <v>4</v>
      </c>
      <c r="J14" s="52"/>
      <c r="K14" s="44" t="str">
        <f>INDEX(Example_5_Adap!$E$5:$AR$5,1,MATCH(D14,Example_5_Adap!$E$6:$AR$6,0))</f>
        <v>Mu_1E-8_CPLRBF_AD</v>
      </c>
      <c r="L14" s="48">
        <f ca="1">MATCH(D14,INDIRECT($A$1&amp;INDEX(Example_5_Adap!$E$1:$FD$1,1,MATCH(K14,Example_5_Adap!$E$11:$AR$11,0))&amp;ROW(Example_5_Adap!$E$12)&amp;":" &amp; INDEX(Example_5_Adap!$E$1:$FD$1,1,MATCH(K14,Example_5_Adap!$E$11:$AR$11,0))&amp;ROW(Example_5_Adap!$E$119)),0)</f>
        <v>54</v>
      </c>
      <c r="M14" s="25" t="str">
        <f t="shared" si="0"/>
        <v>St_1E-8_CPLRBF_AD</v>
      </c>
      <c r="O14" s="47"/>
    </row>
    <row r="15" spans="1:15" ht="15" customHeight="1" x14ac:dyDescent="0.6">
      <c r="C15" s="46">
        <v>9</v>
      </c>
      <c r="D15" s="43">
        <f>SMALL(Example_5_Adap!$E$6:$AR$6,COUNTIF(Example_5_Adap!$E$6:$AR$6,0)+C15)</f>
        <v>1.2828405004938701E-11</v>
      </c>
      <c r="E15" s="1" cm="1">
        <f t="array" aca="1" ref="E15" ca="1">INDEX(Example_5_Adap!$AS$12:$CF$119,Analysis_4_Adap_paper!$L15,MATCH(Analysis_4_Adap_paper!$K15,Example_5_Adap!$AS$11:$CF$11,0))</f>
        <v>6.0391027243857602E-12</v>
      </c>
      <c r="F15" s="1" cm="1">
        <f t="array" aca="1" ref="F15" ca="1">INDEX(Example_5_Adap!$DU$12:$FD$119,Analysis_4_Adap_paper!$L15,MATCH(Analysis_4_Adap_paper!$M15,Example_5_Adap!$DU$11:$FD$11,0))</f>
        <v>1305491.2506580299</v>
      </c>
      <c r="G15" s="1" cm="1">
        <f t="array" aca="1" ref="G15" ca="1">INDEX(Example_5_Adap!$CG$12:$DT$119,$L15,MATCH(Analysis_4_Adap_paper!$K15,Example_5_Adap!$CG$11:$DT$11,0))</f>
        <v>0.14633499999999999</v>
      </c>
      <c r="H15" s="48" cm="1">
        <f t="array" aca="1" ref="H15" ca="1">INDEX(Example_5_Adap!$D$12:$D$119,L15,1)</f>
        <v>9</v>
      </c>
      <c r="I15" s="52" cm="1">
        <f t="array" aca="1" ref="I15" ca="1">INDEX(Example_5_Adap!$C$12:$C$119,L15,1)</f>
        <v>4</v>
      </c>
      <c r="J15" s="52"/>
      <c r="K15" s="44" t="str">
        <f>INDEX(Example_5_Adap!$E$5:$AR$5,1,MATCH(D15,Example_5_Adap!$E$6:$AR$6,0))</f>
        <v>Mu_1E-7_CPLRBF_AD</v>
      </c>
      <c r="L15" s="48">
        <f ca="1">MATCH(D15,INDIRECT($A$1&amp;INDEX(Example_5_Adap!$E$1:$FD$1,1,MATCH(K15,Example_5_Adap!$E$11:$AR$11,0))&amp;ROW(Example_5_Adap!$E$12)&amp;":" &amp; INDEX(Example_5_Adap!$E$1:$FD$1,1,MATCH(K15,Example_5_Adap!$E$11:$AR$11,0))&amp;ROW(Example_5_Adap!$E$119)),0)</f>
        <v>54</v>
      </c>
      <c r="M15" s="25" t="str">
        <f t="shared" si="0"/>
        <v>St_1E-7_CPLRBF_AD</v>
      </c>
      <c r="O15" s="47"/>
    </row>
    <row r="16" spans="1:15" ht="15" customHeight="1" x14ac:dyDescent="0.6">
      <c r="C16" s="46">
        <v>10</v>
      </c>
      <c r="D16" s="43">
        <f>SMALL(Example_5_Adap!$E$6:$AR$6,COUNTIF(Example_5_Adap!$E$6:$AR$6,0)+C16)</f>
        <v>1.9854784483186401E-11</v>
      </c>
      <c r="E16" s="1" cm="1">
        <f t="array" aca="1" ref="E16" ca="1">INDEX(Example_5_Adap!$AS$12:$CF$119,Analysis_4_Adap_paper!$L16,MATCH(Analysis_4_Adap_paper!$K16,Example_5_Adap!$AS$11:$CF$11,0))</f>
        <v>9.3305103220860493E-12</v>
      </c>
      <c r="F16" s="1" cm="1">
        <f t="array" aca="1" ref="F16" ca="1">INDEX(Example_5_Adap!$DU$12:$FD$119,Analysis_4_Adap_paper!$L16,MATCH(Analysis_4_Adap_paper!$M16,Example_5_Adap!$DU$11:$FD$11,0))</f>
        <v>413323.16480687697</v>
      </c>
      <c r="G16" s="1" cm="1">
        <f t="array" aca="1" ref="G16" ca="1">INDEX(Example_5_Adap!$CG$12:$DT$119,$L16,MATCH(Analysis_4_Adap_paper!$K16,Example_5_Adap!$CG$11:$DT$11,0))</f>
        <v>0.14044499999999999</v>
      </c>
      <c r="H16" s="48" cm="1">
        <f t="array" aca="1" ref="H16" ca="1">INDEX(Example_5_Adap!$D$12:$D$119,L16,1)</f>
        <v>9</v>
      </c>
      <c r="I16" s="52" cm="1">
        <f t="array" aca="1" ref="I16" ca="1">INDEX(Example_5_Adap!$C$12:$C$119,L16,1)</f>
        <v>4</v>
      </c>
      <c r="J16" s="52"/>
      <c r="K16" s="44" t="str">
        <f>INDEX(Example_5_Adap!$E$5:$AR$5,1,MATCH(D16,Example_5_Adap!$E$6:$AR$6,0))</f>
        <v>Mu_1E-6_CPLRBF_AD</v>
      </c>
      <c r="L16" s="48">
        <f ca="1">MATCH(D16,INDIRECT($A$1&amp;INDEX(Example_5_Adap!$E$1:$FD$1,1,MATCH(K16,Example_5_Adap!$E$11:$AR$11,0))&amp;ROW(Example_5_Adap!$E$12)&amp;":" &amp; INDEX(Example_5_Adap!$E$1:$FD$1,1,MATCH(K16,Example_5_Adap!$E$11:$AR$11,0))&amp;ROW(Example_5_Adap!$E$119)),0)</f>
        <v>54</v>
      </c>
      <c r="M16" s="25" t="str">
        <f t="shared" si="0"/>
        <v>St_1E-6_CPLRBF_AD</v>
      </c>
      <c r="O16" s="47"/>
    </row>
    <row r="17" spans="3:23" ht="15" customHeight="1" x14ac:dyDescent="0.6">
      <c r="C17" s="46">
        <v>11</v>
      </c>
      <c r="D17" s="43">
        <f>SMALL(Example_5_Adap!$E$6:$AR$6,COUNTIF(Example_5_Adap!$E$6:$AR$6,0)+C17)</f>
        <v>1.6386893086917E-7</v>
      </c>
      <c r="E17" s="1" cm="1">
        <f t="array" aca="1" ref="E17" ca="1">INDEX(Example_5_Adap!$AS$12:$CF$119,Analysis_4_Adap_paper!$L17,MATCH(Analysis_4_Adap_paper!$K17,Example_5_Adap!$AS$11:$CF$11,0))</f>
        <v>3.5179246869859201E-8</v>
      </c>
      <c r="F17" s="1" cm="1">
        <f t="array" aca="1" ref="F17" ca="1">INDEX(Example_5_Adap!$DU$12:$FD$119,Analysis_4_Adap_paper!$L17,MATCH(Analysis_4_Adap_paper!$M17,Example_5_Adap!$DU$11:$FD$11,0))</f>
        <v>458511.38643898501</v>
      </c>
      <c r="G17" s="1" cm="1">
        <f t="array" aca="1" ref="G17" ca="1">INDEX(Example_5_Adap!$CG$12:$DT$119,$L17,MATCH(Analysis_4_Adap_paper!$K17,Example_5_Adap!$CG$11:$DT$11,0))</f>
        <v>5.0278999999999997E-2</v>
      </c>
      <c r="H17" s="48" cm="1">
        <f t="array" aca="1" ref="H17" ca="1">INDEX(Example_5_Adap!$D$12:$D$119,L17,1)</f>
        <v>9</v>
      </c>
      <c r="I17" s="52" cm="1">
        <f t="array" aca="1" ref="I17" ca="1">INDEX(Example_5_Adap!$C$12:$C$119,L17,1)</f>
        <v>32</v>
      </c>
      <c r="J17" s="52"/>
      <c r="K17" s="44" t="str">
        <f>INDEX(Example_5_Adap!$E$5:$AR$5,1,MATCH(D17,Example_5_Adap!$E$6:$AR$6,0))</f>
        <v>St_1E-7_CPLRBF_AD</v>
      </c>
      <c r="L17" s="48">
        <f ca="1">MATCH(D17,INDIRECT($A$1&amp;INDEX(Example_5_Adap!$E$1:$FD$1,1,MATCH(K17,Example_5_Adap!$E$11:$AR$11,0))&amp;ROW(Example_5_Adap!$E$12)&amp;":" &amp; INDEX(Example_5_Adap!$E$1:$FD$1,1,MATCH(K17,Example_5_Adap!$E$11:$AR$11,0))&amp;ROW(Example_5_Adap!$E$119)),0)</f>
        <v>81</v>
      </c>
      <c r="M17" s="25" t="str">
        <f t="shared" si="0"/>
        <v>St_1E-7_CPLRBF_AD</v>
      </c>
      <c r="O17" s="47"/>
    </row>
    <row r="18" spans="3:23" ht="15" customHeight="1" x14ac:dyDescent="0.6">
      <c r="C18" s="46">
        <v>12</v>
      </c>
      <c r="D18" s="43">
        <f>SMALL(Example_5_Adap!$E$6:$AR$6,COUNTIF(Example_5_Adap!$E$6:$AR$6,0)+C18)</f>
        <v>1.95195488661426E-7</v>
      </c>
      <c r="E18" s="1" cm="1">
        <f t="array" aca="1" ref="E18" ca="1">INDEX(Example_5_Adap!$AS$12:$CF$119,Analysis_4_Adap_paper!$L18,MATCH(Analysis_4_Adap_paper!$K18,Example_5_Adap!$AS$11:$CF$11,0))</f>
        <v>5.2123621297862199E-8</v>
      </c>
      <c r="F18" s="1" cm="1">
        <f t="array" aca="1" ref="F18" ca="1">INDEX(Example_5_Adap!$DU$12:$FD$119,Analysis_4_Adap_paper!$L18,MATCH(Analysis_4_Adap_paper!$M18,Example_5_Adap!$DU$11:$FD$11,0))</f>
        <v>2062958.4469488601</v>
      </c>
      <c r="G18" s="1" cm="1">
        <f t="array" aca="1" ref="G18" ca="1">INDEX(Example_5_Adap!$CG$12:$DT$119,$L18,MATCH(Analysis_4_Adap_paper!$K18,Example_5_Adap!$CG$11:$DT$11,0))</f>
        <v>4.6357000000000002E-2</v>
      </c>
      <c r="H18" s="48" cm="1">
        <f t="array" aca="1" ref="H18" ca="1">INDEX(Example_5_Adap!$D$12:$D$119,L18,1)</f>
        <v>9</v>
      </c>
      <c r="I18" s="52" cm="1">
        <f t="array" aca="1" ref="I18" ca="1">INDEX(Example_5_Adap!$C$12:$C$119,L18,1)</f>
        <v>16</v>
      </c>
      <c r="J18" s="52"/>
      <c r="K18" s="44" t="str">
        <f>INDEX(Example_5_Adap!$E$5:$AR$5,1,MATCH(D18,Example_5_Adap!$E$6:$AR$6,0))</f>
        <v>St_1E-8_CPLRBF_AD</v>
      </c>
      <c r="L18" s="48">
        <f ca="1">MATCH(D18,INDIRECT($A$1&amp;INDEX(Example_5_Adap!$E$1:$FD$1,1,MATCH(K18,Example_5_Adap!$E$11:$AR$11,0))&amp;ROW(Example_5_Adap!$E$12)&amp;":" &amp; INDEX(Example_5_Adap!$E$1:$FD$1,1,MATCH(K18,Example_5_Adap!$E$11:$AR$11,0))&amp;ROW(Example_5_Adap!$E$119)),0)</f>
        <v>72</v>
      </c>
      <c r="M18" s="25" t="str">
        <f t="shared" si="0"/>
        <v>St_1E-8_CPLRBF_AD</v>
      </c>
      <c r="O18" s="47"/>
    </row>
    <row r="19" spans="3:23" ht="16.5" x14ac:dyDescent="0.6">
      <c r="C19" s="46">
        <v>13</v>
      </c>
      <c r="D19" s="43">
        <f>SMALL(Example_5_Adap!$E$6:$AR$6,COUNTIF(Example_5_Adap!$E$6:$AR$6,0)+C19)</f>
        <v>4.63707904074794E-7</v>
      </c>
      <c r="E19" s="1" cm="1">
        <f t="array" aca="1" ref="E19" ca="1">INDEX(Example_5_Adap!$AS$12:$CF$119,Analysis_4_Adap_paper!$L19,MATCH(Analysis_4_Adap_paper!$K19,Example_5_Adap!$AS$11:$CF$11,0))</f>
        <v>1.0547304570423899E-7</v>
      </c>
      <c r="F19" s="1" cm="1">
        <f t="array" aca="1" ref="F19" ca="1">INDEX(Example_5_Adap!$DU$12:$FD$119,Analysis_4_Adap_paper!$L19,MATCH(Analysis_4_Adap_paper!$M19,Example_5_Adap!$DU$11:$FD$11,0))</f>
        <v>144993.24228914001</v>
      </c>
      <c r="G19" s="1" cm="1">
        <f t="array" aca="1" ref="G19" ca="1">INDEX(Example_5_Adap!$CG$12:$DT$119,$L19,MATCH(Analysis_4_Adap_paper!$K19,Example_5_Adap!$CG$11:$DT$11,0))</f>
        <v>4.7534E-2</v>
      </c>
      <c r="H19" s="48" cm="1">
        <f t="array" aca="1" ref="H19" ca="1">INDEX(Example_5_Adap!$D$12:$D$119,L19,1)</f>
        <v>9</v>
      </c>
      <c r="I19" s="52" cm="1">
        <f t="array" aca="1" ref="I19" ca="1">INDEX(Example_5_Adap!$C$12:$C$119,L19,1)</f>
        <v>32</v>
      </c>
      <c r="J19" s="52"/>
      <c r="K19" s="44" t="str">
        <f>INDEX(Example_5_Adap!$E$5:$AR$5,1,MATCH(D19,Example_5_Adap!$E$6:$AR$6,0))</f>
        <v>St_1E-6_CPLRBF_AD</v>
      </c>
      <c r="L19" s="48">
        <f ca="1">MATCH(D19,INDIRECT($A$1&amp;INDEX(Example_5_Adap!$E$1:$FD$1,1,MATCH(K19,Example_5_Adap!$E$11:$AR$11,0))&amp;ROW(Example_5_Adap!$E$12)&amp;":" &amp; INDEX(Example_5_Adap!$E$1:$FD$1,1,MATCH(K19,Example_5_Adap!$E$11:$AR$11,0))&amp;ROW(Example_5_Adap!$E$119)),0)</f>
        <v>81</v>
      </c>
      <c r="M19" s="25" t="str">
        <f t="shared" si="0"/>
        <v>St_1E-6_CPLRBF_AD</v>
      </c>
      <c r="O19" s="47"/>
    </row>
    <row r="20" spans="3:23" ht="16.5" x14ac:dyDescent="0.6">
      <c r="C20" s="46">
        <v>14</v>
      </c>
      <c r="D20" s="43">
        <f>SMALL(Example_5_Adap!$E$6:$AR$6,COUNTIF(Example_5_Adap!$E$6:$AR$6,0)+C20)</f>
        <v>4.8229363502905102E-7</v>
      </c>
      <c r="E20" s="1" cm="1">
        <f t="array" aca="1" ref="E20" ca="1">INDEX(Example_5_Adap!$AS$12:$CF$119,Analysis_4_Adap_paper!$L20,MATCH(Analysis_4_Adap_paper!$K20,Example_5_Adap!$AS$11:$CF$11,0))</f>
        <v>1.36730581589367E-7</v>
      </c>
      <c r="F20" s="1" cm="1">
        <f t="array" aca="1" ref="F20" ca="1">INDEX(Example_5_Adap!$DU$12:$FD$119,Analysis_4_Adap_paper!$L20,MATCH(Analysis_4_Adap_paper!$M20,Example_5_Adap!$DU$11:$FD$11,0))</f>
        <v>6.2783725852330995E+17</v>
      </c>
      <c r="G20" s="1" cm="1">
        <f t="array" aca="1" ref="G20" ca="1">INDEX(Example_5_Adap!$CG$12:$DT$119,$L20,MATCH(Analysis_4_Adap_paper!$K20,Example_5_Adap!$CG$11:$DT$11,0))</f>
        <v>1.1769E-2</v>
      </c>
      <c r="H20" s="48" cm="1">
        <f t="array" aca="1" ref="H20" ca="1">INDEX(Example_5_Adap!$D$12:$D$119,L20,1)</f>
        <v>5</v>
      </c>
      <c r="I20" s="52" cm="1">
        <f t="array" aca="1" ref="I20" ca="1">INDEX(Example_5_Adap!$C$12:$C$119,L20,1)</f>
        <v>8</v>
      </c>
      <c r="J20" s="52"/>
      <c r="K20" s="44" t="str">
        <f>INDEX(Example_5_Adap!$E$5:$AR$5,1,MATCH(D20,Example_5_Adap!$E$6:$AR$6,0))</f>
        <v>St_RBF_AD</v>
      </c>
      <c r="L20" s="48">
        <f ca="1">MATCH(D20,INDIRECT($A$1&amp;INDEX(Example_5_Adap!$E$1:$FD$1,1,MATCH(K20,Example_5_Adap!$E$11:$AR$11,0))&amp;ROW(Example_5_Adap!$E$12)&amp;":" &amp; INDEX(Example_5_Adap!$E$1:$FD$1,1,MATCH(K20,Example_5_Adap!$E$11:$AR$11,0))&amp;ROW(Example_5_Adap!$E$119)),0)</f>
        <v>59</v>
      </c>
      <c r="M20" s="25" t="str">
        <f t="shared" si="0"/>
        <v>St_RBF_AD</v>
      </c>
      <c r="O20" s="47"/>
    </row>
    <row r="21" spans="3:23" ht="16.5" x14ac:dyDescent="0.6">
      <c r="C21" s="46">
        <v>15</v>
      </c>
      <c r="D21" s="43">
        <f>SMALL(Example_5_Adap!$E$6:$AR$6,COUNTIF(Example_5_Adap!$E$6:$AR$6,0)+C21)</f>
        <v>9.7760947603831006E-7</v>
      </c>
      <c r="E21" s="1" cm="1">
        <f t="array" aca="1" ref="E21" ca="1">INDEX(Example_5_Adap!$AS$12:$CF$119,Analysis_4_Adap_paper!$L21,MATCH(Analysis_4_Adap_paper!$K21,Example_5_Adap!$AS$11:$CF$11,0))</f>
        <v>4.1370535085976299E-7</v>
      </c>
      <c r="F21" s="1" cm="1">
        <f t="array" aca="1" ref="F21" ca="1">INDEX(Example_5_Adap!$DU$12:$FD$119,Analysis_4_Adap_paper!$L21,MATCH(Analysis_4_Adap_paper!$M21,Example_5_Adap!$DU$11:$FD$11,0))</f>
        <v>9265346.28806757</v>
      </c>
      <c r="G21" s="1" cm="1">
        <f t="array" aca="1" ref="G21" ca="1">INDEX(Example_5_Adap!$CG$12:$DT$119,$L21,MATCH(Analysis_4_Adap_paper!$K21,Example_5_Adap!$CG$11:$DT$11,0))</f>
        <v>4.4660999999999999E-2</v>
      </c>
      <c r="H21" s="48" cm="1">
        <f t="array" aca="1" ref="H21" ca="1">INDEX(Example_5_Adap!$D$12:$D$119,L21,1)</f>
        <v>9</v>
      </c>
      <c r="I21" s="52" cm="1">
        <f t="array" aca="1" ref="I21" ca="1">INDEX(Example_5_Adap!$C$12:$C$119,L21,1)</f>
        <v>8</v>
      </c>
      <c r="J21" s="52"/>
      <c r="K21" s="44" t="str">
        <f>INDEX(Example_5_Adap!$E$5:$AR$5,1,MATCH(D21,Example_5_Adap!$E$6:$AR$6,0))</f>
        <v>St_1E-9_CPLRBF_AD</v>
      </c>
      <c r="L21" s="48">
        <f ca="1">MATCH(D21,INDIRECT($A$1&amp;INDEX(Example_5_Adap!$E$1:$FD$1,1,MATCH(K21,Example_5_Adap!$E$11:$AR$11,0))&amp;ROW(Example_5_Adap!$E$12)&amp;":" &amp; INDEX(Example_5_Adap!$E$1:$FD$1,1,MATCH(K21,Example_5_Adap!$E$11:$AR$11,0))&amp;ROW(Example_5_Adap!$E$119)),0)</f>
        <v>63</v>
      </c>
      <c r="M21" s="25" t="str">
        <f t="shared" si="0"/>
        <v>St_1E-9_CPLRBF_AD</v>
      </c>
      <c r="O21" s="47"/>
    </row>
    <row r="22" spans="3:23" ht="16.5" x14ac:dyDescent="0.6">
      <c r="C22" s="46">
        <v>16</v>
      </c>
      <c r="D22" s="43">
        <f>SMALL(Example_5_Adap!$E$6:$AR$6,COUNTIF(Example_5_Adap!$E$6:$AR$6,0)+C22)</f>
        <v>6.36814869947599E-6</v>
      </c>
      <c r="E22" s="1" cm="1">
        <f t="array" aca="1" ref="E22" ca="1">INDEX(Example_5_Adap!$AS$12:$CF$119,Analysis_4_Adap_paper!$L22,MATCH(Analysis_4_Adap_paper!$K22,Example_5_Adap!$AS$11:$CF$11,0))</f>
        <v>1.8475659489758599E-6</v>
      </c>
      <c r="F22" s="1" cm="1">
        <f t="array" aca="1" ref="F22" ca="1">INDEX(Example_5_Adap!$DU$12:$FD$119,Analysis_4_Adap_paper!$L22,MATCH(Analysis_4_Adap_paper!$M22,Example_5_Adap!$DU$11:$FD$11,0))</f>
        <v>1700365.0018932701</v>
      </c>
      <c r="G22" s="1" cm="1">
        <f t="array" aca="1" ref="G22" ca="1">INDEX(Example_5_Adap!$CG$12:$DT$119,$L22,MATCH(Analysis_4_Adap_paper!$K22,Example_5_Adap!$CG$11:$DT$11,0))</f>
        <v>1.0336E-2</v>
      </c>
      <c r="H22" s="48" cm="1">
        <f t="array" aca="1" ref="H22" ca="1">INDEX(Example_5_Adap!$D$12:$D$119,L22,1)</f>
        <v>5</v>
      </c>
      <c r="I22" s="52" cm="1">
        <f t="array" aca="1" ref="I22" ca="1">INDEX(Example_5_Adap!$C$12:$C$119,L22,1)</f>
        <v>8</v>
      </c>
      <c r="J22" s="52"/>
      <c r="K22" s="44" t="str">
        <f>INDEX(Example_5_Adap!$E$5:$AR$5,1,MATCH(D22,Example_5_Adap!$E$6:$AR$6,0))</f>
        <v>St_1E-10_CPLRBF_AD</v>
      </c>
      <c r="L22" s="48">
        <f ca="1">MATCH(D22,INDIRECT($A$1&amp;INDEX(Example_5_Adap!$E$1:$FD$1,1,MATCH(K22,Example_5_Adap!$E$11:$AR$11,0))&amp;ROW(Example_5_Adap!$E$12)&amp;":" &amp; INDEX(Example_5_Adap!$E$1:$FD$1,1,MATCH(K22,Example_5_Adap!$E$11:$AR$11,0))&amp;ROW(Example_5_Adap!$E$119)),0)</f>
        <v>59</v>
      </c>
      <c r="M22" s="25" t="str">
        <f t="shared" si="0"/>
        <v>St_1E-10_CPLRBF_AD</v>
      </c>
      <c r="O22" s="47"/>
    </row>
    <row r="23" spans="3:23" ht="16.5" x14ac:dyDescent="0.6">
      <c r="C23" s="46">
        <v>17</v>
      </c>
      <c r="D23" s="43">
        <f>SMALL(Example_5_Adap!$E$6:$AR$6,COUNTIF(Example_5_Adap!$E$6:$AR$6,0)+C23)</f>
        <v>2.19289640503994E-5</v>
      </c>
      <c r="E23" s="1" cm="1">
        <f t="array" aca="1" ref="E23" ca="1">INDEX(Example_5_Adap!$AS$12:$CF$119,Analysis_4_Adap_paper!$L23,MATCH(Analysis_4_Adap_paper!$K23,Example_5_Adap!$AS$11:$CF$11,0))</f>
        <v>1.01291387072155E-5</v>
      </c>
      <c r="F23" s="1" cm="1">
        <f t="array" aca="1" ref="F23" ca="1">INDEX(Example_5_Adap!$DU$12:$FD$119,Analysis_4_Adap_paper!$L23,MATCH(Analysis_4_Adap_paper!$M23,Example_5_Adap!$DU$11:$FD$11,0))</f>
        <v>454116.76007901097</v>
      </c>
      <c r="G23" s="1" cm="1">
        <f t="array" aca="1" ref="G23" ca="1">INDEX(Example_5_Adap!$CG$12:$DT$119,$L23,MATCH(Analysis_4_Adap_paper!$K23,Example_5_Adap!$CG$11:$DT$11,0))</f>
        <v>9.1769999999999994E-3</v>
      </c>
      <c r="H23" s="48" cm="1">
        <f t="array" aca="1" ref="H23" ca="1">INDEX(Example_5_Adap!$D$12:$D$119,L23,1)</f>
        <v>3</v>
      </c>
      <c r="I23" s="52" cm="1">
        <f t="array" aca="1" ref="I23" ca="1">INDEX(Example_5_Adap!$C$12:$C$119,L23,1)</f>
        <v>8</v>
      </c>
      <c r="J23" s="52"/>
      <c r="K23" s="44" t="str">
        <f>INDEX(Example_5_Adap!$E$5:$AR$5,1,MATCH(D23,Example_5_Adap!$E$6:$AR$6,0))</f>
        <v>St_1E-12_CPLRBF_AD</v>
      </c>
      <c r="L23" s="48">
        <f ca="1">MATCH(D23,INDIRECT($A$1&amp;INDEX(Example_5_Adap!$E$1:$FD$1,1,MATCH(K23,Example_5_Adap!$E$11:$AR$11,0))&amp;ROW(Example_5_Adap!$E$12)&amp;":" &amp; INDEX(Example_5_Adap!$E$1:$FD$1,1,MATCH(K23,Example_5_Adap!$E$11:$AR$11,0))&amp;ROW(Example_5_Adap!$E$119)),0)</f>
        <v>57</v>
      </c>
      <c r="M23" s="25" t="str">
        <f t="shared" si="0"/>
        <v>St_1E-12_CPLRBF_AD</v>
      </c>
      <c r="O23" s="47"/>
    </row>
    <row r="24" spans="3:23" x14ac:dyDescent="0.45">
      <c r="C24" s="46">
        <v>18</v>
      </c>
      <c r="D24" s="43">
        <f>SMALL(Example_5_Adap!$E$6:$AR$6,COUNTIF(Example_5_Adap!$E$6:$AR$6,0)+C24)</f>
        <v>2.2339395972181799E-5</v>
      </c>
      <c r="E24" s="1" cm="1">
        <f t="array" aca="1" ref="E24" ca="1">INDEX(Example_5_Adap!$AS$12:$CF$119,Analysis_4_Adap_paper!$L24,MATCH(Analysis_4_Adap_paper!$K24,Example_5_Adap!$AS$11:$CF$11,0))</f>
        <v>1.03545983289885E-5</v>
      </c>
      <c r="F24" s="1" cm="1">
        <f t="array" aca="1" ref="F24" ca="1">INDEX(Example_5_Adap!$DU$12:$FD$119,Analysis_4_Adap_paper!$L24,MATCH(Analysis_4_Adap_paper!$M24,Example_5_Adap!$DU$11:$FD$11,0))</f>
        <v>458043.00261223997</v>
      </c>
      <c r="G24" s="1" cm="1">
        <f t="array" aca="1" ref="G24" ca="1">INDEX(Example_5_Adap!$CG$12:$DT$119,$L24,MATCH(Analysis_4_Adap_paper!$K24,Example_5_Adap!$CG$11:$DT$11,0))</f>
        <v>9.0609999999999996E-3</v>
      </c>
      <c r="H24" s="48" cm="1">
        <f t="array" aca="1" ref="H24" ca="1">INDEX(Example_5_Adap!$D$12:$D$119,L24,1)</f>
        <v>3</v>
      </c>
      <c r="I24" s="52" cm="1">
        <f t="array" aca="1" ref="I24" ca="1">INDEX(Example_5_Adap!$C$12:$C$119,L24,1)</f>
        <v>8</v>
      </c>
      <c r="J24" s="52"/>
      <c r="K24" s="44" t="str">
        <f>INDEX(Example_5_Adap!$E$5:$AR$5,1,MATCH(D24,Example_5_Adap!$E$6:$AR$6,0))</f>
        <v>St_1E-13_CPLRBF_AD</v>
      </c>
      <c r="L24" s="48">
        <f ca="1">MATCH(D24,INDIRECT($A$1&amp;INDEX(Example_5_Adap!$E$1:$FD$1,1,MATCH(K24,Example_5_Adap!$E$11:$AR$11,0))&amp;ROW(Example_5_Adap!$E$12)&amp;":" &amp; INDEX(Example_5_Adap!$E$1:$FD$1,1,MATCH(K24,Example_5_Adap!$E$11:$AR$11,0))&amp;ROW(Example_5_Adap!$E$119)),0)</f>
        <v>57</v>
      </c>
      <c r="M24" s="25" t="str">
        <f t="shared" si="0"/>
        <v>St_1E-13_CPLRBF_AD</v>
      </c>
    </row>
    <row r="25" spans="3:23" x14ac:dyDescent="0.45">
      <c r="C25" s="46">
        <v>19</v>
      </c>
      <c r="D25" s="43">
        <f>SMALL(Example_5_Adap!$E$6:$AR$6,COUNTIF(Example_5_Adap!$E$6:$AR$6,0)+C25)</f>
        <v>2.30249943311555E-5</v>
      </c>
      <c r="E25" s="1" cm="1">
        <f t="array" aca="1" ref="E25" ca="1">INDEX(Example_5_Adap!$AS$12:$CF$119,Analysis_4_Adap_paper!$L25,MATCH(Analysis_4_Adap_paper!$K25,Example_5_Adap!$AS$11:$CF$11,0))</f>
        <v>1.0596259760830601E-5</v>
      </c>
      <c r="F25" s="1" cm="1">
        <f t="array" aca="1" ref="F25" ca="1">INDEX(Example_5_Adap!$DU$12:$FD$119,Analysis_4_Adap_paper!$L25,MATCH(Analysis_4_Adap_paper!$M25,Example_5_Adap!$DU$11:$FD$11,0))</f>
        <v>210208074179.31699</v>
      </c>
      <c r="G25" s="1" cm="1">
        <f t="array" aca="1" ref="G25" ca="1">INDEX(Example_5_Adap!$CG$12:$DT$119,$L25,MATCH(Analysis_4_Adap_paper!$K25,Example_5_Adap!$CG$11:$DT$11,0))</f>
        <v>9.8539999999999999E-3</v>
      </c>
      <c r="H25" s="48" cm="1">
        <f t="array" aca="1" ref="H25" ca="1">INDEX(Example_5_Adap!$D$12:$D$119,L25,1)</f>
        <v>3</v>
      </c>
      <c r="I25" s="52" cm="1">
        <f t="array" aca="1" ref="I25" ca="1">INDEX(Example_5_Adap!$C$12:$C$119,L25,1)</f>
        <v>8</v>
      </c>
      <c r="J25" s="52"/>
      <c r="K25" s="44" t="str">
        <f>INDEX(Example_5_Adap!$E$5:$AR$5,1,MATCH(D25,Example_5_Adap!$E$6:$AR$6,0))</f>
        <v>St_LRBF_AD</v>
      </c>
      <c r="L25" s="48">
        <f ca="1">MATCH(D25,INDIRECT($A$1&amp;INDEX(Example_5_Adap!$E$1:$FD$1,1,MATCH(K25,Example_5_Adap!$E$11:$AR$11,0))&amp;ROW(Example_5_Adap!$E$12)&amp;":" &amp; INDEX(Example_5_Adap!$E$1:$FD$1,1,MATCH(K25,Example_5_Adap!$E$11:$AR$11,0))&amp;ROW(Example_5_Adap!$E$119)),0)</f>
        <v>57</v>
      </c>
      <c r="M25" s="25" t="str">
        <f t="shared" si="0"/>
        <v>St_LRBF_AD</v>
      </c>
    </row>
    <row r="26" spans="3:23" x14ac:dyDescent="0.45">
      <c r="C26" s="46">
        <v>20</v>
      </c>
      <c r="D26" s="43">
        <f>SMALL(Example_5_Adap!$E$6:$AR$6,COUNTIF(Example_5_Adap!$E$6:$AR$6,0)+C26)</f>
        <v>2.3153174611323301E-5</v>
      </c>
      <c r="E26" s="1" cm="1">
        <f t="array" aca="1" ref="E26" ca="1">INDEX(Example_5_Adap!$AS$12:$CF$119,Analysis_4_Adap_paper!$L26,MATCH(Analysis_4_Adap_paper!$K26,Example_5_Adap!$AS$11:$CF$11,0))</f>
        <v>1.0675394706649199E-5</v>
      </c>
      <c r="F26" s="1" cm="1">
        <f t="array" aca="1" ref="F26" ca="1">INDEX(Example_5_Adap!$DU$12:$FD$119,Analysis_4_Adap_paper!$L26,MATCH(Analysis_4_Adap_paper!$M26,Example_5_Adap!$DU$11:$FD$11,0))</f>
        <v>419714.94213645702</v>
      </c>
      <c r="G26" s="1" cm="1">
        <f t="array" aca="1" ref="G26" ca="1">INDEX(Example_5_Adap!$CG$12:$DT$119,$L26,MATCH(Analysis_4_Adap_paper!$K26,Example_5_Adap!$CG$11:$DT$11,0))</f>
        <v>8.9680000000000003E-3</v>
      </c>
      <c r="H26" s="48" cm="1">
        <f t="array" aca="1" ref="H26" ca="1">INDEX(Example_5_Adap!$D$12:$D$119,L26,1)</f>
        <v>3</v>
      </c>
      <c r="I26" s="52" cm="1">
        <f t="array" aca="1" ref="I26" ca="1">INDEX(Example_5_Adap!$C$12:$C$119,L26,1)</f>
        <v>8</v>
      </c>
      <c r="J26" s="52"/>
      <c r="K26" s="44" t="str">
        <f>INDEX(Example_5_Adap!$E$5:$AR$5,1,MATCH(D26,Example_5_Adap!$E$6:$AR$6,0))</f>
        <v>St_1E-11_CPLRBF_AD</v>
      </c>
      <c r="L26" s="48">
        <f ca="1">MATCH(D26,INDIRECT($A$1&amp;INDEX(Example_5_Adap!$E$1:$FD$1,1,MATCH(K26,Example_5_Adap!$E$11:$AR$11,0))&amp;ROW(Example_5_Adap!$E$12)&amp;":" &amp; INDEX(Example_5_Adap!$E$1:$FD$1,1,MATCH(K26,Example_5_Adap!$E$11:$AR$11,0))&amp;ROW(Example_5_Adap!$E$119)),0)</f>
        <v>57</v>
      </c>
      <c r="M26" s="25" t="str">
        <f t="shared" si="0"/>
        <v>St_1E-11_CPLRBF_AD</v>
      </c>
    </row>
    <row r="28" spans="3:23" ht="7.9" customHeight="1" x14ac:dyDescent="0.45">
      <c r="E28">
        <v>6</v>
      </c>
      <c r="F28" s="68">
        <f>E28+1</f>
        <v>7</v>
      </c>
      <c r="G28" s="68">
        <f t="shared" ref="G28:L28" si="1">F28+1</f>
        <v>8</v>
      </c>
      <c r="H28" s="68">
        <f t="shared" si="1"/>
        <v>9</v>
      </c>
      <c r="I28" s="68">
        <f t="shared" si="1"/>
        <v>10</v>
      </c>
      <c r="J28" s="68">
        <f t="shared" si="1"/>
        <v>11</v>
      </c>
      <c r="K28" s="68">
        <f t="shared" si="1"/>
        <v>12</v>
      </c>
      <c r="L28" s="68">
        <f t="shared" si="1"/>
        <v>13</v>
      </c>
    </row>
    <row r="29" spans="3:23" outlineLevel="1" x14ac:dyDescent="0.45">
      <c r="C29" s="87" t="s">
        <v>76</v>
      </c>
      <c r="D29" s="87"/>
      <c r="E29" s="87"/>
      <c r="F29" s="87"/>
      <c r="G29" s="87"/>
      <c r="H29" s="87"/>
      <c r="I29" s="87"/>
      <c r="J29" s="87"/>
      <c r="K29" s="87"/>
      <c r="L29" s="87"/>
      <c r="P29" s="90" t="s">
        <v>103</v>
      </c>
      <c r="Q29" s="91"/>
      <c r="R29" s="91"/>
      <c r="S29" s="91"/>
      <c r="T29" s="91"/>
      <c r="U29" s="91"/>
      <c r="V29" s="91"/>
      <c r="W29" s="92"/>
    </row>
    <row r="30" spans="3:23" outlineLevel="1" x14ac:dyDescent="0.45">
      <c r="C30" s="50" t="s">
        <v>11</v>
      </c>
      <c r="D30" s="50" t="s">
        <v>14</v>
      </c>
      <c r="E30" s="54" t="str">
        <f>"St_1E-" &amp;E$28&amp;"_CPLRBF_AD"</f>
        <v>St_1E-6_CPLRBF_AD</v>
      </c>
      <c r="F30" s="54" t="str">
        <f t="shared" ref="F30:L30" si="2">"St_1E-" &amp;F28&amp;"_CPLRBF_AD"</f>
        <v>St_1E-7_CPLRBF_AD</v>
      </c>
      <c r="G30" s="54" t="str">
        <f t="shared" si="2"/>
        <v>St_1E-8_CPLRBF_AD</v>
      </c>
      <c r="H30" s="54" t="str">
        <f t="shared" si="2"/>
        <v>St_1E-9_CPLRBF_AD</v>
      </c>
      <c r="I30" s="54" t="str">
        <f t="shared" si="2"/>
        <v>St_1E-10_CPLRBF_AD</v>
      </c>
      <c r="J30" s="54" t="str">
        <f t="shared" si="2"/>
        <v>St_1E-11_CPLRBF_AD</v>
      </c>
      <c r="K30" s="54" t="str">
        <f t="shared" si="2"/>
        <v>St_1E-12_CPLRBF_AD</v>
      </c>
      <c r="L30" s="54" t="str">
        <f t="shared" si="2"/>
        <v>St_1E-13_CPLRBF_AD</v>
      </c>
      <c r="Q30" t="str">
        <f t="shared" ref="Q30:V30" si="3">E30</f>
        <v>St_1E-6_CPLRBF_AD</v>
      </c>
      <c r="R30" t="str">
        <f t="shared" si="3"/>
        <v>St_1E-7_CPLRBF_AD</v>
      </c>
      <c r="S30" t="str">
        <f t="shared" si="3"/>
        <v>St_1E-8_CPLRBF_AD</v>
      </c>
      <c r="T30" t="str">
        <f t="shared" si="3"/>
        <v>St_1E-9_CPLRBF_AD</v>
      </c>
      <c r="U30" t="str">
        <f t="shared" si="3"/>
        <v>St_1E-10_CPLRBF_AD</v>
      </c>
      <c r="V30" t="str">
        <f t="shared" si="3"/>
        <v>St_1E-11_CPLRBF_AD</v>
      </c>
    </row>
    <row r="31" spans="3:23" outlineLevel="1" x14ac:dyDescent="0.45">
      <c r="C31" s="53">
        <v>4</v>
      </c>
      <c r="D31" s="48">
        <v>1</v>
      </c>
      <c r="E31" s="1" cm="1">
        <f t="array" ref="E31">INDEX(Example_5_Adap!$E$12:$AR$119,MATCH(Analysis_4_Adap_paper!$C31,Example_5_Adap!$C$12:$C$119)+Analysis_4_Adap_paper!$D31-COUNT($C$31:$C$39),MATCH(Analysis_4_Adap_paper!E$30,Example_5_Adap!$E$11:$AR$11,0))</f>
        <v>5.1341431926480198E-2</v>
      </c>
      <c r="F31" s="1" cm="1">
        <f t="array" ref="F31">INDEX(Example_5_Adap!$E$12:$AR$119,MATCH(Analysis_4_Adap_paper!$C31,Example_5_Adap!$C$12:$C$119)+Analysis_4_Adap_paper!$D31-COUNT($C$31:$C$39),MATCH(Analysis_4_Adap_paper!F$30,Example_5_Adap!$E$11:$AR$11,0))</f>
        <v>5.1338598985735999E-2</v>
      </c>
      <c r="G31" s="1" cm="1">
        <f t="array" ref="G31">INDEX(Example_5_Adap!$E$12:$AR$119,MATCH(Analysis_4_Adap_paper!$C31,Example_5_Adap!$C$12:$C$119)+Analysis_4_Adap_paper!$D31-COUNT($C$31:$C$39),MATCH(Analysis_4_Adap_paper!G$30,Example_5_Adap!$E$11:$AR$11,0))</f>
        <v>5.1338315687428498E-2</v>
      </c>
      <c r="H31" s="1" cm="1">
        <f t="array" ref="H31">INDEX(Example_5_Adap!$E$12:$AR$119,MATCH(Analysis_4_Adap_paper!$C31,Example_5_Adap!$C$12:$C$119)+Analysis_4_Adap_paper!$D31-COUNT($C$31:$C$39),MATCH(Analysis_4_Adap_paper!H$30,Example_5_Adap!$E$11:$AR$11,0))</f>
        <v>5.1338287357521203E-2</v>
      </c>
      <c r="I31" s="1" cm="1">
        <f t="array" ref="I31">INDEX(Example_5_Adap!$E$12:$AR$119,MATCH(Analysis_4_Adap_paper!$C31,Example_5_Adap!$C$12:$C$119)+Analysis_4_Adap_paper!$D31-COUNT($C$31:$C$39),MATCH(Analysis_4_Adap_paper!I$30,Example_5_Adap!$E$11:$AR$11,0))</f>
        <v>5.1338284524528703E-2</v>
      </c>
      <c r="J31" s="1" cm="1">
        <f t="array" ref="J31">INDEX(Example_5_Adap!$E$12:$AR$119,MATCH(Analysis_4_Adap_paper!$C31,Example_5_Adap!$C$12:$C$119)+Analysis_4_Adap_paper!$D31-COUNT($C$31:$C$39),MATCH(Analysis_4_Adap_paper!J$30,Example_5_Adap!$E$11:$AR$11,0))</f>
        <v>5.1338284241233503E-2</v>
      </c>
      <c r="K31" s="1" cm="1">
        <f t="array" ref="K31">INDEX(Example_5_Adap!$E$12:$AR$119,MATCH(Analysis_4_Adap_paper!$C31,Example_5_Adap!$C$12:$C$119)+Analysis_4_Adap_paper!$D31-COUNT($C$31:$C$39),MATCH(Analysis_4_Adap_paper!K$30,Example_5_Adap!$E$11:$AR$11,0))</f>
        <v>5.1338284212930803E-2</v>
      </c>
      <c r="L31" s="1" cm="1">
        <f t="array" ref="L31">INDEX(Example_5_Adap!$E$12:$AR$119,MATCH(Analysis_4_Adap_paper!$C31,Example_5_Adap!$C$12:$C$119)+Analysis_4_Adap_paper!$D31-COUNT($C$31:$C$39),MATCH(Analysis_4_Adap_paper!L$30,Example_5_Adap!$E$11:$AR$11,0))</f>
        <v>5.1338284210099297E-2</v>
      </c>
      <c r="Q31" s="56" t="s">
        <v>93</v>
      </c>
      <c r="R31" s="56" t="s">
        <v>93</v>
      </c>
      <c r="S31" s="56" t="s">
        <v>93</v>
      </c>
      <c r="T31" s="56" t="s">
        <v>93</v>
      </c>
      <c r="U31" s="56" t="s">
        <v>93</v>
      </c>
      <c r="V31" s="56" t="s">
        <v>93</v>
      </c>
    </row>
    <row r="32" spans="3:23" outlineLevel="1" x14ac:dyDescent="0.45">
      <c r="C32" s="48">
        <f>C31</f>
        <v>4</v>
      </c>
      <c r="D32" s="48">
        <v>2</v>
      </c>
      <c r="E32" s="1" cm="1">
        <f t="array" ref="E32">INDEX(Example_5_Adap!$E$12:$AR$119,MATCH(Analysis_4_Adap_paper!$C32,Example_5_Adap!$C$12:$C$119)+Analysis_4_Adap_paper!$D32-COUNT($C$31:$C$39),MATCH(Analysis_4_Adap_paper!E$30,Example_5_Adap!$E$11:$AR$11,0))</f>
        <v>1.06387709101705E-2</v>
      </c>
      <c r="F32" s="1" cm="1">
        <f t="array" ref="F32">INDEX(Example_5_Adap!$E$12:$AR$119,MATCH(Analysis_4_Adap_paper!$C32,Example_5_Adap!$C$12:$C$119)+Analysis_4_Adap_paper!$D32-COUNT($C$31:$C$39),MATCH(Analysis_4_Adap_paper!F$30,Example_5_Adap!$E$11:$AR$11,0))</f>
        <v>1.0633881963815201E-2</v>
      </c>
      <c r="G32" s="1" cm="1">
        <f t="array" ref="G32">INDEX(Example_5_Adap!$E$12:$AR$119,MATCH(Analysis_4_Adap_paper!$C32,Example_5_Adap!$C$12:$C$119)+Analysis_4_Adap_paper!$D32-COUNT($C$31:$C$39),MATCH(Analysis_4_Adap_paper!G$30,Example_5_Adap!$E$11:$AR$11,0))</f>
        <v>1.0633392986510301E-2</v>
      </c>
      <c r="H32" s="1" cm="1">
        <f t="array" ref="H32">INDEX(Example_5_Adap!$E$12:$AR$119,MATCH(Analysis_4_Adap_paper!$C32,Example_5_Adap!$C$12:$C$119)+Analysis_4_Adap_paper!$D32-COUNT($C$31:$C$39),MATCH(Analysis_4_Adap_paper!H$30,Example_5_Adap!$E$11:$AR$11,0))</f>
        <v>1.0633344087922001E-2</v>
      </c>
      <c r="I32" s="1" cm="1">
        <f t="array" ref="I32">INDEX(Example_5_Adap!$E$12:$AR$119,MATCH(Analysis_4_Adap_paper!$C32,Example_5_Adap!$C$12:$C$119)+Analysis_4_Adap_paper!$D32-COUNT($C$31:$C$39),MATCH(Analysis_4_Adap_paper!I$30,Example_5_Adap!$E$11:$AR$11,0))</f>
        <v>1.06333391981054E-2</v>
      </c>
      <c r="J32" s="1" cm="1">
        <f t="array" ref="J32">INDEX(Example_5_Adap!$E$12:$AR$119,MATCH(Analysis_4_Adap_paper!$C32,Example_5_Adap!$C$12:$C$119)+Analysis_4_Adap_paper!$D32-COUNT($C$31:$C$39),MATCH(Analysis_4_Adap_paper!J$30,Example_5_Adap!$E$11:$AR$11,0))</f>
        <v>1.0633338709026399E-2</v>
      </c>
      <c r="K32" s="1" cm="1">
        <f t="array" ref="K32">INDEX(Example_5_Adap!$E$12:$AR$119,MATCH(Analysis_4_Adap_paper!$C32,Example_5_Adap!$C$12:$C$119)+Analysis_4_Adap_paper!$D32-COUNT($C$31:$C$39),MATCH(Analysis_4_Adap_paper!K$30,Example_5_Adap!$E$11:$AR$11,0))</f>
        <v>1.06333386601713E-2</v>
      </c>
      <c r="L32" s="1" cm="1">
        <f t="array" ref="L32">INDEX(Example_5_Adap!$E$12:$AR$119,MATCH(Analysis_4_Adap_paper!$C32,Example_5_Adap!$C$12:$C$119)+Analysis_4_Adap_paper!$D32-COUNT($C$31:$C$39),MATCH(Analysis_4_Adap_paper!L$30,Example_5_Adap!$E$11:$AR$11,0))</f>
        <v>1.06333386553219E-2</v>
      </c>
      <c r="Q32" s="57">
        <f>LOG(E31/E32)/LOG(2)</f>
        <v>2.2707920467229026</v>
      </c>
      <c r="R32" s="57">
        <f t="shared" ref="R32:V39" si="4">LOG(F31/F32)/LOG(2)</f>
        <v>2.2713755680609373</v>
      </c>
      <c r="S32" s="57">
        <f t="shared" si="4"/>
        <v>2.271433947817763</v>
      </c>
      <c r="T32" s="57">
        <f t="shared" si="4"/>
        <v>2.2714397860730502</v>
      </c>
      <c r="U32" s="57">
        <f t="shared" si="4"/>
        <v>2.2714403698944534</v>
      </c>
      <c r="V32" s="57">
        <f t="shared" si="4"/>
        <v>2.2714404282899308</v>
      </c>
    </row>
    <row r="33" spans="3:23" outlineLevel="1" x14ac:dyDescent="0.45">
      <c r="C33" s="48">
        <f t="shared" ref="C33:C39" si="5">C32</f>
        <v>4</v>
      </c>
      <c r="D33" s="48">
        <v>3</v>
      </c>
      <c r="E33" s="1" cm="1">
        <f t="array" ref="E33">INDEX(Example_5_Adap!$E$12:$AR$119,MATCH(Analysis_4_Adap_paper!$C33,Example_5_Adap!$C$12:$C$119)+Analysis_4_Adap_paper!$D33-COUNT($C$31:$C$39),MATCH(Analysis_4_Adap_paper!E$30,Example_5_Adap!$E$11:$AR$11,0))</f>
        <v>2.2620239099264599E-3</v>
      </c>
      <c r="F33" s="1" cm="1">
        <f t="array" ref="F33">INDEX(Example_5_Adap!$E$12:$AR$119,MATCH(Analysis_4_Adap_paper!$C33,Example_5_Adap!$C$12:$C$119)+Analysis_4_Adap_paper!$D33-COUNT($C$31:$C$39),MATCH(Analysis_4_Adap_paper!F$30,Example_5_Adap!$E$11:$AR$11,0))</f>
        <v>2.20650382797726E-3</v>
      </c>
      <c r="G33" s="1" cm="1">
        <f t="array" ref="G33">INDEX(Example_5_Adap!$E$12:$AR$119,MATCH(Analysis_4_Adap_paper!$C33,Example_5_Adap!$C$12:$C$119)+Analysis_4_Adap_paper!$D33-COUNT($C$31:$C$39),MATCH(Analysis_4_Adap_paper!G$30,Example_5_Adap!$E$11:$AR$11,0))</f>
        <v>2.2008311473786699E-3</v>
      </c>
      <c r="H33" s="1" cm="1">
        <f t="array" ref="H33">INDEX(Example_5_Adap!$E$12:$AR$119,MATCH(Analysis_4_Adap_paper!$C33,Example_5_Adap!$C$12:$C$119)+Analysis_4_Adap_paper!$D33-COUNT($C$31:$C$39),MATCH(Analysis_4_Adap_paper!H$30,Example_5_Adap!$E$11:$AR$11,0))</f>
        <v>2.2002626501791398E-3</v>
      </c>
      <c r="I33" s="1" cm="1">
        <f t="array" ref="I33">INDEX(Example_5_Adap!$E$12:$AR$119,MATCH(Analysis_4_Adap_paper!$C33,Example_5_Adap!$C$12:$C$119)+Analysis_4_Adap_paper!$D33-COUNT($C$31:$C$39),MATCH(Analysis_4_Adap_paper!I$30,Example_5_Adap!$E$11:$AR$11,0))</f>
        <v>2.2002057861190099E-3</v>
      </c>
      <c r="J33" s="1" cm="1">
        <f t="array" ref="J33">INDEX(Example_5_Adap!$E$12:$AR$119,MATCH(Analysis_4_Adap_paper!$C33,Example_5_Adap!$C$12:$C$119)+Analysis_4_Adap_paper!$D33-COUNT($C$31:$C$39),MATCH(Analysis_4_Adap_paper!J$30,Example_5_Adap!$E$11:$AR$11,0))</f>
        <v>2.2002000979188798E-3</v>
      </c>
      <c r="K33" s="1" cm="1">
        <f t="array" ref="K33">INDEX(Example_5_Adap!$E$12:$AR$119,MATCH(Analysis_4_Adap_paper!$C33,Example_5_Adap!$C$12:$C$119)+Analysis_4_Adap_paper!$D33-COUNT($C$31:$C$39),MATCH(Analysis_4_Adap_paper!K$30,Example_5_Adap!$E$11:$AR$11,0))</f>
        <v>2.2001995320710599E-3</v>
      </c>
      <c r="L33" s="1" cm="1">
        <f t="array" ref="L33">INDEX(Example_5_Adap!$E$12:$AR$119,MATCH(Analysis_4_Adap_paper!$C33,Example_5_Adap!$C$12:$C$119)+Analysis_4_Adap_paper!$D33-COUNT($C$31:$C$39),MATCH(Analysis_4_Adap_paper!L$30,Example_5_Adap!$E$11:$AR$11,0))</f>
        <v>2.2001994733873401E-3</v>
      </c>
      <c r="Q33" s="57">
        <f t="shared" ref="Q33:Q39" si="6">LOG(E32/E33)/LOG(2)</f>
        <v>2.2336454028876629</v>
      </c>
      <c r="R33" s="57">
        <f t="shared" si="4"/>
        <v>2.2688342023904728</v>
      </c>
      <c r="S33" s="57">
        <f t="shared" si="4"/>
        <v>2.2724816489480806</v>
      </c>
      <c r="T33" s="57">
        <f t="shared" si="4"/>
        <v>2.2728477256006308</v>
      </c>
      <c r="U33" s="57">
        <f t="shared" si="4"/>
        <v>2.2728843479692826</v>
      </c>
      <c r="V33" s="57">
        <f t="shared" si="4"/>
        <v>2.2728880114223462</v>
      </c>
    </row>
    <row r="34" spans="3:23" outlineLevel="1" x14ac:dyDescent="0.45">
      <c r="C34" s="48">
        <f t="shared" si="5"/>
        <v>4</v>
      </c>
      <c r="D34" s="48">
        <v>4</v>
      </c>
      <c r="E34" s="1" cm="1">
        <f t="array" ref="E34">INDEX(Example_5_Adap!$E$12:$AR$119,MATCH(Analysis_4_Adap_paper!$C34,Example_5_Adap!$C$12:$C$119)+Analysis_4_Adap_paper!$D34-COUNT($C$31:$C$39),MATCH(Analysis_4_Adap_paper!E$30,Example_5_Adap!$E$11:$AR$11,0))</f>
        <v>1.1440604776691201E-3</v>
      </c>
      <c r="F34" s="1" cm="1">
        <f t="array" ref="F34">INDEX(Example_5_Adap!$E$12:$AR$119,MATCH(Analysis_4_Adap_paper!$C34,Example_5_Adap!$C$12:$C$119)+Analysis_4_Adap_paper!$D34-COUNT($C$31:$C$39),MATCH(Analysis_4_Adap_paper!F$30,Example_5_Adap!$E$11:$AR$11,0))</f>
        <v>8.8760788442776497E-4</v>
      </c>
      <c r="G34" s="1" cm="1">
        <f t="array" ref="G34">INDEX(Example_5_Adap!$E$12:$AR$119,MATCH(Analysis_4_Adap_paper!$C34,Example_5_Adap!$C$12:$C$119)+Analysis_4_Adap_paper!$D34-COUNT($C$31:$C$39),MATCH(Analysis_4_Adap_paper!G$30,Example_5_Adap!$E$11:$AR$11,0))</f>
        <v>6.9916798366076395E-4</v>
      </c>
      <c r="H34" s="1" cm="1">
        <f t="array" ref="H34">INDEX(Example_5_Adap!$E$12:$AR$119,MATCH(Analysis_4_Adap_paper!$C34,Example_5_Adap!$C$12:$C$119)+Analysis_4_Adap_paper!$D34-COUNT($C$31:$C$39),MATCH(Analysis_4_Adap_paper!H$30,Example_5_Adap!$E$11:$AR$11,0))</f>
        <v>6.5813704963524301E-4</v>
      </c>
      <c r="I34" s="1" cm="1">
        <f t="array" ref="I34">INDEX(Example_5_Adap!$E$12:$AR$119,MATCH(Analysis_4_Adap_paper!$C34,Example_5_Adap!$C$12:$C$119)+Analysis_4_Adap_paper!$D34-COUNT($C$31:$C$39),MATCH(Analysis_4_Adap_paper!I$30,Example_5_Adap!$E$11:$AR$11,0))</f>
        <v>6.5352255281503303E-4</v>
      </c>
      <c r="J34" s="1" cm="1">
        <f t="array" ref="J34">INDEX(Example_5_Adap!$E$12:$AR$119,MATCH(Analysis_4_Adap_paper!$C34,Example_5_Adap!$C$12:$C$119)+Analysis_4_Adap_paper!$D34-COUNT($C$31:$C$39),MATCH(Analysis_4_Adap_paper!J$30,Example_5_Adap!$E$11:$AR$11,0))</f>
        <v>6.5305541324356398E-4</v>
      </c>
      <c r="K34" s="1" cm="1">
        <f t="array" ref="K34">INDEX(Example_5_Adap!$E$12:$AR$119,MATCH(Analysis_4_Adap_paper!$C34,Example_5_Adap!$C$12:$C$119)+Analysis_4_Adap_paper!$D34-COUNT($C$31:$C$39),MATCH(Analysis_4_Adap_paper!K$30,Example_5_Adap!$E$11:$AR$11,0))</f>
        <v>6.5300875492901801E-4</v>
      </c>
      <c r="L34" s="1" cm="1">
        <f t="array" ref="L34">INDEX(Example_5_Adap!$E$12:$AR$119,MATCH(Analysis_4_Adap_paper!$C34,Example_5_Adap!$C$12:$C$119)+Analysis_4_Adap_paper!$D34-COUNT($C$31:$C$39),MATCH(Analysis_4_Adap_paper!L$30,Example_5_Adap!$E$11:$AR$11,0))</f>
        <v>6.5300364913944899E-4</v>
      </c>
      <c r="Q34" s="57">
        <f t="shared" si="6"/>
        <v>0.98345086059640363</v>
      </c>
      <c r="R34" s="57">
        <f t="shared" si="4"/>
        <v>1.3137678623406028</v>
      </c>
      <c r="S34" s="57">
        <f t="shared" si="4"/>
        <v>1.6543374352366909</v>
      </c>
      <c r="T34" s="57">
        <f t="shared" si="4"/>
        <v>1.7412158063348868</v>
      </c>
      <c r="U34" s="57">
        <f t="shared" si="4"/>
        <v>1.751329537049245</v>
      </c>
      <c r="V34" s="57">
        <f t="shared" si="4"/>
        <v>1.7523574180418555</v>
      </c>
    </row>
    <row r="35" spans="3:23" outlineLevel="1" x14ac:dyDescent="0.45">
      <c r="C35" s="48">
        <f t="shared" si="5"/>
        <v>4</v>
      </c>
      <c r="D35" s="48">
        <v>5</v>
      </c>
      <c r="E35" s="1" cm="1">
        <f t="array" ref="E35">INDEX(Example_5_Adap!$E$12:$AR$119,MATCH(Analysis_4_Adap_paper!$C35,Example_5_Adap!$C$12:$C$119)+Analysis_4_Adap_paper!$D35-COUNT($C$31:$C$39),MATCH(Analysis_4_Adap_paper!E$30,Example_5_Adap!$E$11:$AR$11,0))</f>
        <v>8.0508628707809296E-4</v>
      </c>
      <c r="F35" s="1" cm="1">
        <f t="array" ref="F35">INDEX(Example_5_Adap!$E$12:$AR$119,MATCH(Analysis_4_Adap_paper!$C35,Example_5_Adap!$C$12:$C$119)+Analysis_4_Adap_paper!$D35-COUNT($C$31:$C$39),MATCH(Analysis_4_Adap_paper!F$30,Example_5_Adap!$E$11:$AR$11,0))</f>
        <v>6.3180354939973405E-4</v>
      </c>
      <c r="G35" s="1" cm="1">
        <f t="array" ref="G35">INDEX(Example_5_Adap!$E$12:$AR$119,MATCH(Analysis_4_Adap_paper!$C35,Example_5_Adap!$C$12:$C$119)+Analysis_4_Adap_paper!$D35-COUNT($C$31:$C$39),MATCH(Analysis_4_Adap_paper!G$30,Example_5_Adap!$E$11:$AR$11,0))</f>
        <v>5.1536220057357696E-4</v>
      </c>
      <c r="H35" s="1" cm="1">
        <f t="array" ref="H35">INDEX(Example_5_Adap!$E$12:$AR$119,MATCH(Analysis_4_Adap_paper!$C35,Example_5_Adap!$C$12:$C$119)+Analysis_4_Adap_paper!$D35-COUNT($C$31:$C$39),MATCH(Analysis_4_Adap_paper!H$30,Example_5_Adap!$E$11:$AR$11,0))</f>
        <v>4.4651957047925301E-4</v>
      </c>
      <c r="I35" s="1" cm="1">
        <f t="array" ref="I35">INDEX(Example_5_Adap!$E$12:$AR$119,MATCH(Analysis_4_Adap_paper!$C35,Example_5_Adap!$C$12:$C$119)+Analysis_4_Adap_paper!$D35-COUNT($C$31:$C$39),MATCH(Analysis_4_Adap_paper!I$30,Example_5_Adap!$E$11:$AR$11,0))</f>
        <v>3.9564422630666802E-4</v>
      </c>
      <c r="J35" s="1" cm="1">
        <f t="array" ref="J35">INDEX(Example_5_Adap!$E$12:$AR$119,MATCH(Analysis_4_Adap_paper!$C35,Example_5_Adap!$C$12:$C$119)+Analysis_4_Adap_paper!$D35-COUNT($C$31:$C$39),MATCH(Analysis_4_Adap_paper!J$30,Example_5_Adap!$E$11:$AR$11,0))</f>
        <v>3.7430373894187198E-4</v>
      </c>
      <c r="K35" s="1" cm="1">
        <f t="array" ref="K35">INDEX(Example_5_Adap!$E$12:$AR$119,MATCH(Analysis_4_Adap_paper!$C35,Example_5_Adap!$C$12:$C$119)+Analysis_4_Adap_paper!$D35-COUNT($C$31:$C$39),MATCH(Analysis_4_Adap_paper!K$30,Example_5_Adap!$E$11:$AR$11,0))</f>
        <v>3.7128581870904398E-4</v>
      </c>
      <c r="L35" s="1" cm="1">
        <f t="array" ref="L35">INDEX(Example_5_Adap!$E$12:$AR$119,MATCH(Analysis_4_Adap_paper!$C35,Example_5_Adap!$C$12:$C$119)+Analysis_4_Adap_paper!$D35-COUNT($C$31:$C$39),MATCH(Analysis_4_Adap_paper!L$30,Example_5_Adap!$E$11:$AR$11,0))</f>
        <v>3.7098190124940002E-4</v>
      </c>
      <c r="Q35" s="57">
        <f t="shared" si="6"/>
        <v>0.50694799733994056</v>
      </c>
      <c r="R35" s="57">
        <f t="shared" si="4"/>
        <v>0.49044644073557653</v>
      </c>
      <c r="S35" s="57">
        <f t="shared" si="4"/>
        <v>0.44005239628952725</v>
      </c>
      <c r="T35" s="57">
        <f t="shared" si="4"/>
        <v>0.55966463172808056</v>
      </c>
      <c r="U35" s="57">
        <f t="shared" si="4"/>
        <v>0.72403331981697816</v>
      </c>
      <c r="V35" s="57">
        <f t="shared" si="4"/>
        <v>0.8029959534606198</v>
      </c>
    </row>
    <row r="36" spans="3:23" outlineLevel="1" x14ac:dyDescent="0.45">
      <c r="C36" s="48">
        <f t="shared" si="5"/>
        <v>4</v>
      </c>
      <c r="D36" s="48">
        <v>6</v>
      </c>
      <c r="E36" s="1" cm="1">
        <f t="array" ref="E36">INDEX(Example_5_Adap!$E$12:$AR$119,MATCH(Analysis_4_Adap_paper!$C36,Example_5_Adap!$C$12:$C$119)+Analysis_4_Adap_paper!$D36-COUNT($C$31:$C$39),MATCH(Analysis_4_Adap_paper!E$30,Example_5_Adap!$E$11:$AR$11,0))</f>
        <v>6.3446363577535005E-4</v>
      </c>
      <c r="F36" s="1" cm="1">
        <f t="array" ref="F36">INDEX(Example_5_Adap!$E$12:$AR$119,MATCH(Analysis_4_Adap_paper!$C36,Example_5_Adap!$C$12:$C$119)+Analysis_4_Adap_paper!$D36-COUNT($C$31:$C$39),MATCH(Analysis_4_Adap_paper!F$30,Example_5_Adap!$E$11:$AR$11,0))</f>
        <v>5.0999613883151397E-4</v>
      </c>
      <c r="G36" s="1" cm="1">
        <f t="array" ref="G36">INDEX(Example_5_Adap!$E$12:$AR$119,MATCH(Analysis_4_Adap_paper!$C36,Example_5_Adap!$C$12:$C$119)+Analysis_4_Adap_paper!$D36-COUNT($C$31:$C$39),MATCH(Analysis_4_Adap_paper!G$30,Example_5_Adap!$E$11:$AR$11,0))</f>
        <v>4.2941789342965098E-4</v>
      </c>
      <c r="H36" s="1" cm="1">
        <f t="array" ref="H36">INDEX(Example_5_Adap!$E$12:$AR$119,MATCH(Analysis_4_Adap_paper!$C36,Example_5_Adap!$C$12:$C$119)+Analysis_4_Adap_paper!$D36-COUNT($C$31:$C$39),MATCH(Analysis_4_Adap_paper!H$30,Example_5_Adap!$E$11:$AR$11,0))</f>
        <v>3.77793837548434E-4</v>
      </c>
      <c r="I36" s="1" cm="1">
        <f t="array" ref="I36">INDEX(Example_5_Adap!$E$12:$AR$119,MATCH(Analysis_4_Adap_paper!$C36,Example_5_Adap!$C$12:$C$119)+Analysis_4_Adap_paper!$D36-COUNT($C$31:$C$39),MATCH(Analysis_4_Adap_paper!I$30,Example_5_Adap!$E$11:$AR$11,0))</f>
        <v>3.4652858330996801E-4</v>
      </c>
      <c r="J36" s="1" cm="1">
        <f t="array" ref="J36">INDEX(Example_5_Adap!$E$12:$AR$119,MATCH(Analysis_4_Adap_paper!$C36,Example_5_Adap!$C$12:$C$119)+Analysis_4_Adap_paper!$D36-COUNT($C$31:$C$39),MATCH(Analysis_4_Adap_paper!J$30,Example_5_Adap!$E$11:$AR$11,0))</f>
        <v>3.3059252681510998E-4</v>
      </c>
      <c r="K36" s="1" cm="1">
        <f t="array" ref="K36">INDEX(Example_5_Adap!$E$12:$AR$119,MATCH(Analysis_4_Adap_paper!$C36,Example_5_Adap!$C$12:$C$119)+Analysis_4_Adap_paper!$D36-COUNT($C$31:$C$39),MATCH(Analysis_4_Adap_paper!K$30,Example_5_Adap!$E$11:$AR$11,0))</f>
        <v>3.2532108089622299E-4</v>
      </c>
      <c r="L36" s="1" cm="1">
        <f t="array" ref="L36">INDEX(Example_5_Adap!$E$12:$AR$119,MATCH(Analysis_4_Adap_paper!$C36,Example_5_Adap!$C$12:$C$119)+Analysis_4_Adap_paper!$D36-COUNT($C$31:$C$39),MATCH(Analysis_4_Adap_paper!L$30,Example_5_Adap!$E$11:$AR$11,0))</f>
        <v>3.2448816663332899E-4</v>
      </c>
      <c r="Q36" s="57">
        <f t="shared" si="6"/>
        <v>0.34360593735580408</v>
      </c>
      <c r="R36" s="57">
        <f t="shared" si="4"/>
        <v>0.30898971748643145</v>
      </c>
      <c r="S36" s="57">
        <f t="shared" si="4"/>
        <v>0.26320441792913446</v>
      </c>
      <c r="T36" s="57">
        <f t="shared" si="4"/>
        <v>0.24112423938520994</v>
      </c>
      <c r="U36" s="57">
        <f t="shared" si="4"/>
        <v>0.1912293463668247</v>
      </c>
      <c r="V36" s="57">
        <f t="shared" si="4"/>
        <v>0.17915534721183718</v>
      </c>
    </row>
    <row r="37" spans="3:23" outlineLevel="1" x14ac:dyDescent="0.45">
      <c r="C37" s="48">
        <f t="shared" si="5"/>
        <v>4</v>
      </c>
      <c r="D37" s="48">
        <v>7</v>
      </c>
      <c r="E37" s="1" cm="1">
        <f t="array" ref="E37">INDEX(Example_5_Adap!$E$12:$AR$119,MATCH(Analysis_4_Adap_paper!$C37,Example_5_Adap!$C$12:$C$119)+Analysis_4_Adap_paper!$D37-COUNT($C$31:$C$39),MATCH(Analysis_4_Adap_paper!E$30,Example_5_Adap!$E$11:$AR$11,0))</f>
        <v>5.2940649373356397E-4</v>
      </c>
      <c r="F37" s="1" cm="1">
        <f t="array" ref="F37">INDEX(Example_5_Adap!$E$12:$AR$119,MATCH(Analysis_4_Adap_paper!$C37,Example_5_Adap!$C$12:$C$119)+Analysis_4_Adap_paper!$D37-COUNT($C$31:$C$39),MATCH(Analysis_4_Adap_paper!F$30,Example_5_Adap!$E$11:$AR$11,0))</f>
        <v>4.3745010191775698E-4</v>
      </c>
      <c r="G37" s="1" cm="1">
        <f t="array" ref="G37">INDEX(Example_5_Adap!$E$12:$AR$119,MATCH(Analysis_4_Adap_paper!$C37,Example_5_Adap!$C$12:$C$119)+Analysis_4_Adap_paper!$D37-COUNT($C$31:$C$39),MATCH(Analysis_4_Adap_paper!G$30,Example_5_Adap!$E$11:$AR$11,0))</f>
        <v>3.78098780889235E-4</v>
      </c>
      <c r="H37" s="1" cm="1">
        <f t="array" ref="H37">INDEX(Example_5_Adap!$E$12:$AR$119,MATCH(Analysis_4_Adap_paper!$C37,Example_5_Adap!$C$12:$C$119)+Analysis_4_Adap_paper!$D37-COUNT($C$31:$C$39),MATCH(Analysis_4_Adap_paper!H$30,Example_5_Adap!$E$11:$AR$11,0))</f>
        <v>3.41071438644036E-4</v>
      </c>
      <c r="I37" s="1" cm="1">
        <f t="array" ref="I37">INDEX(Example_5_Adap!$E$12:$AR$119,MATCH(Analysis_4_Adap_paper!$C37,Example_5_Adap!$C$12:$C$119)+Analysis_4_Adap_paper!$D37-COUNT($C$31:$C$39),MATCH(Analysis_4_Adap_paper!I$30,Example_5_Adap!$E$11:$AR$11,0))</f>
        <v>3.2048835069442501E-4</v>
      </c>
      <c r="J37" s="1" cm="1">
        <f t="array" ref="J37">INDEX(Example_5_Adap!$E$12:$AR$119,MATCH(Analysis_4_Adap_paper!$C37,Example_5_Adap!$C$12:$C$119)+Analysis_4_Adap_paper!$D37-COUNT($C$31:$C$39),MATCH(Analysis_4_Adap_paper!J$30,Example_5_Adap!$E$11:$AR$11,0))</f>
        <v>3.1232416657145297E-4</v>
      </c>
      <c r="K37" s="1" cm="1">
        <f t="array" ref="K37">INDEX(Example_5_Adap!$E$12:$AR$119,MATCH(Analysis_4_Adap_paper!$C37,Example_5_Adap!$C$12:$C$119)+Analysis_4_Adap_paper!$D37-COUNT($C$31:$C$39),MATCH(Analysis_4_Adap_paper!K$30,Example_5_Adap!$E$11:$AR$11,0))</f>
        <v>3.1064366115129901E-4</v>
      </c>
      <c r="L37" s="1" cm="1">
        <f t="array" ref="L37">INDEX(Example_5_Adap!$E$12:$AR$119,MATCH(Analysis_4_Adap_paper!$C37,Example_5_Adap!$C$12:$C$119)+Analysis_4_Adap_paper!$D37-COUNT($C$31:$C$39),MATCH(Analysis_4_Adap_paper!L$30,Example_5_Adap!$E$11:$AR$11,0))</f>
        <v>3.10413872767423E-4</v>
      </c>
      <c r="Q37" s="57">
        <f t="shared" si="6"/>
        <v>0.26116158737243672</v>
      </c>
      <c r="R37" s="57">
        <f t="shared" si="4"/>
        <v>0.22136786030552977</v>
      </c>
      <c r="S37" s="57">
        <f t="shared" si="4"/>
        <v>0.18361911053593846</v>
      </c>
      <c r="T37" s="57">
        <f t="shared" si="4"/>
        <v>0.14752522055654813</v>
      </c>
      <c r="U37" s="57">
        <f t="shared" si="4"/>
        <v>0.11270243971390227</v>
      </c>
      <c r="V37" s="57">
        <f t="shared" si="4"/>
        <v>8.2009907797494994E-2</v>
      </c>
    </row>
    <row r="38" spans="3:23" outlineLevel="1" x14ac:dyDescent="0.45">
      <c r="C38" s="48">
        <f t="shared" si="5"/>
        <v>4</v>
      </c>
      <c r="D38" s="48">
        <v>8</v>
      </c>
      <c r="E38" s="1" cm="1">
        <f t="array" ref="E38">INDEX(Example_5_Adap!$E$12:$AR$119,MATCH(Analysis_4_Adap_paper!$C38,Example_5_Adap!$C$12:$C$119)+Analysis_4_Adap_paper!$D38-COUNT($C$31:$C$39),MATCH(Analysis_4_Adap_paper!E$30,Example_5_Adap!$E$11:$AR$11,0))</f>
        <v>4.5899209605248999E-4</v>
      </c>
      <c r="F38" s="1" cm="1">
        <f t="array" ref="F38">INDEX(Example_5_Adap!$E$12:$AR$119,MATCH(Analysis_4_Adap_paper!$C38,Example_5_Adap!$C$12:$C$119)+Analysis_4_Adap_paper!$D38-COUNT($C$31:$C$39),MATCH(Analysis_4_Adap_paper!F$30,Example_5_Adap!$E$11:$AR$11,0))</f>
        <v>3.8968223046609198E-4</v>
      </c>
      <c r="G38" s="1" cm="1">
        <f t="array" ref="G38">INDEX(Example_5_Adap!$E$12:$AR$119,MATCH(Analysis_4_Adap_paper!$C38,Example_5_Adap!$C$12:$C$119)+Analysis_4_Adap_paper!$D38-COUNT($C$31:$C$39),MATCH(Analysis_4_Adap_paper!G$30,Example_5_Adap!$E$11:$AR$11,0))</f>
        <v>3.4560588114285098E-4</v>
      </c>
      <c r="H38" s="1" cm="1">
        <f t="array" ref="H38">INDEX(Example_5_Adap!$E$12:$AR$119,MATCH(Analysis_4_Adap_paper!$C38,Example_5_Adap!$C$12:$C$119)+Analysis_4_Adap_paper!$D38-COUNT($C$31:$C$39),MATCH(Analysis_4_Adap_paper!H$30,Example_5_Adap!$E$11:$AR$11,0))</f>
        <v>3.19552672888967E-4</v>
      </c>
      <c r="I38" s="1" cm="1">
        <f t="array" ref="I38">INDEX(Example_5_Adap!$E$12:$AR$119,MATCH(Analysis_4_Adap_paper!$C38,Example_5_Adap!$C$12:$C$119)+Analysis_4_Adap_paper!$D38-COUNT($C$31:$C$39),MATCH(Analysis_4_Adap_paper!I$30,Example_5_Adap!$E$11:$AR$11,0))</f>
        <v>3.0722351652645499E-4</v>
      </c>
      <c r="J38" s="1" cm="1">
        <f t="array" ref="J38">INDEX(Example_5_Adap!$E$12:$AR$119,MATCH(Analysis_4_Adap_paper!$C38,Example_5_Adap!$C$12:$C$119)+Analysis_4_Adap_paper!$D38-COUNT($C$31:$C$39),MATCH(Analysis_4_Adap_paper!J$30,Example_5_Adap!$E$11:$AR$11,0))</f>
        <v>3.0387126471698102E-4</v>
      </c>
      <c r="K38" s="1" cm="1">
        <f t="array" ref="K38">INDEX(Example_5_Adap!$E$12:$AR$119,MATCH(Analysis_4_Adap_paper!$C38,Example_5_Adap!$C$12:$C$119)+Analysis_4_Adap_paper!$D38-COUNT($C$31:$C$39),MATCH(Analysis_4_Adap_paper!K$30,Example_5_Adap!$E$11:$AR$11,0))</f>
        <v>3.0346324396379699E-4</v>
      </c>
      <c r="L38" s="1" cm="1">
        <f t="array" ref="L38">INDEX(Example_5_Adap!$E$12:$AR$119,MATCH(Analysis_4_Adap_paper!$C38,Example_5_Adap!$C$12:$C$119)+Analysis_4_Adap_paper!$D38-COUNT($C$31:$C$39),MATCH(Analysis_4_Adap_paper!L$30,Example_5_Adap!$E$11:$AR$11,0))</f>
        <v>3.0333910515611902E-4</v>
      </c>
      <c r="Q38" s="57">
        <f t="shared" si="6"/>
        <v>0.20590658081184027</v>
      </c>
      <c r="R38" s="57">
        <f t="shared" si="4"/>
        <v>0.1668203181871411</v>
      </c>
      <c r="S38" s="57">
        <f t="shared" si="4"/>
        <v>0.12963542970841888</v>
      </c>
      <c r="T38" s="57">
        <f t="shared" si="4"/>
        <v>9.4020193773582339E-2</v>
      </c>
      <c r="U38" s="57">
        <f t="shared" si="4"/>
        <v>6.098326598140668E-2</v>
      </c>
      <c r="V38" s="57">
        <f t="shared" si="4"/>
        <v>3.9583950172427232E-2</v>
      </c>
    </row>
    <row r="39" spans="3:23" outlineLevel="1" x14ac:dyDescent="0.45">
      <c r="C39" s="48">
        <f t="shared" si="5"/>
        <v>4</v>
      </c>
      <c r="D39" s="48">
        <v>9</v>
      </c>
      <c r="E39" s="1" cm="1">
        <f t="array" ref="E39">INDEX(Example_5_Adap!$E$12:$AR$119,MATCH(Analysis_4_Adap_paper!$C39,Example_5_Adap!$C$12:$C$119)+Analysis_4_Adap_paper!$D39-COUNT($C$31:$C$39),MATCH(Analysis_4_Adap_paper!E$30,Example_5_Adap!$E$11:$AR$11,0))</f>
        <v>4.0903644878476E-4</v>
      </c>
      <c r="F39" s="1" cm="1">
        <f t="array" ref="F39">INDEX(Example_5_Adap!$E$12:$AR$119,MATCH(Analysis_4_Adap_paper!$C39,Example_5_Adap!$C$12:$C$119)+Analysis_4_Adap_paper!$D39-COUNT($C$31:$C$39),MATCH(Analysis_4_Adap_paper!F$30,Example_5_Adap!$E$11:$AR$11,0))</f>
        <v>3.5657349090012502E-4</v>
      </c>
      <c r="G39" s="1" cm="1">
        <f t="array" ref="G39">INDEX(Example_5_Adap!$E$12:$AR$119,MATCH(Analysis_4_Adap_paper!$C39,Example_5_Adap!$C$12:$C$119)+Analysis_4_Adap_paper!$D39-COUNT($C$31:$C$39),MATCH(Analysis_4_Adap_paper!G$30,Example_5_Adap!$E$11:$AR$11,0))</f>
        <v>3.2431900456852898E-4</v>
      </c>
      <c r="H39" s="1" cm="1">
        <f t="array" ref="H39">INDEX(Example_5_Adap!$E$12:$AR$119,MATCH(Analysis_4_Adap_paper!$C39,Example_5_Adap!$C$12:$C$119)+Analysis_4_Adap_paper!$D39-COUNT($C$31:$C$39),MATCH(Analysis_4_Adap_paper!H$30,Example_5_Adap!$E$11:$AR$11,0))</f>
        <v>3.0712263931942298E-4</v>
      </c>
      <c r="I39" s="1" cm="1">
        <f t="array" ref="I39">INDEX(Example_5_Adap!$E$12:$AR$119,MATCH(Analysis_4_Adap_paper!$C39,Example_5_Adap!$C$12:$C$119)+Analysis_4_Adap_paper!$D39-COUNT($C$31:$C$39),MATCH(Analysis_4_Adap_paper!I$30,Example_5_Adap!$E$11:$AR$11,0))</f>
        <v>3.0111043311986598E-4</v>
      </c>
      <c r="J39" s="1" cm="1">
        <f t="array" ref="J39">INDEX(Example_5_Adap!$E$12:$AR$119,MATCH(Analysis_4_Adap_paper!$C39,Example_5_Adap!$C$12:$C$119)+Analysis_4_Adap_paper!$D39-COUNT($C$31:$C$39),MATCH(Analysis_4_Adap_paper!J$30,Example_5_Adap!$E$11:$AR$11,0))</f>
        <v>2.99962106089957E-4</v>
      </c>
      <c r="K39" s="1" cm="1">
        <f t="array" ref="K39">INDEX(Example_5_Adap!$E$12:$AR$119,MATCH(Analysis_4_Adap_paper!$C39,Example_5_Adap!$C$12:$C$119)+Analysis_4_Adap_paper!$D39-COUNT($C$31:$C$39),MATCH(Analysis_4_Adap_paper!K$30,Example_5_Adap!$E$11:$AR$11,0))</f>
        <v>2.9989337104208098E-4</v>
      </c>
      <c r="L39" s="1" cm="1">
        <f t="array" ref="L39">INDEX(Example_5_Adap!$E$12:$AR$119,MATCH(Analysis_4_Adap_paper!$C39,Example_5_Adap!$C$12:$C$119)+Analysis_4_Adap_paper!$D39-COUNT($C$31:$C$39),MATCH(Analysis_4_Adap_paper!L$30,Example_5_Adap!$E$11:$AR$11,0))</f>
        <v>2.9989337104208098E-4</v>
      </c>
      <c r="Q39" s="57">
        <f t="shared" si="6"/>
        <v>0.16623990446688805</v>
      </c>
      <c r="R39" s="57">
        <f t="shared" si="4"/>
        <v>0.12809869479497793</v>
      </c>
      <c r="S39" s="57">
        <f t="shared" si="4"/>
        <v>9.171420205227418E-2</v>
      </c>
      <c r="T39" s="57">
        <f t="shared" si="4"/>
        <v>5.7238891373340352E-2</v>
      </c>
      <c r="U39" s="57">
        <f t="shared" si="4"/>
        <v>2.8995955255454377E-2</v>
      </c>
      <c r="V39" s="57">
        <f t="shared" si="4"/>
        <v>1.8679996268868862E-2</v>
      </c>
    </row>
    <row r="40" spans="3:23" ht="11.85" customHeight="1" outlineLevel="1" x14ac:dyDescent="0.45"/>
    <row r="41" spans="3:23" outlineLevel="1" x14ac:dyDescent="0.45">
      <c r="C41" s="87" t="s">
        <v>141</v>
      </c>
      <c r="D41" s="87"/>
      <c r="E41" s="87"/>
      <c r="F41" s="87"/>
      <c r="G41" s="87"/>
      <c r="H41" s="87"/>
      <c r="I41" s="87"/>
      <c r="J41" s="87"/>
      <c r="K41" s="87"/>
      <c r="L41" s="87"/>
      <c r="P41" s="90" t="s">
        <v>103</v>
      </c>
      <c r="Q41" s="91"/>
      <c r="R41" s="91"/>
      <c r="S41" s="91"/>
      <c r="T41" s="91"/>
      <c r="U41" s="91"/>
      <c r="V41" s="91"/>
      <c r="W41" s="92"/>
    </row>
    <row r="42" spans="3:23" outlineLevel="1" x14ac:dyDescent="0.45">
      <c r="C42" s="50" t="s">
        <v>11</v>
      </c>
      <c r="D42" s="50" t="s">
        <v>14</v>
      </c>
      <c r="E42" s="54" t="str">
        <f>"Mu_1E-" &amp;E$28&amp;"_CPLRBF_AD"</f>
        <v>Mu_1E-6_CPLRBF_AD</v>
      </c>
      <c r="F42" s="54" t="str">
        <f t="shared" ref="F42:L42" si="7">"Mu_1E-" &amp;F$28&amp;"_CPLRBF_AD"</f>
        <v>Mu_1E-7_CPLRBF_AD</v>
      </c>
      <c r="G42" s="54" t="str">
        <f t="shared" si="7"/>
        <v>Mu_1E-8_CPLRBF_AD</v>
      </c>
      <c r="H42" s="54" t="str">
        <f t="shared" si="7"/>
        <v>Mu_1E-9_CPLRBF_AD</v>
      </c>
      <c r="I42" s="54" t="str">
        <f t="shared" si="7"/>
        <v>Mu_1E-10_CPLRBF_AD</v>
      </c>
      <c r="J42" s="54" t="str">
        <f t="shared" si="7"/>
        <v>Mu_1E-11_CPLRBF_AD</v>
      </c>
      <c r="K42" s="54" t="str">
        <f t="shared" si="7"/>
        <v>Mu_1E-12_CPLRBF_AD</v>
      </c>
      <c r="L42" s="54" t="str">
        <f t="shared" si="7"/>
        <v>Mu_1E-13_CPLRBF_AD</v>
      </c>
      <c r="Q42" t="str">
        <f t="shared" ref="Q42:V42" si="8">E42</f>
        <v>Mu_1E-6_CPLRBF_AD</v>
      </c>
      <c r="R42" t="str">
        <f t="shared" si="8"/>
        <v>Mu_1E-7_CPLRBF_AD</v>
      </c>
      <c r="S42" t="str">
        <f t="shared" si="8"/>
        <v>Mu_1E-8_CPLRBF_AD</v>
      </c>
      <c r="T42" t="str">
        <f t="shared" si="8"/>
        <v>Mu_1E-9_CPLRBF_AD</v>
      </c>
      <c r="U42" t="str">
        <f t="shared" si="8"/>
        <v>Mu_1E-10_CPLRBF_AD</v>
      </c>
      <c r="V42" t="str">
        <f t="shared" si="8"/>
        <v>Mu_1E-11_CPLRBF_AD</v>
      </c>
    </row>
    <row r="43" spans="3:23" outlineLevel="1" x14ac:dyDescent="0.45">
      <c r="C43" s="53">
        <v>256</v>
      </c>
      <c r="D43" s="48">
        <v>1</v>
      </c>
      <c r="E43" s="1" cm="1">
        <f t="array" ref="E43">INDEX(Example_5_Adap!$E$12:$AR$119,MATCH(Analysis_4_Adap_paper!$C43,Example_5_Adap!$C$12:$C$119)+Analysis_4_Adap_paper!$D43-COUNT($C$43:$C$51),MATCH(Analysis_4_Adap_paper!E$42,Example_5_Adap!$E$11:$AR$11,0))</f>
        <v>0.21113632783971001</v>
      </c>
      <c r="F43" s="1" cm="1">
        <f t="array" ref="F43">INDEX(Example_5_Adap!$E$12:$AR$119,MATCH(Analysis_4_Adap_paper!$C43,Example_5_Adap!$C$12:$C$119)+Analysis_4_Adap_paper!$D43-COUNT($C$43:$C$51),MATCH(Analysis_4_Adap_paper!F$42,Example_5_Adap!$E$11:$AR$11,0))</f>
        <v>0.204545744626425</v>
      </c>
      <c r="G43" s="1" cm="1">
        <f t="array" ref="G43">INDEX(Example_5_Adap!$E$12:$AR$119,MATCH(Analysis_4_Adap_paper!$C43,Example_5_Adap!$C$12:$C$119)+Analysis_4_Adap_paper!$D43-COUNT($C$43:$C$51),MATCH(Analysis_4_Adap_paper!G$42,Example_5_Adap!$E$11:$AR$11,0))</f>
        <v>0.156468153191583</v>
      </c>
      <c r="H43" s="1" cm="1">
        <f t="array" ref="H43">INDEX(Example_5_Adap!$E$12:$AR$119,MATCH(Analysis_4_Adap_paper!$C43,Example_5_Adap!$C$12:$C$119)+Analysis_4_Adap_paper!$D43-COUNT($C$43:$C$51),MATCH(Analysis_4_Adap_paper!H$42,Example_5_Adap!$E$11:$AR$11,0))</f>
        <v>5.35046574658673E-2</v>
      </c>
      <c r="I43" s="1" cm="1">
        <f t="array" ref="I43">INDEX(Example_5_Adap!$E$12:$AR$119,MATCH(Analysis_4_Adap_paper!$C43,Example_5_Adap!$C$12:$C$119)+Analysis_4_Adap_paper!$D43-COUNT($C$43:$C$51),MATCH(Analysis_4_Adap_paper!I$42,Example_5_Adap!$E$11:$AR$11,0))</f>
        <v>2.12019222145261E-2</v>
      </c>
      <c r="J43" s="1" cm="1">
        <f t="array" ref="J43">INDEX(Example_5_Adap!$E$12:$AR$119,MATCH(Analysis_4_Adap_paper!$C43,Example_5_Adap!$C$12:$C$119)+Analysis_4_Adap_paper!$D43-COUNT($C$43:$C$51),MATCH(Analysis_4_Adap_paper!J$42,Example_5_Adap!$E$11:$AR$11,0))</f>
        <v>1.7735107178506099E-2</v>
      </c>
      <c r="K43" s="1" cm="1">
        <f t="array" ref="K43">INDEX(Example_5_Adap!$E$12:$AR$119,MATCH(Analysis_4_Adap_paper!$C43,Example_5_Adap!$C$12:$C$119)+Analysis_4_Adap_paper!$D43-COUNT($C$43:$C$51),MATCH(Analysis_4_Adap_paper!K$42,Example_5_Adap!$E$11:$AR$11,0))</f>
        <v>1.76589983209232E-2</v>
      </c>
      <c r="L43" s="1" cm="1">
        <f t="array" ref="L43">INDEX(Example_5_Adap!$E$12:$AR$119,MATCH(Analysis_4_Adap_paper!$C43,Example_5_Adap!$C$12:$C$119)+Analysis_4_Adap_paper!$D43-COUNT($C$43:$C$51),MATCH(Analysis_4_Adap_paper!L$42,Example_5_Adap!$E$11:$AR$11,0))</f>
        <v>1.83659744793973E-2</v>
      </c>
      <c r="Q43" s="56" t="s">
        <v>93</v>
      </c>
      <c r="R43" s="56" t="s">
        <v>93</v>
      </c>
      <c r="S43" s="56" t="s">
        <v>93</v>
      </c>
      <c r="T43" s="56" t="s">
        <v>93</v>
      </c>
      <c r="U43" s="56" t="s">
        <v>93</v>
      </c>
      <c r="V43" s="56" t="s">
        <v>93</v>
      </c>
    </row>
    <row r="44" spans="3:23" outlineLevel="1" x14ac:dyDescent="0.45">
      <c r="C44" s="48">
        <f>C43</f>
        <v>256</v>
      </c>
      <c r="D44" s="48">
        <v>2</v>
      </c>
      <c r="E44" s="1" cm="1">
        <f t="array" ref="E44">INDEX(Example_5_Adap!$E$12:$AR$119,MATCH(Analysis_4_Adap_paper!$C44,Example_5_Adap!$C$12:$C$119)+Analysis_4_Adap_paper!$D44-COUNT($C$43:$C$51),MATCH(Analysis_4_Adap_paper!E$42,Example_5_Adap!$E$11:$AR$11,0))</f>
        <v>0.18421500791106701</v>
      </c>
      <c r="F44" s="1" cm="1">
        <f t="array" ref="F44">INDEX(Example_5_Adap!$E$12:$AR$119,MATCH(Analysis_4_Adap_paper!$C44,Example_5_Adap!$C$12:$C$119)+Analysis_4_Adap_paper!$D44-COUNT($C$43:$C$51),MATCH(Analysis_4_Adap_paper!F$42,Example_5_Adap!$E$11:$AR$11,0))</f>
        <v>8.5386052610732399E-2</v>
      </c>
      <c r="G44" s="1" cm="1">
        <f t="array" ref="G44">INDEX(Example_5_Adap!$E$12:$AR$119,MATCH(Analysis_4_Adap_paper!$C44,Example_5_Adap!$C$12:$C$119)+Analysis_4_Adap_paper!$D44-COUNT($C$43:$C$51),MATCH(Analysis_4_Adap_paper!G$42,Example_5_Adap!$E$11:$AR$11,0))</f>
        <v>2.15041798649666E-2</v>
      </c>
      <c r="H44" s="1" cm="1">
        <f t="array" ref="H44">INDEX(Example_5_Adap!$E$12:$AR$119,MATCH(Analysis_4_Adap_paper!$C44,Example_5_Adap!$C$12:$C$119)+Analysis_4_Adap_paper!$D44-COUNT($C$43:$C$51),MATCH(Analysis_4_Adap_paper!H$42,Example_5_Adap!$E$11:$AR$11,0))</f>
        <v>1.48891835289428E-2</v>
      </c>
      <c r="I44" s="1" cm="1">
        <f t="array" ref="I44">INDEX(Example_5_Adap!$E$12:$AR$119,MATCH(Analysis_4_Adap_paper!$C44,Example_5_Adap!$C$12:$C$119)+Analysis_4_Adap_paper!$D44-COUNT($C$43:$C$51),MATCH(Analysis_4_Adap_paper!I$42,Example_5_Adap!$E$11:$AR$11,0))</f>
        <v>1.4368618158699401E-2</v>
      </c>
      <c r="J44" s="1" cm="1">
        <f t="array" ref="J44">INDEX(Example_5_Adap!$E$12:$AR$119,MATCH(Analysis_4_Adap_paper!$C44,Example_5_Adap!$C$12:$C$119)+Analysis_4_Adap_paper!$D44-COUNT($C$43:$C$51),MATCH(Analysis_4_Adap_paper!J$42,Example_5_Adap!$E$11:$AR$11,0))</f>
        <v>1.18737424825168E-2</v>
      </c>
      <c r="K44" s="1" cm="1">
        <f t="array" ref="K44">INDEX(Example_5_Adap!$E$12:$AR$119,MATCH(Analysis_4_Adap_paper!$C44,Example_5_Adap!$C$12:$C$119)+Analysis_4_Adap_paper!$D44-COUNT($C$43:$C$51),MATCH(Analysis_4_Adap_paper!K$42,Example_5_Adap!$E$11:$AR$11,0))</f>
        <v>5.2182312111632703E-3</v>
      </c>
      <c r="L44" s="1" cm="1">
        <f t="array" ref="L44">INDEX(Example_5_Adap!$E$12:$AR$119,MATCH(Analysis_4_Adap_paper!$C44,Example_5_Adap!$C$12:$C$119)+Analysis_4_Adap_paper!$D44-COUNT($C$43:$C$51),MATCH(Analysis_4_Adap_paper!L$42,Example_5_Adap!$E$11:$AR$11,0))</f>
        <v>3.66645449544078E-3</v>
      </c>
      <c r="Q44" s="57">
        <f>LOG(E43/E44)/LOG(2)</f>
        <v>0.19678422634771275</v>
      </c>
      <c r="R44" s="57">
        <f t="shared" ref="R44:V51" si="9">LOG(F43/F44)/LOG(2)</f>
        <v>1.260351186577529</v>
      </c>
      <c r="S44" s="57">
        <f t="shared" si="9"/>
        <v>2.8631800321596348</v>
      </c>
      <c r="T44" s="57">
        <f t="shared" si="9"/>
        <v>1.8453998367851194</v>
      </c>
      <c r="U44" s="57">
        <f t="shared" si="9"/>
        <v>0.56127374538366992</v>
      </c>
      <c r="V44" s="57">
        <f t="shared" si="9"/>
        <v>0.57883331951484362</v>
      </c>
    </row>
    <row r="45" spans="3:23" outlineLevel="1" x14ac:dyDescent="0.45">
      <c r="C45" s="48">
        <f t="shared" ref="C45:C51" si="10">C44</f>
        <v>256</v>
      </c>
      <c r="D45" s="48">
        <v>3</v>
      </c>
      <c r="E45" s="1" cm="1">
        <f t="array" ref="E45">INDEX(Example_5_Adap!$E$12:$AR$119,MATCH(Analysis_4_Adap_paper!$C45,Example_5_Adap!$C$12:$C$119)+Analysis_4_Adap_paper!$D45-COUNT($C$43:$C$51),MATCH(Analysis_4_Adap_paper!E$42,Example_5_Adap!$E$11:$AR$11,0))</f>
        <v>3.7483566130907801E-2</v>
      </c>
      <c r="F45" s="1" cm="1">
        <f t="array" ref="F45">INDEX(Example_5_Adap!$E$12:$AR$119,MATCH(Analysis_4_Adap_paper!$C45,Example_5_Adap!$C$12:$C$119)+Analysis_4_Adap_paper!$D45-COUNT($C$43:$C$51),MATCH(Analysis_4_Adap_paper!F$42,Example_5_Adap!$E$11:$AR$11,0))</f>
        <v>1.50715495501034E-2</v>
      </c>
      <c r="G45" s="1" cm="1">
        <f t="array" ref="G45">INDEX(Example_5_Adap!$E$12:$AR$119,MATCH(Analysis_4_Adap_paper!$C45,Example_5_Adap!$C$12:$C$119)+Analysis_4_Adap_paper!$D45-COUNT($C$43:$C$51),MATCH(Analysis_4_Adap_paper!G$42,Example_5_Adap!$E$11:$AR$11,0))</f>
        <v>1.35008843818131E-2</v>
      </c>
      <c r="H45" s="1" cm="1">
        <f t="array" ref="H45">INDEX(Example_5_Adap!$E$12:$AR$119,MATCH(Analysis_4_Adap_paper!$C45,Example_5_Adap!$C$12:$C$119)+Analysis_4_Adap_paper!$D45-COUNT($C$43:$C$51),MATCH(Analysis_4_Adap_paper!H$42,Example_5_Adap!$E$11:$AR$11,0))</f>
        <v>9.8395827183526095E-3</v>
      </c>
      <c r="I45" s="1" cm="1">
        <f t="array" ref="I45">INDEX(Example_5_Adap!$E$12:$AR$119,MATCH(Analysis_4_Adap_paper!$C45,Example_5_Adap!$C$12:$C$119)+Analysis_4_Adap_paper!$D45-COUNT($C$43:$C$51),MATCH(Analysis_4_Adap_paper!I$42,Example_5_Adap!$E$11:$AR$11,0))</f>
        <v>3.06210708746457E-3</v>
      </c>
      <c r="J45" s="1" cm="1">
        <f t="array" ref="J45">INDEX(Example_5_Adap!$E$12:$AR$119,MATCH(Analysis_4_Adap_paper!$C45,Example_5_Adap!$C$12:$C$119)+Analysis_4_Adap_paper!$D45-COUNT($C$43:$C$51),MATCH(Analysis_4_Adap_paper!J$42,Example_5_Adap!$E$11:$AR$11,0))</f>
        <v>1.1046051544219E-3</v>
      </c>
      <c r="K45" s="1" cm="1">
        <f t="array" ref="K45">INDEX(Example_5_Adap!$E$12:$AR$119,MATCH(Analysis_4_Adap_paper!$C45,Example_5_Adap!$C$12:$C$119)+Analysis_4_Adap_paper!$D45-COUNT($C$43:$C$51),MATCH(Analysis_4_Adap_paper!K$42,Example_5_Adap!$E$11:$AR$11,0))</f>
        <v>1.1987393740602299E-3</v>
      </c>
      <c r="L45" s="1" cm="1">
        <f t="array" ref="L45">INDEX(Example_5_Adap!$E$12:$AR$119,MATCH(Analysis_4_Adap_paper!$C45,Example_5_Adap!$C$12:$C$119)+Analysis_4_Adap_paper!$D45-COUNT($C$43:$C$51),MATCH(Analysis_4_Adap_paper!L$42,Example_5_Adap!$E$11:$AR$11,0))</f>
        <v>2.58028886606043E-3</v>
      </c>
      <c r="Q45" s="57">
        <f t="shared" ref="Q45:Q51" si="11">LOG(E44/E45)/LOG(2)</f>
        <v>2.2970604814051474</v>
      </c>
      <c r="R45" s="57">
        <f t="shared" si="9"/>
        <v>2.5021726797335844</v>
      </c>
      <c r="S45" s="57">
        <f t="shared" si="9"/>
        <v>0.67156319545775733</v>
      </c>
      <c r="T45" s="57">
        <f t="shared" si="9"/>
        <v>0.59759560422380664</v>
      </c>
      <c r="U45" s="57">
        <f t="shared" si="9"/>
        <v>2.230324680843518</v>
      </c>
      <c r="V45" s="57">
        <f t="shared" si="9"/>
        <v>3.4261720597165111</v>
      </c>
    </row>
    <row r="46" spans="3:23" outlineLevel="1" x14ac:dyDescent="0.45">
      <c r="C46" s="48">
        <f t="shared" si="10"/>
        <v>256</v>
      </c>
      <c r="D46" s="48">
        <v>4</v>
      </c>
      <c r="E46" s="1" cm="1">
        <f t="array" ref="E46">INDEX(Example_5_Adap!$E$12:$AR$119,MATCH(Analysis_4_Adap_paper!$C46,Example_5_Adap!$C$12:$C$119)+Analysis_4_Adap_paper!$D46-COUNT($C$43:$C$51),MATCH(Analysis_4_Adap_paper!E$42,Example_5_Adap!$E$11:$AR$11,0))</f>
        <v>1.3253845256411699E-2</v>
      </c>
      <c r="F46" s="1" cm="1">
        <f t="array" ref="F46">INDEX(Example_5_Adap!$E$12:$AR$119,MATCH(Analysis_4_Adap_paper!$C46,Example_5_Adap!$C$12:$C$119)+Analysis_4_Adap_paper!$D46-COUNT($C$43:$C$51),MATCH(Analysis_4_Adap_paper!F$42,Example_5_Adap!$E$11:$AR$11,0))</f>
        <v>8.7360127024682602E-3</v>
      </c>
      <c r="G46" s="1" cm="1">
        <f t="array" ref="G46">INDEX(Example_5_Adap!$E$12:$AR$119,MATCH(Analysis_4_Adap_paper!$C46,Example_5_Adap!$C$12:$C$119)+Analysis_4_Adap_paper!$D46-COUNT($C$43:$C$51),MATCH(Analysis_4_Adap_paper!G$42,Example_5_Adap!$E$11:$AR$11,0))</f>
        <v>2.3614199027561702E-3</v>
      </c>
      <c r="H46" s="1" cm="1">
        <f t="array" ref="H46">INDEX(Example_5_Adap!$E$12:$AR$119,MATCH(Analysis_4_Adap_paper!$C46,Example_5_Adap!$C$12:$C$119)+Analysis_4_Adap_paper!$D46-COUNT($C$43:$C$51),MATCH(Analysis_4_Adap_paper!H$42,Example_5_Adap!$E$11:$AR$11,0))</f>
        <v>8.7009389689018902E-4</v>
      </c>
      <c r="I46" s="1" cm="1">
        <f t="array" ref="I46">INDEX(Example_5_Adap!$E$12:$AR$119,MATCH(Analysis_4_Adap_paper!$C46,Example_5_Adap!$C$12:$C$119)+Analysis_4_Adap_paper!$D46-COUNT($C$43:$C$51),MATCH(Analysis_4_Adap_paper!I$42,Example_5_Adap!$E$11:$AR$11,0))</f>
        <v>6.9683629348671295E-4</v>
      </c>
      <c r="J46" s="1" cm="1">
        <f t="array" ref="J46">INDEX(Example_5_Adap!$E$12:$AR$119,MATCH(Analysis_4_Adap_paper!$C46,Example_5_Adap!$C$12:$C$119)+Analysis_4_Adap_paper!$D46-COUNT($C$43:$C$51),MATCH(Analysis_4_Adap_paper!J$42,Example_5_Adap!$E$11:$AR$11,0))</f>
        <v>3.83439896035842E-4</v>
      </c>
      <c r="K46" s="1" cm="1">
        <f t="array" ref="K46">INDEX(Example_5_Adap!$E$12:$AR$119,MATCH(Analysis_4_Adap_paper!$C46,Example_5_Adap!$C$12:$C$119)+Analysis_4_Adap_paper!$D46-COUNT($C$43:$C$51),MATCH(Analysis_4_Adap_paper!K$42,Example_5_Adap!$E$11:$AR$11,0))</f>
        <v>4.3401887901328701E-4</v>
      </c>
      <c r="L46" s="1" cm="1">
        <f t="array" ref="L46">INDEX(Example_5_Adap!$E$12:$AR$119,MATCH(Analysis_4_Adap_paper!$C46,Example_5_Adap!$C$12:$C$119)+Analysis_4_Adap_paper!$D46-COUNT($C$43:$C$51),MATCH(Analysis_4_Adap_paper!L$42,Example_5_Adap!$E$11:$AR$11,0))</f>
        <v>2.0229893108945E-3</v>
      </c>
      <c r="Q46" s="57">
        <f t="shared" si="11"/>
        <v>1.4998472347714478</v>
      </c>
      <c r="R46" s="57">
        <f t="shared" si="9"/>
        <v>0.78678089315822675</v>
      </c>
      <c r="S46" s="57">
        <f t="shared" si="9"/>
        <v>2.5153274082821331</v>
      </c>
      <c r="T46" s="57">
        <f t="shared" si="9"/>
        <v>3.4993541302892028</v>
      </c>
      <c r="U46" s="57">
        <f t="shared" si="9"/>
        <v>2.1356330661668363</v>
      </c>
      <c r="V46" s="57">
        <f t="shared" si="9"/>
        <v>1.526458405572535</v>
      </c>
    </row>
    <row r="47" spans="3:23" outlineLevel="1" x14ac:dyDescent="0.45">
      <c r="C47" s="48">
        <f t="shared" si="10"/>
        <v>256</v>
      </c>
      <c r="D47" s="48">
        <v>5</v>
      </c>
      <c r="E47" s="1" cm="1">
        <f t="array" ref="E47">INDEX(Example_5_Adap!$E$12:$AR$119,MATCH(Analysis_4_Adap_paper!$C47,Example_5_Adap!$C$12:$C$119)+Analysis_4_Adap_paper!$D47-COUNT($C$43:$C$51),MATCH(Analysis_4_Adap_paper!E$42,Example_5_Adap!$E$11:$AR$11,0))</f>
        <v>1.9711554318972901E-3</v>
      </c>
      <c r="F47" s="1" cm="1">
        <f t="array" ref="F47">INDEX(Example_5_Adap!$E$12:$AR$119,MATCH(Analysis_4_Adap_paper!$C47,Example_5_Adap!$C$12:$C$119)+Analysis_4_Adap_paper!$D47-COUNT($C$43:$C$51),MATCH(Analysis_4_Adap_paper!F$42,Example_5_Adap!$E$11:$AR$11,0))</f>
        <v>7.92652817486194E-4</v>
      </c>
      <c r="G47" s="1" cm="1">
        <f t="array" ref="G47">INDEX(Example_5_Adap!$E$12:$AR$119,MATCH(Analysis_4_Adap_paper!$C47,Example_5_Adap!$C$12:$C$119)+Analysis_4_Adap_paper!$D47-COUNT($C$43:$C$51),MATCH(Analysis_4_Adap_paper!G$42,Example_5_Adap!$E$11:$AR$11,0))</f>
        <v>4.9511988740413805E-4</v>
      </c>
      <c r="H47" s="1" cm="1">
        <f t="array" ref="H47">INDEX(Example_5_Adap!$E$12:$AR$119,MATCH(Analysis_4_Adap_paper!$C47,Example_5_Adap!$C$12:$C$119)+Analysis_4_Adap_paper!$D47-COUNT($C$43:$C$51),MATCH(Analysis_4_Adap_paper!H$42,Example_5_Adap!$E$11:$AR$11,0))</f>
        <v>1.15618799585881E-4</v>
      </c>
      <c r="I47" s="1" cm="1">
        <f t="array" ref="I47">INDEX(Example_5_Adap!$E$12:$AR$119,MATCH(Analysis_4_Adap_paper!$C47,Example_5_Adap!$C$12:$C$119)+Analysis_4_Adap_paper!$D47-COUNT($C$43:$C$51),MATCH(Analysis_4_Adap_paper!I$42,Example_5_Adap!$E$11:$AR$11,0))</f>
        <v>4.5944086874749601E-5</v>
      </c>
      <c r="J47" s="1" cm="1">
        <f t="array" ref="J47">INDEX(Example_5_Adap!$E$12:$AR$119,MATCH(Analysis_4_Adap_paper!$C47,Example_5_Adap!$C$12:$C$119)+Analysis_4_Adap_paper!$D47-COUNT($C$43:$C$51),MATCH(Analysis_4_Adap_paper!J$42,Example_5_Adap!$E$11:$AR$11,0))</f>
        <v>6.6566661314659798E-5</v>
      </c>
      <c r="K47" s="1" cm="1">
        <f t="array" ref="K47">INDEX(Example_5_Adap!$E$12:$AR$119,MATCH(Analysis_4_Adap_paper!$C47,Example_5_Adap!$C$12:$C$119)+Analysis_4_Adap_paper!$D47-COUNT($C$43:$C$51),MATCH(Analysis_4_Adap_paper!K$42,Example_5_Adap!$E$11:$AR$11,0))</f>
        <v>3.9782304322111202E-4</v>
      </c>
      <c r="L47" s="1" cm="1">
        <f t="array" ref="L47">INDEX(Example_5_Adap!$E$12:$AR$119,MATCH(Analysis_4_Adap_paper!$C47,Example_5_Adap!$C$12:$C$119)+Analysis_4_Adap_paper!$D47-COUNT($C$43:$C$51),MATCH(Analysis_4_Adap_paper!L$42,Example_5_Adap!$E$11:$AR$11,0))</f>
        <v>2.0262753166702101E-3</v>
      </c>
      <c r="Q47" s="57">
        <f t="shared" si="11"/>
        <v>2.7492975335342296</v>
      </c>
      <c r="R47" s="57">
        <f t="shared" si="9"/>
        <v>3.4622139460833252</v>
      </c>
      <c r="S47" s="57">
        <f t="shared" si="9"/>
        <v>2.2538047973116444</v>
      </c>
      <c r="T47" s="57">
        <f t="shared" si="9"/>
        <v>2.9117951002309583</v>
      </c>
      <c r="U47" s="57">
        <f t="shared" si="9"/>
        <v>3.9228686662000842</v>
      </c>
      <c r="V47" s="57">
        <f t="shared" si="9"/>
        <v>2.5261287378367348</v>
      </c>
    </row>
    <row r="48" spans="3:23" outlineLevel="1" x14ac:dyDescent="0.45">
      <c r="C48" s="48">
        <f t="shared" si="10"/>
        <v>256</v>
      </c>
      <c r="D48" s="48">
        <v>6</v>
      </c>
      <c r="E48" s="1" cm="1">
        <f t="array" ref="E48">INDEX(Example_5_Adap!$E$12:$AR$119,MATCH(Analysis_4_Adap_paper!$C48,Example_5_Adap!$C$12:$C$119)+Analysis_4_Adap_paper!$D48-COUNT($C$43:$C$51),MATCH(Analysis_4_Adap_paper!E$42,Example_5_Adap!$E$11:$AR$11,0))</f>
        <v>1.9306291300025201E-4</v>
      </c>
      <c r="F48" s="1" cm="1">
        <f t="array" ref="F48">INDEX(Example_5_Adap!$E$12:$AR$119,MATCH(Analysis_4_Adap_paper!$C48,Example_5_Adap!$C$12:$C$119)+Analysis_4_Adap_paper!$D48-COUNT($C$43:$C$51),MATCH(Analysis_4_Adap_paper!F$42,Example_5_Adap!$E$11:$AR$11,0))</f>
        <v>5.5223207643617601E-5</v>
      </c>
      <c r="G48" s="1" cm="1">
        <f t="array" ref="G48">INDEX(Example_5_Adap!$E$12:$AR$119,MATCH(Analysis_4_Adap_paper!$C48,Example_5_Adap!$C$12:$C$119)+Analysis_4_Adap_paper!$D48-COUNT($C$43:$C$51),MATCH(Analysis_4_Adap_paper!G$42,Example_5_Adap!$E$11:$AR$11,0))</f>
        <v>2.51589088999804E-5</v>
      </c>
      <c r="H48" s="1" cm="1">
        <f t="array" ref="H48">INDEX(Example_5_Adap!$E$12:$AR$119,MATCH(Analysis_4_Adap_paper!$C48,Example_5_Adap!$C$12:$C$119)+Analysis_4_Adap_paper!$D48-COUNT($C$43:$C$51),MATCH(Analysis_4_Adap_paper!H$42,Example_5_Adap!$E$11:$AR$11,0))</f>
        <v>6.1086962683809498E-6</v>
      </c>
      <c r="I48" s="1" cm="1">
        <f t="array" ref="I48">INDEX(Example_5_Adap!$E$12:$AR$119,MATCH(Analysis_4_Adap_paper!$C48,Example_5_Adap!$C$12:$C$119)+Analysis_4_Adap_paper!$D48-COUNT($C$43:$C$51),MATCH(Analysis_4_Adap_paper!I$42,Example_5_Adap!$E$11:$AR$11,0))</f>
        <v>6.73498580550102E-6</v>
      </c>
      <c r="J48" s="1" cm="1">
        <f t="array" ref="J48">INDEX(Example_5_Adap!$E$12:$AR$119,MATCH(Analysis_4_Adap_paper!$C48,Example_5_Adap!$C$12:$C$119)+Analysis_4_Adap_paper!$D48-COUNT($C$43:$C$51),MATCH(Analysis_4_Adap_paper!J$42,Example_5_Adap!$E$11:$AR$11,0))</f>
        <v>4.60790925598253E-5</v>
      </c>
      <c r="K48" s="1" cm="1">
        <f t="array" ref="K48">INDEX(Example_5_Adap!$E$12:$AR$119,MATCH(Analysis_4_Adap_paper!$C48,Example_5_Adap!$C$12:$C$119)+Analysis_4_Adap_paper!$D48-COUNT($C$43:$C$51),MATCH(Analysis_4_Adap_paper!K$42,Example_5_Adap!$E$11:$AR$11,0))</f>
        <v>4.0305956126251898E-4</v>
      </c>
      <c r="L48" s="1" cm="1">
        <f t="array" ref="L48">INDEX(Example_5_Adap!$E$12:$AR$119,MATCH(Analysis_4_Adap_paper!$C48,Example_5_Adap!$C$12:$C$119)+Analysis_4_Adap_paper!$D48-COUNT($C$43:$C$51),MATCH(Analysis_4_Adap_paper!L$42,Example_5_Adap!$E$11:$AR$11,0))</f>
        <v>2.0370247914383E-3</v>
      </c>
      <c r="Q48" s="57">
        <f t="shared" si="11"/>
        <v>3.351898584792985</v>
      </c>
      <c r="R48" s="57">
        <f t="shared" si="9"/>
        <v>3.8433425082844237</v>
      </c>
      <c r="S48" s="57">
        <f t="shared" si="9"/>
        <v>4.2986366375701071</v>
      </c>
      <c r="T48" s="57">
        <f t="shared" si="9"/>
        <v>4.2423676788205729</v>
      </c>
      <c r="U48" s="57">
        <f t="shared" si="9"/>
        <v>2.7701323845891843</v>
      </c>
      <c r="V48" s="57">
        <f t="shared" si="9"/>
        <v>0.53068750503203266</v>
      </c>
    </row>
    <row r="49" spans="3:22" outlineLevel="1" x14ac:dyDescent="0.45">
      <c r="C49" s="48">
        <f t="shared" si="10"/>
        <v>256</v>
      </c>
      <c r="D49" s="48">
        <v>7</v>
      </c>
      <c r="E49" s="1" cm="1">
        <f t="array" ref="E49">INDEX(Example_5_Adap!$E$12:$AR$119,MATCH(Analysis_4_Adap_paper!$C49,Example_5_Adap!$C$12:$C$119)+Analysis_4_Adap_paper!$D49-COUNT($C$43:$C$51),MATCH(Analysis_4_Adap_paper!E$42,Example_5_Adap!$E$11:$AR$11,0))</f>
        <v>7.6491197162908907E-6</v>
      </c>
      <c r="F49" s="1" cm="1">
        <f t="array" ref="F49">INDEX(Example_5_Adap!$E$12:$AR$119,MATCH(Analysis_4_Adap_paper!$C49,Example_5_Adap!$C$12:$C$119)+Analysis_4_Adap_paper!$D49-COUNT($C$43:$C$51),MATCH(Analysis_4_Adap_paper!F$42,Example_5_Adap!$E$11:$AR$11,0))</f>
        <v>2.47628716376624E-6</v>
      </c>
      <c r="G49" s="1" cm="1">
        <f t="array" ref="G49">INDEX(Example_5_Adap!$E$12:$AR$119,MATCH(Analysis_4_Adap_paper!$C49,Example_5_Adap!$C$12:$C$119)+Analysis_4_Adap_paper!$D49-COUNT($C$43:$C$51),MATCH(Analysis_4_Adap_paper!G$42,Example_5_Adap!$E$11:$AR$11,0))</f>
        <v>7.0067906854376297E-7</v>
      </c>
      <c r="H49" s="1" cm="1">
        <f t="array" ref="H49">INDEX(Example_5_Adap!$E$12:$AR$119,MATCH(Analysis_4_Adap_paper!$C49,Example_5_Adap!$C$12:$C$119)+Analysis_4_Adap_paper!$D49-COUNT($C$43:$C$51),MATCH(Analysis_4_Adap_paper!H$42,Example_5_Adap!$E$11:$AR$11,0))</f>
        <v>8.6890905581782299E-7</v>
      </c>
      <c r="I49" s="1" cm="1">
        <f t="array" ref="I49">INDEX(Example_5_Adap!$E$12:$AR$119,MATCH(Analysis_4_Adap_paper!$C49,Example_5_Adap!$C$12:$C$119)+Analysis_4_Adap_paper!$D49-COUNT($C$43:$C$51),MATCH(Analysis_4_Adap_paper!I$42,Example_5_Adap!$E$11:$AR$11,0))</f>
        <v>5.1091292765370602E-6</v>
      </c>
      <c r="J49" s="1" cm="1">
        <f t="array" ref="J49">INDEX(Example_5_Adap!$E$12:$AR$119,MATCH(Analysis_4_Adap_paper!$C49,Example_5_Adap!$C$12:$C$119)+Analysis_4_Adap_paper!$D49-COUNT($C$43:$C$51),MATCH(Analysis_4_Adap_paper!J$42,Example_5_Adap!$E$11:$AR$11,0))</f>
        <v>4.6739652280525201E-5</v>
      </c>
      <c r="K49" s="1" cm="1">
        <f t="array" ref="K49">INDEX(Example_5_Adap!$E$12:$AR$119,MATCH(Analysis_4_Adap_paper!$C49,Example_5_Adap!$C$12:$C$119)+Analysis_4_Adap_paper!$D49-COUNT($C$43:$C$51),MATCH(Analysis_4_Adap_paper!K$42,Example_5_Adap!$E$11:$AR$11,0))</f>
        <v>4.0310002991139599E-4</v>
      </c>
      <c r="L49" s="1" cm="1">
        <f t="array" ref="L49">INDEX(Example_5_Adap!$E$12:$AR$119,MATCH(Analysis_4_Adap_paper!$C49,Example_5_Adap!$C$12:$C$119)+Analysis_4_Adap_paper!$D49-COUNT($C$43:$C$51),MATCH(Analysis_4_Adap_paper!L$42,Example_5_Adap!$E$11:$AR$11,0))</f>
        <v>2.0355308697763601E-3</v>
      </c>
      <c r="Q49" s="57">
        <f t="shared" si="11"/>
        <v>4.6576335141721401</v>
      </c>
      <c r="R49" s="57">
        <f t="shared" si="9"/>
        <v>4.4790241572431002</v>
      </c>
      <c r="S49" s="57">
        <f t="shared" si="9"/>
        <v>5.1661717469637658</v>
      </c>
      <c r="T49" s="57">
        <f t="shared" si="9"/>
        <v>2.8135874190107444</v>
      </c>
      <c r="U49" s="57">
        <f t="shared" si="9"/>
        <v>0.39859746432080873</v>
      </c>
      <c r="V49" s="57">
        <f t="shared" si="9"/>
        <v>-2.053469531374413E-2</v>
      </c>
    </row>
    <row r="50" spans="3:22" outlineLevel="1" x14ac:dyDescent="0.45">
      <c r="C50" s="48">
        <f t="shared" si="10"/>
        <v>256</v>
      </c>
      <c r="D50" s="48">
        <v>8</v>
      </c>
      <c r="E50" s="1" cm="1">
        <f t="array" ref="E50">INDEX(Example_5_Adap!$E$12:$AR$119,MATCH(Analysis_4_Adap_paper!$C50,Example_5_Adap!$C$12:$C$119)+Analysis_4_Adap_paper!$D50-COUNT($C$43:$C$51),MATCH(Analysis_4_Adap_paper!E$42,Example_5_Adap!$E$11:$AR$11,0))</f>
        <v>2.5930307723243102E-7</v>
      </c>
      <c r="F50" s="1" cm="1">
        <f t="array" ref="F50">INDEX(Example_5_Adap!$E$12:$AR$119,MATCH(Analysis_4_Adap_paper!$C50,Example_5_Adap!$C$12:$C$119)+Analysis_4_Adap_paper!$D50-COUNT($C$43:$C$51),MATCH(Analysis_4_Adap_paper!F$42,Example_5_Adap!$E$11:$AR$11,0))</f>
        <v>6.3612833223203298E-8</v>
      </c>
      <c r="G50" s="1" cm="1">
        <f t="array" ref="G50">INDEX(Example_5_Adap!$E$12:$AR$119,MATCH(Analysis_4_Adap_paper!$C50,Example_5_Adap!$C$12:$C$119)+Analysis_4_Adap_paper!$D50-COUNT($C$43:$C$51),MATCH(Analysis_4_Adap_paper!G$42,Example_5_Adap!$E$11:$AR$11,0))</f>
        <v>1.2099969204371E-7</v>
      </c>
      <c r="H50" s="1" cm="1">
        <f t="array" ref="H50">INDEX(Example_5_Adap!$E$12:$AR$119,MATCH(Analysis_4_Adap_paper!$C50,Example_5_Adap!$C$12:$C$119)+Analysis_4_Adap_paper!$D50-COUNT($C$43:$C$51),MATCH(Analysis_4_Adap_paper!H$42,Example_5_Adap!$E$11:$AR$11,0))</f>
        <v>7.8477581988423097E-7</v>
      </c>
      <c r="I50" s="1" cm="1">
        <f t="array" ref="I50">INDEX(Example_5_Adap!$E$12:$AR$119,MATCH(Analysis_4_Adap_paper!$C50,Example_5_Adap!$C$12:$C$119)+Analysis_4_Adap_paper!$D50-COUNT($C$43:$C$51),MATCH(Analysis_4_Adap_paper!I$42,Example_5_Adap!$E$11:$AR$11,0))</f>
        <v>5.1005590218089404E-6</v>
      </c>
      <c r="J50" s="1" cm="1">
        <f t="array" ref="J50">INDEX(Example_5_Adap!$E$12:$AR$119,MATCH(Analysis_4_Adap_paper!$C50,Example_5_Adap!$C$12:$C$119)+Analysis_4_Adap_paper!$D50-COUNT($C$43:$C$51),MATCH(Analysis_4_Adap_paper!J$42,Example_5_Adap!$E$11:$AR$11,0))</f>
        <v>4.6751301079783697E-5</v>
      </c>
      <c r="K50" s="1" cm="1">
        <f t="array" ref="K50">INDEX(Example_5_Adap!$E$12:$AR$119,MATCH(Analysis_4_Adap_paper!$C50,Example_5_Adap!$C$12:$C$119)+Analysis_4_Adap_paper!$D50-COUNT($C$43:$C$51),MATCH(Analysis_4_Adap_paper!K$42,Example_5_Adap!$E$11:$AR$11,0))</f>
        <v>4.03104018572797E-4</v>
      </c>
      <c r="L50" s="1" cm="1">
        <f t="array" ref="L50">INDEX(Example_5_Adap!$E$12:$AR$119,MATCH(Analysis_4_Adap_paper!$C50,Example_5_Adap!$C$12:$C$119)+Analysis_4_Adap_paper!$D50-COUNT($C$43:$C$51),MATCH(Analysis_4_Adap_paper!L$42,Example_5_Adap!$E$11:$AR$11,0))</f>
        <v>2.0355437398309399E-3</v>
      </c>
      <c r="Q50" s="57">
        <f t="shared" si="11"/>
        <v>4.8825824953443027</v>
      </c>
      <c r="R50" s="57">
        <f t="shared" si="9"/>
        <v>5.2827169733203956</v>
      </c>
      <c r="S50" s="57">
        <f t="shared" si="9"/>
        <v>2.5337504233995674</v>
      </c>
      <c r="T50" s="57">
        <f t="shared" si="9"/>
        <v>0.14692459491878834</v>
      </c>
      <c r="U50" s="57">
        <f t="shared" si="9"/>
        <v>2.4220655005704984E-3</v>
      </c>
      <c r="V50" s="57">
        <f t="shared" si="9"/>
        <v>-3.5951425042677059E-4</v>
      </c>
    </row>
    <row r="51" spans="3:22" outlineLevel="1" x14ac:dyDescent="0.45">
      <c r="C51" s="48">
        <f t="shared" si="10"/>
        <v>256</v>
      </c>
      <c r="D51" s="48">
        <v>9</v>
      </c>
      <c r="E51" s="1" cm="1">
        <f t="array" ref="E51">INDEX(Example_5_Adap!$E$12:$AR$119,MATCH(Analysis_4_Adap_paper!$C51,Example_5_Adap!$C$12:$C$119)+Analysis_4_Adap_paper!$D51-COUNT($C$43:$C$51),MATCH(Analysis_4_Adap_paper!E$42,Example_5_Adap!$E$11:$AR$11,0))</f>
        <v>6.2538259015809597E-9</v>
      </c>
      <c r="F51" s="1" cm="1">
        <f t="array" ref="F51">INDEX(Example_5_Adap!$E$12:$AR$119,MATCH(Analysis_4_Adap_paper!$C51,Example_5_Adap!$C$12:$C$119)+Analysis_4_Adap_paper!$D51-COUNT($C$43:$C$51),MATCH(Analysis_4_Adap_paper!F$42,Example_5_Adap!$E$11:$AR$11,0))</f>
        <v>1.39459075398917E-8</v>
      </c>
      <c r="G51" s="1" cm="1">
        <f t="array" ref="G51">INDEX(Example_5_Adap!$E$12:$AR$119,MATCH(Analysis_4_Adap_paper!$C51,Example_5_Adap!$C$12:$C$119)+Analysis_4_Adap_paper!$D51-COUNT($C$43:$C$51),MATCH(Analysis_4_Adap_paper!G$42,Example_5_Adap!$E$11:$AR$11,0))</f>
        <v>1.16791684323658E-7</v>
      </c>
      <c r="H51" s="1" cm="1">
        <f t="array" ref="H51">INDEX(Example_5_Adap!$E$12:$AR$119,MATCH(Analysis_4_Adap_paper!$C51,Example_5_Adap!$C$12:$C$119)+Analysis_4_Adap_paper!$D51-COUNT($C$43:$C$51),MATCH(Analysis_4_Adap_paper!H$42,Example_5_Adap!$E$11:$AR$11,0))</f>
        <v>7.84002890830137E-7</v>
      </c>
      <c r="I51" s="1" cm="1">
        <f t="array" ref="I51">INDEX(Example_5_Adap!$E$12:$AR$119,MATCH(Analysis_4_Adap_paper!$C51,Example_5_Adap!$C$12:$C$119)+Analysis_4_Adap_paper!$D51-COUNT($C$43:$C$51),MATCH(Analysis_4_Adap_paper!I$42,Example_5_Adap!$E$11:$AR$11,0))</f>
        <v>5.1005892673927599E-6</v>
      </c>
      <c r="J51" s="1" cm="1">
        <f t="array" ref="J51">INDEX(Example_5_Adap!$E$12:$AR$119,MATCH(Analysis_4_Adap_paper!$C51,Example_5_Adap!$C$12:$C$119)+Analysis_4_Adap_paper!$D51-COUNT($C$43:$C$51),MATCH(Analysis_4_Adap_paper!J$42,Example_5_Adap!$E$11:$AR$11,0))</f>
        <v>4.6751753091989201E-5</v>
      </c>
      <c r="K51" s="1" cm="1">
        <f t="array" ref="K51">INDEX(Example_5_Adap!$E$12:$AR$119,MATCH(Analysis_4_Adap_paper!$C51,Example_5_Adap!$C$12:$C$119)+Analysis_4_Adap_paper!$D51-COUNT($C$43:$C$51),MATCH(Analysis_4_Adap_paper!K$42,Example_5_Adap!$E$11:$AR$11,0))</f>
        <v>4.0310450094827E-4</v>
      </c>
      <c r="L51" s="1" cm="1">
        <f t="array" ref="L51">INDEX(Example_5_Adap!$E$12:$AR$119,MATCH(Analysis_4_Adap_paper!$C51,Example_5_Adap!$C$12:$C$119)+Analysis_4_Adap_paper!$D51-COUNT($C$43:$C$51),MATCH(Analysis_4_Adap_paper!L$42,Example_5_Adap!$E$11:$AR$11,0))</f>
        <v>2.0354992351396799E-3</v>
      </c>
      <c r="Q51" s="57">
        <f t="shared" si="11"/>
        <v>5.3737564599310632</v>
      </c>
      <c r="R51" s="57">
        <f t="shared" si="9"/>
        <v>2.1894760216628004</v>
      </c>
      <c r="S51" s="57">
        <f t="shared" si="9"/>
        <v>5.1065819053197119E-2</v>
      </c>
      <c r="T51" s="57">
        <f t="shared" si="9"/>
        <v>1.4216166957317221E-3</v>
      </c>
      <c r="U51" s="57">
        <f t="shared" si="9"/>
        <v>-8.5549494132612754E-6</v>
      </c>
      <c r="V51" s="57">
        <f t="shared" si="9"/>
        <v>-1.3948544741890494E-5</v>
      </c>
    </row>
    <row r="52" spans="3:22" ht="5.45" customHeight="1" outlineLevel="1" x14ac:dyDescent="0.45"/>
    <row r="53" spans="3:22" outlineLevel="1" x14ac:dyDescent="0.45">
      <c r="C53" s="87" t="s">
        <v>139</v>
      </c>
      <c r="D53" s="87"/>
      <c r="E53" s="87"/>
      <c r="F53" s="87"/>
      <c r="G53" s="87"/>
      <c r="H53" s="87"/>
      <c r="I53" s="87"/>
      <c r="J53" s="25"/>
      <c r="K53" s="25"/>
      <c r="L53" s="25"/>
    </row>
    <row r="54" spans="3:22" outlineLevel="1" x14ac:dyDescent="0.45">
      <c r="C54" s="50" t="s">
        <v>11</v>
      </c>
      <c r="D54" s="50" t="s">
        <v>14</v>
      </c>
      <c r="E54" s="54" t="str">
        <f>"St_1E-" &amp;E$28&amp;"_PLRBF_AD"</f>
        <v>St_1E-6_PLRBF_AD</v>
      </c>
      <c r="F54" s="54" t="str">
        <f t="shared" ref="F54:L54" si="12">"St_1E-" &amp;F$28&amp;"_PLRBF_AD"</f>
        <v>St_1E-7_PLRBF_AD</v>
      </c>
      <c r="G54" s="54" t="str">
        <f t="shared" si="12"/>
        <v>St_1E-8_PLRBF_AD</v>
      </c>
      <c r="H54" s="54" t="str">
        <f t="shared" si="12"/>
        <v>St_1E-9_PLRBF_AD</v>
      </c>
      <c r="I54" s="54" t="str">
        <f t="shared" si="12"/>
        <v>St_1E-10_PLRBF_AD</v>
      </c>
      <c r="J54" s="54" t="str">
        <f t="shared" si="12"/>
        <v>St_1E-11_PLRBF_AD</v>
      </c>
      <c r="K54" s="54" t="str">
        <f t="shared" si="12"/>
        <v>St_1E-12_PLRBF_AD</v>
      </c>
      <c r="L54" s="54" t="str">
        <f t="shared" si="12"/>
        <v>St_1E-13_PLRBF_AD</v>
      </c>
    </row>
    <row r="55" spans="3:22" outlineLevel="1" x14ac:dyDescent="0.45">
      <c r="C55" s="53">
        <v>128</v>
      </c>
      <c r="D55" s="48">
        <v>1</v>
      </c>
      <c r="E55" s="1" cm="1">
        <f t="array" ref="E55">INDEX(Example_5_Adap!$DU$12:$FD$119,MATCH($C55,Example_5_Adap!$C$12:$C$119)+$D55-COUNT($C$55:$C$63),MATCH(E$54,Example_5_Adap!$DU$11:$FD$11,0))</f>
        <v>1465.47552443482</v>
      </c>
      <c r="F55" s="1" cm="1">
        <f t="array" ref="F55">INDEX(Example_5_Adap!$DU$12:$FD$119,MATCH($C55,Example_5_Adap!$C$12:$C$119)+$D55-COUNT($C$55:$C$63),MATCH(F$54,Example_5_Adap!$DU$11:$FD$11,0))</f>
        <v>14644.7962835658</v>
      </c>
      <c r="G55" s="1" cm="1">
        <f t="array" ref="G55">INDEX(Example_5_Adap!$DU$12:$FD$119,MATCH($C55,Example_5_Adap!$C$12:$C$119)+$D55-COUNT($C$55:$C$63),MATCH(G$54,Example_5_Adap!$DU$11:$FD$11,0))</f>
        <v>146343.135783679</v>
      </c>
      <c r="H55" s="1" cm="1">
        <f t="array" ref="H55">INDEX(Example_5_Adap!$DU$12:$FD$119,MATCH($C55,Example_5_Adap!$C$12:$C$119)+$D55-COUNT($C$55:$C$63),MATCH(H$54,Example_5_Adap!$DU$11:$FD$11,0))</f>
        <v>1453908.1829603901</v>
      </c>
      <c r="I55" s="1" cm="1">
        <f t="array" ref="I55">INDEX(Example_5_Adap!$DU$12:$FD$119,MATCH($C55,Example_5_Adap!$C$12:$C$119)+$D55-COUNT($C$55:$C$63),MATCH(I$54,Example_5_Adap!$DU$11:$FD$11,0))</f>
        <v>13651542.0568923</v>
      </c>
      <c r="J55" s="1" cm="1">
        <f t="array" ref="J55">INDEX(Example_5_Adap!$DU$12:$FD$119,MATCH($C55,Example_5_Adap!$C$12:$C$119)+$D55-COUNT($C$55:$C$63),MATCH(J$54,Example_5_Adap!$DU$11:$FD$11,0))</f>
        <v>84768737.5263087</v>
      </c>
      <c r="K55" s="1" cm="1">
        <f t="array" ref="K55">INDEX(Example_5_Adap!$DU$12:$FD$119,MATCH($C55,Example_5_Adap!$C$12:$C$119)+$D55-COUNT($C$55:$C$63),MATCH(K$54,Example_5_Adap!$DU$11:$FD$11,0))</f>
        <v>176950377.87542</v>
      </c>
      <c r="L55" s="1" cm="1">
        <f t="array" ref="L55">INDEX(Example_5_Adap!$DU$12:$FD$119,MATCH($C55,Example_5_Adap!$C$12:$C$119)+$D55-COUNT($C$55:$C$63),MATCH(L$54,Example_5_Adap!$DU$11:$FD$11,0))</f>
        <v>198540651.71315899</v>
      </c>
    </row>
    <row r="56" spans="3:22" outlineLevel="1" x14ac:dyDescent="0.45">
      <c r="C56" s="48">
        <f>C55</f>
        <v>128</v>
      </c>
      <c r="D56" s="48">
        <v>2</v>
      </c>
      <c r="E56" s="1" cm="1">
        <f t="array" ref="E56">INDEX(Example_5_Adap!$DU$12:$FD$119,MATCH($C56,Example_5_Adap!$C$12:$C$119)+$D56-COUNT($C$55:$C$63),MATCH(E$54,Example_5_Adap!$DU$11:$FD$11,0))</f>
        <v>9759.4767770380604</v>
      </c>
      <c r="F56" s="1" cm="1">
        <f t="array" ref="F56">INDEX(Example_5_Adap!$DU$12:$FD$119,MATCH($C56,Example_5_Adap!$C$12:$C$119)+$D56-COUNT($C$55:$C$63),MATCH(F$54,Example_5_Adap!$DU$11:$FD$11,0))</f>
        <v>97585.767769961603</v>
      </c>
      <c r="G56" s="1" cm="1">
        <f t="array" ref="G56">INDEX(Example_5_Adap!$DU$12:$FD$119,MATCH($C56,Example_5_Adap!$C$12:$C$119)+$D56-COUNT($C$55:$C$63),MATCH(G$54,Example_5_Adap!$DU$11:$FD$11,0))</f>
        <v>975848.67763868102</v>
      </c>
      <c r="H56" s="1" cm="1">
        <f t="array" ref="H56">INDEX(Example_5_Adap!$DU$12:$FD$119,MATCH($C56,Example_5_Adap!$C$12:$C$119)+$D56-COUNT($C$55:$C$63),MATCH(H$54,Example_5_Adap!$DU$11:$FD$11,0))</f>
        <v>9758477.7708855607</v>
      </c>
      <c r="I56" s="1" cm="1">
        <f t="array" ref="I56">INDEX(Example_5_Adap!$DU$12:$FD$119,MATCH($C56,Example_5_Adap!$C$12:$C$119)+$D56-COUNT($C$55:$C$63),MATCH(I$54,Example_5_Adap!$DU$11:$FD$11,0))</f>
        <v>97584767.986677095</v>
      </c>
      <c r="J56" s="1" cm="1">
        <f t="array" ref="J56">INDEX(Example_5_Adap!$DU$12:$FD$119,MATCH($C56,Example_5_Adap!$C$12:$C$119)+$D56-COUNT($C$55:$C$63),MATCH(J$54,Example_5_Adap!$DU$11:$FD$11,0))</f>
        <v>975847615.07714403</v>
      </c>
      <c r="K56" s="1" cm="1">
        <f t="array" ref="K56">INDEX(Example_5_Adap!$DU$12:$FD$119,MATCH($C56,Example_5_Adap!$C$12:$C$119)+$D56-COUNT($C$55:$C$63),MATCH(K$54,Example_5_Adap!$DU$11:$FD$11,0))</f>
        <v>9758469937.1136799</v>
      </c>
      <c r="L56" s="1" cm="1">
        <f t="array" ref="L56">INDEX(Example_5_Adap!$DU$12:$FD$119,MATCH($C56,Example_5_Adap!$C$12:$C$119)+$D56-COUNT($C$55:$C$63),MATCH(L$54,Example_5_Adap!$DU$11:$FD$11,0))</f>
        <v>97584193898.669403</v>
      </c>
    </row>
    <row r="57" spans="3:22" outlineLevel="1" x14ac:dyDescent="0.45">
      <c r="C57" s="48">
        <f t="shared" ref="C57:C63" si="13">C56</f>
        <v>128</v>
      </c>
      <c r="D57" s="48">
        <v>3</v>
      </c>
      <c r="E57" s="1" cm="1">
        <f t="array" ref="E57">INDEX(Example_5_Adap!$DU$12:$FD$119,MATCH($C57,Example_5_Adap!$C$12:$C$119)+$D57-COUNT($C$55:$C$63),MATCH(E$54,Example_5_Adap!$DU$11:$FD$11,0))</f>
        <v>70142.196350220707</v>
      </c>
      <c r="F57" s="1" cm="1">
        <f t="array" ref="F57">INDEX(Example_5_Adap!$DU$12:$FD$119,MATCH($C57,Example_5_Adap!$C$12:$C$119)+$D57-COUNT($C$55:$C$63),MATCH(F$54,Example_5_Adap!$DU$11:$FD$11,0))</f>
        <v>701412.96351548296</v>
      </c>
      <c r="G57" s="1" cm="1">
        <f t="array" ref="G57">INDEX(Example_5_Adap!$DU$12:$FD$119,MATCH($C57,Example_5_Adap!$C$12:$C$119)+$D57-COUNT($C$55:$C$63),MATCH(G$54,Example_5_Adap!$DU$11:$FD$11,0))</f>
        <v>7014120.6360266097</v>
      </c>
      <c r="H57" s="1" cm="1">
        <f t="array" ref="H57">INDEX(Example_5_Adap!$DU$12:$FD$119,MATCH($C57,Example_5_Adap!$C$12:$C$119)+$D57-COUNT($C$55:$C$63),MATCH(H$54,Example_5_Adap!$DU$11:$FD$11,0))</f>
        <v>70141197.479081705</v>
      </c>
      <c r="I57" s="1" cm="1">
        <f t="array" ref="I57">INDEX(Example_5_Adap!$DU$12:$FD$119,MATCH($C57,Example_5_Adap!$C$12:$C$119)+$D57-COUNT($C$55:$C$63),MATCH(I$54,Example_5_Adap!$DU$11:$FD$11,0))</f>
        <v>701411975.57717097</v>
      </c>
      <c r="J57" s="1" cm="1">
        <f t="array" ref="J57">INDEX(Example_5_Adap!$DU$12:$FD$119,MATCH($C57,Example_5_Adap!$C$12:$C$119)+$D57-COUNT($C$55:$C$63),MATCH(J$54,Example_5_Adap!$DU$11:$FD$11,0))</f>
        <v>7014120161.64221</v>
      </c>
      <c r="K57" s="1" cm="1">
        <f t="array" ref="K57">INDEX(Example_5_Adap!$DU$12:$FD$119,MATCH($C57,Example_5_Adap!$C$12:$C$119)+$D57-COUNT($C$55:$C$63),MATCH(K$54,Example_5_Adap!$DU$11:$FD$11,0))</f>
        <v>70141253263.731506</v>
      </c>
      <c r="L57" s="1" cm="1">
        <f t="array" ref="L57">INDEX(Example_5_Adap!$DU$12:$FD$119,MATCH($C57,Example_5_Adap!$C$12:$C$119)+$D57-COUNT($C$55:$C$63),MATCH(L$54,Example_5_Adap!$DU$11:$FD$11,0))</f>
        <v>701421655387.72095</v>
      </c>
    </row>
    <row r="58" spans="3:22" outlineLevel="1" x14ac:dyDescent="0.45">
      <c r="C58" s="48">
        <f t="shared" si="13"/>
        <v>128</v>
      </c>
      <c r="D58" s="48">
        <v>4</v>
      </c>
      <c r="E58" s="1" cm="1">
        <f t="array" ref="E58">INDEX(Example_5_Adap!$DU$12:$FD$119,MATCH($C58,Example_5_Adap!$C$12:$C$119)+$D58-COUNT($C$55:$C$63),MATCH(E$54,Example_5_Adap!$DU$11:$FD$11,0))</f>
        <v>526617.02720117394</v>
      </c>
      <c r="F58" s="1" cm="1">
        <f t="array" ref="F58">INDEX(Example_5_Adap!$DU$12:$FD$119,MATCH($C58,Example_5_Adap!$C$12:$C$119)+$D58-COUNT($C$55:$C$63),MATCH(F$54,Example_5_Adap!$DU$11:$FD$11,0))</f>
        <v>5266161.2723313896</v>
      </c>
      <c r="G58" s="1" cm="1">
        <f t="array" ref="G58">INDEX(Example_5_Adap!$DU$12:$FD$119,MATCH($C58,Example_5_Adap!$C$12:$C$119)+$D58-COUNT($C$55:$C$63),MATCH(G$54,Example_5_Adap!$DU$11:$FD$11,0))</f>
        <v>52661603.795386501</v>
      </c>
      <c r="H58" s="1" cm="1">
        <f t="array" ref="H58">INDEX(Example_5_Adap!$DU$12:$FD$119,MATCH($C58,Example_5_Adap!$C$12:$C$119)+$D58-COUNT($C$55:$C$63),MATCH(H$54,Example_5_Adap!$DU$11:$FD$11,0))</f>
        <v>526616035.87393397</v>
      </c>
      <c r="I58" s="1" cm="1">
        <f t="array" ref="I58">INDEX(Example_5_Adap!$DU$12:$FD$119,MATCH($C58,Example_5_Adap!$C$12:$C$119)+$D58-COUNT($C$55:$C$63),MATCH(I$54,Example_5_Adap!$DU$11:$FD$11,0))</f>
        <v>5266160713.6464195</v>
      </c>
      <c r="J58" s="1" cm="1">
        <f t="array" ref="J58">INDEX(Example_5_Adap!$DU$12:$FD$119,MATCH($C58,Example_5_Adap!$C$12:$C$119)+$D58-COUNT($C$55:$C$63),MATCH(J$54,Example_5_Adap!$DU$11:$FD$11,0))</f>
        <v>52661645842.978203</v>
      </c>
      <c r="K58" s="1" cm="1">
        <f t="array" ref="K58">INDEX(Example_5_Adap!$DU$12:$FD$119,MATCH($C58,Example_5_Adap!$C$12:$C$119)+$D58-COUNT($C$55:$C$63),MATCH(K$54,Example_5_Adap!$DU$11:$FD$11,0))</f>
        <v>526621660269.62903</v>
      </c>
      <c r="L58" s="1" cm="1">
        <f t="array" ref="L58">INDEX(Example_5_Adap!$DU$12:$FD$119,MATCH($C58,Example_5_Adap!$C$12:$C$119)+$D58-COUNT($C$55:$C$63),MATCH(L$54,Example_5_Adap!$DU$11:$FD$11,0))</f>
        <v>5266576102465.2803</v>
      </c>
    </row>
    <row r="59" spans="3:22" outlineLevel="1" x14ac:dyDescent="0.45">
      <c r="C59" s="48">
        <f t="shared" si="13"/>
        <v>128</v>
      </c>
      <c r="D59" s="48">
        <v>5</v>
      </c>
      <c r="E59" s="1" cm="1">
        <f t="array" ref="E59">INDEX(Example_5_Adap!$DU$12:$FD$119,MATCH($C59,Example_5_Adap!$C$12:$C$119)+$D59-COUNT($C$55:$C$63),MATCH(E$54,Example_5_Adap!$DU$11:$FD$11,0))</f>
        <v>3991885.3898771</v>
      </c>
      <c r="F59" s="1" cm="1">
        <f t="array" ref="F59">INDEX(Example_5_Adap!$DU$12:$FD$119,MATCH($C59,Example_5_Adap!$C$12:$C$119)+$D59-COUNT($C$55:$C$63),MATCH(F$54,Example_5_Adap!$DU$11:$FD$11,0))</f>
        <v>39918845.053101599</v>
      </c>
      <c r="G59" s="1" cm="1">
        <f t="array" ref="G59">INDEX(Example_5_Adap!$DU$12:$FD$119,MATCH($C59,Example_5_Adap!$C$12:$C$119)+$D59-COUNT($C$55:$C$63),MATCH(G$54,Example_5_Adap!$DU$11:$FD$11,0))</f>
        <v>399188461.18390399</v>
      </c>
      <c r="H59" s="1" cm="1">
        <f t="array" ref="H59">INDEX(Example_5_Adap!$DU$12:$FD$119,MATCH($C59,Example_5_Adap!$C$12:$C$119)+$D59-COUNT($C$55:$C$63),MATCH(H$54,Example_5_Adap!$DU$11:$FD$11,0))</f>
        <v>3991885897.1700401</v>
      </c>
      <c r="I59" s="1" cm="1">
        <f t="array" ref="I59">INDEX(Example_5_Adap!$DU$12:$FD$119,MATCH($C59,Example_5_Adap!$C$12:$C$119)+$D59-COUNT($C$55:$C$63),MATCH(I$54,Example_5_Adap!$DU$11:$FD$11,0))</f>
        <v>39919058893.659897</v>
      </c>
      <c r="J59" s="1" cm="1">
        <f t="array" ref="J59">INDEX(Example_5_Adap!$DU$12:$FD$119,MATCH($C59,Example_5_Adap!$C$12:$C$119)+$D59-COUNT($C$55:$C$63),MATCH(J$54,Example_5_Adap!$DU$11:$FD$11,0))</f>
        <v>399209613892.20801</v>
      </c>
      <c r="K59" s="1" cm="1">
        <f t="array" ref="K59">INDEX(Example_5_Adap!$DU$12:$FD$119,MATCH($C59,Example_5_Adap!$C$12:$C$119)+$D59-COUNT($C$55:$C$63),MATCH(K$54,Example_5_Adap!$DU$11:$FD$11,0))</f>
        <v>3993919818831.77</v>
      </c>
      <c r="L59" s="1" cm="1">
        <f t="array" ref="L59">INDEX(Example_5_Adap!$DU$12:$FD$119,MATCH($C59,Example_5_Adap!$C$12:$C$119)+$D59-COUNT($C$55:$C$63),MATCH(L$54,Example_5_Adap!$DU$11:$FD$11,0))</f>
        <v>40120863510588.102</v>
      </c>
    </row>
    <row r="60" spans="3:22" outlineLevel="1" x14ac:dyDescent="0.45">
      <c r="C60" s="48">
        <f t="shared" si="13"/>
        <v>128</v>
      </c>
      <c r="D60" s="48">
        <v>6</v>
      </c>
      <c r="E60" s="1" cm="1">
        <f t="array" ref="E60">INDEX(Example_5_Adap!$DU$12:$FD$119,MATCH($C60,Example_5_Adap!$C$12:$C$119)+$D60-COUNT($C$55:$C$63),MATCH(E$54,Example_5_Adap!$DU$11:$FD$11,0))</f>
        <v>28739012.310398702</v>
      </c>
      <c r="F60" s="1" cm="1">
        <f t="array" ref="F60">INDEX(Example_5_Adap!$DU$12:$FD$119,MATCH($C60,Example_5_Adap!$C$12:$C$119)+$D60-COUNT($C$55:$C$63),MATCH(F$54,Example_5_Adap!$DU$11:$FD$11,0))</f>
        <v>287390123.91680801</v>
      </c>
      <c r="G60" s="1" cm="1">
        <f t="array" ref="G60">INDEX(Example_5_Adap!$DU$12:$FD$119,MATCH($C60,Example_5_Adap!$C$12:$C$119)+$D60-COUNT($C$55:$C$63),MATCH(G$54,Example_5_Adap!$DU$11:$FD$11,0))</f>
        <v>2873902256.01823</v>
      </c>
      <c r="H60" s="1" cm="1">
        <f t="array" ref="H60">INDEX(Example_5_Adap!$DU$12:$FD$119,MATCH($C60,Example_5_Adap!$C$12:$C$119)+$D60-COUNT($C$55:$C$63),MATCH(H$54,Example_5_Adap!$DU$11:$FD$11,0))</f>
        <v>28739113850.303902</v>
      </c>
      <c r="I60" s="1" cm="1">
        <f t="array" ref="I60">INDEX(Example_5_Adap!$DU$12:$FD$119,MATCH($C60,Example_5_Adap!$C$12:$C$119)+$D60-COUNT($C$55:$C$63),MATCH(I$54,Example_5_Adap!$DU$11:$FD$11,0))</f>
        <v>287398124496.52698</v>
      </c>
      <c r="J60" s="1" cm="1">
        <f t="array" ref="J60">INDEX(Example_5_Adap!$DU$12:$FD$119,MATCH($C60,Example_5_Adap!$C$12:$C$119)+$D60-COUNT($C$55:$C$63),MATCH(J$54,Example_5_Adap!$DU$11:$FD$11,0))</f>
        <v>2875038360766.1201</v>
      </c>
      <c r="K60" s="1" cm="1">
        <f t="array" ref="K60">INDEX(Example_5_Adap!$DU$12:$FD$119,MATCH($C60,Example_5_Adap!$C$12:$C$119)+$D60-COUNT($C$55:$C$63),MATCH(K$54,Example_5_Adap!$DU$11:$FD$11,0))</f>
        <v>28913995081819.898</v>
      </c>
      <c r="L60" s="1" cm="1">
        <f t="array" ref="L60">INDEX(Example_5_Adap!$DU$12:$FD$119,MATCH($C60,Example_5_Adap!$C$12:$C$119)+$D60-COUNT($C$55:$C$63),MATCH(L$54,Example_5_Adap!$DU$11:$FD$11,0))</f>
        <v>300236508564301</v>
      </c>
    </row>
    <row r="61" spans="3:22" outlineLevel="1" x14ac:dyDescent="0.45">
      <c r="C61" s="48">
        <f t="shared" si="13"/>
        <v>128</v>
      </c>
      <c r="D61" s="48">
        <v>7</v>
      </c>
      <c r="E61" s="1" cm="1">
        <f t="array" ref="E61">INDEX(Example_5_Adap!$DU$12:$FD$119,MATCH($C61,Example_5_Adap!$C$12:$C$119)+$D61-COUNT($C$55:$C$63),MATCH(E$54,Example_5_Adap!$DU$11:$FD$11,0))</f>
        <v>168879176.85400701</v>
      </c>
      <c r="F61" s="1" cm="1">
        <f t="array" ref="F61">INDEX(Example_5_Adap!$DU$12:$FD$119,MATCH($C61,Example_5_Adap!$C$12:$C$119)+$D61-COUNT($C$55:$C$63),MATCH(F$54,Example_5_Adap!$DU$11:$FD$11,0))</f>
        <v>1688792154.95665</v>
      </c>
      <c r="G61" s="1" cm="1">
        <f t="array" ref="G61">INDEX(Example_5_Adap!$DU$12:$FD$119,MATCH($C61,Example_5_Adap!$C$12:$C$119)+$D61-COUNT($C$55:$C$63),MATCH(G$54,Example_5_Adap!$DU$11:$FD$11,0))</f>
        <v>16887974211.426901</v>
      </c>
      <c r="H61" s="1" cm="1">
        <f t="array" ref="H61">INDEX(Example_5_Adap!$DU$12:$FD$119,MATCH($C61,Example_5_Adap!$C$12:$C$119)+$D61-COUNT($C$55:$C$63),MATCH(H$54,Example_5_Adap!$DU$11:$FD$11,0))</f>
        <v>168884568947.495</v>
      </c>
      <c r="I61" s="1" cm="1">
        <f t="array" ref="I61">INDEX(Example_5_Adap!$DU$12:$FD$119,MATCH($C61,Example_5_Adap!$C$12:$C$119)+$D61-COUNT($C$55:$C$63),MATCH(I$54,Example_5_Adap!$DU$11:$FD$11,0))</f>
        <v>1689353351639.23</v>
      </c>
      <c r="J61" s="1" cm="1">
        <f t="array" ref="J61">INDEX(Example_5_Adap!$DU$12:$FD$119,MATCH($C61,Example_5_Adap!$C$12:$C$119)+$D61-COUNT($C$55:$C$63),MATCH(J$54,Example_5_Adap!$DU$11:$FD$11,0))</f>
        <v>16930510339690.699</v>
      </c>
      <c r="K61" s="1" cm="1">
        <f t="array" ref="K61">INDEX(Example_5_Adap!$DU$12:$FD$119,MATCH($C61,Example_5_Adap!$C$12:$C$119)+$D61-COUNT($C$55:$C$63),MATCH(K$54,Example_5_Adap!$DU$11:$FD$11,0))</f>
        <v>175958021156998</v>
      </c>
      <c r="L61" s="1" cm="1">
        <f t="array" ref="L61">INDEX(Example_5_Adap!$DU$12:$FD$119,MATCH($C61,Example_5_Adap!$C$12:$C$119)+$D61-COUNT($C$55:$C$63),MATCH(L$54,Example_5_Adap!$DU$11:$FD$11,0))</f>
        <v>3157159749186030</v>
      </c>
    </row>
    <row r="62" spans="3:22" outlineLevel="1" x14ac:dyDescent="0.45">
      <c r="C62" s="48">
        <f t="shared" si="13"/>
        <v>128</v>
      </c>
      <c r="D62" s="48">
        <v>8</v>
      </c>
      <c r="E62" s="1" cm="1">
        <f t="array" ref="E62">INDEX(Example_5_Adap!$DU$12:$FD$119,MATCH($C62,Example_5_Adap!$C$12:$C$119)+$D62-COUNT($C$55:$C$63),MATCH(E$54,Example_5_Adap!$DU$11:$FD$11,0))</f>
        <v>907170605.02365398</v>
      </c>
      <c r="F62" s="1" cm="1">
        <f t="array" ref="F62">INDEX(Example_5_Adap!$DU$12:$FD$119,MATCH($C62,Example_5_Adap!$C$12:$C$119)+$D62-COUNT($C$55:$C$63),MATCH(F$54,Example_5_Adap!$DU$11:$FD$11,0))</f>
        <v>9071727366.8153706</v>
      </c>
      <c r="G62" s="1" cm="1">
        <f t="array" ref="G62">INDEX(Example_5_Adap!$DU$12:$FD$119,MATCH($C62,Example_5_Adap!$C$12:$C$119)+$D62-COUNT($C$55:$C$63),MATCH(G$54,Example_5_Adap!$DU$11:$FD$11,0))</f>
        <v>90718709071.026199</v>
      </c>
      <c r="H62" s="1" cm="1">
        <f t="array" ref="H62">INDEX(Example_5_Adap!$DU$12:$FD$119,MATCH($C62,Example_5_Adap!$C$12:$C$119)+$D62-COUNT($C$55:$C$63),MATCH(H$54,Example_5_Adap!$DU$11:$FD$11,0))</f>
        <v>907354825598.68701</v>
      </c>
      <c r="I62" s="1" cm="1">
        <f t="array" ref="I62">INDEX(Example_5_Adap!$DU$12:$FD$119,MATCH($C62,Example_5_Adap!$C$12:$C$119)+$D62-COUNT($C$55:$C$63),MATCH(I$54,Example_5_Adap!$DU$11:$FD$11,0))</f>
        <v>9094187451189.5996</v>
      </c>
      <c r="J62" s="1" cm="1">
        <f t="array" ref="J62">INDEX(Example_5_Adap!$DU$12:$FD$119,MATCH($C62,Example_5_Adap!$C$12:$C$119)+$D62-COUNT($C$55:$C$63),MATCH(J$54,Example_5_Adap!$DU$11:$FD$11,0))</f>
        <v>92597862123414.906</v>
      </c>
      <c r="K62" s="1" cm="1">
        <f t="array" ref="K62">INDEX(Example_5_Adap!$DU$12:$FD$119,MATCH($C62,Example_5_Adap!$C$12:$C$119)+$D62-COUNT($C$55:$C$63),MATCH(K$54,Example_5_Adap!$DU$11:$FD$11,0))</f>
        <v>1102712040482360</v>
      </c>
      <c r="L62" s="1" cm="1">
        <f t="array" ref="L62">INDEX(Example_5_Adap!$DU$12:$FD$119,MATCH($C62,Example_5_Adap!$C$12:$C$119)+$D62-COUNT($C$55:$C$63),MATCH(L$54,Example_5_Adap!$DU$11:$FD$11,0))</f>
        <v>3.3572732912767501E+17</v>
      </c>
    </row>
    <row r="63" spans="3:22" outlineLevel="1" x14ac:dyDescent="0.45">
      <c r="C63" s="48">
        <f t="shared" si="13"/>
        <v>128</v>
      </c>
      <c r="D63" s="48">
        <v>9</v>
      </c>
      <c r="E63" s="1" cm="1">
        <f t="array" ref="E63">INDEX(Example_5_Adap!$DU$12:$FD$119,MATCH($C63,Example_5_Adap!$C$12:$C$119)+$D63-COUNT($C$55:$C$63),MATCH(E$54,Example_5_Adap!$DU$11:$FD$11,0))</f>
        <v>4598262068.2466602</v>
      </c>
      <c r="F63" s="1" cm="1">
        <f t="array" ref="F63">INDEX(Example_5_Adap!$DU$12:$FD$119,MATCH($C63,Example_5_Adap!$C$12:$C$119)+$D63-COUNT($C$55:$C$63),MATCH(F$54,Example_5_Adap!$DU$11:$FD$11,0))</f>
        <v>45983289285.393097</v>
      </c>
      <c r="G63" s="1" cm="1">
        <f t="array" ref="G63">INDEX(Example_5_Adap!$DU$12:$FD$119,MATCH($C63,Example_5_Adap!$C$12:$C$119)+$D63-COUNT($C$55:$C$63),MATCH(G$54,Example_5_Adap!$DU$11:$FD$11,0))</f>
        <v>459893204824.85999</v>
      </c>
      <c r="H63" s="1" cm="1">
        <f t="array" ref="H63">INDEX(Example_5_Adap!$DU$12:$FD$119,MATCH($C63,Example_5_Adap!$C$12:$C$119)+$D63-COUNT($C$55:$C$63),MATCH(H$54,Example_5_Adap!$DU$11:$FD$11,0))</f>
        <v>4605461177204.0596</v>
      </c>
      <c r="I63" s="1" cm="1">
        <f t="array" ref="I63">INDEX(Example_5_Adap!$DU$12:$FD$119,MATCH($C63,Example_5_Adap!$C$12:$C$119)+$D63-COUNT($C$55:$C$63),MATCH(I$54,Example_5_Adap!$DU$11:$FD$11,0))</f>
        <v>46605930076599</v>
      </c>
      <c r="J63" s="1" cm="1">
        <f t="array" ref="J63">INDEX(Example_5_Adap!$DU$12:$FD$119,MATCH($C63,Example_5_Adap!$C$12:$C$119)+$D63-COUNT($C$55:$C$63),MATCH(J$54,Example_5_Adap!$DU$11:$FD$11,0))</f>
        <v>532532837437260</v>
      </c>
      <c r="K63" s="1" cm="1">
        <f t="array" ref="K63">INDEX(Example_5_Adap!$DU$12:$FD$119,MATCH($C63,Example_5_Adap!$C$12:$C$119)+$D63-COUNT($C$55:$C$63),MATCH(K$54,Example_5_Adap!$DU$11:$FD$11,0))</f>
        <v>3.18110526603065E+16</v>
      </c>
      <c r="L63" s="1" cm="1">
        <f t="array" ref="L63">INDEX(Example_5_Adap!$DU$12:$FD$119,MATCH($C63,Example_5_Adap!$C$12:$C$119)+$D63-COUNT($C$55:$C$63),MATCH(L$54,Example_5_Adap!$DU$11:$FD$11,0))</f>
        <v>4.5439106912876401E+18</v>
      </c>
    </row>
    <row r="64" spans="3:22" ht="5.45" customHeight="1" outlineLevel="1" x14ac:dyDescent="0.45"/>
    <row r="65" spans="3:12" outlineLevel="1" x14ac:dyDescent="0.45">
      <c r="C65" s="87" t="s">
        <v>140</v>
      </c>
      <c r="D65" s="87"/>
      <c r="E65" s="87"/>
      <c r="F65" s="87"/>
      <c r="G65" s="87"/>
      <c r="H65" s="87"/>
      <c r="I65" s="87"/>
      <c r="J65" s="25"/>
      <c r="K65" s="25"/>
      <c r="L65" s="25"/>
    </row>
    <row r="66" spans="3:12" outlineLevel="1" x14ac:dyDescent="0.45">
      <c r="C66" s="50" t="s">
        <v>11</v>
      </c>
      <c r="D66" s="50" t="s">
        <v>14</v>
      </c>
      <c r="E66" s="54" t="str">
        <f>"St_1E-" &amp;E$28&amp;"_CPLRBF_AD"</f>
        <v>St_1E-6_CPLRBF_AD</v>
      </c>
      <c r="F66" s="54" t="str">
        <f t="shared" ref="F66:L66" si="14">"St_1E-" &amp;F$28&amp;"_CPLRBF_AD"</f>
        <v>St_1E-7_CPLRBF_AD</v>
      </c>
      <c r="G66" s="54" t="str">
        <f t="shared" si="14"/>
        <v>St_1E-8_CPLRBF_AD</v>
      </c>
      <c r="H66" s="54" t="str">
        <f t="shared" si="14"/>
        <v>St_1E-9_CPLRBF_AD</v>
      </c>
      <c r="I66" s="54" t="str">
        <f t="shared" si="14"/>
        <v>St_1E-10_CPLRBF_AD</v>
      </c>
      <c r="J66" s="54" t="str">
        <f t="shared" si="14"/>
        <v>St_1E-11_CPLRBF_AD</v>
      </c>
      <c r="K66" s="54" t="str">
        <f t="shared" si="14"/>
        <v>St_1E-12_CPLRBF_AD</v>
      </c>
      <c r="L66" s="54" t="str">
        <f t="shared" si="14"/>
        <v>St_1E-13_CPLRBF_AD</v>
      </c>
    </row>
    <row r="67" spans="3:12" outlineLevel="1" x14ac:dyDescent="0.45">
      <c r="C67" s="53">
        <v>128</v>
      </c>
      <c r="D67" s="48">
        <v>1</v>
      </c>
      <c r="E67" s="1" cm="1">
        <f t="array" ref="E67">INDEX(Example_5_Adap!$DU$12:$FD$119,MATCH($C67,Example_5_Adap!$C$12:$C$119)+$D67-COUNT($C$67:$C$75),MATCH(E$66,Example_5_Adap!$DU$11:$FD$11,0))</f>
        <v>38.2815298079218</v>
      </c>
      <c r="F67" s="1" cm="1">
        <f t="array" ref="F67">INDEX(Example_5_Adap!$DU$12:$FD$119,MATCH($C67,Example_5_Adap!$C$12:$C$119)+$D67-COUNT($C$67:$C$75),MATCH(F$66,Example_5_Adap!$DU$11:$FD$11,0))</f>
        <v>121.01568610540799</v>
      </c>
      <c r="G67" s="1" cm="1">
        <f t="array" ref="G67">INDEX(Example_5_Adap!$DU$12:$FD$119,MATCH($C67,Example_5_Adap!$C$12:$C$119)+$D67-COUNT($C$67:$C$75),MATCH(G$66,Example_5_Adap!$DU$11:$FD$11,0))</f>
        <v>382.54821367193603</v>
      </c>
      <c r="H67" s="1" cm="1">
        <f t="array" ref="H67">INDEX(Example_5_Adap!$DU$12:$FD$119,MATCH($C67,Example_5_Adap!$C$12:$C$119)+$D67-COUNT($C$67:$C$75),MATCH(H$66,Example_5_Adap!$DU$11:$FD$11,0))</f>
        <v>1205.78115055325</v>
      </c>
      <c r="I67" s="1" cm="1">
        <f t="array" ref="I67">INDEX(Example_5_Adap!$DU$12:$FD$119,MATCH($C67,Example_5_Adap!$C$12:$C$119)+$D67-COUNT($C$67:$C$75),MATCH(I$66,Example_5_Adap!$DU$11:$FD$11,0))</f>
        <v>3694.7993261103902</v>
      </c>
      <c r="J67" s="1" cm="1">
        <f t="array" ref="J67">INDEX(Example_5_Adap!$DU$12:$FD$119,MATCH($C67,Example_5_Adap!$C$12:$C$119)+$D67-COUNT($C$67:$C$75),MATCH(J$66,Example_5_Adap!$DU$11:$FD$11,0))</f>
        <v>9206.9939368201904</v>
      </c>
      <c r="K67" s="1" cm="1">
        <f t="array" ref="K67">INDEX(Example_5_Adap!$DU$12:$FD$119,MATCH($C67,Example_5_Adap!$C$12:$C$119)+$D67-COUNT($C$67:$C$75),MATCH(K$66,Example_5_Adap!$DU$11:$FD$11,0))</f>
        <v>13302.269623579299</v>
      </c>
      <c r="L67" s="1" cm="1">
        <f t="array" ref="L67">INDEX(Example_5_Adap!$DU$12:$FD$119,MATCH($C67,Example_5_Adap!$C$12:$C$119)+$D67-COUNT($C$67:$C$75),MATCH(L$66,Example_5_Adap!$DU$11:$FD$11,0))</f>
        <v>14090.4454187625</v>
      </c>
    </row>
    <row r="68" spans="3:12" outlineLevel="1" x14ac:dyDescent="0.45">
      <c r="C68" s="48">
        <f>C67</f>
        <v>128</v>
      </c>
      <c r="D68" s="48">
        <v>2</v>
      </c>
      <c r="E68" s="1" cm="1">
        <f t="array" ref="E68">INDEX(Example_5_Adap!$DU$12:$FD$119,MATCH($C68,Example_5_Adap!$C$12:$C$119)+$D68-COUNT($C$67:$C$75),MATCH(E$66,Example_5_Adap!$DU$11:$FD$11,0))</f>
        <v>98.790064161523901</v>
      </c>
      <c r="F68" s="1" cm="1">
        <f t="array" ref="F68">INDEX(Example_5_Adap!$DU$12:$FD$119,MATCH($C68,Example_5_Adap!$C$12:$C$119)+$D68-COUNT($C$67:$C$75),MATCH(F$66,Example_5_Adap!$DU$11:$FD$11,0))</f>
        <v>312.38720807652101</v>
      </c>
      <c r="G68" s="1" cm="1">
        <f t="array" ref="G68">INDEX(Example_5_Adap!$DU$12:$FD$119,MATCH($C68,Example_5_Adap!$C$12:$C$119)+$D68-COUNT($C$67:$C$75),MATCH(G$66,Example_5_Adap!$DU$11:$FD$11,0))</f>
        <v>987.85053405577196</v>
      </c>
      <c r="H68" s="1" cm="1">
        <f t="array" ref="H68">INDEX(Example_5_Adap!$DU$12:$FD$119,MATCH($C68,Example_5_Adap!$C$12:$C$119)+$D68-COUNT($C$67:$C$75),MATCH(H$66,Example_5_Adap!$DU$11:$FD$11,0))</f>
        <v>3123.8562339330401</v>
      </c>
      <c r="I68" s="1" cm="1">
        <f t="array" ref="I68">INDEX(Example_5_Adap!$DU$12:$FD$119,MATCH($C68,Example_5_Adap!$C$12:$C$119)+$D68-COUNT($C$67:$C$75),MATCH(I$66,Example_5_Adap!$DU$11:$FD$11,0))</f>
        <v>9878.5002943869495</v>
      </c>
      <c r="J68" s="1" cm="1">
        <f t="array" ref="J68">INDEX(Example_5_Adap!$DU$12:$FD$119,MATCH($C68,Example_5_Adap!$C$12:$C$119)+$D68-COUNT($C$67:$C$75),MATCH(J$66,Example_5_Adap!$DU$11:$FD$11,0))</f>
        <v>31238.5596691424</v>
      </c>
      <c r="K68" s="1" cm="1">
        <f t="array" ref="K68">INDEX(Example_5_Adap!$DU$12:$FD$119,MATCH($C68,Example_5_Adap!$C$12:$C$119)+$D68-COUNT($C$67:$C$75),MATCH(K$66,Example_5_Adap!$DU$11:$FD$11,0))</f>
        <v>98784.963534914001</v>
      </c>
      <c r="L68" s="1" cm="1">
        <f t="array" ref="L68">INDEX(Example_5_Adap!$DU$12:$FD$119,MATCH($C68,Example_5_Adap!$C$12:$C$119)+$D68-COUNT($C$67:$C$75),MATCH(L$66,Example_5_Adap!$DU$11:$FD$11,0))</f>
        <v>312384.745329628</v>
      </c>
    </row>
    <row r="69" spans="3:12" outlineLevel="1" x14ac:dyDescent="0.45">
      <c r="C69" s="48">
        <f t="shared" ref="C69:C75" si="15">C68</f>
        <v>128</v>
      </c>
      <c r="D69" s="48">
        <v>3</v>
      </c>
      <c r="E69" s="1" cm="1">
        <f t="array" ref="E69">INDEX(Example_5_Adap!$DU$12:$FD$119,MATCH($C69,Example_5_Adap!$C$12:$C$119)+$D69-COUNT($C$67:$C$75),MATCH(E$66,Example_5_Adap!$DU$11:$FD$11,0))</f>
        <v>264.84372061693898</v>
      </c>
      <c r="F69" s="1" cm="1">
        <f t="array" ref="F69">INDEX(Example_5_Adap!$DU$12:$FD$119,MATCH($C69,Example_5_Adap!$C$12:$C$119)+$D69-COUNT($C$67:$C$75),MATCH(F$66,Example_5_Adap!$DU$11:$FD$11,0))</f>
        <v>837.50400805909703</v>
      </c>
      <c r="G69" s="1" cm="1">
        <f t="array" ref="G69">INDEX(Example_5_Adap!$DU$12:$FD$119,MATCH($C69,Example_5_Adap!$C$12:$C$119)+$D69-COUNT($C$67:$C$75),MATCH(G$66,Example_5_Adap!$DU$11:$FD$11,0))</f>
        <v>2648.4185160228699</v>
      </c>
      <c r="H69" s="1" cm="1">
        <f t="array" ref="H69">INDEX(Example_5_Adap!$DU$12:$FD$119,MATCH($C69,Example_5_Adap!$C$12:$C$119)+$D69-COUNT($C$67:$C$75),MATCH(H$66,Example_5_Adap!$DU$11:$FD$11,0))</f>
        <v>8375.0341787476791</v>
      </c>
      <c r="I69" s="1" cm="1">
        <f t="array" ref="I69">INDEX(Example_5_Adap!$DU$12:$FD$119,MATCH($C69,Example_5_Adap!$C$12:$C$119)+$D69-COUNT($C$67:$C$75),MATCH(I$66,Example_5_Adap!$DU$11:$FD$11,0))</f>
        <v>26484.183524358799</v>
      </c>
      <c r="J69" s="1" cm="1">
        <f t="array" ref="J69">INDEX(Example_5_Adap!$DU$12:$FD$119,MATCH($C69,Example_5_Adap!$C$12:$C$119)+$D69-COUNT($C$67:$C$75),MATCH(J$66,Example_5_Adap!$DU$11:$FD$11,0))</f>
        <v>83750.3439148498</v>
      </c>
      <c r="K69" s="1" cm="1">
        <f t="array" ref="K69">INDEX(Example_5_Adap!$DU$12:$FD$119,MATCH($C69,Example_5_Adap!$C$12:$C$119)+$D69-COUNT($C$67:$C$75),MATCH(K$66,Example_5_Adap!$DU$11:$FD$11,0))</f>
        <v>264841.96363009099</v>
      </c>
      <c r="L69" s="1" cm="1">
        <f t="array" ref="L69">INDEX(Example_5_Adap!$DU$12:$FD$119,MATCH($C69,Example_5_Adap!$C$12:$C$119)+$D69-COUNT($C$67:$C$75),MATCH(L$66,Example_5_Adap!$DU$11:$FD$11,0))</f>
        <v>837508.16779432504</v>
      </c>
    </row>
    <row r="70" spans="3:12" outlineLevel="1" x14ac:dyDescent="0.45">
      <c r="C70" s="48">
        <f t="shared" si="15"/>
        <v>128</v>
      </c>
      <c r="D70" s="48">
        <v>4</v>
      </c>
      <c r="E70" s="1" cm="1">
        <f t="array" ref="E70">INDEX(Example_5_Adap!$DU$12:$FD$119,MATCH($C70,Example_5_Adap!$C$12:$C$119)+$D70-COUNT($C$67:$C$75),MATCH(E$66,Example_5_Adap!$DU$11:$FD$11,0))</f>
        <v>725.68383418696999</v>
      </c>
      <c r="F70" s="1" cm="1">
        <f t="array" ref="F70">INDEX(Example_5_Adap!$DU$12:$FD$119,MATCH($C70,Example_5_Adap!$C$12:$C$119)+$D70-COUNT($C$67:$C$75),MATCH(F$66,Example_5_Adap!$DU$11:$FD$11,0))</f>
        <v>2294.8118163157901</v>
      </c>
      <c r="G70" s="1" cm="1">
        <f t="array" ref="G70">INDEX(Example_5_Adap!$DU$12:$FD$119,MATCH($C70,Example_5_Adap!$C$12:$C$119)+$D70-COUNT($C$67:$C$75),MATCH(G$66,Example_5_Adap!$DU$11:$FD$11,0))</f>
        <v>7256.8315236775397</v>
      </c>
      <c r="H70" s="1" cm="1">
        <f t="array" ref="H70">INDEX(Example_5_Adap!$DU$12:$FD$119,MATCH($C70,Example_5_Adap!$C$12:$C$119)+$D70-COUNT($C$67:$C$75),MATCH(H$66,Example_5_Adap!$DU$11:$FD$11,0))</f>
        <v>22948.116135880799</v>
      </c>
      <c r="I70" s="1" cm="1">
        <f t="array" ref="I70">INDEX(Example_5_Adap!$DU$12:$FD$119,MATCH($C70,Example_5_Adap!$C$12:$C$119)+$D70-COUNT($C$67:$C$75),MATCH(I$66,Example_5_Adap!$DU$11:$FD$11,0))</f>
        <v>72568.3174444053</v>
      </c>
      <c r="J70" s="1" cm="1">
        <f t="array" ref="J70">INDEX(Example_5_Adap!$DU$12:$FD$119,MATCH($C70,Example_5_Adap!$C$12:$C$119)+$D70-COUNT($C$67:$C$75),MATCH(J$66,Example_5_Adap!$DU$11:$FD$11,0))</f>
        <v>229481.25485813801</v>
      </c>
      <c r="K70" s="1" cm="1">
        <f t="array" ref="K70">INDEX(Example_5_Adap!$DU$12:$FD$119,MATCH($C70,Example_5_Adap!$C$12:$C$119)+$D70-COUNT($C$67:$C$75),MATCH(K$66,Example_5_Adap!$DU$11:$FD$11,0))</f>
        <v>725687.12301586103</v>
      </c>
      <c r="L70" s="1" cm="1">
        <f t="array" ref="L70">INDEX(Example_5_Adap!$DU$12:$FD$119,MATCH($C70,Example_5_Adap!$C$12:$C$119)+$D70-COUNT($C$67:$C$75),MATCH(L$66,Example_5_Adap!$DU$11:$FD$11,0))</f>
        <v>2294883.9580485299</v>
      </c>
    </row>
    <row r="71" spans="3:12" outlineLevel="1" x14ac:dyDescent="0.45">
      <c r="C71" s="48">
        <f t="shared" si="15"/>
        <v>128</v>
      </c>
      <c r="D71" s="48">
        <v>5</v>
      </c>
      <c r="E71" s="1" cm="1">
        <f t="array" ref="E71">INDEX(Example_5_Adap!$DU$12:$FD$119,MATCH($C71,Example_5_Adap!$C$12:$C$119)+$D71-COUNT($C$67:$C$75),MATCH(E$66,Example_5_Adap!$DU$11:$FD$11,0))</f>
        <v>1997.97031713358</v>
      </c>
      <c r="F71" s="1" cm="1">
        <f t="array" ref="F71">INDEX(Example_5_Adap!$DU$12:$FD$119,MATCH($C71,Example_5_Adap!$C$12:$C$119)+$D71-COUNT($C$67:$C$75),MATCH(F$66,Example_5_Adap!$DU$11:$FD$11,0))</f>
        <v>6318.1361887818302</v>
      </c>
      <c r="G71" s="1" cm="1">
        <f t="array" ref="G71">INDEX(Example_5_Adap!$DU$12:$FD$119,MATCH($C71,Example_5_Adap!$C$12:$C$119)+$D71-COUNT($C$67:$C$75),MATCH(G$66,Example_5_Adap!$DU$11:$FD$11,0))</f>
        <v>19979.700752331199</v>
      </c>
      <c r="H71" s="1" cm="1">
        <f t="array" ref="H71">INDEX(Example_5_Adap!$DU$12:$FD$119,MATCH($C71,Example_5_Adap!$C$12:$C$119)+$D71-COUNT($C$67:$C$75),MATCH(H$66,Example_5_Adap!$DU$11:$FD$11,0))</f>
        <v>63181.362886396797</v>
      </c>
      <c r="I71" s="1" cm="1">
        <f t="array" ref="I71">INDEX(Example_5_Adap!$DU$12:$FD$119,MATCH($C71,Example_5_Adap!$C$12:$C$119)+$D71-COUNT($C$67:$C$75),MATCH(I$66,Example_5_Adap!$DU$11:$FD$11,0))</f>
        <v>199797.05320248901</v>
      </c>
      <c r="J71" s="1" cm="1">
        <f t="array" ref="J71">INDEX(Example_5_Adap!$DU$12:$FD$119,MATCH($C71,Example_5_Adap!$C$12:$C$119)+$D71-COUNT($C$67:$C$75),MATCH(J$66,Example_5_Adap!$DU$11:$FD$11,0))</f>
        <v>631815.38865730795</v>
      </c>
      <c r="K71" s="1" cm="1">
        <f t="array" ref="K71">INDEX(Example_5_Adap!$DU$12:$FD$119,MATCH($C71,Example_5_Adap!$C$12:$C$119)+$D71-COUNT($C$67:$C$75),MATCH(K$66,Example_5_Adap!$DU$11:$FD$11,0))</f>
        <v>1998019.2836859501</v>
      </c>
      <c r="L71" s="1" cm="1">
        <f t="array" ref="L71">INDEX(Example_5_Adap!$DU$12:$FD$119,MATCH($C71,Example_5_Adap!$C$12:$C$119)+$D71-COUNT($C$67:$C$75),MATCH(L$66,Example_5_Adap!$DU$11:$FD$11,0))</f>
        <v>6319755.9190999996</v>
      </c>
    </row>
    <row r="72" spans="3:12" outlineLevel="1" x14ac:dyDescent="0.45">
      <c r="C72" s="48">
        <f t="shared" si="15"/>
        <v>128</v>
      </c>
      <c r="D72" s="48">
        <v>6</v>
      </c>
      <c r="E72" s="1" cm="1">
        <f t="array" ref="E72">INDEX(Example_5_Adap!$DU$12:$FD$119,MATCH($C72,Example_5_Adap!$C$12:$C$119)+$D72-COUNT($C$67:$C$75),MATCH(E$66,Example_5_Adap!$DU$11:$FD$11,0))</f>
        <v>5360.8779331737696</v>
      </c>
      <c r="F72" s="1" cm="1">
        <f t="array" ref="F72">INDEX(Example_5_Adap!$DU$12:$FD$119,MATCH($C72,Example_5_Adap!$C$12:$C$119)+$D72-COUNT($C$67:$C$75),MATCH(F$66,Example_5_Adap!$DU$11:$FD$11,0))</f>
        <v>16952.584289816499</v>
      </c>
      <c r="G72" s="1" cm="1">
        <f t="array" ref="G72">INDEX(Example_5_Adap!$DU$12:$FD$119,MATCH($C72,Example_5_Adap!$C$12:$C$119)+$D72-COUNT($C$67:$C$75),MATCH(G$66,Example_5_Adap!$DU$11:$FD$11,0))</f>
        <v>53608.779118406397</v>
      </c>
      <c r="H72" s="1" cm="1">
        <f t="array" ref="H72">INDEX(Example_5_Adap!$DU$12:$FD$119,MATCH($C72,Example_5_Adap!$C$12:$C$119)+$D72-COUNT($C$67:$C$75),MATCH(H$66,Example_5_Adap!$DU$11:$FD$11,0))</f>
        <v>169525.87130310401</v>
      </c>
      <c r="I72" s="1" cm="1">
        <f t="array" ref="I72">INDEX(Example_5_Adap!$DU$12:$FD$119,MATCH($C72,Example_5_Adap!$C$12:$C$119)+$D72-COUNT($C$67:$C$75),MATCH(I$66,Example_5_Adap!$DU$11:$FD$11,0))</f>
        <v>536088.57716072595</v>
      </c>
      <c r="J72" s="1" cm="1">
        <f t="array" ref="J72">INDEX(Example_5_Adap!$DU$12:$FD$119,MATCH($C72,Example_5_Adap!$C$12:$C$119)+$D72-COUNT($C$67:$C$75),MATCH(J$66,Example_5_Adap!$DU$11:$FD$11,0))</f>
        <v>1695286.0081553401</v>
      </c>
      <c r="K72" s="1" cm="1">
        <f t="array" ref="K72">INDEX(Example_5_Adap!$DU$12:$FD$119,MATCH($C72,Example_5_Adap!$C$12:$C$119)+$D72-COUNT($C$67:$C$75),MATCH(K$66,Example_5_Adap!$DU$11:$FD$11,0))</f>
        <v>5361771.1197600598</v>
      </c>
      <c r="L72" s="1" cm="1">
        <f t="array" ref="L72">INDEX(Example_5_Adap!$DU$12:$FD$119,MATCH($C72,Example_5_Adap!$C$12:$C$119)+$D72-COUNT($C$67:$C$75),MATCH(L$66,Example_5_Adap!$DU$11:$FD$11,0))</f>
        <v>16977213.088523299</v>
      </c>
    </row>
    <row r="73" spans="3:12" outlineLevel="1" x14ac:dyDescent="0.45">
      <c r="C73" s="48">
        <f t="shared" si="15"/>
        <v>128</v>
      </c>
      <c r="D73" s="48">
        <v>7</v>
      </c>
      <c r="E73" s="1" cm="1">
        <f t="array" ref="E73">INDEX(Example_5_Adap!$DU$12:$FD$119,MATCH($C73,Example_5_Adap!$C$12:$C$119)+$D73-COUNT($C$67:$C$75),MATCH(E$66,Example_5_Adap!$DU$11:$FD$11,0))</f>
        <v>12995.3519916983</v>
      </c>
      <c r="F73" s="1" cm="1">
        <f t="array" ref="F73">INDEX(Example_5_Adap!$DU$12:$FD$119,MATCH($C73,Example_5_Adap!$C$12:$C$119)+$D73-COUNT($C$67:$C$75),MATCH(F$66,Example_5_Adap!$DU$11:$FD$11,0))</f>
        <v>41094.912833567701</v>
      </c>
      <c r="G73" s="1" cm="1">
        <f t="array" ref="G73">INDEX(Example_5_Adap!$DU$12:$FD$119,MATCH($C73,Example_5_Adap!$C$12:$C$119)+$D73-COUNT($C$67:$C$75),MATCH(G$66,Example_5_Adap!$DU$11:$FD$11,0))</f>
        <v>129953.576907831</v>
      </c>
      <c r="H73" s="1" cm="1">
        <f t="array" ref="H73">INDEX(Example_5_Adap!$DU$12:$FD$119,MATCH($C73,Example_5_Adap!$C$12:$C$119)+$D73-COUNT($C$67:$C$75),MATCH(H$66,Example_5_Adap!$DU$11:$FD$11,0))</f>
        <v>410950.76140643499</v>
      </c>
      <c r="I73" s="1" cm="1">
        <f t="array" ref="I73">INDEX(Example_5_Adap!$DU$12:$FD$119,MATCH($C73,Example_5_Adap!$C$12:$C$119)+$D73-COUNT($C$67:$C$75),MATCH(I$66,Example_5_Adap!$DU$11:$FD$11,0))</f>
        <v>1299592.36197915</v>
      </c>
      <c r="J73" s="1" cm="1">
        <f t="array" ref="J73">INDEX(Example_5_Adap!$DU$12:$FD$119,MATCH($C73,Example_5_Adap!$C$12:$C$119)+$D73-COUNT($C$67:$C$75),MATCH(J$66,Example_5_Adap!$DU$11:$FD$11,0))</f>
        <v>4111345.4844021001</v>
      </c>
      <c r="K73" s="1" cm="1">
        <f t="array" ref="K73">INDEX(Example_5_Adap!$DU$12:$FD$119,MATCH($C73,Example_5_Adap!$C$12:$C$119)+$D73-COUNT($C$67:$C$75),MATCH(K$66,Example_5_Adap!$DU$11:$FD$11,0))</f>
        <v>13052994.698279601</v>
      </c>
      <c r="L73" s="1" cm="1">
        <f t="array" ref="L73">INDEX(Example_5_Adap!$DU$12:$FD$119,MATCH($C73,Example_5_Adap!$C$12:$C$119)+$D73-COUNT($C$67:$C$75),MATCH(L$66,Example_5_Adap!$DU$11:$FD$11,0))</f>
        <v>43084775.136875503</v>
      </c>
    </row>
    <row r="74" spans="3:12" outlineLevel="1" x14ac:dyDescent="0.45">
      <c r="C74" s="48">
        <f t="shared" si="15"/>
        <v>128</v>
      </c>
      <c r="D74" s="48">
        <v>8</v>
      </c>
      <c r="E74" s="1" cm="1">
        <f t="array" ref="E74">INDEX(Example_5_Adap!$DU$12:$FD$119,MATCH($C74,Example_5_Adap!$C$12:$C$119)+$D74-COUNT($C$67:$C$75),MATCH(E$66,Example_5_Adap!$DU$11:$FD$11,0))</f>
        <v>30119.270815389798</v>
      </c>
      <c r="F74" s="1" cm="1">
        <f t="array" ref="F74">INDEX(Example_5_Adap!$DU$12:$FD$119,MATCH($C74,Example_5_Adap!$C$12:$C$119)+$D74-COUNT($C$67:$C$75),MATCH(F$66,Example_5_Adap!$DU$11:$FD$11,0))</f>
        <v>95245.518536482094</v>
      </c>
      <c r="G74" s="1" cm="1">
        <f t="array" ref="G74">INDEX(Example_5_Adap!$DU$12:$FD$119,MATCH($C74,Example_5_Adap!$C$12:$C$119)+$D74-COUNT($C$67:$C$75),MATCH(G$66,Example_5_Adap!$DU$11:$FD$11,0))</f>
        <v>301193.401414697</v>
      </c>
      <c r="H74" s="1" cm="1">
        <f t="array" ref="H74">INDEX(Example_5_Adap!$DU$12:$FD$119,MATCH($C74,Example_5_Adap!$C$12:$C$119)+$D74-COUNT($C$67:$C$75),MATCH(H$66,Example_5_Adap!$DU$11:$FD$11,0))</f>
        <v>952478.12244064105</v>
      </c>
      <c r="I74" s="1" cm="1">
        <f t="array" ref="I74">INDEX(Example_5_Adap!$DU$12:$FD$119,MATCH($C74,Example_5_Adap!$C$12:$C$119)+$D74-COUNT($C$67:$C$75),MATCH(I$66,Example_5_Adap!$DU$11:$FD$11,0))</f>
        <v>3012661.9360051202</v>
      </c>
      <c r="J74" s="1" cm="1">
        <f t="array" ref="J74">INDEX(Example_5_Adap!$DU$12:$FD$119,MATCH($C74,Example_5_Adap!$C$12:$C$119)+$D74-COUNT($C$67:$C$75),MATCH(J$66,Example_5_Adap!$DU$11:$FD$11,0))</f>
        <v>9548490.7582616806</v>
      </c>
      <c r="K74" s="1" cm="1">
        <f t="array" ref="K74">INDEX(Example_5_Adap!$DU$12:$FD$119,MATCH($C74,Example_5_Adap!$C$12:$C$119)+$D74-COUNT($C$67:$C$75),MATCH(K$66,Example_5_Adap!$DU$11:$FD$11,0))</f>
        <v>30922127.879180301</v>
      </c>
      <c r="L74" s="1" cm="1">
        <f t="array" ref="L74">INDEX(Example_5_Adap!$DU$12:$FD$119,MATCH($C74,Example_5_Adap!$C$12:$C$119)+$D74-COUNT($C$67:$C$75),MATCH(L$66,Example_5_Adap!$DU$11:$FD$11,0))</f>
        <v>3.3572732912767501E+17</v>
      </c>
    </row>
    <row r="75" spans="3:12" outlineLevel="1" x14ac:dyDescent="0.45">
      <c r="C75" s="48">
        <f t="shared" si="15"/>
        <v>128</v>
      </c>
      <c r="D75" s="48">
        <v>9</v>
      </c>
      <c r="E75" s="1" cm="1">
        <f t="array" ref="E75">INDEX(Example_5_Adap!$DU$12:$FD$119,MATCH($C75,Example_5_Adap!$C$12:$C$119)+$D75-COUNT($C$67:$C$75),MATCH(E$66,Example_5_Adap!$DU$11:$FD$11,0))</f>
        <v>67810.437455773805</v>
      </c>
      <c r="F75" s="1" cm="1">
        <f t="array" ref="F75">INDEX(Example_5_Adap!$DU$12:$FD$119,MATCH($C75,Example_5_Adap!$C$12:$C$119)+$D75-COUNT($C$67:$C$75),MATCH(F$66,Example_5_Adap!$DU$11:$FD$11,0))</f>
        <v>214435.620396518</v>
      </c>
      <c r="G75" s="1" cm="1">
        <f t="array" ref="G75">INDEX(Example_5_Adap!$DU$12:$FD$119,MATCH($C75,Example_5_Adap!$C$12:$C$119)+$D75-COUNT($C$67:$C$75),MATCH(G$66,Example_5_Adap!$DU$11:$FD$11,0))</f>
        <v>678110.94011752901</v>
      </c>
      <c r="H75" s="1" cm="1">
        <f t="array" ref="H75">INDEX(Example_5_Adap!$DU$12:$FD$119,MATCH($C75,Example_5_Adap!$C$12:$C$119)+$D75-COUNT($C$67:$C$75),MATCH(H$66,Example_5_Adap!$DU$11:$FD$11,0))</f>
        <v>2144571.2324422002</v>
      </c>
      <c r="I75" s="1" cm="1">
        <f t="array" ref="I75">INDEX(Example_5_Adap!$DU$12:$FD$119,MATCH($C75,Example_5_Adap!$C$12:$C$119)+$D75-COUNT($C$67:$C$75),MATCH(I$66,Example_5_Adap!$DU$11:$FD$11,0))</f>
        <v>6787983.4771950403</v>
      </c>
      <c r="J75" s="1" cm="1">
        <f t="array" ref="J75">INDEX(Example_5_Adap!$DU$12:$FD$119,MATCH($C75,Example_5_Adap!$C$12:$C$119)+$D75-COUNT($C$67:$C$75),MATCH(J$66,Example_5_Adap!$DU$11:$FD$11,0))</f>
        <v>21672981.465225901</v>
      </c>
      <c r="K75" s="1" cm="1">
        <f t="array" ref="K75">INDEX(Example_5_Adap!$DU$12:$FD$119,MATCH($C75,Example_5_Adap!$C$12:$C$119)+$D75-COUNT($C$67:$C$75),MATCH(K$66,Example_5_Adap!$DU$11:$FD$11,0))</f>
        <v>76064485.952348307</v>
      </c>
      <c r="L75" s="1" cm="1">
        <f t="array" ref="L75">INDEX(Example_5_Adap!$DU$12:$FD$119,MATCH($C75,Example_5_Adap!$C$12:$C$119)+$D75-COUNT($C$67:$C$75),MATCH(L$66,Example_5_Adap!$DU$11:$FD$11,0))</f>
        <v>4.5439106912876401E+18</v>
      </c>
    </row>
    <row r="76" spans="3:12" ht="5.45" customHeight="1" outlineLevel="1" x14ac:dyDescent="0.45"/>
    <row r="77" spans="3:12" outlineLevel="1" x14ac:dyDescent="0.45">
      <c r="C77" s="87" t="s">
        <v>142</v>
      </c>
      <c r="D77" s="87"/>
      <c r="E77" s="87"/>
      <c r="F77" s="87"/>
      <c r="G77" s="87"/>
      <c r="H77" s="87"/>
      <c r="I77" s="87"/>
      <c r="J77" s="25"/>
      <c r="K77" s="25"/>
      <c r="L77" s="25"/>
    </row>
    <row r="78" spans="3:12" outlineLevel="1" x14ac:dyDescent="0.45">
      <c r="C78" s="50" t="s">
        <v>11</v>
      </c>
      <c r="D78" s="50" t="s">
        <v>14</v>
      </c>
      <c r="E78" s="54" t="s">
        <v>17</v>
      </c>
      <c r="F78" s="54" t="s">
        <v>21</v>
      </c>
      <c r="G78" s="54" t="s">
        <v>33</v>
      </c>
      <c r="H78" s="54" t="s">
        <v>37</v>
      </c>
      <c r="I78" s="54" t="s">
        <v>63</v>
      </c>
      <c r="J78" s="54" t="s">
        <v>65</v>
      </c>
      <c r="K78" s="54" t="str">
        <f>"St_1E-" &amp;K$28&amp;"_CPLRBF_AD"</f>
        <v>St_1E-12_CPLRBF_AD</v>
      </c>
      <c r="L78" s="54" t="str">
        <f>"St_1E-" &amp;L$28&amp;"_CPLRBF_AD"</f>
        <v>St_1E-13_CPLRBF_AD</v>
      </c>
    </row>
    <row r="79" spans="3:12" outlineLevel="1" x14ac:dyDescent="0.45">
      <c r="C79" s="53">
        <v>32</v>
      </c>
      <c r="D79" s="48">
        <v>1</v>
      </c>
      <c r="E79" s="1" cm="1">
        <f t="array" ref="E79">INDEX(Example_5_Adap!$DU$12:$FD$119,MATCH($C79,Example_5_Adap!$C$12:$C$119)+$D79-COUNT($C$79:$C$87),MATCH(E$78,Example_5_Adap!$DU$11:$FD$11,0))</f>
        <v>196167.167597072</v>
      </c>
      <c r="F79" s="1" cm="1">
        <f t="array" ref="F79">INDEX(Example_5_Adap!$DU$12:$FD$119,MATCH($C79,Example_5_Adap!$C$12:$C$119)+$D79-COUNT($C$79:$C$87),MATCH(F$78,Example_5_Adap!$DU$11:$FD$11,0))</f>
        <v>782862.04528030497</v>
      </c>
      <c r="G79" s="1" cm="1">
        <f t="array" ref="G79">INDEX(Example_5_Adap!$DU$12:$FD$119,MATCH($C79,Example_5_Adap!$C$12:$C$119)+$D79-COUNT($C$79:$C$87),MATCH(G$78,Example_5_Adap!$DU$11:$FD$11,0))</f>
        <v>586270.08524088201</v>
      </c>
      <c r="H79" s="1" cm="1">
        <f t="array" ref="H79">INDEX(Example_5_Adap!$DU$12:$FD$119,MATCH($C79,Example_5_Adap!$C$12:$C$119)+$D79-COUNT($C$79:$C$87),MATCH(H$78,Example_5_Adap!$DU$11:$FD$11,0))</f>
        <v>757462.30869264295</v>
      </c>
      <c r="I79" s="1" cm="1">
        <f t="array" ref="I79">INDEX(Example_5_Adap!$DU$12:$FD$119,MATCH($C79,Example_5_Adap!$C$12:$C$119)+$D79-COUNT($C$79:$C$87),MATCH(I$78,Example_5_Adap!$DU$11:$FD$11,0))</f>
        <v>765.68275756786397</v>
      </c>
      <c r="J79" s="1" cm="1">
        <f t="array" ref="J79">INDEX(Example_5_Adap!$DU$12:$FD$119,MATCH($C79,Example_5_Adap!$C$12:$C$119)+$D79-COUNT($C$79:$C$87),MATCH(J$78,Example_5_Adap!$DU$11:$FD$11,0))</f>
        <v>870.32310591971498</v>
      </c>
      <c r="K79" s="1" cm="1">
        <f t="array" ref="K79">INDEX(Example_5_Adap!$DU$12:$FD$119,MATCH($C79,Example_5_Adap!$C$12:$C$119)+$D79-COUNT($C$79:$C$87),MATCH(K$78,Example_5_Adap!$DU$11:$FD$11,0))</f>
        <v>884.78008265697099</v>
      </c>
      <c r="L79" s="1" cm="1">
        <f t="array" ref="L79">INDEX(Example_5_Adap!$DU$12:$FD$119,MATCH($C79,Example_5_Adap!$C$12:$C$119)+$D79-COUNT($C$79:$C$87),MATCH(L$78,Example_5_Adap!$DU$11:$FD$11,0))</f>
        <v>884.79343360169298</v>
      </c>
    </row>
    <row r="80" spans="3:12" outlineLevel="1" x14ac:dyDescent="0.45">
      <c r="C80" s="48">
        <f>C79</f>
        <v>32</v>
      </c>
      <c r="D80" s="48">
        <v>2</v>
      </c>
      <c r="E80" s="1" cm="1">
        <f t="array" ref="E80">INDEX(Example_5_Adap!$DU$12:$FD$119,MATCH($C80,Example_5_Adap!$C$12:$C$119)+$D80-COUNT($C$79:$C$87),MATCH(E$78,Example_5_Adap!$DU$11:$FD$11,0))</f>
        <v>11528209852.753599</v>
      </c>
      <c r="F80" s="1" cm="1">
        <f t="array" ref="F80">INDEX(Example_5_Adap!$DU$12:$FD$119,MATCH($C80,Example_5_Adap!$C$12:$C$119)+$D80-COUNT($C$79:$C$87),MATCH(F$78,Example_5_Adap!$DU$11:$FD$11,0))</f>
        <v>197959090301.64301</v>
      </c>
      <c r="G80" s="1" cm="1">
        <f t="array" ref="G80">INDEX(Example_5_Adap!$DU$12:$FD$119,MATCH($C80,Example_5_Adap!$C$12:$C$119)+$D80-COUNT($C$79:$C$87),MATCH(G$78,Example_5_Adap!$DU$11:$FD$11,0))</f>
        <v>15442453.6437451</v>
      </c>
      <c r="H80" s="1" cm="1">
        <f t="array" ref="H80">INDEX(Example_5_Adap!$DU$12:$FD$119,MATCH($C80,Example_5_Adap!$C$12:$C$119)+$D80-COUNT($C$79:$C$87),MATCH(H$78,Example_5_Adap!$DU$11:$FD$11,0))</f>
        <v>154316186.05865699</v>
      </c>
      <c r="I80" s="1" cm="1">
        <f t="array" ref="I80">INDEX(Example_5_Adap!$DU$12:$FD$119,MATCH($C80,Example_5_Adap!$C$12:$C$119)+$D80-COUNT($C$79:$C$87),MATCH(I$78,Example_5_Adap!$DU$11:$FD$11,0))</f>
        <v>3929.6887461595802</v>
      </c>
      <c r="J80" s="1" cm="1">
        <f t="array" ref="J80">INDEX(Example_5_Adap!$DU$12:$FD$119,MATCH($C80,Example_5_Adap!$C$12:$C$119)+$D80-COUNT($C$79:$C$87),MATCH(J$78,Example_5_Adap!$DU$11:$FD$11,0))</f>
        <v>12422.406615436699</v>
      </c>
      <c r="K80" s="1" cm="1">
        <f t="array" ref="K80">INDEX(Example_5_Adap!$DU$12:$FD$119,MATCH($C80,Example_5_Adap!$C$12:$C$119)+$D80-COUNT($C$79:$C$87),MATCH(K$78,Example_5_Adap!$DU$11:$FD$11,0))</f>
        <v>294542.28954302002</v>
      </c>
      <c r="L80" s="1" cm="1">
        <f t="array" ref="L80">INDEX(Example_5_Adap!$DU$12:$FD$119,MATCH($C80,Example_5_Adap!$C$12:$C$119)+$D80-COUNT($C$79:$C$87),MATCH(L$78,Example_5_Adap!$DU$11:$FD$11,0))</f>
        <v>418888.01021664398</v>
      </c>
    </row>
    <row r="81" spans="3:12" outlineLevel="1" x14ac:dyDescent="0.45">
      <c r="C81" s="48">
        <f t="shared" ref="C81:C87" si="16">C80</f>
        <v>32</v>
      </c>
      <c r="D81" s="48">
        <v>3</v>
      </c>
      <c r="E81" s="1" cm="1">
        <f t="array" ref="E81">INDEX(Example_5_Adap!$DU$12:$FD$119,MATCH($C81,Example_5_Adap!$C$12:$C$119)+$D81-COUNT($C$79:$C$87),MATCH(E$78,Example_5_Adap!$DU$11:$FD$11,0))</f>
        <v>2.9761309637269798E+17</v>
      </c>
      <c r="F81" s="1" cm="1">
        <f t="array" ref="F81">INDEX(Example_5_Adap!$DU$12:$FD$119,MATCH($C81,Example_5_Adap!$C$12:$C$119)+$D81-COUNT($C$79:$C$87),MATCH(F$78,Example_5_Adap!$DU$11:$FD$11,0))</f>
        <v>1.0056387086497101E+17</v>
      </c>
      <c r="G81" s="1" cm="1">
        <f t="array" ref="G81">INDEX(Example_5_Adap!$DU$12:$FD$119,MATCH($C81,Example_5_Adap!$C$12:$C$119)+$D81-COUNT($C$79:$C$87),MATCH(G$78,Example_5_Adap!$DU$11:$FD$11,0))</f>
        <v>108248390.105609</v>
      </c>
      <c r="H81" s="1" cm="1">
        <f t="array" ref="H81">INDEX(Example_5_Adap!$DU$12:$FD$119,MATCH($C81,Example_5_Adap!$C$12:$C$119)+$D81-COUNT($C$79:$C$87),MATCH(H$78,Example_5_Adap!$DU$11:$FD$11,0))</f>
        <v>1082483904.27789</v>
      </c>
      <c r="I81" s="1" cm="1">
        <f t="array" ref="I81">INDEX(Example_5_Adap!$DU$12:$FD$119,MATCH($C81,Example_5_Adap!$C$12:$C$119)+$D81-COUNT($C$79:$C$87),MATCH(I$78,Example_5_Adap!$DU$11:$FD$11,0))</f>
        <v>10404.248655454699</v>
      </c>
      <c r="J81" s="1" cm="1">
        <f t="array" ref="J81">INDEX(Example_5_Adap!$DU$12:$FD$119,MATCH($C81,Example_5_Adap!$C$12:$C$119)+$D81-COUNT($C$79:$C$87),MATCH(J$78,Example_5_Adap!$DU$11:$FD$11,0))</f>
        <v>32901.123179611102</v>
      </c>
      <c r="K81" s="1" cm="1">
        <f t="array" ref="K81">INDEX(Example_5_Adap!$DU$12:$FD$119,MATCH($C81,Example_5_Adap!$C$12:$C$119)+$D81-COUNT($C$79:$C$87),MATCH(K$78,Example_5_Adap!$DU$11:$FD$11,0))</f>
        <v>1040426.05104661</v>
      </c>
      <c r="L81" s="1" cm="1">
        <f t="array" ref="L81">INDEX(Example_5_Adap!$DU$12:$FD$119,MATCH($C81,Example_5_Adap!$C$12:$C$119)+$D81-COUNT($C$79:$C$87),MATCH(L$78,Example_5_Adap!$DU$11:$FD$11,0))</f>
        <v>3290180.1834792602</v>
      </c>
    </row>
    <row r="82" spans="3:12" outlineLevel="1" x14ac:dyDescent="0.45">
      <c r="C82" s="48">
        <f t="shared" si="16"/>
        <v>32</v>
      </c>
      <c r="D82" s="48">
        <v>4</v>
      </c>
      <c r="E82" s="1" cm="1">
        <f t="array" ref="E82">INDEX(Example_5_Adap!$DU$12:$FD$119,MATCH($C82,Example_5_Adap!$C$12:$C$119)+$D82-COUNT($C$79:$C$87),MATCH(E$78,Example_5_Adap!$DU$11:$FD$11,0))</f>
        <v>1.1580440404856399E+18</v>
      </c>
      <c r="F82" s="1" cm="1">
        <f t="array" ref="F82">INDEX(Example_5_Adap!$DU$12:$FD$119,MATCH($C82,Example_5_Adap!$C$12:$C$119)+$D82-COUNT($C$79:$C$87),MATCH(F$78,Example_5_Adap!$DU$11:$FD$11,0))</f>
        <v>1.4677975030979E+18</v>
      </c>
      <c r="G82" s="1" cm="1">
        <f t="array" ref="G82">INDEX(Example_5_Adap!$DU$12:$FD$119,MATCH($C82,Example_5_Adap!$C$12:$C$119)+$D82-COUNT($C$79:$C$87),MATCH(G$78,Example_5_Adap!$DU$11:$FD$11,0))</f>
        <v>743663038.71864605</v>
      </c>
      <c r="H82" s="1" cm="1">
        <f t="array" ref="H82">INDEX(Example_5_Adap!$DU$12:$FD$119,MATCH($C82,Example_5_Adap!$C$12:$C$119)+$D82-COUNT($C$79:$C$87),MATCH(H$78,Example_5_Adap!$DU$11:$FD$11,0))</f>
        <v>7436631435.2340899</v>
      </c>
      <c r="I82" s="1" cm="1">
        <f t="array" ref="I82">INDEX(Example_5_Adap!$DU$12:$FD$119,MATCH($C82,Example_5_Adap!$C$12:$C$119)+$D82-COUNT($C$79:$C$87),MATCH(I$78,Example_5_Adap!$DU$11:$FD$11,0))</f>
        <v>27270.1858922063</v>
      </c>
      <c r="J82" s="1" cm="1">
        <f t="array" ref="J82">INDEX(Example_5_Adap!$DU$12:$FD$119,MATCH($C82,Example_5_Adap!$C$12:$C$119)+$D82-COUNT($C$79:$C$87),MATCH(J$78,Example_5_Adap!$DU$11:$FD$11,0))</f>
        <v>86235.904770470006</v>
      </c>
      <c r="K82" s="1" cm="1">
        <f t="array" ref="K82">INDEX(Example_5_Adap!$DU$12:$FD$119,MATCH($C82,Example_5_Adap!$C$12:$C$119)+$D82-COUNT($C$79:$C$87),MATCH(K$78,Example_5_Adap!$DU$11:$FD$11,0))</f>
        <v>2727222.2355291499</v>
      </c>
      <c r="L82" s="1" cm="1">
        <f t="array" ref="L82">INDEX(Example_5_Adap!$DU$12:$FD$119,MATCH($C82,Example_5_Adap!$C$12:$C$119)+$D82-COUNT($C$79:$C$87),MATCH(L$78,Example_5_Adap!$DU$11:$FD$11,0))</f>
        <v>8627177.7014436908</v>
      </c>
    </row>
    <row r="83" spans="3:12" outlineLevel="1" x14ac:dyDescent="0.45">
      <c r="C83" s="48">
        <f t="shared" si="16"/>
        <v>32</v>
      </c>
      <c r="D83" s="48">
        <v>5</v>
      </c>
      <c r="E83" s="1" cm="1">
        <f t="array" ref="E83">INDEX(Example_5_Adap!$DU$12:$FD$119,MATCH($C83,Example_5_Adap!$C$12:$C$119)+$D83-COUNT($C$79:$C$87),MATCH(E$78,Example_5_Adap!$DU$11:$FD$11,0))</f>
        <v>5.7383050959774099E+17</v>
      </c>
      <c r="F83" s="1" cm="1">
        <f t="array" ref="F83">INDEX(Example_5_Adap!$DU$12:$FD$119,MATCH($C83,Example_5_Adap!$C$12:$C$119)+$D83-COUNT($C$79:$C$87),MATCH(F$78,Example_5_Adap!$DU$11:$FD$11,0))</f>
        <v>3.3134435815302701E+17</v>
      </c>
      <c r="G83" s="1" cm="1">
        <f t="array" ref="G83">INDEX(Example_5_Adap!$DU$12:$FD$119,MATCH($C83,Example_5_Adap!$C$12:$C$119)+$D83-COUNT($C$79:$C$87),MATCH(G$78,Example_5_Adap!$DU$11:$FD$11,0))</f>
        <v>4250917614.7098198</v>
      </c>
      <c r="H83" s="1" cm="1">
        <f t="array" ref="H83">INDEX(Example_5_Adap!$DU$12:$FD$119,MATCH($C83,Example_5_Adap!$C$12:$C$119)+$D83-COUNT($C$79:$C$87),MATCH(H$78,Example_5_Adap!$DU$11:$FD$11,0))</f>
        <v>42509471922.375603</v>
      </c>
      <c r="I83" s="1" cm="1">
        <f t="array" ref="I83">INDEX(Example_5_Adap!$DU$12:$FD$119,MATCH($C83,Example_5_Adap!$C$12:$C$119)+$D83-COUNT($C$79:$C$87),MATCH(I$78,Example_5_Adap!$DU$11:$FD$11,0))</f>
        <v>65199.0496129073</v>
      </c>
      <c r="J83" s="1" cm="1">
        <f t="array" ref="J83">INDEX(Example_5_Adap!$DU$12:$FD$119,MATCH($C83,Example_5_Adap!$C$12:$C$119)+$D83-COUNT($C$79:$C$87),MATCH(J$78,Example_5_Adap!$DU$11:$FD$11,0))</f>
        <v>206177.573641389</v>
      </c>
      <c r="K83" s="1" cm="1">
        <f t="array" ref="K83">INDEX(Example_5_Adap!$DU$12:$FD$119,MATCH($C83,Example_5_Adap!$C$12:$C$119)+$D83-COUNT($C$79:$C$87),MATCH(K$78,Example_5_Adap!$DU$11:$FD$11,0))</f>
        <v>6522654.6525485599</v>
      </c>
      <c r="L83" s="1" cm="1">
        <f t="array" ref="L83">INDEX(Example_5_Adap!$DU$12:$FD$119,MATCH($C83,Example_5_Adap!$C$12:$C$119)+$D83-COUNT($C$79:$C$87),MATCH(L$78,Example_5_Adap!$DU$11:$FD$11,0))</f>
        <v>20724264.9054466</v>
      </c>
    </row>
    <row r="84" spans="3:12" outlineLevel="1" x14ac:dyDescent="0.45">
      <c r="C84" s="48">
        <f t="shared" si="16"/>
        <v>32</v>
      </c>
      <c r="D84" s="48">
        <v>6</v>
      </c>
      <c r="E84" s="1" cm="1">
        <f t="array" ref="E84">INDEX(Example_5_Adap!$DU$12:$FD$119,MATCH($C84,Example_5_Adap!$C$12:$C$119)+$D84-COUNT($C$79:$C$87),MATCH(E$78,Example_5_Adap!$DU$11:$FD$11,0))</f>
        <v>8.9344063749028997E+18</v>
      </c>
      <c r="F84" s="1" cm="1">
        <f t="array" ref="F84">INDEX(Example_5_Adap!$DU$12:$FD$119,MATCH($C84,Example_5_Adap!$C$12:$C$119)+$D84-COUNT($C$79:$C$87),MATCH(F$78,Example_5_Adap!$DU$11:$FD$11,0))</f>
        <v>2.56477239481361E+19</v>
      </c>
      <c r="G84" s="1" cm="1">
        <f t="array" ref="G84">INDEX(Example_5_Adap!$DU$12:$FD$119,MATCH($C84,Example_5_Adap!$C$12:$C$119)+$D84-COUNT($C$79:$C$87),MATCH(G$78,Example_5_Adap!$DU$11:$FD$11,0))</f>
        <v>22872947260.101299</v>
      </c>
      <c r="H84" s="1" cm="1">
        <f t="array" ref="H84">INDEX(Example_5_Adap!$DU$12:$FD$119,MATCH($C84,Example_5_Adap!$C$12:$C$119)+$D84-COUNT($C$79:$C$87),MATCH(H$78,Example_5_Adap!$DU$11:$FD$11,0))</f>
        <v>228735503205.39801</v>
      </c>
      <c r="I84" s="1" cm="1">
        <f t="array" ref="I84">INDEX(Example_5_Adap!$DU$12:$FD$119,MATCH($C84,Example_5_Adap!$C$12:$C$119)+$D84-COUNT($C$79:$C$87),MATCH(I$78,Example_5_Adap!$DU$11:$FD$11,0))</f>
        <v>151237.852241619</v>
      </c>
      <c r="J84" s="1" cm="1">
        <f t="array" ref="J84">INDEX(Example_5_Adap!$DU$12:$FD$119,MATCH($C84,Example_5_Adap!$C$12:$C$119)+$D84-COUNT($C$79:$C$87),MATCH(J$78,Example_5_Adap!$DU$11:$FD$11,0))</f>
        <v>478257.59273984598</v>
      </c>
      <c r="K84" s="1" cm="1">
        <f t="array" ref="K84">INDEX(Example_5_Adap!$DU$12:$FD$119,MATCH($C84,Example_5_Adap!$C$12:$C$119)+$D84-COUNT($C$79:$C$87),MATCH(K$78,Example_5_Adap!$DU$11:$FD$11,0))</f>
        <v>15174225.8987683</v>
      </c>
      <c r="L84" s="1" cm="1">
        <f t="array" ref="L84">INDEX(Example_5_Adap!$DU$12:$FD$119,MATCH($C84,Example_5_Adap!$C$12:$C$119)+$D84-COUNT($C$79:$C$87),MATCH(L$78,Example_5_Adap!$DU$11:$FD$11,0))</f>
        <v>49675456.455451898</v>
      </c>
    </row>
    <row r="85" spans="3:12" outlineLevel="1" x14ac:dyDescent="0.45">
      <c r="C85" s="48">
        <f t="shared" si="16"/>
        <v>32</v>
      </c>
      <c r="D85" s="48">
        <v>7</v>
      </c>
      <c r="E85" s="1" cm="1">
        <f t="array" ref="E85">INDEX(Example_5_Adap!$DU$12:$FD$119,MATCH($C85,Example_5_Adap!$C$12:$C$119)+$D85-COUNT($C$79:$C$87),MATCH(E$78,Example_5_Adap!$DU$11:$FD$11,0))</f>
        <v>5.4887970329015099E+19</v>
      </c>
      <c r="F85" s="1" cm="1">
        <f t="array" ref="F85">INDEX(Example_5_Adap!$DU$12:$FD$119,MATCH($C85,Example_5_Adap!$C$12:$C$119)+$D85-COUNT($C$79:$C$87),MATCH(F$78,Example_5_Adap!$DU$11:$FD$11,0))</f>
        <v>4.7488739645360497E+18</v>
      </c>
      <c r="G85" s="1" cm="1">
        <f t="array" ref="G85">INDEX(Example_5_Adap!$DU$12:$FD$119,MATCH($C85,Example_5_Adap!$C$12:$C$119)+$D85-COUNT($C$79:$C$87),MATCH(G$78,Example_5_Adap!$DU$11:$FD$11,0))</f>
        <v>115103285507.231</v>
      </c>
      <c r="H85" s="1" cm="1">
        <f t="array" ref="H85">INDEX(Example_5_Adap!$DU$12:$FD$119,MATCH($C85,Example_5_Adap!$C$12:$C$119)+$D85-COUNT($C$79:$C$87),MATCH(H$78,Example_5_Adap!$DU$11:$FD$11,0))</f>
        <v>1151202549293.25</v>
      </c>
      <c r="I85" s="1" cm="1">
        <f t="array" ref="I85">INDEX(Example_5_Adap!$DU$12:$FD$119,MATCH($C85,Example_5_Adap!$C$12:$C$119)+$D85-COUNT($C$79:$C$87),MATCH(I$78,Example_5_Adap!$DU$11:$FD$11,0))</f>
        <v>339267.23077285901</v>
      </c>
      <c r="J85" s="1" cm="1">
        <f t="array" ref="J85">INDEX(Example_5_Adap!$DU$12:$FD$119,MATCH($C85,Example_5_Adap!$C$12:$C$119)+$D85-COUNT($C$79:$C$87),MATCH(J$78,Example_5_Adap!$DU$11:$FD$11,0))</f>
        <v>1072892.63342406</v>
      </c>
      <c r="K85" s="1" cm="1">
        <f t="array" ref="K85">INDEX(Example_5_Adap!$DU$12:$FD$119,MATCH($C85,Example_5_Adap!$C$12:$C$119)+$D85-COUNT($C$79:$C$87),MATCH(K$78,Example_5_Adap!$DU$11:$FD$11,0))</f>
        <v>35187933.217923202</v>
      </c>
      <c r="L85" s="1" cm="1">
        <f t="array" ref="L85">INDEX(Example_5_Adap!$DU$12:$FD$119,MATCH($C85,Example_5_Adap!$C$12:$C$119)+$D85-COUNT($C$79:$C$87),MATCH(L$78,Example_5_Adap!$DU$11:$FD$11,0))</f>
        <v>4.37135092939256E+17</v>
      </c>
    </row>
    <row r="86" spans="3:12" outlineLevel="1" x14ac:dyDescent="0.45">
      <c r="C86" s="48">
        <f t="shared" si="16"/>
        <v>32</v>
      </c>
      <c r="D86" s="48">
        <v>8</v>
      </c>
      <c r="E86" s="1" cm="1">
        <f t="array" ref="E86">INDEX(Example_5_Adap!$DU$12:$FD$119,MATCH($C86,Example_5_Adap!$C$12:$C$119)+$D86-COUNT($C$79:$C$87),MATCH(E$78,Example_5_Adap!$DU$11:$FD$11,0))</f>
        <v>5.5162104111362396E+18</v>
      </c>
      <c r="F86" s="1" cm="1">
        <f t="array" ref="F86">INDEX(Example_5_Adap!$DU$12:$FD$119,MATCH($C86,Example_5_Adap!$C$12:$C$119)+$D86-COUNT($C$79:$C$87),MATCH(F$78,Example_5_Adap!$DU$11:$FD$11,0))</f>
        <v>7.2039609611827599E+18</v>
      </c>
      <c r="G86" s="1" cm="1">
        <f t="array" ref="G86">INDEX(Example_5_Adap!$DU$12:$FD$119,MATCH($C86,Example_5_Adap!$C$12:$C$119)+$D86-COUNT($C$79:$C$87),MATCH(G$78,Example_5_Adap!$DU$11:$FD$11,0))</f>
        <v>504771454696.84302</v>
      </c>
      <c r="H86" s="1" cm="1">
        <f t="array" ref="H86">INDEX(Example_5_Adap!$DU$12:$FD$119,MATCH($C86,Example_5_Adap!$C$12:$C$119)+$D86-COUNT($C$79:$C$87),MATCH(H$78,Example_5_Adap!$DU$11:$FD$11,0))</f>
        <v>5053866362903.2998</v>
      </c>
      <c r="I86" s="1" cm="1">
        <f t="array" ref="I86">INDEX(Example_5_Adap!$DU$12:$FD$119,MATCH($C86,Example_5_Adap!$C$12:$C$119)+$D86-COUNT($C$79:$C$87),MATCH(I$78,Example_5_Adap!$DU$11:$FD$11,0))</f>
        <v>710432.18986245606</v>
      </c>
      <c r="J86" s="1" cm="1">
        <f t="array" ref="J86">INDEX(Example_5_Adap!$DU$12:$FD$119,MATCH($C86,Example_5_Adap!$C$12:$C$119)+$D86-COUNT($C$79:$C$87),MATCH(J$78,Example_5_Adap!$DU$11:$FD$11,0))</f>
        <v>2246924.1474397699</v>
      </c>
      <c r="K86" s="1" cm="1">
        <f t="array" ref="K86">INDEX(Example_5_Adap!$DU$12:$FD$119,MATCH($C86,Example_5_Adap!$C$12:$C$119)+$D86-COUNT($C$79:$C$87),MATCH(K$78,Example_5_Adap!$DU$11:$FD$11,0))</f>
        <v>4.2692958472547904E+16</v>
      </c>
      <c r="L86" s="1" cm="1">
        <f t="array" ref="L86">INDEX(Example_5_Adap!$DU$12:$FD$119,MATCH($C86,Example_5_Adap!$C$12:$C$119)+$D86-COUNT($C$79:$C$87),MATCH(L$78,Example_5_Adap!$DU$11:$FD$11,0))</f>
        <v>4.9568563913030001E+18</v>
      </c>
    </row>
    <row r="87" spans="3:12" outlineLevel="1" x14ac:dyDescent="0.45">
      <c r="C87" s="48">
        <f t="shared" si="16"/>
        <v>32</v>
      </c>
      <c r="D87" s="48">
        <v>9</v>
      </c>
      <c r="E87" s="1" cm="1">
        <f t="array" ref="E87">INDEX(Example_5_Adap!$DU$12:$FD$119,MATCH($C87,Example_5_Adap!$C$12:$C$119)+$D87-COUNT($C$79:$C$87),MATCH(E$78,Example_5_Adap!$DU$11:$FD$11,0))</f>
        <v>6.3175307719796097E+19</v>
      </c>
      <c r="F87" s="1" cm="1">
        <f t="array" ref="F87">INDEX(Example_5_Adap!$DU$12:$FD$119,MATCH($C87,Example_5_Adap!$C$12:$C$119)+$D87-COUNT($C$79:$C$87),MATCH(F$78,Example_5_Adap!$DU$11:$FD$11,0))</f>
        <v>7.3341130617518899E+19</v>
      </c>
      <c r="G87" s="1" cm="1">
        <f t="array" ref="G87">INDEX(Example_5_Adap!$DU$12:$FD$119,MATCH($C87,Example_5_Adap!$C$12:$C$119)+$D87-COUNT($C$79:$C$87),MATCH(G$78,Example_5_Adap!$DU$11:$FD$11,0))</f>
        <v>2103808533974.22</v>
      </c>
      <c r="H87" s="1" cm="1">
        <f t="array" ref="H87">INDEX(Example_5_Adap!$DU$12:$FD$119,MATCH($C87,Example_5_Adap!$C$12:$C$119)+$D87-COUNT($C$79:$C$87),MATCH(H$78,Example_5_Adap!$DU$11:$FD$11,0))</f>
        <v>21176768861821.898</v>
      </c>
      <c r="I87" s="1" cm="1">
        <f t="array" ref="I87">INDEX(Example_5_Adap!$DU$12:$FD$119,MATCH($C87,Example_5_Adap!$C$12:$C$119)+$D87-COUNT($C$79:$C$87),MATCH(I$78,Example_5_Adap!$DU$11:$FD$11,0))</f>
        <v>1450017.10493607</v>
      </c>
      <c r="J87" s="1" cm="1">
        <f t="array" ref="J87">INDEX(Example_5_Adap!$DU$12:$FD$119,MATCH($C87,Example_5_Adap!$C$12:$C$119)+$D87-COUNT($C$79:$C$87),MATCH(J$78,Example_5_Adap!$DU$11:$FD$11,0))</f>
        <v>4587905.5815175101</v>
      </c>
      <c r="K87" s="1" cm="1">
        <f t="array" ref="K87">INDEX(Example_5_Adap!$DU$12:$FD$119,MATCH($C87,Example_5_Adap!$C$12:$C$119)+$D87-COUNT($C$79:$C$87),MATCH(K$78,Example_5_Adap!$DU$11:$FD$11,0))</f>
        <v>1.28152883795359E+18</v>
      </c>
      <c r="L87" s="1" cm="1">
        <f t="array" ref="L87">INDEX(Example_5_Adap!$DU$12:$FD$119,MATCH($C87,Example_5_Adap!$C$12:$C$119)+$D87-COUNT($C$79:$C$87),MATCH(L$78,Example_5_Adap!$DU$11:$FD$11,0))</f>
        <v>5.3785963848229896E+19</v>
      </c>
    </row>
    <row r="88" spans="3:12" ht="5.45" customHeight="1" outlineLevel="1" x14ac:dyDescent="0.45">
      <c r="K88" s="69"/>
    </row>
    <row r="89" spans="3:12" outlineLevel="1" x14ac:dyDescent="0.45">
      <c r="C89" s="87" t="s">
        <v>94</v>
      </c>
      <c r="D89" s="87"/>
      <c r="E89" s="87"/>
      <c r="F89" s="87"/>
      <c r="G89" s="87"/>
      <c r="H89" s="87" t="s">
        <v>96</v>
      </c>
      <c r="I89" s="87"/>
      <c r="J89" s="25" t="s">
        <v>95</v>
      </c>
      <c r="K89" s="69"/>
    </row>
    <row r="90" spans="3:12" outlineLevel="1" x14ac:dyDescent="0.45">
      <c r="C90" s="50" t="s">
        <v>11</v>
      </c>
      <c r="D90" s="50" t="s">
        <v>14</v>
      </c>
      <c r="E90" s="54" t="s">
        <v>17</v>
      </c>
      <c r="F90" s="54" t="s">
        <v>21</v>
      </c>
      <c r="G90" s="54" t="s">
        <v>41</v>
      </c>
      <c r="H90" s="58" t="str">
        <f>I90&amp;"^2"</f>
        <v>St_1E-10_CPLRBF_AD^2</v>
      </c>
      <c r="I90" s="58" t="str">
        <f>_xlfn.TEXTBEFORE(G90,"P",1)&amp;"CP"&amp;_xlfn.TEXTAFTER(G90,"P",1)</f>
        <v>St_1E-10_CPLRBF_AD</v>
      </c>
      <c r="J90" s="54" t="s">
        <v>97</v>
      </c>
      <c r="K90" s="69"/>
    </row>
    <row r="91" spans="3:12" outlineLevel="1" x14ac:dyDescent="0.45">
      <c r="C91" s="53">
        <v>256</v>
      </c>
      <c r="D91" s="48">
        <v>1</v>
      </c>
      <c r="E91" s="1" cm="1">
        <f t="array" ref="E91">INDEX(Example_5_Adap!$DU$12:$FD$119,MATCH($C91,Example_5_Adap!$C$12:$C$119)+$D91-COUNT($C$91:$C$99),MATCH(E$90,Example_5_Adap!$DU$11:$FD$11,0))</f>
        <v>805277703.18574905</v>
      </c>
      <c r="F91" s="1" cm="1">
        <f t="array" ref="F91">INDEX(Example_5_Adap!$DU$12:$FD$119,MATCH($C91,Example_5_Adap!$C$12:$C$119)+$D91-COUNT($C$91:$C$99),MATCH(F$90,Example_5_Adap!$DU$11:$FD$11,0))</f>
        <v>3220996049.1282902</v>
      </c>
      <c r="G91" s="1" cm="1">
        <f t="array" ref="G91">INDEX(Example_5_Adap!$DU$12:$FD$119,MATCH($C91,Example_5_Adap!$C$12:$C$119)+$D91-COUNT($C$91:$C$99),MATCH(G$90,Example_5_Adap!$DU$11:$FD$11,0))</f>
        <v>3657728.46949019</v>
      </c>
      <c r="H91" s="1">
        <f t="shared" ref="H91:H99" si="17">I91*I91</f>
        <v>3657728.469499297</v>
      </c>
      <c r="I91" s="1" cm="1">
        <f t="array" ref="I91">INDEX(Example_5_Adap!$DU$12:$FD$119,MATCH($C91,Example_5_Adap!$C$12:$C$119)+$D91-COUNT($C$190:$C$198),MATCH(I$189,Example_5_Adap!$DU$11:$FD$11,0))</f>
        <v>1912.5188808216501</v>
      </c>
      <c r="J91" s="59">
        <f t="shared" ref="J91" si="18">(G91-H91)/G91</f>
        <v>-2.4897796191926655E-12</v>
      </c>
      <c r="K91" s="69"/>
    </row>
    <row r="92" spans="3:12" outlineLevel="1" x14ac:dyDescent="0.45">
      <c r="C92" s="48">
        <f>C91</f>
        <v>256</v>
      </c>
      <c r="D92" s="48">
        <v>2</v>
      </c>
      <c r="E92" s="1" cm="1">
        <f t="array" ref="E92">INDEX(Example_5_Adap!$DU$12:$FD$119,MATCH($C92,Example_5_Adap!$C$12:$C$119)+$D92-COUNT($C$91:$C$99),MATCH(E$90,Example_5_Adap!$DU$11:$FD$11,0))</f>
        <v>1.9475678286212301E+17</v>
      </c>
      <c r="F92" s="1" cm="1">
        <f t="array" ref="F92">INDEX(Example_5_Adap!$DU$12:$FD$119,MATCH($C92,Example_5_Adap!$C$12:$C$119)+$D92-COUNT($C$91:$C$99),MATCH(F$90,Example_5_Adap!$DU$11:$FD$11,0))</f>
        <v>1.8326541349316198E+17</v>
      </c>
      <c r="G92" s="1" cm="1">
        <f t="array" ref="G92">INDEX(Example_5_Adap!$DU$12:$FD$119,MATCH($C92,Example_5_Adap!$C$12:$C$119)+$D92-COUNT($C$91:$C$99),MATCH(G$90,Example_5_Adap!$DU$11:$FD$11,0))</f>
        <v>24409593.824772298</v>
      </c>
      <c r="H92" s="1">
        <f t="shared" si="17"/>
        <v>24409593.819731511</v>
      </c>
      <c r="I92" s="1" cm="1">
        <f t="array" ref="I92">INDEX(Example_5_Adap!$DU$12:$FD$119,MATCH($C92,Example_5_Adap!$C$12:$C$119)+$D92-COUNT($C$190:$C$198),MATCH(I$189,Example_5_Adap!$DU$11:$FD$11,0))</f>
        <v>4940.6066246698401</v>
      </c>
      <c r="J92" s="59">
        <f>(G92-H92)/G92</f>
        <v>2.06508440762373E-10</v>
      </c>
      <c r="K92" s="69"/>
    </row>
    <row r="93" spans="3:12" outlineLevel="1" x14ac:dyDescent="0.45">
      <c r="C93" s="48">
        <f t="shared" ref="C93:C99" si="19">C92</f>
        <v>256</v>
      </c>
      <c r="D93" s="48">
        <v>3</v>
      </c>
      <c r="E93" s="1" cm="1">
        <f t="array" ref="E93">INDEX(Example_5_Adap!$DU$12:$FD$119,MATCH($C93,Example_5_Adap!$C$12:$C$119)+$D93-COUNT($C$91:$C$99),MATCH(E$90,Example_5_Adap!$DU$11:$FD$11,0))</f>
        <v>6.4993090060172198E+20</v>
      </c>
      <c r="F93" s="1" cm="1">
        <f t="array" ref="F93">INDEX(Example_5_Adap!$DU$12:$FD$119,MATCH($C93,Example_5_Adap!$C$12:$C$119)+$D93-COUNT($C$91:$C$99),MATCH(F$90,Example_5_Adap!$DU$11:$FD$11,0))</f>
        <v>7.5723827256096102E+17</v>
      </c>
      <c r="G93" s="1" cm="1">
        <f t="array" ref="G93">INDEX(Example_5_Adap!$DU$12:$FD$119,MATCH($C93,Example_5_Adap!$C$12:$C$119)+$D93-COUNT($C$91:$C$99),MATCH(G$90,Example_5_Adap!$DU$11:$FD$11,0))</f>
        <v>175674019.04177499</v>
      </c>
      <c r="H93" s="1">
        <f t="shared" si="17"/>
        <v>175674019.07460067</v>
      </c>
      <c r="I93" s="1" cm="1">
        <f t="array" ref="I93">INDEX(Example_5_Adap!$DU$12:$FD$119,MATCH($C93,Example_5_Adap!$C$12:$C$119)+$D93-COUNT($C$190:$C$198),MATCH(I$189,Example_5_Adap!$DU$11:$FD$11,0))</f>
        <v>13254.2075988948</v>
      </c>
      <c r="J93" s="59">
        <f t="shared" ref="J93:J99" si="20">(G93-H93)/G93</f>
        <v>-1.8685562478737363E-10</v>
      </c>
      <c r="K93" s="69"/>
    </row>
    <row r="94" spans="3:12" outlineLevel="1" x14ac:dyDescent="0.45">
      <c r="C94" s="48">
        <f t="shared" si="19"/>
        <v>256</v>
      </c>
      <c r="D94" s="48">
        <v>4</v>
      </c>
      <c r="E94" s="1" cm="1">
        <f t="array" ref="E94">INDEX(Example_5_Adap!$DU$12:$FD$119,MATCH($C94,Example_5_Adap!$C$12:$C$119)+$D94-COUNT($C$91:$C$99),MATCH(E$90,Example_5_Adap!$DU$11:$FD$11,0))</f>
        <v>1.36149656203525E+19</v>
      </c>
      <c r="F94" s="1" cm="1">
        <f t="array" ref="F94">INDEX(Example_5_Adap!$DU$12:$FD$119,MATCH($C94,Example_5_Adap!$C$12:$C$119)+$D94-COUNT($C$91:$C$99),MATCH(F$90,Example_5_Adap!$DU$11:$FD$11,0))</f>
        <v>5.9630593108666803E+17</v>
      </c>
      <c r="G94" s="1" cm="1">
        <f t="array" ref="G94">INDEX(Example_5_Adap!$DU$12:$FD$119,MATCH($C94,Example_5_Adap!$C$12:$C$119)+$D94-COUNT($C$91:$C$99),MATCH(G$90,Example_5_Adap!$DU$11:$FD$11,0))</f>
        <v>1325212323.6724401</v>
      </c>
      <c r="H94" s="1">
        <f t="shared" si="17"/>
        <v>1325212324.7686253</v>
      </c>
      <c r="I94" s="1" cm="1">
        <f t="array" ref="I94">INDEX(Example_5_Adap!$DU$12:$FD$119,MATCH($C94,Example_5_Adap!$C$12:$C$119)+$D94-COUNT($C$190:$C$198),MATCH(I$189,Example_5_Adap!$DU$11:$FD$11,0))</f>
        <v>36403.465834568902</v>
      </c>
      <c r="J94" s="59">
        <f t="shared" si="20"/>
        <v>-8.2717704007549923E-10</v>
      </c>
      <c r="K94" s="69"/>
    </row>
    <row r="95" spans="3:12" outlineLevel="1" x14ac:dyDescent="0.45">
      <c r="C95" s="48">
        <f t="shared" si="19"/>
        <v>256</v>
      </c>
      <c r="D95" s="48">
        <v>5</v>
      </c>
      <c r="E95" s="1" cm="1">
        <f t="array" ref="E95">INDEX(Example_5_Adap!$DU$12:$FD$119,MATCH($C95,Example_5_Adap!$C$12:$C$119)+$D95-COUNT($C$91:$C$99),MATCH(E$90,Example_5_Adap!$DU$11:$FD$11,0))</f>
        <v>8.0395686941380403E+18</v>
      </c>
      <c r="F95" s="1" cm="1">
        <f t="array" ref="F95">INDEX(Example_5_Adap!$DU$12:$FD$119,MATCH($C95,Example_5_Adap!$C$12:$C$119)+$D95-COUNT($C$91:$C$99),MATCH(F$90,Example_5_Adap!$DU$11:$FD$11,0))</f>
        <v>5.1063080130323896E+18</v>
      </c>
      <c r="G95" s="1" cm="1">
        <f t="array" ref="G95">INDEX(Example_5_Adap!$DU$12:$FD$119,MATCH($C95,Example_5_Adap!$C$12:$C$119)+$D95-COUNT($C$91:$C$99),MATCH(G$90,Example_5_Adap!$DU$11:$FD$11,0))</f>
        <v>10227520736.670601</v>
      </c>
      <c r="H95" s="1">
        <f t="shared" si="17"/>
        <v>10227511361.652323</v>
      </c>
      <c r="I95" s="1" cm="1">
        <f t="array" ref="I95">INDEX(Example_5_Adap!$DU$12:$FD$119,MATCH($C95,Example_5_Adap!$C$12:$C$119)+$D95-COUNT($C$190:$C$198),MATCH(I$189,Example_5_Adap!$DU$11:$FD$11,0))</f>
        <v>101131.159202554</v>
      </c>
      <c r="J95" s="59">
        <f t="shared" si="20"/>
        <v>9.1664622536603429E-7</v>
      </c>
      <c r="K95" s="69"/>
    </row>
    <row r="96" spans="3:12" outlineLevel="1" x14ac:dyDescent="0.45">
      <c r="C96" s="48">
        <f t="shared" si="19"/>
        <v>256</v>
      </c>
      <c r="D96" s="48">
        <v>6</v>
      </c>
      <c r="E96" s="1" cm="1">
        <f t="array" ref="E96">INDEX(Example_5_Adap!$DU$12:$FD$119,MATCH($C96,Example_5_Adap!$C$12:$C$119)+$D96-COUNT($C$91:$C$99),MATCH(E$90,Example_5_Adap!$DU$11:$FD$11,0))</f>
        <v>6.0966596540176302E+18</v>
      </c>
      <c r="F96" s="1" cm="1">
        <f t="array" ref="F96">INDEX(Example_5_Adap!$DU$12:$FD$119,MATCH($C96,Example_5_Adap!$C$12:$C$119)+$D96-COUNT($C$91:$C$99),MATCH(F$90,Example_5_Adap!$DU$11:$FD$11,0))</f>
        <v>1.2988248862208399E+19</v>
      </c>
      <c r="G96" s="1" cm="1">
        <f t="array" ref="G96">INDEX(Example_5_Adap!$DU$12:$FD$119,MATCH($C96,Example_5_Adap!$C$12:$C$119)+$D96-COUNT($C$91:$C$99),MATCH(G$90,Example_5_Adap!$DU$11:$FD$11,0))</f>
        <v>78703715549.570999</v>
      </c>
      <c r="H96" s="1">
        <f t="shared" si="17"/>
        <v>78703146919.350342</v>
      </c>
      <c r="I96" s="1" cm="1">
        <f t="array" ref="I96">INDEX(Example_5_Adap!$DU$12:$FD$119,MATCH($C96,Example_5_Adap!$C$12:$C$119)+$D96-COUNT($C$190:$C$198),MATCH(I$189,Example_5_Adap!$DU$11:$FD$11,0))</f>
        <v>280540.81150404899</v>
      </c>
      <c r="J96" s="59">
        <f t="shared" si="20"/>
        <v>7.2249475985565228E-6</v>
      </c>
      <c r="K96" s="69"/>
    </row>
    <row r="97" spans="3:23" outlineLevel="1" x14ac:dyDescent="0.45">
      <c r="C97" s="48">
        <f t="shared" si="19"/>
        <v>256</v>
      </c>
      <c r="D97" s="48">
        <v>7</v>
      </c>
      <c r="E97" s="1" cm="1">
        <f t="array" ref="E97">INDEX(Example_5_Adap!$DU$12:$FD$119,MATCH($C97,Example_5_Adap!$C$12:$C$119)+$D97-COUNT($C$91:$C$99),MATCH(E$90,Example_5_Adap!$DU$11:$FD$11,0))</f>
        <v>1.05535032683246E+19</v>
      </c>
      <c r="F97" s="1" cm="1">
        <f t="array" ref="F97">INDEX(Example_5_Adap!$DU$12:$FD$119,MATCH($C97,Example_5_Adap!$C$12:$C$119)+$D97-COUNT($C$91:$C$99),MATCH(F$90,Example_5_Adap!$DU$11:$FD$11,0))</f>
        <v>1.38117602312278E+19</v>
      </c>
      <c r="G97" s="1" cm="1">
        <f t="array" ref="G97">INDEX(Example_5_Adap!$DU$12:$FD$119,MATCH($C97,Example_5_Adap!$C$12:$C$119)+$D97-COUNT($C$91:$C$99),MATCH(G$90,Example_5_Adap!$DU$11:$FD$11,0))</f>
        <v>571438329646.26794</v>
      </c>
      <c r="H97" s="1">
        <f t="shared" si="17"/>
        <v>571387843839.73547</v>
      </c>
      <c r="I97" s="1" cm="1">
        <f t="array" ref="I97">INDEX(Example_5_Adap!$DU$12:$FD$119,MATCH($C97,Example_5_Adap!$C$12:$C$119)+$D97-COUNT($C$190:$C$198),MATCH(I$189,Example_5_Adap!$DU$11:$FD$11,0))</f>
        <v>755902.00677054399</v>
      </c>
      <c r="J97" s="59">
        <f t="shared" si="20"/>
        <v>8.8348652712397601E-5</v>
      </c>
      <c r="K97" s="69"/>
    </row>
    <row r="98" spans="3:23" outlineLevel="1" x14ac:dyDescent="0.45">
      <c r="C98" s="48">
        <f t="shared" si="19"/>
        <v>256</v>
      </c>
      <c r="D98" s="48">
        <v>8</v>
      </c>
      <c r="E98" s="1" cm="1">
        <f t="array" ref="E98">INDEX(Example_5_Adap!$DU$12:$FD$119,MATCH($C98,Example_5_Adap!$C$12:$C$119)+$D98-COUNT($C$91:$C$99),MATCH(E$90,Example_5_Adap!$DU$11:$FD$11,0))</f>
        <v>4.3690874358845001E+20</v>
      </c>
      <c r="F98" s="1" cm="1">
        <f t="array" ref="F98">INDEX(Example_5_Adap!$DU$12:$FD$119,MATCH($C98,Example_5_Adap!$C$12:$C$119)+$D98-COUNT($C$91:$C$99),MATCH(F$90,Example_5_Adap!$DU$11:$FD$11,0))</f>
        <v>2.9077273211079E+19</v>
      </c>
      <c r="G98" s="1" cm="1">
        <f t="array" ref="G98">INDEX(Example_5_Adap!$DU$12:$FD$119,MATCH($C98,Example_5_Adap!$C$12:$C$119)+$D98-COUNT($C$91:$C$99),MATCH(G$90,Example_5_Adap!$DU$11:$FD$11,0))</f>
        <v>3376284480575.3198</v>
      </c>
      <c r="H98" s="1">
        <f t="shared" si="17"/>
        <v>3374109357109.8906</v>
      </c>
      <c r="I98" s="1" cm="1">
        <f t="array" ref="I98">INDEX(Example_5_Adap!$DU$12:$FD$119,MATCH($C98,Example_5_Adap!$C$12:$C$119)+$D98-COUNT($C$190:$C$198),MATCH(I$189,Example_5_Adap!$DU$11:$FD$11,0))</f>
        <v>1836874.8888016001</v>
      </c>
      <c r="J98" s="59">
        <f t="shared" si="20"/>
        <v>6.4423583911346171E-4</v>
      </c>
      <c r="K98" s="69"/>
    </row>
    <row r="99" spans="3:23" outlineLevel="1" x14ac:dyDescent="0.45">
      <c r="C99" s="48">
        <f t="shared" si="19"/>
        <v>256</v>
      </c>
      <c r="D99" s="48">
        <v>9</v>
      </c>
      <c r="E99" s="1" cm="1">
        <f t="array" ref="E99">INDEX(Example_5_Adap!$DU$12:$FD$119,MATCH($C99,Example_5_Adap!$C$12:$C$119)+$D99-COUNT($C$91:$C$99),MATCH(E$90,Example_5_Adap!$DU$11:$FD$11,0))</f>
        <v>1.0595413318375E+20</v>
      </c>
      <c r="F99" s="1" cm="1">
        <f t="array" ref="F99">INDEX(Example_5_Adap!$DU$12:$FD$119,MATCH($C99,Example_5_Adap!$C$12:$C$119)+$D99-COUNT($C$91:$C$99),MATCH(F$90,Example_5_Adap!$DU$11:$FD$11,0))</f>
        <v>1.6655876824380001E+20</v>
      </c>
      <c r="G99" s="1" cm="1">
        <f t="array" ref="G99">INDEX(Example_5_Adap!$DU$12:$FD$119,MATCH($C99,Example_5_Adap!$C$12:$C$119)+$D99-COUNT($C$91:$C$99),MATCH(G$90,Example_5_Adap!$DU$11:$FD$11,0))</f>
        <v>18237334889027.699</v>
      </c>
      <c r="H99" s="1">
        <f t="shared" si="17"/>
        <v>18130877498623.891</v>
      </c>
      <c r="I99" s="1" cm="1">
        <f t="array" ref="I99">INDEX(Example_5_Adap!$DU$12:$FD$119,MATCH($C99,Example_5_Adap!$C$12:$C$119)+$D99-COUNT($C$190:$C$198),MATCH(I$189,Example_5_Adap!$DU$11:$FD$11,0))</f>
        <v>4258036.8127370495</v>
      </c>
      <c r="J99" s="59">
        <f t="shared" si="20"/>
        <v>5.8373326503894799E-3</v>
      </c>
      <c r="K99" s="69"/>
    </row>
    <row r="100" spans="3:23" ht="11.85" customHeight="1" x14ac:dyDescent="0.45"/>
    <row r="101" spans="3:23" outlineLevel="1" x14ac:dyDescent="0.45">
      <c r="C101" s="90" t="s">
        <v>76</v>
      </c>
      <c r="D101" s="91"/>
      <c r="E101" s="91"/>
      <c r="F101" s="91"/>
      <c r="G101" s="91"/>
      <c r="H101" s="91"/>
      <c r="I101" s="91"/>
      <c r="J101" s="91"/>
      <c r="P101" s="90" t="s">
        <v>103</v>
      </c>
      <c r="Q101" s="91"/>
      <c r="R101" s="91"/>
      <c r="S101" s="91"/>
      <c r="T101" s="91"/>
      <c r="U101" s="91"/>
      <c r="V101" s="91"/>
      <c r="W101" s="92"/>
    </row>
    <row r="102" spans="3:23" outlineLevel="1" x14ac:dyDescent="0.45">
      <c r="C102" s="50" t="s">
        <v>11</v>
      </c>
      <c r="D102" s="50" t="s">
        <v>14</v>
      </c>
      <c r="E102" s="54" t="s">
        <v>17</v>
      </c>
      <c r="F102" s="54" t="s">
        <v>18</v>
      </c>
      <c r="G102" s="54" t="s">
        <v>21</v>
      </c>
      <c r="H102" s="54" t="s">
        <v>22</v>
      </c>
      <c r="I102" s="54" t="s">
        <v>59</v>
      </c>
      <c r="J102" s="54" t="s">
        <v>102</v>
      </c>
      <c r="K102" s="54" t="s">
        <v>67</v>
      </c>
      <c r="L102" s="54" t="s">
        <v>98</v>
      </c>
      <c r="M102" s="54" t="s">
        <v>73</v>
      </c>
      <c r="N102" s="54" t="s">
        <v>99</v>
      </c>
      <c r="Q102" t="str">
        <f t="shared" ref="Q102:V102" si="21">E102</f>
        <v>St_RBF_AD</v>
      </c>
      <c r="R102" t="str">
        <f t="shared" si="21"/>
        <v>Mu_RBF_AD</v>
      </c>
      <c r="S102" t="str">
        <f t="shared" si="21"/>
        <v>St_LRBF_AD</v>
      </c>
      <c r="T102" t="str">
        <f t="shared" si="21"/>
        <v>Mu_LRBF_AD</v>
      </c>
      <c r="U102" t="str">
        <f t="shared" si="21"/>
        <v>St_1E-6_CPLRBF_AD</v>
      </c>
      <c r="V102" t="str">
        <f t="shared" si="21"/>
        <v>Mu_1E-6_CPLRBF_AD</v>
      </c>
    </row>
    <row r="103" spans="3:23" outlineLevel="1" x14ac:dyDescent="0.45">
      <c r="C103" s="53">
        <v>4</v>
      </c>
      <c r="D103" s="48">
        <v>1</v>
      </c>
      <c r="E103" s="1" cm="1">
        <f t="array" ref="E103">INDEX(Example_5_Adap!$E$12:$AR$119,MATCH(Analysis_4_Adap_paper!$C103,Example_5_Adap!$C$12:$C$119)+Analysis_4_Adap_paper!$D103-COUNT($C$103:$C$111),MATCH(Analysis_4_Adap_paper!E$102,Example_5_Adap!$E$11:$AR$11,0))</f>
        <v>5.1338284209774203E-2</v>
      </c>
      <c r="F103" s="1" cm="1">
        <f t="array" ref="F103">INDEX(Example_5_Adap!$E$12:$AR$119,MATCH(Analysis_4_Adap_paper!$C103,Example_5_Adap!$C$12:$C$119)+Analysis_4_Adap_paper!$D103-COUNT($C$103:$C$111),MATCH(Analysis_4_Adap_paper!F$102,Example_5_Adap!$E$11:$AR$11,0))</f>
        <v>5.1338284209774203E-2</v>
      </c>
      <c r="G103" s="1" cm="1">
        <f t="array" ref="G103">INDEX(Example_5_Adap!$E$12:$AR$119,MATCH(Analysis_4_Adap_paper!$C103,Example_5_Adap!$C$12:$C$119)+Analysis_4_Adap_paper!$D103-COUNT($C$103:$C$111),MATCH(Analysis_4_Adap_paper!G$102,Example_5_Adap!$E$11:$AR$11,0))</f>
        <v>5.1338284209779497E-2</v>
      </c>
      <c r="H103" s="1" cm="1">
        <f t="array" ref="H103">INDEX(Example_5_Adap!$E$12:$AR$119,MATCH(Analysis_4_Adap_paper!$C103,Example_5_Adap!$C$12:$C$119)+Analysis_4_Adap_paper!$D103-COUNT($C$103:$C$111),MATCH(Analysis_4_Adap_paper!H$102,Example_5_Adap!$E$11:$AR$11,0))</f>
        <v>5.1338284209779497E-2</v>
      </c>
      <c r="I103" s="1" cm="1">
        <f t="array" ref="I103">INDEX(Example_5_Adap!$E$12:$AR$119,MATCH(Analysis_4_Adap_paper!$C103,Example_5_Adap!$C$12:$C$119)+Analysis_4_Adap_paper!$D103-COUNT($C$103:$C$111),MATCH(Analysis_4_Adap_paper!I$102,Example_5_Adap!$E$11:$AR$11,0))</f>
        <v>5.1341431926480198E-2</v>
      </c>
      <c r="J103" s="1" cm="1">
        <f t="array" ref="J103">INDEX(Example_5_Adap!$E$12:$AR$119,MATCH(Analysis_4_Adap_paper!$C103,Example_5_Adap!$C$12:$C$119)+Analysis_4_Adap_paper!$D103-COUNT($C$103:$C$111),MATCH(Analysis_4_Adap_paper!J$102,Example_5_Adap!$E$11:$AR$11,0))</f>
        <v>5.1341431926480198E-2</v>
      </c>
      <c r="K103" s="1" cm="1">
        <f t="array" ref="K103">INDEX(Example_5_Adap!$E$12:$AR$119,MATCH(Analysis_4_Adap_paper!$C103,Example_5_Adap!$C$12:$C$119)+Analysis_4_Adap_paper!$D103-COUNT($C$103:$C$111),MATCH(Analysis_4_Adap_paper!K$102,Example_5_Adap!$E$11:$AR$11,0))</f>
        <v>5.1338284524528703E-2</v>
      </c>
      <c r="L103" s="1" cm="1">
        <f t="array" ref="L103">INDEX(Example_5_Adap!$E$12:$AR$119,MATCH(Analysis_4_Adap_paper!$C103,Example_5_Adap!$C$12:$C$119)+Analysis_4_Adap_paper!$D103-COUNT($C$103:$C$111),MATCH(Analysis_4_Adap_paper!L$102,Example_5_Adap!$E$11:$AR$11,0))</f>
        <v>5.1338284524528703E-2</v>
      </c>
      <c r="M103" s="1" cm="1">
        <f t="array" ref="M103">INDEX(Example_5_Adap!$E$12:$AR$119,MATCH(Analysis_4_Adap_paper!$C103,Example_5_Adap!$C$12:$C$119)+Analysis_4_Adap_paper!$D103-COUNT($C$103:$C$111),MATCH(Analysis_4_Adap_paper!M$102,Example_5_Adap!$E$11:$AR$11,0))</f>
        <v>5.1338284210099297E-2</v>
      </c>
      <c r="N103" s="1" cm="1">
        <f t="array" ref="N103">INDEX(Example_5_Adap!$E$12:$AR$119,MATCH(Analysis_4_Adap_paper!$C103,Example_5_Adap!$C$12:$C$119)+Analysis_4_Adap_paper!$D103-COUNT($C$103:$C$111),MATCH(Analysis_4_Adap_paper!N$102,Example_5_Adap!$E$11:$AR$11,0))</f>
        <v>5.1338284210099297E-2</v>
      </c>
      <c r="Q103" s="56" t="s">
        <v>93</v>
      </c>
      <c r="R103" s="56" t="s">
        <v>93</v>
      </c>
      <c r="S103" s="56" t="s">
        <v>93</v>
      </c>
      <c r="T103" s="56" t="s">
        <v>93</v>
      </c>
      <c r="U103" s="56" t="s">
        <v>93</v>
      </c>
      <c r="V103" s="56" t="s">
        <v>93</v>
      </c>
    </row>
    <row r="104" spans="3:23" outlineLevel="1" x14ac:dyDescent="0.45">
      <c r="C104" s="48">
        <f>C103</f>
        <v>4</v>
      </c>
      <c r="D104" s="48">
        <v>2</v>
      </c>
      <c r="E104" s="1" cm="1">
        <f t="array" ref="E104">INDEX(Example_5_Adap!$E$12:$AR$119,MATCH(Analysis_4_Adap_paper!$C104,Example_5_Adap!$C$12:$C$119)+Analysis_4_Adap_paper!$D104-COUNT($C$103:$C$111),MATCH(Analysis_4_Adap_paper!E$102,Example_5_Adap!$E$11:$AR$11,0))</f>
        <v>1.0633338654717901E-2</v>
      </c>
      <c r="F104" s="1" cm="1">
        <f t="array" ref="F104">INDEX(Example_5_Adap!$E$12:$AR$119,MATCH(Analysis_4_Adap_paper!$C104,Example_5_Adap!$C$12:$C$119)+Analysis_4_Adap_paper!$D104-COUNT($C$103:$C$111),MATCH(Analysis_4_Adap_paper!F$102,Example_5_Adap!$E$11:$AR$11,0))</f>
        <v>5.57744207965216E-3</v>
      </c>
      <c r="G104" s="1" cm="1">
        <f t="array" ref="G104">INDEX(Example_5_Adap!$E$12:$AR$119,MATCH(Analysis_4_Adap_paper!$C104,Example_5_Adap!$C$12:$C$119)+Analysis_4_Adap_paper!$D104-COUNT($C$103:$C$111),MATCH(Analysis_4_Adap_paper!G$102,Example_5_Adap!$E$11:$AR$11,0))</f>
        <v>1.0633338654812001E-2</v>
      </c>
      <c r="H104" s="1" cm="1">
        <f t="array" ref="H104">INDEX(Example_5_Adap!$E$12:$AR$119,MATCH(Analysis_4_Adap_paper!$C104,Example_5_Adap!$C$12:$C$119)+Analysis_4_Adap_paper!$D104-COUNT($C$103:$C$111),MATCH(Analysis_4_Adap_paper!H$102,Example_5_Adap!$E$11:$AR$11,0))</f>
        <v>5.57744207965216E-3</v>
      </c>
      <c r="I104" s="1" cm="1">
        <f t="array" ref="I104">INDEX(Example_5_Adap!$E$12:$AR$119,MATCH(Analysis_4_Adap_paper!$C104,Example_5_Adap!$C$12:$C$119)+Analysis_4_Adap_paper!$D104-COUNT($C$103:$C$111),MATCH(Analysis_4_Adap_paper!I$102,Example_5_Adap!$E$11:$AR$11,0))</f>
        <v>1.06387709101705E-2</v>
      </c>
      <c r="J104" s="1" cm="1">
        <f t="array" ref="J104">INDEX(Example_5_Adap!$E$12:$AR$119,MATCH(Analysis_4_Adap_paper!$C104,Example_5_Adap!$C$12:$C$119)+Analysis_4_Adap_paper!$D104-COUNT($C$103:$C$111),MATCH(Analysis_4_Adap_paper!J$102,Example_5_Adap!$E$11:$AR$11,0))</f>
        <v>5.5787140255101298E-3</v>
      </c>
      <c r="K104" s="1" cm="1">
        <f t="array" ref="K104">INDEX(Example_5_Adap!$E$12:$AR$119,MATCH(Analysis_4_Adap_paper!$C104,Example_5_Adap!$C$12:$C$119)+Analysis_4_Adap_paper!$D104-COUNT($C$103:$C$111),MATCH(Analysis_4_Adap_paper!K$102,Example_5_Adap!$E$11:$AR$11,0))</f>
        <v>1.06333391981054E-2</v>
      </c>
      <c r="L104" s="1" cm="1">
        <f t="array" ref="L104">INDEX(Example_5_Adap!$E$12:$AR$119,MATCH(Analysis_4_Adap_paper!$C104,Example_5_Adap!$C$12:$C$119)+Analysis_4_Adap_paper!$D104-COUNT($C$103:$C$111),MATCH(Analysis_4_Adap_paper!L$102,Example_5_Adap!$E$11:$AR$11,0))</f>
        <v>5.5774422068579597E-3</v>
      </c>
      <c r="M104" s="1" cm="1">
        <f t="array" ref="M104">INDEX(Example_5_Adap!$E$12:$AR$119,MATCH(Analysis_4_Adap_paper!$C104,Example_5_Adap!$C$12:$C$119)+Analysis_4_Adap_paper!$D104-COUNT($C$103:$C$111),MATCH(Analysis_4_Adap_paper!M$102,Example_5_Adap!$E$11:$AR$11,0))</f>
        <v>1.06333386553219E-2</v>
      </c>
      <c r="N104" s="1" cm="1">
        <f t="array" ref="N104">INDEX(Example_5_Adap!$E$12:$AR$119,MATCH(Analysis_4_Adap_paper!$C104,Example_5_Adap!$C$12:$C$119)+Analysis_4_Adap_paper!$D104-COUNT($C$103:$C$111),MATCH(Analysis_4_Adap_paper!N$102,Example_5_Adap!$E$11:$AR$11,0))</f>
        <v>5.5774420797187699E-3</v>
      </c>
      <c r="Q104" s="57">
        <f>LOG(E103/E104)/LOG(2)</f>
        <v>2.2714404347742612</v>
      </c>
      <c r="R104" s="57">
        <f t="shared" ref="R104:V111" si="22">LOG(F103/F104)/LOG(2)</f>
        <v>3.2023595483997838</v>
      </c>
      <c r="S104" s="57">
        <f t="shared" si="22"/>
        <v>2.2714404347616428</v>
      </c>
      <c r="T104" s="57">
        <f t="shared" si="22"/>
        <v>3.2023595483999325</v>
      </c>
      <c r="U104" s="57">
        <f t="shared" si="22"/>
        <v>2.2707920467229026</v>
      </c>
      <c r="V104" s="57">
        <f t="shared" si="22"/>
        <v>3.2021190302696034</v>
      </c>
    </row>
    <row r="105" spans="3:23" outlineLevel="1" x14ac:dyDescent="0.45">
      <c r="C105" s="48">
        <f t="shared" ref="C105:C111" si="23">C104</f>
        <v>4</v>
      </c>
      <c r="D105" s="48">
        <v>3</v>
      </c>
      <c r="E105" s="1" cm="1">
        <f t="array" ref="E105">INDEX(Example_5_Adap!$E$12:$AR$119,MATCH(Analysis_4_Adap_paper!$C105,Example_5_Adap!$C$12:$C$119)+Analysis_4_Adap_paper!$D105-COUNT($C$103:$C$111),MATCH(Analysis_4_Adap_paper!E$102,Example_5_Adap!$E$11:$AR$11,0))</f>
        <v>2.2001994654434701E-3</v>
      </c>
      <c r="F105" s="1" cm="1">
        <f t="array" ref="F105">INDEX(Example_5_Adap!$E$12:$AR$119,MATCH(Analysis_4_Adap_paper!$C105,Example_5_Adap!$C$12:$C$119)+Analysis_4_Adap_paper!$D105-COUNT($C$103:$C$111),MATCH(Analysis_4_Adap_paper!F$102,Example_5_Adap!$E$11:$AR$11,0))</f>
        <v>3.5902380776242599E-4</v>
      </c>
      <c r="G105" s="1" cm="1">
        <f t="array" ref="G105">INDEX(Example_5_Adap!$E$12:$AR$119,MATCH(Analysis_4_Adap_paper!$C105,Example_5_Adap!$C$12:$C$119)+Analysis_4_Adap_paper!$D105-COUNT($C$103:$C$111),MATCH(Analysis_4_Adap_paper!G$102,Example_5_Adap!$E$11:$AR$11,0))</f>
        <v>2.2001994623312899E-3</v>
      </c>
      <c r="H105" s="1" cm="1">
        <f t="array" ref="H105">INDEX(Example_5_Adap!$E$12:$AR$119,MATCH(Analysis_4_Adap_paper!$C105,Example_5_Adap!$C$12:$C$119)+Analysis_4_Adap_paper!$D105-COUNT($C$103:$C$111),MATCH(Analysis_4_Adap_paper!H$102,Example_5_Adap!$E$11:$AR$11,0))</f>
        <v>3.5902380783969697E-4</v>
      </c>
      <c r="I105" s="1" cm="1">
        <f t="array" ref="I105">INDEX(Example_5_Adap!$E$12:$AR$119,MATCH(Analysis_4_Adap_paper!$C105,Example_5_Adap!$C$12:$C$119)+Analysis_4_Adap_paper!$D105-COUNT($C$103:$C$111),MATCH(Analysis_4_Adap_paper!I$102,Example_5_Adap!$E$11:$AR$11,0))</f>
        <v>2.2620239099264599E-3</v>
      </c>
      <c r="J105" s="1" cm="1">
        <f t="array" ref="J105">INDEX(Example_5_Adap!$E$12:$AR$119,MATCH(Analysis_4_Adap_paper!$C105,Example_5_Adap!$C$12:$C$119)+Analysis_4_Adap_paper!$D105-COUNT($C$103:$C$111),MATCH(Analysis_4_Adap_paper!J$102,Example_5_Adap!$E$11:$AR$11,0))</f>
        <v>3.6246765065417398E-4</v>
      </c>
      <c r="K105" s="1" cm="1">
        <f t="array" ref="K105">INDEX(Example_5_Adap!$E$12:$AR$119,MATCH(Analysis_4_Adap_paper!$C105,Example_5_Adap!$C$12:$C$119)+Analysis_4_Adap_paper!$D105-COUNT($C$103:$C$111),MATCH(Analysis_4_Adap_paper!K$102,Example_5_Adap!$E$11:$AR$11,0))</f>
        <v>2.2002057861190099E-3</v>
      </c>
      <c r="L105" s="1" cm="1">
        <f t="array" ref="L105">INDEX(Example_5_Adap!$E$12:$AR$119,MATCH(Analysis_4_Adap_paper!$C105,Example_5_Adap!$C$12:$C$119)+Analysis_4_Adap_paper!$D105-COUNT($C$103:$C$111),MATCH(Analysis_4_Adap_paper!L$102,Example_5_Adap!$E$11:$AR$11,0))</f>
        <v>3.5902415935362599E-4</v>
      </c>
      <c r="M105" s="1" cm="1">
        <f t="array" ref="M105">INDEX(Example_5_Adap!$E$12:$AR$119,MATCH(Analysis_4_Adap_paper!$C105,Example_5_Adap!$C$12:$C$119)+Analysis_4_Adap_paper!$D105-COUNT($C$103:$C$111),MATCH(Analysis_4_Adap_paper!M$102,Example_5_Adap!$E$11:$AR$11,0))</f>
        <v>2.2001994733873401E-3</v>
      </c>
      <c r="N105" s="1" cm="1">
        <f t="array" ref="N105">INDEX(Example_5_Adap!$E$12:$AR$119,MATCH(Analysis_4_Adap_paper!$C105,Example_5_Adap!$C$12:$C$119)+Analysis_4_Adap_paper!$D105-COUNT($C$103:$C$111),MATCH(Analysis_4_Adap_paper!N$102,Example_5_Adap!$E$11:$AR$11,0))</f>
        <v>3.5902380811325598E-4</v>
      </c>
      <c r="Q105" s="57">
        <f t="shared" ref="Q105:Q111" si="24">LOG(E104/E105)/LOG(2)</f>
        <v>2.2728884187749929</v>
      </c>
      <c r="R105" s="57">
        <f t="shared" si="22"/>
        <v>3.9574522054856343</v>
      </c>
      <c r="S105" s="57">
        <f t="shared" si="22"/>
        <v>2.2728884208284512</v>
      </c>
      <c r="T105" s="57">
        <f t="shared" si="22"/>
        <v>3.9574522051751302</v>
      </c>
      <c r="U105" s="57">
        <f t="shared" si="22"/>
        <v>2.2336454028876629</v>
      </c>
      <c r="V105" s="57">
        <f t="shared" si="22"/>
        <v>3.9440084492453122</v>
      </c>
    </row>
    <row r="106" spans="3:23" outlineLevel="1" x14ac:dyDescent="0.45">
      <c r="C106" s="48">
        <f t="shared" si="23"/>
        <v>4</v>
      </c>
      <c r="D106" s="48">
        <v>4</v>
      </c>
      <c r="E106" s="1" cm="1">
        <f t="array" ref="E106">INDEX(Example_5_Adap!$E$12:$AR$119,MATCH(Analysis_4_Adap_paper!$C106,Example_5_Adap!$C$12:$C$119)+Analysis_4_Adap_paper!$D106-COUNT($C$103:$C$111),MATCH(Analysis_4_Adap_paper!E$102,Example_5_Adap!$E$11:$AR$11,0))</f>
        <v>6.5300310058624602E-4</v>
      </c>
      <c r="F106" s="1" cm="1">
        <f t="array" ref="F106">INDEX(Example_5_Adap!$E$12:$AR$119,MATCH(Analysis_4_Adap_paper!$C106,Example_5_Adap!$C$12:$C$119)+Analysis_4_Adap_paper!$D106-COUNT($C$103:$C$111),MATCH(Analysis_4_Adap_paper!F$102,Example_5_Adap!$E$11:$AR$11,0))</f>
        <v>1.7065573000074601E-5</v>
      </c>
      <c r="G106" s="1" cm="1">
        <f t="array" ref="G106">INDEX(Example_5_Adap!$E$12:$AR$119,MATCH(Analysis_4_Adap_paper!$C106,Example_5_Adap!$C$12:$C$119)+Analysis_4_Adap_paper!$D106-COUNT($C$103:$C$111),MATCH(Analysis_4_Adap_paper!G$102,Example_5_Adap!$E$11:$AR$11,0))</f>
        <v>6.5300327437078898E-4</v>
      </c>
      <c r="H106" s="1" cm="1">
        <f t="array" ref="H106">INDEX(Example_5_Adap!$E$12:$AR$119,MATCH(Analysis_4_Adap_paper!$C106,Example_5_Adap!$C$12:$C$119)+Analysis_4_Adap_paper!$D106-COUNT($C$103:$C$111),MATCH(Analysis_4_Adap_paper!H$102,Example_5_Adap!$E$11:$AR$11,0))</f>
        <v>1.70655731421831E-5</v>
      </c>
      <c r="I106" s="1" cm="1">
        <f t="array" ref="I106">INDEX(Example_5_Adap!$E$12:$AR$119,MATCH(Analysis_4_Adap_paper!$C106,Example_5_Adap!$C$12:$C$119)+Analysis_4_Adap_paper!$D106-COUNT($C$103:$C$111),MATCH(Analysis_4_Adap_paper!I$102,Example_5_Adap!$E$11:$AR$11,0))</f>
        <v>1.1440604776691201E-3</v>
      </c>
      <c r="J106" s="1" cm="1">
        <f t="array" ref="J106">INDEX(Example_5_Adap!$E$12:$AR$119,MATCH(Analysis_4_Adap_paper!$C106,Example_5_Adap!$C$12:$C$119)+Analysis_4_Adap_paper!$D106-COUNT($C$103:$C$111),MATCH(Analysis_4_Adap_paper!J$102,Example_5_Adap!$E$11:$AR$11,0))</f>
        <v>2.25653228249633E-5</v>
      </c>
      <c r="K106" s="1" cm="1">
        <f t="array" ref="K106">INDEX(Example_5_Adap!$E$12:$AR$119,MATCH(Analysis_4_Adap_paper!$C106,Example_5_Adap!$C$12:$C$119)+Analysis_4_Adap_paper!$D106-COUNT($C$103:$C$111),MATCH(Analysis_4_Adap_paper!K$102,Example_5_Adap!$E$11:$AR$11,0))</f>
        <v>6.5352255281503303E-4</v>
      </c>
      <c r="L106" s="1" cm="1">
        <f t="array" ref="L106">INDEX(Example_5_Adap!$E$12:$AR$119,MATCH(Analysis_4_Adap_paper!$C106,Example_5_Adap!$C$12:$C$119)+Analysis_4_Adap_paper!$D106-COUNT($C$103:$C$111),MATCH(Analysis_4_Adap_paper!L$102,Example_5_Adap!$E$11:$AR$11,0))</f>
        <v>1.7069499398836201E-5</v>
      </c>
      <c r="M106" s="1" cm="1">
        <f t="array" ref="M106">INDEX(Example_5_Adap!$E$12:$AR$119,MATCH(Analysis_4_Adap_paper!$C106,Example_5_Adap!$C$12:$C$119)+Analysis_4_Adap_paper!$D106-COUNT($C$103:$C$111),MATCH(Analysis_4_Adap_paper!M$102,Example_5_Adap!$E$11:$AR$11,0))</f>
        <v>6.5300364913944899E-4</v>
      </c>
      <c r="N106" s="1" cm="1">
        <f t="array" ref="N106">INDEX(Example_5_Adap!$E$12:$AR$119,MATCH(Analysis_4_Adap_paper!$C106,Example_5_Adap!$C$12:$C$119)+Analysis_4_Adap_paper!$D106-COUNT($C$103:$C$111),MATCH(Analysis_4_Adap_paper!N$102,Example_5_Adap!$E$11:$AR$11,0))</f>
        <v>1.7065576940922202E-5</v>
      </c>
      <c r="Q106" s="57">
        <f t="shared" si="24"/>
        <v>1.752472574270403</v>
      </c>
      <c r="R106" s="57">
        <f t="shared" si="22"/>
        <v>4.3949187550879811</v>
      </c>
      <c r="S106" s="57">
        <f t="shared" si="22"/>
        <v>1.752472188283503</v>
      </c>
      <c r="T106" s="57">
        <f t="shared" si="22"/>
        <v>4.3949187433848707</v>
      </c>
      <c r="U106" s="57">
        <f t="shared" si="22"/>
        <v>0.98345086059640363</v>
      </c>
      <c r="V106" s="57">
        <f t="shared" si="22"/>
        <v>4.0056729205360844</v>
      </c>
    </row>
    <row r="107" spans="3:23" outlineLevel="1" x14ac:dyDescent="0.45">
      <c r="C107" s="48">
        <f t="shared" si="23"/>
        <v>4</v>
      </c>
      <c r="D107" s="48">
        <v>5</v>
      </c>
      <c r="E107" s="1" cm="1">
        <f t="array" ref="E107">INDEX(Example_5_Adap!$E$12:$AR$119,MATCH(Analysis_4_Adap_paper!$C107,Example_5_Adap!$C$12:$C$119)+Analysis_4_Adap_paper!$D107-COUNT($C$103:$C$111),MATCH(Analysis_4_Adap_paper!E$102,Example_5_Adap!$E$11:$AR$11,0))</f>
        <v>3.7094074849619498E-4</v>
      </c>
      <c r="F107" s="1" cm="1">
        <f t="array" ref="F107">INDEX(Example_5_Adap!$E$12:$AR$119,MATCH(Analysis_4_Adap_paper!$C107,Example_5_Adap!$C$12:$C$119)+Analysis_4_Adap_paper!$D107-COUNT($C$103:$C$111),MATCH(Analysis_4_Adap_paper!F$102,Example_5_Adap!$E$11:$AR$11,0))</f>
        <v>8.12140725781063E-7</v>
      </c>
      <c r="G107" s="1" cm="1">
        <f t="array" ref="G107">INDEX(Example_5_Adap!$E$12:$AR$119,MATCH(Analysis_4_Adap_paper!$C107,Example_5_Adap!$C$12:$C$119)+Analysis_4_Adap_paper!$D107-COUNT($C$103:$C$111),MATCH(Analysis_4_Adap_paper!G$102,Example_5_Adap!$E$11:$AR$11,0))</f>
        <v>3.7094129347448003E-4</v>
      </c>
      <c r="H107" s="1" cm="1">
        <f t="array" ref="H107">INDEX(Example_5_Adap!$E$12:$AR$119,MATCH(Analysis_4_Adap_paper!$C107,Example_5_Adap!$C$12:$C$119)+Analysis_4_Adap_paper!$D107-COUNT($C$103:$C$111),MATCH(Analysis_4_Adap_paper!H$102,Example_5_Adap!$E$11:$AR$11,0))</f>
        <v>8.1213890323894504E-7</v>
      </c>
      <c r="I107" s="1" cm="1">
        <f t="array" ref="I107">INDEX(Example_5_Adap!$E$12:$AR$119,MATCH(Analysis_4_Adap_paper!$C107,Example_5_Adap!$C$12:$C$119)+Analysis_4_Adap_paper!$D107-COUNT($C$103:$C$111),MATCH(Analysis_4_Adap_paper!I$102,Example_5_Adap!$E$11:$AR$11,0))</f>
        <v>8.0508628707809296E-4</v>
      </c>
      <c r="J107" s="1" cm="1">
        <f t="array" ref="J107">INDEX(Example_5_Adap!$E$12:$AR$119,MATCH(Analysis_4_Adap_paper!$C107,Example_5_Adap!$C$12:$C$119)+Analysis_4_Adap_paper!$D107-COUNT($C$103:$C$111),MATCH(Analysis_4_Adap_paper!J$102,Example_5_Adap!$E$11:$AR$11,0))</f>
        <v>1.4983565339576799E-6</v>
      </c>
      <c r="K107" s="1" cm="1">
        <f t="array" ref="K107">INDEX(Example_5_Adap!$E$12:$AR$119,MATCH(Analysis_4_Adap_paper!$C107,Example_5_Adap!$C$12:$C$119)+Analysis_4_Adap_paper!$D107-COUNT($C$103:$C$111),MATCH(Analysis_4_Adap_paper!K$102,Example_5_Adap!$E$11:$AR$11,0))</f>
        <v>3.9564422630666802E-4</v>
      </c>
      <c r="L107" s="1" cm="1">
        <f t="array" ref="L107">INDEX(Example_5_Adap!$E$12:$AR$119,MATCH(Analysis_4_Adap_paper!$C107,Example_5_Adap!$C$12:$C$119)+Analysis_4_Adap_paper!$D107-COUNT($C$103:$C$111),MATCH(Analysis_4_Adap_paper!L$102,Example_5_Adap!$E$11:$AR$11,0))</f>
        <v>8.2828421055225402E-7</v>
      </c>
      <c r="M107" s="1" cm="1">
        <f t="array" ref="M107">INDEX(Example_5_Adap!$E$12:$AR$119,MATCH(Analysis_4_Adap_paper!$C107,Example_5_Adap!$C$12:$C$119)+Analysis_4_Adap_paper!$D107-COUNT($C$103:$C$111),MATCH(Analysis_4_Adap_paper!M$102,Example_5_Adap!$E$11:$AR$11,0))</f>
        <v>3.7098190124940002E-4</v>
      </c>
      <c r="N107" s="1" cm="1">
        <f t="array" ref="N107">INDEX(Example_5_Adap!$E$12:$AR$119,MATCH(Analysis_4_Adap_paper!$C107,Example_5_Adap!$C$12:$C$119)+Analysis_4_Adap_paper!$D107-COUNT($C$103:$C$111),MATCH(Analysis_4_Adap_paper!N$102,Example_5_Adap!$E$11:$AR$11,0))</f>
        <v>8.12152169071822E-7</v>
      </c>
      <c r="Q107" s="57">
        <f t="shared" si="24"/>
        <v>0.81590108284179097</v>
      </c>
      <c r="R107" s="57">
        <f t="shared" si="22"/>
        <v>4.393215309714618</v>
      </c>
      <c r="S107" s="57">
        <f t="shared" si="22"/>
        <v>0.81589934721258295</v>
      </c>
      <c r="T107" s="57">
        <f t="shared" si="22"/>
        <v>4.393218559314211</v>
      </c>
      <c r="U107" s="57">
        <f t="shared" si="22"/>
        <v>0.50694799733994056</v>
      </c>
      <c r="V107" s="57">
        <f t="shared" si="22"/>
        <v>3.9126545591787774</v>
      </c>
    </row>
    <row r="108" spans="3:23" outlineLevel="1" x14ac:dyDescent="0.45">
      <c r="C108" s="48">
        <f t="shared" si="23"/>
        <v>4</v>
      </c>
      <c r="D108" s="48">
        <v>6</v>
      </c>
      <c r="E108" s="1" cm="1">
        <f t="array" ref="E108">INDEX(Example_5_Adap!$E$12:$AR$119,MATCH(Analysis_4_Adap_paper!$C108,Example_5_Adap!$C$12:$C$119)+Analysis_4_Adap_paper!$D108-COUNT($C$103:$C$111),MATCH(Analysis_4_Adap_paper!E$102,Example_5_Adap!$E$11:$AR$11,0))</f>
        <v>3.2441625364310002E-4</v>
      </c>
      <c r="F108" s="1" cm="1">
        <f t="array" ref="F108">INDEX(Example_5_Adap!$E$12:$AR$119,MATCH(Analysis_4_Adap_paper!$C108,Example_5_Adap!$C$12:$C$119)+Analysis_4_Adap_paper!$D108-COUNT($C$103:$C$111),MATCH(Analysis_4_Adap_paper!F$102,Example_5_Adap!$E$11:$AR$11,0))</f>
        <v>4.23371155910956E-8</v>
      </c>
      <c r="G108" s="1" cm="1">
        <f t="array" ref="G108">INDEX(Example_5_Adap!$E$12:$AR$119,MATCH(Analysis_4_Adap_paper!$C108,Example_5_Adap!$C$12:$C$119)+Analysis_4_Adap_paper!$D108-COUNT($C$103:$C$111),MATCH(Analysis_4_Adap_paper!G$102,Example_5_Adap!$E$11:$AR$11,0))</f>
        <v>3.2447782522382302E-4</v>
      </c>
      <c r="H108" s="1" cm="1">
        <f t="array" ref="H108">INDEX(Example_5_Adap!$E$12:$AR$119,MATCH(Analysis_4_Adap_paper!$C108,Example_5_Adap!$C$12:$C$119)+Analysis_4_Adap_paper!$D108-COUNT($C$103:$C$111),MATCH(Analysis_4_Adap_paper!H$102,Example_5_Adap!$E$11:$AR$11,0))</f>
        <v>4.2327276350562202E-8</v>
      </c>
      <c r="I108" s="1" cm="1">
        <f t="array" ref="I108">INDEX(Example_5_Adap!$E$12:$AR$119,MATCH(Analysis_4_Adap_paper!$C108,Example_5_Adap!$C$12:$C$119)+Analysis_4_Adap_paper!$D108-COUNT($C$103:$C$111),MATCH(Analysis_4_Adap_paper!I$102,Example_5_Adap!$E$11:$AR$11,0))</f>
        <v>6.3446363577535005E-4</v>
      </c>
      <c r="J108" s="1" cm="1">
        <f t="array" ref="J108">INDEX(Example_5_Adap!$E$12:$AR$119,MATCH(Analysis_4_Adap_paper!$C108,Example_5_Adap!$C$12:$C$119)+Analysis_4_Adap_paper!$D108-COUNT($C$103:$C$111),MATCH(Analysis_4_Adap_paper!J$102,Example_5_Adap!$E$11:$AR$11,0))</f>
        <v>9.5314650394584506E-8</v>
      </c>
      <c r="K108" s="1" cm="1">
        <f t="array" ref="K108">INDEX(Example_5_Adap!$E$12:$AR$119,MATCH(Analysis_4_Adap_paper!$C108,Example_5_Adap!$C$12:$C$119)+Analysis_4_Adap_paper!$D108-COUNT($C$103:$C$111),MATCH(Analysis_4_Adap_paper!K$102,Example_5_Adap!$E$11:$AR$11,0))</f>
        <v>3.4652858330996801E-4</v>
      </c>
      <c r="L108" s="1" cm="1">
        <f t="array" ref="L108">INDEX(Example_5_Adap!$E$12:$AR$119,MATCH(Analysis_4_Adap_paper!$C108,Example_5_Adap!$C$12:$C$119)+Analysis_4_Adap_paper!$D108-COUNT($C$103:$C$111),MATCH(Analysis_4_Adap_paper!L$102,Example_5_Adap!$E$11:$AR$11,0))</f>
        <v>4.4386265773965701E-8</v>
      </c>
      <c r="M108" s="1" cm="1">
        <f t="array" ref="M108">INDEX(Example_5_Adap!$E$12:$AR$119,MATCH(Analysis_4_Adap_paper!$C108,Example_5_Adap!$C$12:$C$119)+Analysis_4_Adap_paper!$D108-COUNT($C$103:$C$111),MATCH(Analysis_4_Adap_paper!M$102,Example_5_Adap!$E$11:$AR$11,0))</f>
        <v>3.2448816663332899E-4</v>
      </c>
      <c r="N108" s="1" cm="1">
        <f t="array" ref="N108">INDEX(Example_5_Adap!$E$12:$AR$119,MATCH(Analysis_4_Adap_paper!$C108,Example_5_Adap!$C$12:$C$119)+Analysis_4_Adap_paper!$D108-COUNT($C$103:$C$111),MATCH(Analysis_4_Adap_paper!N$102,Example_5_Adap!$E$11:$AR$11,0))</f>
        <v>4.2327168880973398E-8</v>
      </c>
      <c r="Q108" s="57">
        <f t="shared" si="24"/>
        <v>0.19334265702752462</v>
      </c>
      <c r="R108" s="57">
        <f t="shared" si="22"/>
        <v>4.2617348481464248</v>
      </c>
      <c r="S108" s="57">
        <f t="shared" si="22"/>
        <v>0.19307099073455941</v>
      </c>
      <c r="T108" s="57">
        <f t="shared" si="22"/>
        <v>4.262066935087371</v>
      </c>
      <c r="U108" s="57">
        <f t="shared" si="22"/>
        <v>0.34360593735580408</v>
      </c>
      <c r="V108" s="57">
        <f t="shared" si="22"/>
        <v>3.9745391622536679</v>
      </c>
    </row>
    <row r="109" spans="3:23" outlineLevel="1" x14ac:dyDescent="0.45">
      <c r="C109" s="48">
        <f t="shared" si="23"/>
        <v>4</v>
      </c>
      <c r="D109" s="48">
        <v>7</v>
      </c>
      <c r="E109" s="1" cm="1">
        <f t="array" ref="E109">INDEX(Example_5_Adap!$E$12:$AR$119,MATCH(Analysis_4_Adap_paper!$C109,Example_5_Adap!$C$12:$C$119)+Analysis_4_Adap_paper!$D109-COUNT($C$103:$C$111),MATCH(Analysis_4_Adap_paper!E$102,Example_5_Adap!$E$11:$AR$11,0))</f>
        <v>3.1042175478912499E-4</v>
      </c>
      <c r="F109" s="1" cm="1">
        <f t="array" ref="F109">INDEX(Example_5_Adap!$E$12:$AR$119,MATCH(Analysis_4_Adap_paper!$C109,Example_5_Adap!$C$12:$C$119)+Analysis_4_Adap_paper!$D109-COUNT($C$103:$C$111),MATCH(Analysis_4_Adap_paper!F$102,Example_5_Adap!$E$11:$AR$11,0))</f>
        <v>2.26992913354706E-9</v>
      </c>
      <c r="G109" s="1" cm="1">
        <f t="array" ref="G109">INDEX(Example_5_Adap!$E$12:$AR$119,MATCH(Analysis_4_Adap_paper!$C109,Example_5_Adap!$C$12:$C$119)+Analysis_4_Adap_paper!$D109-COUNT($C$103:$C$111),MATCH(Analysis_4_Adap_paper!G$102,Example_5_Adap!$E$11:$AR$11,0))</f>
        <v>3.1046296535830399E-4</v>
      </c>
      <c r="H109" s="1" cm="1">
        <f t="array" ref="H109">INDEX(Example_5_Adap!$E$12:$AR$119,MATCH(Analysis_4_Adap_paper!$C109,Example_5_Adap!$C$12:$C$119)+Analysis_4_Adap_paper!$D109-COUNT($C$103:$C$111),MATCH(Analysis_4_Adap_paper!H$102,Example_5_Adap!$E$11:$AR$11,0))</f>
        <v>2.27014007592174E-9</v>
      </c>
      <c r="I109" s="1" cm="1">
        <f t="array" ref="I109">INDEX(Example_5_Adap!$E$12:$AR$119,MATCH(Analysis_4_Adap_paper!$C109,Example_5_Adap!$C$12:$C$119)+Analysis_4_Adap_paper!$D109-COUNT($C$103:$C$111),MATCH(Analysis_4_Adap_paper!I$102,Example_5_Adap!$E$11:$AR$11,0))</f>
        <v>5.2940649373356397E-4</v>
      </c>
      <c r="J109" s="1" cm="1">
        <f t="array" ref="J109">INDEX(Example_5_Adap!$E$12:$AR$119,MATCH(Analysis_4_Adap_paper!$C109,Example_5_Adap!$C$12:$C$119)+Analysis_4_Adap_paper!$D109-COUNT($C$103:$C$111),MATCH(Analysis_4_Adap_paper!J$102,Example_5_Adap!$E$11:$AR$11,0))</f>
        <v>5.8197398011827698E-9</v>
      </c>
      <c r="K109" s="1" cm="1">
        <f t="array" ref="K109">INDEX(Example_5_Adap!$E$12:$AR$119,MATCH(Analysis_4_Adap_paper!$C109,Example_5_Adap!$C$12:$C$119)+Analysis_4_Adap_paper!$D109-COUNT($C$103:$C$111),MATCH(Analysis_4_Adap_paper!K$102,Example_5_Adap!$E$11:$AR$11,0))</f>
        <v>3.2048835069442501E-4</v>
      </c>
      <c r="L109" s="1" cm="1">
        <f t="array" ref="L109">INDEX(Example_5_Adap!$E$12:$AR$119,MATCH(Analysis_4_Adap_paper!$C109,Example_5_Adap!$C$12:$C$119)+Analysis_4_Adap_paper!$D109-COUNT($C$103:$C$111),MATCH(Analysis_4_Adap_paper!L$102,Example_5_Adap!$E$11:$AR$11,0))</f>
        <v>2.3871202792235999E-9</v>
      </c>
      <c r="M109" s="1" cm="1">
        <f t="array" ref="M109">INDEX(Example_5_Adap!$E$12:$AR$119,MATCH(Analysis_4_Adap_paper!$C109,Example_5_Adap!$C$12:$C$119)+Analysis_4_Adap_paper!$D109-COUNT($C$103:$C$111),MATCH(Analysis_4_Adap_paper!M$102,Example_5_Adap!$E$11:$AR$11,0))</f>
        <v>3.10413872767423E-4</v>
      </c>
      <c r="N109" s="1" cm="1">
        <f t="array" ref="N109">INDEX(Example_5_Adap!$E$12:$AR$119,MATCH(Analysis_4_Adap_paper!$C109,Example_5_Adap!$C$12:$C$119)+Analysis_4_Adap_paper!$D109-COUNT($C$103:$C$111),MATCH(Analysis_4_Adap_paper!N$102,Example_5_Adap!$E$11:$AR$11,0))</f>
        <v>2.2705726188121298E-9</v>
      </c>
      <c r="Q109" s="57">
        <f t="shared" si="24"/>
        <v>6.3616434969664307E-2</v>
      </c>
      <c r="R109" s="57">
        <f t="shared" si="22"/>
        <v>4.2212038196608237</v>
      </c>
      <c r="S109" s="57">
        <f t="shared" si="22"/>
        <v>6.3698706110933034E-2</v>
      </c>
      <c r="T109" s="57">
        <f t="shared" si="22"/>
        <v>4.2207344330727103</v>
      </c>
      <c r="U109" s="57">
        <f t="shared" si="22"/>
        <v>0.26116158737243672</v>
      </c>
      <c r="V109" s="57">
        <f t="shared" si="22"/>
        <v>4.0336714242452345</v>
      </c>
    </row>
    <row r="110" spans="3:23" outlineLevel="1" x14ac:dyDescent="0.45">
      <c r="C110" s="48">
        <f t="shared" si="23"/>
        <v>4</v>
      </c>
      <c r="D110" s="48">
        <v>8</v>
      </c>
      <c r="E110" s="1" cm="1">
        <f t="array" ref="E110">INDEX(Example_5_Adap!$E$12:$AR$119,MATCH(Analysis_4_Adap_paper!$C110,Example_5_Adap!$C$12:$C$119)+Analysis_4_Adap_paper!$D110-COUNT($C$103:$C$111),MATCH(Analysis_4_Adap_paper!E$102,Example_5_Adap!$E$11:$AR$11,0))</f>
        <v>3.03388891066624E-4</v>
      </c>
      <c r="F110" s="1" cm="1">
        <f t="array" ref="F110">INDEX(Example_5_Adap!$E$12:$AR$119,MATCH(Analysis_4_Adap_paper!$C110,Example_5_Adap!$C$12:$C$119)+Analysis_4_Adap_paper!$D110-COUNT($C$103:$C$111),MATCH(Analysis_4_Adap_paper!F$102,Example_5_Adap!$E$11:$AR$11,0))</f>
        <v>1.2204948163230199E-10</v>
      </c>
      <c r="G110" s="1" cm="1">
        <f t="array" ref="G110">INDEX(Example_5_Adap!$E$12:$AR$119,MATCH(Analysis_4_Adap_paper!$C110,Example_5_Adap!$C$12:$C$119)+Analysis_4_Adap_paper!$D110-COUNT($C$103:$C$111),MATCH(Analysis_4_Adap_paper!G$102,Example_5_Adap!$E$11:$AR$11,0))</f>
        <v>3.0339535649392903E-4</v>
      </c>
      <c r="H110" s="1" cm="1">
        <f t="array" ref="H110">INDEX(Example_5_Adap!$E$12:$AR$119,MATCH(Analysis_4_Adap_paper!$C110,Example_5_Adap!$C$12:$C$119)+Analysis_4_Adap_paper!$D110-COUNT($C$103:$C$111),MATCH(Analysis_4_Adap_paper!H$102,Example_5_Adap!$E$11:$AR$11,0))</f>
        <v>1.22370558131024E-10</v>
      </c>
      <c r="I110" s="1" cm="1">
        <f t="array" ref="I110">INDEX(Example_5_Adap!$E$12:$AR$119,MATCH(Analysis_4_Adap_paper!$C110,Example_5_Adap!$C$12:$C$119)+Analysis_4_Adap_paper!$D110-COUNT($C$103:$C$111),MATCH(Analysis_4_Adap_paper!I$102,Example_5_Adap!$E$11:$AR$11,0))</f>
        <v>4.5899209605248999E-4</v>
      </c>
      <c r="J110" s="1" cm="1">
        <f t="array" ref="J110">INDEX(Example_5_Adap!$E$12:$AR$119,MATCH(Analysis_4_Adap_paper!$C110,Example_5_Adap!$C$12:$C$119)+Analysis_4_Adap_paper!$D110-COUNT($C$103:$C$111),MATCH(Analysis_4_Adap_paper!J$102,Example_5_Adap!$E$11:$AR$11,0))</f>
        <v>3.4325076114782798E-10</v>
      </c>
      <c r="K110" s="1" cm="1">
        <f t="array" ref="K110">INDEX(Example_5_Adap!$E$12:$AR$119,MATCH(Analysis_4_Adap_paper!$C110,Example_5_Adap!$C$12:$C$119)+Analysis_4_Adap_paper!$D110-COUNT($C$103:$C$111),MATCH(Analysis_4_Adap_paper!K$102,Example_5_Adap!$E$11:$AR$11,0))</f>
        <v>3.0722351652645499E-4</v>
      </c>
      <c r="L110" s="1" cm="1">
        <f t="array" ref="L110">INDEX(Example_5_Adap!$E$12:$AR$119,MATCH(Analysis_4_Adap_paper!$C110,Example_5_Adap!$C$12:$C$119)+Analysis_4_Adap_paper!$D110-COUNT($C$103:$C$111),MATCH(Analysis_4_Adap_paper!L$102,Example_5_Adap!$E$11:$AR$11,0))</f>
        <v>1.28610899707837E-10</v>
      </c>
      <c r="M110" s="1" cm="1">
        <f t="array" ref="M110">INDEX(Example_5_Adap!$E$12:$AR$119,MATCH(Analysis_4_Adap_paper!$C110,Example_5_Adap!$C$12:$C$119)+Analysis_4_Adap_paper!$D110-COUNT($C$103:$C$111),MATCH(Analysis_4_Adap_paper!M$102,Example_5_Adap!$E$11:$AR$11,0))</f>
        <v>3.0333910515611902E-4</v>
      </c>
      <c r="N110" s="1" cm="1">
        <f t="array" ref="N110">INDEX(Example_5_Adap!$E$12:$AR$119,MATCH(Analysis_4_Adap_paper!$C110,Example_5_Adap!$C$12:$C$119)+Analysis_4_Adap_paper!$D110-COUNT($C$103:$C$111),MATCH(Analysis_4_Adap_paper!N$102,Example_5_Adap!$E$11:$AR$11,0))</f>
        <v>1.2204814936467301E-10</v>
      </c>
      <c r="Q110" s="57">
        <f t="shared" si="24"/>
        <v>3.3061406533848446E-2</v>
      </c>
      <c r="R110" s="57">
        <f t="shared" si="22"/>
        <v>4.2171091849064588</v>
      </c>
      <c r="S110" s="57">
        <f t="shared" si="22"/>
        <v>3.3222176758453896E-2</v>
      </c>
      <c r="T110" s="57">
        <f t="shared" si="22"/>
        <v>4.2134529215970726</v>
      </c>
      <c r="U110" s="57">
        <f t="shared" si="22"/>
        <v>0.20590658081184027</v>
      </c>
      <c r="V110" s="57">
        <f t="shared" si="22"/>
        <v>4.0836198274941271</v>
      </c>
    </row>
    <row r="111" spans="3:23" outlineLevel="1" x14ac:dyDescent="0.45">
      <c r="C111" s="48">
        <f t="shared" si="23"/>
        <v>4</v>
      </c>
      <c r="D111" s="48">
        <v>9</v>
      </c>
      <c r="E111" s="1" cm="1">
        <f t="array" ref="E111">INDEX(Example_5_Adap!$E$12:$AR$119,MATCH(Analysis_4_Adap_paper!$C111,Example_5_Adap!$C$12:$C$119)+Analysis_4_Adap_paper!$D111-COUNT($C$103:$C$111),MATCH(Analysis_4_Adap_paper!E$102,Example_5_Adap!$E$11:$AR$11,0))</f>
        <v>2.99879627411847E-4</v>
      </c>
      <c r="F111" s="1" cm="1">
        <f t="array" ref="F111">INDEX(Example_5_Adap!$E$12:$AR$119,MATCH(Analysis_4_Adap_paper!$C111,Example_5_Adap!$C$12:$C$119)+Analysis_4_Adap_paper!$D111-COUNT($C$103:$C$111),MATCH(Analysis_4_Adap_paper!F$102,Example_5_Adap!$E$11:$AR$11,0))</f>
        <v>6.5902838741749203E-12</v>
      </c>
      <c r="G111" s="1" cm="1">
        <f t="array" ref="G111">INDEX(Example_5_Adap!$E$12:$AR$119,MATCH(Analysis_4_Adap_paper!$C111,Example_5_Adap!$C$12:$C$119)+Analysis_4_Adap_paper!$D111-COUNT($C$103:$C$111),MATCH(Analysis_4_Adap_paper!G$102,Example_5_Adap!$E$11:$AR$11,0))</f>
        <v>2.9988410123049598E-4</v>
      </c>
      <c r="H111" s="1" cm="1">
        <f t="array" ref="H111">INDEX(Example_5_Adap!$E$12:$AR$119,MATCH(Analysis_4_Adap_paper!$C111,Example_5_Adap!$C$12:$C$119)+Analysis_4_Adap_paper!$D111-COUNT($C$103:$C$111),MATCH(Analysis_4_Adap_paper!H$102,Example_5_Adap!$E$11:$AR$11,0))</f>
        <v>8.5313978104295497E-12</v>
      </c>
      <c r="I111" s="1" cm="1">
        <f t="array" ref="I111">INDEX(Example_5_Adap!$E$12:$AR$119,MATCH(Analysis_4_Adap_paper!$C111,Example_5_Adap!$C$12:$C$119)+Analysis_4_Adap_paper!$D111-COUNT($C$103:$C$111),MATCH(Analysis_4_Adap_paper!I$102,Example_5_Adap!$E$11:$AR$11,0))</f>
        <v>4.0903644878476E-4</v>
      </c>
      <c r="J111" s="1" cm="1">
        <f t="array" ref="J111">INDEX(Example_5_Adap!$E$12:$AR$119,MATCH(Analysis_4_Adap_paper!$C111,Example_5_Adap!$C$12:$C$119)+Analysis_4_Adap_paper!$D111-COUNT($C$103:$C$111),MATCH(Analysis_4_Adap_paper!J$102,Example_5_Adap!$E$11:$AR$11,0))</f>
        <v>1.9854784483186401E-11</v>
      </c>
      <c r="K111" s="1" cm="1">
        <f t="array" ref="K111">INDEX(Example_5_Adap!$E$12:$AR$119,MATCH(Analysis_4_Adap_paper!$C111,Example_5_Adap!$C$12:$C$119)+Analysis_4_Adap_paper!$D111-COUNT($C$103:$C$111),MATCH(Analysis_4_Adap_paper!K$102,Example_5_Adap!$E$11:$AR$11,0))</f>
        <v>3.0111043311986598E-4</v>
      </c>
      <c r="L111" s="1" cm="1">
        <f t="array" ref="L111">INDEX(Example_5_Adap!$E$12:$AR$119,MATCH(Analysis_4_Adap_paper!$C111,Example_5_Adap!$C$12:$C$119)+Analysis_4_Adap_paper!$D111-COUNT($C$103:$C$111),MATCH(Analysis_4_Adap_paper!L$102,Example_5_Adap!$E$11:$AR$11,0))</f>
        <v>7.6465500598032999E-12</v>
      </c>
      <c r="M111" s="1" cm="1">
        <f t="array" ref="M111">INDEX(Example_5_Adap!$E$12:$AR$119,MATCH(Analysis_4_Adap_paper!$C111,Example_5_Adap!$C$12:$C$119)+Analysis_4_Adap_paper!$D111-COUNT($C$103:$C$111),MATCH(Analysis_4_Adap_paper!M$102,Example_5_Adap!$E$11:$AR$11,0))</f>
        <v>2.9989337104208098E-4</v>
      </c>
      <c r="N111" s="1" cm="1">
        <f t="array" ref="N111">INDEX(Example_5_Adap!$E$12:$AR$119,MATCH(Analysis_4_Adap_paper!$C111,Example_5_Adap!$C$12:$C$119)+Analysis_4_Adap_paper!$D111-COUNT($C$103:$C$111),MATCH(Analysis_4_Adap_paper!N$102,Example_5_Adap!$E$11:$AR$11,0))</f>
        <v>7.7760020644745899E-12</v>
      </c>
      <c r="Q111" s="57">
        <f t="shared" si="24"/>
        <v>1.678474584290416E-2</v>
      </c>
      <c r="R111" s="57">
        <f t="shared" si="22"/>
        <v>4.210981747346084</v>
      </c>
      <c r="S111" s="57">
        <f t="shared" si="22"/>
        <v>1.6793967350037416E-2</v>
      </c>
      <c r="T111" s="57">
        <f t="shared" si="22"/>
        <v>3.8423305463751332</v>
      </c>
      <c r="U111" s="57">
        <f t="shared" si="22"/>
        <v>0.16623990446688805</v>
      </c>
      <c r="V111" s="57">
        <f t="shared" si="22"/>
        <v>4.1117043134023827</v>
      </c>
    </row>
    <row r="112" spans="3:23" ht="5.45" customHeight="1" x14ac:dyDescent="0.45"/>
    <row r="113" spans="3:23" x14ac:dyDescent="0.45">
      <c r="C113" s="90" t="s">
        <v>76</v>
      </c>
      <c r="D113" s="91"/>
      <c r="E113" s="91"/>
      <c r="F113" s="91"/>
      <c r="G113" s="91"/>
      <c r="H113" s="91"/>
      <c r="I113" s="91"/>
      <c r="J113" s="92"/>
      <c r="K113" s="97" t="s">
        <v>103</v>
      </c>
      <c r="L113" s="98"/>
      <c r="M113" s="98"/>
      <c r="N113" s="98"/>
      <c r="O113" s="99"/>
      <c r="Q113" s="73" t="s">
        <v>103</v>
      </c>
      <c r="R113" s="74"/>
      <c r="S113" s="74"/>
      <c r="T113" s="74"/>
      <c r="U113" s="74"/>
      <c r="V113" s="74"/>
      <c r="W113" s="75"/>
    </row>
    <row r="114" spans="3:23" x14ac:dyDescent="0.45">
      <c r="C114" s="50" t="s">
        <v>11</v>
      </c>
      <c r="D114" s="50" t="s">
        <v>14</v>
      </c>
      <c r="E114" s="54" t="s">
        <v>18</v>
      </c>
      <c r="F114" s="54" t="s">
        <v>22</v>
      </c>
      <c r="G114" s="54" t="s">
        <v>102</v>
      </c>
      <c r="H114" s="54" t="s">
        <v>99</v>
      </c>
      <c r="I114" s="54" t="s">
        <v>89</v>
      </c>
      <c r="J114" s="54" t="s">
        <v>102</v>
      </c>
      <c r="K114" t="str">
        <f t="shared" ref="K114:P114" si="25">E114</f>
        <v>Mu_RBF_AD</v>
      </c>
      <c r="L114" t="str">
        <f t="shared" si="25"/>
        <v>Mu_LRBF_AD</v>
      </c>
      <c r="M114" t="str">
        <f t="shared" si="25"/>
        <v>Mu_1E-6_CPLRBF_AD</v>
      </c>
      <c r="N114" t="str">
        <f t="shared" si="25"/>
        <v>Mu_1E-13_CPLRBF_AD</v>
      </c>
      <c r="O114" t="str">
        <f t="shared" si="25"/>
        <v>Mu_1E-8_CPLRBF_AD</v>
      </c>
      <c r="P114" t="str">
        <f t="shared" si="25"/>
        <v>Mu_1E-6_CPLRBF_AD</v>
      </c>
    </row>
    <row r="115" spans="3:23" x14ac:dyDescent="0.45">
      <c r="C115" s="53">
        <v>2</v>
      </c>
      <c r="D115" s="48">
        <v>1</v>
      </c>
      <c r="E115" s="1" cm="1">
        <f t="array" ref="E115">INDEX(Example_5_Adap!$E$12:$AR$119,MATCH(Analysis_4_Adap_paper!$C115,Example_5_Adap!$C$12:$C$119)+Analysis_4_Adap_paper!$D115-COUNT($C$115:$C$123),MATCH(Analysis_4_Adap_paper!E$114,Example_5_Adap!$E$11:$AR$11,0))</f>
        <v>0.165447813689236</v>
      </c>
      <c r="F115" s="1" cm="1">
        <f t="array" ref="F115">INDEX(Example_5_Adap!$E$12:$AR$119,MATCH(Analysis_4_Adap_paper!$C115,Example_5_Adap!$C$12:$C$119)+Analysis_4_Adap_paper!$D115-COUNT($C$115:$C$123),MATCH(Analysis_4_Adap_paper!F$114,Example_5_Adap!$E$11:$AR$11,0))</f>
        <v>0.165447813689236</v>
      </c>
      <c r="G115" s="1" cm="1">
        <f t="array" ref="G115">INDEX(Example_5_Adap!$E$12:$AR$119,MATCH(Analysis_4_Adap_paper!$C115,Example_5_Adap!$C$12:$C$119)+Analysis_4_Adap_paper!$D115-COUNT($C$115:$C$123),MATCH(Analysis_4_Adap_paper!G$114,Example_5_Adap!$E$11:$AR$11,0))</f>
        <v>0.16544805585905401</v>
      </c>
      <c r="H115" s="1" cm="1">
        <f t="array" ref="H115">INDEX(Example_5_Adap!$E$12:$AR$119,MATCH(Analysis_4_Adap_paper!$C115,Example_5_Adap!$C$12:$C$119)+Analysis_4_Adap_paper!$D115-COUNT($C$115:$C$123),MATCH(Analysis_4_Adap_paper!H$114,Example_5_Adap!$E$11:$AR$11,0))</f>
        <v>0.16544781368926101</v>
      </c>
      <c r="I115" s="1" cm="1">
        <f t="array" ref="I115">INDEX(Example_5_Adap!$E$12:$AR$119,MATCH(Analysis_4_Adap_paper!$C115,Example_5_Adap!$C$12:$C$119)+Analysis_4_Adap_paper!$D115-COUNT($C$115:$C$123),MATCH(Analysis_4_Adap_paper!I$114,Example_5_Adap!$E$11:$AR$11,0))</f>
        <v>0.16544781611093601</v>
      </c>
      <c r="J115" s="1" cm="1">
        <f t="array" ref="J115">INDEX(Example_5_Adap!$E$12:$AR$119,MATCH(Analysis_4_Adap_paper!$C115,Example_5_Adap!$C$12:$C$119)+Analysis_4_Adap_paper!$D115-COUNT($C$115:$C$123),MATCH(Analysis_4_Adap_paper!J$114,Example_5_Adap!$E$11:$AR$11,0))</f>
        <v>0.16544805585905401</v>
      </c>
      <c r="K115" s="56" t="s">
        <v>93</v>
      </c>
      <c r="L115" s="56" t="s">
        <v>93</v>
      </c>
      <c r="M115" s="56" t="s">
        <v>93</v>
      </c>
      <c r="N115" s="56" t="s">
        <v>93</v>
      </c>
      <c r="O115" s="56" t="s">
        <v>93</v>
      </c>
      <c r="P115" s="56" t="s">
        <v>93</v>
      </c>
    </row>
    <row r="116" spans="3:23" x14ac:dyDescent="0.45">
      <c r="C116" s="48">
        <f>C115</f>
        <v>2</v>
      </c>
      <c r="D116" s="48">
        <v>2</v>
      </c>
      <c r="E116" s="1" cm="1">
        <f t="array" ref="E116">INDEX(Example_5_Adap!$E$12:$AR$119,MATCH(Analysis_4_Adap_paper!$C116,Example_5_Adap!$C$12:$C$119)+Analysis_4_Adap_paper!$D116-COUNT($C$115:$C$123),MATCH(Analysis_4_Adap_paper!E$114,Example_5_Adap!$E$11:$AR$11,0))</f>
        <v>4.2566901879314202E-2</v>
      </c>
      <c r="F116" s="1" cm="1">
        <f t="array" ref="F116">INDEX(Example_5_Adap!$E$12:$AR$119,MATCH(Analysis_4_Adap_paper!$C116,Example_5_Adap!$C$12:$C$119)+Analysis_4_Adap_paper!$D116-COUNT($C$115:$C$123),MATCH(Analysis_4_Adap_paper!F$114,Example_5_Adap!$E$11:$AR$11,0))</f>
        <v>4.2566901879313702E-2</v>
      </c>
      <c r="G116" s="1" cm="1">
        <f t="array" ref="G116">INDEX(Example_5_Adap!$E$12:$AR$119,MATCH(Analysis_4_Adap_paper!$C116,Example_5_Adap!$C$12:$C$119)+Analysis_4_Adap_paper!$D116-COUNT($C$115:$C$123),MATCH(Analysis_4_Adap_paper!G$114,Example_5_Adap!$E$11:$AR$11,0))</f>
        <v>4.2566940119349798E-2</v>
      </c>
      <c r="H116" s="1" cm="1">
        <f t="array" ref="H116">INDEX(Example_5_Adap!$E$12:$AR$119,MATCH(Analysis_4_Adap_paper!$C116,Example_5_Adap!$C$12:$C$119)+Analysis_4_Adap_paper!$D116-COUNT($C$115:$C$123),MATCH(Analysis_4_Adap_paper!H$114,Example_5_Adap!$E$11:$AR$11,0))</f>
        <v>4.2566901879318601E-2</v>
      </c>
      <c r="I116" s="1" cm="1">
        <f t="array" ref="I116">INDEX(Example_5_Adap!$E$12:$AR$119,MATCH(Analysis_4_Adap_paper!$C116,Example_5_Adap!$C$12:$C$119)+Analysis_4_Adap_paper!$D116-COUNT($C$115:$C$123),MATCH(Analysis_4_Adap_paper!I$114,Example_5_Adap!$E$11:$AR$11,0))</f>
        <v>4.2566902261715403E-2</v>
      </c>
      <c r="J116" s="1" cm="1">
        <f t="array" ref="J116">INDEX(Example_5_Adap!$E$12:$AR$119,MATCH(Analysis_4_Adap_paper!$C116,Example_5_Adap!$C$12:$C$119)+Analysis_4_Adap_paper!$D116-COUNT($C$115:$C$123),MATCH(Analysis_4_Adap_paper!J$114,Example_5_Adap!$E$11:$AR$11,0))</f>
        <v>4.2566940119349798E-2</v>
      </c>
      <c r="K116" s="57">
        <f t="shared" ref="K116:P123" si="26">LOG(E115/E116)/LOG(2)</f>
        <v>1.958572231011481</v>
      </c>
      <c r="L116" s="57">
        <f t="shared" si="26"/>
        <v>1.9585722310114981</v>
      </c>
      <c r="M116" s="57">
        <f t="shared" si="26"/>
        <v>1.9585730466697484</v>
      </c>
      <c r="N116" s="57">
        <f t="shared" si="26"/>
        <v>1.9585722310115501</v>
      </c>
      <c r="O116" s="57">
        <f t="shared" si="26"/>
        <v>1.9585722391680604</v>
      </c>
      <c r="P116" s="57">
        <f t="shared" si="26"/>
        <v>1.9585730466697484</v>
      </c>
    </row>
    <row r="117" spans="3:23" x14ac:dyDescent="0.45">
      <c r="C117" s="48">
        <f t="shared" ref="C117:C123" si="27">C116</f>
        <v>2</v>
      </c>
      <c r="D117" s="48">
        <v>3</v>
      </c>
      <c r="E117" s="1" cm="1">
        <f t="array" ref="E117">INDEX(Example_5_Adap!$E$12:$AR$119,MATCH(Analysis_4_Adap_paper!$C117,Example_5_Adap!$C$12:$C$119)+Analysis_4_Adap_paper!$D117-COUNT($C$115:$C$123),MATCH(Analysis_4_Adap_paper!E$114,Example_5_Adap!$E$11:$AR$11,0))</f>
        <v>1.07928132302057E-2</v>
      </c>
      <c r="F117" s="1" cm="1">
        <f t="array" ref="F117">INDEX(Example_5_Adap!$E$12:$AR$119,MATCH(Analysis_4_Adap_paper!$C117,Example_5_Adap!$C$12:$C$119)+Analysis_4_Adap_paper!$D117-COUNT($C$115:$C$123),MATCH(Analysis_4_Adap_paper!F$114,Example_5_Adap!$E$11:$AR$11,0))</f>
        <v>1.07928132302057E-2</v>
      </c>
      <c r="G117" s="1" cm="1">
        <f t="array" ref="G117">INDEX(Example_5_Adap!$E$12:$AR$119,MATCH(Analysis_4_Adap_paper!$C117,Example_5_Adap!$C$12:$C$119)+Analysis_4_Adap_paper!$D117-COUNT($C$115:$C$123),MATCH(Analysis_4_Adap_paper!G$114,Example_5_Adap!$E$11:$AR$11,0))</f>
        <v>1.07928203863649E-2</v>
      </c>
      <c r="H117" s="1" cm="1">
        <f t="array" ref="H117">INDEX(Example_5_Adap!$E$12:$AR$119,MATCH(Analysis_4_Adap_paper!$C117,Example_5_Adap!$C$12:$C$119)+Analysis_4_Adap_paper!$D117-COUNT($C$115:$C$123),MATCH(Analysis_4_Adap_paper!H$114,Example_5_Adap!$E$11:$AR$11,0))</f>
        <v>1.0792813230207501E-2</v>
      </c>
      <c r="I117" s="1" cm="1">
        <f t="array" ref="I117">INDEX(Example_5_Adap!$E$12:$AR$119,MATCH(Analysis_4_Adap_paper!$C117,Example_5_Adap!$C$12:$C$119)+Analysis_4_Adap_paper!$D117-COUNT($C$115:$C$123),MATCH(Analysis_4_Adap_paper!I$114,Example_5_Adap!$E$11:$AR$11,0))</f>
        <v>1.0792813301767099E-2</v>
      </c>
      <c r="J117" s="1" cm="1">
        <f t="array" ref="J117">INDEX(Example_5_Adap!$E$12:$AR$119,MATCH(Analysis_4_Adap_paper!$C117,Example_5_Adap!$C$12:$C$119)+Analysis_4_Adap_paper!$D117-COUNT($C$115:$C$123),MATCH(Analysis_4_Adap_paper!J$114,Example_5_Adap!$E$11:$AR$11,0))</f>
        <v>1.07928203863649E-2</v>
      </c>
      <c r="K117" s="57">
        <f t="shared" si="26"/>
        <v>1.9796611276929998</v>
      </c>
      <c r="L117" s="57">
        <f t="shared" si="26"/>
        <v>1.979661127692983</v>
      </c>
      <c r="M117" s="57">
        <f t="shared" si="26"/>
        <v>1.9796614671629744</v>
      </c>
      <c r="N117" s="57">
        <f t="shared" si="26"/>
        <v>1.9796611276929081</v>
      </c>
      <c r="O117" s="57">
        <f t="shared" si="26"/>
        <v>1.9796611310877565</v>
      </c>
      <c r="P117" s="57">
        <f t="shared" si="26"/>
        <v>1.9796614671629744</v>
      </c>
    </row>
    <row r="118" spans="3:23" x14ac:dyDescent="0.45">
      <c r="C118" s="48">
        <f t="shared" si="27"/>
        <v>2</v>
      </c>
      <c r="D118" s="48">
        <v>4</v>
      </c>
      <c r="E118" s="1" cm="1">
        <f t="array" ref="E118">INDEX(Example_5_Adap!$E$12:$AR$119,MATCH(Analysis_4_Adap_paper!$C118,Example_5_Adap!$C$12:$C$119)+Analysis_4_Adap_paper!$D118-COUNT($C$115:$C$123),MATCH(Analysis_4_Adap_paper!E$114,Example_5_Adap!$E$11:$AR$11,0))</f>
        <v>2.7226175374330799E-3</v>
      </c>
      <c r="F118" s="1" cm="1">
        <f t="array" ref="F118">INDEX(Example_5_Adap!$E$12:$AR$119,MATCH(Analysis_4_Adap_paper!$C118,Example_5_Adap!$C$12:$C$119)+Analysis_4_Adap_paper!$D118-COUNT($C$115:$C$123),MATCH(Analysis_4_Adap_paper!F$114,Example_5_Adap!$E$11:$AR$11,0))</f>
        <v>2.7226175374313001E-3</v>
      </c>
      <c r="G118" s="1" cm="1">
        <f t="array" ref="G118">INDEX(Example_5_Adap!$E$12:$AR$119,MATCH(Analysis_4_Adap_paper!$C118,Example_5_Adap!$C$12:$C$119)+Analysis_4_Adap_paper!$D118-COUNT($C$115:$C$123),MATCH(Analysis_4_Adap_paper!G$114,Example_5_Adap!$E$11:$AR$11,0))</f>
        <v>2.7226190431206502E-3</v>
      </c>
      <c r="H118" s="1" cm="1">
        <f t="array" ref="H118">INDEX(Example_5_Adap!$E$12:$AR$119,MATCH(Analysis_4_Adap_paper!$C118,Example_5_Adap!$C$12:$C$119)+Analysis_4_Adap_paper!$D118-COUNT($C$115:$C$123),MATCH(Analysis_4_Adap_paper!H$114,Example_5_Adap!$E$11:$AR$11,0))</f>
        <v>2.7226175374330799E-3</v>
      </c>
      <c r="I118" s="1" cm="1">
        <f t="array" ref="I118">INDEX(Example_5_Adap!$E$12:$AR$119,MATCH(Analysis_4_Adap_paper!$C118,Example_5_Adap!$C$12:$C$119)+Analysis_4_Adap_paper!$D118-COUNT($C$115:$C$123),MATCH(Analysis_4_Adap_paper!I$114,Example_5_Adap!$E$11:$AR$11,0))</f>
        <v>2.72261755248948E-3</v>
      </c>
      <c r="J118" s="1" cm="1">
        <f t="array" ref="J118">INDEX(Example_5_Adap!$E$12:$AR$119,MATCH(Analysis_4_Adap_paper!$C118,Example_5_Adap!$C$12:$C$119)+Analysis_4_Adap_paper!$D118-COUNT($C$115:$C$123),MATCH(Analysis_4_Adap_paper!J$114,Example_5_Adap!$E$11:$AR$11,0))</f>
        <v>2.7226190431206502E-3</v>
      </c>
      <c r="K118" s="57">
        <f t="shared" si="26"/>
        <v>1.98700472583823</v>
      </c>
      <c r="L118" s="57">
        <f t="shared" si="26"/>
        <v>1.987004725839173</v>
      </c>
      <c r="M118" s="57">
        <f t="shared" si="26"/>
        <v>1.9870048845622061</v>
      </c>
      <c r="N118" s="57">
        <f t="shared" si="26"/>
        <v>1.9870047258384709</v>
      </c>
      <c r="O118" s="57">
        <f t="shared" si="26"/>
        <v>1.987004727425697</v>
      </c>
      <c r="P118" s="57">
        <f t="shared" si="26"/>
        <v>1.9870048845622061</v>
      </c>
    </row>
    <row r="119" spans="3:23" x14ac:dyDescent="0.45">
      <c r="C119" s="48">
        <f t="shared" si="27"/>
        <v>2</v>
      </c>
      <c r="D119" s="48">
        <v>5</v>
      </c>
      <c r="E119" s="1" cm="1">
        <f t="array" ref="E119">INDEX(Example_5_Adap!$E$12:$AR$119,MATCH(Analysis_4_Adap_paper!$C119,Example_5_Adap!$C$12:$C$119)+Analysis_4_Adap_paper!$D119-COUNT($C$115:$C$123),MATCH(Analysis_4_Adap_paper!E$114,Example_5_Adap!$E$11:$AR$11,0))</f>
        <v>6.8193702005325796E-4</v>
      </c>
      <c r="F119" s="1" cm="1">
        <f t="array" ref="F119">INDEX(Example_5_Adap!$E$12:$AR$119,MATCH(Analysis_4_Adap_paper!$C119,Example_5_Adap!$C$12:$C$119)+Analysis_4_Adap_paper!$D119-COUNT($C$115:$C$123),MATCH(Analysis_4_Adap_paper!F$114,Example_5_Adap!$E$11:$AR$11,0))</f>
        <v>6.8193702005414603E-4</v>
      </c>
      <c r="G119" s="1" cm="1">
        <f t="array" ref="G119">INDEX(Example_5_Adap!$E$12:$AR$119,MATCH(Analysis_4_Adap_paper!$C119,Example_5_Adap!$C$12:$C$119)+Analysis_4_Adap_paper!$D119-COUNT($C$115:$C$123),MATCH(Analysis_4_Adap_paper!G$114,Example_5_Adap!$E$11:$AR$11,0))</f>
        <v>6.8193736816368701E-4</v>
      </c>
      <c r="H119" s="1" cm="1">
        <f t="array" ref="H119">INDEX(Example_5_Adap!$E$12:$AR$119,MATCH(Analysis_4_Adap_paper!$C119,Example_5_Adap!$C$12:$C$119)+Analysis_4_Adap_paper!$D119-COUNT($C$115:$C$123),MATCH(Analysis_4_Adap_paper!H$114,Example_5_Adap!$E$11:$AR$11,0))</f>
        <v>6.8193702005414603E-4</v>
      </c>
      <c r="I119" s="1" cm="1">
        <f t="array" ref="I119">INDEX(Example_5_Adap!$E$12:$AR$119,MATCH(Analysis_4_Adap_paper!$C119,Example_5_Adap!$C$12:$C$119)+Analysis_4_Adap_paper!$D119-COUNT($C$115:$C$123),MATCH(Analysis_4_Adap_paper!I$114,Example_5_Adap!$E$11:$AR$11,0))</f>
        <v>6.8193702353491704E-4</v>
      </c>
      <c r="J119" s="1" cm="1">
        <f t="array" ref="J119">INDEX(Example_5_Adap!$E$12:$AR$119,MATCH(Analysis_4_Adap_paper!$C119,Example_5_Adap!$C$12:$C$119)+Analysis_4_Adap_paper!$D119-COUNT($C$115:$C$123),MATCH(Analysis_4_Adap_paper!J$114,Example_5_Adap!$E$11:$AR$11,0))</f>
        <v>6.8193736816368701E-4</v>
      </c>
      <c r="K119" s="57">
        <f t="shared" si="26"/>
        <v>1.9972839213619165</v>
      </c>
      <c r="L119" s="57">
        <f t="shared" si="26"/>
        <v>1.9972839213590947</v>
      </c>
      <c r="M119" s="57">
        <f t="shared" si="26"/>
        <v>1.9972839827578213</v>
      </c>
      <c r="N119" s="57">
        <f t="shared" si="26"/>
        <v>1.9972839213600377</v>
      </c>
      <c r="O119" s="57">
        <f t="shared" si="26"/>
        <v>1.99728392197445</v>
      </c>
      <c r="P119" s="57">
        <f t="shared" si="26"/>
        <v>1.9972839827578213</v>
      </c>
    </row>
    <row r="120" spans="3:23" x14ac:dyDescent="0.45">
      <c r="C120" s="48">
        <f t="shared" si="27"/>
        <v>2</v>
      </c>
      <c r="D120" s="48">
        <v>6</v>
      </c>
      <c r="E120" s="1" cm="1">
        <f t="array" ref="E120">INDEX(Example_5_Adap!$E$12:$AR$119,MATCH(Analysis_4_Adap_paper!$C120,Example_5_Adap!$C$12:$C$119)+Analysis_4_Adap_paper!$D120-COUNT($C$115:$C$123),MATCH(Analysis_4_Adap_paper!E$114,Example_5_Adap!$E$11:$AR$11,0))</f>
        <v>1.69765458964743E-4</v>
      </c>
      <c r="F120" s="1" cm="1">
        <f t="array" ref="F120">INDEX(Example_5_Adap!$E$12:$AR$119,MATCH(Analysis_4_Adap_paper!$C120,Example_5_Adap!$C$12:$C$119)+Analysis_4_Adap_paper!$D120-COUNT($C$115:$C$123),MATCH(Analysis_4_Adap_paper!F$114,Example_5_Adap!$E$11:$AR$11,0))</f>
        <v>1.6976545896429899E-4</v>
      </c>
      <c r="G120" s="1" cm="1">
        <f t="array" ref="G120">INDEX(Example_5_Adap!$E$12:$AR$119,MATCH(Analysis_4_Adap_paper!$C120,Example_5_Adap!$C$12:$C$119)+Analysis_4_Adap_paper!$D120-COUNT($C$115:$C$123),MATCH(Analysis_4_Adap_paper!G$114,Example_5_Adap!$E$11:$AR$11,0))</f>
        <v>1.6976554303660399E-4</v>
      </c>
      <c r="H120" s="1" cm="1">
        <f t="array" ref="H120">INDEX(Example_5_Adap!$E$12:$AR$119,MATCH(Analysis_4_Adap_paper!$C120,Example_5_Adap!$C$12:$C$119)+Analysis_4_Adap_paper!$D120-COUNT($C$115:$C$123),MATCH(Analysis_4_Adap_paper!H$114,Example_5_Adap!$E$11:$AR$11,0))</f>
        <v>1.6976545896518701E-4</v>
      </c>
      <c r="I120" s="1" cm="1">
        <f t="array" ref="I120">INDEX(Example_5_Adap!$E$12:$AR$119,MATCH(Analysis_4_Adap_paper!$C120,Example_5_Adap!$C$12:$C$119)+Analysis_4_Adap_paper!$D120-COUNT($C$115:$C$123),MATCH(Analysis_4_Adap_paper!I$114,Example_5_Adap!$E$11:$AR$11,0))</f>
        <v>1.6976545980540401E-4</v>
      </c>
      <c r="J120" s="1" cm="1">
        <f t="array" ref="J120">INDEX(Example_5_Adap!$E$12:$AR$119,MATCH(Analysis_4_Adap_paper!$C120,Example_5_Adap!$C$12:$C$119)+Analysis_4_Adap_paper!$D120-COUNT($C$115:$C$123),MATCH(Analysis_4_Adap_paper!J$114,Example_5_Adap!$E$11:$AR$11,0))</f>
        <v>1.6976554303660399E-4</v>
      </c>
      <c r="K120" s="57">
        <f t="shared" si="26"/>
        <v>2.0060955527353181</v>
      </c>
      <c r="L120" s="57">
        <f t="shared" si="26"/>
        <v>2.0060955527409696</v>
      </c>
      <c r="M120" s="57">
        <f t="shared" si="26"/>
        <v>2.0060955747355314</v>
      </c>
      <c r="N120" s="57">
        <f t="shared" si="26"/>
        <v>2.0060955527334237</v>
      </c>
      <c r="O120" s="57">
        <f t="shared" si="26"/>
        <v>2.0060955529569835</v>
      </c>
      <c r="P120" s="57">
        <f t="shared" si="26"/>
        <v>2.0060955747355314</v>
      </c>
    </row>
    <row r="121" spans="3:23" x14ac:dyDescent="0.45">
      <c r="C121" s="48">
        <f t="shared" si="27"/>
        <v>2</v>
      </c>
      <c r="D121" s="48">
        <v>7</v>
      </c>
      <c r="E121" s="1" cm="1">
        <f t="array" ref="E121">INDEX(Example_5_Adap!$E$12:$AR$119,MATCH(Analysis_4_Adap_paper!$C121,Example_5_Adap!$C$12:$C$119)+Analysis_4_Adap_paper!$D121-COUNT($C$115:$C$123),MATCH(Analysis_4_Adap_paper!E$114,Example_5_Adap!$E$11:$AR$11,0))</f>
        <v>4.2108870058843403E-5</v>
      </c>
      <c r="F121" s="1" cm="1">
        <f t="array" ref="F121">INDEX(Example_5_Adap!$E$12:$AR$119,MATCH(Analysis_4_Adap_paper!$C121,Example_5_Adap!$C$12:$C$119)+Analysis_4_Adap_paper!$D121-COUNT($C$115:$C$123),MATCH(Analysis_4_Adap_paper!F$114,Example_5_Adap!$E$11:$AR$11,0))</f>
        <v>4.21088700583993E-5</v>
      </c>
      <c r="G121" s="1" cm="1">
        <f t="array" ref="G121">INDEX(Example_5_Adap!$E$12:$AR$119,MATCH(Analysis_4_Adap_paper!$C121,Example_5_Adap!$C$12:$C$119)+Analysis_4_Adap_paper!$D121-COUNT($C$115:$C$123),MATCH(Analysis_4_Adap_paper!G$114,Example_5_Adap!$E$11:$AR$11,0))</f>
        <v>4.2108890678793602E-5</v>
      </c>
      <c r="H121" s="1" cm="1">
        <f t="array" ref="H121">INDEX(Example_5_Adap!$E$12:$AR$119,MATCH(Analysis_4_Adap_paper!$C121,Example_5_Adap!$C$12:$C$119)+Analysis_4_Adap_paper!$D121-COUNT($C$115:$C$123),MATCH(Analysis_4_Adap_paper!H$114,Example_5_Adap!$E$11:$AR$11,0))</f>
        <v>4.2108870059731602E-5</v>
      </c>
      <c r="I121" s="1" cm="1">
        <f t="array" ref="I121">INDEX(Example_5_Adap!$E$12:$AR$119,MATCH(Analysis_4_Adap_paper!$C121,Example_5_Adap!$C$12:$C$119)+Analysis_4_Adap_paper!$D121-COUNT($C$115:$C$123),MATCH(Analysis_4_Adap_paper!I$114,Example_5_Adap!$E$11:$AR$11,0))</f>
        <v>4.2108870264012598E-5</v>
      </c>
      <c r="J121" s="1" cm="1">
        <f t="array" ref="J121">INDEX(Example_5_Adap!$E$12:$AR$119,MATCH(Analysis_4_Adap_paper!$C121,Example_5_Adap!$C$12:$C$119)+Analysis_4_Adap_paper!$D121-COUNT($C$115:$C$123),MATCH(Analysis_4_Adap_paper!J$114,Example_5_Adap!$E$11:$AR$11,0))</f>
        <v>4.2108890678793602E-5</v>
      </c>
      <c r="K121" s="57">
        <f t="shared" si="26"/>
        <v>2.0113468851560441</v>
      </c>
      <c r="L121" s="57">
        <f t="shared" si="26"/>
        <v>2.0113468851674861</v>
      </c>
      <c r="M121" s="57">
        <f t="shared" si="26"/>
        <v>2.0113468931510612</v>
      </c>
      <c r="N121" s="57">
        <f t="shared" si="26"/>
        <v>2.0113468851293868</v>
      </c>
      <c r="O121" s="57">
        <f t="shared" si="26"/>
        <v>2.0113468852708043</v>
      </c>
      <c r="P121" s="57">
        <f t="shared" si="26"/>
        <v>2.0113468931510612</v>
      </c>
    </row>
    <row r="122" spans="3:23" x14ac:dyDescent="0.45">
      <c r="C122" s="48">
        <f t="shared" si="27"/>
        <v>2</v>
      </c>
      <c r="D122" s="48">
        <v>8</v>
      </c>
      <c r="E122" s="1" cm="1">
        <f t="array" ref="E122">INDEX(Example_5_Adap!$E$12:$AR$119,MATCH(Analysis_4_Adap_paper!$C122,Example_5_Adap!$C$12:$C$119)+Analysis_4_Adap_paper!$D122-COUNT($C$115:$C$123),MATCH(Analysis_4_Adap_paper!E$114,Example_5_Adap!$E$11:$AR$11,0))</f>
        <v>1.04244289556021E-5</v>
      </c>
      <c r="F122" s="1" cm="1">
        <f t="array" ref="F122">INDEX(Example_5_Adap!$E$12:$AR$119,MATCH(Analysis_4_Adap_paper!$C122,Example_5_Adap!$C$12:$C$119)+Analysis_4_Adap_paper!$D122-COUNT($C$115:$C$123),MATCH(Analysis_4_Adap_paper!F$114,Example_5_Adap!$E$11:$AR$11,0))</f>
        <v>1.04244289542698E-5</v>
      </c>
      <c r="G122" s="1" cm="1">
        <f t="array" ref="G122">INDEX(Example_5_Adap!$E$12:$AR$119,MATCH(Analysis_4_Adap_paper!$C122,Example_5_Adap!$C$12:$C$119)+Analysis_4_Adap_paper!$D122-COUNT($C$115:$C$123),MATCH(Analysis_4_Adap_paper!G$114,Example_5_Adap!$E$11:$AR$11,0))</f>
        <v>1.0424434037314901E-5</v>
      </c>
      <c r="H122" s="1" cm="1">
        <f t="array" ref="H122">INDEX(Example_5_Adap!$E$12:$AR$119,MATCH(Analysis_4_Adap_paper!$C122,Example_5_Adap!$C$12:$C$119)+Analysis_4_Adap_paper!$D122-COUNT($C$115:$C$123),MATCH(Analysis_4_Adap_paper!H$114,Example_5_Adap!$E$11:$AR$11,0))</f>
        <v>1.04244289556021E-5</v>
      </c>
      <c r="I122" s="1" cm="1">
        <f t="array" ref="I122">INDEX(Example_5_Adap!$E$12:$AR$119,MATCH(Analysis_4_Adap_paper!$C122,Example_5_Adap!$C$12:$C$119)+Analysis_4_Adap_paper!$D122-COUNT($C$115:$C$123),MATCH(Analysis_4_Adap_paper!I$114,Example_5_Adap!$E$11:$AR$11,0))</f>
        <v>1.04244290053401E-5</v>
      </c>
      <c r="J122" s="1" cm="1">
        <f t="array" ref="J122">INDEX(Example_5_Adap!$E$12:$AR$119,MATCH(Analysis_4_Adap_paper!$C122,Example_5_Adap!$C$12:$C$119)+Analysis_4_Adap_paper!$D122-COUNT($C$115:$C$123),MATCH(Analysis_4_Adap_paper!J$114,Example_5_Adap!$E$11:$AR$11,0))</f>
        <v>1.0424434037314901E-5</v>
      </c>
      <c r="K122" s="57">
        <f t="shared" si="26"/>
        <v>2.0141558072251309</v>
      </c>
      <c r="L122" s="57">
        <f t="shared" si="26"/>
        <v>2.0141558073942996</v>
      </c>
      <c r="M122" s="57">
        <f t="shared" si="26"/>
        <v>2.0141558104000703</v>
      </c>
      <c r="N122" s="57">
        <f t="shared" si="26"/>
        <v>2.0141558072555616</v>
      </c>
      <c r="O122" s="57">
        <f t="shared" si="26"/>
        <v>2.0141558073709271</v>
      </c>
      <c r="P122" s="57">
        <f t="shared" si="26"/>
        <v>2.0141558104000703</v>
      </c>
    </row>
    <row r="123" spans="3:23" x14ac:dyDescent="0.45">
      <c r="C123" s="48">
        <f t="shared" si="27"/>
        <v>2</v>
      </c>
      <c r="D123" s="48">
        <v>9</v>
      </c>
      <c r="E123" s="1" cm="1">
        <f t="array" ref="E123">INDEX(Example_5_Adap!$E$12:$AR$119,MATCH(Analysis_4_Adap_paper!$C123,Example_5_Adap!$C$12:$C$119)+Analysis_4_Adap_paper!$D123-COUNT($C$115:$C$123),MATCH(Analysis_4_Adap_paper!E$114,Example_5_Adap!$E$11:$AR$11,0))</f>
        <v>2.5780627690430402E-6</v>
      </c>
      <c r="F123" s="1" cm="1">
        <f t="array" ref="F123">INDEX(Example_5_Adap!$E$12:$AR$119,MATCH(Analysis_4_Adap_paper!$C123,Example_5_Adap!$C$12:$C$119)+Analysis_4_Adap_paper!$D123-COUNT($C$115:$C$123),MATCH(Analysis_4_Adap_paper!F$114,Example_5_Adap!$E$11:$AR$11,0))</f>
        <v>2.5780627685989501E-6</v>
      </c>
      <c r="G123" s="1" cm="1">
        <f t="array" ref="G123">INDEX(Example_5_Adap!$E$12:$AR$119,MATCH(Analysis_4_Adap_paper!$C123,Example_5_Adap!$C$12:$C$119)+Analysis_4_Adap_paper!$D123-COUNT($C$115:$C$123),MATCH(Analysis_4_Adap_paper!G$114,Example_5_Adap!$E$11:$AR$11,0))</f>
        <v>2.57806402270688E-6</v>
      </c>
      <c r="H123" s="1" cm="1">
        <f t="array" ref="H123">INDEX(Example_5_Adap!$E$12:$AR$119,MATCH(Analysis_4_Adap_paper!$C123,Example_5_Adap!$C$12:$C$119)+Analysis_4_Adap_paper!$D123-COUNT($C$115:$C$123),MATCH(Analysis_4_Adap_paper!H$114,Example_5_Adap!$E$11:$AR$11,0))</f>
        <v>2.5780627690430402E-6</v>
      </c>
      <c r="I123" s="1" cm="1">
        <f t="array" ref="I123">INDEX(Example_5_Adap!$E$12:$AR$119,MATCH(Analysis_4_Adap_paper!$C123,Example_5_Adap!$C$12:$C$119)+Analysis_4_Adap_paper!$D123-COUNT($C$115:$C$123),MATCH(Analysis_4_Adap_paper!I$114,Example_5_Adap!$E$11:$AR$11,0))</f>
        <v>2.57806278058936E-6</v>
      </c>
      <c r="J123" s="1" cm="1">
        <f t="array" ref="J123">INDEX(Example_5_Adap!$E$12:$AR$119,MATCH(Analysis_4_Adap_paper!$C123,Example_5_Adap!$C$12:$C$119)+Analysis_4_Adap_paper!$D123-COUNT($C$115:$C$123),MATCH(Analysis_4_Adap_paper!J$114,Example_5_Adap!$E$11:$AR$11,0))</f>
        <v>2.57806402270688E-6</v>
      </c>
      <c r="K123" s="57">
        <f t="shared" si="26"/>
        <v>2.0156090607386989</v>
      </c>
      <c r="L123" s="57">
        <f t="shared" si="26"/>
        <v>2.0156090608028294</v>
      </c>
      <c r="M123" s="57">
        <f t="shared" si="26"/>
        <v>2.0156090624696716</v>
      </c>
      <c r="N123" s="57">
        <f t="shared" si="26"/>
        <v>2.0156090607386989</v>
      </c>
      <c r="O123" s="57">
        <f t="shared" si="26"/>
        <v>2.0156090611608484</v>
      </c>
      <c r="P123" s="57">
        <f t="shared" si="26"/>
        <v>2.0156090624696716</v>
      </c>
    </row>
    <row r="125" spans="3:23" x14ac:dyDescent="0.45">
      <c r="D125" s="76" t="s">
        <v>76</v>
      </c>
      <c r="E125" s="87" t="s">
        <v>143</v>
      </c>
      <c r="F125" s="87"/>
      <c r="G125" s="87" t="s">
        <v>144</v>
      </c>
      <c r="H125" s="87"/>
      <c r="I125" s="87" t="s">
        <v>145</v>
      </c>
      <c r="J125" s="87"/>
      <c r="K125" s="87" t="s">
        <v>146</v>
      </c>
      <c r="L125" s="87"/>
      <c r="N125" s="81"/>
      <c r="Q125" s="73" t="s">
        <v>103</v>
      </c>
      <c r="R125" s="74"/>
      <c r="S125" s="74"/>
      <c r="T125" s="74"/>
      <c r="U125" s="74"/>
      <c r="V125" s="74"/>
      <c r="W125" s="75"/>
    </row>
    <row r="126" spans="3:23" x14ac:dyDescent="0.45">
      <c r="D126" s="50" t="s">
        <v>14</v>
      </c>
      <c r="E126" s="54" t="s">
        <v>147</v>
      </c>
      <c r="F126" s="54" t="s">
        <v>103</v>
      </c>
      <c r="G126" s="54" t="s">
        <v>147</v>
      </c>
      <c r="H126" s="54" t="s">
        <v>103</v>
      </c>
      <c r="I126" s="54" t="s">
        <v>147</v>
      </c>
      <c r="J126" s="54" t="s">
        <v>103</v>
      </c>
      <c r="K126" s="54" t="s">
        <v>147</v>
      </c>
      <c r="L126" s="54" t="s">
        <v>103</v>
      </c>
      <c r="N126" s="81"/>
    </row>
    <row r="127" spans="3:23" x14ac:dyDescent="0.45">
      <c r="D127" s="48">
        <v>1</v>
      </c>
      <c r="E127" s="1">
        <v>6.6673762030135295E-2</v>
      </c>
      <c r="F127" s="56" t="s">
        <v>93</v>
      </c>
      <c r="G127" s="1">
        <v>2.12337719508819E-2</v>
      </c>
      <c r="H127" s="56" t="s">
        <v>93</v>
      </c>
      <c r="I127" s="1">
        <v>4.0279143539813699E-3</v>
      </c>
      <c r="J127" s="56" t="s">
        <v>93</v>
      </c>
      <c r="K127" s="1">
        <v>4.42904670383715E-4</v>
      </c>
      <c r="L127" s="56" t="s">
        <v>93</v>
      </c>
      <c r="N127" s="81"/>
    </row>
    <row r="128" spans="3:23" x14ac:dyDescent="0.45">
      <c r="D128" s="48">
        <v>2</v>
      </c>
      <c r="E128" s="1">
        <v>2.8278745277815001E-2</v>
      </c>
      <c r="F128" s="57">
        <f t="shared" ref="F128:F135" si="28">LOG(E127/E128)/LOG(2)</f>
        <v>1.2374010231997106</v>
      </c>
      <c r="G128" s="1">
        <v>5.4518249580189403E-3</v>
      </c>
      <c r="H128" s="57">
        <f t="shared" ref="H128:H135" si="29">LOG(G127/G128)/LOG(2)</f>
        <v>1.9615495259166875</v>
      </c>
      <c r="I128" s="1">
        <v>4.26484085311873E-4</v>
      </c>
      <c r="J128" s="57">
        <f t="shared" ref="J128:J135" si="30">LOG(I127/I128)/LOG(2)</f>
        <v>3.2394691954503458</v>
      </c>
      <c r="K128" s="1">
        <v>7.2817401227109899E-6</v>
      </c>
      <c r="L128" s="57">
        <f t="shared" ref="L128:L135" si="31">LOG(K127/K128)/LOG(2)</f>
        <v>5.9265691466440815</v>
      </c>
      <c r="N128" s="81"/>
    </row>
    <row r="129" spans="4:23" x14ac:dyDescent="0.45">
      <c r="D129" s="48">
        <v>3</v>
      </c>
      <c r="E129" s="1">
        <v>1.1102506636756399E-2</v>
      </c>
      <c r="F129" s="57">
        <f t="shared" si="28"/>
        <v>1.3488326757748679</v>
      </c>
      <c r="G129" s="1">
        <v>1.38356573838067E-3</v>
      </c>
      <c r="H129" s="57">
        <f t="shared" si="29"/>
        <v>1.9783480488029999</v>
      </c>
      <c r="I129" s="1">
        <v>2.7753343123437801E-5</v>
      </c>
      <c r="J129" s="57">
        <f t="shared" si="30"/>
        <v>3.9417584351265642</v>
      </c>
      <c r="K129" s="1">
        <v>5.2235512193465901E-8</v>
      </c>
      <c r="L129" s="57">
        <f t="shared" si="31"/>
        <v>7.1231084900069028</v>
      </c>
      <c r="N129" s="81"/>
    </row>
    <row r="130" spans="4:23" x14ac:dyDescent="0.45">
      <c r="D130" s="48">
        <v>4</v>
      </c>
      <c r="E130" s="1">
        <v>4.2925820039038699E-3</v>
      </c>
      <c r="F130" s="57">
        <f t="shared" si="28"/>
        <v>1.3709678333891029</v>
      </c>
      <c r="G130" s="1">
        <v>3.4964258738468001E-4</v>
      </c>
      <c r="H130" s="57">
        <f t="shared" si="29"/>
        <v>1.9844383687155254</v>
      </c>
      <c r="I130" s="1">
        <v>1.32661644930421E-6</v>
      </c>
      <c r="J130" s="57">
        <f t="shared" si="30"/>
        <v>4.3868383418481054</v>
      </c>
      <c r="K130" s="1">
        <v>6.8422545407287296E-10</v>
      </c>
      <c r="L130" s="57">
        <f t="shared" si="31"/>
        <v>6.2544153678181287</v>
      </c>
      <c r="N130" s="81"/>
    </row>
    <row r="131" spans="4:23" x14ac:dyDescent="0.45">
      <c r="D131" s="48">
        <v>5</v>
      </c>
      <c r="E131" s="1">
        <v>1.6503364658846901E-3</v>
      </c>
      <c r="F131" s="57">
        <f t="shared" si="28"/>
        <v>1.3790855082021063</v>
      </c>
      <c r="G131" s="1">
        <v>8.7984183998968097E-5</v>
      </c>
      <c r="H131" s="57">
        <f t="shared" si="29"/>
        <v>1.9905648056862306</v>
      </c>
      <c r="I131" s="1">
        <v>6.2891217067484501E-8</v>
      </c>
      <c r="J131" s="57">
        <f t="shared" si="30"/>
        <v>4.3987489546710918</v>
      </c>
      <c r="K131" s="1">
        <v>4.4121539755081998E-10</v>
      </c>
      <c r="L131" s="57">
        <f t="shared" si="31"/>
        <v>0.63298863619648182</v>
      </c>
      <c r="N131" s="81"/>
    </row>
    <row r="132" spans="4:23" x14ac:dyDescent="0.45">
      <c r="D132" s="48">
        <v>6</v>
      </c>
      <c r="E132" s="1">
        <v>7.3063908706000303E-4</v>
      </c>
      <c r="F132" s="57">
        <f t="shared" si="28"/>
        <v>1.1755293461490051</v>
      </c>
      <c r="G132" s="1">
        <v>2.1979790285287E-5</v>
      </c>
      <c r="H132" s="57">
        <f t="shared" si="29"/>
        <v>2.0010665875480589</v>
      </c>
      <c r="I132" s="1">
        <v>3.2683505901687202E-9</v>
      </c>
      <c r="J132" s="57">
        <f t="shared" si="30"/>
        <v>4.2662239025822561</v>
      </c>
      <c r="K132" s="1">
        <v>4.4827153100612799E-10</v>
      </c>
      <c r="L132" s="57">
        <f t="shared" si="31"/>
        <v>-2.2889740057391073E-2</v>
      </c>
      <c r="N132" s="81"/>
    </row>
    <row r="133" spans="4:23" x14ac:dyDescent="0.45">
      <c r="D133" s="48">
        <v>7</v>
      </c>
      <c r="E133" s="1">
        <v>6.0789921985254802E-4</v>
      </c>
      <c r="F133" s="57">
        <f t="shared" si="28"/>
        <v>0.26532676843794928</v>
      </c>
      <c r="G133" s="1">
        <v>5.4626648650080199E-6</v>
      </c>
      <c r="H133" s="57">
        <f t="shared" si="29"/>
        <v>2.0085007998462032</v>
      </c>
      <c r="I133" s="1">
        <v>1.7535367602405901E-10</v>
      </c>
      <c r="J133" s="57">
        <f t="shared" si="30"/>
        <v>4.220223167186175</v>
      </c>
      <c r="K133" s="1">
        <v>4.6362488848039602E-10</v>
      </c>
      <c r="L133" s="57">
        <f t="shared" si="31"/>
        <v>-4.8585136616056734E-2</v>
      </c>
      <c r="N133" s="81"/>
    </row>
    <row r="134" spans="4:23" x14ac:dyDescent="0.45">
      <c r="D134" s="48">
        <v>8</v>
      </c>
      <c r="E134" s="1">
        <v>5.7925896991456503E-4</v>
      </c>
      <c r="F134" s="57">
        <f t="shared" si="28"/>
        <v>6.9623687684612343E-2</v>
      </c>
      <c r="G134" s="1">
        <v>1.35374112719688E-6</v>
      </c>
      <c r="H134" s="57">
        <f t="shared" si="29"/>
        <v>2.0126530342450533</v>
      </c>
      <c r="I134" s="1">
        <v>9.5472518779615695E-12</v>
      </c>
      <c r="J134" s="57">
        <f t="shared" si="30"/>
        <v>4.19903834323868</v>
      </c>
      <c r="K134" s="1">
        <v>3.4573078913635599E-9</v>
      </c>
      <c r="L134" s="57">
        <f t="shared" si="31"/>
        <v>-2.8986191680487541</v>
      </c>
    </row>
    <row r="135" spans="4:23" x14ac:dyDescent="0.45">
      <c r="D135" s="48">
        <v>9</v>
      </c>
      <c r="E135" s="1">
        <v>5.7224362547642104E-4</v>
      </c>
      <c r="F135" s="57">
        <f t="shared" si="28"/>
        <v>1.7578992689026893E-2</v>
      </c>
      <c r="G135" s="1">
        <v>3.3497237855728599E-7</v>
      </c>
      <c r="H135" s="57">
        <f t="shared" si="29"/>
        <v>2.0148378394428228</v>
      </c>
      <c r="I135" s="1">
        <v>8.7524432146324196E-13</v>
      </c>
      <c r="J135" s="57">
        <f t="shared" si="30"/>
        <v>3.4473278196876915</v>
      </c>
      <c r="K135" s="1">
        <v>3.3828702006300002E-8</v>
      </c>
      <c r="L135" s="57">
        <f t="shared" si="31"/>
        <v>-3.2905268285862181</v>
      </c>
    </row>
    <row r="137" spans="4:23" x14ac:dyDescent="0.45">
      <c r="D137" s="77" t="s">
        <v>148</v>
      </c>
      <c r="E137" s="87" t="s">
        <v>143</v>
      </c>
      <c r="F137" s="87"/>
      <c r="G137" s="87" t="s">
        <v>144</v>
      </c>
      <c r="H137" s="87"/>
      <c r="I137" s="87" t="s">
        <v>145</v>
      </c>
      <c r="J137" s="87"/>
      <c r="K137" s="87" t="s">
        <v>146</v>
      </c>
      <c r="L137" s="87"/>
      <c r="Q137" s="73" t="s">
        <v>103</v>
      </c>
      <c r="R137" s="74"/>
      <c r="S137" s="74"/>
      <c r="T137" s="74"/>
      <c r="U137" s="74"/>
      <c r="V137" s="74"/>
      <c r="W137" s="75"/>
    </row>
    <row r="138" spans="4:23" x14ac:dyDescent="0.45">
      <c r="D138" s="50" t="s">
        <v>14</v>
      </c>
      <c r="E138" s="54" t="s">
        <v>147</v>
      </c>
      <c r="F138" s="54" t="s">
        <v>103</v>
      </c>
      <c r="G138" s="54" t="s">
        <v>147</v>
      </c>
      <c r="H138" s="54" t="s">
        <v>103</v>
      </c>
      <c r="I138" s="54" t="s">
        <v>147</v>
      </c>
      <c r="J138" s="54" t="s">
        <v>103</v>
      </c>
      <c r="K138" s="54" t="s">
        <v>147</v>
      </c>
      <c r="L138" s="54" t="s">
        <v>103</v>
      </c>
    </row>
    <row r="139" spans="4:23" x14ac:dyDescent="0.45">
      <c r="D139" s="48">
        <v>1</v>
      </c>
      <c r="E139" s="1">
        <v>3.77938447031324E-2</v>
      </c>
      <c r="F139" s="56" t="s">
        <v>93</v>
      </c>
      <c r="G139" s="1">
        <v>1.34704470460186E-2</v>
      </c>
      <c r="H139" s="56" t="s">
        <v>93</v>
      </c>
      <c r="I139" s="1">
        <v>2.81671111862706E-3</v>
      </c>
      <c r="J139" s="56" t="s">
        <v>93</v>
      </c>
      <c r="K139" s="1">
        <v>2.9749105893568499E-4</v>
      </c>
      <c r="L139" s="56" t="s">
        <v>93</v>
      </c>
    </row>
    <row r="140" spans="4:23" x14ac:dyDescent="0.45">
      <c r="D140" s="48">
        <v>2</v>
      </c>
      <c r="E140" s="1">
        <v>1.40276787680092E-2</v>
      </c>
      <c r="F140" s="57">
        <f>LOG(E139/E140)/LOG(2)</f>
        <v>1.4298749904047217</v>
      </c>
      <c r="G140" s="1">
        <v>2.93705332847123E-3</v>
      </c>
      <c r="H140" s="57">
        <f>LOG(G139/G140)/LOG(2)</f>
        <v>2.1973563643399814</v>
      </c>
      <c r="I140" s="1">
        <v>2.5800934627090698E-4</v>
      </c>
      <c r="J140" s="57">
        <f t="shared" ref="J140:J147" si="32">LOG(I139/I140)/LOG(2)</f>
        <v>3.4485163760847724</v>
      </c>
      <c r="K140" s="1">
        <v>3.7469152087944701E-6</v>
      </c>
      <c r="L140" s="57">
        <f t="shared" ref="L140:L147" si="33">LOG(K139/K140)/LOG(2)</f>
        <v>6.3109991683706301</v>
      </c>
    </row>
    <row r="141" spans="4:23" x14ac:dyDescent="0.45">
      <c r="D141" s="48">
        <v>3</v>
      </c>
      <c r="E141" s="1">
        <v>5.00004842779959E-3</v>
      </c>
      <c r="F141" s="57">
        <f t="shared" ref="F141:H147" si="34">LOG(E140/E141)/LOG(2)</f>
        <v>1.4882623253141787</v>
      </c>
      <c r="G141" s="1">
        <v>6.8665973041268503E-4</v>
      </c>
      <c r="H141" s="57">
        <f t="shared" si="34"/>
        <v>2.0967021976484208</v>
      </c>
      <c r="I141" s="1">
        <v>1.5910261702371601E-5</v>
      </c>
      <c r="J141" s="57">
        <f t="shared" si="32"/>
        <v>4.0193938561983797</v>
      </c>
      <c r="K141" s="1">
        <v>2.6150512892782901E-8</v>
      </c>
      <c r="L141" s="57">
        <f t="shared" si="33"/>
        <v>7.1627202777138441</v>
      </c>
    </row>
    <row r="142" spans="4:23" x14ac:dyDescent="0.45">
      <c r="D142" s="48">
        <v>4</v>
      </c>
      <c r="E142" s="1">
        <v>1.90413167384313E-3</v>
      </c>
      <c r="F142" s="57">
        <f t="shared" si="34"/>
        <v>1.3928088212939476</v>
      </c>
      <c r="G142" s="1">
        <v>1.659928807564E-4</v>
      </c>
      <c r="H142" s="57">
        <f t="shared" si="34"/>
        <v>2.0484739909776222</v>
      </c>
      <c r="I142" s="1">
        <v>7.4339052821255201E-7</v>
      </c>
      <c r="J142" s="57">
        <f t="shared" si="32"/>
        <v>4.4196934495722067</v>
      </c>
      <c r="K142" s="1">
        <v>2.1356463373205801E-10</v>
      </c>
      <c r="L142" s="57">
        <f t="shared" si="33"/>
        <v>6.936022675509868</v>
      </c>
    </row>
    <row r="143" spans="4:23" x14ac:dyDescent="0.45">
      <c r="D143" s="48">
        <v>5</v>
      </c>
      <c r="E143" s="1">
        <v>8.3790104012869003E-4</v>
      </c>
      <c r="F143" s="57">
        <f t="shared" si="34"/>
        <v>1.1842814764923475</v>
      </c>
      <c r="G143" s="1">
        <v>4.0751271749122699E-5</v>
      </c>
      <c r="H143" s="57">
        <f t="shared" si="34"/>
        <v>2.0262043791700113</v>
      </c>
      <c r="I143" s="1">
        <v>3.4725526411664402E-8</v>
      </c>
      <c r="J143" s="57">
        <f t="shared" si="32"/>
        <v>4.4200518368495203</v>
      </c>
      <c r="K143" s="1">
        <v>9.6755181936598501E-11</v>
      </c>
      <c r="L143" s="57">
        <f t="shared" si="33"/>
        <v>1.1422619216001828</v>
      </c>
    </row>
    <row r="144" spans="4:23" x14ac:dyDescent="0.45">
      <c r="D144" s="48">
        <v>6</v>
      </c>
      <c r="E144" s="1">
        <v>4.9903302221789199E-4</v>
      </c>
      <c r="F144" s="57">
        <f t="shared" si="34"/>
        <v>0.74764457990055744</v>
      </c>
      <c r="G144" s="1">
        <v>1.0049403721207799E-5</v>
      </c>
      <c r="H144" s="57">
        <f t="shared" si="34"/>
        <v>2.0197351810831403</v>
      </c>
      <c r="I144" s="1">
        <v>1.78510660036854E-9</v>
      </c>
      <c r="J144" s="57">
        <f t="shared" si="32"/>
        <v>4.2819144298158971</v>
      </c>
      <c r="K144" s="1">
        <v>9.67516828888049E-11</v>
      </c>
      <c r="L144" s="57">
        <f t="shared" si="33"/>
        <v>5.2174468381512427E-5</v>
      </c>
    </row>
    <row r="145" spans="3:23" x14ac:dyDescent="0.45">
      <c r="D145" s="48">
        <v>7</v>
      </c>
      <c r="E145" s="1">
        <v>4.06528535942826E-4</v>
      </c>
      <c r="F145" s="57">
        <f t="shared" si="34"/>
        <v>0.29577866065949926</v>
      </c>
      <c r="G145" s="1">
        <v>2.4812182758805699E-6</v>
      </c>
      <c r="H145" s="57">
        <f t="shared" si="34"/>
        <v>2.0179893403873317</v>
      </c>
      <c r="I145" s="1">
        <v>9.5088715166757498E-11</v>
      </c>
      <c r="J145" s="57">
        <f t="shared" si="32"/>
        <v>4.230592282660445</v>
      </c>
      <c r="K145" s="1">
        <v>1.01571064600186E-10</v>
      </c>
      <c r="L145" s="57">
        <f t="shared" si="33"/>
        <v>-7.0130807344934362E-2</v>
      </c>
    </row>
    <row r="146" spans="3:23" x14ac:dyDescent="0.45">
      <c r="D146" s="48">
        <v>8</v>
      </c>
      <c r="E146" s="1">
        <v>3.8337591850254099E-4</v>
      </c>
      <c r="F146" s="57">
        <f t="shared" si="34"/>
        <v>8.4596906725180235E-2</v>
      </c>
      <c r="G146" s="1">
        <v>6.1285256515927605E-7</v>
      </c>
      <c r="H146" s="57">
        <f t="shared" si="34"/>
        <v>2.017436706996369</v>
      </c>
      <c r="I146" s="1">
        <v>5.1335319827405504E-12</v>
      </c>
      <c r="J146" s="57">
        <f t="shared" si="32"/>
        <v>4.2112504582402925</v>
      </c>
      <c r="K146" s="1">
        <v>1.51522639606784E-9</v>
      </c>
      <c r="L146" s="57">
        <f t="shared" si="33"/>
        <v>-3.8989719955356192</v>
      </c>
    </row>
    <row r="147" spans="3:23" x14ac:dyDescent="0.45">
      <c r="D147" s="48">
        <v>9</v>
      </c>
      <c r="E147" s="1">
        <v>3.7762108535662001E-4</v>
      </c>
      <c r="F147" s="57">
        <f t="shared" si="34"/>
        <v>2.1820394743610118E-2</v>
      </c>
      <c r="G147" s="1">
        <v>1.51393602995807E-7</v>
      </c>
      <c r="H147" s="57">
        <f t="shared" si="34"/>
        <v>2.017235797599279</v>
      </c>
      <c r="I147" s="1">
        <v>3.2335609353221998E-13</v>
      </c>
      <c r="J147" s="57">
        <f t="shared" si="32"/>
        <v>3.9887560704903504</v>
      </c>
      <c r="K147" s="1">
        <v>2.0464940165662501E-8</v>
      </c>
      <c r="L147" s="57">
        <f t="shared" si="33"/>
        <v>-3.75554917492707</v>
      </c>
    </row>
    <row r="149" spans="3:23" x14ac:dyDescent="0.45">
      <c r="C149" s="90" t="s">
        <v>76</v>
      </c>
      <c r="D149" s="91"/>
      <c r="E149" s="91"/>
      <c r="F149" s="91"/>
      <c r="G149" s="91"/>
      <c r="H149" s="91"/>
      <c r="I149" s="91"/>
      <c r="J149" s="92"/>
      <c r="K149" s="70"/>
      <c r="P149" s="90" t="s">
        <v>103</v>
      </c>
      <c r="Q149" s="91"/>
      <c r="R149" s="91"/>
      <c r="S149" s="91"/>
      <c r="T149" s="91"/>
      <c r="U149" s="91"/>
      <c r="V149" s="91"/>
      <c r="W149" s="92"/>
    </row>
    <row r="150" spans="3:23" x14ac:dyDescent="0.45">
      <c r="C150" s="50" t="s">
        <v>11</v>
      </c>
      <c r="D150" s="50" t="s">
        <v>14</v>
      </c>
      <c r="E150" s="54" t="s">
        <v>17</v>
      </c>
      <c r="F150" s="54" t="s">
        <v>18</v>
      </c>
      <c r="G150" s="54" t="s">
        <v>21</v>
      </c>
      <c r="H150" s="54" t="s">
        <v>22</v>
      </c>
      <c r="I150" s="54" t="s">
        <v>63</v>
      </c>
      <c r="J150" s="54" t="s">
        <v>101</v>
      </c>
      <c r="K150" s="71"/>
      <c r="Q150" t="str">
        <f t="shared" ref="Q150:V150" si="35">E150</f>
        <v>St_RBF_AD</v>
      </c>
      <c r="R150" t="str">
        <f t="shared" si="35"/>
        <v>Mu_RBF_AD</v>
      </c>
      <c r="S150" t="str">
        <f t="shared" si="35"/>
        <v>St_LRBF_AD</v>
      </c>
      <c r="T150" t="str">
        <f t="shared" si="35"/>
        <v>Mu_LRBF_AD</v>
      </c>
      <c r="U150" t="str">
        <f t="shared" si="35"/>
        <v>St_1E-8_CPLRBF_AD</v>
      </c>
      <c r="V150" t="str">
        <f t="shared" si="35"/>
        <v>Mu_1E-7_CPLRBF_AD</v>
      </c>
    </row>
    <row r="151" spans="3:23" x14ac:dyDescent="0.45">
      <c r="C151" s="53">
        <v>4</v>
      </c>
      <c r="D151" s="48">
        <v>1</v>
      </c>
      <c r="E151" s="1" cm="1">
        <f t="array" ref="E151">INDEX(Example_5_Adap!$E$12:$AR$119,MATCH(Analysis_4_Adap_paper!$C151,Example_5_Adap!$C$12:$C$119)+Analysis_4_Adap_paper!$D151-COUNT($C$151:$C$159),MATCH(Analysis_4_Adap_paper!E$150,Example_5_Adap!$E$11:$AR$11,0))</f>
        <v>5.1338284209774203E-2</v>
      </c>
      <c r="F151" s="1" cm="1">
        <f t="array" ref="F151">INDEX(Example_5_Adap!$E$12:$AR$119,MATCH(Analysis_4_Adap_paper!$C151,Example_5_Adap!$C$12:$C$119)+Analysis_4_Adap_paper!$D151-COUNT($C$151:$C$159),MATCH(Analysis_4_Adap_paper!F$150,Example_5_Adap!$E$11:$AR$11,0))</f>
        <v>5.1338284209774203E-2</v>
      </c>
      <c r="G151" s="1" cm="1">
        <f t="array" ref="G151">INDEX(Example_5_Adap!$E$12:$AR$119,MATCH(Analysis_4_Adap_paper!$C151,Example_5_Adap!$C$12:$C$119)+Analysis_4_Adap_paper!$D151-COUNT($C$151:$C$159),MATCH(Analysis_4_Adap_paper!G$150,Example_5_Adap!$E$11:$AR$11,0))</f>
        <v>5.1338284209779497E-2</v>
      </c>
      <c r="H151" s="1" cm="1">
        <f t="array" ref="H151">INDEX(Example_5_Adap!$E$12:$AR$119,MATCH(Analysis_4_Adap_paper!$C151,Example_5_Adap!$C$12:$C$119)+Analysis_4_Adap_paper!$D151-COUNT($C$151:$C$159),MATCH(Analysis_4_Adap_paper!H$150,Example_5_Adap!$E$11:$AR$11,0))</f>
        <v>5.1338284209779497E-2</v>
      </c>
      <c r="I151" s="1" cm="1">
        <f t="array" ref="I151">INDEX(Example_5_Adap!$E$12:$AR$119,MATCH(Analysis_4_Adap_paper!$C151,Example_5_Adap!$C$12:$C$119)+Analysis_4_Adap_paper!$D151-COUNT($C$151:$C$159),MATCH(Analysis_4_Adap_paper!I$150,Example_5_Adap!$E$11:$AR$11,0))</f>
        <v>5.1338315687428498E-2</v>
      </c>
      <c r="J151" s="1" cm="1">
        <f t="array" ref="J151">INDEX(Example_5_Adap!$E$12:$AR$119,MATCH(Analysis_4_Adap_paper!$C151,Example_5_Adap!$C$12:$C$119)+Analysis_4_Adap_paper!$D151-COUNT($C$151:$C$159),MATCH(Analysis_4_Adap_paper!J$150,Example_5_Adap!$E$11:$AR$11,0))</f>
        <v>5.1338598985735999E-2</v>
      </c>
      <c r="K151" s="68"/>
      <c r="Q151" s="56" t="s">
        <v>93</v>
      </c>
      <c r="R151" s="56" t="s">
        <v>93</v>
      </c>
      <c r="S151" s="56" t="s">
        <v>93</v>
      </c>
      <c r="T151" s="56" t="s">
        <v>93</v>
      </c>
      <c r="U151" s="56" t="s">
        <v>93</v>
      </c>
      <c r="V151" s="56" t="s">
        <v>93</v>
      </c>
    </row>
    <row r="152" spans="3:23" x14ac:dyDescent="0.45">
      <c r="C152" s="48">
        <f>C151</f>
        <v>4</v>
      </c>
      <c r="D152" s="48">
        <v>2</v>
      </c>
      <c r="E152" s="1" cm="1">
        <f t="array" ref="E152">INDEX(Example_5_Adap!$E$12:$AR$119,MATCH(Analysis_4_Adap_paper!$C152,Example_5_Adap!$C$12:$C$119)+Analysis_4_Adap_paper!$D152-COUNT($C$151:$C$159),MATCH(Analysis_4_Adap_paper!E$150,Example_5_Adap!$E$11:$AR$11,0))</f>
        <v>1.0633338654717901E-2</v>
      </c>
      <c r="F152" s="1" cm="1">
        <f t="array" ref="F152">INDEX(Example_5_Adap!$E$12:$AR$119,MATCH(Analysis_4_Adap_paper!$C152,Example_5_Adap!$C$12:$C$119)+Analysis_4_Adap_paper!$D152-COUNT($C$151:$C$159),MATCH(Analysis_4_Adap_paper!F$150,Example_5_Adap!$E$11:$AR$11,0))</f>
        <v>5.57744207965216E-3</v>
      </c>
      <c r="G152" s="1" cm="1">
        <f t="array" ref="G152">INDEX(Example_5_Adap!$E$12:$AR$119,MATCH(Analysis_4_Adap_paper!$C152,Example_5_Adap!$C$12:$C$119)+Analysis_4_Adap_paper!$D152-COUNT($C$151:$C$159),MATCH(Analysis_4_Adap_paper!G$150,Example_5_Adap!$E$11:$AR$11,0))</f>
        <v>1.0633338654812001E-2</v>
      </c>
      <c r="H152" s="1" cm="1">
        <f t="array" ref="H152">INDEX(Example_5_Adap!$E$12:$AR$119,MATCH(Analysis_4_Adap_paper!$C152,Example_5_Adap!$C$12:$C$119)+Analysis_4_Adap_paper!$D152-COUNT($C$151:$C$159),MATCH(Analysis_4_Adap_paper!H$150,Example_5_Adap!$E$11:$AR$11,0))</f>
        <v>5.57744207965216E-3</v>
      </c>
      <c r="I152" s="1" cm="1">
        <f t="array" ref="I152">INDEX(Example_5_Adap!$E$12:$AR$119,MATCH(Analysis_4_Adap_paper!$C152,Example_5_Adap!$C$12:$C$119)+Analysis_4_Adap_paper!$D152-COUNT($C$151:$C$159),MATCH(Analysis_4_Adap_paper!I$150,Example_5_Adap!$E$11:$AR$11,0))</f>
        <v>1.0633392986510301E-2</v>
      </c>
      <c r="J152" s="1" cm="1">
        <f t="array" ref="J152">INDEX(Example_5_Adap!$E$12:$AR$119,MATCH(Analysis_4_Adap_paper!$C152,Example_5_Adap!$C$12:$C$119)+Analysis_4_Adap_paper!$D152-COUNT($C$151:$C$159),MATCH(Analysis_4_Adap_paper!J$150,Example_5_Adap!$E$11:$AR$11,0))</f>
        <v>5.5775692916166797E-3</v>
      </c>
      <c r="K152" s="68"/>
      <c r="Q152" s="57">
        <f>LOG(E151/E152)/LOG(2)</f>
        <v>2.2714404347742612</v>
      </c>
      <c r="R152" s="57">
        <f t="shared" ref="R152:V159" si="36">LOG(F151/F152)/LOG(2)</f>
        <v>3.2023595483997838</v>
      </c>
      <c r="S152" s="57">
        <f t="shared" si="36"/>
        <v>2.2714404347616428</v>
      </c>
      <c r="T152" s="57">
        <f t="shared" si="36"/>
        <v>3.2023595483999325</v>
      </c>
      <c r="U152" s="57">
        <f t="shared" si="36"/>
        <v>2.271433947817763</v>
      </c>
      <c r="V152" s="57">
        <f t="shared" si="36"/>
        <v>3.2023354890803826</v>
      </c>
    </row>
    <row r="153" spans="3:23" x14ac:dyDescent="0.45">
      <c r="C153" s="48">
        <f t="shared" ref="C153:C159" si="37">C152</f>
        <v>4</v>
      </c>
      <c r="D153" s="48">
        <v>3</v>
      </c>
      <c r="E153" s="1" cm="1">
        <f t="array" ref="E153">INDEX(Example_5_Adap!$E$12:$AR$119,MATCH(Analysis_4_Adap_paper!$C153,Example_5_Adap!$C$12:$C$119)+Analysis_4_Adap_paper!$D153-COUNT($C$151:$C$159),MATCH(Analysis_4_Adap_paper!E$150,Example_5_Adap!$E$11:$AR$11,0))</f>
        <v>2.2001994654434701E-3</v>
      </c>
      <c r="F153" s="1" cm="1">
        <f t="array" ref="F153">INDEX(Example_5_Adap!$E$12:$AR$119,MATCH(Analysis_4_Adap_paper!$C153,Example_5_Adap!$C$12:$C$119)+Analysis_4_Adap_paper!$D153-COUNT($C$151:$C$159),MATCH(Analysis_4_Adap_paper!F$150,Example_5_Adap!$E$11:$AR$11,0))</f>
        <v>3.5902380776242599E-4</v>
      </c>
      <c r="G153" s="1" cm="1">
        <f t="array" ref="G153">INDEX(Example_5_Adap!$E$12:$AR$119,MATCH(Analysis_4_Adap_paper!$C153,Example_5_Adap!$C$12:$C$119)+Analysis_4_Adap_paper!$D153-COUNT($C$151:$C$159),MATCH(Analysis_4_Adap_paper!G$150,Example_5_Adap!$E$11:$AR$11,0))</f>
        <v>2.2001994623312899E-3</v>
      </c>
      <c r="H153" s="1" cm="1">
        <f t="array" ref="H153">INDEX(Example_5_Adap!$E$12:$AR$119,MATCH(Analysis_4_Adap_paper!$C153,Example_5_Adap!$C$12:$C$119)+Analysis_4_Adap_paper!$D153-COUNT($C$151:$C$159),MATCH(Analysis_4_Adap_paper!H$150,Example_5_Adap!$E$11:$AR$11,0))</f>
        <v>3.5902380783969697E-4</v>
      </c>
      <c r="I153" s="1" cm="1">
        <f t="array" ref="I153">INDEX(Example_5_Adap!$E$12:$AR$119,MATCH(Analysis_4_Adap_paper!$C153,Example_5_Adap!$C$12:$C$119)+Analysis_4_Adap_paper!$D153-COUNT($C$151:$C$159),MATCH(Analysis_4_Adap_paper!I$150,Example_5_Adap!$E$11:$AR$11,0))</f>
        <v>2.2008311473786699E-3</v>
      </c>
      <c r="J153" s="1" cm="1">
        <f t="array" ref="J153">INDEX(Example_5_Adap!$E$12:$AR$119,MATCH(Analysis_4_Adap_paper!$C153,Example_5_Adap!$C$12:$C$119)+Analysis_4_Adap_paper!$D153-COUNT($C$151:$C$159),MATCH(Analysis_4_Adap_paper!J$150,Example_5_Adap!$E$11:$AR$11,0))</f>
        <v>3.5937458697832199E-4</v>
      </c>
      <c r="K153" s="68"/>
      <c r="Q153" s="57">
        <f t="shared" ref="Q153:Q159" si="38">LOG(E152/E153)/LOG(2)</f>
        <v>2.2728884187749929</v>
      </c>
      <c r="R153" s="57">
        <f t="shared" si="36"/>
        <v>3.9574522054856343</v>
      </c>
      <c r="S153" s="57">
        <f t="shared" si="36"/>
        <v>2.2728884208284512</v>
      </c>
      <c r="T153" s="57">
        <f t="shared" si="36"/>
        <v>3.9574522051751302</v>
      </c>
      <c r="U153" s="57">
        <f t="shared" si="36"/>
        <v>2.2724816489480806</v>
      </c>
      <c r="V153" s="57">
        <f t="shared" si="36"/>
        <v>3.9560762335635391</v>
      </c>
    </row>
    <row r="154" spans="3:23" x14ac:dyDescent="0.45">
      <c r="C154" s="48">
        <f t="shared" si="37"/>
        <v>4</v>
      </c>
      <c r="D154" s="48">
        <v>4</v>
      </c>
      <c r="E154" s="1" cm="1">
        <f t="array" ref="E154">INDEX(Example_5_Adap!$E$12:$AR$119,MATCH(Analysis_4_Adap_paper!$C154,Example_5_Adap!$C$12:$C$119)+Analysis_4_Adap_paper!$D154-COUNT($C$151:$C$159),MATCH(Analysis_4_Adap_paper!E$150,Example_5_Adap!$E$11:$AR$11,0))</f>
        <v>6.5300310058624602E-4</v>
      </c>
      <c r="F154" s="1" cm="1">
        <f t="array" ref="F154">INDEX(Example_5_Adap!$E$12:$AR$119,MATCH(Analysis_4_Adap_paper!$C154,Example_5_Adap!$C$12:$C$119)+Analysis_4_Adap_paper!$D154-COUNT($C$151:$C$159),MATCH(Analysis_4_Adap_paper!F$150,Example_5_Adap!$E$11:$AR$11,0))</f>
        <v>1.7065573000074601E-5</v>
      </c>
      <c r="G154" s="1" cm="1">
        <f t="array" ref="G154">INDEX(Example_5_Adap!$E$12:$AR$119,MATCH(Analysis_4_Adap_paper!$C154,Example_5_Adap!$C$12:$C$119)+Analysis_4_Adap_paper!$D154-COUNT($C$151:$C$159),MATCH(Analysis_4_Adap_paper!G$150,Example_5_Adap!$E$11:$AR$11,0))</f>
        <v>6.5300327437078898E-4</v>
      </c>
      <c r="H154" s="1" cm="1">
        <f t="array" ref="H154">INDEX(Example_5_Adap!$E$12:$AR$119,MATCH(Analysis_4_Adap_paper!$C154,Example_5_Adap!$C$12:$C$119)+Analysis_4_Adap_paper!$D154-COUNT($C$151:$C$159),MATCH(Analysis_4_Adap_paper!H$150,Example_5_Adap!$E$11:$AR$11,0))</f>
        <v>1.70655731421831E-5</v>
      </c>
      <c r="I154" s="1" cm="1">
        <f t="array" ref="I154">INDEX(Example_5_Adap!$E$12:$AR$119,MATCH(Analysis_4_Adap_paper!$C154,Example_5_Adap!$C$12:$C$119)+Analysis_4_Adap_paper!$D154-COUNT($C$151:$C$159),MATCH(Analysis_4_Adap_paper!I$150,Example_5_Adap!$E$11:$AR$11,0))</f>
        <v>6.9916798366076395E-4</v>
      </c>
      <c r="J154" s="1" cm="1">
        <f t="array" ref="J154">INDEX(Example_5_Adap!$E$12:$AR$119,MATCH(Analysis_4_Adap_paper!$C154,Example_5_Adap!$C$12:$C$119)+Analysis_4_Adap_paper!$D154-COUNT($C$151:$C$159),MATCH(Analysis_4_Adap_paper!J$150,Example_5_Adap!$E$11:$AR$11,0))</f>
        <v>1.89857050205688E-5</v>
      </c>
      <c r="K154" s="68"/>
      <c r="Q154" s="57">
        <f t="shared" si="38"/>
        <v>1.752472574270403</v>
      </c>
      <c r="R154" s="57">
        <f t="shared" si="36"/>
        <v>4.3949187550879811</v>
      </c>
      <c r="S154" s="57">
        <f t="shared" si="36"/>
        <v>1.752472188283503</v>
      </c>
      <c r="T154" s="57">
        <f t="shared" si="36"/>
        <v>4.3949187433848707</v>
      </c>
      <c r="U154" s="57">
        <f t="shared" si="36"/>
        <v>1.6543374352366909</v>
      </c>
      <c r="V154" s="57">
        <f t="shared" si="36"/>
        <v>4.2425029143739188</v>
      </c>
    </row>
    <row r="155" spans="3:23" x14ac:dyDescent="0.45">
      <c r="C155" s="48">
        <f t="shared" si="37"/>
        <v>4</v>
      </c>
      <c r="D155" s="48">
        <v>5</v>
      </c>
      <c r="E155" s="1" cm="1">
        <f t="array" ref="E155">INDEX(Example_5_Adap!$E$12:$AR$119,MATCH(Analysis_4_Adap_paper!$C155,Example_5_Adap!$C$12:$C$119)+Analysis_4_Adap_paper!$D155-COUNT($C$151:$C$159),MATCH(Analysis_4_Adap_paper!E$150,Example_5_Adap!$E$11:$AR$11,0))</f>
        <v>3.7094074849619498E-4</v>
      </c>
      <c r="F155" s="1" cm="1">
        <f t="array" ref="F155">INDEX(Example_5_Adap!$E$12:$AR$119,MATCH(Analysis_4_Adap_paper!$C155,Example_5_Adap!$C$12:$C$119)+Analysis_4_Adap_paper!$D155-COUNT($C$151:$C$159),MATCH(Analysis_4_Adap_paper!F$150,Example_5_Adap!$E$11:$AR$11,0))</f>
        <v>8.12140725781063E-7</v>
      </c>
      <c r="G155" s="1" cm="1">
        <f t="array" ref="G155">INDEX(Example_5_Adap!$E$12:$AR$119,MATCH(Analysis_4_Adap_paper!$C155,Example_5_Adap!$C$12:$C$119)+Analysis_4_Adap_paper!$D155-COUNT($C$151:$C$159),MATCH(Analysis_4_Adap_paper!G$150,Example_5_Adap!$E$11:$AR$11,0))</f>
        <v>3.7094129347448003E-4</v>
      </c>
      <c r="H155" s="1" cm="1">
        <f t="array" ref="H155">INDEX(Example_5_Adap!$E$12:$AR$119,MATCH(Analysis_4_Adap_paper!$C155,Example_5_Adap!$C$12:$C$119)+Analysis_4_Adap_paper!$D155-COUNT($C$151:$C$159),MATCH(Analysis_4_Adap_paper!H$150,Example_5_Adap!$E$11:$AR$11,0))</f>
        <v>8.1213890323894504E-7</v>
      </c>
      <c r="I155" s="1" cm="1">
        <f t="array" ref="I155">INDEX(Example_5_Adap!$E$12:$AR$119,MATCH(Analysis_4_Adap_paper!$C155,Example_5_Adap!$C$12:$C$119)+Analysis_4_Adap_paper!$D155-COUNT($C$151:$C$159),MATCH(Analysis_4_Adap_paper!I$150,Example_5_Adap!$E$11:$AR$11,0))</f>
        <v>5.1536220057357696E-4</v>
      </c>
      <c r="J155" s="1" cm="1">
        <f t="array" ref="J155">INDEX(Example_5_Adap!$E$12:$AR$119,MATCH(Analysis_4_Adap_paper!$C155,Example_5_Adap!$C$12:$C$119)+Analysis_4_Adap_paper!$D155-COUNT($C$151:$C$159),MATCH(Analysis_4_Adap_paper!J$150,Example_5_Adap!$E$11:$AR$11,0))</f>
        <v>1.1623691142936799E-6</v>
      </c>
      <c r="K155" s="68"/>
      <c r="Q155" s="57">
        <f t="shared" si="38"/>
        <v>0.81590108284179097</v>
      </c>
      <c r="R155" s="57">
        <f t="shared" si="36"/>
        <v>4.393215309714618</v>
      </c>
      <c r="S155" s="57">
        <f t="shared" si="36"/>
        <v>0.81589934721258295</v>
      </c>
      <c r="T155" s="57">
        <f t="shared" si="36"/>
        <v>4.393218559314211</v>
      </c>
      <c r="U155" s="57">
        <f t="shared" si="36"/>
        <v>0.44005239628952725</v>
      </c>
      <c r="V155" s="57">
        <f t="shared" si="36"/>
        <v>4.0297733940364511</v>
      </c>
    </row>
    <row r="156" spans="3:23" x14ac:dyDescent="0.45">
      <c r="C156" s="48">
        <f t="shared" si="37"/>
        <v>4</v>
      </c>
      <c r="D156" s="48">
        <v>6</v>
      </c>
      <c r="E156" s="1" cm="1">
        <f t="array" ref="E156">INDEX(Example_5_Adap!$E$12:$AR$119,MATCH(Analysis_4_Adap_paper!$C156,Example_5_Adap!$C$12:$C$119)+Analysis_4_Adap_paper!$D156-COUNT($C$151:$C$159),MATCH(Analysis_4_Adap_paper!E$150,Example_5_Adap!$E$11:$AR$11,0))</f>
        <v>3.2441625364310002E-4</v>
      </c>
      <c r="F156" s="1" cm="1">
        <f t="array" ref="F156">INDEX(Example_5_Adap!$E$12:$AR$119,MATCH(Analysis_4_Adap_paper!$C156,Example_5_Adap!$C$12:$C$119)+Analysis_4_Adap_paper!$D156-COUNT($C$151:$C$159),MATCH(Analysis_4_Adap_paper!F$150,Example_5_Adap!$E$11:$AR$11,0))</f>
        <v>4.23371155910956E-8</v>
      </c>
      <c r="G156" s="1" cm="1">
        <f t="array" ref="G156">INDEX(Example_5_Adap!$E$12:$AR$119,MATCH(Analysis_4_Adap_paper!$C156,Example_5_Adap!$C$12:$C$119)+Analysis_4_Adap_paper!$D156-COUNT($C$151:$C$159),MATCH(Analysis_4_Adap_paper!G$150,Example_5_Adap!$E$11:$AR$11,0))</f>
        <v>3.2447782522382302E-4</v>
      </c>
      <c r="H156" s="1" cm="1">
        <f t="array" ref="H156">INDEX(Example_5_Adap!$E$12:$AR$119,MATCH(Analysis_4_Adap_paper!$C156,Example_5_Adap!$C$12:$C$119)+Analysis_4_Adap_paper!$D156-COUNT($C$151:$C$159),MATCH(Analysis_4_Adap_paper!H$150,Example_5_Adap!$E$11:$AR$11,0))</f>
        <v>4.2327276350562202E-8</v>
      </c>
      <c r="I156" s="1" cm="1">
        <f t="array" ref="I156">INDEX(Example_5_Adap!$E$12:$AR$119,MATCH(Analysis_4_Adap_paper!$C156,Example_5_Adap!$C$12:$C$119)+Analysis_4_Adap_paper!$D156-COUNT($C$151:$C$159),MATCH(Analysis_4_Adap_paper!I$150,Example_5_Adap!$E$11:$AR$11,0))</f>
        <v>4.2941789342965098E-4</v>
      </c>
      <c r="J156" s="1" cm="1">
        <f t="array" ref="J156">INDEX(Example_5_Adap!$E$12:$AR$119,MATCH(Analysis_4_Adap_paper!$C156,Example_5_Adap!$C$12:$C$119)+Analysis_4_Adap_paper!$D156-COUNT($C$151:$C$159),MATCH(Analysis_4_Adap_paper!J$150,Example_5_Adap!$E$11:$AR$11,0))</f>
        <v>6.9672393632202998E-8</v>
      </c>
      <c r="K156" s="68"/>
      <c r="Q156" s="57">
        <f t="shared" si="38"/>
        <v>0.19334265702752462</v>
      </c>
      <c r="R156" s="57">
        <f t="shared" si="36"/>
        <v>4.2617348481464248</v>
      </c>
      <c r="S156" s="57">
        <f t="shared" si="36"/>
        <v>0.19307099073455941</v>
      </c>
      <c r="T156" s="57">
        <f t="shared" si="36"/>
        <v>4.262066935087371</v>
      </c>
      <c r="U156" s="57">
        <f t="shared" si="36"/>
        <v>0.26320441792913446</v>
      </c>
      <c r="V156" s="57">
        <f t="shared" si="36"/>
        <v>4.0603373353251815</v>
      </c>
    </row>
    <row r="157" spans="3:23" x14ac:dyDescent="0.45">
      <c r="C157" s="48">
        <f t="shared" si="37"/>
        <v>4</v>
      </c>
      <c r="D157" s="48">
        <v>7</v>
      </c>
      <c r="E157" s="1" cm="1">
        <f t="array" ref="E157">INDEX(Example_5_Adap!$E$12:$AR$119,MATCH(Analysis_4_Adap_paper!$C157,Example_5_Adap!$C$12:$C$119)+Analysis_4_Adap_paper!$D157-COUNT($C$151:$C$159),MATCH(Analysis_4_Adap_paper!E$150,Example_5_Adap!$E$11:$AR$11,0))</f>
        <v>3.1042175478912499E-4</v>
      </c>
      <c r="F157" s="1" cm="1">
        <f t="array" ref="F157">INDEX(Example_5_Adap!$E$12:$AR$119,MATCH(Analysis_4_Adap_paper!$C157,Example_5_Adap!$C$12:$C$119)+Analysis_4_Adap_paper!$D157-COUNT($C$151:$C$159),MATCH(Analysis_4_Adap_paper!F$150,Example_5_Adap!$E$11:$AR$11,0))</f>
        <v>2.26992913354706E-9</v>
      </c>
      <c r="G157" s="1" cm="1">
        <f t="array" ref="G157">INDEX(Example_5_Adap!$E$12:$AR$119,MATCH(Analysis_4_Adap_paper!$C157,Example_5_Adap!$C$12:$C$119)+Analysis_4_Adap_paper!$D157-COUNT($C$151:$C$159),MATCH(Analysis_4_Adap_paper!G$150,Example_5_Adap!$E$11:$AR$11,0))</f>
        <v>3.1046296535830399E-4</v>
      </c>
      <c r="H157" s="1" cm="1">
        <f t="array" ref="H157">INDEX(Example_5_Adap!$E$12:$AR$119,MATCH(Analysis_4_Adap_paper!$C157,Example_5_Adap!$C$12:$C$119)+Analysis_4_Adap_paper!$D157-COUNT($C$151:$C$159),MATCH(Analysis_4_Adap_paper!H$150,Example_5_Adap!$E$11:$AR$11,0))</f>
        <v>2.27014007592174E-9</v>
      </c>
      <c r="I157" s="1" cm="1">
        <f t="array" ref="I157">INDEX(Example_5_Adap!$E$12:$AR$119,MATCH(Analysis_4_Adap_paper!$C157,Example_5_Adap!$C$12:$C$119)+Analysis_4_Adap_paper!$D157-COUNT($C$151:$C$159),MATCH(Analysis_4_Adap_paper!I$150,Example_5_Adap!$E$11:$AR$11,0))</f>
        <v>3.78098780889235E-4</v>
      </c>
      <c r="J157" s="1" cm="1">
        <f t="array" ref="J157">INDEX(Example_5_Adap!$E$12:$AR$119,MATCH(Analysis_4_Adap_paper!$C157,Example_5_Adap!$C$12:$C$119)+Analysis_4_Adap_paper!$D157-COUNT($C$151:$C$159),MATCH(Analysis_4_Adap_paper!J$150,Example_5_Adap!$E$11:$AR$11,0))</f>
        <v>4.0433243420068199E-9</v>
      </c>
      <c r="K157" s="68"/>
      <c r="Q157" s="57">
        <f t="shared" si="38"/>
        <v>6.3616434969664307E-2</v>
      </c>
      <c r="R157" s="57">
        <f t="shared" si="36"/>
        <v>4.2212038196608237</v>
      </c>
      <c r="S157" s="57">
        <f t="shared" si="36"/>
        <v>6.3698706110933034E-2</v>
      </c>
      <c r="T157" s="57">
        <f t="shared" si="36"/>
        <v>4.2207344330727103</v>
      </c>
      <c r="U157" s="57">
        <f t="shared" si="36"/>
        <v>0.18361911053593846</v>
      </c>
      <c r="V157" s="57">
        <f t="shared" si="36"/>
        <v>4.1069732871466211</v>
      </c>
    </row>
    <row r="158" spans="3:23" x14ac:dyDescent="0.45">
      <c r="C158" s="48">
        <f t="shared" si="37"/>
        <v>4</v>
      </c>
      <c r="D158" s="48">
        <v>8</v>
      </c>
      <c r="E158" s="1" cm="1">
        <f t="array" ref="E158">INDEX(Example_5_Adap!$E$12:$AR$119,MATCH(Analysis_4_Adap_paper!$C158,Example_5_Adap!$C$12:$C$119)+Analysis_4_Adap_paper!$D158-COUNT($C$151:$C$159),MATCH(Analysis_4_Adap_paper!E$150,Example_5_Adap!$E$11:$AR$11,0))</f>
        <v>3.03388891066624E-4</v>
      </c>
      <c r="F158" s="1" cm="1">
        <f t="array" ref="F158">INDEX(Example_5_Adap!$E$12:$AR$119,MATCH(Analysis_4_Adap_paper!$C158,Example_5_Adap!$C$12:$C$119)+Analysis_4_Adap_paper!$D158-COUNT($C$151:$C$159),MATCH(Analysis_4_Adap_paper!F$150,Example_5_Adap!$E$11:$AR$11,0))</f>
        <v>1.2204948163230199E-10</v>
      </c>
      <c r="G158" s="1" cm="1">
        <f t="array" ref="G158">INDEX(Example_5_Adap!$E$12:$AR$119,MATCH(Analysis_4_Adap_paper!$C158,Example_5_Adap!$C$12:$C$119)+Analysis_4_Adap_paper!$D158-COUNT($C$151:$C$159),MATCH(Analysis_4_Adap_paper!G$150,Example_5_Adap!$E$11:$AR$11,0))</f>
        <v>3.0339535649392903E-4</v>
      </c>
      <c r="H158" s="1" cm="1">
        <f t="array" ref="H158">INDEX(Example_5_Adap!$E$12:$AR$119,MATCH(Analysis_4_Adap_paper!$C158,Example_5_Adap!$C$12:$C$119)+Analysis_4_Adap_paper!$D158-COUNT($C$151:$C$159),MATCH(Analysis_4_Adap_paper!H$150,Example_5_Adap!$E$11:$AR$11,0))</f>
        <v>1.22370558131024E-10</v>
      </c>
      <c r="I158" s="1" cm="1">
        <f t="array" ref="I158">INDEX(Example_5_Adap!$E$12:$AR$119,MATCH(Analysis_4_Adap_paper!$C158,Example_5_Adap!$C$12:$C$119)+Analysis_4_Adap_paper!$D158-COUNT($C$151:$C$159),MATCH(Analysis_4_Adap_paper!I$150,Example_5_Adap!$E$11:$AR$11,0))</f>
        <v>3.4560588114285098E-4</v>
      </c>
      <c r="J158" s="1" cm="1">
        <f t="array" ref="J158">INDEX(Example_5_Adap!$E$12:$AR$119,MATCH(Analysis_4_Adap_paper!$C158,Example_5_Adap!$C$12:$C$119)+Analysis_4_Adap_paper!$D158-COUNT($C$151:$C$159),MATCH(Analysis_4_Adap_paper!J$150,Example_5_Adap!$E$11:$AR$11,0))</f>
        <v>2.2862467474737899E-10</v>
      </c>
      <c r="K158" s="68"/>
      <c r="Q158" s="57">
        <f t="shared" si="38"/>
        <v>3.3061406533848446E-2</v>
      </c>
      <c r="R158" s="57">
        <f t="shared" si="36"/>
        <v>4.2171091849064588</v>
      </c>
      <c r="S158" s="57">
        <f t="shared" si="36"/>
        <v>3.3222176758453896E-2</v>
      </c>
      <c r="T158" s="57">
        <f t="shared" si="36"/>
        <v>4.2134529215970726</v>
      </c>
      <c r="U158" s="57">
        <f t="shared" si="36"/>
        <v>0.12963542970841888</v>
      </c>
      <c r="V158" s="57">
        <f t="shared" si="36"/>
        <v>4.1444889138010961</v>
      </c>
    </row>
    <row r="159" spans="3:23" x14ac:dyDescent="0.45">
      <c r="C159" s="48">
        <f t="shared" si="37"/>
        <v>4</v>
      </c>
      <c r="D159" s="48">
        <v>9</v>
      </c>
      <c r="E159" s="1" cm="1">
        <f t="array" ref="E159">INDEX(Example_5_Adap!$E$12:$AR$119,MATCH(Analysis_4_Adap_paper!$C159,Example_5_Adap!$C$12:$C$119)+Analysis_4_Adap_paper!$D159-COUNT($C$151:$C$159),MATCH(Analysis_4_Adap_paper!E$150,Example_5_Adap!$E$11:$AR$11,0))</f>
        <v>2.99879627411847E-4</v>
      </c>
      <c r="F159" s="1" cm="1">
        <f t="array" ref="F159">INDEX(Example_5_Adap!$E$12:$AR$119,MATCH(Analysis_4_Adap_paper!$C159,Example_5_Adap!$C$12:$C$119)+Analysis_4_Adap_paper!$D159-COUNT($C$151:$C$159),MATCH(Analysis_4_Adap_paper!F$150,Example_5_Adap!$E$11:$AR$11,0))</f>
        <v>6.5902838741749203E-12</v>
      </c>
      <c r="G159" s="1" cm="1">
        <f t="array" ref="G159">INDEX(Example_5_Adap!$E$12:$AR$119,MATCH(Analysis_4_Adap_paper!$C159,Example_5_Adap!$C$12:$C$119)+Analysis_4_Adap_paper!$D159-COUNT($C$151:$C$159),MATCH(Analysis_4_Adap_paper!G$150,Example_5_Adap!$E$11:$AR$11,0))</f>
        <v>2.9988410123049598E-4</v>
      </c>
      <c r="H159" s="1" cm="1">
        <f t="array" ref="H159">INDEX(Example_5_Adap!$E$12:$AR$119,MATCH(Analysis_4_Adap_paper!$C159,Example_5_Adap!$C$12:$C$119)+Analysis_4_Adap_paper!$D159-COUNT($C$151:$C$159),MATCH(Analysis_4_Adap_paper!H$150,Example_5_Adap!$E$11:$AR$11,0))</f>
        <v>8.5313978104295497E-12</v>
      </c>
      <c r="I159" s="1" cm="1">
        <f t="array" ref="I159">INDEX(Example_5_Adap!$E$12:$AR$119,MATCH(Analysis_4_Adap_paper!$C159,Example_5_Adap!$C$12:$C$119)+Analysis_4_Adap_paper!$D159-COUNT($C$151:$C$159),MATCH(Analysis_4_Adap_paper!I$150,Example_5_Adap!$E$11:$AR$11,0))</f>
        <v>3.2431900456852898E-4</v>
      </c>
      <c r="J159" s="1" cm="1">
        <f t="array" ref="J159">INDEX(Example_5_Adap!$E$12:$AR$119,MATCH(Analysis_4_Adap_paper!$C159,Example_5_Adap!$C$12:$C$119)+Analysis_4_Adap_paper!$D159-COUNT($C$151:$C$159),MATCH(Analysis_4_Adap_paper!J$150,Example_5_Adap!$E$11:$AR$11,0))</f>
        <v>1.2828405004938701E-11</v>
      </c>
      <c r="K159" s="68"/>
      <c r="Q159" s="57">
        <f t="shared" si="38"/>
        <v>1.678474584290416E-2</v>
      </c>
      <c r="R159" s="57">
        <f t="shared" si="36"/>
        <v>4.210981747346084</v>
      </c>
      <c r="S159" s="57">
        <f t="shared" si="36"/>
        <v>1.6793967350037416E-2</v>
      </c>
      <c r="T159" s="57">
        <f t="shared" si="36"/>
        <v>3.8423305463751332</v>
      </c>
      <c r="U159" s="57">
        <f t="shared" si="36"/>
        <v>9.171420205227418E-2</v>
      </c>
      <c r="V159" s="57">
        <f t="shared" si="36"/>
        <v>4.1555674055495926</v>
      </c>
    </row>
    <row r="161" spans="3:23" x14ac:dyDescent="0.45">
      <c r="C161" s="90" t="s">
        <v>76</v>
      </c>
      <c r="D161" s="91"/>
      <c r="E161" s="91"/>
      <c r="F161" s="91"/>
      <c r="G161" s="91"/>
      <c r="H161" s="91"/>
      <c r="I161" s="91"/>
      <c r="J161" s="92"/>
      <c r="K161" s="70"/>
      <c r="P161" s="90" t="s">
        <v>103</v>
      </c>
      <c r="Q161" s="91"/>
      <c r="R161" s="91"/>
      <c r="S161" s="91"/>
      <c r="T161" s="91"/>
      <c r="U161" s="91"/>
      <c r="V161" s="91"/>
      <c r="W161" s="92"/>
    </row>
    <row r="162" spans="3:23" x14ac:dyDescent="0.45">
      <c r="C162" s="50" t="s">
        <v>11</v>
      </c>
      <c r="D162" s="50" t="s">
        <v>14</v>
      </c>
      <c r="E162" s="54" t="s">
        <v>17</v>
      </c>
      <c r="F162" s="54" t="s">
        <v>18</v>
      </c>
      <c r="G162" s="54" t="s">
        <v>21</v>
      </c>
      <c r="H162" s="54" t="s">
        <v>22</v>
      </c>
      <c r="I162" s="54" t="s">
        <v>63</v>
      </c>
      <c r="J162" s="54" t="s">
        <v>102</v>
      </c>
      <c r="K162" s="71"/>
      <c r="Q162" t="str">
        <f t="shared" ref="Q162:V162" si="39">E162</f>
        <v>St_RBF_AD</v>
      </c>
      <c r="R162" t="str">
        <f t="shared" si="39"/>
        <v>Mu_RBF_AD</v>
      </c>
      <c r="S162" t="str">
        <f t="shared" si="39"/>
        <v>St_LRBF_AD</v>
      </c>
      <c r="T162" t="str">
        <f t="shared" si="39"/>
        <v>Mu_LRBF_AD</v>
      </c>
      <c r="U162" t="str">
        <f t="shared" si="39"/>
        <v>St_1E-8_CPLRBF_AD</v>
      </c>
      <c r="V162" t="str">
        <f t="shared" si="39"/>
        <v>Mu_1E-6_CPLRBF_AD</v>
      </c>
    </row>
    <row r="163" spans="3:23" x14ac:dyDescent="0.45">
      <c r="C163" s="53">
        <v>8</v>
      </c>
      <c r="D163" s="48">
        <v>1</v>
      </c>
      <c r="E163" s="1" cm="1">
        <f t="array" ref="E163">INDEX(Example_5_Adap!$E$12:$AR$119,MATCH(Analysis_4_Adap_paper!$C163,Example_5_Adap!$C$12:$C$119)+Analysis_4_Adap_paper!$D163-COUNT($C$163:$C$171),MATCH(Analysis_4_Adap_paper!E$162,Example_5_Adap!$E$11:$AR$11,0))</f>
        <v>2.5518839676453998E-2</v>
      </c>
      <c r="F163" s="1" cm="1">
        <f t="array" ref="F163">INDEX(Example_5_Adap!$E$12:$AR$119,MATCH(Analysis_4_Adap_paper!$C163,Example_5_Adap!$C$12:$C$119)+Analysis_4_Adap_paper!$D163-COUNT($C$163:$C$171),MATCH(Analysis_4_Adap_paper!F$162,Example_5_Adap!$E$11:$AR$11,0))</f>
        <v>2.5518839676453998E-2</v>
      </c>
      <c r="G163" s="1" cm="1">
        <f t="array" ref="G163">INDEX(Example_5_Adap!$E$12:$AR$119,MATCH(Analysis_4_Adap_paper!$C163,Example_5_Adap!$C$12:$C$119)+Analysis_4_Adap_paper!$D163-COUNT($C$163:$C$171),MATCH(Analysis_4_Adap_paper!G$162,Example_5_Adap!$E$11:$AR$11,0))</f>
        <v>2.55188396754308E-2</v>
      </c>
      <c r="H163" s="1" cm="1">
        <f t="array" ref="H163">INDEX(Example_5_Adap!$E$12:$AR$119,MATCH(Analysis_4_Adap_paper!$C163,Example_5_Adap!$C$12:$C$119)+Analysis_4_Adap_paper!$D163-COUNT($C$163:$C$171),MATCH(Analysis_4_Adap_paper!H$162,Example_5_Adap!$E$11:$AR$11,0))</f>
        <v>2.55188396754308E-2</v>
      </c>
      <c r="I163" s="1" cm="1">
        <f t="array" ref="I163">INDEX(Example_5_Adap!$E$12:$AR$119,MATCH(Analysis_4_Adap_paper!$C163,Example_5_Adap!$C$12:$C$119)+Analysis_4_Adap_paper!$D163-COUNT($C$163:$C$171),MATCH(Analysis_4_Adap_paper!I$162,Example_5_Adap!$E$11:$AR$11,0))</f>
        <v>2.5519246010037699E-2</v>
      </c>
      <c r="J163" s="1" cm="1">
        <f t="array" ref="J163">INDEX(Example_5_Adap!$E$12:$AR$119,MATCH(Analysis_4_Adap_paper!$C163,Example_5_Adap!$C$12:$C$119)+Analysis_4_Adap_paper!$D163-COUNT($C$163:$C$171),MATCH(Analysis_4_Adap_paper!J$162,Example_5_Adap!$E$11:$AR$11,0))</f>
        <v>2.5559474383687698E-2</v>
      </c>
      <c r="K163" s="68"/>
      <c r="Q163" s="56" t="s">
        <v>93</v>
      </c>
      <c r="R163" s="56" t="s">
        <v>93</v>
      </c>
      <c r="S163" s="56" t="s">
        <v>93</v>
      </c>
      <c r="T163" s="56" t="s">
        <v>93</v>
      </c>
      <c r="U163" s="56" t="s">
        <v>93</v>
      </c>
      <c r="V163" s="56" t="s">
        <v>93</v>
      </c>
    </row>
    <row r="164" spans="3:23" x14ac:dyDescent="0.45">
      <c r="C164" s="48">
        <f>C163</f>
        <v>8</v>
      </c>
      <c r="D164" s="48">
        <v>2</v>
      </c>
      <c r="E164" s="1" cm="1">
        <f t="array" ref="E164">INDEX(Example_5_Adap!$E$12:$AR$119,MATCH(Analysis_4_Adap_paper!$C164,Example_5_Adap!$C$12:$C$119)+Analysis_4_Adap_paper!$D164-COUNT($C$163:$C$171),MATCH(Analysis_4_Adap_paper!E$162,Example_5_Adap!$E$11:$AR$11,0))</f>
        <v>1.2680259596757799E-3</v>
      </c>
      <c r="F164" s="1" cm="1">
        <f t="array" ref="F164">INDEX(Example_5_Adap!$E$12:$AR$119,MATCH(Analysis_4_Adap_paper!$C164,Example_5_Adap!$C$12:$C$119)+Analysis_4_Adap_paper!$D164-COUNT($C$163:$C$171),MATCH(Analysis_4_Adap_paper!F$162,Example_5_Adap!$E$11:$AR$11,0))</f>
        <v>9.4990714232823204E-4</v>
      </c>
      <c r="G164" s="1" cm="1">
        <f t="array" ref="G164">INDEX(Example_5_Adap!$E$12:$AR$119,MATCH(Analysis_4_Adap_paper!$C164,Example_5_Adap!$C$12:$C$119)+Analysis_4_Adap_paper!$D164-COUNT($C$163:$C$171),MATCH(Analysis_4_Adap_paper!G$162,Example_5_Adap!$E$11:$AR$11,0))</f>
        <v>1.2680259941229E-3</v>
      </c>
      <c r="H164" s="1" cm="1">
        <f t="array" ref="H164">INDEX(Example_5_Adap!$E$12:$AR$119,MATCH(Analysis_4_Adap_paper!$C164,Example_5_Adap!$C$12:$C$119)+Analysis_4_Adap_paper!$D164-COUNT($C$163:$C$171),MATCH(Analysis_4_Adap_paper!H$162,Example_5_Adap!$E$11:$AR$11,0))</f>
        <v>9.4990716364451401E-4</v>
      </c>
      <c r="I164" s="1" cm="1">
        <f t="array" ref="I164">INDEX(Example_5_Adap!$E$12:$AR$119,MATCH(Analysis_4_Adap_paper!$C164,Example_5_Adap!$C$12:$C$119)+Analysis_4_Adap_paper!$D164-COUNT($C$163:$C$171),MATCH(Analysis_4_Adap_paper!I$162,Example_5_Adap!$E$11:$AR$11,0))</f>
        <v>1.2711970413947699E-3</v>
      </c>
      <c r="J164" s="1" cm="1">
        <f t="array" ref="J164">INDEX(Example_5_Adap!$E$12:$AR$119,MATCH(Analysis_4_Adap_paper!$C164,Example_5_Adap!$C$12:$C$119)+Analysis_4_Adap_paper!$D164-COUNT($C$163:$C$171),MATCH(Analysis_4_Adap_paper!J$162,Example_5_Adap!$E$11:$AR$11,0))</f>
        <v>1.0693500264227201E-3</v>
      </c>
      <c r="K164" s="68"/>
      <c r="Q164" s="57">
        <f>LOG(E163/E164)/LOG(2)</f>
        <v>4.3309065457907092</v>
      </c>
      <c r="R164" s="57">
        <f t="shared" ref="R164:V171" si="40">LOG(F163/F164)/LOG(2)</f>
        <v>4.7476324316048819</v>
      </c>
      <c r="S164" s="57">
        <f t="shared" si="40"/>
        <v>4.3309065065406935</v>
      </c>
      <c r="T164" s="57">
        <f t="shared" si="40"/>
        <v>4.7476323991724039</v>
      </c>
      <c r="U164" s="57">
        <f t="shared" si="40"/>
        <v>4.3273261267967191</v>
      </c>
      <c r="V164" s="57">
        <f t="shared" si="40"/>
        <v>4.5790521008202676</v>
      </c>
    </row>
    <row r="165" spans="3:23" x14ac:dyDescent="0.45">
      <c r="C165" s="48">
        <f t="shared" ref="C165:C171" si="41">C164</f>
        <v>8</v>
      </c>
      <c r="D165" s="48">
        <v>3</v>
      </c>
      <c r="E165" s="1" cm="1">
        <f t="array" ref="E165">INDEX(Example_5_Adap!$E$12:$AR$119,MATCH(Analysis_4_Adap_paper!$C165,Example_5_Adap!$C$12:$C$119)+Analysis_4_Adap_paper!$D165-COUNT($C$163:$C$171),MATCH(Analysis_4_Adap_paper!E$162,Example_5_Adap!$E$11:$AR$11,0))</f>
        <v>2.0168074608584099E-5</v>
      </c>
      <c r="F165" s="1" cm="1">
        <f t="array" ref="F165">INDEX(Example_5_Adap!$E$12:$AR$119,MATCH(Analysis_4_Adap_paper!$C165,Example_5_Adap!$C$12:$C$119)+Analysis_4_Adap_paper!$D165-COUNT($C$163:$C$171),MATCH(Analysis_4_Adap_paper!F$162,Example_5_Adap!$E$11:$AR$11,0))</f>
        <v>6.4163731985367102E-6</v>
      </c>
      <c r="G165" s="1" cm="1">
        <f t="array" ref="G165">INDEX(Example_5_Adap!$E$12:$AR$119,MATCH(Analysis_4_Adap_paper!$C165,Example_5_Adap!$C$12:$C$119)+Analysis_4_Adap_paper!$D165-COUNT($C$163:$C$171),MATCH(Analysis_4_Adap_paper!G$162,Example_5_Adap!$E$11:$AR$11,0))</f>
        <v>2.30249943311555E-5</v>
      </c>
      <c r="H165" s="1" cm="1">
        <f t="array" ref="H165">INDEX(Example_5_Adap!$E$12:$AR$119,MATCH(Analysis_4_Adap_paper!$C165,Example_5_Adap!$C$12:$C$119)+Analysis_4_Adap_paper!$D165-COUNT($C$163:$C$171),MATCH(Analysis_4_Adap_paper!H$162,Example_5_Adap!$E$11:$AR$11,0))</f>
        <v>6.4370821428738597E-6</v>
      </c>
      <c r="I165" s="1" cm="1">
        <f t="array" ref="I165">INDEX(Example_5_Adap!$E$12:$AR$119,MATCH(Analysis_4_Adap_paper!$C165,Example_5_Adap!$C$12:$C$119)+Analysis_4_Adap_paper!$D165-COUNT($C$163:$C$171),MATCH(Analysis_4_Adap_paper!I$162,Example_5_Adap!$E$11:$AR$11,0))</f>
        <v>9.0349420998059302E-5</v>
      </c>
      <c r="J165" s="1" cm="1">
        <f t="array" ref="J165">INDEX(Example_5_Adap!$E$12:$AR$119,MATCH(Analysis_4_Adap_paper!$C165,Example_5_Adap!$C$12:$C$119)+Analysis_4_Adap_paper!$D165-COUNT($C$163:$C$171),MATCH(Analysis_4_Adap_paper!J$162,Example_5_Adap!$E$11:$AR$11,0))</f>
        <v>5.55321956747789E-5</v>
      </c>
      <c r="K165" s="68"/>
      <c r="Q165" s="57">
        <f t="shared" ref="Q165:Q171" si="42">LOG(E164/E165)/LOG(2)</f>
        <v>5.9743671108051082</v>
      </c>
      <c r="R165" s="57">
        <f t="shared" si="40"/>
        <v>7.2098846238336227</v>
      </c>
      <c r="S165" s="57">
        <f t="shared" si="40"/>
        <v>5.7832397092176295</v>
      </c>
      <c r="T165" s="57">
        <f t="shared" si="40"/>
        <v>7.2052358335601321</v>
      </c>
      <c r="U165" s="57">
        <f t="shared" si="40"/>
        <v>3.8145285061797267</v>
      </c>
      <c r="V165" s="57">
        <f t="shared" si="40"/>
        <v>4.2672659127677051</v>
      </c>
    </row>
    <row r="166" spans="3:23" x14ac:dyDescent="0.45">
      <c r="C166" s="48">
        <f t="shared" si="41"/>
        <v>8</v>
      </c>
      <c r="D166" s="48">
        <v>4</v>
      </c>
      <c r="E166" s="1" cm="1">
        <f t="array" ref="E166">INDEX(Example_5_Adap!$E$12:$AR$119,MATCH(Analysis_4_Adap_paper!$C166,Example_5_Adap!$C$12:$C$119)+Analysis_4_Adap_paper!$D166-COUNT($C$163:$C$171),MATCH(Analysis_4_Adap_paper!E$162,Example_5_Adap!$E$11:$AR$11,0))</f>
        <v>6.5140988114720202E-7</v>
      </c>
      <c r="F166" s="1" cm="1">
        <f t="array" ref="F166">INDEX(Example_5_Adap!$E$12:$AR$119,MATCH(Analysis_4_Adap_paper!$C166,Example_5_Adap!$C$12:$C$119)+Analysis_4_Adap_paper!$D166-COUNT($C$163:$C$171),MATCH(Analysis_4_Adap_paper!F$162,Example_5_Adap!$E$11:$AR$11,0))</f>
        <v>1.6979666117578E-8</v>
      </c>
      <c r="G166" s="1" cm="1">
        <f t="array" ref="G166">INDEX(Example_5_Adap!$E$12:$AR$119,MATCH(Analysis_4_Adap_paper!$C166,Example_5_Adap!$C$12:$C$119)+Analysis_4_Adap_paper!$D166-COUNT($C$163:$C$171),MATCH(Analysis_4_Adap_paper!G$162,Example_5_Adap!$E$11:$AR$11,0))</f>
        <v>0.38844330257102699</v>
      </c>
      <c r="H166" s="1" cm="1">
        <f t="array" ref="H166">INDEX(Example_5_Adap!$E$12:$AR$119,MATCH(Analysis_4_Adap_paper!$C166,Example_5_Adap!$C$12:$C$119)+Analysis_4_Adap_paper!$D166-COUNT($C$163:$C$171),MATCH(Analysis_4_Adap_paper!H$162,Example_5_Adap!$E$11:$AR$11,0))</f>
        <v>4.5188256128092502E-6</v>
      </c>
      <c r="I166" s="1" cm="1">
        <f t="array" ref="I166">INDEX(Example_5_Adap!$E$12:$AR$119,MATCH(Analysis_4_Adap_paper!$C166,Example_5_Adap!$C$12:$C$119)+Analysis_4_Adap_paper!$D166-COUNT($C$163:$C$171),MATCH(Analysis_4_Adap_paper!I$162,Example_5_Adap!$E$11:$AR$11,0))</f>
        <v>2.35582052878768E-5</v>
      </c>
      <c r="J166" s="1" cm="1">
        <f t="array" ref="J166">INDEX(Example_5_Adap!$E$12:$AR$119,MATCH(Analysis_4_Adap_paper!$C166,Example_5_Adap!$C$12:$C$119)+Analysis_4_Adap_paper!$D166-COUNT($C$163:$C$171),MATCH(Analysis_4_Adap_paper!J$162,Example_5_Adap!$E$11:$AR$11,0))</f>
        <v>1.9378699165351002E-6</v>
      </c>
      <c r="K166" s="68"/>
      <c r="Q166" s="57">
        <f t="shared" si="42"/>
        <v>4.9523639461713875</v>
      </c>
      <c r="R166" s="57">
        <f t="shared" si="40"/>
        <v>8.5618061556575427</v>
      </c>
      <c r="S166" s="57">
        <f t="shared" si="40"/>
        <v>-14.04221561575309</v>
      </c>
      <c r="T166" s="57">
        <f t="shared" si="40"/>
        <v>0.51045899637414249</v>
      </c>
      <c r="U166" s="57">
        <f t="shared" si="40"/>
        <v>1.9392857197412208</v>
      </c>
      <c r="V166" s="57">
        <f t="shared" si="40"/>
        <v>4.8407808041734661</v>
      </c>
    </row>
    <row r="167" spans="3:23" x14ac:dyDescent="0.45">
      <c r="C167" s="48">
        <f t="shared" si="41"/>
        <v>8</v>
      </c>
      <c r="D167" s="48">
        <v>5</v>
      </c>
      <c r="E167" s="1" cm="1">
        <f t="array" ref="E167">INDEX(Example_5_Adap!$E$12:$AR$119,MATCH(Analysis_4_Adap_paper!$C167,Example_5_Adap!$C$12:$C$119)+Analysis_4_Adap_paper!$D167-COUNT($C$163:$C$171),MATCH(Analysis_4_Adap_paper!E$162,Example_5_Adap!$E$11:$AR$11,0))</f>
        <v>4.8229363502905102E-7</v>
      </c>
      <c r="F167" s="1" cm="1">
        <f t="array" ref="F167">INDEX(Example_5_Adap!$E$12:$AR$119,MATCH(Analysis_4_Adap_paper!$C167,Example_5_Adap!$C$12:$C$119)+Analysis_4_Adap_paper!$D167-COUNT($C$163:$C$171),MATCH(Analysis_4_Adap_paper!F$162,Example_5_Adap!$E$11:$AR$11,0))</f>
        <v>8.8130640563122093E-9</v>
      </c>
      <c r="G167" s="1" cm="1">
        <f t="array" ref="G167">INDEX(Example_5_Adap!$E$12:$AR$119,MATCH(Analysis_4_Adap_paper!$C167,Example_5_Adap!$C$12:$C$119)+Analysis_4_Adap_paper!$D167-COUNT($C$163:$C$171),MATCH(Analysis_4_Adap_paper!G$162,Example_5_Adap!$E$11:$AR$11,0))</f>
        <v>0.65038508675441098</v>
      </c>
      <c r="H167" s="1" cm="1">
        <f t="array" ref="H167">INDEX(Example_5_Adap!$E$12:$AR$119,MATCH(Analysis_4_Adap_paper!$C167,Example_5_Adap!$C$12:$C$119)+Analysis_4_Adap_paper!$D167-COUNT($C$163:$C$171),MATCH(Analysis_4_Adap_paper!H$162,Example_5_Adap!$E$11:$AR$11,0))</f>
        <v>1.2513021498739001E-5</v>
      </c>
      <c r="I167" s="1" cm="1">
        <f t="array" ref="I167">INDEX(Example_5_Adap!$E$12:$AR$119,MATCH(Analysis_4_Adap_paper!$C167,Example_5_Adap!$C$12:$C$119)+Analysis_4_Adap_paper!$D167-COUNT($C$163:$C$171),MATCH(Analysis_4_Adap_paper!I$162,Example_5_Adap!$E$11:$AR$11,0))</f>
        <v>9.7222253443440803E-6</v>
      </c>
      <c r="J167" s="1" cm="1">
        <f t="array" ref="J167">INDEX(Example_5_Adap!$E$12:$AR$119,MATCH(Analysis_4_Adap_paper!$C167,Example_5_Adap!$C$12:$C$119)+Analysis_4_Adap_paper!$D167-COUNT($C$163:$C$171),MATCH(Analysis_4_Adap_paper!J$162,Example_5_Adap!$E$11:$AR$11,0))</f>
        <v>6.0941281798676501E-8</v>
      </c>
      <c r="K167" s="68"/>
      <c r="Q167" s="57">
        <f t="shared" si="42"/>
        <v>0.43365383338845176</v>
      </c>
      <c r="R167" s="57">
        <f t="shared" si="40"/>
        <v>0.94609249424382991</v>
      </c>
      <c r="S167" s="57">
        <f t="shared" si="40"/>
        <v>-0.74359013965916532</v>
      </c>
      <c r="T167" s="57">
        <f t="shared" si="40"/>
        <v>-1.4694104089997884</v>
      </c>
      <c r="U167" s="57">
        <f t="shared" si="40"/>
        <v>1.2768711571053211</v>
      </c>
      <c r="V167" s="57">
        <f t="shared" si="40"/>
        <v>4.9909080748968355</v>
      </c>
    </row>
    <row r="168" spans="3:23" x14ac:dyDescent="0.45">
      <c r="C168" s="48">
        <f t="shared" si="41"/>
        <v>8</v>
      </c>
      <c r="D168" s="48">
        <v>6</v>
      </c>
      <c r="E168" s="1" cm="1">
        <f t="array" ref="E168">INDEX(Example_5_Adap!$E$12:$AR$119,MATCH(Analysis_4_Adap_paper!$C168,Example_5_Adap!$C$12:$C$119)+Analysis_4_Adap_paper!$D168-COUNT($C$163:$C$171),MATCH(Analysis_4_Adap_paper!E$162,Example_5_Adap!$E$11:$AR$11,0))</f>
        <v>1.24844831939086E-6</v>
      </c>
      <c r="F168" s="1" cm="1">
        <f t="array" ref="F168">INDEX(Example_5_Adap!$E$12:$AR$119,MATCH(Analysis_4_Adap_paper!$C168,Example_5_Adap!$C$12:$C$119)+Analysis_4_Adap_paper!$D168-COUNT($C$163:$C$171),MATCH(Analysis_4_Adap_paper!F$162,Example_5_Adap!$E$11:$AR$11,0))</f>
        <v>2.1475575318063899E-8</v>
      </c>
      <c r="G168" s="1" cm="1">
        <f t="array" ref="G168">INDEX(Example_5_Adap!$E$12:$AR$119,MATCH(Analysis_4_Adap_paper!$C168,Example_5_Adap!$C$12:$C$119)+Analysis_4_Adap_paper!$D168-COUNT($C$163:$C$171),MATCH(Analysis_4_Adap_paper!G$162,Example_5_Adap!$E$11:$AR$11,0))</f>
        <v>2.1896241040229998</v>
      </c>
      <c r="H168" s="1" cm="1">
        <f t="array" ref="H168">INDEX(Example_5_Adap!$E$12:$AR$119,MATCH(Analysis_4_Adap_paper!$C168,Example_5_Adap!$C$12:$C$119)+Analysis_4_Adap_paper!$D168-COUNT($C$163:$C$171),MATCH(Analysis_4_Adap_paper!H$162,Example_5_Adap!$E$11:$AR$11,0))</f>
        <v>6.3099826656198802E-5</v>
      </c>
      <c r="I168" s="1" cm="1">
        <f t="array" ref="I168">INDEX(Example_5_Adap!$E$12:$AR$119,MATCH(Analysis_4_Adap_paper!$C168,Example_5_Adap!$C$12:$C$119)+Analysis_4_Adap_paper!$D168-COUNT($C$163:$C$171),MATCH(Analysis_4_Adap_paper!I$162,Example_5_Adap!$E$11:$AR$11,0))</f>
        <v>5.2581005700602603E-6</v>
      </c>
      <c r="J168" s="1" cm="1">
        <f t="array" ref="J168">INDEX(Example_5_Adap!$E$12:$AR$119,MATCH(Analysis_4_Adap_paper!$C168,Example_5_Adap!$C$12:$C$119)+Analysis_4_Adap_paper!$D168-COUNT($C$163:$C$171),MATCH(Analysis_4_Adap_paper!J$162,Example_5_Adap!$E$11:$AR$11,0))</f>
        <v>1.6292420745855901E-9</v>
      </c>
      <c r="K168" s="68"/>
      <c r="Q168" s="57">
        <f t="shared" si="42"/>
        <v>-1.3721524252129713</v>
      </c>
      <c r="R168" s="57">
        <f t="shared" si="40"/>
        <v>-1.284981184577392</v>
      </c>
      <c r="S168" s="57">
        <f t="shared" si="40"/>
        <v>-1.7513171394172995</v>
      </c>
      <c r="T168" s="57">
        <f t="shared" si="40"/>
        <v>-2.3342058451630066</v>
      </c>
      <c r="U168" s="57">
        <f t="shared" si="40"/>
        <v>0.88674483748540844</v>
      </c>
      <c r="V168" s="57">
        <f t="shared" si="40"/>
        <v>5.2251469629144811</v>
      </c>
    </row>
    <row r="169" spans="3:23" x14ac:dyDescent="0.45">
      <c r="C169" s="48">
        <f t="shared" si="41"/>
        <v>8</v>
      </c>
      <c r="D169" s="48">
        <v>7</v>
      </c>
      <c r="E169" s="1" cm="1">
        <f t="array" ref="E169">INDEX(Example_5_Adap!$E$12:$AR$119,MATCH(Analysis_4_Adap_paper!$C169,Example_5_Adap!$C$12:$C$119)+Analysis_4_Adap_paper!$D169-COUNT($C$163:$C$171),MATCH(Analysis_4_Adap_paper!E$162,Example_5_Adap!$E$11:$AR$11,0))</f>
        <v>2.5235038214610399E-6</v>
      </c>
      <c r="F169" s="1" cm="1">
        <f t="array" ref="F169">INDEX(Example_5_Adap!$E$12:$AR$119,MATCH(Analysis_4_Adap_paper!$C169,Example_5_Adap!$C$12:$C$119)+Analysis_4_Adap_paper!$D169-COUNT($C$163:$C$171),MATCH(Analysis_4_Adap_paper!F$162,Example_5_Adap!$E$11:$AR$11,0))</f>
        <v>1.95284342030532E-8</v>
      </c>
      <c r="G169" s="1" cm="1">
        <f t="array" ref="G169">INDEX(Example_5_Adap!$E$12:$AR$119,MATCH(Analysis_4_Adap_paper!$C169,Example_5_Adap!$C$12:$C$119)+Analysis_4_Adap_paper!$D169-COUNT($C$163:$C$171),MATCH(Analysis_4_Adap_paper!G$162,Example_5_Adap!$E$11:$AR$11,0))</f>
        <v>5.7266225903138603E-2</v>
      </c>
      <c r="H169" s="1" cm="1">
        <f t="array" ref="H169">INDEX(Example_5_Adap!$E$12:$AR$119,MATCH(Analysis_4_Adap_paper!$C169,Example_5_Adap!$C$12:$C$119)+Analysis_4_Adap_paper!$D169-COUNT($C$163:$C$171),MATCH(Analysis_4_Adap_paper!H$162,Example_5_Adap!$E$11:$AR$11,0))</f>
        <v>7.1032944452209494E-5</v>
      </c>
      <c r="I169" s="1" cm="1">
        <f t="array" ref="I169">INDEX(Example_5_Adap!$E$12:$AR$119,MATCH(Analysis_4_Adap_paper!$C169,Example_5_Adap!$C$12:$C$119)+Analysis_4_Adap_paper!$D169-COUNT($C$163:$C$171),MATCH(Analysis_4_Adap_paper!I$162,Example_5_Adap!$E$11:$AR$11,0))</f>
        <v>3.1413027912208202E-6</v>
      </c>
      <c r="J169" s="1" cm="1">
        <f t="array" ref="J169">INDEX(Example_5_Adap!$E$12:$AR$119,MATCH(Analysis_4_Adap_paper!$C169,Example_5_Adap!$C$12:$C$119)+Analysis_4_Adap_paper!$D169-COUNT($C$163:$C$171),MATCH(Analysis_4_Adap_paper!J$162,Example_5_Adap!$E$11:$AR$11,0))</f>
        <v>5.3768101082596299E-11</v>
      </c>
      <c r="K169" s="68"/>
      <c r="Q169" s="57">
        <f t="shared" si="42"/>
        <v>-1.0152921704989568</v>
      </c>
      <c r="R169" s="57">
        <f t="shared" si="40"/>
        <v>0.13712050278563262</v>
      </c>
      <c r="S169" s="57">
        <f t="shared" si="40"/>
        <v>5.2568548846571872</v>
      </c>
      <c r="T169" s="57">
        <f t="shared" si="40"/>
        <v>-0.17085224711167615</v>
      </c>
      <c r="U169" s="57">
        <f t="shared" si="40"/>
        <v>0.74317872465360924</v>
      </c>
      <c r="V169" s="57">
        <f t="shared" si="40"/>
        <v>4.9213066456485519</v>
      </c>
    </row>
    <row r="170" spans="3:23" x14ac:dyDescent="0.45">
      <c r="C170" s="48">
        <f t="shared" si="41"/>
        <v>8</v>
      </c>
      <c r="D170" s="48">
        <v>8</v>
      </c>
      <c r="E170" s="1" cm="1">
        <f t="array" ref="E170">INDEX(Example_5_Adap!$E$12:$AR$119,MATCH(Analysis_4_Adap_paper!$C170,Example_5_Adap!$C$12:$C$119)+Analysis_4_Adap_paper!$D170-COUNT($C$163:$C$171),MATCH(Analysis_4_Adap_paper!E$162,Example_5_Adap!$E$11:$AR$11,0))</f>
        <v>2.55960017896406E-5</v>
      </c>
      <c r="F170" s="1" cm="1">
        <f t="array" ref="F170">INDEX(Example_5_Adap!$E$12:$AR$119,MATCH(Analysis_4_Adap_paper!$C170,Example_5_Adap!$C$12:$C$119)+Analysis_4_Adap_paper!$D170-COUNT($C$163:$C$171),MATCH(Analysis_4_Adap_paper!F$162,Example_5_Adap!$E$11:$AR$11,0))</f>
        <v>1.6120590684565101E-7</v>
      </c>
      <c r="G170" s="1" cm="1">
        <f t="array" ref="G170">INDEX(Example_5_Adap!$E$12:$AR$119,MATCH(Analysis_4_Adap_paper!$C170,Example_5_Adap!$C$12:$C$119)+Analysis_4_Adap_paper!$D170-COUNT($C$163:$C$171),MATCH(Analysis_4_Adap_paper!G$162,Example_5_Adap!$E$11:$AR$11,0))</f>
        <v>2.6288480472493698</v>
      </c>
      <c r="H170" s="1" cm="1">
        <f t="array" ref="H170">INDEX(Example_5_Adap!$E$12:$AR$119,MATCH(Analysis_4_Adap_paper!$C170,Example_5_Adap!$C$12:$C$119)+Analysis_4_Adap_paper!$D170-COUNT($C$163:$C$171),MATCH(Analysis_4_Adap_paper!H$162,Example_5_Adap!$E$11:$AR$11,0))</f>
        <v>4.1730571519571404E-3</v>
      </c>
      <c r="I170" s="1" cm="1">
        <f t="array" ref="I170">INDEX(Example_5_Adap!$E$12:$AR$119,MATCH(Analysis_4_Adap_paper!$C170,Example_5_Adap!$C$12:$C$119)+Analysis_4_Adap_paper!$D170-COUNT($C$163:$C$171),MATCH(Analysis_4_Adap_paper!I$162,Example_5_Adap!$E$11:$AR$11,0))</f>
        <v>1.9993682101038199E-6</v>
      </c>
      <c r="J170" s="1" cm="1">
        <f t="array" ref="J170">INDEX(Example_5_Adap!$E$12:$AR$119,MATCH(Analysis_4_Adap_paper!$C170,Example_5_Adap!$C$12:$C$119)+Analysis_4_Adap_paper!$D170-COUNT($C$163:$C$171),MATCH(Analysis_4_Adap_paper!J$162,Example_5_Adap!$E$11:$AR$11,0))</f>
        <v>3.07700531720911E-11</v>
      </c>
      <c r="K170" s="68"/>
      <c r="Q170" s="57">
        <f t="shared" si="42"/>
        <v>-3.3424182958918438</v>
      </c>
      <c r="R170" s="57">
        <f t="shared" si="40"/>
        <v>-3.0452564243562694</v>
      </c>
      <c r="S170" s="57">
        <f t="shared" si="40"/>
        <v>-5.5206024168105925</v>
      </c>
      <c r="T170" s="57">
        <f t="shared" si="40"/>
        <v>-5.8764725798448607</v>
      </c>
      <c r="U170" s="57">
        <f t="shared" si="40"/>
        <v>0.65181882362044674</v>
      </c>
      <c r="V170" s="57">
        <f t="shared" si="40"/>
        <v>0.80522358441921182</v>
      </c>
    </row>
    <row r="171" spans="3:23" x14ac:dyDescent="0.45">
      <c r="C171" s="48">
        <f t="shared" si="41"/>
        <v>8</v>
      </c>
      <c r="D171" s="48">
        <v>9</v>
      </c>
      <c r="E171" s="1" cm="1">
        <f t="array" ref="E171">INDEX(Example_5_Adap!$E$12:$AR$119,MATCH(Analysis_4_Adap_paper!$C171,Example_5_Adap!$C$12:$C$119)+Analysis_4_Adap_paper!$D171-COUNT($C$163:$C$171),MATCH(Analysis_4_Adap_paper!E$162,Example_5_Adap!$E$11:$AR$11,0))</f>
        <v>1.16405884980963E-4</v>
      </c>
      <c r="F171" s="1" cm="1">
        <f t="array" ref="F171">INDEX(Example_5_Adap!$E$12:$AR$119,MATCH(Analysis_4_Adap_paper!$C171,Example_5_Adap!$C$12:$C$119)+Analysis_4_Adap_paper!$D171-COUNT($C$163:$C$171),MATCH(Analysis_4_Adap_paper!F$162,Example_5_Adap!$E$11:$AR$11,0))</f>
        <v>1.72085608340921E-6</v>
      </c>
      <c r="G171" s="1" cm="1">
        <f t="array" ref="G171">INDEX(Example_5_Adap!$E$12:$AR$119,MATCH(Analysis_4_Adap_paper!$C171,Example_5_Adap!$C$12:$C$119)+Analysis_4_Adap_paper!$D171-COUNT($C$163:$C$171),MATCH(Analysis_4_Adap_paper!G$162,Example_5_Adap!$E$11:$AR$11,0))</f>
        <v>0.99150239227880299</v>
      </c>
      <c r="H171" s="1" cm="1">
        <f t="array" ref="H171">INDEX(Example_5_Adap!$E$12:$AR$119,MATCH(Analysis_4_Adap_paper!$C171,Example_5_Adap!$C$12:$C$119)+Analysis_4_Adap_paper!$D171-COUNT($C$163:$C$171),MATCH(Analysis_4_Adap_paper!H$162,Example_5_Adap!$E$11:$AR$11,0))</f>
        <v>0.222819919933469</v>
      </c>
      <c r="I171" s="1" cm="1">
        <f t="array" ref="I171">INDEX(Example_5_Adap!$E$12:$AR$119,MATCH(Analysis_4_Adap_paper!$C171,Example_5_Adap!$C$12:$C$119)+Analysis_4_Adap_paper!$D171-COUNT($C$163:$C$171),MATCH(Analysis_4_Adap_paper!I$162,Example_5_Adap!$E$11:$AR$11,0))</f>
        <v>1.30038644385876E-6</v>
      </c>
      <c r="J171" s="1" cm="1">
        <f t="array" ref="J171">INDEX(Example_5_Adap!$E$12:$AR$119,MATCH(Analysis_4_Adap_paper!$C171,Example_5_Adap!$C$12:$C$119)+Analysis_4_Adap_paper!$D171-COUNT($C$163:$C$171),MATCH(Analysis_4_Adap_paper!J$162,Example_5_Adap!$E$11:$AR$11,0))</f>
        <v>3.1125990673785899E-11</v>
      </c>
      <c r="K171" s="68"/>
      <c r="Q171" s="57">
        <f t="shared" si="42"/>
        <v>-2.1851736190508024</v>
      </c>
      <c r="R171" s="57">
        <f t="shared" si="40"/>
        <v>-3.4161499360348295</v>
      </c>
      <c r="S171" s="57">
        <f t="shared" si="40"/>
        <v>1.4067425951864703</v>
      </c>
      <c r="T171" s="57">
        <f t="shared" si="40"/>
        <v>-5.7386297249554552</v>
      </c>
      <c r="U171" s="57">
        <f t="shared" si="40"/>
        <v>0.62060376637345871</v>
      </c>
      <c r="V171" s="57">
        <f t="shared" si="40"/>
        <v>-1.6592819094338934E-2</v>
      </c>
    </row>
    <row r="173" spans="3:23" x14ac:dyDescent="0.45">
      <c r="C173" s="93" t="s">
        <v>15</v>
      </c>
      <c r="D173" s="94"/>
      <c r="E173" s="94"/>
      <c r="F173" s="94"/>
      <c r="G173" s="94"/>
      <c r="H173" s="94"/>
      <c r="I173" s="94"/>
      <c r="J173" s="95"/>
      <c r="K173" s="72"/>
      <c r="P173" s="90" t="s">
        <v>103</v>
      </c>
      <c r="Q173" s="91"/>
      <c r="R173" s="91"/>
      <c r="S173" s="91"/>
      <c r="T173" s="91"/>
      <c r="U173" s="91"/>
      <c r="V173" s="91"/>
      <c r="W173" s="92"/>
    </row>
    <row r="174" spans="3:23" x14ac:dyDescent="0.45">
      <c r="C174" s="50" t="s">
        <v>11</v>
      </c>
      <c r="D174" s="50" t="s">
        <v>14</v>
      </c>
      <c r="E174" s="54" t="s">
        <v>17</v>
      </c>
      <c r="F174" s="54" t="s">
        <v>18</v>
      </c>
      <c r="G174" s="54" t="s">
        <v>22</v>
      </c>
      <c r="H174" s="54" t="s">
        <v>100</v>
      </c>
      <c r="I174" s="54" t="s">
        <v>99</v>
      </c>
      <c r="J174" s="54" t="s">
        <v>102</v>
      </c>
      <c r="K174" s="71"/>
      <c r="Q174" t="str">
        <f t="shared" ref="Q174:V174" si="43">E174</f>
        <v>St_RBF_AD</v>
      </c>
      <c r="R174" t="str">
        <f t="shared" si="43"/>
        <v>Mu_RBF_AD</v>
      </c>
      <c r="S174" t="str">
        <f t="shared" si="43"/>
        <v>Mu_LRBF_AD</v>
      </c>
      <c r="T174" t="str">
        <f t="shared" si="43"/>
        <v>Mu_1E-9_CPLRBF_AD</v>
      </c>
      <c r="U174" t="str">
        <f t="shared" si="43"/>
        <v>Mu_1E-13_CPLRBF_AD</v>
      </c>
      <c r="V174" t="str">
        <f t="shared" si="43"/>
        <v>Mu_1E-6_CPLRBF_AD</v>
      </c>
    </row>
    <row r="175" spans="3:23" x14ac:dyDescent="0.45">
      <c r="C175" s="53">
        <v>8</v>
      </c>
      <c r="D175" s="48">
        <v>1</v>
      </c>
      <c r="E175" s="1" cm="1">
        <f t="array" ref="E175">INDEX(Example_5_Adap!$AS$12:$CF$119,MATCH(Analysis_4_Adap_paper!$C175,Example_5_Adap!$C$12:$C$119)+Analysis_4_Adap_paper!$D175-COUNT($C$175:$C$183),MATCH(Analysis_4_Adap_paper!E$174,Example_5_Adap!$AS$11:$CF$11,0))</f>
        <v>1.4826122504709299E-2</v>
      </c>
      <c r="F175" s="1" cm="1">
        <f t="array" ref="F175">INDEX(Example_5_Adap!$AS$12:$CF$119,MATCH(Analysis_4_Adap_paper!$C175,Example_5_Adap!$C$12:$C$119)+Analysis_4_Adap_paper!$D175-COUNT($C$175:$C$183),MATCH(Analysis_4_Adap_paper!F$174,Example_5_Adap!$AS$11:$CF$11,0))</f>
        <v>1.4826122504709299E-2</v>
      </c>
      <c r="G175" s="1" cm="1">
        <f t="array" ref="G175">INDEX(Example_5_Adap!$AS$12:$CF$119,MATCH(Analysis_4_Adap_paper!$C175,Example_5_Adap!$C$12:$C$119)+Analysis_4_Adap_paper!$D175-COUNT($C$175:$C$183),MATCH(Analysis_4_Adap_paper!G$174,Example_5_Adap!$AS$11:$CF$11,0))</f>
        <v>1.482612250423E-2</v>
      </c>
      <c r="H175" s="1" cm="1">
        <f t="array" ref="H175">INDEX(Example_5_Adap!$AS$12:$CF$119,MATCH(Analysis_4_Adap_paper!$C175,Example_5_Adap!$C$12:$C$119)+Analysis_4_Adap_paper!$D175-COUNT($C$175:$C$183),MATCH(Analysis_4_Adap_paper!H$174,Example_5_Adap!$AS$11:$CF$11,0))</f>
        <v>1.48261409188013E-2</v>
      </c>
      <c r="I175" s="1" cm="1">
        <f t="array" ref="I175">INDEX(Example_5_Adap!$AS$12:$CF$119,MATCH(Analysis_4_Adap_paper!$C175,Example_5_Adap!$C$12:$C$119)+Analysis_4_Adap_paper!$D175-COUNT($C$175:$C$183),MATCH(Analysis_4_Adap_paper!I$174,Example_5_Adap!$AS$11:$CF$11,0))</f>
        <v>1.48261225063055E-2</v>
      </c>
      <c r="J175" s="1" cm="1">
        <f t="array" ref="J175">INDEX(Example_5_Adap!$AS$12:$CF$119,MATCH(Analysis_4_Adap_paper!$C175,Example_5_Adap!$C$12:$C$119)+Analysis_4_Adap_paper!$D175-COUNT($C$175:$C$183),MATCH(Analysis_4_Adap_paper!J$174,Example_5_Adap!$AS$11:$CF$11,0))</f>
        <v>1.4844581557113099E-2</v>
      </c>
      <c r="K175" s="68"/>
      <c r="Q175" s="56" t="s">
        <v>93</v>
      </c>
      <c r="R175" s="56" t="s">
        <v>93</v>
      </c>
      <c r="S175" s="56" t="s">
        <v>93</v>
      </c>
      <c r="T175" s="56" t="s">
        <v>93</v>
      </c>
      <c r="U175" s="56" t="s">
        <v>93</v>
      </c>
      <c r="V175" s="56" t="s">
        <v>93</v>
      </c>
    </row>
    <row r="176" spans="3:23" x14ac:dyDescent="0.45">
      <c r="C176" s="48">
        <f>C175</f>
        <v>8</v>
      </c>
      <c r="D176" s="48">
        <v>2</v>
      </c>
      <c r="E176" s="1" cm="1">
        <f t="array" ref="E176">INDEX(Example_5_Adap!$AS$12:$CF$119,MATCH(Analysis_4_Adap_paper!$C176,Example_5_Adap!$C$12:$C$119)+Analysis_4_Adap_paper!$D176-COUNT($C$175:$C$183),MATCH(Analysis_4_Adap_paper!E$174,Example_5_Adap!$AS$11:$CF$11,0))</f>
        <v>6.6147121520826002E-4</v>
      </c>
      <c r="F176" s="1" cm="1">
        <f t="array" ref="F176">INDEX(Example_5_Adap!$AS$12:$CF$119,MATCH(Analysis_4_Adap_paper!$C176,Example_5_Adap!$C$12:$C$119)+Analysis_4_Adap_paper!$D176-COUNT($C$175:$C$183),MATCH(Analysis_4_Adap_paper!F$174,Example_5_Adap!$AS$11:$CF$11,0))</f>
        <v>5.0281421551363599E-4</v>
      </c>
      <c r="G176" s="1" cm="1">
        <f t="array" ref="G176">INDEX(Example_5_Adap!$AS$12:$CF$119,MATCH(Analysis_4_Adap_paper!$C176,Example_5_Adap!$C$12:$C$119)+Analysis_4_Adap_paper!$D176-COUNT($C$175:$C$183),MATCH(Analysis_4_Adap_paper!G$174,Example_5_Adap!$AS$11:$CF$11,0))</f>
        <v>5.0281421411423901E-4</v>
      </c>
      <c r="H176" s="1" cm="1">
        <f t="array" ref="H176">INDEX(Example_5_Adap!$AS$12:$CF$119,MATCH(Analysis_4_Adap_paper!$C176,Example_5_Adap!$C$12:$C$119)+Analysis_4_Adap_paper!$D176-COUNT($C$175:$C$183),MATCH(Analysis_4_Adap_paper!H$174,Example_5_Adap!$AS$11:$CF$11,0))</f>
        <v>5.0284664852014702E-4</v>
      </c>
      <c r="I176" s="1" cm="1">
        <f t="array" ref="I176">INDEX(Example_5_Adap!$AS$12:$CF$119,MATCH(Analysis_4_Adap_paper!$C176,Example_5_Adap!$C$12:$C$119)+Analysis_4_Adap_paper!$D176-COUNT($C$175:$C$183),MATCH(Analysis_4_Adap_paper!I$174,Example_5_Adap!$AS$11:$CF$11,0))</f>
        <v>5.0281422172246903E-4</v>
      </c>
      <c r="J176" s="1" cm="1">
        <f t="array" ref="J176">INDEX(Example_5_Adap!$AS$12:$CF$119,MATCH(Analysis_4_Adap_paper!$C176,Example_5_Adap!$C$12:$C$119)+Analysis_4_Adap_paper!$D176-COUNT($C$175:$C$183),MATCH(Analysis_4_Adap_paper!J$174,Example_5_Adap!$AS$11:$CF$11,0))</f>
        <v>5.3920208249780505E-4</v>
      </c>
      <c r="K176" s="68"/>
      <c r="Q176" s="57">
        <f>LOG(E175/E176)/LOG(2)</f>
        <v>4.4863191498752757</v>
      </c>
      <c r="R176" s="57">
        <f t="shared" ref="R176:V183" si="44">LOG(F175/F176)/LOG(2)</f>
        <v>4.8819720889028995</v>
      </c>
      <c r="S176" s="57">
        <f t="shared" si="44"/>
        <v>4.8819720928714672</v>
      </c>
      <c r="T176" s="57">
        <f t="shared" si="44"/>
        <v>4.8818808256306276</v>
      </c>
      <c r="U176" s="57">
        <f t="shared" si="44"/>
        <v>4.8819720712435855</v>
      </c>
      <c r="V176" s="57">
        <f t="shared" si="44"/>
        <v>4.7829665481285577</v>
      </c>
    </row>
    <row r="177" spans="2:22" x14ac:dyDescent="0.45">
      <c r="C177" s="48">
        <f t="shared" ref="C177:C183" si="45">C176</f>
        <v>8</v>
      </c>
      <c r="D177" s="48">
        <v>3</v>
      </c>
      <c r="E177" s="1" cm="1">
        <f t="array" ref="E177">INDEX(Example_5_Adap!$AS$12:$CF$119,MATCH(Analysis_4_Adap_paper!$C177,Example_5_Adap!$C$12:$C$119)+Analysis_4_Adap_paper!$D177-COUNT($C$175:$C$183),MATCH(Analysis_4_Adap_paper!E$174,Example_5_Adap!$AS$11:$CF$11,0))</f>
        <v>1.0112162787554599E-5</v>
      </c>
      <c r="F177" s="1" cm="1">
        <f t="array" ref="F177">INDEX(Example_5_Adap!$AS$12:$CF$119,MATCH(Analysis_4_Adap_paper!$C177,Example_5_Adap!$C$12:$C$119)+Analysis_4_Adap_paper!$D177-COUNT($C$175:$C$183),MATCH(Analysis_4_Adap_paper!F$174,Example_5_Adap!$AS$11:$CF$11,0))</f>
        <v>3.3179760362592498E-6</v>
      </c>
      <c r="G177" s="1" cm="1">
        <f t="array" ref="G177">INDEX(Example_5_Adap!$AS$12:$CF$119,MATCH(Analysis_4_Adap_paper!$C177,Example_5_Adap!$C$12:$C$119)+Analysis_4_Adap_paper!$D177-COUNT($C$175:$C$183),MATCH(Analysis_4_Adap_paper!G$174,Example_5_Adap!$AS$11:$CF$11,0))</f>
        <v>3.3195205103969101E-6</v>
      </c>
      <c r="H177" s="1" cm="1">
        <f t="array" ref="H177">INDEX(Example_5_Adap!$AS$12:$CF$119,MATCH(Analysis_4_Adap_paper!$C177,Example_5_Adap!$C$12:$C$119)+Analysis_4_Adap_paper!$D177-COUNT($C$175:$C$183),MATCH(Analysis_4_Adap_paper!H$174,Example_5_Adap!$AS$11:$CF$11,0))</f>
        <v>5.9147835070892401E-6</v>
      </c>
      <c r="I177" s="1" cm="1">
        <f t="array" ref="I177">INDEX(Example_5_Adap!$AS$12:$CF$119,MATCH(Analysis_4_Adap_paper!$C177,Example_5_Adap!$C$12:$C$119)+Analysis_4_Adap_paper!$D177-COUNT($C$175:$C$183),MATCH(Analysis_4_Adap_paper!I$174,Example_5_Adap!$AS$11:$CF$11,0))</f>
        <v>3.3195546670664001E-6</v>
      </c>
      <c r="J177" s="1" cm="1">
        <f t="array" ref="J177">INDEX(Example_5_Adap!$AS$12:$CF$119,MATCH(Analysis_4_Adap_paper!$C177,Example_5_Adap!$C$12:$C$119)+Analysis_4_Adap_paper!$D177-COUNT($C$175:$C$183),MATCH(Analysis_4_Adap_paper!J$174,Example_5_Adap!$AS$11:$CF$11,0))</f>
        <v>2.5864986594352301E-5</v>
      </c>
      <c r="K177" s="68"/>
      <c r="Q177" s="57">
        <f t="shared" ref="Q177:Q183" si="46">LOG(E176/E177)/LOG(2)</f>
        <v>6.0315148783823966</v>
      </c>
      <c r="R177" s="57">
        <f t="shared" si="44"/>
        <v>7.2435781612260346</v>
      </c>
      <c r="S177" s="57">
        <f t="shared" si="44"/>
        <v>7.2429067579253479</v>
      </c>
      <c r="T177" s="57">
        <f t="shared" si="44"/>
        <v>6.4096493189375385</v>
      </c>
      <c r="U177" s="57">
        <f t="shared" si="44"/>
        <v>7.2428919350196317</v>
      </c>
      <c r="V177" s="57">
        <f t="shared" si="44"/>
        <v>4.3817537195692218</v>
      </c>
    </row>
    <row r="178" spans="2:22" x14ac:dyDescent="0.45">
      <c r="C178" s="48">
        <f t="shared" si="45"/>
        <v>8</v>
      </c>
      <c r="D178" s="48">
        <v>4</v>
      </c>
      <c r="E178" s="1" cm="1">
        <f t="array" ref="E178">INDEX(Example_5_Adap!$AS$12:$CF$119,MATCH(Analysis_4_Adap_paper!$C178,Example_5_Adap!$C$12:$C$119)+Analysis_4_Adap_paper!$D178-COUNT($C$175:$C$183),MATCH(Analysis_4_Adap_paper!E$174,Example_5_Adap!$AS$11:$CF$11,0))</f>
        <v>2.6500642649014299E-7</v>
      </c>
      <c r="F178" s="1" cm="1">
        <f t="array" ref="F178">INDEX(Example_5_Adap!$AS$12:$CF$119,MATCH(Analysis_4_Adap_paper!$C178,Example_5_Adap!$C$12:$C$119)+Analysis_4_Adap_paper!$D178-COUNT($C$175:$C$183),MATCH(Analysis_4_Adap_paper!F$174,Example_5_Adap!$AS$11:$CF$11,0))</f>
        <v>6.4816854916320602E-9</v>
      </c>
      <c r="G178" s="1" cm="1">
        <f t="array" ref="G178">INDEX(Example_5_Adap!$AS$12:$CF$119,MATCH(Analysis_4_Adap_paper!$C178,Example_5_Adap!$C$12:$C$119)+Analysis_4_Adap_paper!$D178-COUNT($C$175:$C$183),MATCH(Analysis_4_Adap_paper!G$174,Example_5_Adap!$AS$11:$CF$11,0))</f>
        <v>9.6590401465808201E-7</v>
      </c>
      <c r="H178" s="1" cm="1">
        <f t="array" ref="H178">INDEX(Example_5_Adap!$AS$12:$CF$119,MATCH(Analysis_4_Adap_paper!$C178,Example_5_Adap!$C$12:$C$119)+Analysis_4_Adap_paper!$D178-COUNT($C$175:$C$183),MATCH(Analysis_4_Adap_paper!H$174,Example_5_Adap!$AS$11:$CF$11,0))</f>
        <v>1.02726367561395E-7</v>
      </c>
      <c r="I178" s="1" cm="1">
        <f t="array" ref="I178">INDEX(Example_5_Adap!$AS$12:$CF$119,MATCH(Analysis_4_Adap_paper!$C178,Example_5_Adap!$C$12:$C$119)+Analysis_4_Adap_paper!$D178-COUNT($C$175:$C$183),MATCH(Analysis_4_Adap_paper!I$174,Example_5_Adap!$AS$11:$CF$11,0))</f>
        <v>1.6333782673397701E-8</v>
      </c>
      <c r="J178" s="1" cm="1">
        <f t="array" ref="J178">INDEX(Example_5_Adap!$AS$12:$CF$119,MATCH(Analysis_4_Adap_paper!$C178,Example_5_Adap!$C$12:$C$119)+Analysis_4_Adap_paper!$D178-COUNT($C$175:$C$183),MATCH(Analysis_4_Adap_paper!J$174,Example_5_Adap!$AS$11:$CF$11,0))</f>
        <v>8.66873508551784E-7</v>
      </c>
      <c r="K178" s="68"/>
      <c r="Q178" s="57">
        <f t="shared" si="46"/>
        <v>5.2539204374597137</v>
      </c>
      <c r="R178" s="57">
        <f t="shared" si="44"/>
        <v>8.9997187322673842</v>
      </c>
      <c r="S178" s="57">
        <f t="shared" si="44"/>
        <v>1.7810231303778121</v>
      </c>
      <c r="T178" s="57">
        <f t="shared" si="44"/>
        <v>5.8474469221490777</v>
      </c>
      <c r="U178" s="57">
        <f t="shared" si="44"/>
        <v>7.6669869630202783</v>
      </c>
      <c r="V178" s="57">
        <f t="shared" si="44"/>
        <v>4.8990351382832014</v>
      </c>
    </row>
    <row r="179" spans="2:22" x14ac:dyDescent="0.45">
      <c r="C179" s="48">
        <f t="shared" si="45"/>
        <v>8</v>
      </c>
      <c r="D179" s="48">
        <v>5</v>
      </c>
      <c r="E179" s="1" cm="1">
        <f t="array" ref="E179">INDEX(Example_5_Adap!$AS$12:$CF$119,MATCH(Analysis_4_Adap_paper!$C179,Example_5_Adap!$C$12:$C$119)+Analysis_4_Adap_paper!$D179-COUNT($C$175:$C$183),MATCH(Analysis_4_Adap_paper!E$174,Example_5_Adap!$AS$11:$CF$11,0))</f>
        <v>1.36730581589367E-7</v>
      </c>
      <c r="F179" s="1" cm="1">
        <f t="array" ref="F179">INDEX(Example_5_Adap!$AS$12:$CF$119,MATCH(Analysis_4_Adap_paper!$C179,Example_5_Adap!$C$12:$C$119)+Analysis_4_Adap_paper!$D179-COUNT($C$175:$C$183),MATCH(Analysis_4_Adap_paper!F$174,Example_5_Adap!$AS$11:$CF$11,0))</f>
        <v>2.4723819167695499E-9</v>
      </c>
      <c r="G179" s="1" cm="1">
        <f t="array" ref="G179">INDEX(Example_5_Adap!$AS$12:$CF$119,MATCH(Analysis_4_Adap_paper!$C179,Example_5_Adap!$C$12:$C$119)+Analysis_4_Adap_paper!$D179-COUNT($C$175:$C$183),MATCH(Analysis_4_Adap_paper!G$174,Example_5_Adap!$AS$11:$CF$11,0))</f>
        <v>4.2363087252720498E-6</v>
      </c>
      <c r="H179" s="1" cm="1">
        <f t="array" ref="H179">INDEX(Example_5_Adap!$AS$12:$CF$119,MATCH(Analysis_4_Adap_paper!$C179,Example_5_Adap!$C$12:$C$119)+Analysis_4_Adap_paper!$D179-COUNT($C$175:$C$183),MATCH(Analysis_4_Adap_paper!H$174,Example_5_Adap!$AS$11:$CF$11,0))</f>
        <v>1.6492490308026201E-9</v>
      </c>
      <c r="I179" s="1" cm="1">
        <f t="array" ref="I179">INDEX(Example_5_Adap!$AS$12:$CF$119,MATCH(Analysis_4_Adap_paper!$C179,Example_5_Adap!$C$12:$C$119)+Analysis_4_Adap_paper!$D179-COUNT($C$175:$C$183),MATCH(Analysis_4_Adap_paper!I$174,Example_5_Adap!$AS$11:$CF$11,0))</f>
        <v>1.05298947739896E-8</v>
      </c>
      <c r="J179" s="1" cm="1">
        <f t="array" ref="J179">INDEX(Example_5_Adap!$AS$12:$CF$119,MATCH(Analysis_4_Adap_paper!$C179,Example_5_Adap!$C$12:$C$119)+Analysis_4_Adap_paper!$D179-COUNT($C$175:$C$183),MATCH(Analysis_4_Adap_paper!J$174,Example_5_Adap!$AS$11:$CF$11,0))</f>
        <v>2.7191961670252701E-8</v>
      </c>
      <c r="K179" s="68"/>
      <c r="Q179" s="57">
        <f t="shared" si="46"/>
        <v>0.95469138919538477</v>
      </c>
      <c r="R179" s="57">
        <f t="shared" si="44"/>
        <v>1.390467400819531</v>
      </c>
      <c r="S179" s="57">
        <f t="shared" si="44"/>
        <v>-2.1328559954954978</v>
      </c>
      <c r="T179" s="57">
        <f t="shared" si="44"/>
        <v>5.9608534694189919</v>
      </c>
      <c r="U179" s="57">
        <f t="shared" si="44"/>
        <v>0.63336791791194247</v>
      </c>
      <c r="V179" s="57">
        <f t="shared" si="44"/>
        <v>4.9945693568087135</v>
      </c>
    </row>
    <row r="180" spans="2:22" x14ac:dyDescent="0.45">
      <c r="C180" s="48">
        <f t="shared" si="45"/>
        <v>8</v>
      </c>
      <c r="D180" s="48">
        <v>6</v>
      </c>
      <c r="E180" s="1" cm="1">
        <f t="array" ref="E180">INDEX(Example_5_Adap!$AS$12:$CF$119,MATCH(Analysis_4_Adap_paper!$C180,Example_5_Adap!$C$12:$C$119)+Analysis_4_Adap_paper!$D180-COUNT($C$175:$C$183),MATCH(Analysis_4_Adap_paper!E$174,Example_5_Adap!$AS$11:$CF$11,0))</f>
        <v>6.9472396961498702E-7</v>
      </c>
      <c r="F180" s="1" cm="1">
        <f t="array" ref="F180">INDEX(Example_5_Adap!$AS$12:$CF$119,MATCH(Analysis_4_Adap_paper!$C180,Example_5_Adap!$C$12:$C$119)+Analysis_4_Adap_paper!$D180-COUNT($C$175:$C$183),MATCH(Analysis_4_Adap_paper!F$174,Example_5_Adap!$AS$11:$CF$11,0))</f>
        <v>1.1086699429058E-8</v>
      </c>
      <c r="G180" s="1" cm="1">
        <f t="array" ref="G180">INDEX(Example_5_Adap!$AS$12:$CF$119,MATCH(Analysis_4_Adap_paper!$C180,Example_5_Adap!$C$12:$C$119)+Analysis_4_Adap_paper!$D180-COUNT($C$175:$C$183),MATCH(Analysis_4_Adap_paper!G$174,Example_5_Adap!$AS$11:$CF$11,0))</f>
        <v>1.2149570147540399E-5</v>
      </c>
      <c r="H180" s="1" cm="1">
        <f t="array" ref="H180">INDEX(Example_5_Adap!$AS$12:$CF$119,MATCH(Analysis_4_Adap_paper!$C180,Example_5_Adap!$C$12:$C$119)+Analysis_4_Adap_paper!$D180-COUNT($C$175:$C$183),MATCH(Analysis_4_Adap_paper!H$174,Example_5_Adap!$AS$11:$CF$11,0))</f>
        <v>2.6696196340017199E-10</v>
      </c>
      <c r="I180" s="1" cm="1">
        <f t="array" ref="I180">INDEX(Example_5_Adap!$AS$12:$CF$119,MATCH(Analysis_4_Adap_paper!$C180,Example_5_Adap!$C$12:$C$119)+Analysis_4_Adap_paper!$D180-COUNT($C$175:$C$183),MATCH(Analysis_4_Adap_paper!I$174,Example_5_Adap!$AS$11:$CF$11,0))</f>
        <v>1.0618780175496E-8</v>
      </c>
      <c r="J180" s="1" cm="1">
        <f t="array" ref="J180">INDEX(Example_5_Adap!$AS$12:$CF$119,MATCH(Analysis_4_Adap_paper!$C180,Example_5_Adap!$C$12:$C$119)+Analysis_4_Adap_paper!$D180-COUNT($C$175:$C$183),MATCH(Analysis_4_Adap_paper!J$174,Example_5_Adap!$AS$11:$CF$11,0))</f>
        <v>7.2585884464584504E-10</v>
      </c>
      <c r="K180" s="68"/>
      <c r="Q180" s="57">
        <f t="shared" si="46"/>
        <v>-2.3451039178519224</v>
      </c>
      <c r="R180" s="57">
        <f t="shared" si="44"/>
        <v>-2.1648564079269854</v>
      </c>
      <c r="S180" s="57">
        <f t="shared" si="44"/>
        <v>-1.5200256359735196</v>
      </c>
      <c r="T180" s="57">
        <f t="shared" si="44"/>
        <v>2.6271031498616391</v>
      </c>
      <c r="U180" s="57">
        <f t="shared" si="44"/>
        <v>-1.2127027658182916E-2</v>
      </c>
      <c r="V180" s="57">
        <f t="shared" si="44"/>
        <v>5.227347403754675</v>
      </c>
    </row>
    <row r="181" spans="2:22" x14ac:dyDescent="0.45">
      <c r="C181" s="48">
        <f t="shared" si="45"/>
        <v>8</v>
      </c>
      <c r="D181" s="48">
        <v>7</v>
      </c>
      <c r="E181" s="1" cm="1">
        <f t="array" ref="E181">INDEX(Example_5_Adap!$AS$12:$CF$119,MATCH(Analysis_4_Adap_paper!$C181,Example_5_Adap!$C$12:$C$119)+Analysis_4_Adap_paper!$D181-COUNT($C$175:$C$183),MATCH(Analysis_4_Adap_paper!E$174,Example_5_Adap!$AS$11:$CF$11,0))</f>
        <v>1.7683088347336499E-6</v>
      </c>
      <c r="F181" s="1" cm="1">
        <f t="array" ref="F181">INDEX(Example_5_Adap!$AS$12:$CF$119,MATCH(Analysis_4_Adap_paper!$C181,Example_5_Adap!$C$12:$C$119)+Analysis_4_Adap_paper!$D181-COUNT($C$175:$C$183),MATCH(Analysis_4_Adap_paper!F$174,Example_5_Adap!$AS$11:$CF$11,0))</f>
        <v>7.8557112941161402E-9</v>
      </c>
      <c r="G181" s="1" cm="1">
        <f t="array" ref="G181">INDEX(Example_5_Adap!$AS$12:$CF$119,MATCH(Analysis_4_Adap_paper!$C181,Example_5_Adap!$C$12:$C$119)+Analysis_4_Adap_paper!$D181-COUNT($C$175:$C$183),MATCH(Analysis_4_Adap_paper!G$174,Example_5_Adap!$AS$11:$CF$11,0))</f>
        <v>3.7023614355664798E-5</v>
      </c>
      <c r="H181" s="1" cm="1">
        <f t="array" ref="H181">INDEX(Example_5_Adap!$AS$12:$CF$119,MATCH(Analysis_4_Adap_paper!$C181,Example_5_Adap!$C$12:$C$119)+Analysis_4_Adap_paper!$D181-COUNT($C$175:$C$183),MATCH(Analysis_4_Adap_paper!H$174,Example_5_Adap!$AS$11:$CF$11,0))</f>
        <v>2.7349600897839498E-10</v>
      </c>
      <c r="I181" s="1" cm="1">
        <f t="array" ref="I181">INDEX(Example_5_Adap!$AS$12:$CF$119,MATCH(Analysis_4_Adap_paper!$C181,Example_5_Adap!$C$12:$C$119)+Analysis_4_Adap_paper!$D181-COUNT($C$175:$C$183),MATCH(Analysis_4_Adap_paper!I$174,Example_5_Adap!$AS$11:$CF$11,0))</f>
        <v>1.05964749047118E-8</v>
      </c>
      <c r="J181" s="1" cm="1">
        <f t="array" ref="J181">INDEX(Example_5_Adap!$AS$12:$CF$119,MATCH(Analysis_4_Adap_paper!$C181,Example_5_Adap!$C$12:$C$119)+Analysis_4_Adap_paper!$D181-COUNT($C$175:$C$183),MATCH(Analysis_4_Adap_paper!J$174,Example_5_Adap!$AS$11:$CF$11,0))</f>
        <v>1.95323962517235E-11</v>
      </c>
      <c r="K181" s="68"/>
      <c r="Q181" s="57">
        <f t="shared" si="46"/>
        <v>-1.3478584834109475</v>
      </c>
      <c r="R181" s="57">
        <f t="shared" si="44"/>
        <v>0.49701611609274243</v>
      </c>
      <c r="S181" s="57">
        <f t="shared" si="44"/>
        <v>-1.6075404701724751</v>
      </c>
      <c r="T181" s="57">
        <f t="shared" si="44"/>
        <v>-3.4885578353922753E-2</v>
      </c>
      <c r="U181" s="57">
        <f t="shared" si="44"/>
        <v>3.0336392639656101E-3</v>
      </c>
      <c r="V181" s="57">
        <f t="shared" si="44"/>
        <v>5.215748163088838</v>
      </c>
    </row>
    <row r="182" spans="2:22" x14ac:dyDescent="0.45">
      <c r="C182" s="48">
        <f t="shared" si="45"/>
        <v>8</v>
      </c>
      <c r="D182" s="48">
        <v>8</v>
      </c>
      <c r="E182" s="1" cm="1">
        <f t="array" ref="E182">INDEX(Example_5_Adap!$AS$12:$CF$119,MATCH(Analysis_4_Adap_paper!$C182,Example_5_Adap!$C$12:$C$119)+Analysis_4_Adap_paper!$D182-COUNT($C$175:$C$183),MATCH(Analysis_4_Adap_paper!E$174,Example_5_Adap!$AS$11:$CF$11,0))</f>
        <v>1.7634478266797E-5</v>
      </c>
      <c r="F182" s="1" cm="1">
        <f t="array" ref="F182">INDEX(Example_5_Adap!$AS$12:$CF$119,MATCH(Analysis_4_Adap_paper!$C182,Example_5_Adap!$C$12:$C$119)+Analysis_4_Adap_paper!$D182-COUNT($C$175:$C$183),MATCH(Analysis_4_Adap_paper!F$174,Example_5_Adap!$AS$11:$CF$11,0))</f>
        <v>1.19544793520429E-7</v>
      </c>
      <c r="G182" s="1" cm="1">
        <f t="array" ref="G182">INDEX(Example_5_Adap!$AS$12:$CF$119,MATCH(Analysis_4_Adap_paper!$C182,Example_5_Adap!$C$12:$C$119)+Analysis_4_Adap_paper!$D182-COUNT($C$175:$C$183),MATCH(Analysis_4_Adap_paper!G$174,Example_5_Adap!$AS$11:$CF$11,0))</f>
        <v>1.1735551916320999E-3</v>
      </c>
      <c r="H182" s="1" cm="1">
        <f t="array" ref="H182">INDEX(Example_5_Adap!$AS$12:$CF$119,MATCH(Analysis_4_Adap_paper!$C182,Example_5_Adap!$C$12:$C$119)+Analysis_4_Adap_paper!$D182-COUNT($C$175:$C$183),MATCH(Analysis_4_Adap_paper!H$174,Example_5_Adap!$AS$11:$CF$11,0))</f>
        <v>2.7384255207865902E-10</v>
      </c>
      <c r="I182" s="1" cm="1">
        <f t="array" ref="I182">INDEX(Example_5_Adap!$AS$12:$CF$119,MATCH(Analysis_4_Adap_paper!$C182,Example_5_Adap!$C$12:$C$119)+Analysis_4_Adap_paper!$D182-COUNT($C$175:$C$183),MATCH(Analysis_4_Adap_paper!I$174,Example_5_Adap!$AS$11:$CF$11,0))</f>
        <v>1.6314547256293099E-7</v>
      </c>
      <c r="J182" s="1" cm="1">
        <f t="array" ref="J182">INDEX(Example_5_Adap!$AS$12:$CF$119,MATCH(Analysis_4_Adap_paper!$C182,Example_5_Adap!$C$12:$C$119)+Analysis_4_Adap_paper!$D182-COUNT($C$175:$C$183),MATCH(Analysis_4_Adap_paper!J$174,Example_5_Adap!$AS$11:$CF$11,0))</f>
        <v>8.1055887346065595E-12</v>
      </c>
      <c r="K182" s="68"/>
      <c r="Q182" s="57">
        <f t="shared" si="46"/>
        <v>-3.3179567246521358</v>
      </c>
      <c r="R182" s="57">
        <f t="shared" si="44"/>
        <v>-3.9276655781327428</v>
      </c>
      <c r="S182" s="57">
        <f t="shared" si="44"/>
        <v>-4.9862961400805812</v>
      </c>
      <c r="T182" s="57">
        <f t="shared" si="44"/>
        <v>-1.8268622552202131E-3</v>
      </c>
      <c r="U182" s="57">
        <f t="shared" si="44"/>
        <v>-3.9445026388844204</v>
      </c>
      <c r="V182" s="57">
        <f t="shared" si="44"/>
        <v>1.2688800690158293</v>
      </c>
    </row>
    <row r="183" spans="2:22" x14ac:dyDescent="0.45">
      <c r="C183" s="48">
        <f t="shared" si="45"/>
        <v>8</v>
      </c>
      <c r="D183" s="48">
        <v>9</v>
      </c>
      <c r="E183" s="1" cm="1">
        <f t="array" ref="E183">INDEX(Example_5_Adap!$AS$12:$CF$119,MATCH(Analysis_4_Adap_paper!$C183,Example_5_Adap!$C$12:$C$119)+Analysis_4_Adap_paper!$D183-COUNT($C$175:$C$183),MATCH(Analysis_4_Adap_paper!E$174,Example_5_Adap!$AS$11:$CF$11,0))</f>
        <v>6.90233335272207E-5</v>
      </c>
      <c r="F183" s="1" cm="1">
        <f t="array" ref="F183">INDEX(Example_5_Adap!$AS$12:$CF$119,MATCH(Analysis_4_Adap_paper!$C183,Example_5_Adap!$C$12:$C$119)+Analysis_4_Adap_paper!$D183-COUNT($C$175:$C$183),MATCH(Analysis_4_Adap_paper!F$174,Example_5_Adap!$AS$11:$CF$11,0))</f>
        <v>1.1225822506326299E-6</v>
      </c>
      <c r="G183" s="1" cm="1">
        <f t="array" ref="G183">INDEX(Example_5_Adap!$AS$12:$CF$119,MATCH(Analysis_4_Adap_paper!$C183,Example_5_Adap!$C$12:$C$119)+Analysis_4_Adap_paper!$D183-COUNT($C$175:$C$183),MATCH(Analysis_4_Adap_paper!G$174,Example_5_Adap!$AS$11:$CF$11,0))</f>
        <v>0.14711433022682899</v>
      </c>
      <c r="H183" s="1" cm="1">
        <f t="array" ref="H183">INDEX(Example_5_Adap!$AS$12:$CF$119,MATCH(Analysis_4_Adap_paper!$C183,Example_5_Adap!$C$12:$C$119)+Analysis_4_Adap_paper!$D183-COUNT($C$175:$C$183),MATCH(Analysis_4_Adap_paper!H$174,Example_5_Adap!$AS$11:$CF$11,0))</f>
        <v>2.7246355181799301E-10</v>
      </c>
      <c r="I183" s="1" cm="1">
        <f t="array" ref="I183">INDEX(Example_5_Adap!$AS$12:$CF$119,MATCH(Analysis_4_Adap_paper!$C183,Example_5_Adap!$C$12:$C$119)+Analysis_4_Adap_paper!$D183-COUNT($C$175:$C$183),MATCH(Analysis_4_Adap_paper!I$174,Example_5_Adap!$AS$11:$CF$11,0))</f>
        <v>2.4516808721070401E-5</v>
      </c>
      <c r="J183" s="1" cm="1">
        <f t="array" ref="J183">INDEX(Example_5_Adap!$AS$12:$CF$119,MATCH(Analysis_4_Adap_paper!$C183,Example_5_Adap!$C$12:$C$119)+Analysis_4_Adap_paper!$D183-COUNT($C$175:$C$183),MATCH(Analysis_4_Adap_paper!J$174,Example_5_Adap!$AS$11:$CF$11,0))</f>
        <v>8.0917237904711293E-12</v>
      </c>
      <c r="K183" s="68"/>
      <c r="Q183" s="57">
        <f t="shared" si="46"/>
        <v>-1.9686852585018075</v>
      </c>
      <c r="R183" s="57">
        <f t="shared" si="44"/>
        <v>-3.2311979503646722</v>
      </c>
      <c r="S183" s="57">
        <f t="shared" si="44"/>
        <v>-6.9699082817878972</v>
      </c>
      <c r="T183" s="57">
        <f t="shared" si="44"/>
        <v>7.283393133392998E-3</v>
      </c>
      <c r="U183" s="57">
        <f t="shared" si="44"/>
        <v>-7.2314684378995269</v>
      </c>
      <c r="V183" s="57">
        <f t="shared" si="44"/>
        <v>2.4699024608017665E-3</v>
      </c>
    </row>
    <row r="186" spans="2:22" s="4" customFormat="1" ht="35.25" customHeight="1" x14ac:dyDescent="0.45">
      <c r="B186" s="89" t="s">
        <v>16</v>
      </c>
      <c r="C186" s="89"/>
      <c r="D186" s="89"/>
      <c r="E186" s="89"/>
      <c r="F186" s="89"/>
      <c r="G186" s="89"/>
      <c r="H186" s="89"/>
      <c r="I186" s="89"/>
      <c r="J186" s="89"/>
      <c r="K186" s="89"/>
      <c r="L186" s="89"/>
      <c r="M186" s="89"/>
      <c r="N186" s="89"/>
    </row>
    <row r="187" spans="2:22" ht="5.45" customHeight="1" x14ac:dyDescent="0.45"/>
    <row r="188" spans="2:22" x14ac:dyDescent="0.45">
      <c r="C188" s="87" t="s">
        <v>94</v>
      </c>
      <c r="D188" s="87"/>
      <c r="E188" s="87"/>
      <c r="F188" s="87"/>
      <c r="G188" s="87"/>
      <c r="H188" s="87" t="s">
        <v>96</v>
      </c>
      <c r="I188" s="87"/>
      <c r="J188" s="25" t="s">
        <v>95</v>
      </c>
    </row>
    <row r="189" spans="2:22" x14ac:dyDescent="0.45">
      <c r="C189" s="50" t="s">
        <v>11</v>
      </c>
      <c r="D189" s="50" t="s">
        <v>14</v>
      </c>
      <c r="E189" s="54" t="s">
        <v>17</v>
      </c>
      <c r="F189" s="54" t="s">
        <v>25</v>
      </c>
      <c r="G189" s="54" t="s">
        <v>41</v>
      </c>
      <c r="H189" s="58" t="str">
        <f>I189&amp;"^2"</f>
        <v>St_1E-10_CPLRBF_AD^2</v>
      </c>
      <c r="I189" s="58" t="str">
        <f>_xlfn.TEXTBEFORE(G189,"P",1)&amp;"CP"&amp;_xlfn.TEXTAFTER(G189,"P",1)</f>
        <v>St_1E-10_CPLRBF_AD</v>
      </c>
      <c r="J189" s="54" t="s">
        <v>97</v>
      </c>
      <c r="K189" s="71"/>
    </row>
    <row r="190" spans="2:22" x14ac:dyDescent="0.45">
      <c r="C190" s="53">
        <v>32</v>
      </c>
      <c r="D190" s="48">
        <v>1</v>
      </c>
      <c r="E190" s="1" cm="1">
        <f t="array" ref="E190">INDEX(Example_5_Adap!$DU$12:$FD$119,MATCH($C190,Example_5_Adap!$C$12:$C$119)+$D190-COUNT($C$190:$C$198),MATCH(E$189,Example_5_Adap!$DU$11:$FD$11,0))</f>
        <v>196167.167597072</v>
      </c>
      <c r="F190" s="1" cm="1">
        <f t="array" ref="F190">INDEX(Example_5_Adap!$DU$12:$FD$119,MATCH($C190,Example_5_Adap!$C$12:$C$119)+$D190-COUNT($C$190:$C$198),MATCH(F$189,Example_5_Adap!$DU$11:$FD$11,0))</f>
        <v>22671.125228681401</v>
      </c>
      <c r="G190" s="1" cm="1">
        <f t="array" ref="G190">INDEX(Example_5_Adap!$DU$12:$FD$119,MATCH($C190,Example_5_Adap!$C$12:$C$119)+$D190-COUNT($C$190:$C$198),MATCH(G$189,Example_5_Adap!$DU$11:$FD$11,0))</f>
        <v>780245.67281918996</v>
      </c>
      <c r="H190" s="1">
        <f t="shared" ref="H190:H198" si="47">I190*I190</f>
        <v>780245.67280030763</v>
      </c>
      <c r="I190" s="1" cm="1">
        <f t="array" ref="I190">INDEX(Example_5_Adap!$DU$12:$FD$119,MATCH($C190,Example_5_Adap!$C$12:$C$119)+$D190-COUNT($C$190:$C$198),MATCH(I$189,Example_5_Adap!$DU$11:$FD$11,0))</f>
        <v>883.31516051764197</v>
      </c>
      <c r="J190" s="59">
        <f t="shared" ref="J190:J198" si="48">(G190-H190)/G190</f>
        <v>2.420049610971808E-11</v>
      </c>
      <c r="K190" s="69"/>
    </row>
    <row r="191" spans="2:22" x14ac:dyDescent="0.45">
      <c r="C191" s="48">
        <f>C190</f>
        <v>32</v>
      </c>
      <c r="D191" s="48">
        <v>2</v>
      </c>
      <c r="E191" s="1" cm="1">
        <f t="array" ref="E191">INDEX(Example_5_Adap!$DU$12:$FD$119,MATCH($C191,Example_5_Adap!$C$12:$C$119)+$D191-COUNT($C$190:$C$198),MATCH(E$189,Example_5_Adap!$DU$11:$FD$11,0))</f>
        <v>11528209852.753599</v>
      </c>
      <c r="F191" s="1" cm="1">
        <f t="array" ref="F191">INDEX(Example_5_Adap!$DU$12:$FD$119,MATCH($C191,Example_5_Adap!$C$12:$C$119)+$D191-COUNT($C$190:$C$198),MATCH(F$189,Example_5_Adap!$DU$11:$FD$11,0))</f>
        <v>154437.453290156</v>
      </c>
      <c r="G191" s="1" cm="1">
        <f t="array" ref="G191">INDEX(Example_5_Adap!$DU$12:$FD$119,MATCH($C191,Example_5_Adap!$C$12:$C$119)+$D191-COUNT($C$190:$C$198),MATCH(G$189,Example_5_Adap!$DU$11:$FD$11,0))</f>
        <v>1532410730.48068</v>
      </c>
      <c r="H191" s="1">
        <f t="shared" si="47"/>
        <v>1532410718.4787309</v>
      </c>
      <c r="I191" s="1" cm="1">
        <f t="array" ref="I191">INDEX(Example_5_Adap!$DU$12:$FD$119,MATCH($C191,Example_5_Adap!$C$12:$C$119)+$D191-COUNT($C$190:$C$198),MATCH(I$189,Example_5_Adap!$DU$11:$FD$11,0))</f>
        <v>39146.017913431897</v>
      </c>
      <c r="J191" s="59">
        <f t="shared" si="48"/>
        <v>7.8320706277744713E-9</v>
      </c>
      <c r="K191" s="69"/>
    </row>
    <row r="192" spans="2:22" x14ac:dyDescent="0.45">
      <c r="C192" s="48">
        <f t="shared" ref="C192:C198" si="49">C191</f>
        <v>32</v>
      </c>
      <c r="D192" s="48">
        <v>3</v>
      </c>
      <c r="E192" s="1" cm="1">
        <f t="array" ref="E192">INDEX(Example_5_Adap!$DU$12:$FD$119,MATCH($C192,Example_5_Adap!$C$12:$C$119)+$D192-COUNT($C$190:$C$198),MATCH(E$189,Example_5_Adap!$DU$11:$FD$11,0))</f>
        <v>2.9761309637269798E+17</v>
      </c>
      <c r="F192" s="1" cm="1">
        <f t="array" ref="F192">INDEX(Example_5_Adap!$DU$12:$FD$119,MATCH($C192,Example_5_Adap!$C$12:$C$119)+$D192-COUNT($C$190:$C$198),MATCH(F$189,Example_5_Adap!$DU$11:$FD$11,0))</f>
        <v>1082484.8892111401</v>
      </c>
      <c r="G192" s="1" cm="1">
        <f t="array" ref="G192">INDEX(Example_5_Adap!$DU$12:$FD$119,MATCH($C192,Example_5_Adap!$C$12:$C$119)+$D192-COUNT($C$190:$C$198),MATCH(G$189,Example_5_Adap!$DU$11:$FD$11,0))</f>
        <v>10824839421.707399</v>
      </c>
      <c r="H192" s="1">
        <f t="shared" si="47"/>
        <v>10824839021.225973</v>
      </c>
      <c r="I192" s="1" cm="1">
        <f t="array" ref="I192">INDEX(Example_5_Adap!$DU$12:$FD$119,MATCH($C192,Example_5_Adap!$C$12:$C$119)+$D192-COUNT($C$190:$C$198),MATCH(I$189,Example_5_Adap!$DU$11:$FD$11,0))</f>
        <v>104042.48661593</v>
      </c>
      <c r="J192" s="59">
        <f t="shared" si="48"/>
        <v>3.6996523517560491E-8</v>
      </c>
      <c r="K192" s="69"/>
    </row>
    <row r="193" spans="3:11" x14ac:dyDescent="0.45">
      <c r="C193" s="48">
        <f t="shared" si="49"/>
        <v>32</v>
      </c>
      <c r="D193" s="48">
        <v>4</v>
      </c>
      <c r="E193" s="1" cm="1">
        <f t="array" ref="E193">INDEX(Example_5_Adap!$DU$12:$FD$119,MATCH($C193,Example_5_Adap!$C$12:$C$119)+$D193-COUNT($C$190:$C$198),MATCH(E$189,Example_5_Adap!$DU$11:$FD$11,0))</f>
        <v>1.1580440404856399E+18</v>
      </c>
      <c r="F193" s="1" cm="1">
        <f t="array" ref="F193">INDEX(Example_5_Adap!$DU$12:$FD$119,MATCH($C193,Example_5_Adap!$C$12:$C$119)+$D193-COUNT($C$190:$C$198),MATCH(F$189,Example_5_Adap!$DU$11:$FD$11,0))</f>
        <v>7436631.33026719</v>
      </c>
      <c r="G193" s="1" cm="1">
        <f t="array" ref="G193">INDEX(Example_5_Adap!$DU$12:$FD$119,MATCH($C193,Example_5_Adap!$C$12:$C$119)+$D193-COUNT($C$190:$C$198),MATCH(G$189,Example_5_Adap!$DU$11:$FD$11,0))</f>
        <v>74366377054.8367</v>
      </c>
      <c r="H193" s="1">
        <f t="shared" si="47"/>
        <v>74366376993.127594</v>
      </c>
      <c r="I193" s="1" cm="1">
        <f t="array" ref="I193">INDEX(Example_5_Adap!$DU$12:$FD$119,MATCH($C193,Example_5_Adap!$C$12:$C$119)+$D193-COUNT($C$190:$C$198),MATCH(I$189,Example_5_Adap!$DU$11:$FD$11,0))</f>
        <v>272701.99301275302</v>
      </c>
      <c r="J193" s="59">
        <f t="shared" si="48"/>
        <v>8.2979847733887975E-10</v>
      </c>
      <c r="K193" s="69"/>
    </row>
    <row r="194" spans="3:11" x14ac:dyDescent="0.45">
      <c r="C194" s="48">
        <f t="shared" si="49"/>
        <v>32</v>
      </c>
      <c r="D194" s="48">
        <v>5</v>
      </c>
      <c r="E194" s="1" cm="1">
        <f t="array" ref="E194">INDEX(Example_5_Adap!$DU$12:$FD$119,MATCH($C194,Example_5_Adap!$C$12:$C$119)+$D194-COUNT($C$190:$C$198),MATCH(E$189,Example_5_Adap!$DU$11:$FD$11,0))</f>
        <v>5.7383050959774099E+17</v>
      </c>
      <c r="F194" s="1" cm="1">
        <f t="array" ref="F194">INDEX(Example_5_Adap!$DU$12:$FD$119,MATCH($C194,Example_5_Adap!$C$12:$C$119)+$D194-COUNT($C$190:$C$198),MATCH(F$189,Example_5_Adap!$DU$11:$FD$11,0))</f>
        <v>42509157.879066102</v>
      </c>
      <c r="G194" s="1" cm="1">
        <f t="array" ref="G194">INDEX(Example_5_Adap!$DU$12:$FD$119,MATCH($C194,Example_5_Adap!$C$12:$C$119)+$D194-COUNT($C$190:$C$198),MATCH(G$189,Example_5_Adap!$DU$11:$FD$11,0))</f>
        <v>425110447101.65002</v>
      </c>
      <c r="H194" s="1">
        <f t="shared" si="47"/>
        <v>425095704119.97113</v>
      </c>
      <c r="I194" s="1" cm="1">
        <f t="array" ref="I194">INDEX(Example_5_Adap!$DU$12:$FD$119,MATCH($C194,Example_5_Adap!$C$12:$C$119)+$D194-COUNT($C$190:$C$198),MATCH(I$189,Example_5_Adap!$DU$11:$FD$11,0))</f>
        <v>651993.638097774</v>
      </c>
      <c r="J194" s="59">
        <f t="shared" si="48"/>
        <v>3.4680356080190107E-5</v>
      </c>
      <c r="K194" s="69"/>
    </row>
    <row r="195" spans="3:11" x14ac:dyDescent="0.45">
      <c r="C195" s="48">
        <f t="shared" si="49"/>
        <v>32</v>
      </c>
      <c r="D195" s="48">
        <v>6</v>
      </c>
      <c r="E195" s="1" cm="1">
        <f t="array" ref="E195">INDEX(Example_5_Adap!$DU$12:$FD$119,MATCH($C195,Example_5_Adap!$C$12:$C$119)+$D195-COUNT($C$190:$C$198),MATCH(E$189,Example_5_Adap!$DU$11:$FD$11,0))</f>
        <v>8.9344063749028997E+18</v>
      </c>
      <c r="F195" s="1" cm="1">
        <f t="array" ref="F195">INDEX(Example_5_Adap!$DU$12:$FD$119,MATCH($C195,Example_5_Adap!$C$12:$C$119)+$D195-COUNT($C$190:$C$198),MATCH(F$189,Example_5_Adap!$DU$11:$FD$11,0))</f>
        <v>228728756.78038299</v>
      </c>
      <c r="G195" s="1" cm="1">
        <f t="array" ref="G195">INDEX(Example_5_Adap!$DU$12:$FD$119,MATCH($C195,Example_5_Adap!$C$12:$C$119)+$D195-COUNT($C$190:$C$198),MATCH(G$189,Example_5_Adap!$DU$11:$FD$11,0))</f>
        <v>2288169318421.5801</v>
      </c>
      <c r="H195" s="1">
        <f t="shared" si="47"/>
        <v>2287446858451.7017</v>
      </c>
      <c r="I195" s="1" cm="1">
        <f t="array" ref="I195">INDEX(Example_5_Adap!$DU$12:$FD$119,MATCH($C195,Example_5_Adap!$C$12:$C$119)+$D195-COUNT($C$190:$C$198),MATCH(I$189,Example_5_Adap!$DU$11:$FD$11,0))</f>
        <v>1512430.77806943</v>
      </c>
      <c r="J195" s="59">
        <f t="shared" si="48"/>
        <v>3.1573711091309611E-4</v>
      </c>
      <c r="K195" s="69"/>
    </row>
    <row r="196" spans="3:11" x14ac:dyDescent="0.45">
      <c r="C196" s="48">
        <f t="shared" si="49"/>
        <v>32</v>
      </c>
      <c r="D196" s="48">
        <v>7</v>
      </c>
      <c r="E196" s="1" cm="1">
        <f t="array" ref="E196">INDEX(Example_5_Adap!$DU$12:$FD$119,MATCH($C196,Example_5_Adap!$C$12:$C$119)+$D196-COUNT($C$190:$C$198),MATCH(E$189,Example_5_Adap!$DU$11:$FD$11,0))</f>
        <v>5.4887970329015099E+19</v>
      </c>
      <c r="F196" s="1" cm="1">
        <f t="array" ref="F196">INDEX(Example_5_Adap!$DU$12:$FD$119,MATCH($C196,Example_5_Adap!$C$12:$C$119)+$D196-COUNT($C$190:$C$198),MATCH(F$189,Example_5_Adap!$DU$11:$FD$11,0))</f>
        <v>1151012983.1361201</v>
      </c>
      <c r="G196" s="1" cm="1">
        <f t="array" ref="G196">INDEX(Example_5_Adap!$DU$12:$FD$119,MATCH($C196,Example_5_Adap!$C$12:$C$119)+$D196-COUNT($C$190:$C$198),MATCH(G$189,Example_5_Adap!$DU$11:$FD$11,0))</f>
        <v>11533512055162.801</v>
      </c>
      <c r="H196" s="1">
        <f t="shared" si="47"/>
        <v>11517940679472.006</v>
      </c>
      <c r="I196" s="1" cm="1">
        <f t="array" ref="I196">INDEX(Example_5_Adap!$DU$12:$FD$119,MATCH($C196,Example_5_Adap!$C$12:$C$119)+$D196-COUNT($C$190:$C$198),MATCH(I$189,Example_5_Adap!$DU$11:$FD$11,0))</f>
        <v>3393809.1695721499</v>
      </c>
      <c r="J196" s="59">
        <f t="shared" si="48"/>
        <v>1.3500983582728067E-3</v>
      </c>
      <c r="K196" s="69"/>
    </row>
    <row r="197" spans="3:11" x14ac:dyDescent="0.45">
      <c r="C197" s="48">
        <f t="shared" si="49"/>
        <v>32</v>
      </c>
      <c r="D197" s="48">
        <v>8</v>
      </c>
      <c r="E197" s="1" cm="1">
        <f t="array" ref="E197">INDEX(Example_5_Adap!$DU$12:$FD$119,MATCH($C197,Example_5_Adap!$C$12:$C$119)+$D197-COUNT($C$190:$C$198),MATCH(E$189,Example_5_Adap!$DU$11:$FD$11,0))</f>
        <v>5.5162104111362396E+18</v>
      </c>
      <c r="F197" s="1" cm="1">
        <f t="array" ref="F197">INDEX(Example_5_Adap!$DU$12:$FD$119,MATCH($C197,Example_5_Adap!$C$12:$C$119)+$D197-COUNT($C$190:$C$198),MATCH(F$189,Example_5_Adap!$DU$11:$FD$11,0))</f>
        <v>5047002056.6451302</v>
      </c>
      <c r="G197" s="1" cm="1">
        <f t="array" ref="G197">INDEX(Example_5_Adap!$DU$12:$FD$119,MATCH($C197,Example_5_Adap!$C$12:$C$119)+$D197-COUNT($C$190:$C$198),MATCH(G$189,Example_5_Adap!$DU$11:$FD$11,0))</f>
        <v>51184147799347.297</v>
      </c>
      <c r="H197" s="1">
        <f t="shared" si="47"/>
        <v>50625239341696.867</v>
      </c>
      <c r="I197" s="1" cm="1">
        <f t="array" ref="I197">INDEX(Example_5_Adap!$DU$12:$FD$119,MATCH($C197,Example_5_Adap!$C$12:$C$119)+$D197-COUNT($C$190:$C$198),MATCH(I$189,Example_5_Adap!$DU$11:$FD$11,0))</f>
        <v>7115141.554579</v>
      </c>
      <c r="J197" s="59">
        <f t="shared" si="48"/>
        <v>1.0919561654937956E-2</v>
      </c>
      <c r="K197" s="69"/>
    </row>
    <row r="198" spans="3:11" x14ac:dyDescent="0.45">
      <c r="C198" s="48">
        <f t="shared" si="49"/>
        <v>32</v>
      </c>
      <c r="D198" s="48">
        <v>9</v>
      </c>
      <c r="E198" s="1" cm="1">
        <f t="array" ref="E198">INDEX(Example_5_Adap!$DU$12:$FD$119,MATCH($C198,Example_5_Adap!$C$12:$C$119)+$D198-COUNT($C$190:$C$198),MATCH(E$189,Example_5_Adap!$DU$11:$FD$11,0))</f>
        <v>6.3175307719796097E+19</v>
      </c>
      <c r="F198" s="1" cm="1">
        <f t="array" ref="F198">INDEX(Example_5_Adap!$DU$12:$FD$119,MATCH($C198,Example_5_Adap!$C$12:$C$119)+$D198-COUNT($C$190:$C$198),MATCH(F$189,Example_5_Adap!$DU$11:$FD$11,0))</f>
        <v>21023182731.754601</v>
      </c>
      <c r="G198" s="1" cm="1">
        <f t="array" ref="G198">INDEX(Example_5_Adap!$DU$12:$FD$119,MATCH($C198,Example_5_Adap!$C$12:$C$119)+$D198-COUNT($C$190:$C$198),MATCH(G$189,Example_5_Adap!$DU$11:$FD$11,0))</f>
        <v>231683291155604</v>
      </c>
      <c r="H198" s="1">
        <f t="shared" si="47"/>
        <v>212658573028489.03</v>
      </c>
      <c r="I198" s="1" cm="1">
        <f t="array" ref="I198">INDEX(Example_5_Adap!$DU$12:$FD$119,MATCH($C198,Example_5_Adap!$C$12:$C$119)+$D198-COUNT($C$190:$C$198),MATCH(I$189,Example_5_Adap!$DU$11:$FD$11,0))</f>
        <v>14582817.7328145</v>
      </c>
      <c r="J198" s="59">
        <f t="shared" si="48"/>
        <v>8.2115192823022862E-2</v>
      </c>
      <c r="K198" s="69"/>
    </row>
    <row r="199" spans="3:11" ht="5.45" customHeight="1" x14ac:dyDescent="0.45">
      <c r="K199" s="69"/>
    </row>
    <row r="200" spans="3:11" x14ac:dyDescent="0.45">
      <c r="C200" s="87" t="s">
        <v>94</v>
      </c>
      <c r="D200" s="87"/>
      <c r="E200" s="87"/>
      <c r="F200" s="87"/>
      <c r="G200" s="87"/>
      <c r="H200" s="87" t="s">
        <v>96</v>
      </c>
      <c r="I200" s="87"/>
      <c r="J200" s="25" t="s">
        <v>95</v>
      </c>
      <c r="K200" s="69"/>
    </row>
    <row r="201" spans="3:11" x14ac:dyDescent="0.45">
      <c r="C201" s="50" t="s">
        <v>11</v>
      </c>
      <c r="D201" s="50" t="s">
        <v>14</v>
      </c>
      <c r="E201" s="54" t="s">
        <v>17</v>
      </c>
      <c r="F201" s="54" t="s">
        <v>21</v>
      </c>
      <c r="G201" s="54" t="s">
        <v>41</v>
      </c>
      <c r="H201" s="58" t="str">
        <f>I201&amp;"^2"</f>
        <v>St_1E-10_CPLRBF_AD^2</v>
      </c>
      <c r="I201" s="58" t="str">
        <f>_xlfn.TEXTBEFORE(G201,"P",1)&amp;"CP"&amp;_xlfn.TEXTAFTER(G201,"P",1)</f>
        <v>St_1E-10_CPLRBF_AD</v>
      </c>
      <c r="J201" s="54" t="s">
        <v>97</v>
      </c>
      <c r="K201" s="69"/>
    </row>
    <row r="202" spans="3:11" x14ac:dyDescent="0.45">
      <c r="C202" s="53">
        <v>256</v>
      </c>
      <c r="D202" s="48">
        <v>1</v>
      </c>
      <c r="E202" s="1" cm="1">
        <f t="array" ref="E202">INDEX(Example_5_Adap!$DU$12:$FD$119,MATCH($C202,Example_5_Adap!$C$12:$C$119)+$D202-COUNT($C$202:$C$210),MATCH(E$201,Example_5_Adap!$DU$11:$FD$11,0))</f>
        <v>805277703.18574905</v>
      </c>
      <c r="F202" s="1" cm="1">
        <f t="array" ref="F202">INDEX(Example_5_Adap!$DU$12:$FD$119,MATCH($C202,Example_5_Adap!$C$12:$C$119)+$D202-COUNT($C$202:$C$210),MATCH(F$201,Example_5_Adap!$DU$11:$FD$11,0))</f>
        <v>3220996049.1282902</v>
      </c>
      <c r="G202" s="1" cm="1">
        <f t="array" ref="G202">INDEX(Example_5_Adap!$DU$12:$FD$119,MATCH($C202,Example_5_Adap!$C$12:$C$119)+$D202-COUNT($C$202:$C$210),MATCH(G$201,Example_5_Adap!$DU$11:$FD$11,0))</f>
        <v>3657728.46949019</v>
      </c>
      <c r="H202" s="1">
        <f t="shared" ref="H202:H210" si="50">I202*I202</f>
        <v>3657728.469499297</v>
      </c>
      <c r="I202" s="1" cm="1">
        <f t="array" ref="I202">INDEX(Example_5_Adap!$DU$12:$FD$119,MATCH($C202,Example_5_Adap!$C$12:$C$119)+$D202-COUNT($C$190:$C$198),MATCH(I$189,Example_5_Adap!$DU$11:$FD$11,0))</f>
        <v>1912.5188808216501</v>
      </c>
      <c r="J202" s="59">
        <f t="shared" ref="J202:J210" si="51">(G202-H202)/G202</f>
        <v>-2.4897796191926655E-12</v>
      </c>
      <c r="K202" s="69"/>
    </row>
    <row r="203" spans="3:11" x14ac:dyDescent="0.45">
      <c r="C203" s="48">
        <f>C202</f>
        <v>256</v>
      </c>
      <c r="D203" s="48">
        <v>2</v>
      </c>
      <c r="E203" s="1" cm="1">
        <f t="array" ref="E203">INDEX(Example_5_Adap!$DU$12:$FD$119,MATCH($C203,Example_5_Adap!$C$12:$C$119)+$D203-COUNT($C$202:$C$210),MATCH(E$201,Example_5_Adap!$DU$11:$FD$11,0))</f>
        <v>1.9475678286212301E+17</v>
      </c>
      <c r="F203" s="1" cm="1">
        <f t="array" ref="F203">INDEX(Example_5_Adap!$DU$12:$FD$119,MATCH($C203,Example_5_Adap!$C$12:$C$119)+$D203-COUNT($C$202:$C$210),MATCH(F$201,Example_5_Adap!$DU$11:$FD$11,0))</f>
        <v>1.8326541349316198E+17</v>
      </c>
      <c r="G203" s="1" cm="1">
        <f t="array" ref="G203">INDEX(Example_5_Adap!$DU$12:$FD$119,MATCH($C203,Example_5_Adap!$C$12:$C$119)+$D203-COUNT($C$202:$C$210),MATCH(G$201,Example_5_Adap!$DU$11:$FD$11,0))</f>
        <v>24409593.824772298</v>
      </c>
      <c r="H203" s="1">
        <f t="shared" si="50"/>
        <v>24409593.819731511</v>
      </c>
      <c r="I203" s="1" cm="1">
        <f t="array" ref="I203">INDEX(Example_5_Adap!$DU$12:$FD$119,MATCH($C203,Example_5_Adap!$C$12:$C$119)+$D203-COUNT($C$190:$C$198),MATCH(I$189,Example_5_Adap!$DU$11:$FD$11,0))</f>
        <v>4940.6066246698401</v>
      </c>
      <c r="J203" s="59">
        <f t="shared" si="51"/>
        <v>2.06508440762373E-10</v>
      </c>
      <c r="K203" s="69"/>
    </row>
    <row r="204" spans="3:11" x14ac:dyDescent="0.45">
      <c r="C204" s="48">
        <f t="shared" ref="C204:C210" si="52">C203</f>
        <v>256</v>
      </c>
      <c r="D204" s="48">
        <v>3</v>
      </c>
      <c r="E204" s="1" cm="1">
        <f t="array" ref="E204">INDEX(Example_5_Adap!$DU$12:$FD$119,MATCH($C204,Example_5_Adap!$C$12:$C$119)+$D204-COUNT($C$202:$C$210),MATCH(E$201,Example_5_Adap!$DU$11:$FD$11,0))</f>
        <v>6.4993090060172198E+20</v>
      </c>
      <c r="F204" s="1" cm="1">
        <f t="array" ref="F204">INDEX(Example_5_Adap!$DU$12:$FD$119,MATCH($C204,Example_5_Adap!$C$12:$C$119)+$D204-COUNT($C$202:$C$210),MATCH(F$201,Example_5_Adap!$DU$11:$FD$11,0))</f>
        <v>7.5723827256096102E+17</v>
      </c>
      <c r="G204" s="1" cm="1">
        <f t="array" ref="G204">INDEX(Example_5_Adap!$DU$12:$FD$119,MATCH($C204,Example_5_Adap!$C$12:$C$119)+$D204-COUNT($C$202:$C$210),MATCH(G$201,Example_5_Adap!$DU$11:$FD$11,0))</f>
        <v>175674019.04177499</v>
      </c>
      <c r="H204" s="1">
        <f t="shared" si="50"/>
        <v>175674019.07460067</v>
      </c>
      <c r="I204" s="1" cm="1">
        <f t="array" ref="I204">INDEX(Example_5_Adap!$DU$12:$FD$119,MATCH($C204,Example_5_Adap!$C$12:$C$119)+$D204-COUNT($C$190:$C$198),MATCH(I$189,Example_5_Adap!$DU$11:$FD$11,0))</f>
        <v>13254.2075988948</v>
      </c>
      <c r="J204" s="59">
        <f t="shared" si="51"/>
        <v>-1.8685562478737363E-10</v>
      </c>
      <c r="K204" s="69"/>
    </row>
    <row r="205" spans="3:11" x14ac:dyDescent="0.45">
      <c r="C205" s="48">
        <f t="shared" si="52"/>
        <v>256</v>
      </c>
      <c r="D205" s="48">
        <v>4</v>
      </c>
      <c r="E205" s="1" cm="1">
        <f t="array" ref="E205">INDEX(Example_5_Adap!$DU$12:$FD$119,MATCH($C205,Example_5_Adap!$C$12:$C$119)+$D205-COUNT($C$202:$C$210),MATCH(E$201,Example_5_Adap!$DU$11:$FD$11,0))</f>
        <v>1.36149656203525E+19</v>
      </c>
      <c r="F205" s="1" cm="1">
        <f t="array" ref="F205">INDEX(Example_5_Adap!$DU$12:$FD$119,MATCH($C205,Example_5_Adap!$C$12:$C$119)+$D205-COUNT($C$202:$C$210),MATCH(F$201,Example_5_Adap!$DU$11:$FD$11,0))</f>
        <v>5.9630593108666803E+17</v>
      </c>
      <c r="G205" s="1" cm="1">
        <f t="array" ref="G205">INDEX(Example_5_Adap!$DU$12:$FD$119,MATCH($C205,Example_5_Adap!$C$12:$C$119)+$D205-COUNT($C$202:$C$210),MATCH(G$201,Example_5_Adap!$DU$11:$FD$11,0))</f>
        <v>1325212323.6724401</v>
      </c>
      <c r="H205" s="1">
        <f t="shared" si="50"/>
        <v>1325212324.7686253</v>
      </c>
      <c r="I205" s="1" cm="1">
        <f t="array" ref="I205">INDEX(Example_5_Adap!$DU$12:$FD$119,MATCH($C205,Example_5_Adap!$C$12:$C$119)+$D205-COUNT($C$190:$C$198),MATCH(I$189,Example_5_Adap!$DU$11:$FD$11,0))</f>
        <v>36403.465834568902</v>
      </c>
      <c r="J205" s="59">
        <f t="shared" si="51"/>
        <v>-8.2717704007549923E-10</v>
      </c>
      <c r="K205" s="69"/>
    </row>
    <row r="206" spans="3:11" x14ac:dyDescent="0.45">
      <c r="C206" s="48">
        <f t="shared" si="52"/>
        <v>256</v>
      </c>
      <c r="D206" s="48">
        <v>5</v>
      </c>
      <c r="E206" s="1" cm="1">
        <f t="array" ref="E206">INDEX(Example_5_Adap!$DU$12:$FD$119,MATCH($C206,Example_5_Adap!$C$12:$C$119)+$D206-COUNT($C$202:$C$210),MATCH(E$201,Example_5_Adap!$DU$11:$FD$11,0))</f>
        <v>8.0395686941380403E+18</v>
      </c>
      <c r="F206" s="1" cm="1">
        <f t="array" ref="F206">INDEX(Example_5_Adap!$DU$12:$FD$119,MATCH($C206,Example_5_Adap!$C$12:$C$119)+$D206-COUNT($C$202:$C$210),MATCH(F$201,Example_5_Adap!$DU$11:$FD$11,0))</f>
        <v>5.1063080130323896E+18</v>
      </c>
      <c r="G206" s="1" cm="1">
        <f t="array" ref="G206">INDEX(Example_5_Adap!$DU$12:$FD$119,MATCH($C206,Example_5_Adap!$C$12:$C$119)+$D206-COUNT($C$202:$C$210),MATCH(G$201,Example_5_Adap!$DU$11:$FD$11,0))</f>
        <v>10227520736.670601</v>
      </c>
      <c r="H206" s="1">
        <f t="shared" si="50"/>
        <v>10227511361.652323</v>
      </c>
      <c r="I206" s="1" cm="1">
        <f t="array" ref="I206">INDEX(Example_5_Adap!$DU$12:$FD$119,MATCH($C206,Example_5_Adap!$C$12:$C$119)+$D206-COUNT($C$190:$C$198),MATCH(I$189,Example_5_Adap!$DU$11:$FD$11,0))</f>
        <v>101131.159202554</v>
      </c>
      <c r="J206" s="59">
        <f t="shared" si="51"/>
        <v>9.1664622536603429E-7</v>
      </c>
      <c r="K206" s="69"/>
    </row>
    <row r="207" spans="3:11" x14ac:dyDescent="0.45">
      <c r="C207" s="48">
        <f t="shared" si="52"/>
        <v>256</v>
      </c>
      <c r="D207" s="48">
        <v>6</v>
      </c>
      <c r="E207" s="1" cm="1">
        <f t="array" ref="E207">INDEX(Example_5_Adap!$DU$12:$FD$119,MATCH($C207,Example_5_Adap!$C$12:$C$119)+$D207-COUNT($C$202:$C$210),MATCH(E$201,Example_5_Adap!$DU$11:$FD$11,0))</f>
        <v>6.0966596540176302E+18</v>
      </c>
      <c r="F207" s="1" cm="1">
        <f t="array" ref="F207">INDEX(Example_5_Adap!$DU$12:$FD$119,MATCH($C207,Example_5_Adap!$C$12:$C$119)+$D207-COUNT($C$202:$C$210),MATCH(F$201,Example_5_Adap!$DU$11:$FD$11,0))</f>
        <v>1.2988248862208399E+19</v>
      </c>
      <c r="G207" s="1" cm="1">
        <f t="array" ref="G207">INDEX(Example_5_Adap!$DU$12:$FD$119,MATCH($C207,Example_5_Adap!$C$12:$C$119)+$D207-COUNT($C$202:$C$210),MATCH(G$201,Example_5_Adap!$DU$11:$FD$11,0))</f>
        <v>78703715549.570999</v>
      </c>
      <c r="H207" s="1">
        <f t="shared" si="50"/>
        <v>78703146919.350342</v>
      </c>
      <c r="I207" s="1" cm="1">
        <f t="array" ref="I207">INDEX(Example_5_Adap!$DU$12:$FD$119,MATCH($C207,Example_5_Adap!$C$12:$C$119)+$D207-COUNT($C$190:$C$198),MATCH(I$189,Example_5_Adap!$DU$11:$FD$11,0))</f>
        <v>280540.81150404899</v>
      </c>
      <c r="J207" s="59">
        <f t="shared" si="51"/>
        <v>7.2249475985565228E-6</v>
      </c>
      <c r="K207" s="69"/>
    </row>
    <row r="208" spans="3:11" x14ac:dyDescent="0.45">
      <c r="C208" s="48">
        <f t="shared" si="52"/>
        <v>256</v>
      </c>
      <c r="D208" s="48">
        <v>7</v>
      </c>
      <c r="E208" s="1" cm="1">
        <f t="array" ref="E208">INDEX(Example_5_Adap!$DU$12:$FD$119,MATCH($C208,Example_5_Adap!$C$12:$C$119)+$D208-COUNT($C$202:$C$210),MATCH(E$201,Example_5_Adap!$DU$11:$FD$11,0))</f>
        <v>1.05535032683246E+19</v>
      </c>
      <c r="F208" s="1" cm="1">
        <f t="array" ref="F208">INDEX(Example_5_Adap!$DU$12:$FD$119,MATCH($C208,Example_5_Adap!$C$12:$C$119)+$D208-COUNT($C$202:$C$210),MATCH(F$201,Example_5_Adap!$DU$11:$FD$11,0))</f>
        <v>1.38117602312278E+19</v>
      </c>
      <c r="G208" s="1" cm="1">
        <f t="array" ref="G208">INDEX(Example_5_Adap!$DU$12:$FD$119,MATCH($C208,Example_5_Adap!$C$12:$C$119)+$D208-COUNT($C$202:$C$210),MATCH(G$201,Example_5_Adap!$DU$11:$FD$11,0))</f>
        <v>571438329646.26794</v>
      </c>
      <c r="H208" s="1">
        <f t="shared" si="50"/>
        <v>571387843839.73547</v>
      </c>
      <c r="I208" s="1" cm="1">
        <f t="array" ref="I208">INDEX(Example_5_Adap!$DU$12:$FD$119,MATCH($C208,Example_5_Adap!$C$12:$C$119)+$D208-COUNT($C$190:$C$198),MATCH(I$189,Example_5_Adap!$DU$11:$FD$11,0))</f>
        <v>755902.00677054399</v>
      </c>
      <c r="J208" s="59">
        <f t="shared" si="51"/>
        <v>8.8348652712397601E-5</v>
      </c>
      <c r="K208" s="69"/>
    </row>
    <row r="209" spans="2:14" x14ac:dyDescent="0.45">
      <c r="C209" s="48">
        <f t="shared" si="52"/>
        <v>256</v>
      </c>
      <c r="D209" s="48">
        <v>8</v>
      </c>
      <c r="E209" s="1" cm="1">
        <f t="array" ref="E209">INDEX(Example_5_Adap!$DU$12:$FD$119,MATCH($C209,Example_5_Adap!$C$12:$C$119)+$D209-COUNT($C$202:$C$210),MATCH(E$201,Example_5_Adap!$DU$11:$FD$11,0))</f>
        <v>4.3690874358845001E+20</v>
      </c>
      <c r="F209" s="1" cm="1">
        <f t="array" ref="F209">INDEX(Example_5_Adap!$DU$12:$FD$119,MATCH($C209,Example_5_Adap!$C$12:$C$119)+$D209-COUNT($C$202:$C$210),MATCH(F$201,Example_5_Adap!$DU$11:$FD$11,0))</f>
        <v>2.9077273211079E+19</v>
      </c>
      <c r="G209" s="1" cm="1">
        <f t="array" ref="G209">INDEX(Example_5_Adap!$DU$12:$FD$119,MATCH($C209,Example_5_Adap!$C$12:$C$119)+$D209-COUNT($C$202:$C$210),MATCH(G$201,Example_5_Adap!$DU$11:$FD$11,0))</f>
        <v>3376284480575.3198</v>
      </c>
      <c r="H209" s="1">
        <f t="shared" si="50"/>
        <v>3374109357109.8906</v>
      </c>
      <c r="I209" s="1" cm="1">
        <f t="array" ref="I209">INDEX(Example_5_Adap!$DU$12:$FD$119,MATCH($C209,Example_5_Adap!$C$12:$C$119)+$D209-COUNT($C$190:$C$198),MATCH(I$189,Example_5_Adap!$DU$11:$FD$11,0))</f>
        <v>1836874.8888016001</v>
      </c>
      <c r="J209" s="59">
        <f t="shared" si="51"/>
        <v>6.4423583911346171E-4</v>
      </c>
      <c r="K209" s="69"/>
    </row>
    <row r="210" spans="2:14" x14ac:dyDescent="0.45">
      <c r="C210" s="48">
        <f t="shared" si="52"/>
        <v>256</v>
      </c>
      <c r="D210" s="48">
        <v>9</v>
      </c>
      <c r="E210" s="1" cm="1">
        <f t="array" ref="E210">INDEX(Example_5_Adap!$DU$12:$FD$119,MATCH($C210,Example_5_Adap!$C$12:$C$119)+$D210-COUNT($C$202:$C$210),MATCH(E$201,Example_5_Adap!$DU$11:$FD$11,0))</f>
        <v>1.0595413318375E+20</v>
      </c>
      <c r="F210" s="1" cm="1">
        <f t="array" ref="F210">INDEX(Example_5_Adap!$DU$12:$FD$119,MATCH($C210,Example_5_Adap!$C$12:$C$119)+$D210-COUNT($C$202:$C$210),MATCH(F$201,Example_5_Adap!$DU$11:$FD$11,0))</f>
        <v>1.6655876824380001E+20</v>
      </c>
      <c r="G210" s="1" cm="1">
        <f t="array" ref="G210">INDEX(Example_5_Adap!$DU$12:$FD$119,MATCH($C210,Example_5_Adap!$C$12:$C$119)+$D210-COUNT($C$202:$C$210),MATCH(G$201,Example_5_Adap!$DU$11:$FD$11,0))</f>
        <v>18237334889027.699</v>
      </c>
      <c r="H210" s="1">
        <f t="shared" si="50"/>
        <v>18130877498623.891</v>
      </c>
      <c r="I210" s="1" cm="1">
        <f t="array" ref="I210">INDEX(Example_5_Adap!$DU$12:$FD$119,MATCH($C210,Example_5_Adap!$C$12:$C$119)+$D210-COUNT($C$190:$C$198),MATCH(I$189,Example_5_Adap!$DU$11:$FD$11,0))</f>
        <v>4258036.8127370495</v>
      </c>
      <c r="J210" s="59">
        <f t="shared" si="51"/>
        <v>5.8373326503894799E-3</v>
      </c>
      <c r="K210" s="69"/>
    </row>
    <row r="212" spans="2:14" s="4" customFormat="1" ht="35.25" customHeight="1" x14ac:dyDescent="0.45">
      <c r="B212" s="89" t="s">
        <v>90</v>
      </c>
      <c r="C212" s="89"/>
      <c r="D212" s="89"/>
      <c r="E212" s="89"/>
      <c r="F212" s="89"/>
      <c r="G212" s="89"/>
      <c r="H212" s="89"/>
      <c r="I212" s="89"/>
      <c r="J212" s="89"/>
      <c r="K212" s="89"/>
      <c r="L212" s="89"/>
      <c r="M212" s="89"/>
      <c r="N212" s="89"/>
    </row>
    <row r="213" spans="2:14" ht="5.45" customHeight="1" x14ac:dyDescent="0.45"/>
    <row r="214" spans="2:14" x14ac:dyDescent="0.45">
      <c r="C214" s="90" t="s">
        <v>76</v>
      </c>
      <c r="D214" s="91"/>
      <c r="E214" s="91"/>
      <c r="F214" s="91"/>
      <c r="G214" s="91"/>
      <c r="H214" s="91"/>
      <c r="I214" s="91"/>
      <c r="J214" s="92"/>
      <c r="K214" s="70"/>
    </row>
    <row r="215" spans="2:14" x14ac:dyDescent="0.45">
      <c r="C215" s="50" t="s">
        <v>11</v>
      </c>
      <c r="D215" s="50" t="s">
        <v>14</v>
      </c>
      <c r="E215" s="54" t="s">
        <v>17</v>
      </c>
      <c r="F215" s="54" t="s">
        <v>18</v>
      </c>
      <c r="G215" s="54" t="s">
        <v>21</v>
      </c>
      <c r="H215" s="54" t="s">
        <v>22</v>
      </c>
      <c r="I215" s="54" t="s">
        <v>63</v>
      </c>
      <c r="J215" s="54" t="s">
        <v>89</v>
      </c>
      <c r="K215" s="71"/>
    </row>
    <row r="216" spans="2:14" x14ac:dyDescent="0.45">
      <c r="C216" s="53">
        <v>8</v>
      </c>
      <c r="D216" s="48">
        <v>1</v>
      </c>
      <c r="E216" s="1" cm="1">
        <f t="array" ref="E216">INDEX(Example_5_Adap!$E$12:$AR$119,MATCH(Analysis_4_Adap_paper!$C216,Example_5_Adap!$C$12:$C$119)+Analysis_4_Adap_paper!$D216-COUNT($C$216:$C$224),MATCH(Analysis_4_Adap_paper!E$215,Example_5_Adap!$E$11:$AR$11,0))</f>
        <v>2.5518839676453998E-2</v>
      </c>
      <c r="F216" s="1" cm="1">
        <f t="array" ref="F216">INDEX(Example_5_Adap!$E$12:$AR$119,MATCH(Analysis_4_Adap_paper!$C216,Example_5_Adap!$C$12:$C$119)+Analysis_4_Adap_paper!$D216-COUNT($C$216:$C$224),MATCH(Analysis_4_Adap_paper!F$215,Example_5_Adap!$E$11:$AR$11,0))</f>
        <v>2.5518839676453998E-2</v>
      </c>
      <c r="G216" s="1" cm="1">
        <f t="array" ref="G216">INDEX(Example_5_Adap!$E$12:$AR$119,MATCH(Analysis_4_Adap_paper!$C216,Example_5_Adap!$C$12:$C$119)+Analysis_4_Adap_paper!$D216-COUNT($C$216:$C$224),MATCH(Analysis_4_Adap_paper!G$215,Example_5_Adap!$E$11:$AR$11,0))</f>
        <v>2.55188396754308E-2</v>
      </c>
      <c r="H216" s="1" cm="1">
        <f t="array" ref="H216">INDEX(Example_5_Adap!$E$12:$AR$119,MATCH(Analysis_4_Adap_paper!$C216,Example_5_Adap!$C$12:$C$119)+Analysis_4_Adap_paper!$D216-COUNT($C$216:$C$224),MATCH(Analysis_4_Adap_paper!H$215,Example_5_Adap!$E$11:$AR$11,0))</f>
        <v>2.55188396754308E-2</v>
      </c>
      <c r="I216" s="1" cm="1">
        <f t="array" ref="I216">INDEX(Example_5_Adap!$E$12:$AR$119,MATCH(Analysis_4_Adap_paper!$C216,Example_5_Adap!$C$12:$C$119)+Analysis_4_Adap_paper!$D216-COUNT($C$216:$C$224),MATCH(Analysis_4_Adap_paper!I$215,Example_5_Adap!$E$11:$AR$11,0))</f>
        <v>2.5519246010037699E-2</v>
      </c>
      <c r="J216" s="1" cm="1">
        <f t="array" ref="J216">INDEX(Example_5_Adap!$E$12:$AR$119,MATCH(Analysis_4_Adap_paper!$C216,Example_5_Adap!$C$12:$C$119)+Analysis_4_Adap_paper!$D216-COUNT($C$216:$C$224),MATCH(Analysis_4_Adap_paper!J$215,Example_5_Adap!$E$11:$AR$11,0))</f>
        <v>2.5519246010037699E-2</v>
      </c>
      <c r="K216" s="68"/>
    </row>
    <row r="217" spans="2:14" x14ac:dyDescent="0.45">
      <c r="C217" s="48">
        <f>C216</f>
        <v>8</v>
      </c>
      <c r="D217" s="48">
        <v>2</v>
      </c>
      <c r="E217" s="1" cm="1">
        <f t="array" ref="E217">INDEX(Example_5_Adap!$E$12:$AR$119,MATCH(Analysis_4_Adap_paper!$C217,Example_5_Adap!$C$12:$C$119)+Analysis_4_Adap_paper!$D217-COUNT($C$216:$C$224),MATCH(Analysis_4_Adap_paper!E$215,Example_5_Adap!$E$11:$AR$11,0))</f>
        <v>1.2680259596757799E-3</v>
      </c>
      <c r="F217" s="1" cm="1">
        <f t="array" ref="F217">INDEX(Example_5_Adap!$E$12:$AR$119,MATCH(Analysis_4_Adap_paper!$C217,Example_5_Adap!$C$12:$C$119)+Analysis_4_Adap_paper!$D217-COUNT($C$216:$C$224),MATCH(Analysis_4_Adap_paper!F$215,Example_5_Adap!$E$11:$AR$11,0))</f>
        <v>9.4990714232823204E-4</v>
      </c>
      <c r="G217" s="1" cm="1">
        <f t="array" ref="G217">INDEX(Example_5_Adap!$E$12:$AR$119,MATCH(Analysis_4_Adap_paper!$C217,Example_5_Adap!$C$12:$C$119)+Analysis_4_Adap_paper!$D217-COUNT($C$216:$C$224),MATCH(Analysis_4_Adap_paper!G$215,Example_5_Adap!$E$11:$AR$11,0))</f>
        <v>1.2680259941229E-3</v>
      </c>
      <c r="H217" s="1" cm="1">
        <f t="array" ref="H217">INDEX(Example_5_Adap!$E$12:$AR$119,MATCH(Analysis_4_Adap_paper!$C217,Example_5_Adap!$C$12:$C$119)+Analysis_4_Adap_paper!$D217-COUNT($C$216:$C$224),MATCH(Analysis_4_Adap_paper!H$215,Example_5_Adap!$E$11:$AR$11,0))</f>
        <v>9.4990716364451401E-4</v>
      </c>
      <c r="I217" s="1" cm="1">
        <f t="array" ref="I217">INDEX(Example_5_Adap!$E$12:$AR$119,MATCH(Analysis_4_Adap_paper!$C217,Example_5_Adap!$C$12:$C$119)+Analysis_4_Adap_paper!$D217-COUNT($C$216:$C$224),MATCH(Analysis_4_Adap_paper!I$215,Example_5_Adap!$E$11:$AR$11,0))</f>
        <v>1.2711970413947699E-3</v>
      </c>
      <c r="J217" s="1" cm="1">
        <f t="array" ref="J217">INDEX(Example_5_Adap!$E$12:$AR$119,MATCH(Analysis_4_Adap_paper!$C217,Example_5_Adap!$C$12:$C$119)+Analysis_4_Adap_paper!$D217-COUNT($C$216:$C$224),MATCH(Analysis_4_Adap_paper!J$215,Example_5_Adap!$E$11:$AR$11,0))</f>
        <v>9.5115793318445397E-4</v>
      </c>
      <c r="K217" s="68"/>
    </row>
    <row r="218" spans="2:14" x14ac:dyDescent="0.45">
      <c r="C218" s="48">
        <f t="shared" ref="C218:C224" si="53">C217</f>
        <v>8</v>
      </c>
      <c r="D218" s="48">
        <v>3</v>
      </c>
      <c r="E218" s="1" cm="1">
        <f t="array" ref="E218">INDEX(Example_5_Adap!$E$12:$AR$119,MATCH(Analysis_4_Adap_paper!$C218,Example_5_Adap!$C$12:$C$119)+Analysis_4_Adap_paper!$D218-COUNT($C$216:$C$224),MATCH(Analysis_4_Adap_paper!E$215,Example_5_Adap!$E$11:$AR$11,0))</f>
        <v>2.0168074608584099E-5</v>
      </c>
      <c r="F218" s="1" cm="1">
        <f t="array" ref="F218">INDEX(Example_5_Adap!$E$12:$AR$119,MATCH(Analysis_4_Adap_paper!$C218,Example_5_Adap!$C$12:$C$119)+Analysis_4_Adap_paper!$D218-COUNT($C$216:$C$224),MATCH(Analysis_4_Adap_paper!F$215,Example_5_Adap!$E$11:$AR$11,0))</f>
        <v>6.4163731985367102E-6</v>
      </c>
      <c r="G218" s="1" cm="1">
        <f t="array" ref="G218">INDEX(Example_5_Adap!$E$12:$AR$119,MATCH(Analysis_4_Adap_paper!$C218,Example_5_Adap!$C$12:$C$119)+Analysis_4_Adap_paper!$D218-COUNT($C$216:$C$224),MATCH(Analysis_4_Adap_paper!G$215,Example_5_Adap!$E$11:$AR$11,0))</f>
        <v>2.30249943311555E-5</v>
      </c>
      <c r="H218" s="1" cm="1">
        <f t="array" ref="H218">INDEX(Example_5_Adap!$E$12:$AR$119,MATCH(Analysis_4_Adap_paper!$C218,Example_5_Adap!$C$12:$C$119)+Analysis_4_Adap_paper!$D218-COUNT($C$216:$C$224),MATCH(Analysis_4_Adap_paper!H$215,Example_5_Adap!$E$11:$AR$11,0))</f>
        <v>6.4370821428738597E-6</v>
      </c>
      <c r="I218" s="1" cm="1">
        <f t="array" ref="I218">INDEX(Example_5_Adap!$E$12:$AR$119,MATCH(Analysis_4_Adap_paper!$C218,Example_5_Adap!$C$12:$C$119)+Analysis_4_Adap_paper!$D218-COUNT($C$216:$C$224),MATCH(Analysis_4_Adap_paper!I$215,Example_5_Adap!$E$11:$AR$11,0))</f>
        <v>9.0349420998059302E-5</v>
      </c>
      <c r="J218" s="1" cm="1">
        <f t="array" ref="J218">INDEX(Example_5_Adap!$E$12:$AR$119,MATCH(Analysis_4_Adap_paper!$C218,Example_5_Adap!$C$12:$C$119)+Analysis_4_Adap_paper!$D218-COUNT($C$216:$C$224),MATCH(Analysis_4_Adap_paper!J$215,Example_5_Adap!$E$11:$AR$11,0))</f>
        <v>1.6251264917777E-5</v>
      </c>
      <c r="K218" s="68"/>
    </row>
    <row r="219" spans="2:14" x14ac:dyDescent="0.45">
      <c r="C219" s="48">
        <f t="shared" si="53"/>
        <v>8</v>
      </c>
      <c r="D219" s="48">
        <v>4</v>
      </c>
      <c r="E219" s="1" cm="1">
        <f t="array" ref="E219">INDEX(Example_5_Adap!$E$12:$AR$119,MATCH(Analysis_4_Adap_paper!$C219,Example_5_Adap!$C$12:$C$119)+Analysis_4_Adap_paper!$D219-COUNT($C$216:$C$224),MATCH(Analysis_4_Adap_paper!E$215,Example_5_Adap!$E$11:$AR$11,0))</f>
        <v>6.5140988114720202E-7</v>
      </c>
      <c r="F219" s="1" cm="1">
        <f t="array" ref="F219">INDEX(Example_5_Adap!$E$12:$AR$119,MATCH(Analysis_4_Adap_paper!$C219,Example_5_Adap!$C$12:$C$119)+Analysis_4_Adap_paper!$D219-COUNT($C$216:$C$224),MATCH(Analysis_4_Adap_paper!F$215,Example_5_Adap!$E$11:$AR$11,0))</f>
        <v>1.6979666117578E-8</v>
      </c>
      <c r="G219" s="1" cm="1">
        <f t="array" ref="G219">INDEX(Example_5_Adap!$E$12:$AR$119,MATCH(Analysis_4_Adap_paper!$C219,Example_5_Adap!$C$12:$C$119)+Analysis_4_Adap_paper!$D219-COUNT($C$216:$C$224),MATCH(Analysis_4_Adap_paper!G$215,Example_5_Adap!$E$11:$AR$11,0))</f>
        <v>0.38844330257102699</v>
      </c>
      <c r="H219" s="1" cm="1">
        <f t="array" ref="H219">INDEX(Example_5_Adap!$E$12:$AR$119,MATCH(Analysis_4_Adap_paper!$C219,Example_5_Adap!$C$12:$C$119)+Analysis_4_Adap_paper!$D219-COUNT($C$216:$C$224),MATCH(Analysis_4_Adap_paper!H$215,Example_5_Adap!$E$11:$AR$11,0))</f>
        <v>4.5188256128092502E-6</v>
      </c>
      <c r="I219" s="1" cm="1">
        <f t="array" ref="I219">INDEX(Example_5_Adap!$E$12:$AR$119,MATCH(Analysis_4_Adap_paper!$C219,Example_5_Adap!$C$12:$C$119)+Analysis_4_Adap_paper!$D219-COUNT($C$216:$C$224),MATCH(Analysis_4_Adap_paper!I$215,Example_5_Adap!$E$11:$AR$11,0))</f>
        <v>2.35582052878768E-5</v>
      </c>
      <c r="J219" s="1" cm="1">
        <f t="array" ref="J219">INDEX(Example_5_Adap!$E$12:$AR$119,MATCH(Analysis_4_Adap_paper!$C219,Example_5_Adap!$C$12:$C$119)+Analysis_4_Adap_paper!$D219-COUNT($C$216:$C$224),MATCH(Analysis_4_Adap_paper!J$215,Example_5_Adap!$E$11:$AR$11,0))</f>
        <v>3.8221563869456003E-7</v>
      </c>
      <c r="K219" s="68"/>
    </row>
    <row r="220" spans="2:14" x14ac:dyDescent="0.45">
      <c r="C220" s="48">
        <f t="shared" si="53"/>
        <v>8</v>
      </c>
      <c r="D220" s="48">
        <v>5</v>
      </c>
      <c r="E220" s="1" cm="1">
        <f t="array" ref="E220">INDEX(Example_5_Adap!$E$12:$AR$119,MATCH(Analysis_4_Adap_paper!$C220,Example_5_Adap!$C$12:$C$119)+Analysis_4_Adap_paper!$D220-COUNT($C$216:$C$224),MATCH(Analysis_4_Adap_paper!E$215,Example_5_Adap!$E$11:$AR$11,0))</f>
        <v>4.8229363502905102E-7</v>
      </c>
      <c r="F220" s="1" cm="1">
        <f t="array" ref="F220">INDEX(Example_5_Adap!$E$12:$AR$119,MATCH(Analysis_4_Adap_paper!$C220,Example_5_Adap!$C$12:$C$119)+Analysis_4_Adap_paper!$D220-COUNT($C$216:$C$224),MATCH(Analysis_4_Adap_paper!F$215,Example_5_Adap!$E$11:$AR$11,0))</f>
        <v>8.8130640563122093E-9</v>
      </c>
      <c r="G220" s="1" cm="1">
        <f t="array" ref="G220">INDEX(Example_5_Adap!$E$12:$AR$119,MATCH(Analysis_4_Adap_paper!$C220,Example_5_Adap!$C$12:$C$119)+Analysis_4_Adap_paper!$D220-COUNT($C$216:$C$224),MATCH(Analysis_4_Adap_paper!G$215,Example_5_Adap!$E$11:$AR$11,0))</f>
        <v>0.65038508675441098</v>
      </c>
      <c r="H220" s="1" cm="1">
        <f t="array" ref="H220">INDEX(Example_5_Adap!$E$12:$AR$119,MATCH(Analysis_4_Adap_paper!$C220,Example_5_Adap!$C$12:$C$119)+Analysis_4_Adap_paper!$D220-COUNT($C$216:$C$224),MATCH(Analysis_4_Adap_paper!H$215,Example_5_Adap!$E$11:$AR$11,0))</f>
        <v>1.2513021498739001E-5</v>
      </c>
      <c r="I220" s="1" cm="1">
        <f t="array" ref="I220">INDEX(Example_5_Adap!$E$12:$AR$119,MATCH(Analysis_4_Adap_paper!$C220,Example_5_Adap!$C$12:$C$119)+Analysis_4_Adap_paper!$D220-COUNT($C$216:$C$224),MATCH(Analysis_4_Adap_paper!I$215,Example_5_Adap!$E$11:$AR$11,0))</f>
        <v>9.7222253443440803E-6</v>
      </c>
      <c r="J220" s="1" cm="1">
        <f t="array" ref="J220">INDEX(Example_5_Adap!$E$12:$AR$119,MATCH(Analysis_4_Adap_paper!$C220,Example_5_Adap!$C$12:$C$119)+Analysis_4_Adap_paper!$D220-COUNT($C$216:$C$224),MATCH(Analysis_4_Adap_paper!J$215,Example_5_Adap!$E$11:$AR$11,0))</f>
        <v>8.0097963817138407E-9</v>
      </c>
      <c r="K220" s="68"/>
    </row>
    <row r="221" spans="2:14" x14ac:dyDescent="0.45">
      <c r="C221" s="48">
        <f t="shared" si="53"/>
        <v>8</v>
      </c>
      <c r="D221" s="48">
        <v>6</v>
      </c>
      <c r="E221" s="1" cm="1">
        <f t="array" ref="E221">INDEX(Example_5_Adap!$E$12:$AR$119,MATCH(Analysis_4_Adap_paper!$C221,Example_5_Adap!$C$12:$C$119)+Analysis_4_Adap_paper!$D221-COUNT($C$216:$C$224),MATCH(Analysis_4_Adap_paper!E$215,Example_5_Adap!$E$11:$AR$11,0))</f>
        <v>1.24844831939086E-6</v>
      </c>
      <c r="F221" s="1" cm="1">
        <f t="array" ref="F221">INDEX(Example_5_Adap!$E$12:$AR$119,MATCH(Analysis_4_Adap_paper!$C221,Example_5_Adap!$C$12:$C$119)+Analysis_4_Adap_paper!$D221-COUNT($C$216:$C$224),MATCH(Analysis_4_Adap_paper!F$215,Example_5_Adap!$E$11:$AR$11,0))</f>
        <v>2.1475575318063899E-8</v>
      </c>
      <c r="G221" s="1" cm="1">
        <f t="array" ref="G221">INDEX(Example_5_Adap!$E$12:$AR$119,MATCH(Analysis_4_Adap_paper!$C221,Example_5_Adap!$C$12:$C$119)+Analysis_4_Adap_paper!$D221-COUNT($C$216:$C$224),MATCH(Analysis_4_Adap_paper!G$215,Example_5_Adap!$E$11:$AR$11,0))</f>
        <v>2.1896241040229998</v>
      </c>
      <c r="H221" s="1" cm="1">
        <f t="array" ref="H221">INDEX(Example_5_Adap!$E$12:$AR$119,MATCH(Analysis_4_Adap_paper!$C221,Example_5_Adap!$C$12:$C$119)+Analysis_4_Adap_paper!$D221-COUNT($C$216:$C$224),MATCH(Analysis_4_Adap_paper!H$215,Example_5_Adap!$E$11:$AR$11,0))</f>
        <v>6.3099826656198802E-5</v>
      </c>
      <c r="I221" s="1" cm="1">
        <f t="array" ref="I221">INDEX(Example_5_Adap!$E$12:$AR$119,MATCH(Analysis_4_Adap_paper!$C221,Example_5_Adap!$C$12:$C$119)+Analysis_4_Adap_paper!$D221-COUNT($C$216:$C$224),MATCH(Analysis_4_Adap_paper!I$215,Example_5_Adap!$E$11:$AR$11,0))</f>
        <v>5.2581005700602603E-6</v>
      </c>
      <c r="J221" s="1" cm="1">
        <f t="array" ref="J221">INDEX(Example_5_Adap!$E$12:$AR$119,MATCH(Analysis_4_Adap_paper!$C221,Example_5_Adap!$C$12:$C$119)+Analysis_4_Adap_paper!$D221-COUNT($C$216:$C$224),MATCH(Analysis_4_Adap_paper!J$215,Example_5_Adap!$E$11:$AR$11,0))</f>
        <v>2.9802826873037702E-10</v>
      </c>
      <c r="K221" s="68"/>
    </row>
    <row r="222" spans="2:14" x14ac:dyDescent="0.45">
      <c r="C222" s="48">
        <f t="shared" si="53"/>
        <v>8</v>
      </c>
      <c r="D222" s="48">
        <v>7</v>
      </c>
      <c r="E222" s="1" cm="1">
        <f t="array" ref="E222">INDEX(Example_5_Adap!$E$12:$AR$119,MATCH(Analysis_4_Adap_paper!$C222,Example_5_Adap!$C$12:$C$119)+Analysis_4_Adap_paper!$D222-COUNT($C$216:$C$224),MATCH(Analysis_4_Adap_paper!E$215,Example_5_Adap!$E$11:$AR$11,0))</f>
        <v>2.5235038214610399E-6</v>
      </c>
      <c r="F222" s="1" cm="1">
        <f t="array" ref="F222">INDEX(Example_5_Adap!$E$12:$AR$119,MATCH(Analysis_4_Adap_paper!$C222,Example_5_Adap!$C$12:$C$119)+Analysis_4_Adap_paper!$D222-COUNT($C$216:$C$224),MATCH(Analysis_4_Adap_paper!F$215,Example_5_Adap!$E$11:$AR$11,0))</f>
        <v>1.95284342030532E-8</v>
      </c>
      <c r="G222" s="1" cm="1">
        <f t="array" ref="G222">INDEX(Example_5_Adap!$E$12:$AR$119,MATCH(Analysis_4_Adap_paper!$C222,Example_5_Adap!$C$12:$C$119)+Analysis_4_Adap_paper!$D222-COUNT($C$216:$C$224),MATCH(Analysis_4_Adap_paper!G$215,Example_5_Adap!$E$11:$AR$11,0))</f>
        <v>5.7266225903138603E-2</v>
      </c>
      <c r="H222" s="1" cm="1">
        <f t="array" ref="H222">INDEX(Example_5_Adap!$E$12:$AR$119,MATCH(Analysis_4_Adap_paper!$C222,Example_5_Adap!$C$12:$C$119)+Analysis_4_Adap_paper!$D222-COUNT($C$216:$C$224),MATCH(Analysis_4_Adap_paper!H$215,Example_5_Adap!$E$11:$AR$11,0))</f>
        <v>7.1032944452209494E-5</v>
      </c>
      <c r="I222" s="1" cm="1">
        <f t="array" ref="I222">INDEX(Example_5_Adap!$E$12:$AR$119,MATCH(Analysis_4_Adap_paper!$C222,Example_5_Adap!$C$12:$C$119)+Analysis_4_Adap_paper!$D222-COUNT($C$216:$C$224),MATCH(Analysis_4_Adap_paper!I$215,Example_5_Adap!$E$11:$AR$11,0))</f>
        <v>3.1413027912208202E-6</v>
      </c>
      <c r="J222" s="1" cm="1">
        <f t="array" ref="J222">INDEX(Example_5_Adap!$E$12:$AR$119,MATCH(Analysis_4_Adap_paper!$C222,Example_5_Adap!$C$12:$C$119)+Analysis_4_Adap_paper!$D222-COUNT($C$216:$C$224),MATCH(Analysis_4_Adap_paper!J$215,Example_5_Adap!$E$11:$AR$11,0))</f>
        <v>2.14797291064883E-10</v>
      </c>
      <c r="K222" s="68"/>
    </row>
    <row r="223" spans="2:14" x14ac:dyDescent="0.45">
      <c r="C223" s="48">
        <f t="shared" si="53"/>
        <v>8</v>
      </c>
      <c r="D223" s="48">
        <v>8</v>
      </c>
      <c r="E223" s="1" cm="1">
        <f t="array" ref="E223">INDEX(Example_5_Adap!$E$12:$AR$119,MATCH(Analysis_4_Adap_paper!$C223,Example_5_Adap!$C$12:$C$119)+Analysis_4_Adap_paper!$D223-COUNT($C$216:$C$224),MATCH(Analysis_4_Adap_paper!E$215,Example_5_Adap!$E$11:$AR$11,0))</f>
        <v>2.55960017896406E-5</v>
      </c>
      <c r="F223" s="1" cm="1">
        <f t="array" ref="F223">INDEX(Example_5_Adap!$E$12:$AR$119,MATCH(Analysis_4_Adap_paper!$C223,Example_5_Adap!$C$12:$C$119)+Analysis_4_Adap_paper!$D223-COUNT($C$216:$C$224),MATCH(Analysis_4_Adap_paper!F$215,Example_5_Adap!$E$11:$AR$11,0))</f>
        <v>1.6120590684565101E-7</v>
      </c>
      <c r="G223" s="1" cm="1">
        <f t="array" ref="G223">INDEX(Example_5_Adap!$E$12:$AR$119,MATCH(Analysis_4_Adap_paper!$C223,Example_5_Adap!$C$12:$C$119)+Analysis_4_Adap_paper!$D223-COUNT($C$216:$C$224),MATCH(Analysis_4_Adap_paper!G$215,Example_5_Adap!$E$11:$AR$11,0))</f>
        <v>2.6288480472493698</v>
      </c>
      <c r="H223" s="1" cm="1">
        <f t="array" ref="H223">INDEX(Example_5_Adap!$E$12:$AR$119,MATCH(Analysis_4_Adap_paper!$C223,Example_5_Adap!$C$12:$C$119)+Analysis_4_Adap_paper!$D223-COUNT($C$216:$C$224),MATCH(Analysis_4_Adap_paper!H$215,Example_5_Adap!$E$11:$AR$11,0))</f>
        <v>4.1730571519571404E-3</v>
      </c>
      <c r="I223" s="1" cm="1">
        <f t="array" ref="I223">INDEX(Example_5_Adap!$E$12:$AR$119,MATCH(Analysis_4_Adap_paper!$C223,Example_5_Adap!$C$12:$C$119)+Analysis_4_Adap_paper!$D223-COUNT($C$216:$C$224),MATCH(Analysis_4_Adap_paper!I$215,Example_5_Adap!$E$11:$AR$11,0))</f>
        <v>1.9993682101038199E-6</v>
      </c>
      <c r="J223" s="1" cm="1">
        <f t="array" ref="J223">INDEX(Example_5_Adap!$E$12:$AR$119,MATCH(Analysis_4_Adap_paper!$C223,Example_5_Adap!$C$12:$C$119)+Analysis_4_Adap_paper!$D223-COUNT($C$216:$C$224),MATCH(Analysis_4_Adap_paper!J$215,Example_5_Adap!$E$11:$AR$11,0))</f>
        <v>2.1394463978197099E-10</v>
      </c>
      <c r="K223" s="68"/>
    </row>
    <row r="224" spans="2:14" x14ac:dyDescent="0.45">
      <c r="C224" s="48">
        <f t="shared" si="53"/>
        <v>8</v>
      </c>
      <c r="D224" s="48">
        <v>9</v>
      </c>
      <c r="E224" s="1" cm="1">
        <f t="array" ref="E224">INDEX(Example_5_Adap!$E$12:$AR$119,MATCH(Analysis_4_Adap_paper!$C224,Example_5_Adap!$C$12:$C$119)+Analysis_4_Adap_paper!$D224-COUNT($C$216:$C$224),MATCH(Analysis_4_Adap_paper!E$215,Example_5_Adap!$E$11:$AR$11,0))</f>
        <v>1.16405884980963E-4</v>
      </c>
      <c r="F224" s="1" cm="1">
        <f t="array" ref="F224">INDEX(Example_5_Adap!$E$12:$AR$119,MATCH(Analysis_4_Adap_paper!$C224,Example_5_Adap!$C$12:$C$119)+Analysis_4_Adap_paper!$D224-COUNT($C$216:$C$224),MATCH(Analysis_4_Adap_paper!F$215,Example_5_Adap!$E$11:$AR$11,0))</f>
        <v>1.72085608340921E-6</v>
      </c>
      <c r="G224" s="1" cm="1">
        <f t="array" ref="G224">INDEX(Example_5_Adap!$E$12:$AR$119,MATCH(Analysis_4_Adap_paper!$C224,Example_5_Adap!$C$12:$C$119)+Analysis_4_Adap_paper!$D224-COUNT($C$216:$C$224),MATCH(Analysis_4_Adap_paper!G$215,Example_5_Adap!$E$11:$AR$11,0))</f>
        <v>0.99150239227880299</v>
      </c>
      <c r="H224" s="1" cm="1">
        <f t="array" ref="H224">INDEX(Example_5_Adap!$E$12:$AR$119,MATCH(Analysis_4_Adap_paper!$C224,Example_5_Adap!$C$12:$C$119)+Analysis_4_Adap_paper!$D224-COUNT($C$216:$C$224),MATCH(Analysis_4_Adap_paper!H$215,Example_5_Adap!$E$11:$AR$11,0))</f>
        <v>0.222819919933469</v>
      </c>
      <c r="I224" s="1" cm="1">
        <f t="array" ref="I224">INDEX(Example_5_Adap!$E$12:$AR$119,MATCH(Analysis_4_Adap_paper!$C224,Example_5_Adap!$C$12:$C$119)+Analysis_4_Adap_paper!$D224-COUNT($C$216:$C$224),MATCH(Analysis_4_Adap_paper!I$215,Example_5_Adap!$E$11:$AR$11,0))</f>
        <v>1.30038644385876E-6</v>
      </c>
      <c r="J224" s="1" cm="1">
        <f t="array" ref="J224">INDEX(Example_5_Adap!$E$12:$AR$119,MATCH(Analysis_4_Adap_paper!$C224,Example_5_Adap!$C$12:$C$119)+Analysis_4_Adap_paper!$D224-COUNT($C$216:$C$224),MATCH(Analysis_4_Adap_paper!J$215,Example_5_Adap!$E$11:$AR$11,0))</f>
        <v>2.1305246455938201E-10</v>
      </c>
      <c r="K224" s="68"/>
    </row>
  </sheetData>
  <mergeCells count="39">
    <mergeCell ref="B2:N2"/>
    <mergeCell ref="B4:N4"/>
    <mergeCell ref="C29:L29"/>
    <mergeCell ref="P29:W29"/>
    <mergeCell ref="C41:L41"/>
    <mergeCell ref="P41:W41"/>
    <mergeCell ref="C53:G53"/>
    <mergeCell ref="H53:I53"/>
    <mergeCell ref="C65:G65"/>
    <mergeCell ref="H65:I65"/>
    <mergeCell ref="C77:G77"/>
    <mergeCell ref="H77:I77"/>
    <mergeCell ref="C89:G89"/>
    <mergeCell ref="H89:I89"/>
    <mergeCell ref="C101:J101"/>
    <mergeCell ref="P101:W101"/>
    <mergeCell ref="C113:J113"/>
    <mergeCell ref="K113:O113"/>
    <mergeCell ref="E125:F125"/>
    <mergeCell ref="G125:H125"/>
    <mergeCell ref="I125:J125"/>
    <mergeCell ref="K125:L125"/>
    <mergeCell ref="E137:F137"/>
    <mergeCell ref="G137:H137"/>
    <mergeCell ref="I137:J137"/>
    <mergeCell ref="K137:L137"/>
    <mergeCell ref="C149:J149"/>
    <mergeCell ref="P149:W149"/>
    <mergeCell ref="C161:J161"/>
    <mergeCell ref="P161:W161"/>
    <mergeCell ref="C173:J173"/>
    <mergeCell ref="P173:W173"/>
    <mergeCell ref="C214:J214"/>
    <mergeCell ref="B186:N186"/>
    <mergeCell ref="C188:G188"/>
    <mergeCell ref="H188:I188"/>
    <mergeCell ref="C200:G200"/>
    <mergeCell ref="H200:I200"/>
    <mergeCell ref="B212:N212"/>
  </mergeCells>
  <conditionalFormatting sqref="F7:F26 F28:L28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2">
    <dataValidation type="list" allowBlank="1" showInputMessage="1" showErrorMessage="1" sqref="E162:K162 E174:K174 E215:K215 E114:K114 E150:K150 E30:L30 E42:L42 E102:N102" xr:uid="{70DC4B65-724D-4986-A40A-B599793DD2B6}">
      <formula1>$K$7:$K$26</formula1>
    </dataValidation>
    <dataValidation type="list" allowBlank="1" showInputMessage="1" showErrorMessage="1" sqref="G189 E189" xr:uid="{F1F9A1F1-4292-4908-B2CC-9AD2D04DD829}">
      <formula1>$M$7:$M$26</formula1>
    </dataValidation>
  </dataValidations>
  <pageMargins left="0.7" right="0.7" top="0.75" bottom="0.75" header="0.3" footer="0.3"/>
  <pageSetup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BDB23B-9144-4C58-9690-C5D6D924EB9A}">
  <sheetPr>
    <tabColor rgb="FF002060"/>
  </sheetPr>
  <dimension ref="A1:X224"/>
  <sheetViews>
    <sheetView showGridLines="0" zoomScale="60" zoomScaleNormal="27" workbookViewId="0">
      <selection activeCell="I48" sqref="I48"/>
    </sheetView>
  </sheetViews>
  <sheetFormatPr defaultRowHeight="14.25" outlineLevelRow="1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1" width="23.1328125" customWidth="1"/>
    <col min="12" max="12" width="21.1328125" customWidth="1" outlineLevel="1"/>
    <col min="13" max="13" width="19.73046875" customWidth="1" outlineLevel="1"/>
    <col min="14" max="14" width="21.46484375" customWidth="1"/>
    <col min="15" max="15" width="10.73046875" customWidth="1"/>
    <col min="16" max="16" width="18" bestFit="1" customWidth="1" outlineLevel="1"/>
    <col min="17" max="22" width="10.73046875" customWidth="1" outlineLevel="1"/>
    <col min="23" max="23" width="3.3984375" customWidth="1" outlineLevel="1"/>
    <col min="24" max="24" width="10.73046875" customWidth="1" outlineLevel="1"/>
  </cols>
  <sheetData>
    <row r="1" spans="1:15" x14ac:dyDescent="0.45">
      <c r="A1" s="51" t="str" cm="1">
        <f t="array" aca="1" ref="A1" ca="1">_xlfn.TEXTAFTER(CELL("filename",Example_4_Adap!A1),"]")&amp;"!"</f>
        <v>Example_4_Adap!</v>
      </c>
    </row>
    <row r="2" spans="1:15" ht="37.15" customHeight="1" thickBot="1" x14ac:dyDescent="0.5">
      <c r="B2" s="96" t="str">
        <f ca="1">_xlfn.TEXTAFTER(CELL("filename",Example_4_Adap!A1),"]")</f>
        <v>Example_4_Adap</v>
      </c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  <c r="N2" s="96"/>
    </row>
    <row r="3" spans="1:15" ht="11.85" customHeight="1" x14ac:dyDescent="0.45"/>
    <row r="4" spans="1:15" s="4" customFormat="1" ht="35.25" customHeight="1" x14ac:dyDescent="0.45">
      <c r="B4" s="89" t="s">
        <v>91</v>
      </c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</row>
    <row r="5" spans="1:15" ht="5.45" customHeight="1" x14ac:dyDescent="0.45"/>
    <row r="6" spans="1:15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138</v>
      </c>
      <c r="K6" s="50" t="s">
        <v>57</v>
      </c>
      <c r="L6" s="50" t="s">
        <v>79</v>
      </c>
      <c r="M6" s="50" t="s">
        <v>80</v>
      </c>
    </row>
    <row r="7" spans="1:15" ht="15" customHeight="1" x14ac:dyDescent="0.45">
      <c r="C7" s="46">
        <v>1</v>
      </c>
      <c r="D7" s="43">
        <f>SMALL(Example_4_Adap!$E$6:$AR$6,COUNTIF(Example_4_Adap!$E$6:$AR$6,0)+C7)</f>
        <v>8.38329405894455E-13</v>
      </c>
      <c r="E7" s="1" cm="1">
        <f t="array" aca="1" ref="E7" ca="1">INDEX(Example_4_Adap!$AS$12:$CF$119,Analysis_5_Adap_paper!$L7,MATCH(Analysis_5_Adap_paper!$K7,Example_4_Adap!$AS$11:$CF$11,0))</f>
        <v>4.50503444068174E-13</v>
      </c>
      <c r="F7" s="1" cm="1">
        <f t="array" aca="1" ref="F7" ca="1">INDEX(Example_4_Adap!$DU$12:$FD$119,Analysis_5_Adap_paper!$L7,MATCH(Analysis_5_Adap_paper!$M7,Example_4_Adap!$DU$11:$FD$11,0))</f>
        <v>653104967361090</v>
      </c>
      <c r="G7" s="1" cm="1">
        <f t="array" aca="1" ref="G7" ca="1">INDEX(Example_4_Adap!$CG$12:$DT$119,$L7,MATCH(Analysis_5_Adap_paper!$K7,Example_4_Adap!$CG$11:$DT$11,0))</f>
        <v>0.54186100000000004</v>
      </c>
      <c r="H7" s="48" cm="1">
        <f t="array" aca="1" ref="H7" ca="1">INDEX(Example_4_Adap!$D$12:$D$119,L7,1)</f>
        <v>9</v>
      </c>
      <c r="I7" s="52" cm="1">
        <f t="array" aca="1" ref="I7" ca="1">INDEX(Example_4_Adap!$C$12:$C$119,L7,1)</f>
        <v>4</v>
      </c>
      <c r="J7" s="52"/>
      <c r="K7" s="44" t="str">
        <f>INDEX(Example_4_Adap!$E$5:$AR$5,1,MATCH(D7,Example_4_Adap!$E$6:$AR$6,0))</f>
        <v>Mu_RBF_AD</v>
      </c>
      <c r="L7" s="48">
        <f ca="1">MATCH(D7,INDIRECT($A$1&amp;INDEX(Example_4_Adap!$E$1:$FD$1,1,MATCH(K7,Example_4_Adap!$E$11:$AR$11,0))&amp;ROW(Example_4_Adap!$E$12)&amp;":" &amp; INDEX(Example_4_Adap!$E$1:$FD$1,1,MATCH(K7,Example_4_Adap!$E$11:$AR$11,0))&amp;ROW(Example_4_Adap!$E$119)),0)</f>
        <v>54</v>
      </c>
      <c r="M7" s="25" t="str">
        <f t="shared" ref="M7:M26" si="0">IF(LEFT(K7,2)="Mu","St"&amp;RIGHT(K7,LEN(K7)-2),K7)</f>
        <v>St_RBF_AD</v>
      </c>
    </row>
    <row r="8" spans="1:15" ht="15" customHeight="1" x14ac:dyDescent="0.45">
      <c r="C8" s="46">
        <v>2</v>
      </c>
      <c r="D8" s="43">
        <f>SMALL(Example_4_Adap!$E$6:$AR$6,COUNTIF(Example_4_Adap!$E$6:$AR$6,0)+C8)</f>
        <v>1.02140518265514E-12</v>
      </c>
      <c r="E8" s="1" cm="1">
        <f t="array" aca="1" ref="E8" ca="1">INDEX(Example_4_Adap!$AS$12:$CF$119,Analysis_5_Adap_paper!$L8,MATCH(Analysis_5_Adap_paper!$K8,Example_4_Adap!$AS$11:$CF$11,0))</f>
        <v>4.9575436882609504E-13</v>
      </c>
      <c r="F8" s="1" cm="1">
        <f t="array" aca="1" ref="F8" ca="1">INDEX(Example_4_Adap!$DU$12:$FD$119,Analysis_5_Adap_paper!$L8,MATCH(Analysis_5_Adap_paper!$M8,Example_4_Adap!$DU$11:$FD$11,0))</f>
        <v>21517629.281546701</v>
      </c>
      <c r="G8" s="1" cm="1">
        <f t="array" aca="1" ref="G8" ca="1">INDEX(Example_4_Adap!$CG$12:$DT$119,$L8,MATCH(Analysis_5_Adap_paper!$K8,Example_4_Adap!$CG$11:$DT$11,0))</f>
        <v>0.13931199999999999</v>
      </c>
      <c r="H8" s="48" cm="1">
        <f t="array" aca="1" ref="H8" ca="1">INDEX(Example_4_Adap!$D$12:$D$119,L8,1)</f>
        <v>9</v>
      </c>
      <c r="I8" s="52" cm="1">
        <f t="array" aca="1" ref="I8" ca="1">INDEX(Example_4_Adap!$C$12:$C$119,L8,1)</f>
        <v>4</v>
      </c>
      <c r="J8" s="52"/>
      <c r="K8" s="44" t="str">
        <f>INDEX(Example_4_Adap!$E$5:$AR$5,1,MATCH(D8,Example_4_Adap!$E$6:$AR$6,0))</f>
        <v>Mu_1E-10_CPLRBF_AD</v>
      </c>
      <c r="L8" s="48">
        <f ca="1">MATCH(D8,INDIRECT($A$1&amp;INDEX(Example_4_Adap!$E$1:$FD$1,1,MATCH(K8,Example_4_Adap!$E$11:$AR$11,0))&amp;ROW(Example_4_Adap!$E$12)&amp;":" &amp; INDEX(Example_4_Adap!$E$1:$FD$1,1,MATCH(K8,Example_4_Adap!$E$11:$AR$11,0))&amp;ROW(Example_4_Adap!$E$119)),0)</f>
        <v>54</v>
      </c>
      <c r="M8" s="25" t="str">
        <f t="shared" si="0"/>
        <v>St_1E-10_CPLRBF_AD</v>
      </c>
    </row>
    <row r="9" spans="1:15" ht="15" customHeight="1" x14ac:dyDescent="0.45">
      <c r="C9" s="46">
        <v>3</v>
      </c>
      <c r="D9" s="43">
        <f>SMALL(Example_4_Adap!$E$6:$AR$6,COUNTIF(Example_4_Adap!$E$6:$AR$6,0)+C9)</f>
        <v>1.0432765762402499E-12</v>
      </c>
      <c r="E9" s="1" cm="1">
        <f t="array" aca="1" ref="E9" ca="1">INDEX(Example_4_Adap!$AS$12:$CF$119,Analysis_5_Adap_paper!$L9,MATCH(Analysis_5_Adap_paper!$K9,Example_4_Adap!$AS$11:$CF$11,0))</f>
        <v>5.1585012584476299E-13</v>
      </c>
      <c r="F9" s="1" cm="1">
        <f t="array" aca="1" ref="F9" ca="1">INDEX(Example_4_Adap!$DU$12:$FD$119,Analysis_5_Adap_paper!$L9,MATCH(Analysis_5_Adap_paper!$M9,Example_4_Adap!$DU$11:$FD$11,0))</f>
        <v>11634681.7916601</v>
      </c>
      <c r="G9" s="1" cm="1">
        <f t="array" aca="1" ref="G9" ca="1">INDEX(Example_4_Adap!$CG$12:$DT$119,$L9,MATCH(Analysis_5_Adap_paper!$K9,Example_4_Adap!$CG$11:$DT$11,0))</f>
        <v>0.13992599999999999</v>
      </c>
      <c r="H9" s="48" cm="1">
        <f t="array" aca="1" ref="H9" ca="1">INDEX(Example_4_Adap!$D$12:$D$119,L9,1)</f>
        <v>9</v>
      </c>
      <c r="I9" s="52" cm="1">
        <f t="array" aca="1" ref="I9" ca="1">INDEX(Example_4_Adap!$C$12:$C$119,L9,1)</f>
        <v>4</v>
      </c>
      <c r="J9" s="52"/>
      <c r="K9" s="44" t="str">
        <f>INDEX(Example_4_Adap!$E$5:$AR$5,1,MATCH(D9,Example_4_Adap!$E$6:$AR$6,0))</f>
        <v>Mu_1E-9_CPLRBF_AD</v>
      </c>
      <c r="L9" s="48">
        <f ca="1">MATCH(D9,INDIRECT($A$1&amp;INDEX(Example_4_Adap!$E$1:$FD$1,1,MATCH(K9,Example_4_Adap!$E$11:$AR$11,0))&amp;ROW(Example_4_Adap!$E$12)&amp;":" &amp; INDEX(Example_4_Adap!$E$1:$FD$1,1,MATCH(K9,Example_4_Adap!$E$11:$AR$11,0))&amp;ROW(Example_4_Adap!$E$119)),0)</f>
        <v>54</v>
      </c>
      <c r="M9" s="25" t="str">
        <f t="shared" si="0"/>
        <v>St_1E-9_CPLRBF_AD</v>
      </c>
    </row>
    <row r="10" spans="1:15" ht="15" customHeight="1" x14ac:dyDescent="0.45">
      <c r="C10" s="46">
        <v>4</v>
      </c>
      <c r="D10" s="43">
        <f>SMALL(Example_4_Adap!$E$6:$AR$6,COUNTIF(Example_4_Adap!$E$6:$AR$6,0)+C10)</f>
        <v>1.0712541964608099E-12</v>
      </c>
      <c r="E10" s="1" cm="1">
        <f t="array" aca="1" ref="E10" ca="1">INDEX(Example_4_Adap!$AS$12:$CF$119,Analysis_5_Adap_paper!$L10,MATCH(Analysis_5_Adap_paper!$K10,Example_4_Adap!$AS$11:$CF$11,0))</f>
        <v>4.8592531443723099E-13</v>
      </c>
      <c r="F10" s="1" cm="1">
        <f t="array" aca="1" ref="F10" ca="1">INDEX(Example_4_Adap!$DU$12:$FD$119,Analysis_5_Adap_paper!$L10,MATCH(Analysis_5_Adap_paper!$M10,Example_4_Adap!$DU$11:$FD$11,0))</f>
        <v>25105633.751598001</v>
      </c>
      <c r="G10" s="1" cm="1">
        <f t="array" aca="1" ref="G10" ca="1">INDEX(Example_4_Adap!$CG$12:$DT$119,$L10,MATCH(Analysis_5_Adap_paper!$K10,Example_4_Adap!$CG$11:$DT$11,0))</f>
        <v>0.13842199999999999</v>
      </c>
      <c r="H10" s="48" cm="1">
        <f t="array" aca="1" ref="H10" ca="1">INDEX(Example_4_Adap!$D$12:$D$119,L10,1)</f>
        <v>9</v>
      </c>
      <c r="I10" s="52" cm="1">
        <f t="array" aca="1" ref="I10" ca="1">INDEX(Example_4_Adap!$C$12:$C$119,L10,1)</f>
        <v>4</v>
      </c>
      <c r="J10" s="52"/>
      <c r="K10" s="44" t="str">
        <f>INDEX(Example_4_Adap!$E$5:$AR$5,1,MATCH(D10,Example_4_Adap!$E$6:$AR$6,0))</f>
        <v>Mu_1E-11_CPLRBF_AD</v>
      </c>
      <c r="L10" s="48">
        <f ca="1">MATCH(D10,INDIRECT($A$1&amp;INDEX(Example_4_Adap!$E$1:$FD$1,1,MATCH(K10,Example_4_Adap!$E$11:$AR$11,0))&amp;ROW(Example_4_Adap!$E$12)&amp;":" &amp; INDEX(Example_4_Adap!$E$1:$FD$1,1,MATCH(K10,Example_4_Adap!$E$11:$AR$11,0))&amp;ROW(Example_4_Adap!$E$119)),0)</f>
        <v>54</v>
      </c>
      <c r="M10" s="25" t="str">
        <f t="shared" si="0"/>
        <v>St_1E-11_CPLRBF_AD</v>
      </c>
    </row>
    <row r="11" spans="1:15" ht="15" customHeight="1" x14ac:dyDescent="0.45">
      <c r="C11" s="46">
        <v>5</v>
      </c>
      <c r="D11" s="43">
        <f>SMALL(Example_4_Adap!$E$6:$AR$6,COUNTIF(Example_4_Adap!$E$6:$AR$6,0)+C11)</f>
        <v>1.13964393477772E-12</v>
      </c>
      <c r="E11" s="1" cm="1">
        <f t="array" aca="1" ref="E11" ca="1">INDEX(Example_4_Adap!$AS$12:$CF$119,Analysis_5_Adap_paper!$L11,MATCH(Analysis_5_Adap_paper!$K11,Example_4_Adap!$AS$11:$CF$11,0))</f>
        <v>4.8257337821438505E-13</v>
      </c>
      <c r="F11" s="1" cm="1">
        <f t="array" aca="1" ref="F11" ca="1">INDEX(Example_4_Adap!$DU$12:$FD$119,Analysis_5_Adap_paper!$L11,MATCH(Analysis_5_Adap_paper!$M11,Example_4_Adap!$DU$11:$FD$11,0))</f>
        <v>644209183157341</v>
      </c>
      <c r="G11" s="1" cm="1">
        <f t="array" aca="1" ref="G11" ca="1">INDEX(Example_4_Adap!$CG$12:$DT$119,$L11,MATCH(Analysis_5_Adap_paper!$K11,Example_4_Adap!$CG$11:$DT$11,0))</f>
        <v>0.14232300000000001</v>
      </c>
      <c r="H11" s="48" cm="1">
        <f t="array" aca="1" ref="H11" ca="1">INDEX(Example_4_Adap!$D$12:$D$119,L11,1)</f>
        <v>9</v>
      </c>
      <c r="I11" s="52" cm="1">
        <f t="array" aca="1" ref="I11" ca="1">INDEX(Example_4_Adap!$C$12:$C$119,L11,1)</f>
        <v>4</v>
      </c>
      <c r="J11" s="52"/>
      <c r="K11" s="44" t="str">
        <f>INDEX(Example_4_Adap!$E$5:$AR$5,1,MATCH(D11,Example_4_Adap!$E$6:$AR$6,0))</f>
        <v>Mu_LRBF_AD</v>
      </c>
      <c r="L11" s="48">
        <f ca="1">MATCH(D11,INDIRECT($A$1&amp;INDEX(Example_4_Adap!$E$1:$FD$1,1,MATCH(K11,Example_4_Adap!$E$11:$AR$11,0))&amp;ROW(Example_4_Adap!$E$12)&amp;":" &amp; INDEX(Example_4_Adap!$E$1:$FD$1,1,MATCH(K11,Example_4_Adap!$E$11:$AR$11,0))&amp;ROW(Example_4_Adap!$E$119)),0)</f>
        <v>54</v>
      </c>
      <c r="M11" s="25" t="str">
        <f t="shared" si="0"/>
        <v>St_LRBF_AD</v>
      </c>
    </row>
    <row r="12" spans="1:15" ht="15" customHeight="1" x14ac:dyDescent="0.45">
      <c r="C12" s="46">
        <v>6</v>
      </c>
      <c r="D12" s="43">
        <f>SMALL(Example_4_Adap!$E$6:$AR$6,COUNTIF(Example_4_Adap!$E$6:$AR$6,0)+C12)</f>
        <v>1.21680443498917E-12</v>
      </c>
      <c r="E12" s="1" cm="1">
        <f t="array" aca="1" ref="E12" ca="1">INDEX(Example_4_Adap!$AS$12:$CF$119,Analysis_5_Adap_paper!$L12,MATCH(Analysis_5_Adap_paper!$K12,Example_4_Adap!$AS$11:$CF$11,0))</f>
        <v>6.3878488335700201E-13</v>
      </c>
      <c r="F12" s="1" cm="1">
        <f t="array" aca="1" ref="F12" ca="1">INDEX(Example_4_Adap!$DU$12:$FD$119,Analysis_5_Adap_paper!$L12,MATCH(Analysis_5_Adap_paper!$M12,Example_4_Adap!$DU$11:$FD$11,0))</f>
        <v>4080885.3412239701</v>
      </c>
      <c r="G12" s="1" cm="1">
        <f t="array" aca="1" ref="G12" ca="1">INDEX(Example_4_Adap!$CG$12:$DT$119,$L12,MATCH(Analysis_5_Adap_paper!$K12,Example_4_Adap!$CG$11:$DT$11,0))</f>
        <v>0.138932</v>
      </c>
      <c r="H12" s="48" cm="1">
        <f t="array" aca="1" ref="H12" ca="1">INDEX(Example_4_Adap!$D$12:$D$119,L12,1)</f>
        <v>9</v>
      </c>
      <c r="I12" s="52" cm="1">
        <f t="array" aca="1" ref="I12" ca="1">INDEX(Example_4_Adap!$C$12:$C$119,L12,1)</f>
        <v>4</v>
      </c>
      <c r="J12" s="52"/>
      <c r="K12" s="44" t="str">
        <f>INDEX(Example_4_Adap!$E$5:$AR$5,1,MATCH(D12,Example_4_Adap!$E$6:$AR$6,0))</f>
        <v>Mu_1E-8_CPLRBF_AD</v>
      </c>
      <c r="L12" s="48">
        <f ca="1">MATCH(D12,INDIRECT($A$1&amp;INDEX(Example_4_Adap!$E$1:$FD$1,1,MATCH(K12,Example_4_Adap!$E$11:$AR$11,0))&amp;ROW(Example_4_Adap!$E$12)&amp;":" &amp; INDEX(Example_4_Adap!$E$1:$FD$1,1,MATCH(K12,Example_4_Adap!$E$11:$AR$11,0))&amp;ROW(Example_4_Adap!$E$119)),0)</f>
        <v>54</v>
      </c>
      <c r="M12" s="25" t="str">
        <f t="shared" si="0"/>
        <v>St_1E-8_CPLRBF_AD</v>
      </c>
    </row>
    <row r="13" spans="1:15" ht="15" customHeight="1" x14ac:dyDescent="0.6">
      <c r="C13" s="46">
        <v>7</v>
      </c>
      <c r="D13" s="43">
        <f>SMALL(Example_4_Adap!$E$6:$AR$6,COUNTIF(Example_4_Adap!$E$6:$AR$6,0)+C13)</f>
        <v>1.21780363571133E-12</v>
      </c>
      <c r="E13" s="1" cm="1">
        <f t="array" aca="1" ref="E13" ca="1">INDEX(Example_4_Adap!$AS$12:$CF$119,Analysis_5_Adap_paper!$L13,MATCH(Analysis_5_Adap_paper!$K13,Example_4_Adap!$AS$11:$CF$11,0))</f>
        <v>5.0103190888040095E-13</v>
      </c>
      <c r="F13" s="1" cm="1">
        <f t="array" aca="1" ref="F13" ca="1">INDEX(Example_4_Adap!$DU$12:$FD$119,Analysis_5_Adap_paper!$L13,MATCH(Analysis_5_Adap_paper!$M13,Example_4_Adap!$DU$11:$FD$11,0))</f>
        <v>25446350.142967802</v>
      </c>
      <c r="G13" s="1" cm="1">
        <f t="array" aca="1" ref="G13" ca="1">INDEX(Example_4_Adap!$CG$12:$DT$119,$L13,MATCH(Analysis_5_Adap_paper!$K13,Example_4_Adap!$CG$11:$DT$11,0))</f>
        <v>0.14214199999999999</v>
      </c>
      <c r="H13" s="48" cm="1">
        <f t="array" aca="1" ref="H13" ca="1">INDEX(Example_4_Adap!$D$12:$D$119,L13,1)</f>
        <v>9</v>
      </c>
      <c r="I13" s="52" cm="1">
        <f t="array" aca="1" ref="I13" ca="1">INDEX(Example_4_Adap!$C$12:$C$119,L13,1)</f>
        <v>4</v>
      </c>
      <c r="J13" s="52"/>
      <c r="K13" s="44" t="str">
        <f>INDEX(Example_4_Adap!$E$5:$AR$5,1,MATCH(D13,Example_4_Adap!$E$6:$AR$6,0))</f>
        <v>Mu_1E-12_CPLRBF_AD</v>
      </c>
      <c r="L13" s="48">
        <f ca="1">MATCH(D13,INDIRECT($A$1&amp;INDEX(Example_4_Adap!$E$1:$FD$1,1,MATCH(K13,Example_4_Adap!$E$11:$AR$11,0))&amp;ROW(Example_4_Adap!$E$12)&amp;":" &amp; INDEX(Example_4_Adap!$E$1:$FD$1,1,MATCH(K13,Example_4_Adap!$E$11:$AR$11,0))&amp;ROW(Example_4_Adap!$E$119)),0)</f>
        <v>54</v>
      </c>
      <c r="M13" s="25" t="str">
        <f t="shared" si="0"/>
        <v>St_1E-12_CPLRBF_AD</v>
      </c>
      <c r="O13" s="47"/>
    </row>
    <row r="14" spans="1:15" ht="15" customHeight="1" x14ac:dyDescent="0.6">
      <c r="C14" s="46">
        <v>8</v>
      </c>
      <c r="D14" s="43">
        <f>SMALL(Example_4_Adap!$E$6:$AR$6,COUNTIF(Example_4_Adap!$E$6:$AR$6,0)+C14)</f>
        <v>1.2528866832894801E-12</v>
      </c>
      <c r="E14" s="1" cm="1">
        <f t="array" aca="1" ref="E14" ca="1">INDEX(Example_4_Adap!$AS$12:$CF$119,Analysis_5_Adap_paper!$L14,MATCH(Analysis_5_Adap_paper!$K14,Example_4_Adap!$AS$11:$CF$11,0))</f>
        <v>4.8575111087801096E-13</v>
      </c>
      <c r="F14" s="1" cm="1">
        <f t="array" aca="1" ref="F14" ca="1">INDEX(Example_4_Adap!$DU$12:$FD$119,Analysis_5_Adap_paper!$L14,MATCH(Analysis_5_Adap_paper!$M14,Example_4_Adap!$DU$11:$FD$11,0))</f>
        <v>25446350.142967802</v>
      </c>
      <c r="G14" s="1" cm="1">
        <f t="array" aca="1" ref="G14" ca="1">INDEX(Example_4_Adap!$CG$12:$DT$119,$L14,MATCH(Analysis_5_Adap_paper!$K14,Example_4_Adap!$CG$11:$DT$11,0))</f>
        <v>0.13892499999999999</v>
      </c>
      <c r="H14" s="48" cm="1">
        <f t="array" aca="1" ref="H14" ca="1">INDEX(Example_4_Adap!$D$12:$D$119,L14,1)</f>
        <v>9</v>
      </c>
      <c r="I14" s="52" cm="1">
        <f t="array" aca="1" ref="I14" ca="1">INDEX(Example_4_Adap!$C$12:$C$119,L14,1)</f>
        <v>4</v>
      </c>
      <c r="J14" s="52"/>
      <c r="K14" s="44" t="str">
        <f>INDEX(Example_4_Adap!$E$5:$AR$5,1,MATCH(D14,Example_4_Adap!$E$6:$AR$6,0))</f>
        <v>Mu_1E-13_CPLRBF_AD</v>
      </c>
      <c r="L14" s="48">
        <f ca="1">MATCH(D14,INDIRECT($A$1&amp;INDEX(Example_4_Adap!$E$1:$FD$1,1,MATCH(K14,Example_4_Adap!$E$11:$AR$11,0))&amp;ROW(Example_4_Adap!$E$12)&amp;":" &amp; INDEX(Example_4_Adap!$E$1:$FD$1,1,MATCH(K14,Example_4_Adap!$E$11:$AR$11,0))&amp;ROW(Example_4_Adap!$E$119)),0)</f>
        <v>54</v>
      </c>
      <c r="M14" s="25" t="str">
        <f t="shared" si="0"/>
        <v>St_1E-13_CPLRBF_AD</v>
      </c>
      <c r="O14" s="47"/>
    </row>
    <row r="15" spans="1:15" ht="15" customHeight="1" x14ac:dyDescent="0.6">
      <c r="C15" s="46">
        <v>9</v>
      </c>
      <c r="D15" s="43">
        <f>SMALL(Example_4_Adap!$E$6:$AR$6,COUNTIF(Example_4_Adap!$E$6:$AR$6,0)+C15)</f>
        <v>1.5581980150613999E-12</v>
      </c>
      <c r="E15" s="1" cm="1">
        <f t="array" aca="1" ref="E15" ca="1">INDEX(Example_4_Adap!$AS$12:$CF$119,Analysis_5_Adap_paper!$L15,MATCH(Analysis_5_Adap_paper!$K15,Example_4_Adap!$AS$11:$CF$11,0))</f>
        <v>8.2273922407121596E-13</v>
      </c>
      <c r="F15" s="1" cm="1">
        <f t="array" aca="1" ref="F15" ca="1">INDEX(Example_4_Adap!$DU$12:$FD$119,Analysis_5_Adap_paper!$L15,MATCH(Analysis_5_Adap_paper!$M15,Example_4_Adap!$DU$11:$FD$11,0))</f>
        <v>1305491.2506580299</v>
      </c>
      <c r="G15" s="1" cm="1">
        <f t="array" aca="1" ref="G15" ca="1">INDEX(Example_4_Adap!$CG$12:$DT$119,$L15,MATCH(Analysis_5_Adap_paper!$K15,Example_4_Adap!$CG$11:$DT$11,0))</f>
        <v>0.13991500000000001</v>
      </c>
      <c r="H15" s="48" cm="1">
        <f t="array" aca="1" ref="H15" ca="1">INDEX(Example_4_Adap!$D$12:$D$119,L15,1)</f>
        <v>9</v>
      </c>
      <c r="I15" s="52" cm="1">
        <f t="array" aca="1" ref="I15" ca="1">INDEX(Example_4_Adap!$C$12:$C$119,L15,1)</f>
        <v>4</v>
      </c>
      <c r="J15" s="52"/>
      <c r="K15" s="44" t="str">
        <f>INDEX(Example_4_Adap!$E$5:$AR$5,1,MATCH(D15,Example_4_Adap!$E$6:$AR$6,0))</f>
        <v>Mu_1E-7_CPLRBF_AD</v>
      </c>
      <c r="L15" s="48">
        <f ca="1">MATCH(D15,INDIRECT($A$1&amp;INDEX(Example_4_Adap!$E$1:$FD$1,1,MATCH(K15,Example_4_Adap!$E$11:$AR$11,0))&amp;ROW(Example_4_Adap!$E$12)&amp;":" &amp; INDEX(Example_4_Adap!$E$1:$FD$1,1,MATCH(K15,Example_4_Adap!$E$11:$AR$11,0))&amp;ROW(Example_4_Adap!$E$119)),0)</f>
        <v>54</v>
      </c>
      <c r="M15" s="25" t="str">
        <f t="shared" si="0"/>
        <v>St_1E-7_CPLRBF_AD</v>
      </c>
      <c r="O15" s="47"/>
    </row>
    <row r="16" spans="1:15" ht="15" customHeight="1" x14ac:dyDescent="0.6">
      <c r="C16" s="46">
        <v>10</v>
      </c>
      <c r="D16" s="43">
        <f>SMALL(Example_4_Adap!$E$6:$AR$6,COUNTIF(Example_4_Adap!$E$6:$AR$6,0)+C16)</f>
        <v>2.4062973835725598E-12</v>
      </c>
      <c r="E16" s="1" cm="1">
        <f t="array" aca="1" ref="E16" ca="1">INDEX(Example_4_Adap!$AS$12:$CF$119,Analysis_5_Adap_paper!$L16,MATCH(Analysis_5_Adap_paper!$K16,Example_4_Adap!$AS$11:$CF$11,0))</f>
        <v>1.27270625141147E-12</v>
      </c>
      <c r="F16" s="1" cm="1">
        <f t="array" aca="1" ref="F16" ca="1">INDEX(Example_4_Adap!$DU$12:$FD$119,Analysis_5_Adap_paper!$L16,MATCH(Analysis_5_Adap_paper!$M16,Example_4_Adap!$DU$11:$FD$11,0))</f>
        <v>413323.16480687697</v>
      </c>
      <c r="G16" s="1" cm="1">
        <f t="array" aca="1" ref="G16" ca="1">INDEX(Example_4_Adap!$CG$12:$DT$119,$L16,MATCH(Analysis_5_Adap_paper!$K16,Example_4_Adap!$CG$11:$DT$11,0))</f>
        <v>0.14047499999999999</v>
      </c>
      <c r="H16" s="48" cm="1">
        <f t="array" aca="1" ref="H16" ca="1">INDEX(Example_4_Adap!$D$12:$D$119,L16,1)</f>
        <v>9</v>
      </c>
      <c r="I16" s="52" cm="1">
        <f t="array" aca="1" ref="I16" ca="1">INDEX(Example_4_Adap!$C$12:$C$119,L16,1)</f>
        <v>4</v>
      </c>
      <c r="J16" s="52"/>
      <c r="K16" s="44" t="str">
        <f>INDEX(Example_4_Adap!$E$5:$AR$5,1,MATCH(D16,Example_4_Adap!$E$6:$AR$6,0))</f>
        <v>Mu_1E-6_CPLRBF_AD</v>
      </c>
      <c r="L16" s="48">
        <f ca="1">MATCH(D16,INDIRECT($A$1&amp;INDEX(Example_4_Adap!$E$1:$FD$1,1,MATCH(K16,Example_4_Adap!$E$11:$AR$11,0))&amp;ROW(Example_4_Adap!$E$12)&amp;":" &amp; INDEX(Example_4_Adap!$E$1:$FD$1,1,MATCH(K16,Example_4_Adap!$E$11:$AR$11,0))&amp;ROW(Example_4_Adap!$E$119)),0)</f>
        <v>54</v>
      </c>
      <c r="M16" s="25" t="str">
        <f t="shared" si="0"/>
        <v>St_1E-6_CPLRBF_AD</v>
      </c>
      <c r="O16" s="47"/>
    </row>
    <row r="17" spans="3:23" ht="15" customHeight="1" x14ac:dyDescent="0.6">
      <c r="C17" s="46">
        <v>11</v>
      </c>
      <c r="D17" s="43">
        <f>SMALL(Example_4_Adap!$E$6:$AR$6,COUNTIF(Example_4_Adap!$E$6:$AR$6,0)+C17)</f>
        <v>3.0890266455863E-8</v>
      </c>
      <c r="E17" s="1" cm="1">
        <f t="array" aca="1" ref="E17" ca="1">INDEX(Example_4_Adap!$AS$12:$CF$119,Analysis_5_Adap_paper!$L17,MATCH(Analysis_5_Adap_paper!$K17,Example_4_Adap!$AS$11:$CF$11,0))</f>
        <v>6.4586149169126901E-9</v>
      </c>
      <c r="F17" s="1" cm="1">
        <f t="array" aca="1" ref="F17" ca="1">INDEX(Example_4_Adap!$DU$12:$FD$119,Analysis_5_Adap_paper!$L17,MATCH(Analysis_5_Adap_paper!$M17,Example_4_Adap!$DU$11:$FD$11,0))</f>
        <v>1450017.10493607</v>
      </c>
      <c r="G17" s="1" cm="1">
        <f t="array" aca="1" ref="G17" ca="1">INDEX(Example_4_Adap!$CG$12:$DT$119,$L17,MATCH(Analysis_5_Adap_paper!$K17,Example_4_Adap!$CG$11:$DT$11,0))</f>
        <v>4.4763999999999998E-2</v>
      </c>
      <c r="H17" s="48" cm="1">
        <f t="array" aca="1" ref="H17" ca="1">INDEX(Example_4_Adap!$D$12:$D$119,L17,1)</f>
        <v>9</v>
      </c>
      <c r="I17" s="52" cm="1">
        <f t="array" aca="1" ref="I17" ca="1">INDEX(Example_4_Adap!$C$12:$C$119,L17,1)</f>
        <v>32</v>
      </c>
      <c r="J17" s="52"/>
      <c r="K17" s="44" t="str">
        <f>INDEX(Example_4_Adap!$E$5:$AR$5,1,MATCH(D17,Example_4_Adap!$E$6:$AR$6,0))</f>
        <v>St_1E-8_CPLRBF_AD</v>
      </c>
      <c r="L17" s="48">
        <f ca="1">MATCH(D17,INDIRECT($A$1&amp;INDEX(Example_4_Adap!$E$1:$FD$1,1,MATCH(K17,Example_4_Adap!$E$11:$AR$11,0))&amp;ROW(Example_4_Adap!$E$12)&amp;":" &amp; INDEX(Example_4_Adap!$E$1:$FD$1,1,MATCH(K17,Example_4_Adap!$E$11:$AR$11,0))&amp;ROW(Example_4_Adap!$E$119)),0)</f>
        <v>81</v>
      </c>
      <c r="M17" s="25" t="str">
        <f t="shared" si="0"/>
        <v>St_1E-8_CPLRBF_AD</v>
      </c>
      <c r="O17" s="47"/>
    </row>
    <row r="18" spans="3:23" ht="15" customHeight="1" x14ac:dyDescent="0.6">
      <c r="C18" s="46">
        <v>12</v>
      </c>
      <c r="D18" s="43">
        <f>SMALL(Example_4_Adap!$E$6:$AR$6,COUNTIF(Example_4_Adap!$E$6:$AR$6,0)+C18)</f>
        <v>5.6160465389254402E-8</v>
      </c>
      <c r="E18" s="1" cm="1">
        <f t="array" aca="1" ref="E18" ca="1">INDEX(Example_4_Adap!$AS$12:$CF$119,Analysis_5_Adap_paper!$L18,MATCH(Analysis_5_Adap_paper!$K18,Example_4_Adap!$AS$11:$CF$11,0))</f>
        <v>1.6068543060225601E-8</v>
      </c>
      <c r="F18" s="1" cm="1">
        <f t="array" aca="1" ref="F18" ca="1">INDEX(Example_4_Adap!$DU$12:$FD$119,Analysis_5_Adap_paper!$L18,MATCH(Analysis_5_Adap_paper!$M18,Example_4_Adap!$DU$11:$FD$11,0))</f>
        <v>458511.38643898501</v>
      </c>
      <c r="G18" s="1" cm="1">
        <f t="array" aca="1" ref="G18" ca="1">INDEX(Example_4_Adap!$CG$12:$DT$119,$L18,MATCH(Analysis_5_Adap_paper!$K18,Example_4_Adap!$CG$11:$DT$11,0))</f>
        <v>6.8234000000000003E-2</v>
      </c>
      <c r="H18" s="48" cm="1">
        <f t="array" aca="1" ref="H18" ca="1">INDEX(Example_4_Adap!$D$12:$D$119,L18,1)</f>
        <v>9</v>
      </c>
      <c r="I18" s="52" cm="1">
        <f t="array" aca="1" ref="I18" ca="1">INDEX(Example_4_Adap!$C$12:$C$119,L18,1)</f>
        <v>32</v>
      </c>
      <c r="J18" s="52"/>
      <c r="K18" s="44" t="str">
        <f>INDEX(Example_4_Adap!$E$5:$AR$5,1,MATCH(D18,Example_4_Adap!$E$6:$AR$6,0))</f>
        <v>St_1E-7_CPLRBF_AD</v>
      </c>
      <c r="L18" s="48">
        <f ca="1">MATCH(D18,INDIRECT($A$1&amp;INDEX(Example_4_Adap!$E$1:$FD$1,1,MATCH(K18,Example_4_Adap!$E$11:$AR$11,0))&amp;ROW(Example_4_Adap!$E$12)&amp;":" &amp; INDEX(Example_4_Adap!$E$1:$FD$1,1,MATCH(K18,Example_4_Adap!$E$11:$AR$11,0))&amp;ROW(Example_4_Adap!$E$119)),0)</f>
        <v>81</v>
      </c>
      <c r="M18" s="25" t="str">
        <f t="shared" si="0"/>
        <v>St_1E-7_CPLRBF_AD</v>
      </c>
      <c r="O18" s="47"/>
    </row>
    <row r="19" spans="3:23" ht="16.5" x14ac:dyDescent="0.6">
      <c r="C19" s="46">
        <v>13</v>
      </c>
      <c r="D19" s="43">
        <f>SMALL(Example_4_Adap!$E$6:$AR$6,COUNTIF(Example_4_Adap!$E$6:$AR$6,0)+C19)</f>
        <v>8.1501495552416206E-8</v>
      </c>
      <c r="E19" s="1" cm="1">
        <f t="array" aca="1" ref="E19" ca="1">INDEX(Example_4_Adap!$AS$12:$CF$119,Analysis_5_Adap_paper!$L19,MATCH(Analysis_5_Adap_paper!$K19,Example_4_Adap!$AS$11:$CF$11,0))</f>
        <v>2.2085796433916699E-8</v>
      </c>
      <c r="F19" s="1" cm="1">
        <f t="array" aca="1" ref="F19" ca="1">INDEX(Example_4_Adap!$DU$12:$FD$119,Analysis_5_Adap_paper!$L19,MATCH(Analysis_5_Adap_paper!$M19,Example_4_Adap!$DU$11:$FD$11,0))</f>
        <v>1.14885553301898E+18</v>
      </c>
      <c r="G19" s="1" cm="1">
        <f t="array" aca="1" ref="G19" ca="1">INDEX(Example_4_Adap!$CG$12:$DT$119,$L19,MATCH(Analysis_5_Adap_paper!$K19,Example_4_Adap!$CG$11:$DT$11,0))</f>
        <v>1.3684E-2</v>
      </c>
      <c r="H19" s="48" cm="1">
        <f t="array" aca="1" ref="H19" ca="1">INDEX(Example_4_Adap!$D$12:$D$119,L19,1)</f>
        <v>4</v>
      </c>
      <c r="I19" s="52" cm="1">
        <f t="array" aca="1" ref="I19" ca="1">INDEX(Example_4_Adap!$C$12:$C$119,L19,1)</f>
        <v>16</v>
      </c>
      <c r="J19" s="52"/>
      <c r="K19" s="44" t="str">
        <f>INDEX(Example_4_Adap!$E$5:$AR$5,1,MATCH(D19,Example_4_Adap!$E$6:$AR$6,0))</f>
        <v>St_RBF_AD</v>
      </c>
      <c r="L19" s="48">
        <f ca="1">MATCH(D19,INDIRECT($A$1&amp;INDEX(Example_4_Adap!$E$1:$FD$1,1,MATCH(K19,Example_4_Adap!$E$11:$AR$11,0))&amp;ROW(Example_4_Adap!$E$12)&amp;":" &amp; INDEX(Example_4_Adap!$E$1:$FD$1,1,MATCH(K19,Example_4_Adap!$E$11:$AR$11,0))&amp;ROW(Example_4_Adap!$E$119)),0)</f>
        <v>67</v>
      </c>
      <c r="M19" s="25" t="str">
        <f t="shared" si="0"/>
        <v>St_RBF_AD</v>
      </c>
      <c r="O19" s="47"/>
    </row>
    <row r="20" spans="3:23" ht="16.5" x14ac:dyDescent="0.6">
      <c r="C20" s="46">
        <v>14</v>
      </c>
      <c r="D20" s="43">
        <f>SMALL(Example_4_Adap!$E$6:$AR$6,COUNTIF(Example_4_Adap!$E$6:$AR$6,0)+C20)</f>
        <v>1.2897272450018699E-7</v>
      </c>
      <c r="E20" s="1" cm="1">
        <f t="array" aca="1" ref="E20" ca="1">INDEX(Example_4_Adap!$AS$12:$CF$119,Analysis_5_Adap_paper!$L20,MATCH(Analysis_5_Adap_paper!$K20,Example_4_Adap!$AS$11:$CF$11,0))</f>
        <v>3.5864596481754701E-8</v>
      </c>
      <c r="F20" s="1" cm="1">
        <f t="array" aca="1" ref="F20" ca="1">INDEX(Example_4_Adap!$DU$12:$FD$119,Analysis_5_Adap_paper!$L20,MATCH(Analysis_5_Adap_paper!$M20,Example_4_Adap!$DU$11:$FD$11,0))</f>
        <v>3243433.2418598998</v>
      </c>
      <c r="G20" s="1" cm="1">
        <f t="array" aca="1" ref="G20" ca="1">INDEX(Example_4_Adap!$CG$12:$DT$119,$L20,MATCH(Analysis_5_Adap_paper!$K20,Example_4_Adap!$CG$11:$DT$11,0))</f>
        <v>0.123421</v>
      </c>
      <c r="H20" s="48" cm="1">
        <f t="array" aca="1" ref="H20" ca="1">INDEX(Example_4_Adap!$D$12:$D$119,L20,1)</f>
        <v>8</v>
      </c>
      <c r="I20" s="52" cm="1">
        <f t="array" aca="1" ref="I20" ca="1">INDEX(Example_4_Adap!$C$12:$C$119,L20,1)</f>
        <v>16</v>
      </c>
      <c r="J20" s="52"/>
      <c r="K20" s="44" t="str">
        <f>INDEX(Example_4_Adap!$E$5:$AR$5,1,MATCH(D20,Example_4_Adap!$E$6:$AR$6,0))</f>
        <v>St_1E-9_CPLRBF_AD</v>
      </c>
      <c r="L20" s="48">
        <f ca="1">MATCH(D20,INDIRECT($A$1&amp;INDEX(Example_4_Adap!$E$1:$FD$1,1,MATCH(K20,Example_4_Adap!$E$11:$AR$11,0))&amp;ROW(Example_4_Adap!$E$12)&amp;":" &amp; INDEX(Example_4_Adap!$E$1:$FD$1,1,MATCH(K20,Example_4_Adap!$E$11:$AR$11,0))&amp;ROW(Example_4_Adap!$E$119)),0)</f>
        <v>71</v>
      </c>
      <c r="M20" s="25" t="str">
        <f t="shared" si="0"/>
        <v>St_1E-9_CPLRBF_AD</v>
      </c>
      <c r="O20" s="47"/>
    </row>
    <row r="21" spans="3:23" ht="16.5" x14ac:dyDescent="0.6">
      <c r="C21" s="46">
        <v>15</v>
      </c>
      <c r="D21" s="43">
        <f>SMALL(Example_4_Adap!$E$6:$AR$6,COUNTIF(Example_4_Adap!$E$6:$AR$6,0)+C21)</f>
        <v>1.72989138569334E-7</v>
      </c>
      <c r="E21" s="1" cm="1">
        <f t="array" aca="1" ref="E21" ca="1">INDEX(Example_4_Adap!$AS$12:$CF$119,Analysis_5_Adap_paper!$L21,MATCH(Analysis_5_Adap_paper!$K21,Example_4_Adap!$AS$11:$CF$11,0))</f>
        <v>4.4845076872696001E-8</v>
      </c>
      <c r="F21" s="1" cm="1">
        <f t="array" aca="1" ref="F21" ca="1">INDEX(Example_4_Adap!$DU$12:$FD$119,Analysis_5_Adap_paper!$L21,MATCH(Analysis_5_Adap_paper!$M21,Example_4_Adap!$DU$11:$FD$11,0))</f>
        <v>144993.24228914001</v>
      </c>
      <c r="G21" s="1" cm="1">
        <f t="array" aca="1" ref="G21" ca="1">INDEX(Example_4_Adap!$CG$12:$DT$119,$L21,MATCH(Analysis_5_Adap_paper!$K21,Example_4_Adap!$CG$11:$DT$11,0))</f>
        <v>4.5834E-2</v>
      </c>
      <c r="H21" s="48" cm="1">
        <f t="array" aca="1" ref="H21" ca="1">INDEX(Example_4_Adap!$D$12:$D$119,L21,1)</f>
        <v>9</v>
      </c>
      <c r="I21" s="52" cm="1">
        <f t="array" aca="1" ref="I21" ca="1">INDEX(Example_4_Adap!$C$12:$C$119,L21,1)</f>
        <v>32</v>
      </c>
      <c r="J21" s="52"/>
      <c r="K21" s="44" t="str">
        <f>INDEX(Example_4_Adap!$E$5:$AR$5,1,MATCH(D21,Example_4_Adap!$E$6:$AR$6,0))</f>
        <v>St_1E-6_CPLRBF_AD</v>
      </c>
      <c r="L21" s="48">
        <f ca="1">MATCH(D21,INDIRECT($A$1&amp;INDEX(Example_4_Adap!$E$1:$FD$1,1,MATCH(K21,Example_4_Adap!$E$11:$AR$11,0))&amp;ROW(Example_4_Adap!$E$12)&amp;":" &amp; INDEX(Example_4_Adap!$E$1:$FD$1,1,MATCH(K21,Example_4_Adap!$E$11:$AR$11,0))&amp;ROW(Example_4_Adap!$E$119)),0)</f>
        <v>81</v>
      </c>
      <c r="M21" s="25" t="str">
        <f t="shared" si="0"/>
        <v>St_1E-6_CPLRBF_AD</v>
      </c>
      <c r="O21" s="47"/>
    </row>
    <row r="22" spans="3:23" ht="16.5" x14ac:dyDescent="0.6">
      <c r="C22" s="46">
        <v>16</v>
      </c>
      <c r="D22" s="43">
        <f>SMALL(Example_4_Adap!$E$6:$AR$6,COUNTIF(Example_4_Adap!$E$6:$AR$6,0)+C22)</f>
        <v>7.2178093213359699E-7</v>
      </c>
      <c r="E22" s="1" cm="1">
        <f t="array" aca="1" ref="E22" ca="1">INDEX(Example_4_Adap!$AS$12:$CF$119,Analysis_5_Adap_paper!$L22,MATCH(Analysis_5_Adap_paper!$K22,Example_4_Adap!$AS$11:$CF$11,0))</f>
        <v>1.6910616327209E-7</v>
      </c>
      <c r="F22" s="1" cm="1">
        <f t="array" aca="1" ref="F22" ca="1">INDEX(Example_4_Adap!$DU$12:$FD$119,Analysis_5_Adap_paper!$L22,MATCH(Analysis_5_Adap_paper!$M22,Example_4_Adap!$DU$11:$FD$11,0))</f>
        <v>462979.55559487402</v>
      </c>
      <c r="G22" s="1" cm="1">
        <f t="array" aca="1" ref="G22" ca="1">INDEX(Example_4_Adap!$CG$12:$DT$119,$L22,MATCH(Analysis_5_Adap_paper!$K22,Example_4_Adap!$CG$11:$DT$11,0))</f>
        <v>1.0038999999999999E-2</v>
      </c>
      <c r="H22" s="48" cm="1">
        <f t="array" aca="1" ref="H22" ca="1">INDEX(Example_4_Adap!$D$12:$D$119,L22,1)</f>
        <v>4</v>
      </c>
      <c r="I22" s="52" cm="1">
        <f t="array" aca="1" ref="I22" ca="1">INDEX(Example_4_Adap!$C$12:$C$119,L22,1)</f>
        <v>16</v>
      </c>
      <c r="J22" s="52"/>
      <c r="K22" s="44" t="str">
        <f>INDEX(Example_4_Adap!$E$5:$AR$5,1,MATCH(D22,Example_4_Adap!$E$6:$AR$6,0))</f>
        <v>St_1E-10_CPLRBF_AD</v>
      </c>
      <c r="L22" s="48">
        <f ca="1">MATCH(D22,INDIRECT($A$1&amp;INDEX(Example_4_Adap!$E$1:$FD$1,1,MATCH(K22,Example_4_Adap!$E$11:$AR$11,0))&amp;ROW(Example_4_Adap!$E$12)&amp;":" &amp; INDEX(Example_4_Adap!$E$1:$FD$1,1,MATCH(K22,Example_4_Adap!$E$11:$AR$11,0))&amp;ROW(Example_4_Adap!$E$119)),0)</f>
        <v>67</v>
      </c>
      <c r="M22" s="25" t="str">
        <f t="shared" si="0"/>
        <v>St_1E-10_CPLRBF_AD</v>
      </c>
      <c r="O22" s="47"/>
    </row>
    <row r="23" spans="3:23" ht="16.5" x14ac:dyDescent="0.6">
      <c r="C23" s="46">
        <v>17</v>
      </c>
      <c r="D23" s="43">
        <f>SMALL(Example_4_Adap!$E$6:$AR$6,COUNTIF(Example_4_Adap!$E$6:$AR$6,0)+C23)</f>
        <v>2.9491638762202399E-6</v>
      </c>
      <c r="E23" s="1" cm="1">
        <f t="array" aca="1" ref="E23" ca="1">INDEX(Example_4_Adap!$AS$12:$CF$119,Analysis_5_Adap_paper!$L23,MATCH(Analysis_5_Adap_paper!$K23,Example_4_Adap!$AS$11:$CF$11,0))</f>
        <v>1.5309958651796201E-6</v>
      </c>
      <c r="F23" s="1" cm="1">
        <f t="array" aca="1" ref="F23" ca="1">INDEX(Example_4_Adap!$DU$12:$FD$119,Analysis_5_Adap_paper!$L23,MATCH(Analysis_5_Adap_paper!$M23,Example_4_Adap!$DU$11:$FD$11,0))</f>
        <v>210208074179.31699</v>
      </c>
      <c r="G23" s="1" cm="1">
        <f t="array" aca="1" ref="G23" ca="1">INDEX(Example_4_Adap!$CG$12:$DT$119,$L23,MATCH(Analysis_5_Adap_paper!$K23,Example_4_Adap!$CG$11:$DT$11,0))</f>
        <v>9.4970000000000002E-3</v>
      </c>
      <c r="H23" s="48" cm="1">
        <f t="array" aca="1" ref="H23" ca="1">INDEX(Example_4_Adap!$D$12:$D$119,L23,1)</f>
        <v>3</v>
      </c>
      <c r="I23" s="52" cm="1">
        <f t="array" aca="1" ref="I23" ca="1">INDEX(Example_4_Adap!$C$12:$C$119,L23,1)</f>
        <v>8</v>
      </c>
      <c r="J23" s="52"/>
      <c r="K23" s="44" t="str">
        <f>INDEX(Example_4_Adap!$E$5:$AR$5,1,MATCH(D23,Example_4_Adap!$E$6:$AR$6,0))</f>
        <v>St_LRBF_AD</v>
      </c>
      <c r="L23" s="48">
        <f ca="1">MATCH(D23,INDIRECT($A$1&amp;INDEX(Example_4_Adap!$E$1:$FD$1,1,MATCH(K23,Example_4_Adap!$E$11:$AR$11,0))&amp;ROW(Example_4_Adap!$E$12)&amp;":" &amp; INDEX(Example_4_Adap!$E$1:$FD$1,1,MATCH(K23,Example_4_Adap!$E$11:$AR$11,0))&amp;ROW(Example_4_Adap!$E$119)),0)</f>
        <v>57</v>
      </c>
      <c r="M23" s="25" t="str">
        <f t="shared" si="0"/>
        <v>St_LRBF_AD</v>
      </c>
      <c r="O23" s="47"/>
    </row>
    <row r="24" spans="3:23" x14ac:dyDescent="0.45">
      <c r="C24" s="46">
        <v>18</v>
      </c>
      <c r="D24" s="43">
        <f>SMALL(Example_4_Adap!$E$6:$AR$6,COUNTIF(Example_4_Adap!$E$6:$AR$6,0)+C24)</f>
        <v>2.9869151356720602E-6</v>
      </c>
      <c r="E24" s="1" cm="1">
        <f t="array" aca="1" ref="E24" ca="1">INDEX(Example_4_Adap!$AS$12:$CF$119,Analysis_5_Adap_paper!$L24,MATCH(Analysis_5_Adap_paper!$K24,Example_4_Adap!$AS$11:$CF$11,0))</f>
        <v>1.5667695878347699E-6</v>
      </c>
      <c r="F24" s="1" cm="1">
        <f t="array" aca="1" ref="F24" ca="1">INDEX(Example_4_Adap!$DU$12:$FD$119,Analysis_5_Adap_paper!$L24,MATCH(Analysis_5_Adap_paper!$M24,Example_4_Adap!$DU$11:$FD$11,0))</f>
        <v>458043.00261223997</v>
      </c>
      <c r="G24" s="1" cm="1">
        <f t="array" aca="1" ref="G24" ca="1">INDEX(Example_4_Adap!$CG$12:$DT$119,$L24,MATCH(Analysis_5_Adap_paper!$K24,Example_4_Adap!$CG$11:$DT$11,0))</f>
        <v>9.6369999999999997E-3</v>
      </c>
      <c r="H24" s="48" cm="1">
        <f t="array" aca="1" ref="H24" ca="1">INDEX(Example_4_Adap!$D$12:$D$119,L24,1)</f>
        <v>3</v>
      </c>
      <c r="I24" s="52" cm="1">
        <f t="array" aca="1" ref="I24" ca="1">INDEX(Example_4_Adap!$C$12:$C$119,L24,1)</f>
        <v>8</v>
      </c>
      <c r="J24" s="52"/>
      <c r="K24" s="44" t="str">
        <f>INDEX(Example_4_Adap!$E$5:$AR$5,1,MATCH(D24,Example_4_Adap!$E$6:$AR$6,0))</f>
        <v>St_1E-13_CPLRBF_AD</v>
      </c>
      <c r="L24" s="48">
        <f ca="1">MATCH(D24,INDIRECT($A$1&amp;INDEX(Example_4_Adap!$E$1:$FD$1,1,MATCH(K24,Example_4_Adap!$E$11:$AR$11,0))&amp;ROW(Example_4_Adap!$E$12)&amp;":" &amp; INDEX(Example_4_Adap!$E$1:$FD$1,1,MATCH(K24,Example_4_Adap!$E$11:$AR$11,0))&amp;ROW(Example_4_Adap!$E$119)),0)</f>
        <v>57</v>
      </c>
      <c r="M24" s="25" t="str">
        <f t="shared" si="0"/>
        <v>St_1E-13_CPLRBF_AD</v>
      </c>
    </row>
    <row r="25" spans="3:23" x14ac:dyDescent="0.45">
      <c r="C25" s="46">
        <v>19</v>
      </c>
      <c r="D25" s="43">
        <f>SMALL(Example_4_Adap!$E$6:$AR$6,COUNTIF(Example_4_Adap!$E$6:$AR$6,0)+C25)</f>
        <v>3.0507687682757002E-6</v>
      </c>
      <c r="E25" s="1" cm="1">
        <f t="array" aca="1" ref="E25" ca="1">INDEX(Example_4_Adap!$AS$12:$CF$119,Analysis_5_Adap_paper!$L25,MATCH(Analysis_5_Adap_paper!$K25,Example_4_Adap!$AS$11:$CF$11,0))</f>
        <v>1.57118576291886E-6</v>
      </c>
      <c r="F25" s="1" cm="1">
        <f t="array" aca="1" ref="F25" ca="1">INDEX(Example_4_Adap!$DU$12:$FD$119,Analysis_5_Adap_paper!$L25,MATCH(Analysis_5_Adap_paper!$M25,Example_4_Adap!$DU$11:$FD$11,0))</f>
        <v>419714.94213645702</v>
      </c>
      <c r="G25" s="1" cm="1">
        <f t="array" aca="1" ref="G25" ca="1">INDEX(Example_4_Adap!$CG$12:$DT$119,$L25,MATCH(Analysis_5_Adap_paper!$K25,Example_4_Adap!$CG$11:$DT$11,0))</f>
        <v>1.1030999999999999E-2</v>
      </c>
      <c r="H25" s="48" cm="1">
        <f t="array" aca="1" ref="H25" ca="1">INDEX(Example_4_Adap!$D$12:$D$119,L25,1)</f>
        <v>3</v>
      </c>
      <c r="I25" s="52" cm="1">
        <f t="array" aca="1" ref="I25" ca="1">INDEX(Example_4_Adap!$C$12:$C$119,L25,1)</f>
        <v>8</v>
      </c>
      <c r="J25" s="52"/>
      <c r="K25" s="44" t="str">
        <f>INDEX(Example_4_Adap!$E$5:$AR$5,1,MATCH(D25,Example_4_Adap!$E$6:$AR$6,0))</f>
        <v>St_1E-11_CPLRBF_AD</v>
      </c>
      <c r="L25" s="48">
        <f ca="1">MATCH(D25,INDIRECT($A$1&amp;INDEX(Example_4_Adap!$E$1:$FD$1,1,MATCH(K25,Example_4_Adap!$E$11:$AR$11,0))&amp;ROW(Example_4_Adap!$E$12)&amp;":" &amp; INDEX(Example_4_Adap!$E$1:$FD$1,1,MATCH(K25,Example_4_Adap!$E$11:$AR$11,0))&amp;ROW(Example_4_Adap!$E$119)),0)</f>
        <v>57</v>
      </c>
      <c r="M25" s="25" t="str">
        <f t="shared" si="0"/>
        <v>St_1E-11_CPLRBF_AD</v>
      </c>
    </row>
    <row r="26" spans="3:23" x14ac:dyDescent="0.45">
      <c r="C26" s="46">
        <v>20</v>
      </c>
      <c r="D26" s="43">
        <f>SMALL(Example_4_Adap!$E$6:$AR$6,COUNTIF(Example_4_Adap!$E$6:$AR$6,0)+C26)</f>
        <v>3.0953304728242802E-6</v>
      </c>
      <c r="E26" s="1" cm="1">
        <f t="array" aca="1" ref="E26" ca="1">INDEX(Example_4_Adap!$AS$12:$CF$119,Analysis_5_Adap_paper!$L26,MATCH(Analysis_5_Adap_paper!$K26,Example_4_Adap!$AS$11:$CF$11,0))</f>
        <v>1.55651223973486E-6</v>
      </c>
      <c r="F26" s="1" cm="1">
        <f t="array" aca="1" ref="F26" ca="1">INDEX(Example_4_Adap!$DU$12:$FD$119,Analysis_5_Adap_paper!$L26,MATCH(Analysis_5_Adap_paper!$M26,Example_4_Adap!$DU$11:$FD$11,0))</f>
        <v>454116.76007901097</v>
      </c>
      <c r="G26" s="1" cm="1">
        <f t="array" aca="1" ref="G26" ca="1">INDEX(Example_4_Adap!$CG$12:$DT$119,$L26,MATCH(Analysis_5_Adap_paper!$K26,Example_4_Adap!$CG$11:$DT$11,0))</f>
        <v>9.3919999999999993E-3</v>
      </c>
      <c r="H26" s="48" cm="1">
        <f t="array" aca="1" ref="H26" ca="1">INDEX(Example_4_Adap!$D$12:$D$119,L26,1)</f>
        <v>3</v>
      </c>
      <c r="I26" s="52" cm="1">
        <f t="array" aca="1" ref="I26" ca="1">INDEX(Example_4_Adap!$C$12:$C$119,L26,1)</f>
        <v>8</v>
      </c>
      <c r="J26" s="52"/>
      <c r="K26" s="44" t="str">
        <f>INDEX(Example_4_Adap!$E$5:$AR$5,1,MATCH(D26,Example_4_Adap!$E$6:$AR$6,0))</f>
        <v>St_1E-12_CPLRBF_AD</v>
      </c>
      <c r="L26" s="48">
        <f ca="1">MATCH(D26,INDIRECT($A$1&amp;INDEX(Example_4_Adap!$E$1:$FD$1,1,MATCH(K26,Example_4_Adap!$E$11:$AR$11,0))&amp;ROW(Example_4_Adap!$E$12)&amp;":" &amp; INDEX(Example_4_Adap!$E$1:$FD$1,1,MATCH(K26,Example_4_Adap!$E$11:$AR$11,0))&amp;ROW(Example_4_Adap!$E$119)),0)</f>
        <v>57</v>
      </c>
      <c r="M26" s="25" t="str">
        <f t="shared" si="0"/>
        <v>St_1E-12_CPLRBF_AD</v>
      </c>
    </row>
    <row r="28" spans="3:23" ht="7.9" customHeight="1" x14ac:dyDescent="0.45">
      <c r="E28">
        <v>6</v>
      </c>
      <c r="F28" s="68">
        <f>E28+1</f>
        <v>7</v>
      </c>
      <c r="G28" s="68">
        <f t="shared" ref="G28:L28" si="1">F28+1</f>
        <v>8</v>
      </c>
      <c r="H28" s="68">
        <f t="shared" si="1"/>
        <v>9</v>
      </c>
      <c r="I28" s="68">
        <f t="shared" si="1"/>
        <v>10</v>
      </c>
      <c r="J28" s="68">
        <f t="shared" si="1"/>
        <v>11</v>
      </c>
      <c r="K28" s="68">
        <f t="shared" si="1"/>
        <v>12</v>
      </c>
      <c r="L28" s="68">
        <f t="shared" si="1"/>
        <v>13</v>
      </c>
    </row>
    <row r="29" spans="3:23" outlineLevel="1" x14ac:dyDescent="0.45">
      <c r="C29" s="87" t="s">
        <v>76</v>
      </c>
      <c r="D29" s="87"/>
      <c r="E29" s="87"/>
      <c r="F29" s="87"/>
      <c r="G29" s="87"/>
      <c r="H29" s="87"/>
      <c r="I29" s="87"/>
      <c r="J29" s="87"/>
      <c r="K29" s="87"/>
      <c r="L29" s="87"/>
      <c r="P29" s="90" t="s">
        <v>103</v>
      </c>
      <c r="Q29" s="91"/>
      <c r="R29" s="91"/>
      <c r="S29" s="91"/>
      <c r="T29" s="91"/>
      <c r="U29" s="91"/>
      <c r="V29" s="91"/>
      <c r="W29" s="92"/>
    </row>
    <row r="30" spans="3:23" outlineLevel="1" x14ac:dyDescent="0.45">
      <c r="C30" s="50" t="s">
        <v>11</v>
      </c>
      <c r="D30" s="50" t="s">
        <v>14</v>
      </c>
      <c r="E30" s="54" t="str">
        <f>"St_1E-" &amp;E$28&amp;"_CPLRBF_AD"</f>
        <v>St_1E-6_CPLRBF_AD</v>
      </c>
      <c r="F30" s="54" t="str">
        <f t="shared" ref="F30:L30" si="2">"St_1E-" &amp;F28&amp;"_CPLRBF_AD"</f>
        <v>St_1E-7_CPLRBF_AD</v>
      </c>
      <c r="G30" s="54" t="str">
        <f t="shared" si="2"/>
        <v>St_1E-8_CPLRBF_AD</v>
      </c>
      <c r="H30" s="54" t="str">
        <f t="shared" si="2"/>
        <v>St_1E-9_CPLRBF_AD</v>
      </c>
      <c r="I30" s="54" t="str">
        <f t="shared" si="2"/>
        <v>St_1E-10_CPLRBF_AD</v>
      </c>
      <c r="J30" s="54" t="str">
        <f t="shared" si="2"/>
        <v>St_1E-11_CPLRBF_AD</v>
      </c>
      <c r="K30" s="54" t="str">
        <f t="shared" si="2"/>
        <v>St_1E-12_CPLRBF_AD</v>
      </c>
      <c r="L30" s="54" t="str">
        <f t="shared" si="2"/>
        <v>St_1E-13_CPLRBF_AD</v>
      </c>
      <c r="Q30" t="str">
        <f t="shared" ref="Q30:V30" si="3">E30</f>
        <v>St_1E-6_CPLRBF_AD</v>
      </c>
      <c r="R30" t="str">
        <f t="shared" si="3"/>
        <v>St_1E-7_CPLRBF_AD</v>
      </c>
      <c r="S30" t="str">
        <f t="shared" si="3"/>
        <v>St_1E-8_CPLRBF_AD</v>
      </c>
      <c r="T30" t="str">
        <f t="shared" si="3"/>
        <v>St_1E-9_CPLRBF_AD</v>
      </c>
      <c r="U30" t="str">
        <f t="shared" si="3"/>
        <v>St_1E-10_CPLRBF_AD</v>
      </c>
      <c r="V30" t="str">
        <f t="shared" si="3"/>
        <v>St_1E-11_CPLRBF_AD</v>
      </c>
    </row>
    <row r="31" spans="3:23" outlineLevel="1" x14ac:dyDescent="0.45">
      <c r="C31" s="53">
        <v>4</v>
      </c>
      <c r="D31" s="48">
        <v>1</v>
      </c>
      <c r="E31" s="1" cm="1">
        <f t="array" ref="E31">INDEX(Example_4_Adap!$E$12:$AR$119,MATCH(Analysis_5_Adap_paper!$C31,Example_4_Adap!$C$12:$C$119)+Analysis_5_Adap_paper!$D31-COUNT($C$31:$C$39),MATCH(Analysis_5_Adap_paper!E$30,Example_4_Adap!$E$11:$AR$11,0))</f>
        <v>5.8694110017025701E-3</v>
      </c>
      <c r="F31" s="1" cm="1">
        <f t="array" ref="F31">INDEX(Example_4_Adap!$E$12:$AR$119,MATCH(Analysis_5_Adap_paper!$C31,Example_4_Adap!$C$12:$C$119)+Analysis_5_Adap_paper!$D31-COUNT($C$31:$C$39),MATCH(Analysis_5_Adap_paper!F$30,Example_4_Adap!$E$11:$AR$11,0))</f>
        <v>5.8691423749821503E-3</v>
      </c>
      <c r="G31" s="1" cm="1">
        <f t="array" ref="G31">INDEX(Example_4_Adap!$E$12:$AR$119,MATCH(Analysis_5_Adap_paper!$C31,Example_4_Adap!$C$12:$C$119)+Analysis_5_Adap_paper!$D31-COUNT($C$31:$C$39),MATCH(Analysis_5_Adap_paper!G$30,Example_4_Adap!$E$11:$AR$11,0))</f>
        <v>5.8691155121823801E-3</v>
      </c>
      <c r="H31" s="1" cm="1">
        <f t="array" ref="H31">INDEX(Example_4_Adap!$E$12:$AR$119,MATCH(Analysis_5_Adap_paper!$C31,Example_4_Adap!$C$12:$C$119)+Analysis_5_Adap_paper!$D31-COUNT($C$31:$C$39),MATCH(Analysis_5_Adap_paper!H$30,Example_4_Adap!$E$11:$AR$11,0))</f>
        <v>5.8691128259007403E-3</v>
      </c>
      <c r="I31" s="1" cm="1">
        <f t="array" ref="I31">INDEX(Example_4_Adap!$E$12:$AR$119,MATCH(Analysis_5_Adap_paper!$C31,Example_4_Adap!$C$12:$C$119)+Analysis_5_Adap_paper!$D31-COUNT($C$31:$C$39),MATCH(Analysis_5_Adap_paper!I$30,Example_4_Adap!$E$11:$AR$11,0))</f>
        <v>5.8691125572685101E-3</v>
      </c>
      <c r="J31" s="1" cm="1">
        <f t="array" ref="J31">INDEX(Example_4_Adap!$E$12:$AR$119,MATCH(Analysis_5_Adap_paper!$C31,Example_4_Adap!$C$12:$C$119)+Analysis_5_Adap_paper!$D31-COUNT($C$31:$C$39),MATCH(Analysis_5_Adap_paper!J$30,Example_4_Adap!$E$11:$AR$11,0))</f>
        <v>5.86911253041066E-3</v>
      </c>
      <c r="K31" s="1" cm="1">
        <f t="array" ref="K31">INDEX(Example_4_Adap!$E$12:$AR$119,MATCH(Analysis_5_Adap_paper!$C31,Example_4_Adap!$C$12:$C$119)+Analysis_5_Adap_paper!$D31-COUNT($C$31:$C$39),MATCH(Analysis_5_Adap_paper!K$30,Example_4_Adap!$E$11:$AR$11,0))</f>
        <v>5.8691125277208203E-3</v>
      </c>
      <c r="L31" s="1" cm="1">
        <f t="array" ref="L31">INDEX(Example_4_Adap!$E$12:$AR$119,MATCH(Analysis_5_Adap_paper!$C31,Example_4_Adap!$C$12:$C$119)+Analysis_5_Adap_paper!$D31-COUNT($C$31:$C$39),MATCH(Analysis_5_Adap_paper!L$30,Example_4_Adap!$E$11:$AR$11,0))</f>
        <v>5.86911252745481E-3</v>
      </c>
      <c r="Q31" s="56" t="s">
        <v>93</v>
      </c>
      <c r="R31" s="56" t="s">
        <v>93</v>
      </c>
      <c r="S31" s="56" t="s">
        <v>93</v>
      </c>
      <c r="T31" s="56" t="s">
        <v>93</v>
      </c>
      <c r="U31" s="56" t="s">
        <v>93</v>
      </c>
      <c r="V31" s="56" t="s">
        <v>93</v>
      </c>
    </row>
    <row r="32" spans="3:23" outlineLevel="1" x14ac:dyDescent="0.45">
      <c r="C32" s="48">
        <f>C31</f>
        <v>4</v>
      </c>
      <c r="D32" s="48">
        <v>2</v>
      </c>
      <c r="E32" s="1" cm="1">
        <f t="array" ref="E32">INDEX(Example_4_Adap!$E$12:$AR$119,MATCH(Analysis_5_Adap_paper!$C32,Example_4_Adap!$C$12:$C$119)+Analysis_5_Adap_paper!$D32-COUNT($C$31:$C$39),MATCH(Analysis_5_Adap_paper!E$30,Example_4_Adap!$E$11:$AR$11,0))</f>
        <v>1.8168693655689001E-3</v>
      </c>
      <c r="F32" s="1" cm="1">
        <f t="array" ref="F32">INDEX(Example_4_Adap!$E$12:$AR$119,MATCH(Analysis_5_Adap_paper!$C32,Example_4_Adap!$C$12:$C$119)+Analysis_5_Adap_paper!$D32-COUNT($C$31:$C$39),MATCH(Analysis_5_Adap_paper!F$30,Example_4_Adap!$E$11:$AR$11,0))</f>
        <v>1.81591610491627E-3</v>
      </c>
      <c r="G32" s="1" cm="1">
        <f t="array" ref="G32">INDEX(Example_4_Adap!$E$12:$AR$119,MATCH(Analysis_5_Adap_paper!$C32,Example_4_Adap!$C$12:$C$119)+Analysis_5_Adap_paper!$D32-COUNT($C$31:$C$39),MATCH(Analysis_5_Adap_paper!G$30,Example_4_Adap!$E$11:$AR$11,0))</f>
        <v>1.8158207622047599E-3</v>
      </c>
      <c r="H32" s="1" cm="1">
        <f t="array" ref="H32">INDEX(Example_4_Adap!$E$12:$AR$119,MATCH(Analysis_5_Adap_paper!$C32,Example_4_Adap!$C$12:$C$119)+Analysis_5_Adap_paper!$D32-COUNT($C$31:$C$39),MATCH(Analysis_5_Adap_paper!H$30,Example_4_Adap!$E$11:$AR$11,0))</f>
        <v>1.8158112277451E-3</v>
      </c>
      <c r="I32" s="1" cm="1">
        <f t="array" ref="I32">INDEX(Example_4_Adap!$E$12:$AR$119,MATCH(Analysis_5_Adap_paper!$C32,Example_4_Adap!$C$12:$C$119)+Analysis_5_Adap_paper!$D32-COUNT($C$31:$C$39),MATCH(Analysis_5_Adap_paper!I$30,Example_4_Adap!$E$11:$AR$11,0))</f>
        <v>1.81581027429289E-3</v>
      </c>
      <c r="J32" s="1" cm="1">
        <f t="array" ref="J32">INDEX(Example_4_Adap!$E$12:$AR$119,MATCH(Analysis_5_Adap_paper!$C32,Example_4_Adap!$C$12:$C$119)+Analysis_5_Adap_paper!$D32-COUNT($C$31:$C$39),MATCH(Analysis_5_Adap_paper!J$30,Example_4_Adap!$E$11:$AR$11,0))</f>
        <v>1.81581017894649E-3</v>
      </c>
      <c r="K32" s="1" cm="1">
        <f t="array" ref="K32">INDEX(Example_4_Adap!$E$12:$AR$119,MATCH(Analysis_5_Adap_paper!$C32,Example_4_Adap!$C$12:$C$119)+Analysis_5_Adap_paper!$D32-COUNT($C$31:$C$39),MATCH(Analysis_5_Adap_paper!K$30,Example_4_Adap!$E$11:$AR$11,0))</f>
        <v>1.81581016942611E-3</v>
      </c>
      <c r="L32" s="1" cm="1">
        <f t="array" ref="L32">INDEX(Example_4_Adap!$E$12:$AR$119,MATCH(Analysis_5_Adap_paper!$C32,Example_4_Adap!$C$12:$C$119)+Analysis_5_Adap_paper!$D32-COUNT($C$31:$C$39),MATCH(Analysis_5_Adap_paper!L$30,Example_4_Adap!$E$11:$AR$11,0))</f>
        <v>1.8158101684568799E-3</v>
      </c>
      <c r="Q32" s="57">
        <f>LOG(E31/E32)/LOG(2)</f>
        <v>1.6917610431202952</v>
      </c>
      <c r="R32" s="57">
        <f t="shared" ref="R32:V39" si="4">LOG(F31/F32)/LOG(2)</f>
        <v>1.6924521539135875</v>
      </c>
      <c r="S32" s="57">
        <f t="shared" si="4"/>
        <v>1.6925212998800776</v>
      </c>
      <c r="T32" s="57">
        <f t="shared" si="4"/>
        <v>1.6925282148431819</v>
      </c>
      <c r="U32" s="57">
        <f t="shared" si="4"/>
        <v>1.692528906345625</v>
      </c>
      <c r="V32" s="57">
        <f t="shared" si="4"/>
        <v>1.6925289754981483</v>
      </c>
    </row>
    <row r="33" spans="3:23" outlineLevel="1" x14ac:dyDescent="0.45">
      <c r="C33" s="48">
        <f t="shared" ref="C33:C39" si="5">C32</f>
        <v>4</v>
      </c>
      <c r="D33" s="48">
        <v>3</v>
      </c>
      <c r="E33" s="1" cm="1">
        <f t="array" ref="E33">INDEX(Example_4_Adap!$E$12:$AR$119,MATCH(Analysis_5_Adap_paper!$C33,Example_4_Adap!$C$12:$C$119)+Analysis_5_Adap_paper!$D33-COUNT($C$31:$C$39),MATCH(Analysis_5_Adap_paper!E$30,Example_4_Adap!$E$11:$AR$11,0))</f>
        <v>5.3318191427464902E-4</v>
      </c>
      <c r="F33" s="1" cm="1">
        <f t="array" ref="F33">INDEX(Example_4_Adap!$E$12:$AR$119,MATCH(Analysis_5_Adap_paper!$C33,Example_4_Adap!$C$12:$C$119)+Analysis_5_Adap_paper!$D33-COUNT($C$31:$C$39),MATCH(Analysis_5_Adap_paper!F$30,Example_4_Adap!$E$11:$AR$11,0))</f>
        <v>5.1684813159758004E-4</v>
      </c>
      <c r="G33" s="1" cm="1">
        <f t="array" ref="G33">INDEX(Example_4_Adap!$E$12:$AR$119,MATCH(Analysis_5_Adap_paper!$C33,Example_4_Adap!$C$12:$C$119)+Analysis_5_Adap_paper!$D33-COUNT($C$31:$C$39),MATCH(Analysis_5_Adap_paper!G$30,Example_4_Adap!$E$11:$AR$11,0))</f>
        <v>5.1517891800934002E-4</v>
      </c>
      <c r="H33" s="1" cm="1">
        <f t="array" ref="H33">INDEX(Example_4_Adap!$E$12:$AR$119,MATCH(Analysis_5_Adap_paper!$C33,Example_4_Adap!$C$12:$C$119)+Analysis_5_Adap_paper!$D33-COUNT($C$31:$C$39),MATCH(Analysis_5_Adap_paper!H$30,Example_4_Adap!$E$11:$AR$11,0))</f>
        <v>5.1501163068135003E-4</v>
      </c>
      <c r="I33" s="1" cm="1">
        <f t="array" ref="I33">INDEX(Example_4_Adap!$E$12:$AR$119,MATCH(Analysis_5_Adap_paper!$C33,Example_4_Adap!$C$12:$C$119)+Analysis_5_Adap_paper!$D33-COUNT($C$31:$C$39),MATCH(Analysis_5_Adap_paper!I$30,Example_4_Adap!$E$11:$AR$11,0))</f>
        <v>5.1499489809270205E-4</v>
      </c>
      <c r="J33" s="1" cm="1">
        <f t="array" ref="J33">INDEX(Example_4_Adap!$E$12:$AR$119,MATCH(Analysis_5_Adap_paper!$C33,Example_4_Adap!$C$12:$C$119)+Analysis_5_Adap_paper!$D33-COUNT($C$31:$C$39),MATCH(Analysis_5_Adap_paper!J$30,Example_4_Adap!$E$11:$AR$11,0))</f>
        <v>5.1499322472014998E-4</v>
      </c>
      <c r="K33" s="1" cm="1">
        <f t="array" ref="K33">INDEX(Example_4_Adap!$E$12:$AR$119,MATCH(Analysis_5_Adap_paper!$C33,Example_4_Adap!$C$12:$C$119)+Analysis_5_Adap_paper!$D33-COUNT($C$31:$C$39),MATCH(Analysis_5_Adap_paper!K$30,Example_4_Adap!$E$11:$AR$11,0))</f>
        <v>5.1499305760227499E-4</v>
      </c>
      <c r="L33" s="1" cm="1">
        <f t="array" ref="L33">INDEX(Example_4_Adap!$E$12:$AR$119,MATCH(Analysis_5_Adap_paper!$C33,Example_4_Adap!$C$12:$C$119)+Analysis_5_Adap_paper!$D33-COUNT($C$31:$C$39),MATCH(Analysis_5_Adap_paper!L$30,Example_4_Adap!$E$11:$AR$11,0))</f>
        <v>5.1499304070912102E-4</v>
      </c>
      <c r="Q33" s="57">
        <f t="shared" ref="Q33:Q39" si="6">LOG(E32/E33)/LOG(2)</f>
        <v>1.7687549426911184</v>
      </c>
      <c r="R33" s="57">
        <f t="shared" si="4"/>
        <v>1.8128852191502762</v>
      </c>
      <c r="S33" s="57">
        <f t="shared" si="4"/>
        <v>1.817476340459234</v>
      </c>
      <c r="T33" s="57">
        <f t="shared" si="4"/>
        <v>1.8179373087900244</v>
      </c>
      <c r="U33" s="57">
        <f t="shared" si="4"/>
        <v>1.8179834247880118</v>
      </c>
      <c r="V33" s="57">
        <f t="shared" si="4"/>
        <v>1.8179880367890962</v>
      </c>
    </row>
    <row r="34" spans="3:23" outlineLevel="1" x14ac:dyDescent="0.45">
      <c r="C34" s="48">
        <f t="shared" si="5"/>
        <v>4</v>
      </c>
      <c r="D34" s="48">
        <v>4</v>
      </c>
      <c r="E34" s="1" cm="1">
        <f t="array" ref="E34">INDEX(Example_4_Adap!$E$12:$AR$119,MATCH(Analysis_5_Adap_paper!$C34,Example_4_Adap!$C$12:$C$119)+Analysis_5_Adap_paper!$D34-COUNT($C$31:$C$39),MATCH(Analysis_5_Adap_paper!E$30,Example_4_Adap!$E$11:$AR$11,0))</f>
        <v>3.6277061184208898E-4</v>
      </c>
      <c r="F34" s="1" cm="1">
        <f t="array" ref="F34">INDEX(Example_4_Adap!$E$12:$AR$119,MATCH(Analysis_5_Adap_paper!$C34,Example_4_Adap!$C$12:$C$119)+Analysis_5_Adap_paper!$D34-COUNT($C$31:$C$39),MATCH(Analysis_5_Adap_paper!F$30,Example_4_Adap!$E$11:$AR$11,0))</f>
        <v>2.8033545109762398E-4</v>
      </c>
      <c r="G34" s="1" cm="1">
        <f t="array" ref="G34">INDEX(Example_4_Adap!$E$12:$AR$119,MATCH(Analysis_5_Adap_paper!$C34,Example_4_Adap!$C$12:$C$119)+Analysis_5_Adap_paper!$D34-COUNT($C$31:$C$39),MATCH(Analysis_5_Adap_paper!G$30,Example_4_Adap!$E$11:$AR$11,0))</f>
        <v>2.1105051086900401E-4</v>
      </c>
      <c r="H34" s="1" cm="1">
        <f t="array" ref="H34">INDEX(Example_4_Adap!$E$12:$AR$119,MATCH(Analysis_5_Adap_paper!$C34,Example_4_Adap!$C$12:$C$119)+Analysis_5_Adap_paper!$D34-COUNT($C$31:$C$39),MATCH(Analysis_5_Adap_paper!H$30,Example_4_Adap!$E$11:$AR$11,0))</f>
        <v>1.95730775948366E-4</v>
      </c>
      <c r="I34" s="1" cm="1">
        <f t="array" ref="I34">INDEX(Example_4_Adap!$E$12:$AR$119,MATCH(Analysis_5_Adap_paper!$C34,Example_4_Adap!$C$12:$C$119)+Analysis_5_Adap_paper!$D34-COUNT($C$31:$C$39),MATCH(Analysis_5_Adap_paper!I$30,Example_4_Adap!$E$11:$AR$11,0))</f>
        <v>1.9400531923063899E-4</v>
      </c>
      <c r="J34" s="1" cm="1">
        <f t="array" ref="J34">INDEX(Example_4_Adap!$E$12:$AR$119,MATCH(Analysis_5_Adap_paper!$C34,Example_4_Adap!$C$12:$C$119)+Analysis_5_Adap_paper!$D34-COUNT($C$31:$C$39),MATCH(Analysis_5_Adap_paper!J$30,Example_4_Adap!$E$11:$AR$11,0))</f>
        <v>1.93830564513275E-4</v>
      </c>
      <c r="K34" s="1" cm="1">
        <f t="array" ref="K34">INDEX(Example_4_Adap!$E$12:$AR$119,MATCH(Analysis_5_Adap_paper!$C34,Example_4_Adap!$C$12:$C$119)+Analysis_5_Adap_paper!$D34-COUNT($C$31:$C$39),MATCH(Analysis_5_Adap_paper!K$30,Example_4_Adap!$E$11:$AR$11,0))</f>
        <v>1.9381305363319601E-4</v>
      </c>
      <c r="L34" s="1" cm="1">
        <f t="array" ref="L34">INDEX(Example_4_Adap!$E$12:$AR$119,MATCH(Analysis_5_Adap_paper!$C34,Example_4_Adap!$C$12:$C$119)+Analysis_5_Adap_paper!$D34-COUNT($C$31:$C$39),MATCH(Analysis_5_Adap_paper!L$30,Example_4_Adap!$E$11:$AR$11,0))</f>
        <v>1.9381132856888199E-4</v>
      </c>
      <c r="Q34" s="57">
        <f t="shared" si="6"/>
        <v>0.55557025707905339</v>
      </c>
      <c r="R34" s="57">
        <f t="shared" si="4"/>
        <v>0.88258622909919493</v>
      </c>
      <c r="S34" s="57">
        <f t="shared" si="4"/>
        <v>1.2874852356565321</v>
      </c>
      <c r="T34" s="57">
        <f t="shared" si="4"/>
        <v>1.3957343959568949</v>
      </c>
      <c r="U34" s="57">
        <f t="shared" si="4"/>
        <v>1.4084619312853801</v>
      </c>
      <c r="V34" s="57">
        <f t="shared" si="4"/>
        <v>1.4097573696488315</v>
      </c>
    </row>
    <row r="35" spans="3:23" outlineLevel="1" x14ac:dyDescent="0.45">
      <c r="C35" s="48">
        <f t="shared" si="5"/>
        <v>4</v>
      </c>
      <c r="D35" s="48">
        <v>5</v>
      </c>
      <c r="E35" s="1" cm="1">
        <f t="array" ref="E35">INDEX(Example_4_Adap!$E$12:$AR$119,MATCH(Analysis_5_Adap_paper!$C35,Example_4_Adap!$C$12:$C$119)+Analysis_5_Adap_paper!$D35-COUNT($C$31:$C$39),MATCH(Analysis_5_Adap_paper!E$30,Example_4_Adap!$E$11:$AR$11,0))</f>
        <v>2.8647140488668999E-4</v>
      </c>
      <c r="F35" s="1" cm="1">
        <f t="array" ref="F35">INDEX(Example_4_Adap!$E$12:$AR$119,MATCH(Analysis_5_Adap_paper!$C35,Example_4_Adap!$C$12:$C$119)+Analysis_5_Adap_paper!$D35-COUNT($C$31:$C$39),MATCH(Analysis_5_Adap_paper!F$30,Example_4_Adap!$E$11:$AR$11,0))</f>
        <v>2.2497234826523901E-4</v>
      </c>
      <c r="G35" s="1" cm="1">
        <f t="array" ref="G35">INDEX(Example_4_Adap!$E$12:$AR$119,MATCH(Analysis_5_Adap_paper!$C35,Example_4_Adap!$C$12:$C$119)+Analysis_5_Adap_paper!$D35-COUNT($C$31:$C$39),MATCH(Analysis_5_Adap_paper!G$30,Example_4_Adap!$E$11:$AR$11,0))</f>
        <v>1.8209236875810201E-4</v>
      </c>
      <c r="H35" s="1" cm="1">
        <f t="array" ref="H35">INDEX(Example_4_Adap!$E$12:$AR$119,MATCH(Analysis_5_Adap_paper!$C35,Example_4_Adap!$C$12:$C$119)+Analysis_5_Adap_paper!$D35-COUNT($C$31:$C$39),MATCH(Analysis_5_Adap_paper!H$30,Example_4_Adap!$E$11:$AR$11,0))</f>
        <v>1.58861733178028E-4</v>
      </c>
      <c r="I35" s="1" cm="1">
        <f t="array" ref="I35">INDEX(Example_4_Adap!$E$12:$AR$119,MATCH(Analysis_5_Adap_paper!$C35,Example_4_Adap!$C$12:$C$119)+Analysis_5_Adap_paper!$D35-COUNT($C$31:$C$39),MATCH(Analysis_5_Adap_paper!I$30,Example_4_Adap!$E$11:$AR$11,0))</f>
        <v>1.3914327642527901E-4</v>
      </c>
      <c r="J35" s="1" cm="1">
        <f t="array" ref="J35">INDEX(Example_4_Adap!$E$12:$AR$119,MATCH(Analysis_5_Adap_paper!$C35,Example_4_Adap!$C$12:$C$119)+Analysis_5_Adap_paper!$D35-COUNT($C$31:$C$39),MATCH(Analysis_5_Adap_paper!J$30,Example_4_Adap!$E$11:$AR$11,0))</f>
        <v>1.3025092500429299E-4</v>
      </c>
      <c r="K35" s="1" cm="1">
        <f t="array" ref="K35">INDEX(Example_4_Adap!$E$12:$AR$119,MATCH(Analysis_5_Adap_paper!$C35,Example_4_Adap!$C$12:$C$119)+Analysis_5_Adap_paper!$D35-COUNT($C$31:$C$39),MATCH(Analysis_5_Adap_paper!K$30,Example_4_Adap!$E$11:$AR$11,0))</f>
        <v>1.28983306286301E-4</v>
      </c>
      <c r="L35" s="1" cm="1">
        <f t="array" ref="L35">INDEX(Example_4_Adap!$E$12:$AR$119,MATCH(Analysis_5_Adap_paper!$C35,Example_4_Adap!$C$12:$C$119)+Analysis_5_Adap_paper!$D35-COUNT($C$31:$C$39),MATCH(Analysis_5_Adap_paper!L$30,Example_4_Adap!$E$11:$AR$11,0))</f>
        <v>1.28851889872549E-4</v>
      </c>
      <c r="Q35" s="57">
        <f t="shared" si="6"/>
        <v>0.34066644875652696</v>
      </c>
      <c r="R35" s="57">
        <f t="shared" si="4"/>
        <v>0.31740651025370753</v>
      </c>
      <c r="S35" s="57">
        <f t="shared" si="4"/>
        <v>0.21291785928091697</v>
      </c>
      <c r="T35" s="57">
        <f t="shared" si="4"/>
        <v>0.30109896930801816</v>
      </c>
      <c r="U35" s="57">
        <f t="shared" si="4"/>
        <v>0.47952501116361174</v>
      </c>
      <c r="V35" s="57">
        <f t="shared" si="4"/>
        <v>0.57350246445279462</v>
      </c>
    </row>
    <row r="36" spans="3:23" outlineLevel="1" x14ac:dyDescent="0.45">
      <c r="C36" s="48">
        <f t="shared" si="5"/>
        <v>4</v>
      </c>
      <c r="D36" s="48">
        <v>6</v>
      </c>
      <c r="E36" s="1" cm="1">
        <f t="array" ref="E36">INDEX(Example_4_Adap!$E$12:$AR$119,MATCH(Analysis_5_Adap_paper!$C36,Example_4_Adap!$C$12:$C$119)+Analysis_5_Adap_paper!$D36-COUNT($C$31:$C$39),MATCH(Analysis_5_Adap_paper!E$30,Example_4_Adap!$E$11:$AR$11,0))</f>
        <v>2.40611668749224E-4</v>
      </c>
      <c r="F36" s="1" cm="1">
        <f t="array" ref="F36">INDEX(Example_4_Adap!$E$12:$AR$119,MATCH(Analysis_5_Adap_paper!$C36,Example_4_Adap!$C$12:$C$119)+Analysis_5_Adap_paper!$D36-COUNT($C$31:$C$39),MATCH(Analysis_5_Adap_paper!F$30,Example_4_Adap!$E$11:$AR$11,0))</f>
        <v>1.9319431607756001E-4</v>
      </c>
      <c r="G36" s="1" cm="1">
        <f t="array" ref="G36">INDEX(Example_4_Adap!$E$12:$AR$119,MATCH(Analysis_5_Adap_paper!$C36,Example_4_Adap!$C$12:$C$119)+Analysis_5_Adap_paper!$D36-COUNT($C$31:$C$39),MATCH(Analysis_5_Adap_paper!G$30,Example_4_Adap!$E$11:$AR$11,0))</f>
        <v>1.6252961883056401E-4</v>
      </c>
      <c r="H36" s="1" cm="1">
        <f t="array" ref="H36">INDEX(Example_4_Adap!$E$12:$AR$119,MATCH(Analysis_5_Adap_paper!$C36,Example_4_Adap!$C$12:$C$119)+Analysis_5_Adap_paper!$D36-COUNT($C$31:$C$39),MATCH(Analysis_5_Adap_paper!H$30,Example_4_Adap!$E$11:$AR$11,0))</f>
        <v>1.4289952301127501E-4</v>
      </c>
      <c r="I36" s="1" cm="1">
        <f t="array" ref="I36">INDEX(Example_4_Adap!$E$12:$AR$119,MATCH(Analysis_5_Adap_paper!$C36,Example_4_Adap!$C$12:$C$119)+Analysis_5_Adap_paper!$D36-COUNT($C$31:$C$39),MATCH(Analysis_5_Adap_paper!I$30,Example_4_Adap!$E$11:$AR$11,0))</f>
        <v>1.3100260236020801E-4</v>
      </c>
      <c r="J36" s="1" cm="1">
        <f t="array" ref="J36">INDEX(Example_4_Adap!$E$12:$AR$119,MATCH(Analysis_5_Adap_paper!$C36,Example_4_Adap!$C$12:$C$119)+Analysis_5_Adap_paper!$D36-COUNT($C$31:$C$39),MATCH(Analysis_5_Adap_paper!J$30,Example_4_Adap!$E$11:$AR$11,0))</f>
        <v>1.24900649497217E-4</v>
      </c>
      <c r="K36" s="1" cm="1">
        <f t="array" ref="K36">INDEX(Example_4_Adap!$E$12:$AR$119,MATCH(Analysis_5_Adap_paper!$C36,Example_4_Adap!$C$12:$C$119)+Analysis_5_Adap_paper!$D36-COUNT($C$31:$C$39),MATCH(Analysis_5_Adap_paper!K$30,Example_4_Adap!$E$11:$AR$11,0))</f>
        <v>1.22717773054059E-4</v>
      </c>
      <c r="L36" s="1" cm="1">
        <f t="array" ref="L36">INDEX(Example_4_Adap!$E$12:$AR$119,MATCH(Analysis_5_Adap_paper!$C36,Example_4_Adap!$C$12:$C$119)+Analysis_5_Adap_paper!$D36-COUNT($C$31:$C$39),MATCH(Analysis_5_Adap_paper!L$30,Example_4_Adap!$E$11:$AR$11,0))</f>
        <v>1.2235824168538301E-4</v>
      </c>
      <c r="Q36" s="57">
        <f t="shared" si="6"/>
        <v>0.25168452925482815</v>
      </c>
      <c r="R36" s="57">
        <f t="shared" si="4"/>
        <v>0.21969503861044481</v>
      </c>
      <c r="S36" s="57">
        <f t="shared" si="4"/>
        <v>0.16396780839765832</v>
      </c>
      <c r="T36" s="57">
        <f t="shared" si="4"/>
        <v>0.15277054744202143</v>
      </c>
      <c r="U36" s="57">
        <f t="shared" si="4"/>
        <v>8.6975726437209119E-2</v>
      </c>
      <c r="V36" s="57">
        <f t="shared" si="4"/>
        <v>6.0512639002476346E-2</v>
      </c>
    </row>
    <row r="37" spans="3:23" outlineLevel="1" x14ac:dyDescent="0.45">
      <c r="C37" s="48">
        <f t="shared" si="5"/>
        <v>4</v>
      </c>
      <c r="D37" s="48">
        <v>7</v>
      </c>
      <c r="E37" s="1" cm="1">
        <f t="array" ref="E37">INDEX(Example_4_Adap!$E$12:$AR$119,MATCH(Analysis_5_Adap_paper!$C37,Example_4_Adap!$C$12:$C$119)+Analysis_5_Adap_paper!$D37-COUNT($C$31:$C$39),MATCH(Analysis_5_Adap_paper!E$30,Example_4_Adap!$E$11:$AR$11,0))</f>
        <v>2.07203602446526E-4</v>
      </c>
      <c r="F37" s="1" cm="1">
        <f t="array" ref="F37">INDEX(Example_4_Adap!$E$12:$AR$119,MATCH(Analysis_5_Adap_paper!$C37,Example_4_Adap!$C$12:$C$119)+Analysis_5_Adap_paper!$D37-COUNT($C$31:$C$39),MATCH(Analysis_5_Adap_paper!F$30,Example_4_Adap!$E$11:$AR$11,0))</f>
        <v>1.7113022870862601E-4</v>
      </c>
      <c r="G37" s="1" cm="1">
        <f t="array" ref="G37">INDEX(Example_4_Adap!$E$12:$AR$119,MATCH(Analysis_5_Adap_paper!$C37,Example_4_Adap!$C$12:$C$119)+Analysis_5_Adap_paper!$D37-COUNT($C$31:$C$39),MATCH(Analysis_5_Adap_paper!G$30,Example_4_Adap!$E$11:$AR$11,0))</f>
        <v>1.4785767021763201E-4</v>
      </c>
      <c r="H37" s="1" cm="1">
        <f t="array" ref="H37">INDEX(Example_4_Adap!$E$12:$AR$119,MATCH(Analysis_5_Adap_paper!$C37,Example_4_Adap!$C$12:$C$119)+Analysis_5_Adap_paper!$D37-COUNT($C$31:$C$39),MATCH(Analysis_5_Adap_paper!H$30,Example_4_Adap!$E$11:$AR$11,0))</f>
        <v>1.3334327799241399E-4</v>
      </c>
      <c r="I37" s="1" cm="1">
        <f t="array" ref="I37">INDEX(Example_4_Adap!$E$12:$AR$119,MATCH(Analysis_5_Adap_paper!$C37,Example_4_Adap!$C$12:$C$119)+Analysis_5_Adap_paper!$D37-COUNT($C$31:$C$39),MATCH(Analysis_5_Adap_paper!I$30,Example_4_Adap!$E$11:$AR$11,0))</f>
        <v>1.25277263330891E-4</v>
      </c>
      <c r="J37" s="1" cm="1">
        <f t="array" ref="J37">INDEX(Example_4_Adap!$E$12:$AR$119,MATCH(Analysis_5_Adap_paper!$C37,Example_4_Adap!$C$12:$C$119)+Analysis_5_Adap_paper!$D37-COUNT($C$31:$C$39),MATCH(Analysis_5_Adap_paper!J$30,Example_4_Adap!$E$11:$AR$11,0))</f>
        <v>1.2207683994191999E-4</v>
      </c>
      <c r="K37" s="1" cm="1">
        <f t="array" ref="K37">INDEX(Example_4_Adap!$E$12:$AR$119,MATCH(Analysis_5_Adap_paper!$C37,Example_4_Adap!$C$12:$C$119)+Analysis_5_Adap_paper!$D37-COUNT($C$31:$C$39),MATCH(Analysis_5_Adap_paper!K$30,Example_4_Adap!$E$11:$AR$11,0))</f>
        <v>1.2141623207484401E-4</v>
      </c>
      <c r="L37" s="1" cm="1">
        <f t="array" ref="L37">INDEX(Example_4_Adap!$E$12:$AR$119,MATCH(Analysis_5_Adap_paper!$C37,Example_4_Adap!$C$12:$C$119)+Analysis_5_Adap_paper!$D37-COUNT($C$31:$C$39),MATCH(Analysis_5_Adap_paper!L$30,Example_4_Adap!$E$11:$AR$11,0))</f>
        <v>1.2132270921783E-4</v>
      </c>
      <c r="Q37" s="57">
        <f t="shared" si="6"/>
        <v>0.21565752345232639</v>
      </c>
      <c r="R37" s="57">
        <f t="shared" si="4"/>
        <v>0.17495802739828259</v>
      </c>
      <c r="S37" s="57">
        <f t="shared" si="4"/>
        <v>0.13649356761966264</v>
      </c>
      <c r="T37" s="57">
        <f t="shared" si="4"/>
        <v>9.9856002231704016E-2</v>
      </c>
      <c r="U37" s="57">
        <f t="shared" si="4"/>
        <v>6.4470868553927224E-2</v>
      </c>
      <c r="V37" s="57">
        <f t="shared" si="4"/>
        <v>3.2991456703048191E-2</v>
      </c>
    </row>
    <row r="38" spans="3:23" outlineLevel="1" x14ac:dyDescent="0.45">
      <c r="C38" s="48">
        <f t="shared" si="5"/>
        <v>4</v>
      </c>
      <c r="D38" s="48">
        <v>8</v>
      </c>
      <c r="E38" s="1" cm="1">
        <f t="array" ref="E38">INDEX(Example_4_Adap!$E$12:$AR$119,MATCH(Analysis_5_Adap_paper!$C38,Example_4_Adap!$C$12:$C$119)+Analysis_5_Adap_paper!$D38-COUNT($C$31:$C$39),MATCH(Analysis_5_Adap_paper!E$30,Example_4_Adap!$E$11:$AR$11,0))</f>
        <v>1.8252636178606101E-4</v>
      </c>
      <c r="F38" s="1" cm="1">
        <f t="array" ref="F38">INDEX(Example_4_Adap!$E$12:$AR$119,MATCH(Analysis_5_Adap_paper!$C38,Example_4_Adap!$C$12:$C$119)+Analysis_5_Adap_paper!$D38-COUNT($C$31:$C$39),MATCH(Analysis_5_Adap_paper!F$30,Example_4_Adap!$E$11:$AR$11,0))</f>
        <v>1.5493241731423499E-4</v>
      </c>
      <c r="G38" s="1" cm="1">
        <f t="array" ref="G38">INDEX(Example_4_Adap!$E$12:$AR$119,MATCH(Analysis_5_Adap_paper!$C38,Example_4_Adap!$C$12:$C$119)+Analysis_5_Adap_paper!$D38-COUNT($C$31:$C$39),MATCH(Analysis_5_Adap_paper!G$30,Example_4_Adap!$E$11:$AR$11,0))</f>
        <v>1.3738774437310701E-4</v>
      </c>
      <c r="H38" s="1" cm="1">
        <f t="array" ref="H38">INDEX(Example_4_Adap!$E$12:$AR$119,MATCH(Analysis_5_Adap_paper!$C38,Example_4_Adap!$C$12:$C$119)+Analysis_5_Adap_paper!$D38-COUNT($C$31:$C$39),MATCH(Analysis_5_Adap_paper!H$30,Example_4_Adap!$E$11:$AR$11,0))</f>
        <v>1.2701839442774601E-4</v>
      </c>
      <c r="I38" s="1" cm="1">
        <f t="array" ref="I38">INDEX(Example_4_Adap!$E$12:$AR$119,MATCH(Analysis_5_Adap_paper!$C38,Example_4_Adap!$C$12:$C$119)+Analysis_5_Adap_paper!$D38-COUNT($C$31:$C$39),MATCH(Analysis_5_Adap_paper!I$30,Example_4_Adap!$E$11:$AR$11,0))</f>
        <v>1.2211194651667799E-4</v>
      </c>
      <c r="J38" s="1" cm="1">
        <f t="array" ref="J38">INDEX(Example_4_Adap!$E$12:$AR$119,MATCH(Analysis_5_Adap_paper!$C38,Example_4_Adap!$C$12:$C$119)+Analysis_5_Adap_paper!$D38-COUNT($C$31:$C$39),MATCH(Analysis_5_Adap_paper!J$30,Example_4_Adap!$E$11:$AR$11,0))</f>
        <v>1.20777730722831E-4</v>
      </c>
      <c r="K38" s="1" cm="1">
        <f t="array" ref="K38">INDEX(Example_4_Adap!$E$12:$AR$119,MATCH(Analysis_5_Adap_paper!$C38,Example_4_Adap!$C$12:$C$119)+Analysis_5_Adap_paper!$D38-COUNT($C$31:$C$39),MATCH(Analysis_5_Adap_paper!K$30,Example_4_Adap!$E$11:$AR$11,0))</f>
        <v>1.20615229755483E-4</v>
      </c>
      <c r="L38" s="1" cm="1">
        <f t="array" ref="L38">INDEX(Example_4_Adap!$E$12:$AR$119,MATCH(Analysis_5_Adap_paper!$C38,Example_4_Adap!$C$12:$C$119)+Analysis_5_Adap_paper!$D38-COUNT($C$31:$C$39),MATCH(Analysis_5_Adap_paper!L$30,Example_4_Adap!$E$11:$AR$11,0))</f>
        <v>1.20565791971838E-4</v>
      </c>
      <c r="Q38" s="57">
        <f t="shared" si="6"/>
        <v>0.18294424240889712</v>
      </c>
      <c r="R38" s="57">
        <f t="shared" si="4"/>
        <v>0.1434555839366265</v>
      </c>
      <c r="S38" s="57">
        <f t="shared" si="4"/>
        <v>0.10595577141359216</v>
      </c>
      <c r="T38" s="57">
        <f t="shared" si="4"/>
        <v>7.0107659643187478E-2</v>
      </c>
      <c r="U38" s="57">
        <f t="shared" si="4"/>
        <v>3.6920252870375855E-2</v>
      </c>
      <c r="V38" s="57">
        <f t="shared" si="4"/>
        <v>1.5435050699322817E-2</v>
      </c>
    </row>
    <row r="39" spans="3:23" outlineLevel="1" x14ac:dyDescent="0.45">
      <c r="C39" s="48">
        <f t="shared" si="5"/>
        <v>4</v>
      </c>
      <c r="D39" s="48">
        <v>9</v>
      </c>
      <c r="E39" s="1" cm="1">
        <f t="array" ref="E39">INDEX(Example_4_Adap!$E$12:$AR$119,MATCH(Analysis_5_Adap_paper!$C39,Example_4_Adap!$C$12:$C$119)+Analysis_5_Adap_paper!$D39-COUNT($C$31:$C$39),MATCH(Analysis_5_Adap_paper!E$30,Example_4_Adap!$E$11:$AR$11,0))</f>
        <v>1.6397223732766901E-4</v>
      </c>
      <c r="F39" s="1" cm="1">
        <f t="array" ref="F39">INDEX(Example_4_Adap!$E$12:$AR$119,MATCH(Analysis_5_Adap_paper!$C39,Example_4_Adap!$C$12:$C$119)+Analysis_5_Adap_paper!$D39-COUNT($C$31:$C$39),MATCH(Analysis_5_Adap_paper!F$30,Example_4_Adap!$E$11:$AR$11,0))</f>
        <v>1.42929346047093E-4</v>
      </c>
      <c r="G39" s="1" cm="1">
        <f t="array" ref="G39">INDEX(Example_4_Adap!$E$12:$AR$119,MATCH(Analysis_5_Adap_paper!$C39,Example_4_Adap!$C$12:$C$119)+Analysis_5_Adap_paper!$D39-COUNT($C$31:$C$39),MATCH(Analysis_5_Adap_paper!G$30,Example_4_Adap!$E$11:$AR$11,0))</f>
        <v>1.2999265643798199E-4</v>
      </c>
      <c r="H39" s="1" cm="1">
        <f t="array" ref="H39">INDEX(Example_4_Adap!$E$12:$AR$119,MATCH(Analysis_5_Adap_paper!$C39,Example_4_Adap!$C$12:$C$119)+Analysis_5_Adap_paper!$D39-COUNT($C$31:$C$39),MATCH(Analysis_5_Adap_paper!H$30,Example_4_Adap!$E$11:$AR$11,0))</f>
        <v>1.2309583111269601E-4</v>
      </c>
      <c r="I39" s="1" cm="1">
        <f t="array" ref="I39">INDEX(Example_4_Adap!$E$12:$AR$119,MATCH(Analysis_5_Adap_paper!$C39,Example_4_Adap!$C$12:$C$119)+Analysis_5_Adap_paper!$D39-COUNT($C$31:$C$39),MATCH(Analysis_5_Adap_paper!I$30,Example_4_Adap!$E$11:$AR$11,0))</f>
        <v>1.20684705364748E-4</v>
      </c>
      <c r="J39" s="1" cm="1">
        <f t="array" ref="J39">INDEX(Example_4_Adap!$E$12:$AR$119,MATCH(Analysis_5_Adap_paper!$C39,Example_4_Adap!$C$12:$C$119)+Analysis_5_Adap_paper!$D39-COUNT($C$31:$C$39),MATCH(Analysis_5_Adap_paper!J$30,Example_4_Adap!$E$11:$AR$11,0))</f>
        <v>1.20224076974206E-4</v>
      </c>
      <c r="K39" s="1" cm="1">
        <f t="array" ref="K39">INDEX(Example_4_Adap!$E$12:$AR$119,MATCH(Analysis_5_Adap_paper!$C39,Example_4_Adap!$C$12:$C$119)+Analysis_5_Adap_paper!$D39-COUNT($C$31:$C$39),MATCH(Analysis_5_Adap_paper!K$30,Example_4_Adap!$E$11:$AR$11,0))</f>
        <v>1.20196535988714E-4</v>
      </c>
      <c r="L39" s="1" cm="1">
        <f t="array" ref="L39">INDEX(Example_4_Adap!$E$12:$AR$119,MATCH(Analysis_5_Adap_paper!$C39,Example_4_Adap!$C$12:$C$119)+Analysis_5_Adap_paper!$D39-COUNT($C$31:$C$39),MATCH(Analysis_5_Adap_paper!L$30,Example_4_Adap!$E$11:$AR$11,0))</f>
        <v>1.20196535988714E-4</v>
      </c>
      <c r="Q39" s="57">
        <f t="shared" si="6"/>
        <v>0.15465327542782337</v>
      </c>
      <c r="R39" s="57">
        <f t="shared" si="4"/>
        <v>0.11633687937641739</v>
      </c>
      <c r="S39" s="57">
        <f t="shared" si="4"/>
        <v>7.982319013631399E-2</v>
      </c>
      <c r="T39" s="57">
        <f t="shared" si="4"/>
        <v>4.5255536063114159E-2</v>
      </c>
      <c r="U39" s="57">
        <f t="shared" si="4"/>
        <v>1.6961497892083625E-2</v>
      </c>
      <c r="V39" s="57">
        <f t="shared" si="4"/>
        <v>6.6286218374324007E-3</v>
      </c>
    </row>
    <row r="40" spans="3:23" ht="11.85" customHeight="1" outlineLevel="1" x14ac:dyDescent="0.45"/>
    <row r="41" spans="3:23" outlineLevel="1" x14ac:dyDescent="0.45">
      <c r="C41" s="87" t="s">
        <v>141</v>
      </c>
      <c r="D41" s="87"/>
      <c r="E41" s="87"/>
      <c r="F41" s="87"/>
      <c r="G41" s="87"/>
      <c r="H41" s="87"/>
      <c r="I41" s="87"/>
      <c r="J41" s="87"/>
      <c r="K41" s="87"/>
      <c r="L41" s="87"/>
      <c r="P41" s="90" t="s">
        <v>103</v>
      </c>
      <c r="Q41" s="91"/>
      <c r="R41" s="91"/>
      <c r="S41" s="91"/>
      <c r="T41" s="91"/>
      <c r="U41" s="91"/>
      <c r="V41" s="91"/>
      <c r="W41" s="92"/>
    </row>
    <row r="42" spans="3:23" outlineLevel="1" x14ac:dyDescent="0.45">
      <c r="C42" s="50" t="s">
        <v>11</v>
      </c>
      <c r="D42" s="50" t="s">
        <v>14</v>
      </c>
      <c r="E42" s="54" t="str">
        <f>"Mu_1E-" &amp;E$28&amp;"_CPLRBF_AD"</f>
        <v>Mu_1E-6_CPLRBF_AD</v>
      </c>
      <c r="F42" s="54" t="str">
        <f t="shared" ref="F42:L42" si="7">"Mu_1E-" &amp;F$28&amp;"_CPLRBF_AD"</f>
        <v>Mu_1E-7_CPLRBF_AD</v>
      </c>
      <c r="G42" s="54" t="str">
        <f t="shared" si="7"/>
        <v>Mu_1E-8_CPLRBF_AD</v>
      </c>
      <c r="H42" s="54" t="str">
        <f t="shared" si="7"/>
        <v>Mu_1E-9_CPLRBF_AD</v>
      </c>
      <c r="I42" s="54" t="str">
        <f t="shared" si="7"/>
        <v>Mu_1E-10_CPLRBF_AD</v>
      </c>
      <c r="J42" s="54" t="str">
        <f t="shared" si="7"/>
        <v>Mu_1E-11_CPLRBF_AD</v>
      </c>
      <c r="K42" s="54" t="str">
        <f t="shared" si="7"/>
        <v>Mu_1E-12_CPLRBF_AD</v>
      </c>
      <c r="L42" s="54" t="str">
        <f t="shared" si="7"/>
        <v>Mu_1E-13_CPLRBF_AD</v>
      </c>
      <c r="Q42" t="str">
        <f t="shared" ref="Q42:V42" si="8">E42</f>
        <v>Mu_1E-6_CPLRBF_AD</v>
      </c>
      <c r="R42" t="str">
        <f t="shared" si="8"/>
        <v>Mu_1E-7_CPLRBF_AD</v>
      </c>
      <c r="S42" t="str">
        <f t="shared" si="8"/>
        <v>Mu_1E-8_CPLRBF_AD</v>
      </c>
      <c r="T42" t="str">
        <f t="shared" si="8"/>
        <v>Mu_1E-9_CPLRBF_AD</v>
      </c>
      <c r="U42" t="str">
        <f t="shared" si="8"/>
        <v>Mu_1E-10_CPLRBF_AD</v>
      </c>
      <c r="V42" t="str">
        <f t="shared" si="8"/>
        <v>Mu_1E-11_CPLRBF_AD</v>
      </c>
    </row>
    <row r="43" spans="3:23" outlineLevel="1" x14ac:dyDescent="0.45">
      <c r="C43" s="53">
        <v>256</v>
      </c>
      <c r="D43" s="48">
        <v>1</v>
      </c>
      <c r="E43" s="1" cm="1">
        <f t="array" ref="E43">INDEX(Example_4_Adap!$E$12:$AR$119,MATCH(Analysis_5_Adap_paper!$C43,Example_4_Adap!$C$12:$C$119)+Analysis_5_Adap_paper!$D43-COUNT($C$43:$C$51),MATCH(Analysis_5_Adap_paper!E$42,Example_4_Adap!$E$11:$AR$11,0))</f>
        <v>2.04162523381691E-2</v>
      </c>
      <c r="F43" s="1" cm="1">
        <f t="array" ref="F43">INDEX(Example_4_Adap!$E$12:$AR$119,MATCH(Analysis_5_Adap_paper!$C43,Example_4_Adap!$C$12:$C$119)+Analysis_5_Adap_paper!$D43-COUNT($C$43:$C$51),MATCH(Analysis_5_Adap_paper!F$42,Example_4_Adap!$E$11:$AR$11,0))</f>
        <v>1.9775673885501499E-2</v>
      </c>
      <c r="G43" s="1" cm="1">
        <f t="array" ref="G43">INDEX(Example_4_Adap!$E$12:$AR$119,MATCH(Analysis_5_Adap_paper!$C43,Example_4_Adap!$C$12:$C$119)+Analysis_5_Adap_paper!$D43-COUNT($C$43:$C$51),MATCH(Analysis_5_Adap_paper!G$42,Example_4_Adap!$E$11:$AR$11,0))</f>
        <v>1.5099026955903899E-2</v>
      </c>
      <c r="H43" s="1" cm="1">
        <f t="array" ref="H43">INDEX(Example_4_Adap!$E$12:$AR$119,MATCH(Analysis_5_Adap_paper!$C43,Example_4_Adap!$C$12:$C$119)+Analysis_5_Adap_paper!$D43-COUNT($C$43:$C$51),MATCH(Analysis_5_Adap_paper!H$42,Example_4_Adap!$E$11:$AR$11,0))</f>
        <v>5.0174124467035003E-3</v>
      </c>
      <c r="I43" s="1" cm="1">
        <f t="array" ref="I43">INDEX(Example_4_Adap!$E$12:$AR$119,MATCH(Analysis_5_Adap_paper!$C43,Example_4_Adap!$C$12:$C$119)+Analysis_5_Adap_paper!$D43-COUNT($C$43:$C$51),MATCH(Analysis_5_Adap_paper!I$42,Example_4_Adap!$E$11:$AR$11,0))</f>
        <v>1.8101965944379199E-3</v>
      </c>
      <c r="J43" s="1" cm="1">
        <f t="array" ref="J43">INDEX(Example_4_Adap!$E$12:$AR$119,MATCH(Analysis_5_Adap_paper!$C43,Example_4_Adap!$C$12:$C$119)+Analysis_5_Adap_paper!$D43-COUNT($C$43:$C$51),MATCH(Analysis_5_Adap_paper!J$42,Example_4_Adap!$E$11:$AR$11,0))</f>
        <v>1.47049414968125E-3</v>
      </c>
      <c r="K43" s="1" cm="1">
        <f t="array" ref="K43">INDEX(Example_4_Adap!$E$12:$AR$119,MATCH(Analysis_5_Adap_paper!$C43,Example_4_Adap!$C$12:$C$119)+Analysis_5_Adap_paper!$D43-COUNT($C$43:$C$51),MATCH(Analysis_5_Adap_paper!K$42,Example_4_Adap!$E$11:$AR$11,0))</f>
        <v>1.45255562825219E-3</v>
      </c>
      <c r="L43" s="1" cm="1">
        <f t="array" ref="L43">INDEX(Example_4_Adap!$E$12:$AR$119,MATCH(Analysis_5_Adap_paper!$C43,Example_4_Adap!$C$12:$C$119)+Analysis_5_Adap_paper!$D43-COUNT($C$43:$C$51),MATCH(Analysis_5_Adap_paper!L$42,Example_4_Adap!$E$11:$AR$11,0))</f>
        <v>1.5513682710186401E-3</v>
      </c>
      <c r="Q43" s="56" t="s">
        <v>93</v>
      </c>
      <c r="R43" s="56" t="s">
        <v>93</v>
      </c>
      <c r="S43" s="56" t="s">
        <v>93</v>
      </c>
      <c r="T43" s="56" t="s">
        <v>93</v>
      </c>
      <c r="U43" s="56" t="s">
        <v>93</v>
      </c>
      <c r="V43" s="56" t="s">
        <v>93</v>
      </c>
    </row>
    <row r="44" spans="3:23" outlineLevel="1" x14ac:dyDescent="0.45">
      <c r="C44" s="48">
        <f>C43</f>
        <v>256</v>
      </c>
      <c r="D44" s="48">
        <v>2</v>
      </c>
      <c r="E44" s="1" cm="1">
        <f t="array" ref="E44">INDEX(Example_4_Adap!$E$12:$AR$119,MATCH(Analysis_5_Adap_paper!$C44,Example_4_Adap!$C$12:$C$119)+Analysis_5_Adap_paper!$D44-COUNT($C$43:$C$51),MATCH(Analysis_5_Adap_paper!E$42,Example_4_Adap!$E$11:$AR$11,0))</f>
        <v>1.7800307671299798E-2</v>
      </c>
      <c r="F44" s="1" cm="1">
        <f t="array" ref="F44">INDEX(Example_4_Adap!$E$12:$AR$119,MATCH(Analysis_5_Adap_paper!$C44,Example_4_Adap!$C$12:$C$119)+Analysis_5_Adap_paper!$D44-COUNT($C$43:$C$51),MATCH(Analysis_5_Adap_paper!F$42,Example_4_Adap!$E$11:$AR$11,0))</f>
        <v>8.1644274483572091E-3</v>
      </c>
      <c r="G44" s="1" cm="1">
        <f t="array" ref="G44">INDEX(Example_4_Adap!$E$12:$AR$119,MATCH(Analysis_5_Adap_paper!$C44,Example_4_Adap!$C$12:$C$119)+Analysis_5_Adap_paper!$D44-COUNT($C$43:$C$51),MATCH(Analysis_5_Adap_paper!G$42,Example_4_Adap!$E$11:$AR$11,0))</f>
        <v>1.8475973734021201E-3</v>
      </c>
      <c r="H44" s="1" cm="1">
        <f t="array" ref="H44">INDEX(Example_4_Adap!$E$12:$AR$119,MATCH(Analysis_5_Adap_paper!$C44,Example_4_Adap!$C$12:$C$119)+Analysis_5_Adap_paper!$D44-COUNT($C$43:$C$51),MATCH(Analysis_5_Adap_paper!H$42,Example_4_Adap!$E$11:$AR$11,0))</f>
        <v>1.2018531595118201E-3</v>
      </c>
      <c r="I44" s="1" cm="1">
        <f t="array" ref="I44">INDEX(Example_4_Adap!$E$12:$AR$119,MATCH(Analysis_5_Adap_paper!$C44,Example_4_Adap!$C$12:$C$119)+Analysis_5_Adap_paper!$D44-COUNT($C$43:$C$51),MATCH(Analysis_5_Adap_paper!I$42,Example_4_Adap!$E$11:$AR$11,0))</f>
        <v>1.15734477816609E-3</v>
      </c>
      <c r="J44" s="1" cm="1">
        <f t="array" ref="J44">INDEX(Example_4_Adap!$E$12:$AR$119,MATCH(Analysis_5_Adap_paper!$C44,Example_4_Adap!$C$12:$C$119)+Analysis_5_Adap_paper!$D44-COUNT($C$43:$C$51),MATCH(Analysis_5_Adap_paper!J$42,Example_4_Adap!$E$11:$AR$11,0))</f>
        <v>9.6200544691249501E-4</v>
      </c>
      <c r="K44" s="1" cm="1">
        <f t="array" ref="K44">INDEX(Example_4_Adap!$E$12:$AR$119,MATCH(Analysis_5_Adap_paper!$C44,Example_4_Adap!$C$12:$C$119)+Analysis_5_Adap_paper!$D44-COUNT($C$43:$C$51),MATCH(Analysis_5_Adap_paper!K$42,Example_4_Adap!$E$11:$AR$11,0))</f>
        <v>4.3788286638701802E-4</v>
      </c>
      <c r="L44" s="1" cm="1">
        <f t="array" ref="L44">INDEX(Example_4_Adap!$E$12:$AR$119,MATCH(Analysis_5_Adap_paper!$C44,Example_4_Adap!$C$12:$C$119)+Analysis_5_Adap_paper!$D44-COUNT($C$43:$C$51),MATCH(Analysis_5_Adap_paper!L$42,Example_4_Adap!$E$11:$AR$11,0))</f>
        <v>3.5923114204039399E-4</v>
      </c>
      <c r="Q44" s="57">
        <f>LOG(E43/E44)/LOG(2)</f>
        <v>0.19781588774003872</v>
      </c>
      <c r="R44" s="57">
        <f t="shared" ref="R44:V51" si="9">LOG(F43/F44)/LOG(2)</f>
        <v>1.2763032357983544</v>
      </c>
      <c r="S44" s="57">
        <f t="shared" si="9"/>
        <v>3.0307332738405295</v>
      </c>
      <c r="T44" s="57">
        <f t="shared" si="9"/>
        <v>2.0616828962835614</v>
      </c>
      <c r="U44" s="57">
        <f t="shared" si="9"/>
        <v>0.64532767439115968</v>
      </c>
      <c r="V44" s="57">
        <f t="shared" si="9"/>
        <v>0.61218407678872899</v>
      </c>
    </row>
    <row r="45" spans="3:23" outlineLevel="1" x14ac:dyDescent="0.45">
      <c r="C45" s="48">
        <f t="shared" ref="C45:C51" si="10">C44</f>
        <v>256</v>
      </c>
      <c r="D45" s="48">
        <v>3</v>
      </c>
      <c r="E45" s="1" cm="1">
        <f t="array" ref="E45">INDEX(Example_4_Adap!$E$12:$AR$119,MATCH(Analysis_5_Adap_paper!$C45,Example_4_Adap!$C$12:$C$119)+Analysis_5_Adap_paper!$D45-COUNT($C$43:$C$51),MATCH(Analysis_5_Adap_paper!E$42,Example_4_Adap!$E$11:$AR$11,0))</f>
        <v>3.43450464138839E-3</v>
      </c>
      <c r="F45" s="1" cm="1">
        <f t="array" ref="F45">INDEX(Example_4_Adap!$E$12:$AR$119,MATCH(Analysis_5_Adap_paper!$C45,Example_4_Adap!$C$12:$C$119)+Analysis_5_Adap_paper!$D45-COUNT($C$43:$C$51),MATCH(Analysis_5_Adap_paper!F$42,Example_4_Adap!$E$11:$AR$11,0))</f>
        <v>1.2197089914901501E-3</v>
      </c>
      <c r="G45" s="1" cm="1">
        <f t="array" ref="G45">INDEX(Example_4_Adap!$E$12:$AR$119,MATCH(Analysis_5_Adap_paper!$C45,Example_4_Adap!$C$12:$C$119)+Analysis_5_Adap_paper!$D45-COUNT($C$43:$C$51),MATCH(Analysis_5_Adap_paper!G$42,Example_4_Adap!$E$11:$AR$11,0))</f>
        <v>1.07769605023E-3</v>
      </c>
      <c r="H45" s="1" cm="1">
        <f t="array" ref="H45">INDEX(Example_4_Adap!$E$12:$AR$119,MATCH(Analysis_5_Adap_paper!$C45,Example_4_Adap!$C$12:$C$119)+Analysis_5_Adap_paper!$D45-COUNT($C$43:$C$51),MATCH(Analysis_5_Adap_paper!H$42,Example_4_Adap!$E$11:$AR$11,0))</f>
        <v>7.8905551197350199E-4</v>
      </c>
      <c r="I45" s="1" cm="1">
        <f t="array" ref="I45">INDEX(Example_4_Adap!$E$12:$AR$119,MATCH(Analysis_5_Adap_paper!$C45,Example_4_Adap!$C$12:$C$119)+Analysis_5_Adap_paper!$D45-COUNT($C$43:$C$51),MATCH(Analysis_5_Adap_paper!I$42,Example_4_Adap!$E$11:$AR$11,0))</f>
        <v>2.56871288154658E-4</v>
      </c>
      <c r="J45" s="1" cm="1">
        <f t="array" ref="J45">INDEX(Example_4_Adap!$E$12:$AR$119,MATCH(Analysis_5_Adap_paper!$C45,Example_4_Adap!$C$12:$C$119)+Analysis_5_Adap_paper!$D45-COUNT($C$43:$C$51),MATCH(Analysis_5_Adap_paper!J$42,Example_4_Adap!$E$11:$AR$11,0))</f>
        <v>1.04218727542626E-4</v>
      </c>
      <c r="K45" s="1" cm="1">
        <f t="array" ref="K45">INDEX(Example_4_Adap!$E$12:$AR$119,MATCH(Analysis_5_Adap_paper!$C45,Example_4_Adap!$C$12:$C$119)+Analysis_5_Adap_paper!$D45-COUNT($C$43:$C$51),MATCH(Analysis_5_Adap_paper!K$42,Example_4_Adap!$E$11:$AR$11,0))</f>
        <v>1.04258459593942E-4</v>
      </c>
      <c r="L45" s="1" cm="1">
        <f t="array" ref="L45">INDEX(Example_4_Adap!$E$12:$AR$119,MATCH(Analysis_5_Adap_paper!$C45,Example_4_Adap!$C$12:$C$119)+Analysis_5_Adap_paper!$D45-COUNT($C$43:$C$51),MATCH(Analysis_5_Adap_paper!L$42,Example_4_Adap!$E$11:$AR$11,0))</f>
        <v>2.7620459034793899E-4</v>
      </c>
      <c r="Q45" s="57">
        <f t="shared" ref="Q45:Q51" si="11">LOG(E44/E45)/LOG(2)</f>
        <v>2.3737282385706515</v>
      </c>
      <c r="R45" s="57">
        <f t="shared" si="9"/>
        <v>2.7428147381717447</v>
      </c>
      <c r="S45" s="57">
        <f t="shared" si="9"/>
        <v>0.77770005772298745</v>
      </c>
      <c r="T45" s="57">
        <f t="shared" si="9"/>
        <v>0.60706193462864455</v>
      </c>
      <c r="U45" s="57">
        <f t="shared" si="9"/>
        <v>2.1717011669523032</v>
      </c>
      <c r="V45" s="57">
        <f t="shared" si="9"/>
        <v>3.2064305171933709</v>
      </c>
    </row>
    <row r="46" spans="3:23" outlineLevel="1" x14ac:dyDescent="0.45">
      <c r="C46" s="48">
        <f t="shared" si="10"/>
        <v>256</v>
      </c>
      <c r="D46" s="48">
        <v>4</v>
      </c>
      <c r="E46" s="1" cm="1">
        <f t="array" ref="E46">INDEX(Example_4_Adap!$E$12:$AR$119,MATCH(Analysis_5_Adap_paper!$C46,Example_4_Adap!$C$12:$C$119)+Analysis_5_Adap_paper!$D46-COUNT($C$43:$C$51),MATCH(Analysis_5_Adap_paper!E$42,Example_4_Adap!$E$11:$AR$11,0))</f>
        <v>1.0572134892865501E-3</v>
      </c>
      <c r="F46" s="1" cm="1">
        <f t="array" ref="F46">INDEX(Example_4_Adap!$E$12:$AR$119,MATCH(Analysis_5_Adap_paper!$C46,Example_4_Adap!$C$12:$C$119)+Analysis_5_Adap_paper!$D46-COUNT($C$43:$C$51),MATCH(Analysis_5_Adap_paper!F$42,Example_4_Adap!$E$11:$AR$11,0))</f>
        <v>6.9888785894411899E-4</v>
      </c>
      <c r="G46" s="1" cm="1">
        <f t="array" ref="G46">INDEX(Example_4_Adap!$E$12:$AR$119,MATCH(Analysis_5_Adap_paper!$C46,Example_4_Adap!$C$12:$C$119)+Analysis_5_Adap_paper!$D46-COUNT($C$43:$C$51),MATCH(Analysis_5_Adap_paper!G$42,Example_4_Adap!$E$11:$AR$11,0))</f>
        <v>1.98858416607494E-4</v>
      </c>
      <c r="H46" s="1" cm="1">
        <f t="array" ref="H46">INDEX(Example_4_Adap!$E$12:$AR$119,MATCH(Analysis_5_Adap_paper!$C46,Example_4_Adap!$C$12:$C$119)+Analysis_5_Adap_paper!$D46-COUNT($C$43:$C$51),MATCH(Analysis_5_Adap_paper!H$42,Example_4_Adap!$E$11:$AR$11,0))</f>
        <v>8.3252076597650703E-5</v>
      </c>
      <c r="I46" s="1" cm="1">
        <f t="array" ref="I46">INDEX(Example_4_Adap!$E$12:$AR$119,MATCH(Analysis_5_Adap_paper!$C46,Example_4_Adap!$C$12:$C$119)+Analysis_5_Adap_paper!$D46-COUNT($C$43:$C$51),MATCH(Analysis_5_Adap_paper!I$42,Example_4_Adap!$E$11:$AR$11,0))</f>
        <v>6.7093544455554198E-5</v>
      </c>
      <c r="J46" s="1" cm="1">
        <f t="array" ref="J46">INDEX(Example_4_Adap!$E$12:$AR$119,MATCH(Analysis_5_Adap_paper!$C46,Example_4_Adap!$C$12:$C$119)+Analysis_5_Adap_paper!$D46-COUNT($C$43:$C$51),MATCH(Analysis_5_Adap_paper!J$42,Example_4_Adap!$E$11:$AR$11,0))</f>
        <v>3.7298962238363399E-5</v>
      </c>
      <c r="K46" s="1" cm="1">
        <f t="array" ref="K46">INDEX(Example_4_Adap!$E$12:$AR$119,MATCH(Analysis_5_Adap_paper!$C46,Example_4_Adap!$C$12:$C$119)+Analysis_5_Adap_paper!$D46-COUNT($C$43:$C$51),MATCH(Analysis_5_Adap_paper!K$42,Example_4_Adap!$E$11:$AR$11,0))</f>
        <v>3.9402418487321998E-5</v>
      </c>
      <c r="L46" s="1" cm="1">
        <f t="array" ref="L46">INDEX(Example_4_Adap!$E$12:$AR$119,MATCH(Analysis_5_Adap_paper!$C46,Example_4_Adap!$C$12:$C$119)+Analysis_5_Adap_paper!$D46-COUNT($C$43:$C$51),MATCH(Analysis_5_Adap_paper!L$42,Example_4_Adap!$E$11:$AR$11,0))</f>
        <v>2.07861909741646E-4</v>
      </c>
      <c r="Q46" s="57">
        <f t="shared" si="11"/>
        <v>1.699835296174373</v>
      </c>
      <c r="R46" s="57">
        <f t="shared" si="9"/>
        <v>0.80340408885525505</v>
      </c>
      <c r="S46" s="57">
        <f t="shared" si="9"/>
        <v>2.4381368125294771</v>
      </c>
      <c r="T46" s="57">
        <f t="shared" si="9"/>
        <v>3.2445686373125189</v>
      </c>
      <c r="U46" s="57">
        <f t="shared" si="9"/>
        <v>1.936799775369372</v>
      </c>
      <c r="V46" s="57">
        <f t="shared" si="9"/>
        <v>1.4824071490876143</v>
      </c>
    </row>
    <row r="47" spans="3:23" outlineLevel="1" x14ac:dyDescent="0.45">
      <c r="C47" s="48">
        <f t="shared" si="10"/>
        <v>256</v>
      </c>
      <c r="D47" s="48">
        <v>5</v>
      </c>
      <c r="E47" s="1" cm="1">
        <f t="array" ref="E47">INDEX(Example_4_Adap!$E$12:$AR$119,MATCH(Analysis_5_Adap_paper!$C47,Example_4_Adap!$C$12:$C$119)+Analysis_5_Adap_paper!$D47-COUNT($C$43:$C$51),MATCH(Analysis_5_Adap_paper!E$42,Example_4_Adap!$E$11:$AR$11,0))</f>
        <v>1.6792760299844101E-4</v>
      </c>
      <c r="F47" s="1" cm="1">
        <f t="array" ref="F47">INDEX(Example_4_Adap!$E$12:$AR$119,MATCH(Analysis_5_Adap_paper!$C47,Example_4_Adap!$C$12:$C$119)+Analysis_5_Adap_paper!$D47-COUNT($C$43:$C$51),MATCH(Analysis_5_Adap_paper!F$42,Example_4_Adap!$E$11:$AR$11,0))</f>
        <v>7.5832064055481E-5</v>
      </c>
      <c r="G47" s="1" cm="1">
        <f t="array" ref="G47">INDEX(Example_4_Adap!$E$12:$AR$119,MATCH(Analysis_5_Adap_paper!$C47,Example_4_Adap!$C$12:$C$119)+Analysis_5_Adap_paper!$D47-COUNT($C$43:$C$51),MATCH(Analysis_5_Adap_paper!G$42,Example_4_Adap!$E$11:$AR$11,0))</f>
        <v>4.7617448635128798E-5</v>
      </c>
      <c r="H47" s="1" cm="1">
        <f t="array" ref="H47">INDEX(Example_4_Adap!$E$12:$AR$119,MATCH(Analysis_5_Adap_paper!$C47,Example_4_Adap!$C$12:$C$119)+Analysis_5_Adap_paper!$D47-COUNT($C$43:$C$51),MATCH(Analysis_5_Adap_paper!H$42,Example_4_Adap!$E$11:$AR$11,0))</f>
        <v>1.30056589975335E-5</v>
      </c>
      <c r="I47" s="1" cm="1">
        <f t="array" ref="I47">INDEX(Example_4_Adap!$E$12:$AR$119,MATCH(Analysis_5_Adap_paper!$C47,Example_4_Adap!$C$12:$C$119)+Analysis_5_Adap_paper!$D47-COUNT($C$43:$C$51),MATCH(Analysis_5_Adap_paper!I$42,Example_4_Adap!$E$11:$AR$11,0))</f>
        <v>6.6515596159888404E-6</v>
      </c>
      <c r="J47" s="1" cm="1">
        <f t="array" ref="J47">INDEX(Example_4_Adap!$E$12:$AR$119,MATCH(Analysis_5_Adap_paper!$C47,Example_4_Adap!$C$12:$C$119)+Analysis_5_Adap_paper!$D47-COUNT($C$43:$C$51),MATCH(Analysis_5_Adap_paper!J$42,Example_4_Adap!$E$11:$AR$11,0))</f>
        <v>6.8759469908918902E-6</v>
      </c>
      <c r="K47" s="1" cm="1">
        <f t="array" ref="K47">INDEX(Example_4_Adap!$E$12:$AR$119,MATCH(Analysis_5_Adap_paper!$C47,Example_4_Adap!$C$12:$C$119)+Analysis_5_Adap_paper!$D47-COUNT($C$43:$C$51),MATCH(Analysis_5_Adap_paper!K$42,Example_4_Adap!$E$11:$AR$11,0))</f>
        <v>3.6041067066561102E-5</v>
      </c>
      <c r="L47" s="1" cm="1">
        <f t="array" ref="L47">INDEX(Example_4_Adap!$E$12:$AR$119,MATCH(Analysis_5_Adap_paper!$C47,Example_4_Adap!$C$12:$C$119)+Analysis_5_Adap_paper!$D47-COUNT($C$43:$C$51),MATCH(Analysis_5_Adap_paper!L$42,Example_4_Adap!$E$11:$AR$11,0))</f>
        <v>2.0443989192941899E-4</v>
      </c>
      <c r="Q47" s="57">
        <f t="shared" si="11"/>
        <v>2.6543554409576697</v>
      </c>
      <c r="R47" s="57">
        <f t="shared" si="9"/>
        <v>3.2041810875163015</v>
      </c>
      <c r="S47" s="57">
        <f t="shared" si="9"/>
        <v>2.062179397433261</v>
      </c>
      <c r="T47" s="57">
        <f t="shared" si="9"/>
        <v>2.6783467559088403</v>
      </c>
      <c r="U47" s="57">
        <f t="shared" si="9"/>
        <v>3.3344094017320653</v>
      </c>
      <c r="V47" s="57">
        <f t="shared" si="9"/>
        <v>2.4395051634956326</v>
      </c>
    </row>
    <row r="48" spans="3:23" outlineLevel="1" x14ac:dyDescent="0.45">
      <c r="C48" s="48">
        <f t="shared" si="10"/>
        <v>256</v>
      </c>
      <c r="D48" s="48">
        <v>6</v>
      </c>
      <c r="E48" s="1" cm="1">
        <f t="array" ref="E48">INDEX(Example_4_Adap!$E$12:$AR$119,MATCH(Analysis_5_Adap_paper!$C48,Example_4_Adap!$C$12:$C$119)+Analysis_5_Adap_paper!$D48-COUNT($C$43:$C$51),MATCH(Analysis_5_Adap_paper!E$42,Example_4_Adap!$E$11:$AR$11,0))</f>
        <v>1.9963838916337001E-5</v>
      </c>
      <c r="F48" s="1" cm="1">
        <f t="array" ref="F48">INDEX(Example_4_Adap!$E$12:$AR$119,MATCH(Analysis_5_Adap_paper!$C48,Example_4_Adap!$C$12:$C$119)+Analysis_5_Adap_paper!$D48-COUNT($C$43:$C$51),MATCH(Analysis_5_Adap_paper!F$42,Example_4_Adap!$E$11:$AR$11,0))</f>
        <v>7.3597464281815999E-6</v>
      </c>
      <c r="G48" s="1" cm="1">
        <f t="array" ref="G48">INDEX(Example_4_Adap!$E$12:$AR$119,MATCH(Analysis_5_Adap_paper!$C48,Example_4_Adap!$C$12:$C$119)+Analysis_5_Adap_paper!$D48-COUNT($C$43:$C$51),MATCH(Analysis_5_Adap_paper!G$42,Example_4_Adap!$E$11:$AR$11,0))</f>
        <v>3.7594934496620799E-6</v>
      </c>
      <c r="H48" s="1" cm="1">
        <f t="array" ref="H48">INDEX(Example_4_Adap!$E$12:$AR$119,MATCH(Analysis_5_Adap_paper!$C48,Example_4_Adap!$C$12:$C$119)+Analysis_5_Adap_paper!$D48-COUNT($C$43:$C$51),MATCH(Analysis_5_Adap_paper!H$42,Example_4_Adap!$E$11:$AR$11,0))</f>
        <v>1.07211175826016E-6</v>
      </c>
      <c r="I48" s="1" cm="1">
        <f t="array" ref="I48">INDEX(Example_4_Adap!$E$12:$AR$119,MATCH(Analysis_5_Adap_paper!$C48,Example_4_Adap!$C$12:$C$119)+Analysis_5_Adap_paper!$D48-COUNT($C$43:$C$51),MATCH(Analysis_5_Adap_paper!I$42,Example_4_Adap!$E$11:$AR$11,0))</f>
        <v>9.1921653744275702E-7</v>
      </c>
      <c r="J48" s="1" cm="1">
        <f t="array" ref="J48">INDEX(Example_4_Adap!$E$12:$AR$119,MATCH(Analysis_5_Adap_paper!$C48,Example_4_Adap!$C$12:$C$119)+Analysis_5_Adap_paper!$D48-COUNT($C$43:$C$51),MATCH(Analysis_5_Adap_paper!J$42,Example_4_Adap!$E$11:$AR$11,0))</f>
        <v>3.5453365933024702E-6</v>
      </c>
      <c r="K48" s="1" cm="1">
        <f t="array" ref="K48">INDEX(Example_4_Adap!$E$12:$AR$119,MATCH(Analysis_5_Adap_paper!$C48,Example_4_Adap!$C$12:$C$119)+Analysis_5_Adap_paper!$D48-COUNT($C$43:$C$51),MATCH(Analysis_5_Adap_paper!K$42,Example_4_Adap!$E$11:$AR$11,0))</f>
        <v>3.6750696285947599E-5</v>
      </c>
      <c r="L48" s="1" cm="1">
        <f t="array" ref="L48">INDEX(Example_4_Adap!$E$12:$AR$119,MATCH(Analysis_5_Adap_paper!$C48,Example_4_Adap!$C$12:$C$119)+Analysis_5_Adap_paper!$D48-COUNT($C$43:$C$51),MATCH(Analysis_5_Adap_paper!L$42,Example_4_Adap!$E$11:$AR$11,0))</f>
        <v>2.0591957648563499E-4</v>
      </c>
      <c r="Q48" s="57">
        <f t="shared" si="11"/>
        <v>3.0723783185597715</v>
      </c>
      <c r="R48" s="57">
        <f t="shared" si="9"/>
        <v>3.3650800260257521</v>
      </c>
      <c r="S48" s="57">
        <f t="shared" si="9"/>
        <v>3.6628801295708184</v>
      </c>
      <c r="T48" s="57">
        <f t="shared" si="9"/>
        <v>3.6006122955099502</v>
      </c>
      <c r="U48" s="57">
        <f t="shared" si="9"/>
        <v>2.8552159957936758</v>
      </c>
      <c r="V48" s="57">
        <f t="shared" si="9"/>
        <v>0.95563581956613808</v>
      </c>
    </row>
    <row r="49" spans="3:22" outlineLevel="1" x14ac:dyDescent="0.45">
      <c r="C49" s="48">
        <f t="shared" si="10"/>
        <v>256</v>
      </c>
      <c r="D49" s="48">
        <v>7</v>
      </c>
      <c r="E49" s="1" cm="1">
        <f t="array" ref="E49">INDEX(Example_4_Adap!$E$12:$AR$119,MATCH(Analysis_5_Adap_paper!$C49,Example_4_Adap!$C$12:$C$119)+Analysis_5_Adap_paper!$D49-COUNT($C$43:$C$51),MATCH(Analysis_5_Adap_paper!E$42,Example_4_Adap!$E$11:$AR$11,0))</f>
        <v>1.1214193205155701E-6</v>
      </c>
      <c r="F49" s="1" cm="1">
        <f t="array" ref="F49">INDEX(Example_4_Adap!$E$12:$AR$119,MATCH(Analysis_5_Adap_paper!$C49,Example_4_Adap!$C$12:$C$119)+Analysis_5_Adap_paper!$D49-COUNT($C$43:$C$51),MATCH(Analysis_5_Adap_paper!F$42,Example_4_Adap!$E$11:$AR$11,0))</f>
        <v>4.28491623849502E-7</v>
      </c>
      <c r="G49" s="1" cm="1">
        <f t="array" ref="G49">INDEX(Example_4_Adap!$E$12:$AR$119,MATCH(Analysis_5_Adap_paper!$C49,Example_4_Adap!$C$12:$C$119)+Analysis_5_Adap_paper!$D49-COUNT($C$43:$C$51),MATCH(Analysis_5_Adap_paper!G$42,Example_4_Adap!$E$11:$AR$11,0))</f>
        <v>1.34455861555693E-7</v>
      </c>
      <c r="H49" s="1" cm="1">
        <f t="array" ref="H49">INDEX(Example_4_Adap!$E$12:$AR$119,MATCH(Analysis_5_Adap_paper!$C49,Example_4_Adap!$C$12:$C$119)+Analysis_5_Adap_paper!$D49-COUNT($C$43:$C$51),MATCH(Analysis_5_Adap_paper!H$42,Example_4_Adap!$E$11:$AR$11,0))</f>
        <v>9.2863231659911994E-8</v>
      </c>
      <c r="I49" s="1" cm="1">
        <f t="array" ref="I49">INDEX(Example_4_Adap!$E$12:$AR$119,MATCH(Analysis_5_Adap_paper!$C49,Example_4_Adap!$C$12:$C$119)+Analysis_5_Adap_paper!$D49-COUNT($C$43:$C$51),MATCH(Analysis_5_Adap_paper!I$42,Example_4_Adap!$E$11:$AR$11,0))</f>
        <v>4.4687714906288502E-7</v>
      </c>
      <c r="J49" s="1" cm="1">
        <f t="array" ref="J49">INDEX(Example_4_Adap!$E$12:$AR$119,MATCH(Analysis_5_Adap_paper!$C49,Example_4_Adap!$C$12:$C$119)+Analysis_5_Adap_paper!$D49-COUNT($C$43:$C$51),MATCH(Analysis_5_Adap_paper!J$42,Example_4_Adap!$E$11:$AR$11,0))</f>
        <v>3.3689325501517999E-6</v>
      </c>
      <c r="K49" s="1" cm="1">
        <f t="array" ref="K49">INDEX(Example_4_Adap!$E$12:$AR$119,MATCH(Analysis_5_Adap_paper!$C49,Example_4_Adap!$C$12:$C$119)+Analysis_5_Adap_paper!$D49-COUNT($C$43:$C$51),MATCH(Analysis_5_Adap_paper!K$42,Example_4_Adap!$E$11:$AR$11,0))</f>
        <v>3.6766030332646598E-5</v>
      </c>
      <c r="L49" s="1" cm="1">
        <f t="array" ref="L49">INDEX(Example_4_Adap!$E$12:$AR$119,MATCH(Analysis_5_Adap_paper!$C49,Example_4_Adap!$C$12:$C$119)+Analysis_5_Adap_paper!$D49-COUNT($C$43:$C$51),MATCH(Analysis_5_Adap_paper!L$42,Example_4_Adap!$E$11:$AR$11,0))</f>
        <v>2.0595824554026001E-4</v>
      </c>
      <c r="Q49" s="57">
        <f t="shared" si="11"/>
        <v>4.1539914323229103</v>
      </c>
      <c r="R49" s="57">
        <f t="shared" si="9"/>
        <v>4.1023171527610378</v>
      </c>
      <c r="S49" s="57">
        <f t="shared" si="9"/>
        <v>4.8053337322555434</v>
      </c>
      <c r="T49" s="57">
        <f t="shared" si="9"/>
        <v>3.5292040038629366</v>
      </c>
      <c r="U49" s="57">
        <f t="shared" si="9"/>
        <v>1.0405264786438362</v>
      </c>
      <c r="V49" s="57">
        <f t="shared" si="9"/>
        <v>7.3631058687341225E-2</v>
      </c>
    </row>
    <row r="50" spans="3:22" outlineLevel="1" x14ac:dyDescent="0.45">
      <c r="C50" s="48">
        <f t="shared" si="10"/>
        <v>256</v>
      </c>
      <c r="D50" s="48">
        <v>8</v>
      </c>
      <c r="E50" s="1" cm="1">
        <f t="array" ref="E50">INDEX(Example_4_Adap!$E$12:$AR$119,MATCH(Analysis_5_Adap_paper!$C50,Example_4_Adap!$C$12:$C$119)+Analysis_5_Adap_paper!$D50-COUNT($C$43:$C$51),MATCH(Analysis_5_Adap_paper!E$42,Example_4_Adap!$E$11:$AR$11,0))</f>
        <v>4.3275576455670202E-8</v>
      </c>
      <c r="F50" s="1" cm="1">
        <f t="array" ref="F50">INDEX(Example_4_Adap!$E$12:$AR$119,MATCH(Analysis_5_Adap_paper!$C50,Example_4_Adap!$C$12:$C$119)+Analysis_5_Adap_paper!$D50-COUNT($C$43:$C$51),MATCH(Analysis_5_Adap_paper!F$42,Example_4_Adap!$E$11:$AR$11,0))</f>
        <v>1.1761522422659699E-8</v>
      </c>
      <c r="G50" s="1" cm="1">
        <f t="array" ref="G50">INDEX(Example_4_Adap!$E$12:$AR$119,MATCH(Analysis_5_Adap_paper!$C50,Example_4_Adap!$C$12:$C$119)+Analysis_5_Adap_paper!$D50-COUNT($C$43:$C$51),MATCH(Analysis_5_Adap_paper!G$42,Example_4_Adap!$E$11:$AR$11,0))</f>
        <v>1.09992712715722E-8</v>
      </c>
      <c r="H50" s="1" cm="1">
        <f t="array" ref="H50">INDEX(Example_4_Adap!$E$12:$AR$119,MATCH(Analysis_5_Adap_paper!$C50,Example_4_Adap!$C$12:$C$119)+Analysis_5_Adap_paper!$D50-COUNT($C$43:$C$51),MATCH(Analysis_5_Adap_paper!H$42,Example_4_Adap!$E$11:$AR$11,0))</f>
        <v>6.7786985580298099E-8</v>
      </c>
      <c r="I50" s="1" cm="1">
        <f t="array" ref="I50">INDEX(Example_4_Adap!$E$12:$AR$119,MATCH(Analysis_5_Adap_paper!$C50,Example_4_Adap!$C$12:$C$119)+Analysis_5_Adap_paper!$D50-COUNT($C$43:$C$51),MATCH(Analysis_5_Adap_paper!I$42,Example_4_Adap!$E$11:$AR$11,0))</f>
        <v>4.4516552977213998E-7</v>
      </c>
      <c r="J50" s="1" cm="1">
        <f t="array" ref="J50">INDEX(Example_4_Adap!$E$12:$AR$119,MATCH(Analysis_5_Adap_paper!$C50,Example_4_Adap!$C$12:$C$119)+Analysis_5_Adap_paper!$D50-COUNT($C$43:$C$51),MATCH(Analysis_5_Adap_paper!J$42,Example_4_Adap!$E$11:$AR$11,0))</f>
        <v>3.36549121715545E-6</v>
      </c>
      <c r="K50" s="1" cm="1">
        <f t="array" ref="K50">INDEX(Example_4_Adap!$E$12:$AR$119,MATCH(Analysis_5_Adap_paper!$C50,Example_4_Adap!$C$12:$C$119)+Analysis_5_Adap_paper!$D50-COUNT($C$43:$C$51),MATCH(Analysis_5_Adap_paper!K$42,Example_4_Adap!$E$11:$AR$11,0))</f>
        <v>3.67658578124263E-5</v>
      </c>
      <c r="L50" s="1" cm="1">
        <f t="array" ref="L50">INDEX(Example_4_Adap!$E$12:$AR$119,MATCH(Analysis_5_Adap_paper!$C50,Example_4_Adap!$C$12:$C$119)+Analysis_5_Adap_paper!$D50-COUNT($C$43:$C$51),MATCH(Analysis_5_Adap_paper!L$42,Example_4_Adap!$E$11:$AR$11,0))</f>
        <v>2.0594498143422499E-4</v>
      </c>
      <c r="Q50" s="57">
        <f t="shared" si="11"/>
        <v>4.6956289833099216</v>
      </c>
      <c r="R50" s="57">
        <f t="shared" si="9"/>
        <v>5.1871202816297455</v>
      </c>
      <c r="S50" s="57">
        <f t="shared" si="9"/>
        <v>3.6116528003819943</v>
      </c>
      <c r="T50" s="57">
        <f t="shared" si="9"/>
        <v>0.45409917086360779</v>
      </c>
      <c r="U50" s="57">
        <f t="shared" si="9"/>
        <v>5.5363891250231256E-3</v>
      </c>
      <c r="V50" s="57">
        <f t="shared" si="9"/>
        <v>1.4744526485343376E-3</v>
      </c>
    </row>
    <row r="51" spans="3:22" outlineLevel="1" x14ac:dyDescent="0.45">
      <c r="C51" s="48">
        <f t="shared" si="10"/>
        <v>256</v>
      </c>
      <c r="D51" s="48">
        <v>9</v>
      </c>
      <c r="E51" s="1" cm="1">
        <f t="array" ref="E51">INDEX(Example_4_Adap!$E$12:$AR$119,MATCH(Analysis_5_Adap_paper!$C51,Example_4_Adap!$C$12:$C$119)+Analysis_5_Adap_paper!$D51-COUNT($C$43:$C$51),MATCH(Analysis_5_Adap_paper!E$42,Example_4_Adap!$E$11:$AR$11,0))</f>
        <v>9.3061913730707602E-10</v>
      </c>
      <c r="F51" s="1" cm="1">
        <f t="array" ref="F51">INDEX(Example_4_Adap!$E$12:$AR$119,MATCH(Analysis_5_Adap_paper!$C51,Example_4_Adap!$C$12:$C$119)+Analysis_5_Adap_paper!$D51-COUNT($C$43:$C$51),MATCH(Analysis_5_Adap_paper!F$42,Example_4_Adap!$E$11:$AR$11,0))</f>
        <v>1.3398994136437599E-9</v>
      </c>
      <c r="G51" s="1" cm="1">
        <f t="array" ref="G51">INDEX(Example_4_Adap!$E$12:$AR$119,MATCH(Analysis_5_Adap_paper!$C51,Example_4_Adap!$C$12:$C$119)+Analysis_5_Adap_paper!$D51-COUNT($C$43:$C$51),MATCH(Analysis_5_Adap_paper!G$42,Example_4_Adap!$E$11:$AR$11,0))</f>
        <v>7.5919287523262807E-9</v>
      </c>
      <c r="H51" s="1" cm="1">
        <f t="array" ref="H51">INDEX(Example_4_Adap!$E$12:$AR$119,MATCH(Analysis_5_Adap_paper!$C51,Example_4_Adap!$C$12:$C$119)+Analysis_5_Adap_paper!$D51-COUNT($C$43:$C$51),MATCH(Analysis_5_Adap_paper!H$42,Example_4_Adap!$E$11:$AR$11,0))</f>
        <v>6.8153488630429098E-8</v>
      </c>
      <c r="I51" s="1" cm="1">
        <f t="array" ref="I51">INDEX(Example_4_Adap!$E$12:$AR$119,MATCH(Analysis_5_Adap_paper!$C51,Example_4_Adap!$C$12:$C$119)+Analysis_5_Adap_paper!$D51-COUNT($C$43:$C$51),MATCH(Analysis_5_Adap_paper!I$42,Example_4_Adap!$E$11:$AR$11,0))</f>
        <v>4.4497938667120701E-7</v>
      </c>
      <c r="J51" s="1" cm="1">
        <f t="array" ref="J51">INDEX(Example_4_Adap!$E$12:$AR$119,MATCH(Analysis_5_Adap_paper!$C51,Example_4_Adap!$C$12:$C$119)+Analysis_5_Adap_paper!$D51-COUNT($C$43:$C$51),MATCH(Analysis_5_Adap_paper!J$42,Example_4_Adap!$E$11:$AR$11,0))</f>
        <v>3.3654447735287299E-6</v>
      </c>
      <c r="K51" s="1" cm="1">
        <f t="array" ref="K51">INDEX(Example_4_Adap!$E$12:$AR$119,MATCH(Analysis_5_Adap_paper!$C51,Example_4_Adap!$C$12:$C$119)+Analysis_5_Adap_paper!$D51-COUNT($C$43:$C$51),MATCH(Analysis_5_Adap_paper!K$42,Example_4_Adap!$E$11:$AR$11,0))</f>
        <v>3.6765774433344897E-5</v>
      </c>
      <c r="L51" s="1" cm="1">
        <f t="array" ref="L51">INDEX(Example_4_Adap!$E$12:$AR$119,MATCH(Analysis_5_Adap_paper!$C51,Example_4_Adap!$C$12:$C$119)+Analysis_5_Adap_paper!$D51-COUNT($C$43:$C$51),MATCH(Analysis_5_Adap_paper!L$42,Example_4_Adap!$E$11:$AR$11,0))</f>
        <v>2.05952412655419E-4</v>
      </c>
      <c r="Q51" s="57">
        <f t="shared" si="11"/>
        <v>5.5392183719592367</v>
      </c>
      <c r="R51" s="57">
        <f t="shared" si="9"/>
        <v>3.1338782094526074</v>
      </c>
      <c r="S51" s="57">
        <f t="shared" si="9"/>
        <v>0.53486958653470962</v>
      </c>
      <c r="T51" s="57">
        <f t="shared" si="9"/>
        <v>-7.7791903711732233E-3</v>
      </c>
      <c r="U51" s="57">
        <f t="shared" si="9"/>
        <v>6.03379803816985E-4</v>
      </c>
      <c r="V51" s="57">
        <f t="shared" si="9"/>
        <v>1.9909263746900413E-5</v>
      </c>
    </row>
    <row r="52" spans="3:22" ht="5.45" customHeight="1" outlineLevel="1" x14ac:dyDescent="0.45"/>
    <row r="53" spans="3:22" outlineLevel="1" x14ac:dyDescent="0.45">
      <c r="C53" s="87" t="s">
        <v>139</v>
      </c>
      <c r="D53" s="87"/>
      <c r="E53" s="87"/>
      <c r="F53" s="87"/>
      <c r="G53" s="87"/>
      <c r="H53" s="87"/>
      <c r="I53" s="87"/>
      <c r="J53" s="25"/>
      <c r="K53" s="25"/>
      <c r="L53" s="25"/>
    </row>
    <row r="54" spans="3:22" outlineLevel="1" x14ac:dyDescent="0.45">
      <c r="C54" s="50" t="s">
        <v>11</v>
      </c>
      <c r="D54" s="50" t="s">
        <v>14</v>
      </c>
      <c r="E54" s="54" t="str">
        <f>"St_1E-" &amp;E$28&amp;"_PLRBF_AD"</f>
        <v>St_1E-6_PLRBF_AD</v>
      </c>
      <c r="F54" s="54" t="str">
        <f t="shared" ref="F54:L54" si="12">"St_1E-" &amp;F$28&amp;"_PLRBF_AD"</f>
        <v>St_1E-7_PLRBF_AD</v>
      </c>
      <c r="G54" s="54" t="str">
        <f t="shared" si="12"/>
        <v>St_1E-8_PLRBF_AD</v>
      </c>
      <c r="H54" s="54" t="str">
        <f t="shared" si="12"/>
        <v>St_1E-9_PLRBF_AD</v>
      </c>
      <c r="I54" s="54" t="str">
        <f t="shared" si="12"/>
        <v>St_1E-10_PLRBF_AD</v>
      </c>
      <c r="J54" s="54" t="str">
        <f t="shared" si="12"/>
        <v>St_1E-11_PLRBF_AD</v>
      </c>
      <c r="K54" s="54" t="str">
        <f t="shared" si="12"/>
        <v>St_1E-12_PLRBF_AD</v>
      </c>
      <c r="L54" s="54" t="str">
        <f t="shared" si="12"/>
        <v>St_1E-13_PLRBF_AD</v>
      </c>
    </row>
    <row r="55" spans="3:22" outlineLevel="1" x14ac:dyDescent="0.45">
      <c r="C55" s="53">
        <v>128</v>
      </c>
      <c r="D55" s="48">
        <v>1</v>
      </c>
      <c r="E55" s="1" cm="1">
        <f t="array" ref="E55">INDEX(Example_4_Adap!$DU$12:$FD$119,MATCH($C55,Example_4_Adap!$C$12:$C$119)+$D55-COUNT($C$55:$C$63),MATCH(E$54,Example_4_Adap!$DU$11:$FD$11,0))</f>
        <v>1465.47552443482</v>
      </c>
      <c r="F55" s="1" cm="1">
        <f t="array" ref="F55">INDEX(Example_4_Adap!$DU$12:$FD$119,MATCH($C55,Example_4_Adap!$C$12:$C$119)+$D55-COUNT($C$55:$C$63),MATCH(F$54,Example_4_Adap!$DU$11:$FD$11,0))</f>
        <v>14644.7962835658</v>
      </c>
      <c r="G55" s="1" cm="1">
        <f t="array" ref="G55">INDEX(Example_4_Adap!$DU$12:$FD$119,MATCH($C55,Example_4_Adap!$C$12:$C$119)+$D55-COUNT($C$55:$C$63),MATCH(G$54,Example_4_Adap!$DU$11:$FD$11,0))</f>
        <v>146343.135783679</v>
      </c>
      <c r="H55" s="1" cm="1">
        <f t="array" ref="H55">INDEX(Example_4_Adap!$DU$12:$FD$119,MATCH($C55,Example_4_Adap!$C$12:$C$119)+$D55-COUNT($C$55:$C$63),MATCH(H$54,Example_4_Adap!$DU$11:$FD$11,0))</f>
        <v>1453908.1829603901</v>
      </c>
      <c r="I55" s="1" cm="1">
        <f t="array" ref="I55">INDEX(Example_4_Adap!$DU$12:$FD$119,MATCH($C55,Example_4_Adap!$C$12:$C$119)+$D55-COUNT($C$55:$C$63),MATCH(I$54,Example_4_Adap!$DU$11:$FD$11,0))</f>
        <v>13651542.0568923</v>
      </c>
      <c r="J55" s="1" cm="1">
        <f t="array" ref="J55">INDEX(Example_4_Adap!$DU$12:$FD$119,MATCH($C55,Example_4_Adap!$C$12:$C$119)+$D55-COUNT($C$55:$C$63),MATCH(J$54,Example_4_Adap!$DU$11:$FD$11,0))</f>
        <v>84768737.5263087</v>
      </c>
      <c r="K55" s="1" cm="1">
        <f t="array" ref="K55">INDEX(Example_4_Adap!$DU$12:$FD$119,MATCH($C55,Example_4_Adap!$C$12:$C$119)+$D55-COUNT($C$55:$C$63),MATCH(K$54,Example_4_Adap!$DU$11:$FD$11,0))</f>
        <v>176950377.87542</v>
      </c>
      <c r="L55" s="1" cm="1">
        <f t="array" ref="L55">INDEX(Example_4_Adap!$DU$12:$FD$119,MATCH($C55,Example_4_Adap!$C$12:$C$119)+$D55-COUNT($C$55:$C$63),MATCH(L$54,Example_4_Adap!$DU$11:$FD$11,0))</f>
        <v>198540651.71315899</v>
      </c>
    </row>
    <row r="56" spans="3:22" outlineLevel="1" x14ac:dyDescent="0.45">
      <c r="C56" s="48">
        <f>C55</f>
        <v>128</v>
      </c>
      <c r="D56" s="48">
        <v>2</v>
      </c>
      <c r="E56" s="1" cm="1">
        <f t="array" ref="E56">INDEX(Example_4_Adap!$DU$12:$FD$119,MATCH($C56,Example_4_Adap!$C$12:$C$119)+$D56-COUNT($C$55:$C$63),MATCH(E$54,Example_4_Adap!$DU$11:$FD$11,0))</f>
        <v>9759.4767770380604</v>
      </c>
      <c r="F56" s="1" cm="1">
        <f t="array" ref="F56">INDEX(Example_4_Adap!$DU$12:$FD$119,MATCH($C56,Example_4_Adap!$C$12:$C$119)+$D56-COUNT($C$55:$C$63),MATCH(F$54,Example_4_Adap!$DU$11:$FD$11,0))</f>
        <v>97585.767769961603</v>
      </c>
      <c r="G56" s="1" cm="1">
        <f t="array" ref="G56">INDEX(Example_4_Adap!$DU$12:$FD$119,MATCH($C56,Example_4_Adap!$C$12:$C$119)+$D56-COUNT($C$55:$C$63),MATCH(G$54,Example_4_Adap!$DU$11:$FD$11,0))</f>
        <v>975848.67763868102</v>
      </c>
      <c r="H56" s="1" cm="1">
        <f t="array" ref="H56">INDEX(Example_4_Adap!$DU$12:$FD$119,MATCH($C56,Example_4_Adap!$C$12:$C$119)+$D56-COUNT($C$55:$C$63),MATCH(H$54,Example_4_Adap!$DU$11:$FD$11,0))</f>
        <v>9758477.7708855607</v>
      </c>
      <c r="I56" s="1" cm="1">
        <f t="array" ref="I56">INDEX(Example_4_Adap!$DU$12:$FD$119,MATCH($C56,Example_4_Adap!$C$12:$C$119)+$D56-COUNT($C$55:$C$63),MATCH(I$54,Example_4_Adap!$DU$11:$FD$11,0))</f>
        <v>97584767.986677095</v>
      </c>
      <c r="J56" s="1" cm="1">
        <f t="array" ref="J56">INDEX(Example_4_Adap!$DU$12:$FD$119,MATCH($C56,Example_4_Adap!$C$12:$C$119)+$D56-COUNT($C$55:$C$63),MATCH(J$54,Example_4_Adap!$DU$11:$FD$11,0))</f>
        <v>975847615.07714403</v>
      </c>
      <c r="K56" s="1" cm="1">
        <f t="array" ref="K56">INDEX(Example_4_Adap!$DU$12:$FD$119,MATCH($C56,Example_4_Adap!$C$12:$C$119)+$D56-COUNT($C$55:$C$63),MATCH(K$54,Example_4_Adap!$DU$11:$FD$11,0))</f>
        <v>9758469937.1136799</v>
      </c>
      <c r="L56" s="1" cm="1">
        <f t="array" ref="L56">INDEX(Example_4_Adap!$DU$12:$FD$119,MATCH($C56,Example_4_Adap!$C$12:$C$119)+$D56-COUNT($C$55:$C$63),MATCH(L$54,Example_4_Adap!$DU$11:$FD$11,0))</f>
        <v>97584193898.669403</v>
      </c>
    </row>
    <row r="57" spans="3:22" outlineLevel="1" x14ac:dyDescent="0.45">
      <c r="C57" s="48">
        <f t="shared" ref="C57:C63" si="13">C56</f>
        <v>128</v>
      </c>
      <c r="D57" s="48">
        <v>3</v>
      </c>
      <c r="E57" s="1" cm="1">
        <f t="array" ref="E57">INDEX(Example_4_Adap!$DU$12:$FD$119,MATCH($C57,Example_4_Adap!$C$12:$C$119)+$D57-COUNT($C$55:$C$63),MATCH(E$54,Example_4_Adap!$DU$11:$FD$11,0))</f>
        <v>70142.196350220707</v>
      </c>
      <c r="F57" s="1" cm="1">
        <f t="array" ref="F57">INDEX(Example_4_Adap!$DU$12:$FD$119,MATCH($C57,Example_4_Adap!$C$12:$C$119)+$D57-COUNT($C$55:$C$63),MATCH(F$54,Example_4_Adap!$DU$11:$FD$11,0))</f>
        <v>701412.96351548296</v>
      </c>
      <c r="G57" s="1" cm="1">
        <f t="array" ref="G57">INDEX(Example_4_Adap!$DU$12:$FD$119,MATCH($C57,Example_4_Adap!$C$12:$C$119)+$D57-COUNT($C$55:$C$63),MATCH(G$54,Example_4_Adap!$DU$11:$FD$11,0))</f>
        <v>7014120.6360266097</v>
      </c>
      <c r="H57" s="1" cm="1">
        <f t="array" ref="H57">INDEX(Example_4_Adap!$DU$12:$FD$119,MATCH($C57,Example_4_Adap!$C$12:$C$119)+$D57-COUNT($C$55:$C$63),MATCH(H$54,Example_4_Adap!$DU$11:$FD$11,0))</f>
        <v>70141197.479081705</v>
      </c>
      <c r="I57" s="1" cm="1">
        <f t="array" ref="I57">INDEX(Example_4_Adap!$DU$12:$FD$119,MATCH($C57,Example_4_Adap!$C$12:$C$119)+$D57-COUNT($C$55:$C$63),MATCH(I$54,Example_4_Adap!$DU$11:$FD$11,0))</f>
        <v>701411975.57717097</v>
      </c>
      <c r="J57" s="1" cm="1">
        <f t="array" ref="J57">INDEX(Example_4_Adap!$DU$12:$FD$119,MATCH($C57,Example_4_Adap!$C$12:$C$119)+$D57-COUNT($C$55:$C$63),MATCH(J$54,Example_4_Adap!$DU$11:$FD$11,0))</f>
        <v>7014120161.64221</v>
      </c>
      <c r="K57" s="1" cm="1">
        <f t="array" ref="K57">INDEX(Example_4_Adap!$DU$12:$FD$119,MATCH($C57,Example_4_Adap!$C$12:$C$119)+$D57-COUNT($C$55:$C$63),MATCH(K$54,Example_4_Adap!$DU$11:$FD$11,0))</f>
        <v>70141253263.731506</v>
      </c>
      <c r="L57" s="1" cm="1">
        <f t="array" ref="L57">INDEX(Example_4_Adap!$DU$12:$FD$119,MATCH($C57,Example_4_Adap!$C$12:$C$119)+$D57-COUNT($C$55:$C$63),MATCH(L$54,Example_4_Adap!$DU$11:$FD$11,0))</f>
        <v>701421655387.72095</v>
      </c>
    </row>
    <row r="58" spans="3:22" outlineLevel="1" x14ac:dyDescent="0.45">
      <c r="C58" s="48">
        <f t="shared" si="13"/>
        <v>128</v>
      </c>
      <c r="D58" s="48">
        <v>4</v>
      </c>
      <c r="E58" s="1" cm="1">
        <f t="array" ref="E58">INDEX(Example_4_Adap!$DU$12:$FD$119,MATCH($C58,Example_4_Adap!$C$12:$C$119)+$D58-COUNT($C$55:$C$63),MATCH(E$54,Example_4_Adap!$DU$11:$FD$11,0))</f>
        <v>526617.02720117394</v>
      </c>
      <c r="F58" s="1" cm="1">
        <f t="array" ref="F58">INDEX(Example_4_Adap!$DU$12:$FD$119,MATCH($C58,Example_4_Adap!$C$12:$C$119)+$D58-COUNT($C$55:$C$63),MATCH(F$54,Example_4_Adap!$DU$11:$FD$11,0))</f>
        <v>5266161.2723313896</v>
      </c>
      <c r="G58" s="1" cm="1">
        <f t="array" ref="G58">INDEX(Example_4_Adap!$DU$12:$FD$119,MATCH($C58,Example_4_Adap!$C$12:$C$119)+$D58-COUNT($C$55:$C$63),MATCH(G$54,Example_4_Adap!$DU$11:$FD$11,0))</f>
        <v>52661603.795386501</v>
      </c>
      <c r="H58" s="1" cm="1">
        <f t="array" ref="H58">INDEX(Example_4_Adap!$DU$12:$FD$119,MATCH($C58,Example_4_Adap!$C$12:$C$119)+$D58-COUNT($C$55:$C$63),MATCH(H$54,Example_4_Adap!$DU$11:$FD$11,0))</f>
        <v>526616035.87393397</v>
      </c>
      <c r="I58" s="1" cm="1">
        <f t="array" ref="I58">INDEX(Example_4_Adap!$DU$12:$FD$119,MATCH($C58,Example_4_Adap!$C$12:$C$119)+$D58-COUNT($C$55:$C$63),MATCH(I$54,Example_4_Adap!$DU$11:$FD$11,0))</f>
        <v>5266160713.6464195</v>
      </c>
      <c r="J58" s="1" cm="1">
        <f t="array" ref="J58">INDEX(Example_4_Adap!$DU$12:$FD$119,MATCH($C58,Example_4_Adap!$C$12:$C$119)+$D58-COUNT($C$55:$C$63),MATCH(J$54,Example_4_Adap!$DU$11:$FD$11,0))</f>
        <v>52661645842.978203</v>
      </c>
      <c r="K58" s="1" cm="1">
        <f t="array" ref="K58">INDEX(Example_4_Adap!$DU$12:$FD$119,MATCH($C58,Example_4_Adap!$C$12:$C$119)+$D58-COUNT($C$55:$C$63),MATCH(K$54,Example_4_Adap!$DU$11:$FD$11,0))</f>
        <v>526621660269.62903</v>
      </c>
      <c r="L58" s="1" cm="1">
        <f t="array" ref="L58">INDEX(Example_4_Adap!$DU$12:$FD$119,MATCH($C58,Example_4_Adap!$C$12:$C$119)+$D58-COUNT($C$55:$C$63),MATCH(L$54,Example_4_Adap!$DU$11:$FD$11,0))</f>
        <v>5266576102465.2803</v>
      </c>
    </row>
    <row r="59" spans="3:22" outlineLevel="1" x14ac:dyDescent="0.45">
      <c r="C59" s="48">
        <f t="shared" si="13"/>
        <v>128</v>
      </c>
      <c r="D59" s="48">
        <v>5</v>
      </c>
      <c r="E59" s="1" cm="1">
        <f t="array" ref="E59">INDEX(Example_4_Adap!$DU$12:$FD$119,MATCH($C59,Example_4_Adap!$C$12:$C$119)+$D59-COUNT($C$55:$C$63),MATCH(E$54,Example_4_Adap!$DU$11:$FD$11,0))</f>
        <v>3991885.3898771</v>
      </c>
      <c r="F59" s="1" cm="1">
        <f t="array" ref="F59">INDEX(Example_4_Adap!$DU$12:$FD$119,MATCH($C59,Example_4_Adap!$C$12:$C$119)+$D59-COUNT($C$55:$C$63),MATCH(F$54,Example_4_Adap!$DU$11:$FD$11,0))</f>
        <v>39918845.053101599</v>
      </c>
      <c r="G59" s="1" cm="1">
        <f t="array" ref="G59">INDEX(Example_4_Adap!$DU$12:$FD$119,MATCH($C59,Example_4_Adap!$C$12:$C$119)+$D59-COUNT($C$55:$C$63),MATCH(G$54,Example_4_Adap!$DU$11:$FD$11,0))</f>
        <v>399188461.18390399</v>
      </c>
      <c r="H59" s="1" cm="1">
        <f t="array" ref="H59">INDEX(Example_4_Adap!$DU$12:$FD$119,MATCH($C59,Example_4_Adap!$C$12:$C$119)+$D59-COUNT($C$55:$C$63),MATCH(H$54,Example_4_Adap!$DU$11:$FD$11,0))</f>
        <v>3991885897.1700401</v>
      </c>
      <c r="I59" s="1" cm="1">
        <f t="array" ref="I59">INDEX(Example_4_Adap!$DU$12:$FD$119,MATCH($C59,Example_4_Adap!$C$12:$C$119)+$D59-COUNT($C$55:$C$63),MATCH(I$54,Example_4_Adap!$DU$11:$FD$11,0))</f>
        <v>39919058893.659897</v>
      </c>
      <c r="J59" s="1" cm="1">
        <f t="array" ref="J59">INDEX(Example_4_Adap!$DU$12:$FD$119,MATCH($C59,Example_4_Adap!$C$12:$C$119)+$D59-COUNT($C$55:$C$63),MATCH(J$54,Example_4_Adap!$DU$11:$FD$11,0))</f>
        <v>399209613892.20801</v>
      </c>
      <c r="K59" s="1" cm="1">
        <f t="array" ref="K59">INDEX(Example_4_Adap!$DU$12:$FD$119,MATCH($C59,Example_4_Adap!$C$12:$C$119)+$D59-COUNT($C$55:$C$63),MATCH(K$54,Example_4_Adap!$DU$11:$FD$11,0))</f>
        <v>3993919818831.77</v>
      </c>
      <c r="L59" s="1" cm="1">
        <f t="array" ref="L59">INDEX(Example_4_Adap!$DU$12:$FD$119,MATCH($C59,Example_4_Adap!$C$12:$C$119)+$D59-COUNT($C$55:$C$63),MATCH(L$54,Example_4_Adap!$DU$11:$FD$11,0))</f>
        <v>40120863510588.102</v>
      </c>
    </row>
    <row r="60" spans="3:22" outlineLevel="1" x14ac:dyDescent="0.45">
      <c r="C60" s="48">
        <f t="shared" si="13"/>
        <v>128</v>
      </c>
      <c r="D60" s="48">
        <v>6</v>
      </c>
      <c r="E60" s="1" cm="1">
        <f t="array" ref="E60">INDEX(Example_4_Adap!$DU$12:$FD$119,MATCH($C60,Example_4_Adap!$C$12:$C$119)+$D60-COUNT($C$55:$C$63),MATCH(E$54,Example_4_Adap!$DU$11:$FD$11,0))</f>
        <v>28739012.310398702</v>
      </c>
      <c r="F60" s="1" cm="1">
        <f t="array" ref="F60">INDEX(Example_4_Adap!$DU$12:$FD$119,MATCH($C60,Example_4_Adap!$C$12:$C$119)+$D60-COUNT($C$55:$C$63),MATCH(F$54,Example_4_Adap!$DU$11:$FD$11,0))</f>
        <v>287390123.91680801</v>
      </c>
      <c r="G60" s="1" cm="1">
        <f t="array" ref="G60">INDEX(Example_4_Adap!$DU$12:$FD$119,MATCH($C60,Example_4_Adap!$C$12:$C$119)+$D60-COUNT($C$55:$C$63),MATCH(G$54,Example_4_Adap!$DU$11:$FD$11,0))</f>
        <v>2873902256.01823</v>
      </c>
      <c r="H60" s="1" cm="1">
        <f t="array" ref="H60">INDEX(Example_4_Adap!$DU$12:$FD$119,MATCH($C60,Example_4_Adap!$C$12:$C$119)+$D60-COUNT($C$55:$C$63),MATCH(H$54,Example_4_Adap!$DU$11:$FD$11,0))</f>
        <v>28739113850.303902</v>
      </c>
      <c r="I60" s="1" cm="1">
        <f t="array" ref="I60">INDEX(Example_4_Adap!$DU$12:$FD$119,MATCH($C60,Example_4_Adap!$C$12:$C$119)+$D60-COUNT($C$55:$C$63),MATCH(I$54,Example_4_Adap!$DU$11:$FD$11,0))</f>
        <v>287398124496.52698</v>
      </c>
      <c r="J60" s="1" cm="1">
        <f t="array" ref="J60">INDEX(Example_4_Adap!$DU$12:$FD$119,MATCH($C60,Example_4_Adap!$C$12:$C$119)+$D60-COUNT($C$55:$C$63),MATCH(J$54,Example_4_Adap!$DU$11:$FD$11,0))</f>
        <v>2875038360766.1201</v>
      </c>
      <c r="K60" s="1" cm="1">
        <f t="array" ref="K60">INDEX(Example_4_Adap!$DU$12:$FD$119,MATCH($C60,Example_4_Adap!$C$12:$C$119)+$D60-COUNT($C$55:$C$63),MATCH(K$54,Example_4_Adap!$DU$11:$FD$11,0))</f>
        <v>28913995081819.898</v>
      </c>
      <c r="L60" s="1" cm="1">
        <f t="array" ref="L60">INDEX(Example_4_Adap!$DU$12:$FD$119,MATCH($C60,Example_4_Adap!$C$12:$C$119)+$D60-COUNT($C$55:$C$63),MATCH(L$54,Example_4_Adap!$DU$11:$FD$11,0))</f>
        <v>300236508564301</v>
      </c>
    </row>
    <row r="61" spans="3:22" outlineLevel="1" x14ac:dyDescent="0.45">
      <c r="C61" s="48">
        <f t="shared" si="13"/>
        <v>128</v>
      </c>
      <c r="D61" s="48">
        <v>7</v>
      </c>
      <c r="E61" s="1" cm="1">
        <f t="array" ref="E61">INDEX(Example_4_Adap!$DU$12:$FD$119,MATCH($C61,Example_4_Adap!$C$12:$C$119)+$D61-COUNT($C$55:$C$63),MATCH(E$54,Example_4_Adap!$DU$11:$FD$11,0))</f>
        <v>168879176.85400701</v>
      </c>
      <c r="F61" s="1" cm="1">
        <f t="array" ref="F61">INDEX(Example_4_Adap!$DU$12:$FD$119,MATCH($C61,Example_4_Adap!$C$12:$C$119)+$D61-COUNT($C$55:$C$63),MATCH(F$54,Example_4_Adap!$DU$11:$FD$11,0))</f>
        <v>1688792154.95665</v>
      </c>
      <c r="G61" s="1" cm="1">
        <f t="array" ref="G61">INDEX(Example_4_Adap!$DU$12:$FD$119,MATCH($C61,Example_4_Adap!$C$12:$C$119)+$D61-COUNT($C$55:$C$63),MATCH(G$54,Example_4_Adap!$DU$11:$FD$11,0))</f>
        <v>16887974211.426901</v>
      </c>
      <c r="H61" s="1" cm="1">
        <f t="array" ref="H61">INDEX(Example_4_Adap!$DU$12:$FD$119,MATCH($C61,Example_4_Adap!$C$12:$C$119)+$D61-COUNT($C$55:$C$63),MATCH(H$54,Example_4_Adap!$DU$11:$FD$11,0))</f>
        <v>168884568947.495</v>
      </c>
      <c r="I61" s="1" cm="1">
        <f t="array" ref="I61">INDEX(Example_4_Adap!$DU$12:$FD$119,MATCH($C61,Example_4_Adap!$C$12:$C$119)+$D61-COUNT($C$55:$C$63),MATCH(I$54,Example_4_Adap!$DU$11:$FD$11,0))</f>
        <v>1689353351639.23</v>
      </c>
      <c r="J61" s="1" cm="1">
        <f t="array" ref="J61">INDEX(Example_4_Adap!$DU$12:$FD$119,MATCH($C61,Example_4_Adap!$C$12:$C$119)+$D61-COUNT($C$55:$C$63),MATCH(J$54,Example_4_Adap!$DU$11:$FD$11,0))</f>
        <v>16930510339690.699</v>
      </c>
      <c r="K61" s="1" cm="1">
        <f t="array" ref="K61">INDEX(Example_4_Adap!$DU$12:$FD$119,MATCH($C61,Example_4_Adap!$C$12:$C$119)+$D61-COUNT($C$55:$C$63),MATCH(K$54,Example_4_Adap!$DU$11:$FD$11,0))</f>
        <v>175958021156998</v>
      </c>
      <c r="L61" s="1" cm="1">
        <f t="array" ref="L61">INDEX(Example_4_Adap!$DU$12:$FD$119,MATCH($C61,Example_4_Adap!$C$12:$C$119)+$D61-COUNT($C$55:$C$63),MATCH(L$54,Example_4_Adap!$DU$11:$FD$11,0))</f>
        <v>3157159749186030</v>
      </c>
    </row>
    <row r="62" spans="3:22" outlineLevel="1" x14ac:dyDescent="0.45">
      <c r="C62" s="48">
        <f t="shared" si="13"/>
        <v>128</v>
      </c>
      <c r="D62" s="48">
        <v>8</v>
      </c>
      <c r="E62" s="1" cm="1">
        <f t="array" ref="E62">INDEX(Example_4_Adap!$DU$12:$FD$119,MATCH($C62,Example_4_Adap!$C$12:$C$119)+$D62-COUNT($C$55:$C$63),MATCH(E$54,Example_4_Adap!$DU$11:$FD$11,0))</f>
        <v>907170605.02365398</v>
      </c>
      <c r="F62" s="1" cm="1">
        <f t="array" ref="F62">INDEX(Example_4_Adap!$DU$12:$FD$119,MATCH($C62,Example_4_Adap!$C$12:$C$119)+$D62-COUNT($C$55:$C$63),MATCH(F$54,Example_4_Adap!$DU$11:$FD$11,0))</f>
        <v>9071727366.8153706</v>
      </c>
      <c r="G62" s="1" cm="1">
        <f t="array" ref="G62">INDEX(Example_4_Adap!$DU$12:$FD$119,MATCH($C62,Example_4_Adap!$C$12:$C$119)+$D62-COUNT($C$55:$C$63),MATCH(G$54,Example_4_Adap!$DU$11:$FD$11,0))</f>
        <v>90718709071.026199</v>
      </c>
      <c r="H62" s="1" cm="1">
        <f t="array" ref="H62">INDEX(Example_4_Adap!$DU$12:$FD$119,MATCH($C62,Example_4_Adap!$C$12:$C$119)+$D62-COUNT($C$55:$C$63),MATCH(H$54,Example_4_Adap!$DU$11:$FD$11,0))</f>
        <v>907354825598.68701</v>
      </c>
      <c r="I62" s="1" cm="1">
        <f t="array" ref="I62">INDEX(Example_4_Adap!$DU$12:$FD$119,MATCH($C62,Example_4_Adap!$C$12:$C$119)+$D62-COUNT($C$55:$C$63),MATCH(I$54,Example_4_Adap!$DU$11:$FD$11,0))</f>
        <v>9094187451189.5996</v>
      </c>
      <c r="J62" s="1" cm="1">
        <f t="array" ref="J62">INDEX(Example_4_Adap!$DU$12:$FD$119,MATCH($C62,Example_4_Adap!$C$12:$C$119)+$D62-COUNT($C$55:$C$63),MATCH(J$54,Example_4_Adap!$DU$11:$FD$11,0))</f>
        <v>92597862123414.906</v>
      </c>
      <c r="K62" s="1" cm="1">
        <f t="array" ref="K62">INDEX(Example_4_Adap!$DU$12:$FD$119,MATCH($C62,Example_4_Adap!$C$12:$C$119)+$D62-COUNT($C$55:$C$63),MATCH(K$54,Example_4_Adap!$DU$11:$FD$11,0))</f>
        <v>1102712040482360</v>
      </c>
      <c r="L62" s="1" cm="1">
        <f t="array" ref="L62">INDEX(Example_4_Adap!$DU$12:$FD$119,MATCH($C62,Example_4_Adap!$C$12:$C$119)+$D62-COUNT($C$55:$C$63),MATCH(L$54,Example_4_Adap!$DU$11:$FD$11,0))</f>
        <v>3.3572732912767501E+17</v>
      </c>
    </row>
    <row r="63" spans="3:22" outlineLevel="1" x14ac:dyDescent="0.45">
      <c r="C63" s="48">
        <f t="shared" si="13"/>
        <v>128</v>
      </c>
      <c r="D63" s="48">
        <v>9</v>
      </c>
      <c r="E63" s="1" cm="1">
        <f t="array" ref="E63">INDEX(Example_4_Adap!$DU$12:$FD$119,MATCH($C63,Example_4_Adap!$C$12:$C$119)+$D63-COUNT($C$55:$C$63),MATCH(E$54,Example_4_Adap!$DU$11:$FD$11,0))</f>
        <v>4598262068.2466602</v>
      </c>
      <c r="F63" s="1" cm="1">
        <f t="array" ref="F63">INDEX(Example_4_Adap!$DU$12:$FD$119,MATCH($C63,Example_4_Adap!$C$12:$C$119)+$D63-COUNT($C$55:$C$63),MATCH(F$54,Example_4_Adap!$DU$11:$FD$11,0))</f>
        <v>45983289285.393097</v>
      </c>
      <c r="G63" s="1" cm="1">
        <f t="array" ref="G63">INDEX(Example_4_Adap!$DU$12:$FD$119,MATCH($C63,Example_4_Adap!$C$12:$C$119)+$D63-COUNT($C$55:$C$63),MATCH(G$54,Example_4_Adap!$DU$11:$FD$11,0))</f>
        <v>459893204824.85999</v>
      </c>
      <c r="H63" s="1" cm="1">
        <f t="array" ref="H63">INDEX(Example_4_Adap!$DU$12:$FD$119,MATCH($C63,Example_4_Adap!$C$12:$C$119)+$D63-COUNT($C$55:$C$63),MATCH(H$54,Example_4_Adap!$DU$11:$FD$11,0))</f>
        <v>4605461177204.0596</v>
      </c>
      <c r="I63" s="1" cm="1">
        <f t="array" ref="I63">INDEX(Example_4_Adap!$DU$12:$FD$119,MATCH($C63,Example_4_Adap!$C$12:$C$119)+$D63-COUNT($C$55:$C$63),MATCH(I$54,Example_4_Adap!$DU$11:$FD$11,0))</f>
        <v>46605930076599</v>
      </c>
      <c r="J63" s="1" cm="1">
        <f t="array" ref="J63">INDEX(Example_4_Adap!$DU$12:$FD$119,MATCH($C63,Example_4_Adap!$C$12:$C$119)+$D63-COUNT($C$55:$C$63),MATCH(J$54,Example_4_Adap!$DU$11:$FD$11,0))</f>
        <v>532532837437260</v>
      </c>
      <c r="K63" s="1" cm="1">
        <f t="array" ref="K63">INDEX(Example_4_Adap!$DU$12:$FD$119,MATCH($C63,Example_4_Adap!$C$12:$C$119)+$D63-COUNT($C$55:$C$63),MATCH(K$54,Example_4_Adap!$DU$11:$FD$11,0))</f>
        <v>3.18110526603065E+16</v>
      </c>
      <c r="L63" s="1" cm="1">
        <f t="array" ref="L63">INDEX(Example_4_Adap!$DU$12:$FD$119,MATCH($C63,Example_4_Adap!$C$12:$C$119)+$D63-COUNT($C$55:$C$63),MATCH(L$54,Example_4_Adap!$DU$11:$FD$11,0))</f>
        <v>4.5439106912876401E+18</v>
      </c>
    </row>
    <row r="64" spans="3:22" ht="5.45" customHeight="1" outlineLevel="1" x14ac:dyDescent="0.45"/>
    <row r="65" spans="3:12" outlineLevel="1" x14ac:dyDescent="0.45">
      <c r="C65" s="87" t="s">
        <v>140</v>
      </c>
      <c r="D65" s="87"/>
      <c r="E65" s="87"/>
      <c r="F65" s="87"/>
      <c r="G65" s="87"/>
      <c r="H65" s="87"/>
      <c r="I65" s="87"/>
      <c r="J65" s="25"/>
      <c r="K65" s="25"/>
      <c r="L65" s="25"/>
    </row>
    <row r="66" spans="3:12" outlineLevel="1" x14ac:dyDescent="0.45">
      <c r="C66" s="50" t="s">
        <v>11</v>
      </c>
      <c r="D66" s="50" t="s">
        <v>14</v>
      </c>
      <c r="E66" s="54" t="str">
        <f>"St_1E-" &amp;E$28&amp;"_CPLRBF_AD"</f>
        <v>St_1E-6_CPLRBF_AD</v>
      </c>
      <c r="F66" s="54" t="str">
        <f t="shared" ref="F66:L66" si="14">"St_1E-" &amp;F$28&amp;"_CPLRBF_AD"</f>
        <v>St_1E-7_CPLRBF_AD</v>
      </c>
      <c r="G66" s="54" t="str">
        <f t="shared" si="14"/>
        <v>St_1E-8_CPLRBF_AD</v>
      </c>
      <c r="H66" s="54" t="str">
        <f t="shared" si="14"/>
        <v>St_1E-9_CPLRBF_AD</v>
      </c>
      <c r="I66" s="54" t="str">
        <f t="shared" si="14"/>
        <v>St_1E-10_CPLRBF_AD</v>
      </c>
      <c r="J66" s="54" t="str">
        <f t="shared" si="14"/>
        <v>St_1E-11_CPLRBF_AD</v>
      </c>
      <c r="K66" s="54" t="str">
        <f t="shared" si="14"/>
        <v>St_1E-12_CPLRBF_AD</v>
      </c>
      <c r="L66" s="54" t="str">
        <f t="shared" si="14"/>
        <v>St_1E-13_CPLRBF_AD</v>
      </c>
    </row>
    <row r="67" spans="3:12" outlineLevel="1" x14ac:dyDescent="0.45">
      <c r="C67" s="53">
        <v>128</v>
      </c>
      <c r="D67" s="48">
        <v>1</v>
      </c>
      <c r="E67" s="1" cm="1">
        <f t="array" ref="E67">INDEX(Example_4_Adap!$DU$12:$FD$119,MATCH($C67,Example_4_Adap!$C$12:$C$119)+$D67-COUNT($C$67:$C$75),MATCH(E$66,Example_4_Adap!$DU$11:$FD$11,0))</f>
        <v>38.2815298079218</v>
      </c>
      <c r="F67" s="1" cm="1">
        <f t="array" ref="F67">INDEX(Example_4_Adap!$DU$12:$FD$119,MATCH($C67,Example_4_Adap!$C$12:$C$119)+$D67-COUNT($C$67:$C$75),MATCH(F$66,Example_4_Adap!$DU$11:$FD$11,0))</f>
        <v>121.01568610540799</v>
      </c>
      <c r="G67" s="1" cm="1">
        <f t="array" ref="G67">INDEX(Example_4_Adap!$DU$12:$FD$119,MATCH($C67,Example_4_Adap!$C$12:$C$119)+$D67-COUNT($C$67:$C$75),MATCH(G$66,Example_4_Adap!$DU$11:$FD$11,0))</f>
        <v>382.54821367193603</v>
      </c>
      <c r="H67" s="1" cm="1">
        <f t="array" ref="H67">INDEX(Example_4_Adap!$DU$12:$FD$119,MATCH($C67,Example_4_Adap!$C$12:$C$119)+$D67-COUNT($C$67:$C$75),MATCH(H$66,Example_4_Adap!$DU$11:$FD$11,0))</f>
        <v>1205.78115055325</v>
      </c>
      <c r="I67" s="1" cm="1">
        <f t="array" ref="I67">INDEX(Example_4_Adap!$DU$12:$FD$119,MATCH($C67,Example_4_Adap!$C$12:$C$119)+$D67-COUNT($C$67:$C$75),MATCH(I$66,Example_4_Adap!$DU$11:$FD$11,0))</f>
        <v>3694.7993261103902</v>
      </c>
      <c r="J67" s="1" cm="1">
        <f t="array" ref="J67">INDEX(Example_4_Adap!$DU$12:$FD$119,MATCH($C67,Example_4_Adap!$C$12:$C$119)+$D67-COUNT($C$67:$C$75),MATCH(J$66,Example_4_Adap!$DU$11:$FD$11,0))</f>
        <v>9206.9939368201904</v>
      </c>
      <c r="K67" s="1" cm="1">
        <f t="array" ref="K67">INDEX(Example_4_Adap!$DU$12:$FD$119,MATCH($C67,Example_4_Adap!$C$12:$C$119)+$D67-COUNT($C$67:$C$75),MATCH(K$66,Example_4_Adap!$DU$11:$FD$11,0))</f>
        <v>13302.269623579299</v>
      </c>
      <c r="L67" s="1" cm="1">
        <f t="array" ref="L67">INDEX(Example_4_Adap!$DU$12:$FD$119,MATCH($C67,Example_4_Adap!$C$12:$C$119)+$D67-COUNT($C$67:$C$75),MATCH(L$66,Example_4_Adap!$DU$11:$FD$11,0))</f>
        <v>14090.4454187625</v>
      </c>
    </row>
    <row r="68" spans="3:12" outlineLevel="1" x14ac:dyDescent="0.45">
      <c r="C68" s="48">
        <f>C67</f>
        <v>128</v>
      </c>
      <c r="D68" s="48">
        <v>2</v>
      </c>
      <c r="E68" s="1" cm="1">
        <f t="array" ref="E68">INDEX(Example_4_Adap!$DU$12:$FD$119,MATCH($C68,Example_4_Adap!$C$12:$C$119)+$D68-COUNT($C$67:$C$75),MATCH(E$66,Example_4_Adap!$DU$11:$FD$11,0))</f>
        <v>98.790064161523901</v>
      </c>
      <c r="F68" s="1" cm="1">
        <f t="array" ref="F68">INDEX(Example_4_Adap!$DU$12:$FD$119,MATCH($C68,Example_4_Adap!$C$12:$C$119)+$D68-COUNT($C$67:$C$75),MATCH(F$66,Example_4_Adap!$DU$11:$FD$11,0))</f>
        <v>312.38720807652101</v>
      </c>
      <c r="G68" s="1" cm="1">
        <f t="array" ref="G68">INDEX(Example_4_Adap!$DU$12:$FD$119,MATCH($C68,Example_4_Adap!$C$12:$C$119)+$D68-COUNT($C$67:$C$75),MATCH(G$66,Example_4_Adap!$DU$11:$FD$11,0))</f>
        <v>987.85053405577196</v>
      </c>
      <c r="H68" s="1" cm="1">
        <f t="array" ref="H68">INDEX(Example_4_Adap!$DU$12:$FD$119,MATCH($C68,Example_4_Adap!$C$12:$C$119)+$D68-COUNT($C$67:$C$75),MATCH(H$66,Example_4_Adap!$DU$11:$FD$11,0))</f>
        <v>3123.8562339330401</v>
      </c>
      <c r="I68" s="1" cm="1">
        <f t="array" ref="I68">INDEX(Example_4_Adap!$DU$12:$FD$119,MATCH($C68,Example_4_Adap!$C$12:$C$119)+$D68-COUNT($C$67:$C$75),MATCH(I$66,Example_4_Adap!$DU$11:$FD$11,0))</f>
        <v>9878.5002943869495</v>
      </c>
      <c r="J68" s="1" cm="1">
        <f t="array" ref="J68">INDEX(Example_4_Adap!$DU$12:$FD$119,MATCH($C68,Example_4_Adap!$C$12:$C$119)+$D68-COUNT($C$67:$C$75),MATCH(J$66,Example_4_Adap!$DU$11:$FD$11,0))</f>
        <v>31238.5596691424</v>
      </c>
      <c r="K68" s="1" cm="1">
        <f t="array" ref="K68">INDEX(Example_4_Adap!$DU$12:$FD$119,MATCH($C68,Example_4_Adap!$C$12:$C$119)+$D68-COUNT($C$67:$C$75),MATCH(K$66,Example_4_Adap!$DU$11:$FD$11,0))</f>
        <v>98784.963534914001</v>
      </c>
      <c r="L68" s="1" cm="1">
        <f t="array" ref="L68">INDEX(Example_4_Adap!$DU$12:$FD$119,MATCH($C68,Example_4_Adap!$C$12:$C$119)+$D68-COUNT($C$67:$C$75),MATCH(L$66,Example_4_Adap!$DU$11:$FD$11,0))</f>
        <v>312384.745329628</v>
      </c>
    </row>
    <row r="69" spans="3:12" outlineLevel="1" x14ac:dyDescent="0.45">
      <c r="C69" s="48">
        <f t="shared" ref="C69:C75" si="15">C68</f>
        <v>128</v>
      </c>
      <c r="D69" s="48">
        <v>3</v>
      </c>
      <c r="E69" s="1" cm="1">
        <f t="array" ref="E69">INDEX(Example_4_Adap!$DU$12:$FD$119,MATCH($C69,Example_4_Adap!$C$12:$C$119)+$D69-COUNT($C$67:$C$75),MATCH(E$66,Example_4_Adap!$DU$11:$FD$11,0))</f>
        <v>264.84372061693898</v>
      </c>
      <c r="F69" s="1" cm="1">
        <f t="array" ref="F69">INDEX(Example_4_Adap!$DU$12:$FD$119,MATCH($C69,Example_4_Adap!$C$12:$C$119)+$D69-COUNT($C$67:$C$75),MATCH(F$66,Example_4_Adap!$DU$11:$FD$11,0))</f>
        <v>837.50400805909703</v>
      </c>
      <c r="G69" s="1" cm="1">
        <f t="array" ref="G69">INDEX(Example_4_Adap!$DU$12:$FD$119,MATCH($C69,Example_4_Adap!$C$12:$C$119)+$D69-COUNT($C$67:$C$75),MATCH(G$66,Example_4_Adap!$DU$11:$FD$11,0))</f>
        <v>2648.4185160228699</v>
      </c>
      <c r="H69" s="1" cm="1">
        <f t="array" ref="H69">INDEX(Example_4_Adap!$DU$12:$FD$119,MATCH($C69,Example_4_Adap!$C$12:$C$119)+$D69-COUNT($C$67:$C$75),MATCH(H$66,Example_4_Adap!$DU$11:$FD$11,0))</f>
        <v>8375.0341787476791</v>
      </c>
      <c r="I69" s="1" cm="1">
        <f t="array" ref="I69">INDEX(Example_4_Adap!$DU$12:$FD$119,MATCH($C69,Example_4_Adap!$C$12:$C$119)+$D69-COUNT($C$67:$C$75),MATCH(I$66,Example_4_Adap!$DU$11:$FD$11,0))</f>
        <v>26484.183524358799</v>
      </c>
      <c r="J69" s="1" cm="1">
        <f t="array" ref="J69">INDEX(Example_4_Adap!$DU$12:$FD$119,MATCH($C69,Example_4_Adap!$C$12:$C$119)+$D69-COUNT($C$67:$C$75),MATCH(J$66,Example_4_Adap!$DU$11:$FD$11,0))</f>
        <v>83750.3439148498</v>
      </c>
      <c r="K69" s="1" cm="1">
        <f t="array" ref="K69">INDEX(Example_4_Adap!$DU$12:$FD$119,MATCH($C69,Example_4_Adap!$C$12:$C$119)+$D69-COUNT($C$67:$C$75),MATCH(K$66,Example_4_Adap!$DU$11:$FD$11,0))</f>
        <v>264841.96363009099</v>
      </c>
      <c r="L69" s="1" cm="1">
        <f t="array" ref="L69">INDEX(Example_4_Adap!$DU$12:$FD$119,MATCH($C69,Example_4_Adap!$C$12:$C$119)+$D69-COUNT($C$67:$C$75),MATCH(L$66,Example_4_Adap!$DU$11:$FD$11,0))</f>
        <v>837508.16779432504</v>
      </c>
    </row>
    <row r="70" spans="3:12" outlineLevel="1" x14ac:dyDescent="0.45">
      <c r="C70" s="48">
        <f t="shared" si="15"/>
        <v>128</v>
      </c>
      <c r="D70" s="48">
        <v>4</v>
      </c>
      <c r="E70" s="1" cm="1">
        <f t="array" ref="E70">INDEX(Example_4_Adap!$DU$12:$FD$119,MATCH($C70,Example_4_Adap!$C$12:$C$119)+$D70-COUNT($C$67:$C$75),MATCH(E$66,Example_4_Adap!$DU$11:$FD$11,0))</f>
        <v>725.68383418696999</v>
      </c>
      <c r="F70" s="1" cm="1">
        <f t="array" ref="F70">INDEX(Example_4_Adap!$DU$12:$FD$119,MATCH($C70,Example_4_Adap!$C$12:$C$119)+$D70-COUNT($C$67:$C$75),MATCH(F$66,Example_4_Adap!$DU$11:$FD$11,0))</f>
        <v>2294.8118163157901</v>
      </c>
      <c r="G70" s="1" cm="1">
        <f t="array" ref="G70">INDEX(Example_4_Adap!$DU$12:$FD$119,MATCH($C70,Example_4_Adap!$C$12:$C$119)+$D70-COUNT($C$67:$C$75),MATCH(G$66,Example_4_Adap!$DU$11:$FD$11,0))</f>
        <v>7256.8315236775397</v>
      </c>
      <c r="H70" s="1" cm="1">
        <f t="array" ref="H70">INDEX(Example_4_Adap!$DU$12:$FD$119,MATCH($C70,Example_4_Adap!$C$12:$C$119)+$D70-COUNT($C$67:$C$75),MATCH(H$66,Example_4_Adap!$DU$11:$FD$11,0))</f>
        <v>22948.116135880799</v>
      </c>
      <c r="I70" s="1" cm="1">
        <f t="array" ref="I70">INDEX(Example_4_Adap!$DU$12:$FD$119,MATCH($C70,Example_4_Adap!$C$12:$C$119)+$D70-COUNT($C$67:$C$75),MATCH(I$66,Example_4_Adap!$DU$11:$FD$11,0))</f>
        <v>72568.3174444053</v>
      </c>
      <c r="J70" s="1" cm="1">
        <f t="array" ref="J70">INDEX(Example_4_Adap!$DU$12:$FD$119,MATCH($C70,Example_4_Adap!$C$12:$C$119)+$D70-COUNT($C$67:$C$75),MATCH(J$66,Example_4_Adap!$DU$11:$FD$11,0))</f>
        <v>229481.25485813801</v>
      </c>
      <c r="K70" s="1" cm="1">
        <f t="array" ref="K70">INDEX(Example_4_Adap!$DU$12:$FD$119,MATCH($C70,Example_4_Adap!$C$12:$C$119)+$D70-COUNT($C$67:$C$75),MATCH(K$66,Example_4_Adap!$DU$11:$FD$11,0))</f>
        <v>725687.12301586103</v>
      </c>
      <c r="L70" s="1" cm="1">
        <f t="array" ref="L70">INDEX(Example_4_Adap!$DU$12:$FD$119,MATCH($C70,Example_4_Adap!$C$12:$C$119)+$D70-COUNT($C$67:$C$75),MATCH(L$66,Example_4_Adap!$DU$11:$FD$11,0))</f>
        <v>2294883.9580485299</v>
      </c>
    </row>
    <row r="71" spans="3:12" outlineLevel="1" x14ac:dyDescent="0.45">
      <c r="C71" s="48">
        <f t="shared" si="15"/>
        <v>128</v>
      </c>
      <c r="D71" s="48">
        <v>5</v>
      </c>
      <c r="E71" s="1" cm="1">
        <f t="array" ref="E71">INDEX(Example_4_Adap!$DU$12:$FD$119,MATCH($C71,Example_4_Adap!$C$12:$C$119)+$D71-COUNT($C$67:$C$75),MATCH(E$66,Example_4_Adap!$DU$11:$FD$11,0))</f>
        <v>1997.97031713358</v>
      </c>
      <c r="F71" s="1" cm="1">
        <f t="array" ref="F71">INDEX(Example_4_Adap!$DU$12:$FD$119,MATCH($C71,Example_4_Adap!$C$12:$C$119)+$D71-COUNT($C$67:$C$75),MATCH(F$66,Example_4_Adap!$DU$11:$FD$11,0))</f>
        <v>6318.1361887818302</v>
      </c>
      <c r="G71" s="1" cm="1">
        <f t="array" ref="G71">INDEX(Example_4_Adap!$DU$12:$FD$119,MATCH($C71,Example_4_Adap!$C$12:$C$119)+$D71-COUNT($C$67:$C$75),MATCH(G$66,Example_4_Adap!$DU$11:$FD$11,0))</f>
        <v>19979.700752331199</v>
      </c>
      <c r="H71" s="1" cm="1">
        <f t="array" ref="H71">INDEX(Example_4_Adap!$DU$12:$FD$119,MATCH($C71,Example_4_Adap!$C$12:$C$119)+$D71-COUNT($C$67:$C$75),MATCH(H$66,Example_4_Adap!$DU$11:$FD$11,0))</f>
        <v>63181.362886396797</v>
      </c>
      <c r="I71" s="1" cm="1">
        <f t="array" ref="I71">INDEX(Example_4_Adap!$DU$12:$FD$119,MATCH($C71,Example_4_Adap!$C$12:$C$119)+$D71-COUNT($C$67:$C$75),MATCH(I$66,Example_4_Adap!$DU$11:$FD$11,0))</f>
        <v>199797.05320248901</v>
      </c>
      <c r="J71" s="1" cm="1">
        <f t="array" ref="J71">INDEX(Example_4_Adap!$DU$12:$FD$119,MATCH($C71,Example_4_Adap!$C$12:$C$119)+$D71-COUNT($C$67:$C$75),MATCH(J$66,Example_4_Adap!$DU$11:$FD$11,0))</f>
        <v>631815.38865730795</v>
      </c>
      <c r="K71" s="1" cm="1">
        <f t="array" ref="K71">INDEX(Example_4_Adap!$DU$12:$FD$119,MATCH($C71,Example_4_Adap!$C$12:$C$119)+$D71-COUNT($C$67:$C$75),MATCH(K$66,Example_4_Adap!$DU$11:$FD$11,0))</f>
        <v>1998019.2836859501</v>
      </c>
      <c r="L71" s="1" cm="1">
        <f t="array" ref="L71">INDEX(Example_4_Adap!$DU$12:$FD$119,MATCH($C71,Example_4_Adap!$C$12:$C$119)+$D71-COUNT($C$67:$C$75),MATCH(L$66,Example_4_Adap!$DU$11:$FD$11,0))</f>
        <v>6319755.9190999996</v>
      </c>
    </row>
    <row r="72" spans="3:12" outlineLevel="1" x14ac:dyDescent="0.45">
      <c r="C72" s="48">
        <f t="shared" si="15"/>
        <v>128</v>
      </c>
      <c r="D72" s="48">
        <v>6</v>
      </c>
      <c r="E72" s="1" cm="1">
        <f t="array" ref="E72">INDEX(Example_4_Adap!$DU$12:$FD$119,MATCH($C72,Example_4_Adap!$C$12:$C$119)+$D72-COUNT($C$67:$C$75),MATCH(E$66,Example_4_Adap!$DU$11:$FD$11,0))</f>
        <v>5360.8779331737696</v>
      </c>
      <c r="F72" s="1" cm="1">
        <f t="array" ref="F72">INDEX(Example_4_Adap!$DU$12:$FD$119,MATCH($C72,Example_4_Adap!$C$12:$C$119)+$D72-COUNT($C$67:$C$75),MATCH(F$66,Example_4_Adap!$DU$11:$FD$11,0))</f>
        <v>16952.584289816499</v>
      </c>
      <c r="G72" s="1" cm="1">
        <f t="array" ref="G72">INDEX(Example_4_Adap!$DU$12:$FD$119,MATCH($C72,Example_4_Adap!$C$12:$C$119)+$D72-COUNT($C$67:$C$75),MATCH(G$66,Example_4_Adap!$DU$11:$FD$11,0))</f>
        <v>53608.779118406397</v>
      </c>
      <c r="H72" s="1" cm="1">
        <f t="array" ref="H72">INDEX(Example_4_Adap!$DU$12:$FD$119,MATCH($C72,Example_4_Adap!$C$12:$C$119)+$D72-COUNT($C$67:$C$75),MATCH(H$66,Example_4_Adap!$DU$11:$FD$11,0))</f>
        <v>169525.87130310401</v>
      </c>
      <c r="I72" s="1" cm="1">
        <f t="array" ref="I72">INDEX(Example_4_Adap!$DU$12:$FD$119,MATCH($C72,Example_4_Adap!$C$12:$C$119)+$D72-COUNT($C$67:$C$75),MATCH(I$66,Example_4_Adap!$DU$11:$FD$11,0))</f>
        <v>536088.57716072595</v>
      </c>
      <c r="J72" s="1" cm="1">
        <f t="array" ref="J72">INDEX(Example_4_Adap!$DU$12:$FD$119,MATCH($C72,Example_4_Adap!$C$12:$C$119)+$D72-COUNT($C$67:$C$75),MATCH(J$66,Example_4_Adap!$DU$11:$FD$11,0))</f>
        <v>1695286.0081553401</v>
      </c>
      <c r="K72" s="1" cm="1">
        <f t="array" ref="K72">INDEX(Example_4_Adap!$DU$12:$FD$119,MATCH($C72,Example_4_Adap!$C$12:$C$119)+$D72-COUNT($C$67:$C$75),MATCH(K$66,Example_4_Adap!$DU$11:$FD$11,0))</f>
        <v>5361771.1197600598</v>
      </c>
      <c r="L72" s="1" cm="1">
        <f t="array" ref="L72">INDEX(Example_4_Adap!$DU$12:$FD$119,MATCH($C72,Example_4_Adap!$C$12:$C$119)+$D72-COUNT($C$67:$C$75),MATCH(L$66,Example_4_Adap!$DU$11:$FD$11,0))</f>
        <v>16977213.088523299</v>
      </c>
    </row>
    <row r="73" spans="3:12" outlineLevel="1" x14ac:dyDescent="0.45">
      <c r="C73" s="48">
        <f t="shared" si="15"/>
        <v>128</v>
      </c>
      <c r="D73" s="48">
        <v>7</v>
      </c>
      <c r="E73" s="1" cm="1">
        <f t="array" ref="E73">INDEX(Example_4_Adap!$DU$12:$FD$119,MATCH($C73,Example_4_Adap!$C$12:$C$119)+$D73-COUNT($C$67:$C$75),MATCH(E$66,Example_4_Adap!$DU$11:$FD$11,0))</f>
        <v>12995.3519916983</v>
      </c>
      <c r="F73" s="1" cm="1">
        <f t="array" ref="F73">INDEX(Example_4_Adap!$DU$12:$FD$119,MATCH($C73,Example_4_Adap!$C$12:$C$119)+$D73-COUNT($C$67:$C$75),MATCH(F$66,Example_4_Adap!$DU$11:$FD$11,0))</f>
        <v>41094.912833567701</v>
      </c>
      <c r="G73" s="1" cm="1">
        <f t="array" ref="G73">INDEX(Example_4_Adap!$DU$12:$FD$119,MATCH($C73,Example_4_Adap!$C$12:$C$119)+$D73-COUNT($C$67:$C$75),MATCH(G$66,Example_4_Adap!$DU$11:$FD$11,0))</f>
        <v>129953.576907831</v>
      </c>
      <c r="H73" s="1" cm="1">
        <f t="array" ref="H73">INDEX(Example_4_Adap!$DU$12:$FD$119,MATCH($C73,Example_4_Adap!$C$12:$C$119)+$D73-COUNT($C$67:$C$75),MATCH(H$66,Example_4_Adap!$DU$11:$FD$11,0))</f>
        <v>410950.76140643499</v>
      </c>
      <c r="I73" s="1" cm="1">
        <f t="array" ref="I73">INDEX(Example_4_Adap!$DU$12:$FD$119,MATCH($C73,Example_4_Adap!$C$12:$C$119)+$D73-COUNT($C$67:$C$75),MATCH(I$66,Example_4_Adap!$DU$11:$FD$11,0))</f>
        <v>1299592.36197915</v>
      </c>
      <c r="J73" s="1" cm="1">
        <f t="array" ref="J73">INDEX(Example_4_Adap!$DU$12:$FD$119,MATCH($C73,Example_4_Adap!$C$12:$C$119)+$D73-COUNT($C$67:$C$75),MATCH(J$66,Example_4_Adap!$DU$11:$FD$11,0))</f>
        <v>4111345.4844021001</v>
      </c>
      <c r="K73" s="1" cm="1">
        <f t="array" ref="K73">INDEX(Example_4_Adap!$DU$12:$FD$119,MATCH($C73,Example_4_Adap!$C$12:$C$119)+$D73-COUNT($C$67:$C$75),MATCH(K$66,Example_4_Adap!$DU$11:$FD$11,0))</f>
        <v>13052994.698279601</v>
      </c>
      <c r="L73" s="1" cm="1">
        <f t="array" ref="L73">INDEX(Example_4_Adap!$DU$12:$FD$119,MATCH($C73,Example_4_Adap!$C$12:$C$119)+$D73-COUNT($C$67:$C$75),MATCH(L$66,Example_4_Adap!$DU$11:$FD$11,0))</f>
        <v>43084775.136875503</v>
      </c>
    </row>
    <row r="74" spans="3:12" outlineLevel="1" x14ac:dyDescent="0.45">
      <c r="C74" s="48">
        <f t="shared" si="15"/>
        <v>128</v>
      </c>
      <c r="D74" s="48">
        <v>8</v>
      </c>
      <c r="E74" s="1" cm="1">
        <f t="array" ref="E74">INDEX(Example_4_Adap!$DU$12:$FD$119,MATCH($C74,Example_4_Adap!$C$12:$C$119)+$D74-COUNT($C$67:$C$75),MATCH(E$66,Example_4_Adap!$DU$11:$FD$11,0))</f>
        <v>30119.270815389798</v>
      </c>
      <c r="F74" s="1" cm="1">
        <f t="array" ref="F74">INDEX(Example_4_Adap!$DU$12:$FD$119,MATCH($C74,Example_4_Adap!$C$12:$C$119)+$D74-COUNT($C$67:$C$75),MATCH(F$66,Example_4_Adap!$DU$11:$FD$11,0))</f>
        <v>95245.518536482094</v>
      </c>
      <c r="G74" s="1" cm="1">
        <f t="array" ref="G74">INDEX(Example_4_Adap!$DU$12:$FD$119,MATCH($C74,Example_4_Adap!$C$12:$C$119)+$D74-COUNT($C$67:$C$75),MATCH(G$66,Example_4_Adap!$DU$11:$FD$11,0))</f>
        <v>301193.401414697</v>
      </c>
      <c r="H74" s="1" cm="1">
        <f t="array" ref="H74">INDEX(Example_4_Adap!$DU$12:$FD$119,MATCH($C74,Example_4_Adap!$C$12:$C$119)+$D74-COUNT($C$67:$C$75),MATCH(H$66,Example_4_Adap!$DU$11:$FD$11,0))</f>
        <v>952478.12244064105</v>
      </c>
      <c r="I74" s="1" cm="1">
        <f t="array" ref="I74">INDEX(Example_4_Adap!$DU$12:$FD$119,MATCH($C74,Example_4_Adap!$C$12:$C$119)+$D74-COUNT($C$67:$C$75),MATCH(I$66,Example_4_Adap!$DU$11:$FD$11,0))</f>
        <v>3012661.9360051202</v>
      </c>
      <c r="J74" s="1" cm="1">
        <f t="array" ref="J74">INDEX(Example_4_Adap!$DU$12:$FD$119,MATCH($C74,Example_4_Adap!$C$12:$C$119)+$D74-COUNT($C$67:$C$75),MATCH(J$66,Example_4_Adap!$DU$11:$FD$11,0))</f>
        <v>9548490.7582616806</v>
      </c>
      <c r="K74" s="1" cm="1">
        <f t="array" ref="K74">INDEX(Example_4_Adap!$DU$12:$FD$119,MATCH($C74,Example_4_Adap!$C$12:$C$119)+$D74-COUNT($C$67:$C$75),MATCH(K$66,Example_4_Adap!$DU$11:$FD$11,0))</f>
        <v>30922127.879180301</v>
      </c>
      <c r="L74" s="1" cm="1">
        <f t="array" ref="L74">INDEX(Example_4_Adap!$DU$12:$FD$119,MATCH($C74,Example_4_Adap!$C$12:$C$119)+$D74-COUNT($C$67:$C$75),MATCH(L$66,Example_4_Adap!$DU$11:$FD$11,0))</f>
        <v>3.3572732912767501E+17</v>
      </c>
    </row>
    <row r="75" spans="3:12" outlineLevel="1" x14ac:dyDescent="0.45">
      <c r="C75" s="48">
        <f t="shared" si="15"/>
        <v>128</v>
      </c>
      <c r="D75" s="48">
        <v>9</v>
      </c>
      <c r="E75" s="1" cm="1">
        <f t="array" ref="E75">INDEX(Example_4_Adap!$DU$12:$FD$119,MATCH($C75,Example_4_Adap!$C$12:$C$119)+$D75-COUNT($C$67:$C$75),MATCH(E$66,Example_4_Adap!$DU$11:$FD$11,0))</f>
        <v>67810.437455773805</v>
      </c>
      <c r="F75" s="1" cm="1">
        <f t="array" ref="F75">INDEX(Example_4_Adap!$DU$12:$FD$119,MATCH($C75,Example_4_Adap!$C$12:$C$119)+$D75-COUNT($C$67:$C$75),MATCH(F$66,Example_4_Adap!$DU$11:$FD$11,0))</f>
        <v>214435.620396518</v>
      </c>
      <c r="G75" s="1" cm="1">
        <f t="array" ref="G75">INDEX(Example_4_Adap!$DU$12:$FD$119,MATCH($C75,Example_4_Adap!$C$12:$C$119)+$D75-COUNT($C$67:$C$75),MATCH(G$66,Example_4_Adap!$DU$11:$FD$11,0))</f>
        <v>678110.94011752901</v>
      </c>
      <c r="H75" s="1" cm="1">
        <f t="array" ref="H75">INDEX(Example_4_Adap!$DU$12:$FD$119,MATCH($C75,Example_4_Adap!$C$12:$C$119)+$D75-COUNT($C$67:$C$75),MATCH(H$66,Example_4_Adap!$DU$11:$FD$11,0))</f>
        <v>2144571.2324422002</v>
      </c>
      <c r="I75" s="1" cm="1">
        <f t="array" ref="I75">INDEX(Example_4_Adap!$DU$12:$FD$119,MATCH($C75,Example_4_Adap!$C$12:$C$119)+$D75-COUNT($C$67:$C$75),MATCH(I$66,Example_4_Adap!$DU$11:$FD$11,0))</f>
        <v>6787983.4771950403</v>
      </c>
      <c r="J75" s="1" cm="1">
        <f t="array" ref="J75">INDEX(Example_4_Adap!$DU$12:$FD$119,MATCH($C75,Example_4_Adap!$C$12:$C$119)+$D75-COUNT($C$67:$C$75),MATCH(J$66,Example_4_Adap!$DU$11:$FD$11,0))</f>
        <v>21672981.465225901</v>
      </c>
      <c r="K75" s="1" cm="1">
        <f t="array" ref="K75">INDEX(Example_4_Adap!$DU$12:$FD$119,MATCH($C75,Example_4_Adap!$C$12:$C$119)+$D75-COUNT($C$67:$C$75),MATCH(K$66,Example_4_Adap!$DU$11:$FD$11,0))</f>
        <v>76064485.952348307</v>
      </c>
      <c r="L75" s="1" cm="1">
        <f t="array" ref="L75">INDEX(Example_4_Adap!$DU$12:$FD$119,MATCH($C75,Example_4_Adap!$C$12:$C$119)+$D75-COUNT($C$67:$C$75),MATCH(L$66,Example_4_Adap!$DU$11:$FD$11,0))</f>
        <v>4.5439106912876401E+18</v>
      </c>
    </row>
    <row r="76" spans="3:12" ht="5.45" customHeight="1" outlineLevel="1" x14ac:dyDescent="0.45"/>
    <row r="77" spans="3:12" outlineLevel="1" x14ac:dyDescent="0.45">
      <c r="C77" s="87" t="s">
        <v>142</v>
      </c>
      <c r="D77" s="87"/>
      <c r="E77" s="87"/>
      <c r="F77" s="87"/>
      <c r="G77" s="87"/>
      <c r="H77" s="87"/>
      <c r="I77" s="87"/>
      <c r="J77" s="25"/>
      <c r="K77" s="25"/>
      <c r="L77" s="25"/>
    </row>
    <row r="78" spans="3:12" outlineLevel="1" x14ac:dyDescent="0.45">
      <c r="C78" s="50" t="s">
        <v>11</v>
      </c>
      <c r="D78" s="50" t="s">
        <v>14</v>
      </c>
      <c r="E78" s="54" t="s">
        <v>17</v>
      </c>
      <c r="F78" s="54" t="s">
        <v>21</v>
      </c>
      <c r="G78" s="54" t="s">
        <v>33</v>
      </c>
      <c r="H78" s="54" t="s">
        <v>37</v>
      </c>
      <c r="I78" s="54" t="s">
        <v>63</v>
      </c>
      <c r="J78" s="54" t="s">
        <v>65</v>
      </c>
      <c r="K78" s="54" t="str">
        <f>"St_1E-" &amp;K$28&amp;"_CPLRBF_AD"</f>
        <v>St_1E-12_CPLRBF_AD</v>
      </c>
      <c r="L78" s="54" t="str">
        <f>"St_1E-" &amp;L$28&amp;"_CPLRBF_AD"</f>
        <v>St_1E-13_CPLRBF_AD</v>
      </c>
    </row>
    <row r="79" spans="3:12" outlineLevel="1" x14ac:dyDescent="0.45">
      <c r="C79" s="53">
        <v>32</v>
      </c>
      <c r="D79" s="48">
        <v>1</v>
      </c>
      <c r="E79" s="1" cm="1">
        <f t="array" ref="E79">INDEX(Example_4_Adap!$DU$12:$FD$119,MATCH($C79,Example_4_Adap!$C$12:$C$119)+$D79-COUNT($C$79:$C$87),MATCH(E$78,Example_4_Adap!$DU$11:$FD$11,0))</f>
        <v>196167.167597072</v>
      </c>
      <c r="F79" s="1" cm="1">
        <f t="array" ref="F79">INDEX(Example_4_Adap!$DU$12:$FD$119,MATCH($C79,Example_4_Adap!$C$12:$C$119)+$D79-COUNT($C$79:$C$87),MATCH(F$78,Example_4_Adap!$DU$11:$FD$11,0))</f>
        <v>782862.04528030497</v>
      </c>
      <c r="G79" s="1" cm="1">
        <f t="array" ref="G79">INDEX(Example_4_Adap!$DU$12:$FD$119,MATCH($C79,Example_4_Adap!$C$12:$C$119)+$D79-COUNT($C$79:$C$87),MATCH(G$78,Example_4_Adap!$DU$11:$FD$11,0))</f>
        <v>586270.08524088201</v>
      </c>
      <c r="H79" s="1" cm="1">
        <f t="array" ref="H79">INDEX(Example_4_Adap!$DU$12:$FD$119,MATCH($C79,Example_4_Adap!$C$12:$C$119)+$D79-COUNT($C$79:$C$87),MATCH(H$78,Example_4_Adap!$DU$11:$FD$11,0))</f>
        <v>757462.30869264295</v>
      </c>
      <c r="I79" s="1" cm="1">
        <f t="array" ref="I79">INDEX(Example_4_Adap!$DU$12:$FD$119,MATCH($C79,Example_4_Adap!$C$12:$C$119)+$D79-COUNT($C$79:$C$87),MATCH(I$78,Example_4_Adap!$DU$11:$FD$11,0))</f>
        <v>765.68275756786397</v>
      </c>
      <c r="J79" s="1" cm="1">
        <f t="array" ref="J79">INDEX(Example_4_Adap!$DU$12:$FD$119,MATCH($C79,Example_4_Adap!$C$12:$C$119)+$D79-COUNT($C$79:$C$87),MATCH(J$78,Example_4_Adap!$DU$11:$FD$11,0))</f>
        <v>870.32310591971498</v>
      </c>
      <c r="K79" s="1" cm="1">
        <f t="array" ref="K79">INDEX(Example_4_Adap!$DU$12:$FD$119,MATCH($C79,Example_4_Adap!$C$12:$C$119)+$D79-COUNT($C$79:$C$87),MATCH(K$78,Example_4_Adap!$DU$11:$FD$11,0))</f>
        <v>884.78008265697099</v>
      </c>
      <c r="L79" s="1" cm="1">
        <f t="array" ref="L79">INDEX(Example_4_Adap!$DU$12:$FD$119,MATCH($C79,Example_4_Adap!$C$12:$C$119)+$D79-COUNT($C$79:$C$87),MATCH(L$78,Example_4_Adap!$DU$11:$FD$11,0))</f>
        <v>884.79343360169298</v>
      </c>
    </row>
    <row r="80" spans="3:12" outlineLevel="1" x14ac:dyDescent="0.45">
      <c r="C80" s="48">
        <f>C79</f>
        <v>32</v>
      </c>
      <c r="D80" s="48">
        <v>2</v>
      </c>
      <c r="E80" s="1" cm="1">
        <f t="array" ref="E80">INDEX(Example_4_Adap!$DU$12:$FD$119,MATCH($C80,Example_4_Adap!$C$12:$C$119)+$D80-COUNT($C$79:$C$87),MATCH(E$78,Example_4_Adap!$DU$11:$FD$11,0))</f>
        <v>11528209852.753599</v>
      </c>
      <c r="F80" s="1" cm="1">
        <f t="array" ref="F80">INDEX(Example_4_Adap!$DU$12:$FD$119,MATCH($C80,Example_4_Adap!$C$12:$C$119)+$D80-COUNT($C$79:$C$87),MATCH(F$78,Example_4_Adap!$DU$11:$FD$11,0))</f>
        <v>197959090301.64301</v>
      </c>
      <c r="G80" s="1" cm="1">
        <f t="array" ref="G80">INDEX(Example_4_Adap!$DU$12:$FD$119,MATCH($C80,Example_4_Adap!$C$12:$C$119)+$D80-COUNT($C$79:$C$87),MATCH(G$78,Example_4_Adap!$DU$11:$FD$11,0))</f>
        <v>15442453.6437451</v>
      </c>
      <c r="H80" s="1" cm="1">
        <f t="array" ref="H80">INDEX(Example_4_Adap!$DU$12:$FD$119,MATCH($C80,Example_4_Adap!$C$12:$C$119)+$D80-COUNT($C$79:$C$87),MATCH(H$78,Example_4_Adap!$DU$11:$FD$11,0))</f>
        <v>154316186.05865699</v>
      </c>
      <c r="I80" s="1" cm="1">
        <f t="array" ref="I80">INDEX(Example_4_Adap!$DU$12:$FD$119,MATCH($C80,Example_4_Adap!$C$12:$C$119)+$D80-COUNT($C$79:$C$87),MATCH(I$78,Example_4_Adap!$DU$11:$FD$11,0))</f>
        <v>3929.6887461595802</v>
      </c>
      <c r="J80" s="1" cm="1">
        <f t="array" ref="J80">INDEX(Example_4_Adap!$DU$12:$FD$119,MATCH($C80,Example_4_Adap!$C$12:$C$119)+$D80-COUNT($C$79:$C$87),MATCH(J$78,Example_4_Adap!$DU$11:$FD$11,0))</f>
        <v>12422.406615436699</v>
      </c>
      <c r="K80" s="1" cm="1">
        <f t="array" ref="K80">INDEX(Example_4_Adap!$DU$12:$FD$119,MATCH($C80,Example_4_Adap!$C$12:$C$119)+$D80-COUNT($C$79:$C$87),MATCH(K$78,Example_4_Adap!$DU$11:$FD$11,0))</f>
        <v>294542.28954302002</v>
      </c>
      <c r="L80" s="1" cm="1">
        <f t="array" ref="L80">INDEX(Example_4_Adap!$DU$12:$FD$119,MATCH($C80,Example_4_Adap!$C$12:$C$119)+$D80-COUNT($C$79:$C$87),MATCH(L$78,Example_4_Adap!$DU$11:$FD$11,0))</f>
        <v>418888.01021664398</v>
      </c>
    </row>
    <row r="81" spans="3:12" outlineLevel="1" x14ac:dyDescent="0.45">
      <c r="C81" s="48">
        <f t="shared" ref="C81:C87" si="16">C80</f>
        <v>32</v>
      </c>
      <c r="D81" s="48">
        <v>3</v>
      </c>
      <c r="E81" s="1" cm="1">
        <f t="array" ref="E81">INDEX(Example_4_Adap!$DU$12:$FD$119,MATCH($C81,Example_4_Adap!$C$12:$C$119)+$D81-COUNT($C$79:$C$87),MATCH(E$78,Example_4_Adap!$DU$11:$FD$11,0))</f>
        <v>2.9761309637269798E+17</v>
      </c>
      <c r="F81" s="1" cm="1">
        <f t="array" ref="F81">INDEX(Example_4_Adap!$DU$12:$FD$119,MATCH($C81,Example_4_Adap!$C$12:$C$119)+$D81-COUNT($C$79:$C$87),MATCH(F$78,Example_4_Adap!$DU$11:$FD$11,0))</f>
        <v>1.0056387086497101E+17</v>
      </c>
      <c r="G81" s="1" cm="1">
        <f t="array" ref="G81">INDEX(Example_4_Adap!$DU$12:$FD$119,MATCH($C81,Example_4_Adap!$C$12:$C$119)+$D81-COUNT($C$79:$C$87),MATCH(G$78,Example_4_Adap!$DU$11:$FD$11,0))</f>
        <v>108248390.105609</v>
      </c>
      <c r="H81" s="1" cm="1">
        <f t="array" ref="H81">INDEX(Example_4_Adap!$DU$12:$FD$119,MATCH($C81,Example_4_Adap!$C$12:$C$119)+$D81-COUNT($C$79:$C$87),MATCH(H$78,Example_4_Adap!$DU$11:$FD$11,0))</f>
        <v>1082483904.27789</v>
      </c>
      <c r="I81" s="1" cm="1">
        <f t="array" ref="I81">INDEX(Example_4_Adap!$DU$12:$FD$119,MATCH($C81,Example_4_Adap!$C$12:$C$119)+$D81-COUNT($C$79:$C$87),MATCH(I$78,Example_4_Adap!$DU$11:$FD$11,0))</f>
        <v>10404.248655454699</v>
      </c>
      <c r="J81" s="1" cm="1">
        <f t="array" ref="J81">INDEX(Example_4_Adap!$DU$12:$FD$119,MATCH($C81,Example_4_Adap!$C$12:$C$119)+$D81-COUNT($C$79:$C$87),MATCH(J$78,Example_4_Adap!$DU$11:$FD$11,0))</f>
        <v>32901.123179611102</v>
      </c>
      <c r="K81" s="1" cm="1">
        <f t="array" ref="K81">INDEX(Example_4_Adap!$DU$12:$FD$119,MATCH($C81,Example_4_Adap!$C$12:$C$119)+$D81-COUNT($C$79:$C$87),MATCH(K$78,Example_4_Adap!$DU$11:$FD$11,0))</f>
        <v>1040426.05104661</v>
      </c>
      <c r="L81" s="1" cm="1">
        <f t="array" ref="L81">INDEX(Example_4_Adap!$DU$12:$FD$119,MATCH($C81,Example_4_Adap!$C$12:$C$119)+$D81-COUNT($C$79:$C$87),MATCH(L$78,Example_4_Adap!$DU$11:$FD$11,0))</f>
        <v>3290180.1834792602</v>
      </c>
    </row>
    <row r="82" spans="3:12" outlineLevel="1" x14ac:dyDescent="0.45">
      <c r="C82" s="48">
        <f t="shared" si="16"/>
        <v>32</v>
      </c>
      <c r="D82" s="48">
        <v>4</v>
      </c>
      <c r="E82" s="1" cm="1">
        <f t="array" ref="E82">INDEX(Example_4_Adap!$DU$12:$FD$119,MATCH($C82,Example_4_Adap!$C$12:$C$119)+$D82-COUNT($C$79:$C$87),MATCH(E$78,Example_4_Adap!$DU$11:$FD$11,0))</f>
        <v>1.1580440404856399E+18</v>
      </c>
      <c r="F82" s="1" cm="1">
        <f t="array" ref="F82">INDEX(Example_4_Adap!$DU$12:$FD$119,MATCH($C82,Example_4_Adap!$C$12:$C$119)+$D82-COUNT($C$79:$C$87),MATCH(F$78,Example_4_Adap!$DU$11:$FD$11,0))</f>
        <v>1.4677975030979E+18</v>
      </c>
      <c r="G82" s="1" cm="1">
        <f t="array" ref="G82">INDEX(Example_4_Adap!$DU$12:$FD$119,MATCH($C82,Example_4_Adap!$C$12:$C$119)+$D82-COUNT($C$79:$C$87),MATCH(G$78,Example_4_Adap!$DU$11:$FD$11,0))</f>
        <v>743663038.71864605</v>
      </c>
      <c r="H82" s="1" cm="1">
        <f t="array" ref="H82">INDEX(Example_4_Adap!$DU$12:$FD$119,MATCH($C82,Example_4_Adap!$C$12:$C$119)+$D82-COUNT($C$79:$C$87),MATCH(H$78,Example_4_Adap!$DU$11:$FD$11,0))</f>
        <v>7436631435.2340899</v>
      </c>
      <c r="I82" s="1" cm="1">
        <f t="array" ref="I82">INDEX(Example_4_Adap!$DU$12:$FD$119,MATCH($C82,Example_4_Adap!$C$12:$C$119)+$D82-COUNT($C$79:$C$87),MATCH(I$78,Example_4_Adap!$DU$11:$FD$11,0))</f>
        <v>27270.1858922063</v>
      </c>
      <c r="J82" s="1" cm="1">
        <f t="array" ref="J82">INDEX(Example_4_Adap!$DU$12:$FD$119,MATCH($C82,Example_4_Adap!$C$12:$C$119)+$D82-COUNT($C$79:$C$87),MATCH(J$78,Example_4_Adap!$DU$11:$FD$11,0))</f>
        <v>86235.904770470006</v>
      </c>
      <c r="K82" s="1" cm="1">
        <f t="array" ref="K82">INDEX(Example_4_Adap!$DU$12:$FD$119,MATCH($C82,Example_4_Adap!$C$12:$C$119)+$D82-COUNT($C$79:$C$87),MATCH(K$78,Example_4_Adap!$DU$11:$FD$11,0))</f>
        <v>2727222.2355291499</v>
      </c>
      <c r="L82" s="1" cm="1">
        <f t="array" ref="L82">INDEX(Example_4_Adap!$DU$12:$FD$119,MATCH($C82,Example_4_Adap!$C$12:$C$119)+$D82-COUNT($C$79:$C$87),MATCH(L$78,Example_4_Adap!$DU$11:$FD$11,0))</f>
        <v>8627177.7014436908</v>
      </c>
    </row>
    <row r="83" spans="3:12" outlineLevel="1" x14ac:dyDescent="0.45">
      <c r="C83" s="48">
        <f t="shared" si="16"/>
        <v>32</v>
      </c>
      <c r="D83" s="48">
        <v>5</v>
      </c>
      <c r="E83" s="1" cm="1">
        <f t="array" ref="E83">INDEX(Example_4_Adap!$DU$12:$FD$119,MATCH($C83,Example_4_Adap!$C$12:$C$119)+$D83-COUNT($C$79:$C$87),MATCH(E$78,Example_4_Adap!$DU$11:$FD$11,0))</f>
        <v>5.7383050959774099E+17</v>
      </c>
      <c r="F83" s="1" cm="1">
        <f t="array" ref="F83">INDEX(Example_4_Adap!$DU$12:$FD$119,MATCH($C83,Example_4_Adap!$C$12:$C$119)+$D83-COUNT($C$79:$C$87),MATCH(F$78,Example_4_Adap!$DU$11:$FD$11,0))</f>
        <v>3.3134435815302701E+17</v>
      </c>
      <c r="G83" s="1" cm="1">
        <f t="array" ref="G83">INDEX(Example_4_Adap!$DU$12:$FD$119,MATCH($C83,Example_4_Adap!$C$12:$C$119)+$D83-COUNT($C$79:$C$87),MATCH(G$78,Example_4_Adap!$DU$11:$FD$11,0))</f>
        <v>4250917614.7098198</v>
      </c>
      <c r="H83" s="1" cm="1">
        <f t="array" ref="H83">INDEX(Example_4_Adap!$DU$12:$FD$119,MATCH($C83,Example_4_Adap!$C$12:$C$119)+$D83-COUNT($C$79:$C$87),MATCH(H$78,Example_4_Adap!$DU$11:$FD$11,0))</f>
        <v>42509471922.375603</v>
      </c>
      <c r="I83" s="1" cm="1">
        <f t="array" ref="I83">INDEX(Example_4_Adap!$DU$12:$FD$119,MATCH($C83,Example_4_Adap!$C$12:$C$119)+$D83-COUNT($C$79:$C$87),MATCH(I$78,Example_4_Adap!$DU$11:$FD$11,0))</f>
        <v>65199.0496129073</v>
      </c>
      <c r="J83" s="1" cm="1">
        <f t="array" ref="J83">INDEX(Example_4_Adap!$DU$12:$FD$119,MATCH($C83,Example_4_Adap!$C$12:$C$119)+$D83-COUNT($C$79:$C$87),MATCH(J$78,Example_4_Adap!$DU$11:$FD$11,0))</f>
        <v>206177.573641389</v>
      </c>
      <c r="K83" s="1" cm="1">
        <f t="array" ref="K83">INDEX(Example_4_Adap!$DU$12:$FD$119,MATCH($C83,Example_4_Adap!$C$12:$C$119)+$D83-COUNT($C$79:$C$87),MATCH(K$78,Example_4_Adap!$DU$11:$FD$11,0))</f>
        <v>6522654.6525485599</v>
      </c>
      <c r="L83" s="1" cm="1">
        <f t="array" ref="L83">INDEX(Example_4_Adap!$DU$12:$FD$119,MATCH($C83,Example_4_Adap!$C$12:$C$119)+$D83-COUNT($C$79:$C$87),MATCH(L$78,Example_4_Adap!$DU$11:$FD$11,0))</f>
        <v>20724264.9054466</v>
      </c>
    </row>
    <row r="84" spans="3:12" outlineLevel="1" x14ac:dyDescent="0.45">
      <c r="C84" s="48">
        <f t="shared" si="16"/>
        <v>32</v>
      </c>
      <c r="D84" s="48">
        <v>6</v>
      </c>
      <c r="E84" s="1" cm="1">
        <f t="array" ref="E84">INDEX(Example_4_Adap!$DU$12:$FD$119,MATCH($C84,Example_4_Adap!$C$12:$C$119)+$D84-COUNT($C$79:$C$87),MATCH(E$78,Example_4_Adap!$DU$11:$FD$11,0))</f>
        <v>8.9344063749028997E+18</v>
      </c>
      <c r="F84" s="1" cm="1">
        <f t="array" ref="F84">INDEX(Example_4_Adap!$DU$12:$FD$119,MATCH($C84,Example_4_Adap!$C$12:$C$119)+$D84-COUNT($C$79:$C$87),MATCH(F$78,Example_4_Adap!$DU$11:$FD$11,0))</f>
        <v>2.56477239481361E+19</v>
      </c>
      <c r="G84" s="1" cm="1">
        <f t="array" ref="G84">INDEX(Example_4_Adap!$DU$12:$FD$119,MATCH($C84,Example_4_Adap!$C$12:$C$119)+$D84-COUNT($C$79:$C$87),MATCH(G$78,Example_4_Adap!$DU$11:$FD$11,0))</f>
        <v>22872947260.101299</v>
      </c>
      <c r="H84" s="1" cm="1">
        <f t="array" ref="H84">INDEX(Example_4_Adap!$DU$12:$FD$119,MATCH($C84,Example_4_Adap!$C$12:$C$119)+$D84-COUNT($C$79:$C$87),MATCH(H$78,Example_4_Adap!$DU$11:$FD$11,0))</f>
        <v>228735503205.39801</v>
      </c>
      <c r="I84" s="1" cm="1">
        <f t="array" ref="I84">INDEX(Example_4_Adap!$DU$12:$FD$119,MATCH($C84,Example_4_Adap!$C$12:$C$119)+$D84-COUNT($C$79:$C$87),MATCH(I$78,Example_4_Adap!$DU$11:$FD$11,0))</f>
        <v>151237.852241619</v>
      </c>
      <c r="J84" s="1" cm="1">
        <f t="array" ref="J84">INDEX(Example_4_Adap!$DU$12:$FD$119,MATCH($C84,Example_4_Adap!$C$12:$C$119)+$D84-COUNT($C$79:$C$87),MATCH(J$78,Example_4_Adap!$DU$11:$FD$11,0))</f>
        <v>478257.59273984598</v>
      </c>
      <c r="K84" s="1" cm="1">
        <f t="array" ref="K84">INDEX(Example_4_Adap!$DU$12:$FD$119,MATCH($C84,Example_4_Adap!$C$12:$C$119)+$D84-COUNT($C$79:$C$87),MATCH(K$78,Example_4_Adap!$DU$11:$FD$11,0))</f>
        <v>15174225.8987683</v>
      </c>
      <c r="L84" s="1" cm="1">
        <f t="array" ref="L84">INDEX(Example_4_Adap!$DU$12:$FD$119,MATCH($C84,Example_4_Adap!$C$12:$C$119)+$D84-COUNT($C$79:$C$87),MATCH(L$78,Example_4_Adap!$DU$11:$FD$11,0))</f>
        <v>49675456.455451898</v>
      </c>
    </row>
    <row r="85" spans="3:12" outlineLevel="1" x14ac:dyDescent="0.45">
      <c r="C85" s="48">
        <f t="shared" si="16"/>
        <v>32</v>
      </c>
      <c r="D85" s="48">
        <v>7</v>
      </c>
      <c r="E85" s="1" cm="1">
        <f t="array" ref="E85">INDEX(Example_4_Adap!$DU$12:$FD$119,MATCH($C85,Example_4_Adap!$C$12:$C$119)+$D85-COUNT($C$79:$C$87),MATCH(E$78,Example_4_Adap!$DU$11:$FD$11,0))</f>
        <v>5.4887970329015099E+19</v>
      </c>
      <c r="F85" s="1" cm="1">
        <f t="array" ref="F85">INDEX(Example_4_Adap!$DU$12:$FD$119,MATCH($C85,Example_4_Adap!$C$12:$C$119)+$D85-COUNT($C$79:$C$87),MATCH(F$78,Example_4_Adap!$DU$11:$FD$11,0))</f>
        <v>4.7488739645360497E+18</v>
      </c>
      <c r="G85" s="1" cm="1">
        <f t="array" ref="G85">INDEX(Example_4_Adap!$DU$12:$FD$119,MATCH($C85,Example_4_Adap!$C$12:$C$119)+$D85-COUNT($C$79:$C$87),MATCH(G$78,Example_4_Adap!$DU$11:$FD$11,0))</f>
        <v>115103285507.231</v>
      </c>
      <c r="H85" s="1" cm="1">
        <f t="array" ref="H85">INDEX(Example_4_Adap!$DU$12:$FD$119,MATCH($C85,Example_4_Adap!$C$12:$C$119)+$D85-COUNT($C$79:$C$87),MATCH(H$78,Example_4_Adap!$DU$11:$FD$11,0))</f>
        <v>1151202549293.25</v>
      </c>
      <c r="I85" s="1" cm="1">
        <f t="array" ref="I85">INDEX(Example_4_Adap!$DU$12:$FD$119,MATCH($C85,Example_4_Adap!$C$12:$C$119)+$D85-COUNT($C$79:$C$87),MATCH(I$78,Example_4_Adap!$DU$11:$FD$11,0))</f>
        <v>339267.23077285901</v>
      </c>
      <c r="J85" s="1" cm="1">
        <f t="array" ref="J85">INDEX(Example_4_Adap!$DU$12:$FD$119,MATCH($C85,Example_4_Adap!$C$12:$C$119)+$D85-COUNT($C$79:$C$87),MATCH(J$78,Example_4_Adap!$DU$11:$FD$11,0))</f>
        <v>1072892.63342406</v>
      </c>
      <c r="K85" s="1" cm="1">
        <f t="array" ref="K85">INDEX(Example_4_Adap!$DU$12:$FD$119,MATCH($C85,Example_4_Adap!$C$12:$C$119)+$D85-COUNT($C$79:$C$87),MATCH(K$78,Example_4_Adap!$DU$11:$FD$11,0))</f>
        <v>35187933.217923202</v>
      </c>
      <c r="L85" s="1" cm="1">
        <f t="array" ref="L85">INDEX(Example_4_Adap!$DU$12:$FD$119,MATCH($C85,Example_4_Adap!$C$12:$C$119)+$D85-COUNT($C$79:$C$87),MATCH(L$78,Example_4_Adap!$DU$11:$FD$11,0))</f>
        <v>4.37135092939256E+17</v>
      </c>
    </row>
    <row r="86" spans="3:12" outlineLevel="1" x14ac:dyDescent="0.45">
      <c r="C86" s="48">
        <f t="shared" si="16"/>
        <v>32</v>
      </c>
      <c r="D86" s="48">
        <v>8</v>
      </c>
      <c r="E86" s="1" cm="1">
        <f t="array" ref="E86">INDEX(Example_4_Adap!$DU$12:$FD$119,MATCH($C86,Example_4_Adap!$C$12:$C$119)+$D86-COUNT($C$79:$C$87),MATCH(E$78,Example_4_Adap!$DU$11:$FD$11,0))</f>
        <v>5.5162104111362396E+18</v>
      </c>
      <c r="F86" s="1" cm="1">
        <f t="array" ref="F86">INDEX(Example_4_Adap!$DU$12:$FD$119,MATCH($C86,Example_4_Adap!$C$12:$C$119)+$D86-COUNT($C$79:$C$87),MATCH(F$78,Example_4_Adap!$DU$11:$FD$11,0))</f>
        <v>7.2039609611827599E+18</v>
      </c>
      <c r="G86" s="1" cm="1">
        <f t="array" ref="G86">INDEX(Example_4_Adap!$DU$12:$FD$119,MATCH($C86,Example_4_Adap!$C$12:$C$119)+$D86-COUNT($C$79:$C$87),MATCH(G$78,Example_4_Adap!$DU$11:$FD$11,0))</f>
        <v>504771454696.84302</v>
      </c>
      <c r="H86" s="1" cm="1">
        <f t="array" ref="H86">INDEX(Example_4_Adap!$DU$12:$FD$119,MATCH($C86,Example_4_Adap!$C$12:$C$119)+$D86-COUNT($C$79:$C$87),MATCH(H$78,Example_4_Adap!$DU$11:$FD$11,0))</f>
        <v>5053866362903.2998</v>
      </c>
      <c r="I86" s="1" cm="1">
        <f t="array" ref="I86">INDEX(Example_4_Adap!$DU$12:$FD$119,MATCH($C86,Example_4_Adap!$C$12:$C$119)+$D86-COUNT($C$79:$C$87),MATCH(I$78,Example_4_Adap!$DU$11:$FD$11,0))</f>
        <v>710432.18986245606</v>
      </c>
      <c r="J86" s="1" cm="1">
        <f t="array" ref="J86">INDEX(Example_4_Adap!$DU$12:$FD$119,MATCH($C86,Example_4_Adap!$C$12:$C$119)+$D86-COUNT($C$79:$C$87),MATCH(J$78,Example_4_Adap!$DU$11:$FD$11,0))</f>
        <v>2246924.1474397699</v>
      </c>
      <c r="K86" s="1" cm="1">
        <f t="array" ref="K86">INDEX(Example_4_Adap!$DU$12:$FD$119,MATCH($C86,Example_4_Adap!$C$12:$C$119)+$D86-COUNT($C$79:$C$87),MATCH(K$78,Example_4_Adap!$DU$11:$FD$11,0))</f>
        <v>4.2692958472547904E+16</v>
      </c>
      <c r="L86" s="1" cm="1">
        <f t="array" ref="L86">INDEX(Example_4_Adap!$DU$12:$FD$119,MATCH($C86,Example_4_Adap!$C$12:$C$119)+$D86-COUNT($C$79:$C$87),MATCH(L$78,Example_4_Adap!$DU$11:$FD$11,0))</f>
        <v>4.9568563913030001E+18</v>
      </c>
    </row>
    <row r="87" spans="3:12" outlineLevel="1" x14ac:dyDescent="0.45">
      <c r="C87" s="48">
        <f t="shared" si="16"/>
        <v>32</v>
      </c>
      <c r="D87" s="48">
        <v>9</v>
      </c>
      <c r="E87" s="1" cm="1">
        <f t="array" ref="E87">INDEX(Example_4_Adap!$DU$12:$FD$119,MATCH($C87,Example_4_Adap!$C$12:$C$119)+$D87-COUNT($C$79:$C$87),MATCH(E$78,Example_4_Adap!$DU$11:$FD$11,0))</f>
        <v>6.3175307719796097E+19</v>
      </c>
      <c r="F87" s="1" cm="1">
        <f t="array" ref="F87">INDEX(Example_4_Adap!$DU$12:$FD$119,MATCH($C87,Example_4_Adap!$C$12:$C$119)+$D87-COUNT($C$79:$C$87),MATCH(F$78,Example_4_Adap!$DU$11:$FD$11,0))</f>
        <v>7.3341130617518899E+19</v>
      </c>
      <c r="G87" s="1" cm="1">
        <f t="array" ref="G87">INDEX(Example_4_Adap!$DU$12:$FD$119,MATCH($C87,Example_4_Adap!$C$12:$C$119)+$D87-COUNT($C$79:$C$87),MATCH(G$78,Example_4_Adap!$DU$11:$FD$11,0))</f>
        <v>2103808533974.22</v>
      </c>
      <c r="H87" s="1" cm="1">
        <f t="array" ref="H87">INDEX(Example_4_Adap!$DU$12:$FD$119,MATCH($C87,Example_4_Adap!$C$12:$C$119)+$D87-COUNT($C$79:$C$87),MATCH(H$78,Example_4_Adap!$DU$11:$FD$11,0))</f>
        <v>21176768861821.898</v>
      </c>
      <c r="I87" s="1" cm="1">
        <f t="array" ref="I87">INDEX(Example_4_Adap!$DU$12:$FD$119,MATCH($C87,Example_4_Adap!$C$12:$C$119)+$D87-COUNT($C$79:$C$87),MATCH(I$78,Example_4_Adap!$DU$11:$FD$11,0))</f>
        <v>1450017.10493607</v>
      </c>
      <c r="J87" s="1" cm="1">
        <f t="array" ref="J87">INDEX(Example_4_Adap!$DU$12:$FD$119,MATCH($C87,Example_4_Adap!$C$12:$C$119)+$D87-COUNT($C$79:$C$87),MATCH(J$78,Example_4_Adap!$DU$11:$FD$11,0))</f>
        <v>4587905.5815175101</v>
      </c>
      <c r="K87" s="1" cm="1">
        <f t="array" ref="K87">INDEX(Example_4_Adap!$DU$12:$FD$119,MATCH($C87,Example_4_Adap!$C$12:$C$119)+$D87-COUNT($C$79:$C$87),MATCH(K$78,Example_4_Adap!$DU$11:$FD$11,0))</f>
        <v>1.28152883795359E+18</v>
      </c>
      <c r="L87" s="1" cm="1">
        <f t="array" ref="L87">INDEX(Example_4_Adap!$DU$12:$FD$119,MATCH($C87,Example_4_Adap!$C$12:$C$119)+$D87-COUNT($C$79:$C$87),MATCH(L$78,Example_4_Adap!$DU$11:$FD$11,0))</f>
        <v>5.3785963848229896E+19</v>
      </c>
    </row>
    <row r="88" spans="3:12" ht="5.45" customHeight="1" outlineLevel="1" x14ac:dyDescent="0.45">
      <c r="K88" s="69"/>
    </row>
    <row r="89" spans="3:12" outlineLevel="1" x14ac:dyDescent="0.45">
      <c r="C89" s="87" t="s">
        <v>94</v>
      </c>
      <c r="D89" s="87"/>
      <c r="E89" s="87"/>
      <c r="F89" s="87"/>
      <c r="G89" s="87"/>
      <c r="H89" s="87" t="s">
        <v>96</v>
      </c>
      <c r="I89" s="87"/>
      <c r="J89" s="25" t="s">
        <v>95</v>
      </c>
      <c r="K89" s="69"/>
    </row>
    <row r="90" spans="3:12" outlineLevel="1" x14ac:dyDescent="0.45">
      <c r="C90" s="50" t="s">
        <v>11</v>
      </c>
      <c r="D90" s="50" t="s">
        <v>14</v>
      </c>
      <c r="E90" s="54" t="s">
        <v>17</v>
      </c>
      <c r="F90" s="54" t="s">
        <v>21</v>
      </c>
      <c r="G90" s="54" t="s">
        <v>41</v>
      </c>
      <c r="H90" s="58" t="str">
        <f>I90&amp;"^2"</f>
        <v>St_1E-10_CPLRBF_AD^2</v>
      </c>
      <c r="I90" s="58" t="str">
        <f>_xlfn.TEXTBEFORE(G90,"P",1)&amp;"CP"&amp;_xlfn.TEXTAFTER(G90,"P",1)</f>
        <v>St_1E-10_CPLRBF_AD</v>
      </c>
      <c r="J90" s="54" t="s">
        <v>97</v>
      </c>
      <c r="K90" s="69"/>
    </row>
    <row r="91" spans="3:12" outlineLevel="1" x14ac:dyDescent="0.45">
      <c r="C91" s="53">
        <v>256</v>
      </c>
      <c r="D91" s="48">
        <v>1</v>
      </c>
      <c r="E91" s="1" cm="1">
        <f t="array" ref="E91">INDEX(Example_4_Adap!$DU$12:$FD$119,MATCH($C91,Example_4_Adap!$C$12:$C$119)+$D91-COUNT($C$91:$C$99),MATCH(E$90,Example_4_Adap!$DU$11:$FD$11,0))</f>
        <v>805277703.18574905</v>
      </c>
      <c r="F91" s="1" cm="1">
        <f t="array" ref="F91">INDEX(Example_4_Adap!$DU$12:$FD$119,MATCH($C91,Example_4_Adap!$C$12:$C$119)+$D91-COUNT($C$91:$C$99),MATCH(F$90,Example_4_Adap!$DU$11:$FD$11,0))</f>
        <v>3220996049.1282902</v>
      </c>
      <c r="G91" s="1" cm="1">
        <f t="array" ref="G91">INDEX(Example_4_Adap!$DU$12:$FD$119,MATCH($C91,Example_4_Adap!$C$12:$C$119)+$D91-COUNT($C$91:$C$99),MATCH(G$90,Example_4_Adap!$DU$11:$FD$11,0))</f>
        <v>3657728.46949019</v>
      </c>
      <c r="H91" s="1">
        <f t="shared" ref="H91:H99" si="17">I91*I91</f>
        <v>3657728.469499297</v>
      </c>
      <c r="I91" s="1" cm="1">
        <f t="array" ref="I91">INDEX(Example_4_Adap!$DU$12:$FD$119,MATCH($C91,Example_4_Adap!$C$12:$C$119)+$D91-COUNT($C$190:$C$198),MATCH(I$189,Example_4_Adap!$DU$11:$FD$11,0))</f>
        <v>1912.5188808216501</v>
      </c>
      <c r="J91" s="59">
        <f t="shared" ref="J91" si="18">(G91-H91)/G91</f>
        <v>-2.4897796191926655E-12</v>
      </c>
      <c r="K91" s="69"/>
    </row>
    <row r="92" spans="3:12" outlineLevel="1" x14ac:dyDescent="0.45">
      <c r="C92" s="48">
        <f>C91</f>
        <v>256</v>
      </c>
      <c r="D92" s="48">
        <v>2</v>
      </c>
      <c r="E92" s="1" cm="1">
        <f t="array" ref="E92">INDEX(Example_4_Adap!$DU$12:$FD$119,MATCH($C92,Example_4_Adap!$C$12:$C$119)+$D92-COUNT($C$91:$C$99),MATCH(E$90,Example_4_Adap!$DU$11:$FD$11,0))</f>
        <v>1.9475678286212301E+17</v>
      </c>
      <c r="F92" s="1" cm="1">
        <f t="array" ref="F92">INDEX(Example_4_Adap!$DU$12:$FD$119,MATCH($C92,Example_4_Adap!$C$12:$C$119)+$D92-COUNT($C$91:$C$99),MATCH(F$90,Example_4_Adap!$DU$11:$FD$11,0))</f>
        <v>1.8326541349316198E+17</v>
      </c>
      <c r="G92" s="1" cm="1">
        <f t="array" ref="G92">INDEX(Example_4_Adap!$DU$12:$FD$119,MATCH($C92,Example_4_Adap!$C$12:$C$119)+$D92-COUNT($C$91:$C$99),MATCH(G$90,Example_4_Adap!$DU$11:$FD$11,0))</f>
        <v>24409593.824772298</v>
      </c>
      <c r="H92" s="1">
        <f t="shared" si="17"/>
        <v>24409593.819731511</v>
      </c>
      <c r="I92" s="1" cm="1">
        <f t="array" ref="I92">INDEX(Example_4_Adap!$DU$12:$FD$119,MATCH($C92,Example_4_Adap!$C$12:$C$119)+$D92-COUNT($C$190:$C$198),MATCH(I$189,Example_4_Adap!$DU$11:$FD$11,0))</f>
        <v>4940.6066246698401</v>
      </c>
      <c r="J92" s="59">
        <f>(G92-H92)/G92</f>
        <v>2.06508440762373E-10</v>
      </c>
      <c r="K92" s="69"/>
    </row>
    <row r="93" spans="3:12" outlineLevel="1" x14ac:dyDescent="0.45">
      <c r="C93" s="48">
        <f t="shared" ref="C93:C99" si="19">C92</f>
        <v>256</v>
      </c>
      <c r="D93" s="48">
        <v>3</v>
      </c>
      <c r="E93" s="1" cm="1">
        <f t="array" ref="E93">INDEX(Example_4_Adap!$DU$12:$FD$119,MATCH($C93,Example_4_Adap!$C$12:$C$119)+$D93-COUNT($C$91:$C$99),MATCH(E$90,Example_4_Adap!$DU$11:$FD$11,0))</f>
        <v>6.4993090060172198E+20</v>
      </c>
      <c r="F93" s="1" cm="1">
        <f t="array" ref="F93">INDEX(Example_4_Adap!$DU$12:$FD$119,MATCH($C93,Example_4_Adap!$C$12:$C$119)+$D93-COUNT($C$91:$C$99),MATCH(F$90,Example_4_Adap!$DU$11:$FD$11,0))</f>
        <v>7.5723827256096102E+17</v>
      </c>
      <c r="G93" s="1" cm="1">
        <f t="array" ref="G93">INDEX(Example_4_Adap!$DU$12:$FD$119,MATCH($C93,Example_4_Adap!$C$12:$C$119)+$D93-COUNT($C$91:$C$99),MATCH(G$90,Example_4_Adap!$DU$11:$FD$11,0))</f>
        <v>175674019.04177499</v>
      </c>
      <c r="H93" s="1">
        <f t="shared" si="17"/>
        <v>175674019.07460067</v>
      </c>
      <c r="I93" s="1" cm="1">
        <f t="array" ref="I93">INDEX(Example_4_Adap!$DU$12:$FD$119,MATCH($C93,Example_4_Adap!$C$12:$C$119)+$D93-COUNT($C$190:$C$198),MATCH(I$189,Example_4_Adap!$DU$11:$FD$11,0))</f>
        <v>13254.2075988948</v>
      </c>
      <c r="J93" s="59">
        <f t="shared" ref="J93:J99" si="20">(G93-H93)/G93</f>
        <v>-1.8685562478737363E-10</v>
      </c>
      <c r="K93" s="69"/>
    </row>
    <row r="94" spans="3:12" outlineLevel="1" x14ac:dyDescent="0.45">
      <c r="C94" s="48">
        <f t="shared" si="19"/>
        <v>256</v>
      </c>
      <c r="D94" s="48">
        <v>4</v>
      </c>
      <c r="E94" s="1" cm="1">
        <f t="array" ref="E94">INDEX(Example_4_Adap!$DU$12:$FD$119,MATCH($C94,Example_4_Adap!$C$12:$C$119)+$D94-COUNT($C$91:$C$99),MATCH(E$90,Example_4_Adap!$DU$11:$FD$11,0))</f>
        <v>1.36149656203525E+19</v>
      </c>
      <c r="F94" s="1" cm="1">
        <f t="array" ref="F94">INDEX(Example_4_Adap!$DU$12:$FD$119,MATCH($C94,Example_4_Adap!$C$12:$C$119)+$D94-COUNT($C$91:$C$99),MATCH(F$90,Example_4_Adap!$DU$11:$FD$11,0))</f>
        <v>5.9630593108666803E+17</v>
      </c>
      <c r="G94" s="1" cm="1">
        <f t="array" ref="G94">INDEX(Example_4_Adap!$DU$12:$FD$119,MATCH($C94,Example_4_Adap!$C$12:$C$119)+$D94-COUNT($C$91:$C$99),MATCH(G$90,Example_4_Adap!$DU$11:$FD$11,0))</f>
        <v>1325212323.6724401</v>
      </c>
      <c r="H94" s="1">
        <f t="shared" si="17"/>
        <v>1325212324.7686253</v>
      </c>
      <c r="I94" s="1" cm="1">
        <f t="array" ref="I94">INDEX(Example_4_Adap!$DU$12:$FD$119,MATCH($C94,Example_4_Adap!$C$12:$C$119)+$D94-COUNT($C$190:$C$198),MATCH(I$189,Example_4_Adap!$DU$11:$FD$11,0))</f>
        <v>36403.465834568902</v>
      </c>
      <c r="J94" s="59">
        <f t="shared" si="20"/>
        <v>-8.2717704007549923E-10</v>
      </c>
      <c r="K94" s="69"/>
    </row>
    <row r="95" spans="3:12" outlineLevel="1" x14ac:dyDescent="0.45">
      <c r="C95" s="48">
        <f t="shared" si="19"/>
        <v>256</v>
      </c>
      <c r="D95" s="48">
        <v>5</v>
      </c>
      <c r="E95" s="1" cm="1">
        <f t="array" ref="E95">INDEX(Example_4_Adap!$DU$12:$FD$119,MATCH($C95,Example_4_Adap!$C$12:$C$119)+$D95-COUNT($C$91:$C$99),MATCH(E$90,Example_4_Adap!$DU$11:$FD$11,0))</f>
        <v>8.0395686941380403E+18</v>
      </c>
      <c r="F95" s="1" cm="1">
        <f t="array" ref="F95">INDEX(Example_4_Adap!$DU$12:$FD$119,MATCH($C95,Example_4_Adap!$C$12:$C$119)+$D95-COUNT($C$91:$C$99),MATCH(F$90,Example_4_Adap!$DU$11:$FD$11,0))</f>
        <v>5.1063080130323896E+18</v>
      </c>
      <c r="G95" s="1" cm="1">
        <f t="array" ref="G95">INDEX(Example_4_Adap!$DU$12:$FD$119,MATCH($C95,Example_4_Adap!$C$12:$C$119)+$D95-COUNT($C$91:$C$99),MATCH(G$90,Example_4_Adap!$DU$11:$FD$11,0))</f>
        <v>10227520736.670601</v>
      </c>
      <c r="H95" s="1">
        <f t="shared" si="17"/>
        <v>10227511361.652323</v>
      </c>
      <c r="I95" s="1" cm="1">
        <f t="array" ref="I95">INDEX(Example_4_Adap!$DU$12:$FD$119,MATCH($C95,Example_4_Adap!$C$12:$C$119)+$D95-COUNT($C$190:$C$198),MATCH(I$189,Example_4_Adap!$DU$11:$FD$11,0))</f>
        <v>101131.159202554</v>
      </c>
      <c r="J95" s="59">
        <f t="shared" si="20"/>
        <v>9.1664622536603429E-7</v>
      </c>
      <c r="K95" s="69"/>
    </row>
    <row r="96" spans="3:12" outlineLevel="1" x14ac:dyDescent="0.45">
      <c r="C96" s="48">
        <f t="shared" si="19"/>
        <v>256</v>
      </c>
      <c r="D96" s="48">
        <v>6</v>
      </c>
      <c r="E96" s="1" cm="1">
        <f t="array" ref="E96">INDEX(Example_4_Adap!$DU$12:$FD$119,MATCH($C96,Example_4_Adap!$C$12:$C$119)+$D96-COUNT($C$91:$C$99),MATCH(E$90,Example_4_Adap!$DU$11:$FD$11,0))</f>
        <v>6.0966596540176302E+18</v>
      </c>
      <c r="F96" s="1" cm="1">
        <f t="array" ref="F96">INDEX(Example_4_Adap!$DU$12:$FD$119,MATCH($C96,Example_4_Adap!$C$12:$C$119)+$D96-COUNT($C$91:$C$99),MATCH(F$90,Example_4_Adap!$DU$11:$FD$11,0))</f>
        <v>1.2988248862208399E+19</v>
      </c>
      <c r="G96" s="1" cm="1">
        <f t="array" ref="G96">INDEX(Example_4_Adap!$DU$12:$FD$119,MATCH($C96,Example_4_Adap!$C$12:$C$119)+$D96-COUNT($C$91:$C$99),MATCH(G$90,Example_4_Adap!$DU$11:$FD$11,0))</f>
        <v>78703715549.570999</v>
      </c>
      <c r="H96" s="1">
        <f t="shared" si="17"/>
        <v>78703146919.350342</v>
      </c>
      <c r="I96" s="1" cm="1">
        <f t="array" ref="I96">INDEX(Example_4_Adap!$DU$12:$FD$119,MATCH($C96,Example_4_Adap!$C$12:$C$119)+$D96-COUNT($C$190:$C$198),MATCH(I$189,Example_4_Adap!$DU$11:$FD$11,0))</f>
        <v>280540.81150404899</v>
      </c>
      <c r="J96" s="59">
        <f t="shared" si="20"/>
        <v>7.2249475985565228E-6</v>
      </c>
      <c r="K96" s="69"/>
    </row>
    <row r="97" spans="3:23" outlineLevel="1" x14ac:dyDescent="0.45">
      <c r="C97" s="48">
        <f t="shared" si="19"/>
        <v>256</v>
      </c>
      <c r="D97" s="48">
        <v>7</v>
      </c>
      <c r="E97" s="1" cm="1">
        <f t="array" ref="E97">INDEX(Example_4_Adap!$DU$12:$FD$119,MATCH($C97,Example_4_Adap!$C$12:$C$119)+$D97-COUNT($C$91:$C$99),MATCH(E$90,Example_4_Adap!$DU$11:$FD$11,0))</f>
        <v>1.05535032683246E+19</v>
      </c>
      <c r="F97" s="1" cm="1">
        <f t="array" ref="F97">INDEX(Example_4_Adap!$DU$12:$FD$119,MATCH($C97,Example_4_Adap!$C$12:$C$119)+$D97-COUNT($C$91:$C$99),MATCH(F$90,Example_4_Adap!$DU$11:$FD$11,0))</f>
        <v>1.38117602312278E+19</v>
      </c>
      <c r="G97" s="1" cm="1">
        <f t="array" ref="G97">INDEX(Example_4_Adap!$DU$12:$FD$119,MATCH($C97,Example_4_Adap!$C$12:$C$119)+$D97-COUNT($C$91:$C$99),MATCH(G$90,Example_4_Adap!$DU$11:$FD$11,0))</f>
        <v>571438329646.26794</v>
      </c>
      <c r="H97" s="1">
        <f t="shared" si="17"/>
        <v>571387843839.73547</v>
      </c>
      <c r="I97" s="1" cm="1">
        <f t="array" ref="I97">INDEX(Example_4_Adap!$DU$12:$FD$119,MATCH($C97,Example_4_Adap!$C$12:$C$119)+$D97-COUNT($C$190:$C$198),MATCH(I$189,Example_4_Adap!$DU$11:$FD$11,0))</f>
        <v>755902.00677054399</v>
      </c>
      <c r="J97" s="59">
        <f t="shared" si="20"/>
        <v>8.8348652712397601E-5</v>
      </c>
      <c r="K97" s="69"/>
    </row>
    <row r="98" spans="3:23" outlineLevel="1" x14ac:dyDescent="0.45">
      <c r="C98" s="48">
        <f t="shared" si="19"/>
        <v>256</v>
      </c>
      <c r="D98" s="48">
        <v>8</v>
      </c>
      <c r="E98" s="1" cm="1">
        <f t="array" ref="E98">INDEX(Example_4_Adap!$DU$12:$FD$119,MATCH($C98,Example_4_Adap!$C$12:$C$119)+$D98-COUNT($C$91:$C$99),MATCH(E$90,Example_4_Adap!$DU$11:$FD$11,0))</f>
        <v>4.3690874358845001E+20</v>
      </c>
      <c r="F98" s="1" cm="1">
        <f t="array" ref="F98">INDEX(Example_4_Adap!$DU$12:$FD$119,MATCH($C98,Example_4_Adap!$C$12:$C$119)+$D98-COUNT($C$91:$C$99),MATCH(F$90,Example_4_Adap!$DU$11:$FD$11,0))</f>
        <v>2.9077273211079E+19</v>
      </c>
      <c r="G98" s="1" cm="1">
        <f t="array" ref="G98">INDEX(Example_4_Adap!$DU$12:$FD$119,MATCH($C98,Example_4_Adap!$C$12:$C$119)+$D98-COUNT($C$91:$C$99),MATCH(G$90,Example_4_Adap!$DU$11:$FD$11,0))</f>
        <v>3376284480575.3198</v>
      </c>
      <c r="H98" s="1">
        <f t="shared" si="17"/>
        <v>3374109357109.8906</v>
      </c>
      <c r="I98" s="1" cm="1">
        <f t="array" ref="I98">INDEX(Example_4_Adap!$DU$12:$FD$119,MATCH($C98,Example_4_Adap!$C$12:$C$119)+$D98-COUNT($C$190:$C$198),MATCH(I$189,Example_4_Adap!$DU$11:$FD$11,0))</f>
        <v>1836874.8888016001</v>
      </c>
      <c r="J98" s="59">
        <f t="shared" si="20"/>
        <v>6.4423583911346171E-4</v>
      </c>
      <c r="K98" s="69"/>
    </row>
    <row r="99" spans="3:23" outlineLevel="1" x14ac:dyDescent="0.45">
      <c r="C99" s="48">
        <f t="shared" si="19"/>
        <v>256</v>
      </c>
      <c r="D99" s="48">
        <v>9</v>
      </c>
      <c r="E99" s="1" cm="1">
        <f t="array" ref="E99">INDEX(Example_4_Adap!$DU$12:$FD$119,MATCH($C99,Example_4_Adap!$C$12:$C$119)+$D99-COUNT($C$91:$C$99),MATCH(E$90,Example_4_Adap!$DU$11:$FD$11,0))</f>
        <v>1.0595413318375E+20</v>
      </c>
      <c r="F99" s="1" cm="1">
        <f t="array" ref="F99">INDEX(Example_4_Adap!$DU$12:$FD$119,MATCH($C99,Example_4_Adap!$C$12:$C$119)+$D99-COUNT($C$91:$C$99),MATCH(F$90,Example_4_Adap!$DU$11:$FD$11,0))</f>
        <v>1.6655876824380001E+20</v>
      </c>
      <c r="G99" s="1" cm="1">
        <f t="array" ref="G99">INDEX(Example_4_Adap!$DU$12:$FD$119,MATCH($C99,Example_4_Adap!$C$12:$C$119)+$D99-COUNT($C$91:$C$99),MATCH(G$90,Example_4_Adap!$DU$11:$FD$11,0))</f>
        <v>18237334889027.699</v>
      </c>
      <c r="H99" s="1">
        <f t="shared" si="17"/>
        <v>18130877498623.891</v>
      </c>
      <c r="I99" s="1" cm="1">
        <f t="array" ref="I99">INDEX(Example_4_Adap!$DU$12:$FD$119,MATCH($C99,Example_4_Adap!$C$12:$C$119)+$D99-COUNT($C$190:$C$198),MATCH(I$189,Example_4_Adap!$DU$11:$FD$11,0))</f>
        <v>4258036.8127370495</v>
      </c>
      <c r="J99" s="59">
        <f t="shared" si="20"/>
        <v>5.8373326503894799E-3</v>
      </c>
      <c r="K99" s="69"/>
    </row>
    <row r="100" spans="3:23" ht="11.85" customHeight="1" x14ac:dyDescent="0.45"/>
    <row r="101" spans="3:23" outlineLevel="1" x14ac:dyDescent="0.45">
      <c r="C101" s="90" t="s">
        <v>76</v>
      </c>
      <c r="D101" s="91"/>
      <c r="E101" s="91"/>
      <c r="F101" s="91"/>
      <c r="G101" s="91"/>
      <c r="H101" s="91"/>
      <c r="I101" s="91"/>
      <c r="J101" s="91"/>
      <c r="P101" s="90" t="s">
        <v>103</v>
      </c>
      <c r="Q101" s="91"/>
      <c r="R101" s="91"/>
      <c r="S101" s="91"/>
      <c r="T101" s="91"/>
      <c r="U101" s="91"/>
      <c r="V101" s="91"/>
      <c r="W101" s="92"/>
    </row>
    <row r="102" spans="3:23" outlineLevel="1" x14ac:dyDescent="0.45">
      <c r="C102" s="50" t="s">
        <v>11</v>
      </c>
      <c r="D102" s="50" t="s">
        <v>14</v>
      </c>
      <c r="E102" s="54" t="s">
        <v>17</v>
      </c>
      <c r="F102" s="54" t="s">
        <v>18</v>
      </c>
      <c r="G102" s="54" t="s">
        <v>21</v>
      </c>
      <c r="H102" s="54" t="s">
        <v>22</v>
      </c>
      <c r="I102" s="54" t="s">
        <v>59</v>
      </c>
      <c r="J102" s="54" t="s">
        <v>102</v>
      </c>
      <c r="K102" s="54" t="s">
        <v>67</v>
      </c>
      <c r="L102" s="54" t="s">
        <v>98</v>
      </c>
      <c r="M102" s="54" t="s">
        <v>73</v>
      </c>
      <c r="N102" s="54" t="s">
        <v>99</v>
      </c>
      <c r="Q102" t="str">
        <f t="shared" ref="Q102:V102" si="21">E102</f>
        <v>St_RBF_AD</v>
      </c>
      <c r="R102" t="str">
        <f t="shared" si="21"/>
        <v>Mu_RBF_AD</v>
      </c>
      <c r="S102" t="str">
        <f t="shared" si="21"/>
        <v>St_LRBF_AD</v>
      </c>
      <c r="T102" t="str">
        <f t="shared" si="21"/>
        <v>Mu_LRBF_AD</v>
      </c>
      <c r="U102" t="str">
        <f t="shared" si="21"/>
        <v>St_1E-6_CPLRBF_AD</v>
      </c>
      <c r="V102" t="str">
        <f t="shared" si="21"/>
        <v>Mu_1E-6_CPLRBF_AD</v>
      </c>
    </row>
    <row r="103" spans="3:23" outlineLevel="1" x14ac:dyDescent="0.45">
      <c r="C103" s="53">
        <v>4</v>
      </c>
      <c r="D103" s="48">
        <v>1</v>
      </c>
      <c r="E103" s="1" cm="1">
        <f t="array" ref="E103">INDEX(Example_4_Adap!$E$12:$AR$119,MATCH(Analysis_5_Adap_paper!$C103,Example_4_Adap!$C$12:$C$119)+Analysis_5_Adap_paper!$D103-COUNT($C$103:$C$111),MATCH(Analysis_5_Adap_paper!E$102,Example_4_Adap!$E$11:$AR$11,0))</f>
        <v>5.8691125274243899E-3</v>
      </c>
      <c r="F103" s="1" cm="1">
        <f t="array" ref="F103">INDEX(Example_4_Adap!$E$12:$AR$119,MATCH(Analysis_5_Adap_paper!$C103,Example_4_Adap!$C$12:$C$119)+Analysis_5_Adap_paper!$D103-COUNT($C$103:$C$111),MATCH(Analysis_5_Adap_paper!F$102,Example_4_Adap!$E$11:$AR$11,0))</f>
        <v>5.8691125274243899E-3</v>
      </c>
      <c r="G103" s="1" cm="1">
        <f t="array" ref="G103">INDEX(Example_4_Adap!$E$12:$AR$119,MATCH(Analysis_5_Adap_paper!$C103,Example_4_Adap!$C$12:$C$119)+Analysis_5_Adap_paper!$D103-COUNT($C$103:$C$111),MATCH(Analysis_5_Adap_paper!G$102,Example_4_Adap!$E$11:$AR$11,0))</f>
        <v>5.8691125274248296E-3</v>
      </c>
      <c r="H103" s="1" cm="1">
        <f t="array" ref="H103">INDEX(Example_4_Adap!$E$12:$AR$119,MATCH(Analysis_5_Adap_paper!$C103,Example_4_Adap!$C$12:$C$119)+Analysis_5_Adap_paper!$D103-COUNT($C$103:$C$111),MATCH(Analysis_5_Adap_paper!H$102,Example_4_Adap!$E$11:$AR$11,0))</f>
        <v>5.8691125274248296E-3</v>
      </c>
      <c r="I103" s="1" cm="1">
        <f t="array" ref="I103">INDEX(Example_4_Adap!$E$12:$AR$119,MATCH(Analysis_5_Adap_paper!$C103,Example_4_Adap!$C$12:$C$119)+Analysis_5_Adap_paper!$D103-COUNT($C$103:$C$111),MATCH(Analysis_5_Adap_paper!I$102,Example_4_Adap!$E$11:$AR$11,0))</f>
        <v>5.8694110017025701E-3</v>
      </c>
      <c r="J103" s="1" cm="1">
        <f t="array" ref="J103">INDEX(Example_4_Adap!$E$12:$AR$119,MATCH(Analysis_5_Adap_paper!$C103,Example_4_Adap!$C$12:$C$119)+Analysis_5_Adap_paper!$D103-COUNT($C$103:$C$111),MATCH(Analysis_5_Adap_paper!J$102,Example_4_Adap!$E$11:$AR$11,0))</f>
        <v>5.8694110017025701E-3</v>
      </c>
      <c r="K103" s="1" cm="1">
        <f t="array" ref="K103">INDEX(Example_4_Adap!$E$12:$AR$119,MATCH(Analysis_5_Adap_paper!$C103,Example_4_Adap!$C$12:$C$119)+Analysis_5_Adap_paper!$D103-COUNT($C$103:$C$111),MATCH(Analysis_5_Adap_paper!K$102,Example_4_Adap!$E$11:$AR$11,0))</f>
        <v>5.8691125572685101E-3</v>
      </c>
      <c r="L103" s="1" cm="1">
        <f t="array" ref="L103">INDEX(Example_4_Adap!$E$12:$AR$119,MATCH(Analysis_5_Adap_paper!$C103,Example_4_Adap!$C$12:$C$119)+Analysis_5_Adap_paper!$D103-COUNT($C$103:$C$111),MATCH(Analysis_5_Adap_paper!L$102,Example_4_Adap!$E$11:$AR$11,0))</f>
        <v>5.8691125572685101E-3</v>
      </c>
      <c r="M103" s="1" cm="1">
        <f t="array" ref="M103">INDEX(Example_4_Adap!$E$12:$AR$119,MATCH(Analysis_5_Adap_paper!$C103,Example_4_Adap!$C$12:$C$119)+Analysis_5_Adap_paper!$D103-COUNT($C$103:$C$111),MATCH(Analysis_5_Adap_paper!M$102,Example_4_Adap!$E$11:$AR$11,0))</f>
        <v>5.86911252745481E-3</v>
      </c>
      <c r="N103" s="1" cm="1">
        <f t="array" ref="N103">INDEX(Example_4_Adap!$E$12:$AR$119,MATCH(Analysis_5_Adap_paper!$C103,Example_4_Adap!$C$12:$C$119)+Analysis_5_Adap_paper!$D103-COUNT($C$103:$C$111),MATCH(Analysis_5_Adap_paper!N$102,Example_4_Adap!$E$11:$AR$11,0))</f>
        <v>5.86911252745481E-3</v>
      </c>
      <c r="Q103" s="56" t="s">
        <v>93</v>
      </c>
      <c r="R103" s="56" t="s">
        <v>93</v>
      </c>
      <c r="S103" s="56" t="s">
        <v>93</v>
      </c>
      <c r="T103" s="56" t="s">
        <v>93</v>
      </c>
      <c r="U103" s="56" t="s">
        <v>93</v>
      </c>
      <c r="V103" s="56" t="s">
        <v>93</v>
      </c>
    </row>
    <row r="104" spans="3:23" outlineLevel="1" x14ac:dyDescent="0.45">
      <c r="C104" s="48">
        <f>C103</f>
        <v>4</v>
      </c>
      <c r="D104" s="48">
        <v>2</v>
      </c>
      <c r="E104" s="1" cm="1">
        <f t="array" ref="E104">INDEX(Example_4_Adap!$E$12:$AR$119,MATCH(Analysis_5_Adap_paper!$C104,Example_4_Adap!$C$12:$C$119)+Analysis_5_Adap_paper!$D104-COUNT($C$103:$C$111),MATCH(Analysis_5_Adap_paper!E$102,Example_4_Adap!$E$11:$AR$11,0))</f>
        <v>1.8158101683563E-3</v>
      </c>
      <c r="F104" s="1" cm="1">
        <f t="array" ref="F104">INDEX(Example_4_Adap!$E$12:$AR$119,MATCH(Analysis_5_Adap_paper!$C104,Example_4_Adap!$C$12:$C$119)+Analysis_5_Adap_paper!$D104-COUNT($C$103:$C$111),MATCH(Analysis_5_Adap_paper!F$102,Example_4_Adap!$E$11:$AR$11,0))</f>
        <v>6.8139527880417495E-4</v>
      </c>
      <c r="G104" s="1" cm="1">
        <f t="array" ref="G104">INDEX(Example_4_Adap!$E$12:$AR$119,MATCH(Analysis_5_Adap_paper!$C104,Example_4_Adap!$C$12:$C$119)+Analysis_5_Adap_paper!$D104-COUNT($C$103:$C$111),MATCH(Analysis_5_Adap_paper!G$102,Example_4_Adap!$E$11:$AR$11,0))</f>
        <v>1.81581016834875E-3</v>
      </c>
      <c r="H104" s="1" cm="1">
        <f t="array" ref="H104">INDEX(Example_4_Adap!$E$12:$AR$119,MATCH(Analysis_5_Adap_paper!$C104,Example_4_Adap!$C$12:$C$119)+Analysis_5_Adap_paper!$D104-COUNT($C$103:$C$111),MATCH(Analysis_5_Adap_paper!H$102,Example_4_Adap!$E$11:$AR$11,0))</f>
        <v>6.8139527880173301E-4</v>
      </c>
      <c r="I104" s="1" cm="1">
        <f t="array" ref="I104">INDEX(Example_4_Adap!$E$12:$AR$119,MATCH(Analysis_5_Adap_paper!$C104,Example_4_Adap!$C$12:$C$119)+Analysis_5_Adap_paper!$D104-COUNT($C$103:$C$111),MATCH(Analysis_5_Adap_paper!I$102,Example_4_Adap!$E$11:$AR$11,0))</f>
        <v>1.8168693655689001E-3</v>
      </c>
      <c r="J104" s="1" cm="1">
        <f t="array" ref="J104">INDEX(Example_4_Adap!$E$12:$AR$119,MATCH(Analysis_5_Adap_paper!$C104,Example_4_Adap!$C$12:$C$119)+Analysis_5_Adap_paper!$D104-COUNT($C$103:$C$111),MATCH(Analysis_5_Adap_paper!J$102,Example_4_Adap!$E$11:$AR$11,0))</f>
        <v>6.8141392222409404E-4</v>
      </c>
      <c r="K104" s="1" cm="1">
        <f t="array" ref="K104">INDEX(Example_4_Adap!$E$12:$AR$119,MATCH(Analysis_5_Adap_paper!$C104,Example_4_Adap!$C$12:$C$119)+Analysis_5_Adap_paper!$D104-COUNT($C$103:$C$111),MATCH(Analysis_5_Adap_paper!K$102,Example_4_Adap!$E$11:$AR$11,0))</f>
        <v>1.81581027429289E-3</v>
      </c>
      <c r="L104" s="1" cm="1">
        <f t="array" ref="L104">INDEX(Example_4_Adap!$E$12:$AR$119,MATCH(Analysis_5_Adap_paper!$C104,Example_4_Adap!$C$12:$C$119)+Analysis_5_Adap_paper!$D104-COUNT($C$103:$C$111),MATCH(Analysis_5_Adap_paper!L$102,Example_4_Adap!$E$11:$AR$11,0))</f>
        <v>6.8139528067334698E-4</v>
      </c>
      <c r="M104" s="1" cm="1">
        <f t="array" ref="M104">INDEX(Example_4_Adap!$E$12:$AR$119,MATCH(Analysis_5_Adap_paper!$C104,Example_4_Adap!$C$12:$C$119)+Analysis_5_Adap_paper!$D104-COUNT($C$103:$C$111),MATCH(Analysis_5_Adap_paper!M$102,Example_4_Adap!$E$11:$AR$11,0))</f>
        <v>1.8158101684568799E-3</v>
      </c>
      <c r="N104" s="1" cm="1">
        <f t="array" ref="N104">INDEX(Example_4_Adap!$E$12:$AR$119,MATCH(Analysis_5_Adap_paper!$C104,Example_4_Adap!$C$12:$C$119)+Analysis_5_Adap_paper!$D104-COUNT($C$103:$C$111),MATCH(Analysis_5_Adap_paper!N$102,Example_4_Adap!$E$11:$AR$11,0))</f>
        <v>6.8139527881150297E-4</v>
      </c>
      <c r="Q104" s="57">
        <f>LOG(E103/E104)/LOG(2)</f>
        <v>1.6925289831781924</v>
      </c>
      <c r="R104" s="57">
        <f t="shared" ref="R104:V111" si="22">LOG(F103/F104)/LOG(2)</f>
        <v>3.1065785123551382</v>
      </c>
      <c r="S104" s="57">
        <f t="shared" si="22"/>
        <v>1.6925289831842991</v>
      </c>
      <c r="T104" s="57">
        <f t="shared" si="22"/>
        <v>3.1065785123604162</v>
      </c>
      <c r="U104" s="57">
        <f t="shared" si="22"/>
        <v>1.6917610431202952</v>
      </c>
      <c r="V104" s="57">
        <f t="shared" si="22"/>
        <v>3.1066124063450284</v>
      </c>
    </row>
    <row r="105" spans="3:23" outlineLevel="1" x14ac:dyDescent="0.45">
      <c r="C105" s="48">
        <f t="shared" ref="C105:C111" si="23">C104</f>
        <v>4</v>
      </c>
      <c r="D105" s="48">
        <v>3</v>
      </c>
      <c r="E105" s="1" cm="1">
        <f t="array" ref="E105">INDEX(Example_4_Adap!$E$12:$AR$119,MATCH(Analysis_5_Adap_paper!$C105,Example_4_Adap!$C$12:$C$119)+Analysis_5_Adap_paper!$D105-COUNT($C$103:$C$111),MATCH(Analysis_5_Adap_paper!E$102,Example_4_Adap!$E$11:$AR$11,0))</f>
        <v>5.1499303893365301E-4</v>
      </c>
      <c r="F105" s="1" cm="1">
        <f t="array" ref="F105">INDEX(Example_4_Adap!$E$12:$AR$119,MATCH(Analysis_5_Adap_paper!$C105,Example_4_Adap!$C$12:$C$119)+Analysis_5_Adap_paper!$D105-COUNT($C$103:$C$111),MATCH(Analysis_5_Adap_paper!F$102,Example_4_Adap!$E$11:$AR$11,0))</f>
        <v>4.5541075817334598E-5</v>
      </c>
      <c r="G105" s="1" cm="1">
        <f t="array" ref="G105">INDEX(Example_4_Adap!$E$12:$AR$119,MATCH(Analysis_5_Adap_paper!$C105,Example_4_Adap!$C$12:$C$119)+Analysis_5_Adap_paper!$D105-COUNT($C$103:$C$111),MATCH(Analysis_5_Adap_paper!G$102,Example_4_Adap!$E$11:$AR$11,0))</f>
        <v>5.1499303898250304E-4</v>
      </c>
      <c r="H105" s="1" cm="1">
        <f t="array" ref="H105">INDEX(Example_4_Adap!$E$12:$AR$119,MATCH(Analysis_5_Adap_paper!$C105,Example_4_Adap!$C$12:$C$119)+Analysis_5_Adap_paper!$D105-COUNT($C$103:$C$111),MATCH(Analysis_5_Adap_paper!H$102,Example_4_Adap!$E$11:$AR$11,0))</f>
        <v>4.5541075797905702E-5</v>
      </c>
      <c r="I105" s="1" cm="1">
        <f t="array" ref="I105">INDEX(Example_4_Adap!$E$12:$AR$119,MATCH(Analysis_5_Adap_paper!$C105,Example_4_Adap!$C$12:$C$119)+Analysis_5_Adap_paper!$D105-COUNT($C$103:$C$111),MATCH(Analysis_5_Adap_paper!I$102,Example_4_Adap!$E$11:$AR$11,0))</f>
        <v>5.3318191427464902E-4</v>
      </c>
      <c r="J105" s="1" cm="1">
        <f t="array" ref="J105">INDEX(Example_4_Adap!$E$12:$AR$119,MATCH(Analysis_5_Adap_paper!$C105,Example_4_Adap!$C$12:$C$119)+Analysis_5_Adap_paper!$D105-COUNT($C$103:$C$111),MATCH(Analysis_5_Adap_paper!J$102,Example_4_Adap!$E$11:$AR$11,0))</f>
        <v>4.5615113336450098E-5</v>
      </c>
      <c r="K105" s="1" cm="1">
        <f t="array" ref="K105">INDEX(Example_4_Adap!$E$12:$AR$119,MATCH(Analysis_5_Adap_paper!$C105,Example_4_Adap!$C$12:$C$119)+Analysis_5_Adap_paper!$D105-COUNT($C$103:$C$111),MATCH(Analysis_5_Adap_paper!K$102,Example_4_Adap!$E$11:$AR$11,0))</f>
        <v>5.1499489809270205E-4</v>
      </c>
      <c r="L105" s="1" cm="1">
        <f t="array" ref="L105">INDEX(Example_4_Adap!$E$12:$AR$119,MATCH(Analysis_5_Adap_paper!$C105,Example_4_Adap!$C$12:$C$119)+Analysis_5_Adap_paper!$D105-COUNT($C$103:$C$111),MATCH(Analysis_5_Adap_paper!L$102,Example_4_Adap!$E$11:$AR$11,0))</f>
        <v>4.5541083299127602E-5</v>
      </c>
      <c r="M105" s="1" cm="1">
        <f t="array" ref="M105">INDEX(Example_4_Adap!$E$12:$AR$119,MATCH(Analysis_5_Adap_paper!$C105,Example_4_Adap!$C$12:$C$119)+Analysis_5_Adap_paper!$D105-COUNT($C$103:$C$111),MATCH(Analysis_5_Adap_paper!M$102,Example_4_Adap!$E$11:$AR$11,0))</f>
        <v>5.1499304070912102E-4</v>
      </c>
      <c r="N105" s="1" cm="1">
        <f t="array" ref="N105">INDEX(Example_4_Adap!$E$12:$AR$119,MATCH(Analysis_5_Adap_paper!$C105,Example_4_Adap!$C$12:$C$119)+Analysis_5_Adap_paper!$D105-COUNT($C$103:$C$111),MATCH(Analysis_5_Adap_paper!N$102,Example_4_Adap!$E$11:$AR$11,0))</f>
        <v>4.5541075823440899E-5</v>
      </c>
      <c r="Q105" s="57">
        <f t="shared" ref="Q105:Q111" si="24">LOG(E104/E105)/LOG(2)</f>
        <v>1.8179885488348617</v>
      </c>
      <c r="R105" s="57">
        <f t="shared" si="22"/>
        <v>3.9032516736510634</v>
      </c>
      <c r="S105" s="57">
        <f t="shared" si="22"/>
        <v>1.8179885486920155</v>
      </c>
      <c r="T105" s="57">
        <f t="shared" si="22"/>
        <v>3.9032516742613805</v>
      </c>
      <c r="U105" s="57">
        <f t="shared" si="22"/>
        <v>1.7687549426911184</v>
      </c>
      <c r="V105" s="57">
        <f t="shared" si="22"/>
        <v>3.9009476172172004</v>
      </c>
    </row>
    <row r="106" spans="3:23" outlineLevel="1" x14ac:dyDescent="0.45">
      <c r="C106" s="48">
        <f t="shared" si="23"/>
        <v>4</v>
      </c>
      <c r="D106" s="48">
        <v>4</v>
      </c>
      <c r="E106" s="1" cm="1">
        <f t="array" ref="E106">INDEX(Example_4_Adap!$E$12:$AR$119,MATCH(Analysis_5_Adap_paper!$C106,Example_4_Adap!$C$12:$C$119)+Analysis_5_Adap_paper!$D106-COUNT($C$103:$C$111),MATCH(Analysis_5_Adap_paper!E$102,Example_4_Adap!$E$11:$AR$11,0))</f>
        <v>1.9381113554284201E-4</v>
      </c>
      <c r="F106" s="1" cm="1">
        <f t="array" ref="F106">INDEX(Example_4_Adap!$E$12:$AR$119,MATCH(Analysis_5_Adap_paper!$C106,Example_4_Adap!$C$12:$C$119)+Analysis_5_Adap_paper!$D106-COUNT($C$103:$C$111),MATCH(Analysis_5_Adap_paper!F$102,Example_4_Adap!$E$11:$AR$11,0))</f>
        <v>2.1890799126733602E-6</v>
      </c>
      <c r="G106" s="1" cm="1">
        <f t="array" ref="G106">INDEX(Example_4_Adap!$E$12:$AR$119,MATCH(Analysis_5_Adap_paper!$C106,Example_4_Adap!$C$12:$C$119)+Analysis_5_Adap_paper!$D106-COUNT($C$103:$C$111),MATCH(Analysis_5_Adap_paper!G$102,Example_4_Adap!$E$11:$AR$11,0))</f>
        <v>1.9381115092253999E-4</v>
      </c>
      <c r="H106" s="1" cm="1">
        <f t="array" ref="H106">INDEX(Example_4_Adap!$E$12:$AR$119,MATCH(Analysis_5_Adap_paper!$C106,Example_4_Adap!$C$12:$C$119)+Analysis_5_Adap_paper!$D106-COUNT($C$103:$C$111),MATCH(Analysis_5_Adap_paper!H$102,Example_4_Adap!$E$11:$AR$11,0))</f>
        <v>2.1890798521661998E-6</v>
      </c>
      <c r="I106" s="1" cm="1">
        <f t="array" ref="I106">INDEX(Example_4_Adap!$E$12:$AR$119,MATCH(Analysis_5_Adap_paper!$C106,Example_4_Adap!$C$12:$C$119)+Analysis_5_Adap_paper!$D106-COUNT($C$103:$C$111),MATCH(Analysis_5_Adap_paper!I$102,Example_4_Adap!$E$11:$AR$11,0))</f>
        <v>3.6277061184208898E-4</v>
      </c>
      <c r="J106" s="1" cm="1">
        <f t="array" ref="J106">INDEX(Example_4_Adap!$E$12:$AR$119,MATCH(Analysis_5_Adap_paper!$C106,Example_4_Adap!$C$12:$C$119)+Analysis_5_Adap_paper!$D106-COUNT($C$103:$C$111),MATCH(Analysis_5_Adap_paper!J$102,Example_4_Adap!$E$11:$AR$11,0))</f>
        <v>2.68111456314112E-6</v>
      </c>
      <c r="K106" s="1" cm="1">
        <f t="array" ref="K106">INDEX(Example_4_Adap!$E$12:$AR$119,MATCH(Analysis_5_Adap_paper!$C106,Example_4_Adap!$C$12:$C$119)+Analysis_5_Adap_paper!$D106-COUNT($C$103:$C$111),MATCH(Analysis_5_Adap_paper!K$102,Example_4_Adap!$E$11:$AR$11,0))</f>
        <v>1.9400531923063899E-4</v>
      </c>
      <c r="L106" s="1" cm="1">
        <f t="array" ref="L106">INDEX(Example_4_Adap!$E$12:$AR$119,MATCH(Analysis_5_Adap_paper!$C106,Example_4_Adap!$C$12:$C$119)+Analysis_5_Adap_paper!$D106-COUNT($C$103:$C$111),MATCH(Analysis_5_Adap_paper!L$102,Example_4_Adap!$E$11:$AR$11,0))</f>
        <v>2.1891800621176499E-6</v>
      </c>
      <c r="M106" s="1" cm="1">
        <f t="array" ref="M106">INDEX(Example_4_Adap!$E$12:$AR$119,MATCH(Analysis_5_Adap_paper!$C106,Example_4_Adap!$C$12:$C$119)+Analysis_5_Adap_paper!$D106-COUNT($C$103:$C$111),MATCH(Analysis_5_Adap_paper!M$102,Example_4_Adap!$E$11:$AR$11,0))</f>
        <v>1.9381132856888199E-4</v>
      </c>
      <c r="N106" s="1" cm="1">
        <f t="array" ref="N106">INDEX(Example_4_Adap!$E$12:$AR$119,MATCH(Analysis_5_Adap_paper!$C106,Example_4_Adap!$C$12:$C$119)+Analysis_5_Adap_paper!$D106-COUNT($C$103:$C$111),MATCH(Analysis_5_Adap_paper!N$102,Example_4_Adap!$E$11:$AR$11,0))</f>
        <v>2.1890800178114802E-6</v>
      </c>
      <c r="Q106" s="57">
        <f t="shared" si="24"/>
        <v>1.4099014676823427</v>
      </c>
      <c r="R106" s="57">
        <f t="shared" si="22"/>
        <v>4.3787718462975622</v>
      </c>
      <c r="S106" s="57">
        <f t="shared" si="22"/>
        <v>1.4099013533355049</v>
      </c>
      <c r="T106" s="57">
        <f t="shared" si="22"/>
        <v>4.3787718855588196</v>
      </c>
      <c r="U106" s="57">
        <f t="shared" si="22"/>
        <v>0.55557025707905339</v>
      </c>
      <c r="V106" s="57">
        <f t="shared" si="22"/>
        <v>4.0886071300169222</v>
      </c>
    </row>
    <row r="107" spans="3:23" outlineLevel="1" x14ac:dyDescent="0.45">
      <c r="C107" s="48">
        <f t="shared" si="23"/>
        <v>4</v>
      </c>
      <c r="D107" s="48">
        <v>5</v>
      </c>
      <c r="E107" s="1" cm="1">
        <f t="array" ref="E107">INDEX(Example_4_Adap!$E$12:$AR$119,MATCH(Analysis_5_Adap_paper!$C107,Example_4_Adap!$C$12:$C$119)+Analysis_5_Adap_paper!$D107-COUNT($C$103:$C$111),MATCH(Analysis_5_Adap_paper!E$102,Example_4_Adap!$E$11:$AR$11,0))</f>
        <v>1.2883836784016701E-4</v>
      </c>
      <c r="F107" s="1" cm="1">
        <f t="array" ref="F107">INDEX(Example_4_Adap!$E$12:$AR$119,MATCH(Analysis_5_Adap_paper!$C107,Example_4_Adap!$C$12:$C$119)+Analysis_5_Adap_paper!$D107-COUNT($C$103:$C$111),MATCH(Analysis_5_Adap_paper!F$102,Example_4_Adap!$E$11:$AR$11,0))</f>
        <v>1.03894901126722E-7</v>
      </c>
      <c r="G107" s="1" cm="1">
        <f t="array" ref="G107">INDEX(Example_4_Adap!$E$12:$AR$119,MATCH(Analysis_5_Adap_paper!$C107,Example_4_Adap!$C$12:$C$119)+Analysis_5_Adap_paper!$D107-COUNT($C$103:$C$111),MATCH(Analysis_5_Adap_paper!G$102,Example_4_Adap!$E$11:$AR$11,0))</f>
        <v>1.2883784675654601E-4</v>
      </c>
      <c r="H107" s="1" cm="1">
        <f t="array" ref="H107">INDEX(Example_4_Adap!$E$12:$AR$119,MATCH(Analysis_5_Adap_paper!$C107,Example_4_Adap!$C$12:$C$119)+Analysis_5_Adap_paper!$D107-COUNT($C$103:$C$111),MATCH(Analysis_5_Adap_paper!H$102,Example_4_Adap!$E$11:$AR$11,0))</f>
        <v>1.03895554159905E-7</v>
      </c>
      <c r="I107" s="1" cm="1">
        <f t="array" ref="I107">INDEX(Example_4_Adap!$E$12:$AR$119,MATCH(Analysis_5_Adap_paper!$C107,Example_4_Adap!$C$12:$C$119)+Analysis_5_Adap_paper!$D107-COUNT($C$103:$C$111),MATCH(Analysis_5_Adap_paper!I$102,Example_4_Adap!$E$11:$AR$11,0))</f>
        <v>2.8647140488668999E-4</v>
      </c>
      <c r="J107" s="1" cm="1">
        <f t="array" ref="J107">INDEX(Example_4_Adap!$E$12:$AR$119,MATCH(Analysis_5_Adap_paper!$C107,Example_4_Adap!$C$12:$C$119)+Analysis_5_Adap_paper!$D107-COUNT($C$103:$C$111),MATCH(Analysis_5_Adap_paper!J$102,Example_4_Adap!$E$11:$AR$11,0))</f>
        <v>1.7984195055387099E-7</v>
      </c>
      <c r="K107" s="1" cm="1">
        <f t="array" ref="K107">INDEX(Example_4_Adap!$E$12:$AR$119,MATCH(Analysis_5_Adap_paper!$C107,Example_4_Adap!$C$12:$C$119)+Analysis_5_Adap_paper!$D107-COUNT($C$103:$C$111),MATCH(Analysis_5_Adap_paper!K$102,Example_4_Adap!$E$11:$AR$11,0))</f>
        <v>1.3914327642527901E-4</v>
      </c>
      <c r="L107" s="1" cm="1">
        <f t="array" ref="L107">INDEX(Example_4_Adap!$E$12:$AR$119,MATCH(Analysis_5_Adap_paper!$C107,Example_4_Adap!$C$12:$C$119)+Analysis_5_Adap_paper!$D107-COUNT($C$103:$C$111),MATCH(Analysis_5_Adap_paper!L$102,Example_4_Adap!$E$11:$AR$11,0))</f>
        <v>1.0466199584779901E-7</v>
      </c>
      <c r="M107" s="1" cm="1">
        <f t="array" ref="M107">INDEX(Example_4_Adap!$E$12:$AR$119,MATCH(Analysis_5_Adap_paper!$C107,Example_4_Adap!$C$12:$C$119)+Analysis_5_Adap_paper!$D107-COUNT($C$103:$C$111),MATCH(Analysis_5_Adap_paper!M$102,Example_4_Adap!$E$11:$AR$11,0))</f>
        <v>1.28851889872549E-4</v>
      </c>
      <c r="N107" s="1" cm="1">
        <f t="array" ref="N107">INDEX(Example_4_Adap!$E$12:$AR$119,MATCH(Analysis_5_Adap_paper!$C107,Example_4_Adap!$C$12:$C$119)+Analysis_5_Adap_paper!$D107-COUNT($C$103:$C$111),MATCH(Analysis_5_Adap_paper!N$102,Example_4_Adap!$E$11:$AR$11,0))</f>
        <v>1.03896807490677E-7</v>
      </c>
      <c r="Q107" s="57">
        <f t="shared" si="24"/>
        <v>0.58908917460926358</v>
      </c>
      <c r="R107" s="57">
        <f t="shared" si="22"/>
        <v>4.3971278636424644</v>
      </c>
      <c r="S107" s="57">
        <f t="shared" si="22"/>
        <v>0.5890951240494825</v>
      </c>
      <c r="T107" s="57">
        <f t="shared" si="22"/>
        <v>4.3971187557097942</v>
      </c>
      <c r="U107" s="57">
        <f t="shared" si="22"/>
        <v>0.34066644875652696</v>
      </c>
      <c r="V107" s="57">
        <f t="shared" si="22"/>
        <v>3.8980313732771754</v>
      </c>
    </row>
    <row r="108" spans="3:23" outlineLevel="1" x14ac:dyDescent="0.45">
      <c r="C108" s="48">
        <f t="shared" si="23"/>
        <v>4</v>
      </c>
      <c r="D108" s="48">
        <v>6</v>
      </c>
      <c r="E108" s="1" cm="1">
        <f t="array" ref="E108">INDEX(Example_4_Adap!$E$12:$AR$119,MATCH(Analysis_5_Adap_paper!$C108,Example_4_Adap!$C$12:$C$119)+Analysis_5_Adap_paper!$D108-COUNT($C$103:$C$111),MATCH(Analysis_5_Adap_paper!E$102,Example_4_Adap!$E$11:$AR$11,0))</f>
        <v>1.22337149031093E-4</v>
      </c>
      <c r="F108" s="1" cm="1">
        <f t="array" ref="F108">INDEX(Example_4_Adap!$E$12:$AR$119,MATCH(Analysis_5_Adap_paper!$C108,Example_4_Adap!$C$12:$C$119)+Analysis_5_Adap_paper!$D108-COUNT($C$103:$C$111),MATCH(Analysis_5_Adap_paper!F$102,Example_4_Adap!$E$11:$AR$11,0))</f>
        <v>5.3964005486406497E-9</v>
      </c>
      <c r="G108" s="1" cm="1">
        <f t="array" ref="G108">INDEX(Example_4_Adap!$E$12:$AR$119,MATCH(Analysis_5_Adap_paper!$C108,Example_4_Adap!$C$12:$C$119)+Analysis_5_Adap_paper!$D108-COUNT($C$103:$C$111),MATCH(Analysis_5_Adap_paper!G$102,Example_4_Adap!$E$11:$AR$11,0))</f>
        <v>1.2235374325220101E-4</v>
      </c>
      <c r="H108" s="1" cm="1">
        <f t="array" ref="H108">INDEX(Example_4_Adap!$E$12:$AR$119,MATCH(Analysis_5_Adap_paper!$C108,Example_4_Adap!$C$12:$C$119)+Analysis_5_Adap_paper!$D108-COUNT($C$103:$C$111),MATCH(Analysis_5_Adap_paper!H$102,Example_4_Adap!$E$11:$AR$11,0))</f>
        <v>5.3983590930783901E-9</v>
      </c>
      <c r="I108" s="1" cm="1">
        <f t="array" ref="I108">INDEX(Example_4_Adap!$E$12:$AR$119,MATCH(Analysis_5_Adap_paper!$C108,Example_4_Adap!$C$12:$C$119)+Analysis_5_Adap_paper!$D108-COUNT($C$103:$C$111),MATCH(Analysis_5_Adap_paper!I$102,Example_4_Adap!$E$11:$AR$11,0))</f>
        <v>2.40611668749224E-4</v>
      </c>
      <c r="J108" s="1" cm="1">
        <f t="array" ref="J108">INDEX(Example_4_Adap!$E$12:$AR$119,MATCH(Analysis_5_Adap_paper!$C108,Example_4_Adap!$C$12:$C$119)+Analysis_5_Adap_paper!$D108-COUNT($C$103:$C$111),MATCH(Analysis_5_Adap_paper!J$102,Example_4_Adap!$E$11:$AR$11,0))</f>
        <v>1.14881757440343E-8</v>
      </c>
      <c r="K108" s="1" cm="1">
        <f t="array" ref="K108">INDEX(Example_4_Adap!$E$12:$AR$119,MATCH(Analysis_5_Adap_paper!$C108,Example_4_Adap!$C$12:$C$119)+Analysis_5_Adap_paper!$D108-COUNT($C$103:$C$111),MATCH(Analysis_5_Adap_paper!K$102,Example_4_Adap!$E$11:$AR$11,0))</f>
        <v>1.3100260236020801E-4</v>
      </c>
      <c r="L108" s="1" cm="1">
        <f t="array" ref="L108">INDEX(Example_4_Adap!$E$12:$AR$119,MATCH(Analysis_5_Adap_paper!$C108,Example_4_Adap!$C$12:$C$119)+Analysis_5_Adap_paper!$D108-COUNT($C$103:$C$111),MATCH(Analysis_5_Adap_paper!L$102,Example_4_Adap!$E$11:$AR$11,0))</f>
        <v>5.6044823226741803E-9</v>
      </c>
      <c r="M108" s="1" cm="1">
        <f t="array" ref="M108">INDEX(Example_4_Adap!$E$12:$AR$119,MATCH(Analysis_5_Adap_paper!$C108,Example_4_Adap!$C$12:$C$119)+Analysis_5_Adap_paper!$D108-COUNT($C$103:$C$111),MATCH(Analysis_5_Adap_paper!M$102,Example_4_Adap!$E$11:$AR$11,0))</f>
        <v>1.2235824168538301E-4</v>
      </c>
      <c r="N108" s="1" cm="1">
        <f t="array" ref="N108">INDEX(Example_4_Adap!$E$12:$AR$119,MATCH(Analysis_5_Adap_paper!$C108,Example_4_Adap!$C$12:$C$119)+Analysis_5_Adap_paper!$D108-COUNT($C$103:$C$111),MATCH(Analysis_5_Adap_paper!N$102,Example_4_Adap!$E$11:$AR$11,0))</f>
        <v>5.3972566416149398E-9</v>
      </c>
      <c r="Q108" s="57">
        <f t="shared" si="24"/>
        <v>7.4699728760117531E-2</v>
      </c>
      <c r="R108" s="57">
        <f t="shared" si="22"/>
        <v>4.2669836057708288</v>
      </c>
      <c r="S108" s="57">
        <f t="shared" si="22"/>
        <v>7.4498215081640604E-2</v>
      </c>
      <c r="T108" s="57">
        <f t="shared" si="22"/>
        <v>4.2664691638140315</v>
      </c>
      <c r="U108" s="57">
        <f t="shared" si="22"/>
        <v>0.25168452925482815</v>
      </c>
      <c r="V108" s="57">
        <f t="shared" si="22"/>
        <v>3.9685079584882832</v>
      </c>
    </row>
    <row r="109" spans="3:23" outlineLevel="1" x14ac:dyDescent="0.45">
      <c r="C109" s="48">
        <f t="shared" si="23"/>
        <v>4</v>
      </c>
      <c r="D109" s="48">
        <v>7</v>
      </c>
      <c r="E109" s="1" cm="1">
        <f t="array" ref="E109">INDEX(Example_4_Adap!$E$12:$AR$119,MATCH(Analysis_5_Adap_paper!$C109,Example_4_Adap!$C$12:$C$119)+Analysis_5_Adap_paper!$D109-COUNT($C$103:$C$111),MATCH(Analysis_5_Adap_paper!E$102,Example_4_Adap!$E$11:$AR$11,0))</f>
        <v>1.2132752948290601E-4</v>
      </c>
      <c r="F109" s="1" cm="1">
        <f t="array" ref="F109">INDEX(Example_4_Adap!$E$12:$AR$119,MATCH(Analysis_5_Adap_paper!$C109,Example_4_Adap!$C$12:$C$119)+Analysis_5_Adap_paper!$D109-COUNT($C$103:$C$111),MATCH(Analysis_5_Adap_paper!F$102,Example_4_Adap!$E$11:$AR$11,0))</f>
        <v>2.89391177688003E-10</v>
      </c>
      <c r="G109" s="1" cm="1">
        <f t="array" ref="G109">INDEX(Example_4_Adap!$E$12:$AR$119,MATCH(Analysis_5_Adap_paper!$C109,Example_4_Adap!$C$12:$C$119)+Analysis_5_Adap_paper!$D109-COUNT($C$103:$C$111),MATCH(Analysis_5_Adap_paper!G$102,Example_4_Adap!$E$11:$AR$11,0))</f>
        <v>1.2134351866976901E-4</v>
      </c>
      <c r="H109" s="1" cm="1">
        <f t="array" ref="H109">INDEX(Example_4_Adap!$E$12:$AR$119,MATCH(Analysis_5_Adap_paper!$C109,Example_4_Adap!$C$12:$C$119)+Analysis_5_Adap_paper!$D109-COUNT($C$103:$C$111),MATCH(Analysis_5_Adap_paper!H$102,Example_4_Adap!$E$11:$AR$11,0))</f>
        <v>2.8874380664234402E-10</v>
      </c>
      <c r="I109" s="1" cm="1">
        <f t="array" ref="I109">INDEX(Example_4_Adap!$E$12:$AR$119,MATCH(Analysis_5_Adap_paper!$C109,Example_4_Adap!$C$12:$C$119)+Analysis_5_Adap_paper!$D109-COUNT($C$103:$C$111),MATCH(Analysis_5_Adap_paper!I$102,Example_4_Adap!$E$11:$AR$11,0))</f>
        <v>2.07203602446526E-4</v>
      </c>
      <c r="J109" s="1" cm="1">
        <f t="array" ref="J109">INDEX(Example_4_Adap!$E$12:$AR$119,MATCH(Analysis_5_Adap_paper!$C109,Example_4_Adap!$C$12:$C$119)+Analysis_5_Adap_paper!$D109-COUNT($C$103:$C$111),MATCH(Analysis_5_Adap_paper!J$102,Example_4_Adap!$E$11:$AR$11,0))</f>
        <v>7.0320516076804996E-10</v>
      </c>
      <c r="K109" s="1" cm="1">
        <f t="array" ref="K109">INDEX(Example_4_Adap!$E$12:$AR$119,MATCH(Analysis_5_Adap_paper!$C109,Example_4_Adap!$C$12:$C$119)+Analysis_5_Adap_paper!$D109-COUNT($C$103:$C$111),MATCH(Analysis_5_Adap_paper!K$102,Example_4_Adap!$E$11:$AR$11,0))</f>
        <v>1.25277263330891E-4</v>
      </c>
      <c r="L109" s="1" cm="1">
        <f t="array" ref="L109">INDEX(Example_4_Adap!$E$12:$AR$119,MATCH(Analysis_5_Adap_paper!$C109,Example_4_Adap!$C$12:$C$119)+Analysis_5_Adap_paper!$D109-COUNT($C$103:$C$111),MATCH(Analysis_5_Adap_paper!L$102,Example_4_Adap!$E$11:$AR$11,0))</f>
        <v>3.0207647494506701E-10</v>
      </c>
      <c r="M109" s="1" cm="1">
        <f t="array" ref="M109">INDEX(Example_4_Adap!$E$12:$AR$119,MATCH(Analysis_5_Adap_paper!$C109,Example_4_Adap!$C$12:$C$119)+Analysis_5_Adap_paper!$D109-COUNT($C$103:$C$111),MATCH(Analysis_5_Adap_paper!M$102,Example_4_Adap!$E$11:$AR$11,0))</f>
        <v>1.2132270921783E-4</v>
      </c>
      <c r="N109" s="1" cm="1">
        <f t="array" ref="N109">INDEX(Example_4_Adap!$E$12:$AR$119,MATCH(Analysis_5_Adap_paper!$C109,Example_4_Adap!$C$12:$C$119)+Analysis_5_Adap_paper!$D109-COUNT($C$103:$C$111),MATCH(Analysis_5_Adap_paper!N$102,Example_4_Adap!$E$11:$AR$11,0))</f>
        <v>2.9053004446666302E-10</v>
      </c>
      <c r="Q109" s="57">
        <f t="shared" si="24"/>
        <v>1.1955622456315316E-2</v>
      </c>
      <c r="R109" s="57">
        <f t="shared" si="22"/>
        <v>4.2209045905285993</v>
      </c>
      <c r="S109" s="57">
        <f t="shared" si="22"/>
        <v>1.1961187682610947E-2</v>
      </c>
      <c r="T109" s="57">
        <f t="shared" si="22"/>
        <v>4.2246590393803549</v>
      </c>
      <c r="U109" s="57">
        <f t="shared" si="22"/>
        <v>0.21565752345232639</v>
      </c>
      <c r="V109" s="57">
        <f t="shared" si="22"/>
        <v>4.030060255957884</v>
      </c>
    </row>
    <row r="110" spans="3:23" outlineLevel="1" x14ac:dyDescent="0.45">
      <c r="C110" s="48">
        <f t="shared" si="23"/>
        <v>4</v>
      </c>
      <c r="D110" s="48">
        <v>8</v>
      </c>
      <c r="E110" s="1" cm="1">
        <f t="array" ref="E110">INDEX(Example_4_Adap!$E$12:$AR$119,MATCH(Analysis_5_Adap_paper!$C110,Example_4_Adap!$C$12:$C$119)+Analysis_5_Adap_paper!$D110-COUNT($C$103:$C$111),MATCH(Analysis_5_Adap_paper!E$102,Example_4_Adap!$E$11:$AR$11,0))</f>
        <v>1.2058565092010099E-4</v>
      </c>
      <c r="F110" s="1" cm="1">
        <f t="array" ref="F110">INDEX(Example_4_Adap!$E$12:$AR$119,MATCH(Analysis_5_Adap_paper!$C110,Example_4_Adap!$C$12:$C$119)+Analysis_5_Adap_paper!$D110-COUNT($C$103:$C$111),MATCH(Analysis_5_Adap_paper!F$102,Example_4_Adap!$E$11:$AR$11,0))</f>
        <v>1.55689905412259E-11</v>
      </c>
      <c r="G110" s="1" cm="1">
        <f t="array" ref="G110">INDEX(Example_4_Adap!$E$12:$AR$119,MATCH(Analysis_5_Adap_paper!$C110,Example_4_Adap!$C$12:$C$119)+Analysis_5_Adap_paper!$D110-COUNT($C$103:$C$111),MATCH(Analysis_5_Adap_paper!G$102,Example_4_Adap!$E$11:$AR$11,0))</f>
        <v>1.2058809439841001E-4</v>
      </c>
      <c r="H110" s="1" cm="1">
        <f t="array" ref="H110">INDEX(Example_4_Adap!$E$12:$AR$119,MATCH(Analysis_5_Adap_paper!$C110,Example_4_Adap!$C$12:$C$119)+Analysis_5_Adap_paper!$D110-COUNT($C$103:$C$111),MATCH(Analysis_5_Adap_paper!H$102,Example_4_Adap!$E$11:$AR$11,0))</f>
        <v>1.5557444221769801E-11</v>
      </c>
      <c r="I110" s="1" cm="1">
        <f t="array" ref="I110">INDEX(Example_4_Adap!$E$12:$AR$119,MATCH(Analysis_5_Adap_paper!$C110,Example_4_Adap!$C$12:$C$119)+Analysis_5_Adap_paper!$D110-COUNT($C$103:$C$111),MATCH(Analysis_5_Adap_paper!I$102,Example_4_Adap!$E$11:$AR$11,0))</f>
        <v>1.8252636178606101E-4</v>
      </c>
      <c r="J110" s="1" cm="1">
        <f t="array" ref="J110">INDEX(Example_4_Adap!$E$12:$AR$119,MATCH(Analysis_5_Adap_paper!$C110,Example_4_Adap!$C$12:$C$119)+Analysis_5_Adap_paper!$D110-COUNT($C$103:$C$111),MATCH(Analysis_5_Adap_paper!J$102,Example_4_Adap!$E$11:$AR$11,0))</f>
        <v>4.1528558369918697E-11</v>
      </c>
      <c r="K110" s="1" cm="1">
        <f t="array" ref="K110">INDEX(Example_4_Adap!$E$12:$AR$119,MATCH(Analysis_5_Adap_paper!$C110,Example_4_Adap!$C$12:$C$119)+Analysis_5_Adap_paper!$D110-COUNT($C$103:$C$111),MATCH(Analysis_5_Adap_paper!K$102,Example_4_Adap!$E$11:$AR$11,0))</f>
        <v>1.2211194651667799E-4</v>
      </c>
      <c r="L110" s="1" cm="1">
        <f t="array" ref="L110">INDEX(Example_4_Adap!$E$12:$AR$119,MATCH(Analysis_5_Adap_paper!$C110,Example_4_Adap!$C$12:$C$119)+Analysis_5_Adap_paper!$D110-COUNT($C$103:$C$111),MATCH(Analysis_5_Adap_paper!L$102,Example_4_Adap!$E$11:$AR$11,0))</f>
        <v>1.6313839168446901E-11</v>
      </c>
      <c r="M110" s="1" cm="1">
        <f t="array" ref="M110">INDEX(Example_4_Adap!$E$12:$AR$119,MATCH(Analysis_5_Adap_paper!$C110,Example_4_Adap!$C$12:$C$119)+Analysis_5_Adap_paper!$D110-COUNT($C$103:$C$111),MATCH(Analysis_5_Adap_paper!M$102,Example_4_Adap!$E$11:$AR$11,0))</f>
        <v>1.20565791971838E-4</v>
      </c>
      <c r="N110" s="1" cm="1">
        <f t="array" ref="N110">INDEX(Example_4_Adap!$E$12:$AR$119,MATCH(Analysis_5_Adap_paper!$C110,Example_4_Adap!$C$12:$C$119)+Analysis_5_Adap_paper!$D110-COUNT($C$103:$C$111),MATCH(Analysis_5_Adap_paper!N$102,Example_4_Adap!$E$11:$AR$11,0))</f>
        <v>1.56613610968747E-11</v>
      </c>
      <c r="Q110" s="57">
        <f t="shared" si="24"/>
        <v>8.8486942054732416E-3</v>
      </c>
      <c r="R110" s="57">
        <f t="shared" si="22"/>
        <v>4.2162736294560892</v>
      </c>
      <c r="S110" s="57">
        <f t="shared" si="22"/>
        <v>9.0095740543627463E-3</v>
      </c>
      <c r="T110" s="57">
        <f t="shared" si="22"/>
        <v>4.2141130231951847</v>
      </c>
      <c r="U110" s="57">
        <f t="shared" si="22"/>
        <v>0.18294424240889712</v>
      </c>
      <c r="V110" s="57">
        <f t="shared" si="22"/>
        <v>4.0817699625857582</v>
      </c>
    </row>
    <row r="111" spans="3:23" outlineLevel="1" x14ac:dyDescent="0.45">
      <c r="C111" s="48">
        <f t="shared" si="23"/>
        <v>4</v>
      </c>
      <c r="D111" s="48">
        <v>9</v>
      </c>
      <c r="E111" s="1" cm="1">
        <f t="array" ref="E111">INDEX(Example_4_Adap!$E$12:$AR$119,MATCH(Analysis_5_Adap_paper!$C111,Example_4_Adap!$C$12:$C$119)+Analysis_5_Adap_paper!$D111-COUNT($C$103:$C$111),MATCH(Analysis_5_Adap_paper!E$102,Example_4_Adap!$E$11:$AR$11,0))</f>
        <v>1.2019102080662501E-4</v>
      </c>
      <c r="F111" s="1" cm="1">
        <f t="array" ref="F111">INDEX(Example_4_Adap!$E$12:$AR$119,MATCH(Analysis_5_Adap_paper!$C111,Example_4_Adap!$C$12:$C$119)+Analysis_5_Adap_paper!$D111-COUNT($C$103:$C$111),MATCH(Analysis_5_Adap_paper!F$102,Example_4_Adap!$E$11:$AR$11,0))</f>
        <v>8.38329405894455E-13</v>
      </c>
      <c r="G111" s="1" cm="1">
        <f t="array" ref="G111">INDEX(Example_4_Adap!$E$12:$AR$119,MATCH(Analysis_5_Adap_paper!$C111,Example_4_Adap!$C$12:$C$119)+Analysis_5_Adap_paper!$D111-COUNT($C$103:$C$111),MATCH(Analysis_5_Adap_paper!G$102,Example_4_Adap!$E$11:$AR$11,0))</f>
        <v>1.2019284346331801E-4</v>
      </c>
      <c r="H111" s="1" cm="1">
        <f t="array" ref="H111">INDEX(Example_4_Adap!$E$12:$AR$119,MATCH(Analysis_5_Adap_paper!$C111,Example_4_Adap!$C$12:$C$119)+Analysis_5_Adap_paper!$D111-COUNT($C$103:$C$111),MATCH(Analysis_5_Adap_paper!H$102,Example_4_Adap!$E$11:$AR$11,0))</f>
        <v>1.13964393477772E-12</v>
      </c>
      <c r="I111" s="1" cm="1">
        <f t="array" ref="I111">INDEX(Example_4_Adap!$E$12:$AR$119,MATCH(Analysis_5_Adap_paper!$C111,Example_4_Adap!$C$12:$C$119)+Analysis_5_Adap_paper!$D111-COUNT($C$103:$C$111),MATCH(Analysis_5_Adap_paper!I$102,Example_4_Adap!$E$11:$AR$11,0))</f>
        <v>1.6397223732766901E-4</v>
      </c>
      <c r="J111" s="1" cm="1">
        <f t="array" ref="J111">INDEX(Example_4_Adap!$E$12:$AR$119,MATCH(Analysis_5_Adap_paper!$C111,Example_4_Adap!$C$12:$C$119)+Analysis_5_Adap_paper!$D111-COUNT($C$103:$C$111),MATCH(Analysis_5_Adap_paper!J$102,Example_4_Adap!$E$11:$AR$11,0))</f>
        <v>2.4062973835725598E-12</v>
      </c>
      <c r="K111" s="1" cm="1">
        <f t="array" ref="K111">INDEX(Example_4_Adap!$E$12:$AR$119,MATCH(Analysis_5_Adap_paper!$C111,Example_4_Adap!$C$12:$C$119)+Analysis_5_Adap_paper!$D111-COUNT($C$103:$C$111),MATCH(Analysis_5_Adap_paper!K$102,Example_4_Adap!$E$11:$AR$11,0))</f>
        <v>1.20684705364748E-4</v>
      </c>
      <c r="L111" s="1" cm="1">
        <f t="array" ref="L111">INDEX(Example_4_Adap!$E$12:$AR$119,MATCH(Analysis_5_Adap_paper!$C111,Example_4_Adap!$C$12:$C$119)+Analysis_5_Adap_paper!$D111-COUNT($C$103:$C$111),MATCH(Analysis_5_Adap_paper!L$102,Example_4_Adap!$E$11:$AR$11,0))</f>
        <v>1.02140518265514E-12</v>
      </c>
      <c r="M111" s="1" cm="1">
        <f t="array" ref="M111">INDEX(Example_4_Adap!$E$12:$AR$119,MATCH(Analysis_5_Adap_paper!$C111,Example_4_Adap!$C$12:$C$119)+Analysis_5_Adap_paper!$D111-COUNT($C$103:$C$111),MATCH(Analysis_5_Adap_paper!M$102,Example_4_Adap!$E$11:$AR$11,0))</f>
        <v>1.20196535988714E-4</v>
      </c>
      <c r="N111" s="1" cm="1">
        <f t="array" ref="N111">INDEX(Example_4_Adap!$E$12:$AR$119,MATCH(Analysis_5_Adap_paper!$C111,Example_4_Adap!$C$12:$C$119)+Analysis_5_Adap_paper!$D111-COUNT($C$103:$C$111),MATCH(Analysis_5_Adap_paper!N$102,Example_4_Adap!$E$11:$AR$11,0))</f>
        <v>1.2528866832894801E-12</v>
      </c>
      <c r="Q111" s="57">
        <f t="shared" si="24"/>
        <v>4.7291244073572663E-3</v>
      </c>
      <c r="R111" s="57">
        <f t="shared" si="22"/>
        <v>4.215014360663405</v>
      </c>
      <c r="S111" s="57">
        <f t="shared" si="22"/>
        <v>4.7364802314905042E-3</v>
      </c>
      <c r="T111" s="57">
        <f t="shared" si="22"/>
        <v>3.7709500229714519</v>
      </c>
      <c r="U111" s="57">
        <f t="shared" si="22"/>
        <v>0.15465327542782337</v>
      </c>
      <c r="V111" s="57">
        <f t="shared" si="22"/>
        <v>4.1092169357513697</v>
      </c>
    </row>
    <row r="112" spans="3:23" ht="5.45" customHeight="1" x14ac:dyDescent="0.45"/>
    <row r="113" spans="3:23" x14ac:dyDescent="0.45">
      <c r="C113" s="90" t="s">
        <v>76</v>
      </c>
      <c r="D113" s="91"/>
      <c r="E113" s="91"/>
      <c r="F113" s="91"/>
      <c r="G113" s="91"/>
      <c r="H113" s="91"/>
      <c r="I113" s="91"/>
      <c r="J113" s="92"/>
      <c r="K113" s="97" t="s">
        <v>103</v>
      </c>
      <c r="L113" s="98"/>
      <c r="M113" s="98"/>
      <c r="N113" s="98"/>
      <c r="O113" s="99"/>
      <c r="Q113" s="73" t="s">
        <v>103</v>
      </c>
      <c r="R113" s="74"/>
      <c r="S113" s="74"/>
      <c r="T113" s="74"/>
      <c r="U113" s="74"/>
      <c r="V113" s="74"/>
      <c r="W113" s="75"/>
    </row>
    <row r="114" spans="3:23" x14ac:dyDescent="0.45">
      <c r="C114" s="50" t="s">
        <v>11</v>
      </c>
      <c r="D114" s="50" t="s">
        <v>14</v>
      </c>
      <c r="E114" s="54" t="s">
        <v>18</v>
      </c>
      <c r="F114" s="54" t="s">
        <v>22</v>
      </c>
      <c r="G114" s="54" t="s">
        <v>102</v>
      </c>
      <c r="H114" s="54" t="s">
        <v>99</v>
      </c>
      <c r="I114" s="54" t="s">
        <v>89</v>
      </c>
      <c r="J114" s="54" t="s">
        <v>102</v>
      </c>
      <c r="K114" t="str">
        <f t="shared" ref="K114:P114" si="25">E114</f>
        <v>Mu_RBF_AD</v>
      </c>
      <c r="L114" t="str">
        <f t="shared" si="25"/>
        <v>Mu_LRBF_AD</v>
      </c>
      <c r="M114" t="str">
        <f t="shared" si="25"/>
        <v>Mu_1E-6_CPLRBF_AD</v>
      </c>
      <c r="N114" t="str">
        <f t="shared" si="25"/>
        <v>Mu_1E-13_CPLRBF_AD</v>
      </c>
      <c r="O114" t="str">
        <f t="shared" si="25"/>
        <v>Mu_1E-8_CPLRBF_AD</v>
      </c>
      <c r="P114" t="str">
        <f t="shared" si="25"/>
        <v>Mu_1E-6_CPLRBF_AD</v>
      </c>
    </row>
    <row r="115" spans="3:23" x14ac:dyDescent="0.45">
      <c r="C115" s="53">
        <v>2</v>
      </c>
      <c r="D115" s="48">
        <v>1</v>
      </c>
      <c r="E115" s="1" cm="1">
        <f t="array" ref="E115">INDEX(Example_4_Adap!$E$12:$AR$119,MATCH(Analysis_5_Adap_paper!$C115,Example_4_Adap!$C$12:$C$119)+Analysis_5_Adap_paper!$D115-COUNT($C$115:$C$123),MATCH(Analysis_5_Adap_paper!E$114,Example_4_Adap!$E$11:$AR$11,0))</f>
        <v>3.3450264406828099E-2</v>
      </c>
      <c r="F115" s="1" cm="1">
        <f t="array" ref="F115">INDEX(Example_4_Adap!$E$12:$AR$119,MATCH(Analysis_5_Adap_paper!$C115,Example_4_Adap!$C$12:$C$119)+Analysis_5_Adap_paper!$D115-COUNT($C$115:$C$123),MATCH(Analysis_5_Adap_paper!F$114,Example_4_Adap!$E$11:$AR$11,0))</f>
        <v>3.3450264406828398E-2</v>
      </c>
      <c r="G115" s="1" cm="1">
        <f t="array" ref="G115">INDEX(Example_4_Adap!$E$12:$AR$119,MATCH(Analysis_5_Adap_paper!$C115,Example_4_Adap!$C$12:$C$119)+Analysis_5_Adap_paper!$D115-COUNT($C$115:$C$123),MATCH(Analysis_5_Adap_paper!G$114,Example_4_Adap!$E$11:$AR$11,0))</f>
        <v>3.3450319496726597E-2</v>
      </c>
      <c r="H115" s="1" cm="1">
        <f t="array" ref="H115">INDEX(Example_4_Adap!$E$12:$AR$119,MATCH(Analysis_5_Adap_paper!$C115,Example_4_Adap!$C$12:$C$119)+Analysis_5_Adap_paper!$D115-COUNT($C$115:$C$123),MATCH(Analysis_5_Adap_paper!H$114,Example_4_Adap!$E$11:$AR$11,0))</f>
        <v>3.34502644068339E-2</v>
      </c>
      <c r="I115" s="1" cm="1">
        <f t="array" ref="I115">INDEX(Example_4_Adap!$E$12:$AR$119,MATCH(Analysis_5_Adap_paper!$C115,Example_4_Adap!$C$12:$C$119)+Analysis_5_Adap_paper!$D115-COUNT($C$115:$C$123),MATCH(Analysis_5_Adap_paper!I$114,Example_4_Adap!$E$11:$AR$11,0))</f>
        <v>3.3450264957727502E-2</v>
      </c>
      <c r="J115" s="1" cm="1">
        <f t="array" ref="J115">INDEX(Example_4_Adap!$E$12:$AR$119,MATCH(Analysis_5_Adap_paper!$C115,Example_4_Adap!$C$12:$C$119)+Analysis_5_Adap_paper!$D115-COUNT($C$115:$C$123),MATCH(Analysis_5_Adap_paper!J$114,Example_4_Adap!$E$11:$AR$11,0))</f>
        <v>3.3450319496726597E-2</v>
      </c>
      <c r="K115" s="56" t="s">
        <v>93</v>
      </c>
      <c r="L115" s="56" t="s">
        <v>93</v>
      </c>
      <c r="M115" s="56" t="s">
        <v>93</v>
      </c>
      <c r="N115" s="56" t="s">
        <v>93</v>
      </c>
      <c r="O115" s="56" t="s">
        <v>93</v>
      </c>
      <c r="P115" s="56" t="s">
        <v>93</v>
      </c>
    </row>
    <row r="116" spans="3:23" x14ac:dyDescent="0.45">
      <c r="C116" s="48">
        <f>C115</f>
        <v>2</v>
      </c>
      <c r="D116" s="48">
        <v>2</v>
      </c>
      <c r="E116" s="1" cm="1">
        <f t="array" ref="E116">INDEX(Example_4_Adap!$E$12:$AR$119,MATCH(Analysis_5_Adap_paper!$C116,Example_4_Adap!$C$12:$C$119)+Analysis_5_Adap_paper!$D116-COUNT($C$115:$C$123),MATCH(Analysis_5_Adap_paper!E$114,Example_4_Adap!$E$11:$AR$11,0))</f>
        <v>8.3413503731069004E-3</v>
      </c>
      <c r="F116" s="1" cm="1">
        <f t="array" ref="F116">INDEX(Example_4_Adap!$E$12:$AR$119,MATCH(Analysis_5_Adap_paper!$C116,Example_4_Adap!$C$12:$C$119)+Analysis_5_Adap_paper!$D116-COUNT($C$115:$C$123),MATCH(Analysis_5_Adap_paper!F$114,Example_4_Adap!$E$11:$AR$11,0))</f>
        <v>8.3413503731066801E-3</v>
      </c>
      <c r="G116" s="1" cm="1">
        <f t="array" ref="G116">INDEX(Example_4_Adap!$E$12:$AR$119,MATCH(Analysis_5_Adap_paper!$C116,Example_4_Adap!$C$12:$C$119)+Analysis_5_Adap_paper!$D116-COUNT($C$115:$C$123),MATCH(Analysis_5_Adap_paper!G$114,Example_4_Adap!$E$11:$AR$11,0))</f>
        <v>8.3413583337676993E-3</v>
      </c>
      <c r="H116" s="1" cm="1">
        <f t="array" ref="H116">INDEX(Example_4_Adap!$E$12:$AR$119,MATCH(Analysis_5_Adap_paper!$C116,Example_4_Adap!$C$12:$C$119)+Analysis_5_Adap_paper!$D116-COUNT($C$115:$C$123),MATCH(Analysis_5_Adap_paper!H$114,Example_4_Adap!$E$11:$AR$11,0))</f>
        <v>8.3413503731073393E-3</v>
      </c>
      <c r="I116" s="1" cm="1">
        <f t="array" ref="I116">INDEX(Example_4_Adap!$E$12:$AR$119,MATCH(Analysis_5_Adap_paper!$C116,Example_4_Adap!$C$12:$C$119)+Analysis_5_Adap_paper!$D116-COUNT($C$115:$C$123),MATCH(Analysis_5_Adap_paper!I$114,Example_4_Adap!$E$11:$AR$11,0))</f>
        <v>8.3413504527132202E-3</v>
      </c>
      <c r="J116" s="1" cm="1">
        <f t="array" ref="J116">INDEX(Example_4_Adap!$E$12:$AR$119,MATCH(Analysis_5_Adap_paper!$C116,Example_4_Adap!$C$12:$C$119)+Analysis_5_Adap_paper!$D116-COUNT($C$115:$C$123),MATCH(Analysis_5_Adap_paper!J$114,Example_4_Adap!$E$11:$AR$11,0))</f>
        <v>8.3413583337676993E-3</v>
      </c>
      <c r="K116" s="57">
        <f t="shared" ref="K116:P123" si="26">LOG(E115/E116)/LOG(2)</f>
        <v>2.0036647504727316</v>
      </c>
      <c r="L116" s="57">
        <f t="shared" si="26"/>
        <v>2.0036647504727823</v>
      </c>
      <c r="M116" s="57">
        <f t="shared" si="26"/>
        <v>2.0036657496221668</v>
      </c>
      <c r="N116" s="57">
        <f t="shared" si="26"/>
        <v>2.0036647504729062</v>
      </c>
      <c r="O116" s="57">
        <f t="shared" si="26"/>
        <v>2.0036647604643067</v>
      </c>
      <c r="P116" s="57">
        <f t="shared" si="26"/>
        <v>2.0036657496221668</v>
      </c>
    </row>
    <row r="117" spans="3:23" x14ac:dyDescent="0.45">
      <c r="C117" s="48">
        <f t="shared" ref="C117:C123" si="27">C116</f>
        <v>2</v>
      </c>
      <c r="D117" s="48">
        <v>3</v>
      </c>
      <c r="E117" s="1" cm="1">
        <f t="array" ref="E117">INDEX(Example_4_Adap!$E$12:$AR$119,MATCH(Analysis_5_Adap_paper!$C117,Example_4_Adap!$C$12:$C$119)+Analysis_5_Adap_paper!$D117-COUNT($C$115:$C$123),MATCH(Analysis_5_Adap_paper!E$114,Example_4_Adap!$E$11:$AR$11,0))</f>
        <v>2.1005221401162399E-3</v>
      </c>
      <c r="F117" s="1" cm="1">
        <f t="array" ref="F117">INDEX(Example_4_Adap!$E$12:$AR$119,MATCH(Analysis_5_Adap_paper!$C117,Example_4_Adap!$C$12:$C$119)+Analysis_5_Adap_paper!$D117-COUNT($C$115:$C$123),MATCH(Analysis_5_Adap_paper!F$114,Example_4_Adap!$E$11:$AR$11,0))</f>
        <v>2.10052214011602E-3</v>
      </c>
      <c r="G117" s="1" cm="1">
        <f t="array" ref="G117">INDEX(Example_4_Adap!$E$12:$AR$119,MATCH(Analysis_5_Adap_paper!$C117,Example_4_Adap!$C$12:$C$119)+Analysis_5_Adap_paper!$D117-COUNT($C$115:$C$123),MATCH(Analysis_5_Adap_paper!G$114,Example_4_Adap!$E$11:$AR$11,0))</f>
        <v>2.1005236205531201E-3</v>
      </c>
      <c r="H117" s="1" cm="1">
        <f t="array" ref="H117">INDEX(Example_4_Adap!$E$12:$AR$119,MATCH(Analysis_5_Adap_paper!$C117,Example_4_Adap!$C$12:$C$119)+Analysis_5_Adap_paper!$D117-COUNT($C$115:$C$123),MATCH(Analysis_5_Adap_paper!H$114,Example_4_Adap!$E$11:$AR$11,0))</f>
        <v>2.10052214011602E-3</v>
      </c>
      <c r="I117" s="1" cm="1">
        <f t="array" ref="I117">INDEX(Example_4_Adap!$E$12:$AR$119,MATCH(Analysis_5_Adap_paper!$C117,Example_4_Adap!$C$12:$C$119)+Analysis_5_Adap_paper!$D117-COUNT($C$115:$C$123),MATCH(Analysis_5_Adap_paper!I$114,Example_4_Adap!$E$11:$AR$11,0))</f>
        <v>2.1005221549203999E-3</v>
      </c>
      <c r="J117" s="1" cm="1">
        <f t="array" ref="J117">INDEX(Example_4_Adap!$E$12:$AR$119,MATCH(Analysis_5_Adap_paper!$C117,Example_4_Adap!$C$12:$C$119)+Analysis_5_Adap_paper!$D117-COUNT($C$115:$C$123),MATCH(Analysis_5_Adap_paper!J$114,Example_4_Adap!$E$11:$AR$11,0))</f>
        <v>2.1005236205531201E-3</v>
      </c>
      <c r="K117" s="57">
        <f t="shared" si="26"/>
        <v>1.9895329667442028</v>
      </c>
      <c r="L117" s="57">
        <f t="shared" si="26"/>
        <v>1.989532966744316</v>
      </c>
      <c r="M117" s="57">
        <f t="shared" si="26"/>
        <v>1.9895333267921891</v>
      </c>
      <c r="N117" s="57">
        <f t="shared" si="26"/>
        <v>1.9895329667444295</v>
      </c>
      <c r="O117" s="57">
        <f t="shared" si="26"/>
        <v>1.9895329703447793</v>
      </c>
      <c r="P117" s="57">
        <f t="shared" si="26"/>
        <v>1.9895333267921891</v>
      </c>
    </row>
    <row r="118" spans="3:23" x14ac:dyDescent="0.45">
      <c r="C118" s="48">
        <f t="shared" si="27"/>
        <v>2</v>
      </c>
      <c r="D118" s="48">
        <v>4</v>
      </c>
      <c r="E118" s="1" cm="1">
        <f t="array" ref="E118">INDEX(Example_4_Adap!$E$12:$AR$119,MATCH(Analysis_5_Adap_paper!$C118,Example_4_Adap!$C$12:$C$119)+Analysis_5_Adap_paper!$D118-COUNT($C$115:$C$123),MATCH(Analysis_5_Adap_paper!E$114,Example_4_Adap!$E$11:$AR$11,0))</f>
        <v>5.2910980103315598E-4</v>
      </c>
      <c r="F118" s="1" cm="1">
        <f t="array" ref="F118">INDEX(Example_4_Adap!$E$12:$AR$119,MATCH(Analysis_5_Adap_paper!$C118,Example_4_Adap!$C$12:$C$119)+Analysis_5_Adap_paper!$D118-COUNT($C$115:$C$123),MATCH(Analysis_5_Adap_paper!F$114,Example_4_Adap!$E$11:$AR$11,0))</f>
        <v>5.29109801032712E-4</v>
      </c>
      <c r="G118" s="1" cm="1">
        <f t="array" ref="G118">INDEX(Example_4_Adap!$E$12:$AR$119,MATCH(Analysis_5_Adap_paper!$C118,Example_4_Adap!$C$12:$C$119)+Analysis_5_Adap_paper!$D118-COUNT($C$115:$C$123),MATCH(Analysis_5_Adap_paper!G$114,Example_4_Adap!$E$11:$AR$11,0))</f>
        <v>5.2911011592415803E-4</v>
      </c>
      <c r="H118" s="1" cm="1">
        <f t="array" ref="H118">INDEX(Example_4_Adap!$E$12:$AR$119,MATCH(Analysis_5_Adap_paper!$C118,Example_4_Adap!$C$12:$C$119)+Analysis_5_Adap_paper!$D118-COUNT($C$115:$C$123),MATCH(Analysis_5_Adap_paper!H$114,Example_4_Adap!$E$11:$AR$11,0))</f>
        <v>5.2910980103315598E-4</v>
      </c>
      <c r="I118" s="1" cm="1">
        <f t="array" ref="I118">INDEX(Example_4_Adap!$E$12:$AR$119,MATCH(Analysis_5_Adap_paper!$C118,Example_4_Adap!$C$12:$C$119)+Analysis_5_Adap_paper!$D118-COUNT($C$115:$C$123),MATCH(Analysis_5_Adap_paper!I$114,Example_4_Adap!$E$11:$AR$11,0))</f>
        <v>5.2910980418174804E-4</v>
      </c>
      <c r="J118" s="1" cm="1">
        <f t="array" ref="J118">INDEX(Example_4_Adap!$E$12:$AR$119,MATCH(Analysis_5_Adap_paper!$C118,Example_4_Adap!$C$12:$C$119)+Analysis_5_Adap_paper!$D118-COUNT($C$115:$C$123),MATCH(Analysis_5_Adap_paper!J$114,Example_4_Adap!$E$11:$AR$11,0))</f>
        <v>5.2911011592415803E-4</v>
      </c>
      <c r="K118" s="57">
        <f t="shared" si="26"/>
        <v>1.9891089452795037</v>
      </c>
      <c r="L118" s="57">
        <f t="shared" si="26"/>
        <v>1.989108945280563</v>
      </c>
      <c r="M118" s="57">
        <f t="shared" si="26"/>
        <v>1.9891091034869823</v>
      </c>
      <c r="N118" s="57">
        <f t="shared" si="26"/>
        <v>1.9891089452793524</v>
      </c>
      <c r="O118" s="57">
        <f t="shared" si="26"/>
        <v>1.9891089468623029</v>
      </c>
      <c r="P118" s="57">
        <f t="shared" si="26"/>
        <v>1.9891091034869823</v>
      </c>
    </row>
    <row r="119" spans="3:23" x14ac:dyDescent="0.45">
      <c r="C119" s="48">
        <f t="shared" si="27"/>
        <v>2</v>
      </c>
      <c r="D119" s="48">
        <v>5</v>
      </c>
      <c r="E119" s="1" cm="1">
        <f t="array" ref="E119">INDEX(Example_4_Adap!$E$12:$AR$119,MATCH(Analysis_5_Adap_paper!$C119,Example_4_Adap!$C$12:$C$119)+Analysis_5_Adap_paper!$D119-COUNT($C$115:$C$123),MATCH(Analysis_5_Adap_paper!E$114,Example_4_Adap!$E$11:$AR$11,0))</f>
        <v>1.3254462267542301E-4</v>
      </c>
      <c r="F119" s="1" cm="1">
        <f t="array" ref="F119">INDEX(Example_4_Adap!$E$12:$AR$119,MATCH(Analysis_5_Adap_paper!$C119,Example_4_Adap!$C$12:$C$119)+Analysis_5_Adap_paper!$D119-COUNT($C$115:$C$123),MATCH(Analysis_5_Adap_paper!F$114,Example_4_Adap!$E$11:$AR$11,0))</f>
        <v>1.3254462267542301E-4</v>
      </c>
      <c r="G119" s="1" cm="1">
        <f t="array" ref="G119">INDEX(Example_4_Adap!$E$12:$AR$119,MATCH(Analysis_5_Adap_paper!$C119,Example_4_Adap!$C$12:$C$119)+Analysis_5_Adap_paper!$D119-COUNT($C$115:$C$123),MATCH(Analysis_5_Adap_paper!G$114,Example_4_Adap!$E$11:$AR$11,0))</f>
        <v>1.32544695876202E-4</v>
      </c>
      <c r="H119" s="1" cm="1">
        <f t="array" ref="H119">INDEX(Example_4_Adap!$E$12:$AR$119,MATCH(Analysis_5_Adap_paper!$C119,Example_4_Adap!$C$12:$C$119)+Analysis_5_Adap_paper!$D119-COUNT($C$115:$C$123),MATCH(Analysis_5_Adap_paper!H$114,Example_4_Adap!$E$11:$AR$11,0))</f>
        <v>1.3254462267542301E-4</v>
      </c>
      <c r="I119" s="1" cm="1">
        <f t="array" ref="I119">INDEX(Example_4_Adap!$E$12:$AR$119,MATCH(Analysis_5_Adap_paper!$C119,Example_4_Adap!$C$12:$C$119)+Analysis_5_Adap_paper!$D119-COUNT($C$115:$C$123),MATCH(Analysis_5_Adap_paper!I$114,Example_4_Adap!$E$11:$AR$11,0))</f>
        <v>1.32544623407282E-4</v>
      </c>
      <c r="J119" s="1" cm="1">
        <f t="array" ref="J119">INDEX(Example_4_Adap!$E$12:$AR$119,MATCH(Analysis_5_Adap_paper!$C119,Example_4_Adap!$C$12:$C$119)+Analysis_5_Adap_paper!$D119-COUNT($C$115:$C$123),MATCH(Analysis_5_Adap_paper!J$114,Example_4_Adap!$E$11:$AR$11,0))</f>
        <v>1.32544695876202E-4</v>
      </c>
      <c r="K119" s="57">
        <f t="shared" si="26"/>
        <v>1.9970890005673234</v>
      </c>
      <c r="L119" s="57">
        <f t="shared" si="26"/>
        <v>1.9970890005661126</v>
      </c>
      <c r="M119" s="57">
        <f t="shared" si="26"/>
        <v>1.9970890624024196</v>
      </c>
      <c r="N119" s="57">
        <f t="shared" si="26"/>
        <v>1.9970890005673234</v>
      </c>
      <c r="O119" s="57">
        <f t="shared" si="26"/>
        <v>1.9970890011864275</v>
      </c>
      <c r="P119" s="57">
        <f t="shared" si="26"/>
        <v>1.9970890624024196</v>
      </c>
    </row>
    <row r="120" spans="3:23" x14ac:dyDescent="0.45">
      <c r="C120" s="48">
        <f t="shared" si="27"/>
        <v>2</v>
      </c>
      <c r="D120" s="48">
        <v>6</v>
      </c>
      <c r="E120" s="1" cm="1">
        <f t="array" ref="E120">INDEX(Example_4_Adap!$E$12:$AR$119,MATCH(Analysis_5_Adap_paper!$C120,Example_4_Adap!$C$12:$C$119)+Analysis_5_Adap_paper!$D120-COUNT($C$115:$C$123),MATCH(Analysis_5_Adap_paper!E$114,Example_4_Adap!$E$11:$AR$11,0))</f>
        <v>3.3006721550821102E-5</v>
      </c>
      <c r="F120" s="1" cm="1">
        <f t="array" ref="F120">INDEX(Example_4_Adap!$E$12:$AR$119,MATCH(Analysis_5_Adap_paper!$C120,Example_4_Adap!$C$12:$C$119)+Analysis_5_Adap_paper!$D120-COUNT($C$115:$C$123),MATCH(Analysis_5_Adap_paper!F$114,Example_4_Adap!$E$11:$AR$11,0))</f>
        <v>3.3006721550821102E-5</v>
      </c>
      <c r="G120" s="1" cm="1">
        <f t="array" ref="G120">INDEX(Example_4_Adap!$E$12:$AR$119,MATCH(Analysis_5_Adap_paper!$C120,Example_4_Adap!$C$12:$C$119)+Analysis_5_Adap_paper!$D120-COUNT($C$115:$C$123),MATCH(Analysis_5_Adap_paper!G$114,Example_4_Adap!$E$11:$AR$11,0))</f>
        <v>3.3006739264651497E-5</v>
      </c>
      <c r="H120" s="1" cm="1">
        <f t="array" ref="H120">INDEX(Example_4_Adap!$E$12:$AR$119,MATCH(Analysis_5_Adap_paper!$C120,Example_4_Adap!$C$12:$C$119)+Analysis_5_Adap_paper!$D120-COUNT($C$115:$C$123),MATCH(Analysis_5_Adap_paper!H$114,Example_4_Adap!$E$11:$AR$11,0))</f>
        <v>3.3006721550376999E-5</v>
      </c>
      <c r="I120" s="1" cm="1">
        <f t="array" ref="I120">INDEX(Example_4_Adap!$E$12:$AR$119,MATCH(Analysis_5_Adap_paper!$C120,Example_4_Adap!$C$12:$C$119)+Analysis_5_Adap_paper!$D120-COUNT($C$115:$C$123),MATCH(Analysis_5_Adap_paper!I$114,Example_4_Adap!$E$11:$AR$11,0))</f>
        <v>3.3006721728012703E-5</v>
      </c>
      <c r="J120" s="1" cm="1">
        <f t="array" ref="J120">INDEX(Example_4_Adap!$E$12:$AR$119,MATCH(Analysis_5_Adap_paper!$C120,Example_4_Adap!$C$12:$C$119)+Analysis_5_Adap_paper!$D120-COUNT($C$115:$C$123),MATCH(Analysis_5_Adap_paper!J$114,Example_4_Adap!$E$11:$AR$11,0))</f>
        <v>3.3006739264651497E-5</v>
      </c>
      <c r="K120" s="57">
        <f t="shared" si="26"/>
        <v>2.0056463887396618</v>
      </c>
      <c r="L120" s="57">
        <f t="shared" si="26"/>
        <v>2.0056463887396618</v>
      </c>
      <c r="M120" s="57">
        <f t="shared" si="26"/>
        <v>2.0056464112446677</v>
      </c>
      <c r="N120" s="57">
        <f t="shared" si="26"/>
        <v>2.005646388759073</v>
      </c>
      <c r="O120" s="57">
        <f t="shared" si="26"/>
        <v>2.0056463889607623</v>
      </c>
      <c r="P120" s="57">
        <f t="shared" si="26"/>
        <v>2.0056464112446677</v>
      </c>
    </row>
    <row r="121" spans="3:23" x14ac:dyDescent="0.45">
      <c r="C121" s="48">
        <f t="shared" si="27"/>
        <v>2</v>
      </c>
      <c r="D121" s="48">
        <v>7</v>
      </c>
      <c r="E121" s="1" cm="1">
        <f t="array" ref="E121">INDEX(Example_4_Adap!$E$12:$AR$119,MATCH(Analysis_5_Adap_paper!$C121,Example_4_Adap!$C$12:$C$119)+Analysis_5_Adap_paper!$D121-COUNT($C$115:$C$123),MATCH(Analysis_5_Adap_paper!E$114,Example_4_Adap!$E$11:$AR$11,0))</f>
        <v>8.1887503355915197E-6</v>
      </c>
      <c r="F121" s="1" cm="1">
        <f t="array" ref="F121">INDEX(Example_4_Adap!$E$12:$AR$119,MATCH(Analysis_5_Adap_paper!$C121,Example_4_Adap!$C$12:$C$119)+Analysis_5_Adap_paper!$D121-COUNT($C$115:$C$123),MATCH(Analysis_5_Adap_paper!F$114,Example_4_Adap!$E$11:$AR$11,0))</f>
        <v>8.1887503353694701E-6</v>
      </c>
      <c r="G121" s="1" cm="1">
        <f t="array" ref="G121">INDEX(Example_4_Adap!$E$12:$AR$119,MATCH(Analysis_5_Adap_paper!$C121,Example_4_Adap!$C$12:$C$119)+Analysis_5_Adap_paper!$D121-COUNT($C$115:$C$123),MATCH(Analysis_5_Adap_paper!G$114,Example_4_Adap!$E$11:$AR$11,0))</f>
        <v>8.1887546827807899E-6</v>
      </c>
      <c r="H121" s="1" cm="1">
        <f t="array" ref="H121">INDEX(Example_4_Adap!$E$12:$AR$119,MATCH(Analysis_5_Adap_paper!$C121,Example_4_Adap!$C$12:$C$119)+Analysis_5_Adap_paper!$D121-COUNT($C$115:$C$123),MATCH(Analysis_5_Adap_paper!H$114,Example_4_Adap!$E$11:$AR$11,0))</f>
        <v>8.1887503355915197E-6</v>
      </c>
      <c r="I121" s="1" cm="1">
        <f t="array" ref="I121">INDEX(Example_4_Adap!$E$12:$AR$119,MATCH(Analysis_5_Adap_paper!$C121,Example_4_Adap!$C$12:$C$119)+Analysis_5_Adap_paper!$D121-COUNT($C$115:$C$123),MATCH(Analysis_5_Adap_paper!I$114,Example_4_Adap!$E$11:$AR$11,0))</f>
        <v>8.1887503791122606E-6</v>
      </c>
      <c r="J121" s="1" cm="1">
        <f t="array" ref="J121">INDEX(Example_4_Adap!$E$12:$AR$119,MATCH(Analysis_5_Adap_paper!$C121,Example_4_Adap!$C$12:$C$119)+Analysis_5_Adap_paper!$D121-COUNT($C$115:$C$123),MATCH(Analysis_5_Adap_paper!J$114,Example_4_Adap!$E$11:$AR$11,0))</f>
        <v>8.1887546827807899E-6</v>
      </c>
      <c r="K121" s="57">
        <f t="shared" si="26"/>
        <v>2.0110446397719066</v>
      </c>
      <c r="L121" s="57">
        <f t="shared" si="26"/>
        <v>2.0110446398110273</v>
      </c>
      <c r="M121" s="57">
        <f t="shared" si="26"/>
        <v>2.0110446481396549</v>
      </c>
      <c r="N121" s="57">
        <f t="shared" si="26"/>
        <v>2.0110446397524955</v>
      </c>
      <c r="O121" s="57">
        <f t="shared" si="26"/>
        <v>2.0110446398493074</v>
      </c>
      <c r="P121" s="57">
        <f t="shared" si="26"/>
        <v>2.0110446481396549</v>
      </c>
    </row>
    <row r="122" spans="3:23" x14ac:dyDescent="0.45">
      <c r="C122" s="48">
        <f t="shared" si="27"/>
        <v>2</v>
      </c>
      <c r="D122" s="48">
        <v>8</v>
      </c>
      <c r="E122" s="1" cm="1">
        <f t="array" ref="E122">INDEX(Example_4_Adap!$E$12:$AR$119,MATCH(Analysis_5_Adap_paper!$C122,Example_4_Adap!$C$12:$C$119)+Analysis_5_Adap_paper!$D122-COUNT($C$115:$C$123),MATCH(Analysis_5_Adap_paper!E$114,Example_4_Adap!$E$11:$AR$11,0))</f>
        <v>2.0274396925756799E-6</v>
      </c>
      <c r="F122" s="1" cm="1">
        <f t="array" ref="F122">INDEX(Example_4_Adap!$E$12:$AR$119,MATCH(Analysis_5_Adap_paper!$C122,Example_4_Adap!$C$12:$C$119)+Analysis_5_Adap_paper!$D122-COUNT($C$115:$C$123),MATCH(Analysis_5_Adap_paper!F$114,Example_4_Adap!$E$11:$AR$11,0))</f>
        <v>2.0274396923536302E-6</v>
      </c>
      <c r="G122" s="1" cm="1">
        <f t="array" ref="G122">INDEX(Example_4_Adap!$E$12:$AR$119,MATCH(Analysis_5_Adap_paper!$C122,Example_4_Adap!$C$12:$C$119)+Analysis_5_Adap_paper!$D122-COUNT($C$115:$C$123),MATCH(Analysis_5_Adap_paper!G$114,Example_4_Adap!$E$11:$AR$11,0))</f>
        <v>2.0274407641629398E-6</v>
      </c>
      <c r="H122" s="1" cm="1">
        <f t="array" ref="H122">INDEX(Example_4_Adap!$E$12:$AR$119,MATCH(Analysis_5_Adap_paper!$C122,Example_4_Adap!$C$12:$C$119)+Analysis_5_Adap_paper!$D122-COUNT($C$115:$C$123),MATCH(Analysis_5_Adap_paper!H$114,Example_4_Adap!$E$11:$AR$11,0))</f>
        <v>2.0274396923536302E-6</v>
      </c>
      <c r="I122" s="1" cm="1">
        <f t="array" ref="I122">INDEX(Example_4_Adap!$E$12:$AR$119,MATCH(Analysis_5_Adap_paper!$C122,Example_4_Adap!$C$12:$C$119)+Analysis_5_Adap_paper!$D122-COUNT($C$115:$C$123),MATCH(Analysis_5_Adap_paper!I$114,Example_4_Adap!$E$11:$AR$11,0))</f>
        <v>2.0274397030117699E-6</v>
      </c>
      <c r="J122" s="1" cm="1">
        <f t="array" ref="J122">INDEX(Example_4_Adap!$E$12:$AR$119,MATCH(Analysis_5_Adap_paper!$C122,Example_4_Adap!$C$12:$C$119)+Analysis_5_Adap_paper!$D122-COUNT($C$115:$C$123),MATCH(Analysis_5_Adap_paper!J$114,Example_4_Adap!$E$11:$AR$11,0))</f>
        <v>2.0274407641629398E-6</v>
      </c>
      <c r="K122" s="57">
        <f t="shared" si="26"/>
        <v>2.0139843013938674</v>
      </c>
      <c r="L122" s="57">
        <f t="shared" si="26"/>
        <v>2.0139843015127532</v>
      </c>
      <c r="M122" s="57">
        <f t="shared" si="26"/>
        <v>2.0139843047571198</v>
      </c>
      <c r="N122" s="57">
        <f t="shared" si="26"/>
        <v>2.0139843015518744</v>
      </c>
      <c r="O122" s="57">
        <f t="shared" si="26"/>
        <v>2.0139843016351948</v>
      </c>
      <c r="P122" s="57">
        <f t="shared" si="26"/>
        <v>2.0139843047571198</v>
      </c>
    </row>
    <row r="123" spans="3:23" x14ac:dyDescent="0.45">
      <c r="C123" s="48">
        <f t="shared" si="27"/>
        <v>2</v>
      </c>
      <c r="D123" s="48">
        <v>9</v>
      </c>
      <c r="E123" s="1" cm="1">
        <f t="array" ref="E123">INDEX(Example_4_Adap!$E$12:$AR$119,MATCH(Analysis_5_Adap_paper!$C123,Example_4_Adap!$C$12:$C$119)+Analysis_5_Adap_paper!$D123-COUNT($C$115:$C$123),MATCH(Analysis_5_Adap_paper!E$114,Example_4_Adap!$E$11:$AR$11,0))</f>
        <v>5.0143690155657297E-7</v>
      </c>
      <c r="F123" s="1" cm="1">
        <f t="array" ref="F123">INDEX(Example_4_Adap!$E$12:$AR$119,MATCH(Analysis_5_Adap_paper!$C123,Example_4_Adap!$C$12:$C$119)+Analysis_5_Adap_paper!$D123-COUNT($C$115:$C$123),MATCH(Analysis_5_Adap_paper!F$114,Example_4_Adap!$E$11:$AR$11,0))</f>
        <v>5.0143690155657297E-7</v>
      </c>
      <c r="G123" s="1" cm="1">
        <f t="array" ref="G123">INDEX(Example_4_Adap!$E$12:$AR$119,MATCH(Analysis_5_Adap_paper!$C123,Example_4_Adap!$C$12:$C$119)+Analysis_5_Adap_paper!$D123-COUNT($C$115:$C$123),MATCH(Analysis_5_Adap_paper!G$114,Example_4_Adap!$E$11:$AR$11,0))</f>
        <v>5.0143716578965304E-7</v>
      </c>
      <c r="H123" s="1" cm="1">
        <f t="array" ref="H123">INDEX(Example_4_Adap!$E$12:$AR$119,MATCH(Analysis_5_Adap_paper!$C123,Example_4_Adap!$C$12:$C$119)+Analysis_5_Adap_paper!$D123-COUNT($C$115:$C$123),MATCH(Analysis_5_Adap_paper!H$114,Example_4_Adap!$E$11:$AR$11,0))</f>
        <v>5.0143690133452804E-7</v>
      </c>
      <c r="I123" s="1" cm="1">
        <f t="array" ref="I123">INDEX(Example_4_Adap!$E$12:$AR$119,MATCH(Analysis_5_Adap_paper!$C123,Example_4_Adap!$C$12:$C$119)+Analysis_5_Adap_paper!$D123-COUNT($C$115:$C$123),MATCH(Analysis_5_Adap_paper!I$114,Example_4_Adap!$E$11:$AR$11,0))</f>
        <v>5.0143690377701901E-7</v>
      </c>
      <c r="J123" s="1" cm="1">
        <f t="array" ref="J123">INDEX(Example_4_Adap!$E$12:$AR$119,MATCH(Analysis_5_Adap_paper!$C123,Example_4_Adap!$C$12:$C$119)+Analysis_5_Adap_paper!$D123-COUNT($C$115:$C$123),MATCH(Analysis_5_Adap_paper!J$114,Example_4_Adap!$E$11:$AR$11,0))</f>
        <v>5.0143716578965304E-7</v>
      </c>
      <c r="K123" s="57">
        <f t="shared" si="26"/>
        <v>2.0155189257768913</v>
      </c>
      <c r="L123" s="57">
        <f t="shared" si="26"/>
        <v>2.0155189256188843</v>
      </c>
      <c r="M123" s="57">
        <f t="shared" si="26"/>
        <v>2.0155189280712209</v>
      </c>
      <c r="N123" s="57">
        <f t="shared" si="26"/>
        <v>2.0155189262577347</v>
      </c>
      <c r="O123" s="57">
        <f t="shared" si="26"/>
        <v>2.0155189268145595</v>
      </c>
      <c r="P123" s="57">
        <f t="shared" si="26"/>
        <v>2.0155189280712209</v>
      </c>
    </row>
    <row r="125" spans="3:23" x14ac:dyDescent="0.45">
      <c r="D125" s="76" t="s">
        <v>76</v>
      </c>
      <c r="E125" s="87" t="s">
        <v>143</v>
      </c>
      <c r="F125" s="87"/>
      <c r="G125" s="87" t="s">
        <v>144</v>
      </c>
      <c r="H125" s="87"/>
      <c r="I125" s="87" t="s">
        <v>145</v>
      </c>
      <c r="J125" s="87"/>
      <c r="K125" s="87" t="s">
        <v>146</v>
      </c>
      <c r="L125" s="87"/>
      <c r="N125" s="81"/>
      <c r="Q125" s="73" t="s">
        <v>103</v>
      </c>
      <c r="R125" s="74"/>
      <c r="S125" s="74"/>
      <c r="T125" s="74"/>
      <c r="U125" s="74"/>
      <c r="V125" s="74"/>
      <c r="W125" s="75"/>
    </row>
    <row r="126" spans="3:23" x14ac:dyDescent="0.45">
      <c r="D126" s="50" t="s">
        <v>14</v>
      </c>
      <c r="E126" s="54" t="s">
        <v>147</v>
      </c>
      <c r="F126" s="54" t="s">
        <v>103</v>
      </c>
      <c r="G126" s="54" t="s">
        <v>147</v>
      </c>
      <c r="H126" s="54" t="s">
        <v>103</v>
      </c>
      <c r="I126" s="54" t="s">
        <v>147</v>
      </c>
      <c r="J126" s="54" t="s">
        <v>103</v>
      </c>
      <c r="K126" s="54" t="s">
        <v>147</v>
      </c>
      <c r="L126" s="54" t="s">
        <v>103</v>
      </c>
      <c r="N126" s="81"/>
    </row>
    <row r="127" spans="3:23" x14ac:dyDescent="0.45">
      <c r="D127" s="48">
        <v>1</v>
      </c>
      <c r="E127" s="1">
        <v>6.6673762030135295E-2</v>
      </c>
      <c r="F127" s="56" t="s">
        <v>93</v>
      </c>
      <c r="G127" s="1">
        <v>2.12337719508819E-2</v>
      </c>
      <c r="H127" s="56" t="s">
        <v>93</v>
      </c>
      <c r="I127" s="1">
        <v>4.0279143539813699E-3</v>
      </c>
      <c r="J127" s="56" t="s">
        <v>93</v>
      </c>
      <c r="K127" s="1">
        <v>4.42904670383715E-4</v>
      </c>
      <c r="L127" s="56" t="s">
        <v>93</v>
      </c>
      <c r="N127" s="81"/>
    </row>
    <row r="128" spans="3:23" x14ac:dyDescent="0.45">
      <c r="D128" s="48">
        <v>2</v>
      </c>
      <c r="E128" s="1">
        <v>2.8278745277815001E-2</v>
      </c>
      <c r="F128" s="57">
        <f t="shared" ref="F128:F135" si="28">LOG(E127/E128)/LOG(2)</f>
        <v>1.2374010231997106</v>
      </c>
      <c r="G128" s="1">
        <v>5.4518249580189403E-3</v>
      </c>
      <c r="H128" s="57">
        <f t="shared" ref="H128:H135" si="29">LOG(G127/G128)/LOG(2)</f>
        <v>1.9615495259166875</v>
      </c>
      <c r="I128" s="1">
        <v>4.26484085311873E-4</v>
      </c>
      <c r="J128" s="57">
        <f t="shared" ref="J128:J135" si="30">LOG(I127/I128)/LOG(2)</f>
        <v>3.2394691954503458</v>
      </c>
      <c r="K128" s="1">
        <v>7.2817401227109899E-6</v>
      </c>
      <c r="L128" s="57">
        <f t="shared" ref="L128:L135" si="31">LOG(K127/K128)/LOG(2)</f>
        <v>5.9265691466440815</v>
      </c>
      <c r="N128" s="81"/>
    </row>
    <row r="129" spans="4:23" x14ac:dyDescent="0.45">
      <c r="D129" s="48">
        <v>3</v>
      </c>
      <c r="E129" s="1">
        <v>1.1102506636756399E-2</v>
      </c>
      <c r="F129" s="57">
        <f t="shared" si="28"/>
        <v>1.3488326757748679</v>
      </c>
      <c r="G129" s="1">
        <v>1.38356573838067E-3</v>
      </c>
      <c r="H129" s="57">
        <f t="shared" si="29"/>
        <v>1.9783480488029999</v>
      </c>
      <c r="I129" s="1">
        <v>2.7753343123437801E-5</v>
      </c>
      <c r="J129" s="57">
        <f t="shared" si="30"/>
        <v>3.9417584351265642</v>
      </c>
      <c r="K129" s="1">
        <v>5.2235512193465901E-8</v>
      </c>
      <c r="L129" s="57">
        <f t="shared" si="31"/>
        <v>7.1231084900069028</v>
      </c>
      <c r="N129" s="81"/>
    </row>
    <row r="130" spans="4:23" x14ac:dyDescent="0.45">
      <c r="D130" s="48">
        <v>4</v>
      </c>
      <c r="E130" s="1">
        <v>4.2925820039038699E-3</v>
      </c>
      <c r="F130" s="57">
        <f t="shared" si="28"/>
        <v>1.3709678333891029</v>
      </c>
      <c r="G130" s="1">
        <v>3.4964258738468001E-4</v>
      </c>
      <c r="H130" s="57">
        <f t="shared" si="29"/>
        <v>1.9844383687155254</v>
      </c>
      <c r="I130" s="1">
        <v>1.32661644930421E-6</v>
      </c>
      <c r="J130" s="57">
        <f t="shared" si="30"/>
        <v>4.3868383418481054</v>
      </c>
      <c r="K130" s="1">
        <v>6.8422545407287296E-10</v>
      </c>
      <c r="L130" s="57">
        <f t="shared" si="31"/>
        <v>6.2544153678181287</v>
      </c>
      <c r="N130" s="81"/>
    </row>
    <row r="131" spans="4:23" x14ac:dyDescent="0.45">
      <c r="D131" s="48">
        <v>5</v>
      </c>
      <c r="E131" s="1">
        <v>1.6503364658846901E-3</v>
      </c>
      <c r="F131" s="57">
        <f t="shared" si="28"/>
        <v>1.3790855082021063</v>
      </c>
      <c r="G131" s="1">
        <v>8.7984183998968097E-5</v>
      </c>
      <c r="H131" s="57">
        <f t="shared" si="29"/>
        <v>1.9905648056862306</v>
      </c>
      <c r="I131" s="1">
        <v>6.2891217067484501E-8</v>
      </c>
      <c r="J131" s="57">
        <f t="shared" si="30"/>
        <v>4.3987489546710918</v>
      </c>
      <c r="K131" s="1">
        <v>4.4121539755081998E-10</v>
      </c>
      <c r="L131" s="57">
        <f t="shared" si="31"/>
        <v>0.63298863619648182</v>
      </c>
      <c r="N131" s="81"/>
    </row>
    <row r="132" spans="4:23" x14ac:dyDescent="0.45">
      <c r="D132" s="48">
        <v>6</v>
      </c>
      <c r="E132" s="1">
        <v>7.3063908706000303E-4</v>
      </c>
      <c r="F132" s="57">
        <f t="shared" si="28"/>
        <v>1.1755293461490051</v>
      </c>
      <c r="G132" s="1">
        <v>2.1979790285287E-5</v>
      </c>
      <c r="H132" s="57">
        <f t="shared" si="29"/>
        <v>2.0010665875480589</v>
      </c>
      <c r="I132" s="1">
        <v>3.2683505901687202E-9</v>
      </c>
      <c r="J132" s="57">
        <f t="shared" si="30"/>
        <v>4.2662239025822561</v>
      </c>
      <c r="K132" s="1">
        <v>4.4827153100612799E-10</v>
      </c>
      <c r="L132" s="57">
        <f t="shared" si="31"/>
        <v>-2.2889740057391073E-2</v>
      </c>
      <c r="N132" s="81"/>
    </row>
    <row r="133" spans="4:23" x14ac:dyDescent="0.45">
      <c r="D133" s="48">
        <v>7</v>
      </c>
      <c r="E133" s="1">
        <v>6.0789921985254802E-4</v>
      </c>
      <c r="F133" s="57">
        <f t="shared" si="28"/>
        <v>0.26532676843794928</v>
      </c>
      <c r="G133" s="1">
        <v>5.4626648650080199E-6</v>
      </c>
      <c r="H133" s="57">
        <f t="shared" si="29"/>
        <v>2.0085007998462032</v>
      </c>
      <c r="I133" s="1">
        <v>1.7535367602405901E-10</v>
      </c>
      <c r="J133" s="57">
        <f t="shared" si="30"/>
        <v>4.220223167186175</v>
      </c>
      <c r="K133" s="1">
        <v>4.6362488848039602E-10</v>
      </c>
      <c r="L133" s="57">
        <f t="shared" si="31"/>
        <v>-4.8585136616056734E-2</v>
      </c>
      <c r="N133" s="81"/>
    </row>
    <row r="134" spans="4:23" x14ac:dyDescent="0.45">
      <c r="D134" s="48">
        <v>8</v>
      </c>
      <c r="E134" s="1">
        <v>5.7925896991456503E-4</v>
      </c>
      <c r="F134" s="57">
        <f t="shared" si="28"/>
        <v>6.9623687684612343E-2</v>
      </c>
      <c r="G134" s="1">
        <v>1.35374112719688E-6</v>
      </c>
      <c r="H134" s="57">
        <f t="shared" si="29"/>
        <v>2.0126530342450533</v>
      </c>
      <c r="I134" s="1">
        <v>9.5472518779615695E-12</v>
      </c>
      <c r="J134" s="57">
        <f t="shared" si="30"/>
        <v>4.19903834323868</v>
      </c>
      <c r="K134" s="1">
        <v>3.4573078913635599E-9</v>
      </c>
      <c r="L134" s="57">
        <f t="shared" si="31"/>
        <v>-2.8986191680487541</v>
      </c>
    </row>
    <row r="135" spans="4:23" x14ac:dyDescent="0.45">
      <c r="D135" s="48">
        <v>9</v>
      </c>
      <c r="E135" s="1">
        <v>5.7224362547642104E-4</v>
      </c>
      <c r="F135" s="57">
        <f t="shared" si="28"/>
        <v>1.7578992689026893E-2</v>
      </c>
      <c r="G135" s="1">
        <v>3.3497237855728599E-7</v>
      </c>
      <c r="H135" s="57">
        <f t="shared" si="29"/>
        <v>2.0148378394428228</v>
      </c>
      <c r="I135" s="1">
        <v>8.7524432146324196E-13</v>
      </c>
      <c r="J135" s="57">
        <f t="shared" si="30"/>
        <v>3.4473278196876915</v>
      </c>
      <c r="K135" s="1">
        <v>3.3828702006300002E-8</v>
      </c>
      <c r="L135" s="57">
        <f t="shared" si="31"/>
        <v>-3.2905268285862181</v>
      </c>
    </row>
    <row r="137" spans="4:23" x14ac:dyDescent="0.45">
      <c r="D137" s="77" t="s">
        <v>148</v>
      </c>
      <c r="E137" s="87" t="s">
        <v>143</v>
      </c>
      <c r="F137" s="87"/>
      <c r="G137" s="87" t="s">
        <v>144</v>
      </c>
      <c r="H137" s="87"/>
      <c r="I137" s="87" t="s">
        <v>145</v>
      </c>
      <c r="J137" s="87"/>
      <c r="K137" s="87" t="s">
        <v>146</v>
      </c>
      <c r="L137" s="87"/>
      <c r="Q137" s="73" t="s">
        <v>103</v>
      </c>
      <c r="R137" s="74"/>
      <c r="S137" s="74"/>
      <c r="T137" s="74"/>
      <c r="U137" s="74"/>
      <c r="V137" s="74"/>
      <c r="W137" s="75"/>
    </row>
    <row r="138" spans="4:23" x14ac:dyDescent="0.45">
      <c r="D138" s="50" t="s">
        <v>14</v>
      </c>
      <c r="E138" s="54" t="s">
        <v>147</v>
      </c>
      <c r="F138" s="54" t="s">
        <v>103</v>
      </c>
      <c r="G138" s="54" t="s">
        <v>147</v>
      </c>
      <c r="H138" s="54" t="s">
        <v>103</v>
      </c>
      <c r="I138" s="54" t="s">
        <v>147</v>
      </c>
      <c r="J138" s="54" t="s">
        <v>103</v>
      </c>
      <c r="K138" s="54" t="s">
        <v>147</v>
      </c>
      <c r="L138" s="54" t="s">
        <v>103</v>
      </c>
    </row>
    <row r="139" spans="4:23" x14ac:dyDescent="0.45">
      <c r="D139" s="48">
        <v>1</v>
      </c>
      <c r="E139" s="1">
        <v>3.77938447031324E-2</v>
      </c>
      <c r="F139" s="56" t="s">
        <v>93</v>
      </c>
      <c r="G139" s="1">
        <v>1.34704470460186E-2</v>
      </c>
      <c r="H139" s="56" t="s">
        <v>93</v>
      </c>
      <c r="I139" s="1">
        <v>2.81671111862706E-3</v>
      </c>
      <c r="J139" s="56" t="s">
        <v>93</v>
      </c>
      <c r="K139" s="1">
        <v>2.9749105893568499E-4</v>
      </c>
      <c r="L139" s="56" t="s">
        <v>93</v>
      </c>
    </row>
    <row r="140" spans="4:23" x14ac:dyDescent="0.45">
      <c r="D140" s="48">
        <v>2</v>
      </c>
      <c r="E140" s="1">
        <v>1.40276787680092E-2</v>
      </c>
      <c r="F140" s="57">
        <f>LOG(E139/E140)/LOG(2)</f>
        <v>1.4298749904047217</v>
      </c>
      <c r="G140" s="1">
        <v>2.93705332847123E-3</v>
      </c>
      <c r="H140" s="57">
        <f>LOG(G139/G140)/LOG(2)</f>
        <v>2.1973563643399814</v>
      </c>
      <c r="I140" s="1">
        <v>2.5800934627090698E-4</v>
      </c>
      <c r="J140" s="57">
        <f t="shared" ref="J140:J147" si="32">LOG(I139/I140)/LOG(2)</f>
        <v>3.4485163760847724</v>
      </c>
      <c r="K140" s="1">
        <v>3.7469152087944701E-6</v>
      </c>
      <c r="L140" s="57">
        <f t="shared" ref="L140:L147" si="33">LOG(K139/K140)/LOG(2)</f>
        <v>6.3109991683706301</v>
      </c>
    </row>
    <row r="141" spans="4:23" x14ac:dyDescent="0.45">
      <c r="D141" s="48">
        <v>3</v>
      </c>
      <c r="E141" s="1">
        <v>5.00004842779959E-3</v>
      </c>
      <c r="F141" s="57">
        <f t="shared" ref="F141:H147" si="34">LOG(E140/E141)/LOG(2)</f>
        <v>1.4882623253141787</v>
      </c>
      <c r="G141" s="1">
        <v>6.8665973041268503E-4</v>
      </c>
      <c r="H141" s="57">
        <f t="shared" si="34"/>
        <v>2.0967021976484208</v>
      </c>
      <c r="I141" s="1">
        <v>1.5910261702371601E-5</v>
      </c>
      <c r="J141" s="57">
        <f t="shared" si="32"/>
        <v>4.0193938561983797</v>
      </c>
      <c r="K141" s="1">
        <v>2.6150512892782901E-8</v>
      </c>
      <c r="L141" s="57">
        <f t="shared" si="33"/>
        <v>7.1627202777138441</v>
      </c>
    </row>
    <row r="142" spans="4:23" x14ac:dyDescent="0.45">
      <c r="D142" s="48">
        <v>4</v>
      </c>
      <c r="E142" s="1">
        <v>1.90413167384313E-3</v>
      </c>
      <c r="F142" s="57">
        <f t="shared" si="34"/>
        <v>1.3928088212939476</v>
      </c>
      <c r="G142" s="1">
        <v>1.659928807564E-4</v>
      </c>
      <c r="H142" s="57">
        <f t="shared" si="34"/>
        <v>2.0484739909776222</v>
      </c>
      <c r="I142" s="1">
        <v>7.4339052821255201E-7</v>
      </c>
      <c r="J142" s="57">
        <f t="shared" si="32"/>
        <v>4.4196934495722067</v>
      </c>
      <c r="K142" s="1">
        <v>2.1356463373205801E-10</v>
      </c>
      <c r="L142" s="57">
        <f t="shared" si="33"/>
        <v>6.936022675509868</v>
      </c>
    </row>
    <row r="143" spans="4:23" x14ac:dyDescent="0.45">
      <c r="D143" s="48">
        <v>5</v>
      </c>
      <c r="E143" s="1">
        <v>8.3790104012869003E-4</v>
      </c>
      <c r="F143" s="57">
        <f t="shared" si="34"/>
        <v>1.1842814764923475</v>
      </c>
      <c r="G143" s="1">
        <v>4.0751271749122699E-5</v>
      </c>
      <c r="H143" s="57">
        <f t="shared" si="34"/>
        <v>2.0262043791700113</v>
      </c>
      <c r="I143" s="1">
        <v>3.4725526411664402E-8</v>
      </c>
      <c r="J143" s="57">
        <f t="shared" si="32"/>
        <v>4.4200518368495203</v>
      </c>
      <c r="K143" s="1">
        <v>9.6755181936598501E-11</v>
      </c>
      <c r="L143" s="57">
        <f t="shared" si="33"/>
        <v>1.1422619216001828</v>
      </c>
    </row>
    <row r="144" spans="4:23" x14ac:dyDescent="0.45">
      <c r="D144" s="48">
        <v>6</v>
      </c>
      <c r="E144" s="1">
        <v>4.9903302221789199E-4</v>
      </c>
      <c r="F144" s="57">
        <f t="shared" si="34"/>
        <v>0.74764457990055744</v>
      </c>
      <c r="G144" s="1">
        <v>1.0049403721207799E-5</v>
      </c>
      <c r="H144" s="57">
        <f t="shared" si="34"/>
        <v>2.0197351810831403</v>
      </c>
      <c r="I144" s="1">
        <v>1.78510660036854E-9</v>
      </c>
      <c r="J144" s="57">
        <f t="shared" si="32"/>
        <v>4.2819144298158971</v>
      </c>
      <c r="K144" s="1">
        <v>9.67516828888049E-11</v>
      </c>
      <c r="L144" s="57">
        <f t="shared" si="33"/>
        <v>5.2174468381512427E-5</v>
      </c>
    </row>
    <row r="145" spans="3:23" x14ac:dyDescent="0.45">
      <c r="D145" s="48">
        <v>7</v>
      </c>
      <c r="E145" s="1">
        <v>4.06528535942826E-4</v>
      </c>
      <c r="F145" s="57">
        <f t="shared" si="34"/>
        <v>0.29577866065949926</v>
      </c>
      <c r="G145" s="1">
        <v>2.4812182758805699E-6</v>
      </c>
      <c r="H145" s="57">
        <f t="shared" si="34"/>
        <v>2.0179893403873317</v>
      </c>
      <c r="I145" s="1">
        <v>9.5088715166757498E-11</v>
      </c>
      <c r="J145" s="57">
        <f t="shared" si="32"/>
        <v>4.230592282660445</v>
      </c>
      <c r="K145" s="1">
        <v>1.01571064600186E-10</v>
      </c>
      <c r="L145" s="57">
        <f t="shared" si="33"/>
        <v>-7.0130807344934362E-2</v>
      </c>
    </row>
    <row r="146" spans="3:23" x14ac:dyDescent="0.45">
      <c r="D146" s="48">
        <v>8</v>
      </c>
      <c r="E146" s="1">
        <v>3.8337591850254099E-4</v>
      </c>
      <c r="F146" s="57">
        <f t="shared" si="34"/>
        <v>8.4596906725180235E-2</v>
      </c>
      <c r="G146" s="1">
        <v>6.1285256515927605E-7</v>
      </c>
      <c r="H146" s="57">
        <f t="shared" si="34"/>
        <v>2.017436706996369</v>
      </c>
      <c r="I146" s="1">
        <v>5.1335319827405504E-12</v>
      </c>
      <c r="J146" s="57">
        <f t="shared" si="32"/>
        <v>4.2112504582402925</v>
      </c>
      <c r="K146" s="1">
        <v>1.51522639606784E-9</v>
      </c>
      <c r="L146" s="57">
        <f t="shared" si="33"/>
        <v>-3.8989719955356192</v>
      </c>
    </row>
    <row r="147" spans="3:23" x14ac:dyDescent="0.45">
      <c r="D147" s="48">
        <v>9</v>
      </c>
      <c r="E147" s="1">
        <v>3.7762108535662001E-4</v>
      </c>
      <c r="F147" s="57">
        <f t="shared" si="34"/>
        <v>2.1820394743610118E-2</v>
      </c>
      <c r="G147" s="1">
        <v>1.51393602995807E-7</v>
      </c>
      <c r="H147" s="57">
        <f t="shared" si="34"/>
        <v>2.017235797599279</v>
      </c>
      <c r="I147" s="1">
        <v>3.2335609353221998E-13</v>
      </c>
      <c r="J147" s="57">
        <f t="shared" si="32"/>
        <v>3.9887560704903504</v>
      </c>
      <c r="K147" s="1">
        <v>2.0464940165662501E-8</v>
      </c>
      <c r="L147" s="57">
        <f t="shared" si="33"/>
        <v>-3.75554917492707</v>
      </c>
    </row>
    <row r="149" spans="3:23" x14ac:dyDescent="0.45">
      <c r="C149" s="90" t="s">
        <v>76</v>
      </c>
      <c r="D149" s="91"/>
      <c r="E149" s="91"/>
      <c r="F149" s="91"/>
      <c r="G149" s="91"/>
      <c r="H149" s="91"/>
      <c r="I149" s="91"/>
      <c r="J149" s="92"/>
      <c r="K149" s="70"/>
      <c r="P149" s="90" t="s">
        <v>103</v>
      </c>
      <c r="Q149" s="91"/>
      <c r="R149" s="91"/>
      <c r="S149" s="91"/>
      <c r="T149" s="91"/>
      <c r="U149" s="91"/>
      <c r="V149" s="91"/>
      <c r="W149" s="92"/>
    </row>
    <row r="150" spans="3:23" x14ac:dyDescent="0.45">
      <c r="C150" s="50" t="s">
        <v>11</v>
      </c>
      <c r="D150" s="50" t="s">
        <v>14</v>
      </c>
      <c r="E150" s="54" t="s">
        <v>17</v>
      </c>
      <c r="F150" s="54" t="s">
        <v>18</v>
      </c>
      <c r="G150" s="54" t="s">
        <v>21</v>
      </c>
      <c r="H150" s="54" t="s">
        <v>22</v>
      </c>
      <c r="I150" s="54" t="s">
        <v>63</v>
      </c>
      <c r="J150" s="54" t="s">
        <v>101</v>
      </c>
      <c r="K150" s="71"/>
      <c r="Q150" t="str">
        <f t="shared" ref="Q150:V150" si="35">E150</f>
        <v>St_RBF_AD</v>
      </c>
      <c r="R150" t="str">
        <f t="shared" si="35"/>
        <v>Mu_RBF_AD</v>
      </c>
      <c r="S150" t="str">
        <f t="shared" si="35"/>
        <v>St_LRBF_AD</v>
      </c>
      <c r="T150" t="str">
        <f t="shared" si="35"/>
        <v>Mu_LRBF_AD</v>
      </c>
      <c r="U150" t="str">
        <f t="shared" si="35"/>
        <v>St_1E-8_CPLRBF_AD</v>
      </c>
      <c r="V150" t="str">
        <f t="shared" si="35"/>
        <v>Mu_1E-7_CPLRBF_AD</v>
      </c>
    </row>
    <row r="151" spans="3:23" x14ac:dyDescent="0.45">
      <c r="C151" s="53">
        <v>4</v>
      </c>
      <c r="D151" s="48">
        <v>1</v>
      </c>
      <c r="E151" s="1" cm="1">
        <f t="array" ref="E151">INDEX(Example_4_Adap!$E$12:$AR$119,MATCH(Analysis_5_Adap_paper!$C151,Example_4_Adap!$C$12:$C$119)+Analysis_5_Adap_paper!$D151-COUNT($C$151:$C$159),MATCH(Analysis_5_Adap_paper!E$150,Example_4_Adap!$E$11:$AR$11,0))</f>
        <v>5.8691125274243899E-3</v>
      </c>
      <c r="F151" s="1" cm="1">
        <f t="array" ref="F151">INDEX(Example_4_Adap!$E$12:$AR$119,MATCH(Analysis_5_Adap_paper!$C151,Example_4_Adap!$C$12:$C$119)+Analysis_5_Adap_paper!$D151-COUNT($C$151:$C$159),MATCH(Analysis_5_Adap_paper!F$150,Example_4_Adap!$E$11:$AR$11,0))</f>
        <v>5.8691125274243899E-3</v>
      </c>
      <c r="G151" s="1" cm="1">
        <f t="array" ref="G151">INDEX(Example_4_Adap!$E$12:$AR$119,MATCH(Analysis_5_Adap_paper!$C151,Example_4_Adap!$C$12:$C$119)+Analysis_5_Adap_paper!$D151-COUNT($C$151:$C$159),MATCH(Analysis_5_Adap_paper!G$150,Example_4_Adap!$E$11:$AR$11,0))</f>
        <v>5.8691125274248296E-3</v>
      </c>
      <c r="H151" s="1" cm="1">
        <f t="array" ref="H151">INDEX(Example_4_Adap!$E$12:$AR$119,MATCH(Analysis_5_Adap_paper!$C151,Example_4_Adap!$C$12:$C$119)+Analysis_5_Adap_paper!$D151-COUNT($C$151:$C$159),MATCH(Analysis_5_Adap_paper!H$150,Example_4_Adap!$E$11:$AR$11,0))</f>
        <v>5.8691125274248296E-3</v>
      </c>
      <c r="I151" s="1" cm="1">
        <f t="array" ref="I151">INDEX(Example_4_Adap!$E$12:$AR$119,MATCH(Analysis_5_Adap_paper!$C151,Example_4_Adap!$C$12:$C$119)+Analysis_5_Adap_paper!$D151-COUNT($C$151:$C$159),MATCH(Analysis_5_Adap_paper!I$150,Example_4_Adap!$E$11:$AR$11,0))</f>
        <v>5.8691155121823801E-3</v>
      </c>
      <c r="J151" s="1" cm="1">
        <f t="array" ref="J151">INDEX(Example_4_Adap!$E$12:$AR$119,MATCH(Analysis_5_Adap_paper!$C151,Example_4_Adap!$C$12:$C$119)+Analysis_5_Adap_paper!$D151-COUNT($C$151:$C$159),MATCH(Analysis_5_Adap_paper!J$150,Example_4_Adap!$E$11:$AR$11,0))</f>
        <v>5.8691423749821503E-3</v>
      </c>
      <c r="K151" s="68"/>
      <c r="Q151" s="56" t="s">
        <v>93</v>
      </c>
      <c r="R151" s="56" t="s">
        <v>93</v>
      </c>
      <c r="S151" s="56" t="s">
        <v>93</v>
      </c>
      <c r="T151" s="56" t="s">
        <v>93</v>
      </c>
      <c r="U151" s="56" t="s">
        <v>93</v>
      </c>
      <c r="V151" s="56" t="s">
        <v>93</v>
      </c>
    </row>
    <row r="152" spans="3:23" x14ac:dyDescent="0.45">
      <c r="C152" s="48">
        <f>C151</f>
        <v>4</v>
      </c>
      <c r="D152" s="48">
        <v>2</v>
      </c>
      <c r="E152" s="1" cm="1">
        <f t="array" ref="E152">INDEX(Example_4_Adap!$E$12:$AR$119,MATCH(Analysis_5_Adap_paper!$C152,Example_4_Adap!$C$12:$C$119)+Analysis_5_Adap_paper!$D152-COUNT($C$151:$C$159),MATCH(Analysis_5_Adap_paper!E$150,Example_4_Adap!$E$11:$AR$11,0))</f>
        <v>1.8158101683563E-3</v>
      </c>
      <c r="F152" s="1" cm="1">
        <f t="array" ref="F152">INDEX(Example_4_Adap!$E$12:$AR$119,MATCH(Analysis_5_Adap_paper!$C152,Example_4_Adap!$C$12:$C$119)+Analysis_5_Adap_paper!$D152-COUNT($C$151:$C$159),MATCH(Analysis_5_Adap_paper!F$150,Example_4_Adap!$E$11:$AR$11,0))</f>
        <v>6.8139527880417495E-4</v>
      </c>
      <c r="G152" s="1" cm="1">
        <f t="array" ref="G152">INDEX(Example_4_Adap!$E$12:$AR$119,MATCH(Analysis_5_Adap_paper!$C152,Example_4_Adap!$C$12:$C$119)+Analysis_5_Adap_paper!$D152-COUNT($C$151:$C$159),MATCH(Analysis_5_Adap_paper!G$150,Example_4_Adap!$E$11:$AR$11,0))</f>
        <v>1.81581016834875E-3</v>
      </c>
      <c r="H152" s="1" cm="1">
        <f t="array" ref="H152">INDEX(Example_4_Adap!$E$12:$AR$119,MATCH(Analysis_5_Adap_paper!$C152,Example_4_Adap!$C$12:$C$119)+Analysis_5_Adap_paper!$D152-COUNT($C$151:$C$159),MATCH(Analysis_5_Adap_paper!H$150,Example_4_Adap!$E$11:$AR$11,0))</f>
        <v>6.8139527880173301E-4</v>
      </c>
      <c r="I152" s="1" cm="1">
        <f t="array" ref="I152">INDEX(Example_4_Adap!$E$12:$AR$119,MATCH(Analysis_5_Adap_paper!$C152,Example_4_Adap!$C$12:$C$119)+Analysis_5_Adap_paper!$D152-COUNT($C$151:$C$159),MATCH(Analysis_5_Adap_paper!I$150,Example_4_Adap!$E$11:$AR$11,0))</f>
        <v>1.8158207622047599E-3</v>
      </c>
      <c r="J152" s="1" cm="1">
        <f t="array" ref="J152">INDEX(Example_4_Adap!$E$12:$AR$119,MATCH(Analysis_5_Adap_paper!$C152,Example_4_Adap!$C$12:$C$119)+Analysis_5_Adap_paper!$D152-COUNT($C$151:$C$159),MATCH(Analysis_5_Adap_paper!J$150,Example_4_Adap!$E$11:$AR$11,0))</f>
        <v>6.8139714342330105E-4</v>
      </c>
      <c r="K152" s="68"/>
      <c r="Q152" s="57">
        <f>LOG(E151/E152)/LOG(2)</f>
        <v>1.6925289831781924</v>
      </c>
      <c r="R152" s="57">
        <f t="shared" ref="R152:V159" si="36">LOG(F151/F152)/LOG(2)</f>
        <v>3.1065785123551382</v>
      </c>
      <c r="S152" s="57">
        <f t="shared" si="36"/>
        <v>1.6925289831842991</v>
      </c>
      <c r="T152" s="57">
        <f t="shared" si="36"/>
        <v>3.1065785123604162</v>
      </c>
      <c r="U152" s="57">
        <f t="shared" si="36"/>
        <v>1.6925212998800776</v>
      </c>
      <c r="V152" s="57">
        <f t="shared" si="36"/>
        <v>3.1065819013185996</v>
      </c>
    </row>
    <row r="153" spans="3:23" x14ac:dyDescent="0.45">
      <c r="C153" s="48">
        <f t="shared" ref="C153:C159" si="37">C152</f>
        <v>4</v>
      </c>
      <c r="D153" s="48">
        <v>3</v>
      </c>
      <c r="E153" s="1" cm="1">
        <f t="array" ref="E153">INDEX(Example_4_Adap!$E$12:$AR$119,MATCH(Analysis_5_Adap_paper!$C153,Example_4_Adap!$C$12:$C$119)+Analysis_5_Adap_paper!$D153-COUNT($C$151:$C$159),MATCH(Analysis_5_Adap_paper!E$150,Example_4_Adap!$E$11:$AR$11,0))</f>
        <v>5.1499303893365301E-4</v>
      </c>
      <c r="F153" s="1" cm="1">
        <f t="array" ref="F153">INDEX(Example_4_Adap!$E$12:$AR$119,MATCH(Analysis_5_Adap_paper!$C153,Example_4_Adap!$C$12:$C$119)+Analysis_5_Adap_paper!$D153-COUNT($C$151:$C$159),MATCH(Analysis_5_Adap_paper!F$150,Example_4_Adap!$E$11:$AR$11,0))</f>
        <v>4.5541075817334598E-5</v>
      </c>
      <c r="G153" s="1" cm="1">
        <f t="array" ref="G153">INDEX(Example_4_Adap!$E$12:$AR$119,MATCH(Analysis_5_Adap_paper!$C153,Example_4_Adap!$C$12:$C$119)+Analysis_5_Adap_paper!$D153-COUNT($C$151:$C$159),MATCH(Analysis_5_Adap_paper!G$150,Example_4_Adap!$E$11:$AR$11,0))</f>
        <v>5.1499303898250304E-4</v>
      </c>
      <c r="H153" s="1" cm="1">
        <f t="array" ref="H153">INDEX(Example_4_Adap!$E$12:$AR$119,MATCH(Analysis_5_Adap_paper!$C153,Example_4_Adap!$C$12:$C$119)+Analysis_5_Adap_paper!$D153-COUNT($C$151:$C$159),MATCH(Analysis_5_Adap_paper!H$150,Example_4_Adap!$E$11:$AR$11,0))</f>
        <v>4.5541075797905702E-5</v>
      </c>
      <c r="I153" s="1" cm="1">
        <f t="array" ref="I153">INDEX(Example_4_Adap!$E$12:$AR$119,MATCH(Analysis_5_Adap_paper!$C153,Example_4_Adap!$C$12:$C$119)+Analysis_5_Adap_paper!$D153-COUNT($C$151:$C$159),MATCH(Analysis_5_Adap_paper!I$150,Example_4_Adap!$E$11:$AR$11,0))</f>
        <v>5.1517891800934002E-4</v>
      </c>
      <c r="J153" s="1" cm="1">
        <f t="array" ref="J153">INDEX(Example_4_Adap!$E$12:$AR$119,MATCH(Analysis_5_Adap_paper!$C153,Example_4_Adap!$C$12:$C$119)+Analysis_5_Adap_paper!$D153-COUNT($C$151:$C$159),MATCH(Analysis_5_Adap_paper!J$150,Example_4_Adap!$E$11:$AR$11,0))</f>
        <v>4.5548532775052603E-5</v>
      </c>
      <c r="K153" s="68"/>
      <c r="Q153" s="57">
        <f t="shared" ref="Q153:Q159" si="38">LOG(E152/E153)/LOG(2)</f>
        <v>1.8179885488348617</v>
      </c>
      <c r="R153" s="57">
        <f t="shared" si="36"/>
        <v>3.9032516736510634</v>
      </c>
      <c r="S153" s="57">
        <f t="shared" si="36"/>
        <v>1.8179885486920155</v>
      </c>
      <c r="T153" s="57">
        <f t="shared" si="36"/>
        <v>3.9032516742613805</v>
      </c>
      <c r="U153" s="57">
        <f t="shared" si="36"/>
        <v>1.817476340459234</v>
      </c>
      <c r="V153" s="57">
        <f t="shared" si="36"/>
        <v>3.9030194120294626</v>
      </c>
    </row>
    <row r="154" spans="3:23" x14ac:dyDescent="0.45">
      <c r="C154" s="48">
        <f t="shared" si="37"/>
        <v>4</v>
      </c>
      <c r="D154" s="48">
        <v>4</v>
      </c>
      <c r="E154" s="1" cm="1">
        <f t="array" ref="E154">INDEX(Example_4_Adap!$E$12:$AR$119,MATCH(Analysis_5_Adap_paper!$C154,Example_4_Adap!$C$12:$C$119)+Analysis_5_Adap_paper!$D154-COUNT($C$151:$C$159),MATCH(Analysis_5_Adap_paper!E$150,Example_4_Adap!$E$11:$AR$11,0))</f>
        <v>1.9381113554284201E-4</v>
      </c>
      <c r="F154" s="1" cm="1">
        <f t="array" ref="F154">INDEX(Example_4_Adap!$E$12:$AR$119,MATCH(Analysis_5_Adap_paper!$C154,Example_4_Adap!$C$12:$C$119)+Analysis_5_Adap_paper!$D154-COUNT($C$151:$C$159),MATCH(Analysis_5_Adap_paper!F$150,Example_4_Adap!$E$11:$AR$11,0))</f>
        <v>2.1890799126733602E-6</v>
      </c>
      <c r="G154" s="1" cm="1">
        <f t="array" ref="G154">INDEX(Example_4_Adap!$E$12:$AR$119,MATCH(Analysis_5_Adap_paper!$C154,Example_4_Adap!$C$12:$C$119)+Analysis_5_Adap_paper!$D154-COUNT($C$151:$C$159),MATCH(Analysis_5_Adap_paper!G$150,Example_4_Adap!$E$11:$AR$11,0))</f>
        <v>1.9381115092253999E-4</v>
      </c>
      <c r="H154" s="1" cm="1">
        <f t="array" ref="H154">INDEX(Example_4_Adap!$E$12:$AR$119,MATCH(Analysis_5_Adap_paper!$C154,Example_4_Adap!$C$12:$C$119)+Analysis_5_Adap_paper!$D154-COUNT($C$151:$C$159),MATCH(Analysis_5_Adap_paper!H$150,Example_4_Adap!$E$11:$AR$11,0))</f>
        <v>2.1890798521661998E-6</v>
      </c>
      <c r="I154" s="1" cm="1">
        <f t="array" ref="I154">INDEX(Example_4_Adap!$E$12:$AR$119,MATCH(Analysis_5_Adap_paper!$C154,Example_4_Adap!$C$12:$C$119)+Analysis_5_Adap_paper!$D154-COUNT($C$151:$C$159),MATCH(Analysis_5_Adap_paper!I$150,Example_4_Adap!$E$11:$AR$11,0))</f>
        <v>2.1105051086900401E-4</v>
      </c>
      <c r="J154" s="1" cm="1">
        <f t="array" ref="J154">INDEX(Example_4_Adap!$E$12:$AR$119,MATCH(Analysis_5_Adap_paper!$C154,Example_4_Adap!$C$12:$C$119)+Analysis_5_Adap_paper!$D154-COUNT($C$151:$C$159),MATCH(Analysis_5_Adap_paper!J$150,Example_4_Adap!$E$11:$AR$11,0))</f>
        <v>2.26700514738276E-6</v>
      </c>
      <c r="K154" s="68"/>
      <c r="Q154" s="57">
        <f t="shared" si="38"/>
        <v>1.4099014676823427</v>
      </c>
      <c r="R154" s="57">
        <f t="shared" si="36"/>
        <v>4.3787718462975622</v>
      </c>
      <c r="S154" s="57">
        <f t="shared" si="36"/>
        <v>1.4099013533355049</v>
      </c>
      <c r="T154" s="57">
        <f t="shared" si="36"/>
        <v>4.3787718855588196</v>
      </c>
      <c r="U154" s="57">
        <f t="shared" si="36"/>
        <v>1.2874852356565321</v>
      </c>
      <c r="V154" s="57">
        <f t="shared" si="36"/>
        <v>4.3285450102606724</v>
      </c>
    </row>
    <row r="155" spans="3:23" x14ac:dyDescent="0.45">
      <c r="C155" s="48">
        <f t="shared" si="37"/>
        <v>4</v>
      </c>
      <c r="D155" s="48">
        <v>5</v>
      </c>
      <c r="E155" s="1" cm="1">
        <f t="array" ref="E155">INDEX(Example_4_Adap!$E$12:$AR$119,MATCH(Analysis_5_Adap_paper!$C155,Example_4_Adap!$C$12:$C$119)+Analysis_5_Adap_paper!$D155-COUNT($C$151:$C$159),MATCH(Analysis_5_Adap_paper!E$150,Example_4_Adap!$E$11:$AR$11,0))</f>
        <v>1.2883836784016701E-4</v>
      </c>
      <c r="F155" s="1" cm="1">
        <f t="array" ref="F155">INDEX(Example_4_Adap!$E$12:$AR$119,MATCH(Analysis_5_Adap_paper!$C155,Example_4_Adap!$C$12:$C$119)+Analysis_5_Adap_paper!$D155-COUNT($C$151:$C$159),MATCH(Analysis_5_Adap_paper!F$150,Example_4_Adap!$E$11:$AR$11,0))</f>
        <v>1.03894901126722E-7</v>
      </c>
      <c r="G155" s="1" cm="1">
        <f t="array" ref="G155">INDEX(Example_4_Adap!$E$12:$AR$119,MATCH(Analysis_5_Adap_paper!$C155,Example_4_Adap!$C$12:$C$119)+Analysis_5_Adap_paper!$D155-COUNT($C$151:$C$159),MATCH(Analysis_5_Adap_paper!G$150,Example_4_Adap!$E$11:$AR$11,0))</f>
        <v>1.2883784675654601E-4</v>
      </c>
      <c r="H155" s="1" cm="1">
        <f t="array" ref="H155">INDEX(Example_4_Adap!$E$12:$AR$119,MATCH(Analysis_5_Adap_paper!$C155,Example_4_Adap!$C$12:$C$119)+Analysis_5_Adap_paper!$D155-COUNT($C$151:$C$159),MATCH(Analysis_5_Adap_paper!H$150,Example_4_Adap!$E$11:$AR$11,0))</f>
        <v>1.03895554159905E-7</v>
      </c>
      <c r="I155" s="1" cm="1">
        <f t="array" ref="I155">INDEX(Example_4_Adap!$E$12:$AR$119,MATCH(Analysis_5_Adap_paper!$C155,Example_4_Adap!$C$12:$C$119)+Analysis_5_Adap_paper!$D155-COUNT($C$151:$C$159),MATCH(Analysis_5_Adap_paper!I$150,Example_4_Adap!$E$11:$AR$11,0))</f>
        <v>1.8209236875810201E-4</v>
      </c>
      <c r="J155" s="1" cm="1">
        <f t="array" ref="J155">INDEX(Example_4_Adap!$E$12:$AR$119,MATCH(Analysis_5_Adap_paper!$C155,Example_4_Adap!$C$12:$C$119)+Analysis_5_Adap_paper!$D155-COUNT($C$151:$C$159),MATCH(Analysis_5_Adap_paper!J$150,Example_4_Adap!$E$11:$AR$11,0))</f>
        <v>1.3994778258474801E-7</v>
      </c>
      <c r="K155" s="68"/>
      <c r="Q155" s="57">
        <f t="shared" si="38"/>
        <v>0.58908917460926358</v>
      </c>
      <c r="R155" s="57">
        <f t="shared" si="36"/>
        <v>4.3971278636424644</v>
      </c>
      <c r="S155" s="57">
        <f t="shared" si="36"/>
        <v>0.5890951240494825</v>
      </c>
      <c r="T155" s="57">
        <f t="shared" si="36"/>
        <v>4.3971187557097942</v>
      </c>
      <c r="U155" s="57">
        <f t="shared" si="36"/>
        <v>0.21291785928091697</v>
      </c>
      <c r="V155" s="57">
        <f t="shared" si="36"/>
        <v>4.0178271335224416</v>
      </c>
    </row>
    <row r="156" spans="3:23" x14ac:dyDescent="0.45">
      <c r="C156" s="48">
        <f t="shared" si="37"/>
        <v>4</v>
      </c>
      <c r="D156" s="48">
        <v>6</v>
      </c>
      <c r="E156" s="1" cm="1">
        <f t="array" ref="E156">INDEX(Example_4_Adap!$E$12:$AR$119,MATCH(Analysis_5_Adap_paper!$C156,Example_4_Adap!$C$12:$C$119)+Analysis_5_Adap_paper!$D156-COUNT($C$151:$C$159),MATCH(Analysis_5_Adap_paper!E$150,Example_4_Adap!$E$11:$AR$11,0))</f>
        <v>1.22337149031093E-4</v>
      </c>
      <c r="F156" s="1" cm="1">
        <f t="array" ref="F156">INDEX(Example_4_Adap!$E$12:$AR$119,MATCH(Analysis_5_Adap_paper!$C156,Example_4_Adap!$C$12:$C$119)+Analysis_5_Adap_paper!$D156-COUNT($C$151:$C$159),MATCH(Analysis_5_Adap_paper!F$150,Example_4_Adap!$E$11:$AR$11,0))</f>
        <v>5.3964005486406497E-9</v>
      </c>
      <c r="G156" s="1" cm="1">
        <f t="array" ref="G156">INDEX(Example_4_Adap!$E$12:$AR$119,MATCH(Analysis_5_Adap_paper!$C156,Example_4_Adap!$C$12:$C$119)+Analysis_5_Adap_paper!$D156-COUNT($C$151:$C$159),MATCH(Analysis_5_Adap_paper!G$150,Example_4_Adap!$E$11:$AR$11,0))</f>
        <v>1.2235374325220101E-4</v>
      </c>
      <c r="H156" s="1" cm="1">
        <f t="array" ref="H156">INDEX(Example_4_Adap!$E$12:$AR$119,MATCH(Analysis_5_Adap_paper!$C156,Example_4_Adap!$C$12:$C$119)+Analysis_5_Adap_paper!$D156-COUNT($C$151:$C$159),MATCH(Analysis_5_Adap_paper!H$150,Example_4_Adap!$E$11:$AR$11,0))</f>
        <v>5.3983590930783901E-9</v>
      </c>
      <c r="I156" s="1" cm="1">
        <f t="array" ref="I156">INDEX(Example_4_Adap!$E$12:$AR$119,MATCH(Analysis_5_Adap_paper!$C156,Example_4_Adap!$C$12:$C$119)+Analysis_5_Adap_paper!$D156-COUNT($C$151:$C$159),MATCH(Analysis_5_Adap_paper!I$150,Example_4_Adap!$E$11:$AR$11,0))</f>
        <v>1.6252961883056401E-4</v>
      </c>
      <c r="J156" s="1" cm="1">
        <f t="array" ref="J156">INDEX(Example_4_Adap!$E$12:$AR$119,MATCH(Analysis_5_Adap_paper!$C156,Example_4_Adap!$C$12:$C$119)+Analysis_5_Adap_paper!$D156-COUNT($C$151:$C$159),MATCH(Analysis_5_Adap_paper!J$150,Example_4_Adap!$E$11:$AR$11,0))</f>
        <v>8.4372493436291002E-9</v>
      </c>
      <c r="K156" s="68"/>
      <c r="Q156" s="57">
        <f t="shared" si="38"/>
        <v>7.4699728760117531E-2</v>
      </c>
      <c r="R156" s="57">
        <f t="shared" si="36"/>
        <v>4.2669836057708288</v>
      </c>
      <c r="S156" s="57">
        <f t="shared" si="36"/>
        <v>7.4498215081640604E-2</v>
      </c>
      <c r="T156" s="57">
        <f t="shared" si="36"/>
        <v>4.2664691638140315</v>
      </c>
      <c r="U156" s="57">
        <f t="shared" si="36"/>
        <v>0.16396780839765832</v>
      </c>
      <c r="V156" s="57">
        <f t="shared" si="36"/>
        <v>4.0519720802908772</v>
      </c>
    </row>
    <row r="157" spans="3:23" x14ac:dyDescent="0.45">
      <c r="C157" s="48">
        <f t="shared" si="37"/>
        <v>4</v>
      </c>
      <c r="D157" s="48">
        <v>7</v>
      </c>
      <c r="E157" s="1" cm="1">
        <f t="array" ref="E157">INDEX(Example_4_Adap!$E$12:$AR$119,MATCH(Analysis_5_Adap_paper!$C157,Example_4_Adap!$C$12:$C$119)+Analysis_5_Adap_paper!$D157-COUNT($C$151:$C$159),MATCH(Analysis_5_Adap_paper!E$150,Example_4_Adap!$E$11:$AR$11,0))</f>
        <v>1.2132752948290601E-4</v>
      </c>
      <c r="F157" s="1" cm="1">
        <f t="array" ref="F157">INDEX(Example_4_Adap!$E$12:$AR$119,MATCH(Analysis_5_Adap_paper!$C157,Example_4_Adap!$C$12:$C$119)+Analysis_5_Adap_paper!$D157-COUNT($C$151:$C$159),MATCH(Analysis_5_Adap_paper!F$150,Example_4_Adap!$E$11:$AR$11,0))</f>
        <v>2.89391177688003E-10</v>
      </c>
      <c r="G157" s="1" cm="1">
        <f t="array" ref="G157">INDEX(Example_4_Adap!$E$12:$AR$119,MATCH(Analysis_5_Adap_paper!$C157,Example_4_Adap!$C$12:$C$119)+Analysis_5_Adap_paper!$D157-COUNT($C$151:$C$159),MATCH(Analysis_5_Adap_paper!G$150,Example_4_Adap!$E$11:$AR$11,0))</f>
        <v>1.2134351866976901E-4</v>
      </c>
      <c r="H157" s="1" cm="1">
        <f t="array" ref="H157">INDEX(Example_4_Adap!$E$12:$AR$119,MATCH(Analysis_5_Adap_paper!$C157,Example_4_Adap!$C$12:$C$119)+Analysis_5_Adap_paper!$D157-COUNT($C$151:$C$159),MATCH(Analysis_5_Adap_paper!H$150,Example_4_Adap!$E$11:$AR$11,0))</f>
        <v>2.8874380664234402E-10</v>
      </c>
      <c r="I157" s="1" cm="1">
        <f t="array" ref="I157">INDEX(Example_4_Adap!$E$12:$AR$119,MATCH(Analysis_5_Adap_paper!$C157,Example_4_Adap!$C$12:$C$119)+Analysis_5_Adap_paper!$D157-COUNT($C$151:$C$159),MATCH(Analysis_5_Adap_paper!I$150,Example_4_Adap!$E$11:$AR$11,0))</f>
        <v>1.4785767021763201E-4</v>
      </c>
      <c r="J157" s="1" cm="1">
        <f t="array" ref="J157">INDEX(Example_4_Adap!$E$12:$AR$119,MATCH(Analysis_5_Adap_paper!$C157,Example_4_Adap!$C$12:$C$119)+Analysis_5_Adap_paper!$D157-COUNT($C$151:$C$159),MATCH(Analysis_5_Adap_paper!J$150,Example_4_Adap!$E$11:$AR$11,0))</f>
        <v>4.9093551446333002E-10</v>
      </c>
      <c r="K157" s="68"/>
      <c r="Q157" s="57">
        <f t="shared" si="38"/>
        <v>1.1955622456315316E-2</v>
      </c>
      <c r="R157" s="57">
        <f t="shared" si="36"/>
        <v>4.2209045905285993</v>
      </c>
      <c r="S157" s="57">
        <f t="shared" si="36"/>
        <v>1.1961187682610947E-2</v>
      </c>
      <c r="T157" s="57">
        <f t="shared" si="36"/>
        <v>4.2246590393803549</v>
      </c>
      <c r="U157" s="57">
        <f t="shared" si="36"/>
        <v>0.13649356761966264</v>
      </c>
      <c r="V157" s="57">
        <f t="shared" si="36"/>
        <v>4.103167296960148</v>
      </c>
    </row>
    <row r="158" spans="3:23" x14ac:dyDescent="0.45">
      <c r="C158" s="48">
        <f t="shared" si="37"/>
        <v>4</v>
      </c>
      <c r="D158" s="48">
        <v>8</v>
      </c>
      <c r="E158" s="1" cm="1">
        <f t="array" ref="E158">INDEX(Example_4_Adap!$E$12:$AR$119,MATCH(Analysis_5_Adap_paper!$C158,Example_4_Adap!$C$12:$C$119)+Analysis_5_Adap_paper!$D158-COUNT($C$151:$C$159),MATCH(Analysis_5_Adap_paper!E$150,Example_4_Adap!$E$11:$AR$11,0))</f>
        <v>1.2058565092010099E-4</v>
      </c>
      <c r="F158" s="1" cm="1">
        <f t="array" ref="F158">INDEX(Example_4_Adap!$E$12:$AR$119,MATCH(Analysis_5_Adap_paper!$C158,Example_4_Adap!$C$12:$C$119)+Analysis_5_Adap_paper!$D158-COUNT($C$151:$C$159),MATCH(Analysis_5_Adap_paper!F$150,Example_4_Adap!$E$11:$AR$11,0))</f>
        <v>1.55689905412259E-11</v>
      </c>
      <c r="G158" s="1" cm="1">
        <f t="array" ref="G158">INDEX(Example_4_Adap!$E$12:$AR$119,MATCH(Analysis_5_Adap_paper!$C158,Example_4_Adap!$C$12:$C$119)+Analysis_5_Adap_paper!$D158-COUNT($C$151:$C$159),MATCH(Analysis_5_Adap_paper!G$150,Example_4_Adap!$E$11:$AR$11,0))</f>
        <v>1.2058809439841001E-4</v>
      </c>
      <c r="H158" s="1" cm="1">
        <f t="array" ref="H158">INDEX(Example_4_Adap!$E$12:$AR$119,MATCH(Analysis_5_Adap_paper!$C158,Example_4_Adap!$C$12:$C$119)+Analysis_5_Adap_paper!$D158-COUNT($C$151:$C$159),MATCH(Analysis_5_Adap_paper!H$150,Example_4_Adap!$E$11:$AR$11,0))</f>
        <v>1.5557444221769801E-11</v>
      </c>
      <c r="I158" s="1" cm="1">
        <f t="array" ref="I158">INDEX(Example_4_Adap!$E$12:$AR$119,MATCH(Analysis_5_Adap_paper!$C158,Example_4_Adap!$C$12:$C$119)+Analysis_5_Adap_paper!$D158-COUNT($C$151:$C$159),MATCH(Analysis_5_Adap_paper!I$150,Example_4_Adap!$E$11:$AR$11,0))</f>
        <v>1.3738774437310701E-4</v>
      </c>
      <c r="J158" s="1" cm="1">
        <f t="array" ref="J158">INDEX(Example_4_Adap!$E$12:$AR$119,MATCH(Analysis_5_Adap_paper!$C158,Example_4_Adap!$C$12:$C$119)+Analysis_5_Adap_paper!$D158-COUNT($C$151:$C$159),MATCH(Analysis_5_Adap_paper!J$150,Example_4_Adap!$E$11:$AR$11,0))</f>
        <v>2.7803537250292701E-11</v>
      </c>
      <c r="K158" s="68"/>
      <c r="Q158" s="57">
        <f t="shared" si="38"/>
        <v>8.8486942054732416E-3</v>
      </c>
      <c r="R158" s="57">
        <f t="shared" si="36"/>
        <v>4.2162736294560892</v>
      </c>
      <c r="S158" s="57">
        <f t="shared" si="36"/>
        <v>9.0095740543627463E-3</v>
      </c>
      <c r="T158" s="57">
        <f t="shared" si="36"/>
        <v>4.2141130231951847</v>
      </c>
      <c r="U158" s="57">
        <f t="shared" si="36"/>
        <v>0.10595577141359216</v>
      </c>
      <c r="V158" s="57">
        <f t="shared" si="36"/>
        <v>4.1421931918169879</v>
      </c>
    </row>
    <row r="159" spans="3:23" x14ac:dyDescent="0.45">
      <c r="C159" s="48">
        <f t="shared" si="37"/>
        <v>4</v>
      </c>
      <c r="D159" s="48">
        <v>9</v>
      </c>
      <c r="E159" s="1" cm="1">
        <f t="array" ref="E159">INDEX(Example_4_Adap!$E$12:$AR$119,MATCH(Analysis_5_Adap_paper!$C159,Example_4_Adap!$C$12:$C$119)+Analysis_5_Adap_paper!$D159-COUNT($C$151:$C$159),MATCH(Analysis_5_Adap_paper!E$150,Example_4_Adap!$E$11:$AR$11,0))</f>
        <v>1.2019102080662501E-4</v>
      </c>
      <c r="F159" s="1" cm="1">
        <f t="array" ref="F159">INDEX(Example_4_Adap!$E$12:$AR$119,MATCH(Analysis_5_Adap_paper!$C159,Example_4_Adap!$C$12:$C$119)+Analysis_5_Adap_paper!$D159-COUNT($C$151:$C$159),MATCH(Analysis_5_Adap_paper!F$150,Example_4_Adap!$E$11:$AR$11,0))</f>
        <v>8.38329405894455E-13</v>
      </c>
      <c r="G159" s="1" cm="1">
        <f t="array" ref="G159">INDEX(Example_4_Adap!$E$12:$AR$119,MATCH(Analysis_5_Adap_paper!$C159,Example_4_Adap!$C$12:$C$119)+Analysis_5_Adap_paper!$D159-COUNT($C$151:$C$159),MATCH(Analysis_5_Adap_paper!G$150,Example_4_Adap!$E$11:$AR$11,0))</f>
        <v>1.2019284346331801E-4</v>
      </c>
      <c r="H159" s="1" cm="1">
        <f t="array" ref="H159">INDEX(Example_4_Adap!$E$12:$AR$119,MATCH(Analysis_5_Adap_paper!$C159,Example_4_Adap!$C$12:$C$119)+Analysis_5_Adap_paper!$D159-COUNT($C$151:$C$159),MATCH(Analysis_5_Adap_paper!H$150,Example_4_Adap!$E$11:$AR$11,0))</f>
        <v>1.13964393477772E-12</v>
      </c>
      <c r="I159" s="1" cm="1">
        <f t="array" ref="I159">INDEX(Example_4_Adap!$E$12:$AR$119,MATCH(Analysis_5_Adap_paper!$C159,Example_4_Adap!$C$12:$C$119)+Analysis_5_Adap_paper!$D159-COUNT($C$151:$C$159),MATCH(Analysis_5_Adap_paper!I$150,Example_4_Adap!$E$11:$AR$11,0))</f>
        <v>1.2999265643798199E-4</v>
      </c>
      <c r="J159" s="1" cm="1">
        <f t="array" ref="J159">INDEX(Example_4_Adap!$E$12:$AR$119,MATCH(Analysis_5_Adap_paper!$C159,Example_4_Adap!$C$12:$C$119)+Analysis_5_Adap_paper!$D159-COUNT($C$151:$C$159),MATCH(Analysis_5_Adap_paper!J$150,Example_4_Adap!$E$11:$AR$11,0))</f>
        <v>1.5581980150613999E-12</v>
      </c>
      <c r="K159" s="68"/>
      <c r="Q159" s="57">
        <f t="shared" si="38"/>
        <v>4.7291244073572663E-3</v>
      </c>
      <c r="R159" s="57">
        <f t="shared" si="36"/>
        <v>4.215014360663405</v>
      </c>
      <c r="S159" s="57">
        <f t="shared" si="36"/>
        <v>4.7364802314905042E-3</v>
      </c>
      <c r="T159" s="57">
        <f t="shared" si="36"/>
        <v>3.7709500229714519</v>
      </c>
      <c r="U159" s="57">
        <f t="shared" si="36"/>
        <v>7.982319013631399E-2</v>
      </c>
      <c r="V159" s="57">
        <f t="shared" si="36"/>
        <v>4.1573179515009135</v>
      </c>
    </row>
    <row r="161" spans="3:23" x14ac:dyDescent="0.45">
      <c r="C161" s="90" t="s">
        <v>76</v>
      </c>
      <c r="D161" s="91"/>
      <c r="E161" s="91"/>
      <c r="F161" s="91"/>
      <c r="G161" s="91"/>
      <c r="H161" s="91"/>
      <c r="I161" s="91"/>
      <c r="J161" s="92"/>
      <c r="K161" s="70"/>
      <c r="P161" s="90" t="s">
        <v>103</v>
      </c>
      <c r="Q161" s="91"/>
      <c r="R161" s="91"/>
      <c r="S161" s="91"/>
      <c r="T161" s="91"/>
      <c r="U161" s="91"/>
      <c r="V161" s="91"/>
      <c r="W161" s="92"/>
    </row>
    <row r="162" spans="3:23" x14ac:dyDescent="0.45">
      <c r="C162" s="50" t="s">
        <v>11</v>
      </c>
      <c r="D162" s="50" t="s">
        <v>14</v>
      </c>
      <c r="E162" s="54" t="s">
        <v>17</v>
      </c>
      <c r="F162" s="54" t="s">
        <v>18</v>
      </c>
      <c r="G162" s="54" t="s">
        <v>21</v>
      </c>
      <c r="H162" s="54" t="s">
        <v>22</v>
      </c>
      <c r="I162" s="54" t="s">
        <v>63</v>
      </c>
      <c r="J162" s="54" t="s">
        <v>102</v>
      </c>
      <c r="K162" s="71"/>
      <c r="Q162" t="str">
        <f t="shared" ref="Q162:V162" si="39">E162</f>
        <v>St_RBF_AD</v>
      </c>
      <c r="R162" t="str">
        <f t="shared" si="39"/>
        <v>Mu_RBF_AD</v>
      </c>
      <c r="S162" t="str">
        <f t="shared" si="39"/>
        <v>St_LRBF_AD</v>
      </c>
      <c r="T162" t="str">
        <f t="shared" si="39"/>
        <v>Mu_LRBF_AD</v>
      </c>
      <c r="U162" t="str">
        <f t="shared" si="39"/>
        <v>St_1E-8_CPLRBF_AD</v>
      </c>
      <c r="V162" t="str">
        <f t="shared" si="39"/>
        <v>Mu_1E-6_CPLRBF_AD</v>
      </c>
    </row>
    <row r="163" spans="3:23" x14ac:dyDescent="0.45">
      <c r="C163" s="53">
        <v>8</v>
      </c>
      <c r="D163" s="48">
        <v>1</v>
      </c>
      <c r="E163" s="1" cm="1">
        <f t="array" ref="E163">INDEX(Example_4_Adap!$E$12:$AR$119,MATCH(Analysis_5_Adap_paper!$C163,Example_4_Adap!$C$12:$C$119)+Analysis_5_Adap_paper!$D163-COUNT($C$163:$C$171),MATCH(Analysis_5_Adap_paper!E$162,Example_4_Adap!$E$11:$AR$11,0))</f>
        <v>2.8204504028944699E-3</v>
      </c>
      <c r="F163" s="1" cm="1">
        <f t="array" ref="F163">INDEX(Example_4_Adap!$E$12:$AR$119,MATCH(Analysis_5_Adap_paper!$C163,Example_4_Adap!$C$12:$C$119)+Analysis_5_Adap_paper!$D163-COUNT($C$163:$C$171),MATCH(Analysis_5_Adap_paper!F$162,Example_4_Adap!$E$11:$AR$11,0))</f>
        <v>2.8204504028944699E-3</v>
      </c>
      <c r="G163" s="1" cm="1">
        <f t="array" ref="G163">INDEX(Example_4_Adap!$E$12:$AR$119,MATCH(Analysis_5_Adap_paper!$C163,Example_4_Adap!$C$12:$C$119)+Analysis_5_Adap_paper!$D163-COUNT($C$163:$C$171),MATCH(Analysis_5_Adap_paper!G$162,Example_4_Adap!$E$11:$AR$11,0))</f>
        <v>2.8204504029069001E-3</v>
      </c>
      <c r="H163" s="1" cm="1">
        <f t="array" ref="H163">INDEX(Example_4_Adap!$E$12:$AR$119,MATCH(Analysis_5_Adap_paper!$C163,Example_4_Adap!$C$12:$C$119)+Analysis_5_Adap_paper!$D163-COUNT($C$163:$C$171),MATCH(Analysis_5_Adap_paper!H$162,Example_4_Adap!$E$11:$AR$11,0))</f>
        <v>2.8204504029069001E-3</v>
      </c>
      <c r="I163" s="1" cm="1">
        <f t="array" ref="I163">INDEX(Example_4_Adap!$E$12:$AR$119,MATCH(Analysis_5_Adap_paper!$C163,Example_4_Adap!$C$12:$C$119)+Analysis_5_Adap_paper!$D163-COUNT($C$163:$C$171),MATCH(Analysis_5_Adap_paper!I$162,Example_4_Adap!$E$11:$AR$11,0))</f>
        <v>2.8204610195984299E-3</v>
      </c>
      <c r="J163" s="1" cm="1">
        <f t="array" ref="J163">INDEX(Example_4_Adap!$E$12:$AR$119,MATCH(Analysis_5_Adap_paper!$C163,Example_4_Adap!$C$12:$C$119)+Analysis_5_Adap_paper!$D163-COUNT($C$163:$C$171),MATCH(Analysis_5_Adap_paper!J$162,Example_4_Adap!$E$11:$AR$11,0))</f>
        <v>2.8215118587846498E-3</v>
      </c>
      <c r="K163" s="68"/>
      <c r="Q163" s="56" t="s">
        <v>93</v>
      </c>
      <c r="R163" s="56" t="s">
        <v>93</v>
      </c>
      <c r="S163" s="56" t="s">
        <v>93</v>
      </c>
      <c r="T163" s="56" t="s">
        <v>93</v>
      </c>
      <c r="U163" s="56" t="s">
        <v>93</v>
      </c>
      <c r="V163" s="56" t="s">
        <v>93</v>
      </c>
    </row>
    <row r="164" spans="3:23" x14ac:dyDescent="0.45">
      <c r="C164" s="48">
        <f>C163</f>
        <v>8</v>
      </c>
      <c r="D164" s="48">
        <v>2</v>
      </c>
      <c r="E164" s="1" cm="1">
        <f t="array" ref="E164">INDEX(Example_4_Adap!$E$12:$AR$119,MATCH(Analysis_5_Adap_paper!$C164,Example_4_Adap!$C$12:$C$119)+Analysis_5_Adap_paper!$D164-COUNT($C$163:$C$171),MATCH(Analysis_5_Adap_paper!E$162,Example_4_Adap!$E$11:$AR$11,0))</f>
        <v>1.59101843882014E-4</v>
      </c>
      <c r="F164" s="1" cm="1">
        <f t="array" ref="F164">INDEX(Example_4_Adap!$E$12:$AR$119,MATCH(Analysis_5_Adap_paper!$C164,Example_4_Adap!$C$12:$C$119)+Analysis_5_Adap_paper!$D164-COUNT($C$163:$C$171),MATCH(Analysis_5_Adap_paper!F$162,Example_4_Adap!$E$11:$AR$11,0))</f>
        <v>1.12249591296742E-4</v>
      </c>
      <c r="G164" s="1" cm="1">
        <f t="array" ref="G164">INDEX(Example_4_Adap!$E$12:$AR$119,MATCH(Analysis_5_Adap_paper!$C164,Example_4_Adap!$C$12:$C$119)+Analysis_5_Adap_paper!$D164-COUNT($C$163:$C$171),MATCH(Analysis_5_Adap_paper!G$162,Example_4_Adap!$E$11:$AR$11,0))</f>
        <v>1.59101846873399E-4</v>
      </c>
      <c r="H164" s="1" cm="1">
        <f t="array" ref="H164">INDEX(Example_4_Adap!$E$12:$AR$119,MATCH(Analysis_5_Adap_paper!$C164,Example_4_Adap!$C$12:$C$119)+Analysis_5_Adap_paper!$D164-COUNT($C$163:$C$171),MATCH(Analysis_5_Adap_paper!H$162,Example_4_Adap!$E$11:$AR$11,0))</f>
        <v>1.12249592167157E-4</v>
      </c>
      <c r="I164" s="1" cm="1">
        <f t="array" ref="I164">INDEX(Example_4_Adap!$E$12:$AR$119,MATCH(Analysis_5_Adap_paper!$C164,Example_4_Adap!$C$12:$C$119)+Analysis_5_Adap_paper!$D164-COUNT($C$163:$C$171),MATCH(Analysis_5_Adap_paper!I$162,Example_4_Adap!$E$11:$AR$11,0))</f>
        <v>1.5910867644319799E-4</v>
      </c>
      <c r="J164" s="1" cm="1">
        <f t="array" ref="J164">INDEX(Example_4_Adap!$E$12:$AR$119,MATCH(Analysis_5_Adap_paper!$C164,Example_4_Adap!$C$12:$C$119)+Analysis_5_Adap_paper!$D164-COUNT($C$163:$C$171),MATCH(Analysis_5_Adap_paper!J$162,Example_4_Adap!$E$11:$AR$11,0))</f>
        <v>1.2185235633632699E-4</v>
      </c>
      <c r="K164" s="68"/>
      <c r="Q164" s="57">
        <f>LOG(E163/E164)/LOG(2)</f>
        <v>4.1479031069054084</v>
      </c>
      <c r="R164" s="57">
        <f t="shared" ref="R164:V171" si="40">LOG(F163/F164)/LOG(2)</f>
        <v>4.6511434704329693</v>
      </c>
      <c r="S164" s="57">
        <f t="shared" si="40"/>
        <v>4.1479030797866487</v>
      </c>
      <c r="T164" s="57">
        <f t="shared" si="40"/>
        <v>4.651143459252264</v>
      </c>
      <c r="U164" s="57">
        <f t="shared" si="40"/>
        <v>4.1478465828735827</v>
      </c>
      <c r="V164" s="57">
        <f t="shared" si="40"/>
        <v>4.5332623584740803</v>
      </c>
    </row>
    <row r="165" spans="3:23" x14ac:dyDescent="0.45">
      <c r="C165" s="48">
        <f t="shared" ref="C165:C171" si="41">C164</f>
        <v>8</v>
      </c>
      <c r="D165" s="48">
        <v>3</v>
      </c>
      <c r="E165" s="1" cm="1">
        <f t="array" ref="E165">INDEX(Example_4_Adap!$E$12:$AR$119,MATCH(Analysis_5_Adap_paper!$C165,Example_4_Adap!$C$12:$C$119)+Analysis_5_Adap_paper!$D165-COUNT($C$163:$C$171),MATCH(Analysis_5_Adap_paper!E$162,Example_4_Adap!$E$11:$AR$11,0))</f>
        <v>2.8475599840316301E-6</v>
      </c>
      <c r="F165" s="1" cm="1">
        <f t="array" ref="F165">INDEX(Example_4_Adap!$E$12:$AR$119,MATCH(Analysis_5_Adap_paper!$C165,Example_4_Adap!$C$12:$C$119)+Analysis_5_Adap_paper!$D165-COUNT($C$163:$C$171),MATCH(Analysis_5_Adap_paper!F$162,Example_4_Adap!$E$11:$AR$11,0))</f>
        <v>8.0976068550508899E-7</v>
      </c>
      <c r="G165" s="1" cm="1">
        <f t="array" ref="G165">INDEX(Example_4_Adap!$E$12:$AR$119,MATCH(Analysis_5_Adap_paper!$C165,Example_4_Adap!$C$12:$C$119)+Analysis_5_Adap_paper!$D165-COUNT($C$163:$C$171),MATCH(Analysis_5_Adap_paper!G$162,Example_4_Adap!$E$11:$AR$11,0))</f>
        <v>2.9491638762202399E-6</v>
      </c>
      <c r="H165" s="1" cm="1">
        <f t="array" ref="H165">INDEX(Example_4_Adap!$E$12:$AR$119,MATCH(Analysis_5_Adap_paper!$C165,Example_4_Adap!$C$12:$C$119)+Analysis_5_Adap_paper!$D165-COUNT($C$163:$C$171),MATCH(Analysis_5_Adap_paper!H$162,Example_4_Adap!$E$11:$AR$11,0))</f>
        <v>8.1053680622833405E-7</v>
      </c>
      <c r="I165" s="1" cm="1">
        <f t="array" ref="I165">INDEX(Example_4_Adap!$E$12:$AR$119,MATCH(Analysis_5_Adap_paper!$C165,Example_4_Adap!$C$12:$C$119)+Analysis_5_Adap_paper!$D165-COUNT($C$163:$C$171),MATCH(Analysis_5_Adap_paper!I$162,Example_4_Adap!$E$11:$AR$11,0))</f>
        <v>9.6706810315261293E-6</v>
      </c>
      <c r="J165" s="1" cm="1">
        <f t="array" ref="J165">INDEX(Example_4_Adap!$E$12:$AR$119,MATCH(Analysis_5_Adap_paper!$C165,Example_4_Adap!$C$12:$C$119)+Analysis_5_Adap_paper!$D165-COUNT($C$163:$C$171),MATCH(Analysis_5_Adap_paper!J$162,Example_4_Adap!$E$11:$AR$11,0))</f>
        <v>6.6627853281264698E-6</v>
      </c>
      <c r="K165" s="68"/>
      <c r="Q165" s="57">
        <f t="shared" ref="Q165:Q171" si="42">LOG(E164/E165)/LOG(2)</f>
        <v>5.8040805126775465</v>
      </c>
      <c r="R165" s="57">
        <f t="shared" si="40"/>
        <v>7.1149988759761857</v>
      </c>
      <c r="S165" s="57">
        <f t="shared" si="40"/>
        <v>5.7535007816410664</v>
      </c>
      <c r="T165" s="57">
        <f t="shared" si="40"/>
        <v>7.1136167883697823</v>
      </c>
      <c r="U165" s="57">
        <f t="shared" si="40"/>
        <v>4.0402512088181926</v>
      </c>
      <c r="V165" s="57">
        <f t="shared" si="40"/>
        <v>4.1928649280297492</v>
      </c>
    </row>
    <row r="166" spans="3:23" x14ac:dyDescent="0.45">
      <c r="C166" s="48">
        <f t="shared" si="41"/>
        <v>8</v>
      </c>
      <c r="D166" s="48">
        <v>4</v>
      </c>
      <c r="E166" s="1" cm="1">
        <f t="array" ref="E166">INDEX(Example_4_Adap!$E$12:$AR$119,MATCH(Analysis_5_Adap_paper!$C166,Example_4_Adap!$C$12:$C$119)+Analysis_5_Adap_paper!$D166-COUNT($C$163:$C$171),MATCH(Analysis_5_Adap_paper!E$162,Example_4_Adap!$E$11:$AR$11,0))</f>
        <v>1.2943293992151399E-7</v>
      </c>
      <c r="F166" s="1" cm="1">
        <f t="array" ref="F166">INDEX(Example_4_Adap!$E$12:$AR$119,MATCH(Analysis_5_Adap_paper!$C166,Example_4_Adap!$C$12:$C$119)+Analysis_5_Adap_paper!$D166-COUNT($C$163:$C$171),MATCH(Analysis_5_Adap_paper!F$162,Example_4_Adap!$E$11:$AR$11,0))</f>
        <v>2.7280090408865402E-9</v>
      </c>
      <c r="G166" s="1" cm="1">
        <f t="array" ref="G166">INDEX(Example_4_Adap!$E$12:$AR$119,MATCH(Analysis_5_Adap_paper!$C166,Example_4_Adap!$C$12:$C$119)+Analysis_5_Adap_paper!$D166-COUNT($C$163:$C$171),MATCH(Analysis_5_Adap_paper!G$162,Example_4_Adap!$E$11:$AR$11,0))</f>
        <v>3.3653515183511999E-2</v>
      </c>
      <c r="H166" s="1" cm="1">
        <f t="array" ref="H166">INDEX(Example_4_Adap!$E$12:$AR$119,MATCH(Analysis_5_Adap_paper!$C166,Example_4_Adap!$C$12:$C$119)+Analysis_5_Adap_paper!$D166-COUNT($C$163:$C$171),MATCH(Analysis_5_Adap_paper!H$162,Example_4_Adap!$E$11:$AR$11,0))</f>
        <v>5.5230338047440597E-7</v>
      </c>
      <c r="I166" s="1" cm="1">
        <f t="array" ref="I166">INDEX(Example_4_Adap!$E$12:$AR$119,MATCH(Analysis_5_Adap_paper!$C166,Example_4_Adap!$C$12:$C$119)+Analysis_5_Adap_paper!$D166-COUNT($C$163:$C$171),MATCH(Analysis_5_Adap_paper!I$162,Example_4_Adap!$E$11:$AR$11,0))</f>
        <v>5.2110379402669998E-6</v>
      </c>
      <c r="J166" s="1" cm="1">
        <f t="array" ref="J166">INDEX(Example_4_Adap!$E$12:$AR$119,MATCH(Analysis_5_Adap_paper!$C166,Example_4_Adap!$C$12:$C$119)+Analysis_5_Adap_paper!$D166-COUNT($C$163:$C$171),MATCH(Analysis_5_Adap_paper!J$162,Example_4_Adap!$E$11:$AR$11,0))</f>
        <v>2.33000648663939E-7</v>
      </c>
      <c r="K166" s="68"/>
      <c r="Q166" s="57">
        <f t="shared" si="42"/>
        <v>4.4594495061474806</v>
      </c>
      <c r="R166" s="57">
        <f t="shared" si="40"/>
        <v>8.2135033649505917</v>
      </c>
      <c r="S166" s="57">
        <f t="shared" si="40"/>
        <v>-13.47816359404103</v>
      </c>
      <c r="T166" s="57">
        <f t="shared" si="40"/>
        <v>0.55341674185432788</v>
      </c>
      <c r="U166" s="57">
        <f t="shared" si="40"/>
        <v>0.89204673246118449</v>
      </c>
      <c r="V166" s="57">
        <f t="shared" si="40"/>
        <v>4.8377195349856539</v>
      </c>
    </row>
    <row r="167" spans="3:23" x14ac:dyDescent="0.45">
      <c r="C167" s="48">
        <f t="shared" si="41"/>
        <v>8</v>
      </c>
      <c r="D167" s="48">
        <v>5</v>
      </c>
      <c r="E167" s="1" cm="1">
        <f t="array" ref="E167">INDEX(Example_4_Adap!$E$12:$AR$119,MATCH(Analysis_5_Adap_paper!$C167,Example_4_Adap!$C$12:$C$119)+Analysis_5_Adap_paper!$D167-COUNT($C$163:$C$171),MATCH(Analysis_5_Adap_paper!E$162,Example_4_Adap!$E$11:$AR$11,0))</f>
        <v>1.2625950440714401E-7</v>
      </c>
      <c r="F167" s="1" cm="1">
        <f t="array" ref="F167">INDEX(Example_4_Adap!$E$12:$AR$119,MATCH(Analysis_5_Adap_paper!$C167,Example_4_Adap!$C$12:$C$119)+Analysis_5_Adap_paper!$D167-COUNT($C$163:$C$171),MATCH(Analysis_5_Adap_paper!F$162,Example_4_Adap!$E$11:$AR$11,0))</f>
        <v>9.9405339515357107E-10</v>
      </c>
      <c r="G167" s="1" cm="1">
        <f t="array" ref="G167">INDEX(Example_4_Adap!$E$12:$AR$119,MATCH(Analysis_5_Adap_paper!$C167,Example_4_Adap!$C$12:$C$119)+Analysis_5_Adap_paper!$D167-COUNT($C$163:$C$171),MATCH(Analysis_5_Adap_paper!G$162,Example_4_Adap!$E$11:$AR$11,0))</f>
        <v>6.20153183142352E-2</v>
      </c>
      <c r="H167" s="1" cm="1">
        <f t="array" ref="H167">INDEX(Example_4_Adap!$E$12:$AR$119,MATCH(Analysis_5_Adap_paper!$C167,Example_4_Adap!$C$12:$C$119)+Analysis_5_Adap_paper!$D167-COUNT($C$163:$C$171),MATCH(Analysis_5_Adap_paper!H$162,Example_4_Adap!$E$11:$AR$11,0))</f>
        <v>1.67229616643282E-6</v>
      </c>
      <c r="I167" s="1" cm="1">
        <f t="array" ref="I167">INDEX(Example_4_Adap!$E$12:$AR$119,MATCH(Analysis_5_Adap_paper!$C167,Example_4_Adap!$C$12:$C$119)+Analysis_5_Adap_paper!$D167-COUNT($C$163:$C$171),MATCH(Analysis_5_Adap_paper!I$162,Example_4_Adap!$E$11:$AR$11,0))</f>
        <v>2.8561370539747999E-6</v>
      </c>
      <c r="J167" s="1" cm="1">
        <f t="array" ref="J167">INDEX(Example_4_Adap!$E$12:$AR$119,MATCH(Analysis_5_Adap_paper!$C167,Example_4_Adap!$C$12:$C$119)+Analysis_5_Adap_paper!$D167-COUNT($C$163:$C$171),MATCH(Analysis_5_Adap_paper!J$162,Example_4_Adap!$E$11:$AR$11,0))</f>
        <v>7.3859425242517302E-9</v>
      </c>
      <c r="K167" s="68"/>
      <c r="Q167" s="57">
        <f t="shared" si="42"/>
        <v>3.5812828086939037E-2</v>
      </c>
      <c r="R167" s="57">
        <f t="shared" si="40"/>
        <v>1.4564531728717878</v>
      </c>
      <c r="S167" s="57">
        <f t="shared" si="40"/>
        <v>-0.88186741216831988</v>
      </c>
      <c r="T167" s="57">
        <f t="shared" si="40"/>
        <v>-1.5982975109091537</v>
      </c>
      <c r="U167" s="57">
        <f t="shared" si="40"/>
        <v>0.86750554883011777</v>
      </c>
      <c r="V167" s="57">
        <f t="shared" si="40"/>
        <v>4.9794081252038165</v>
      </c>
    </row>
    <row r="168" spans="3:23" x14ac:dyDescent="0.45">
      <c r="C168" s="48">
        <f t="shared" si="41"/>
        <v>8</v>
      </c>
      <c r="D168" s="48">
        <v>6</v>
      </c>
      <c r="E168" s="1" cm="1">
        <f t="array" ref="E168">INDEX(Example_4_Adap!$E$12:$AR$119,MATCH(Analysis_5_Adap_paper!$C168,Example_4_Adap!$C$12:$C$119)+Analysis_5_Adap_paper!$D168-COUNT($C$163:$C$171),MATCH(Analysis_5_Adap_paper!E$162,Example_4_Adap!$E$11:$AR$11,0))</f>
        <v>1.24726112216144E-7</v>
      </c>
      <c r="F168" s="1" cm="1">
        <f t="array" ref="F168">INDEX(Example_4_Adap!$E$12:$AR$119,MATCH(Analysis_5_Adap_paper!$C168,Example_4_Adap!$C$12:$C$119)+Analysis_5_Adap_paper!$D168-COUNT($C$163:$C$171),MATCH(Analysis_5_Adap_paper!F$162,Example_4_Adap!$E$11:$AR$11,0))</f>
        <v>2.7977191674466398E-9</v>
      </c>
      <c r="G168" s="1" cm="1">
        <f t="array" ref="G168">INDEX(Example_4_Adap!$E$12:$AR$119,MATCH(Analysis_5_Adap_paper!$C168,Example_4_Adap!$C$12:$C$119)+Analysis_5_Adap_paper!$D168-COUNT($C$163:$C$171),MATCH(Analysis_5_Adap_paper!G$162,Example_4_Adap!$E$11:$AR$11,0))</f>
        <v>0.14035237429835101</v>
      </c>
      <c r="H168" s="1" cm="1">
        <f t="array" ref="H168">INDEX(Example_4_Adap!$E$12:$AR$119,MATCH(Analysis_5_Adap_paper!$C168,Example_4_Adap!$C$12:$C$119)+Analysis_5_Adap_paper!$D168-COUNT($C$163:$C$171),MATCH(Analysis_5_Adap_paper!H$162,Example_4_Adap!$E$11:$AR$11,0))</f>
        <v>8.4321203538406596E-6</v>
      </c>
      <c r="I168" s="1" cm="1">
        <f t="array" ref="I168">INDEX(Example_4_Adap!$E$12:$AR$119,MATCH(Analysis_5_Adap_paper!$C168,Example_4_Adap!$C$12:$C$119)+Analysis_5_Adap_paper!$D168-COUNT($C$163:$C$171),MATCH(Analysis_5_Adap_paper!I$162,Example_4_Adap!$E$11:$AR$11,0))</f>
        <v>1.81193863779682E-6</v>
      </c>
      <c r="J168" s="1" cm="1">
        <f t="array" ref="J168">INDEX(Example_4_Adap!$E$12:$AR$119,MATCH(Analysis_5_Adap_paper!$C168,Example_4_Adap!$C$12:$C$119)+Analysis_5_Adap_paper!$D168-COUNT($C$163:$C$171),MATCH(Analysis_5_Adap_paper!J$162,Example_4_Adap!$E$11:$AR$11,0))</f>
        <v>1.9672907747292299E-10</v>
      </c>
      <c r="K168" s="68"/>
      <c r="Q168" s="57">
        <f t="shared" si="42"/>
        <v>1.7628459067213081E-2</v>
      </c>
      <c r="R168" s="57">
        <f t="shared" si="40"/>
        <v>-1.4928559006001936</v>
      </c>
      <c r="S168" s="57">
        <f t="shared" si="40"/>
        <v>-1.1783569470391566</v>
      </c>
      <c r="T168" s="57">
        <f t="shared" si="40"/>
        <v>-2.3340650853444709</v>
      </c>
      <c r="U168" s="57">
        <f t="shared" si="40"/>
        <v>0.65653111125389407</v>
      </c>
      <c r="V168" s="57">
        <f t="shared" si="40"/>
        <v>5.2304999203294962</v>
      </c>
    </row>
    <row r="169" spans="3:23" x14ac:dyDescent="0.45">
      <c r="C169" s="48">
        <f t="shared" si="41"/>
        <v>8</v>
      </c>
      <c r="D169" s="48">
        <v>7</v>
      </c>
      <c r="E169" s="1" cm="1">
        <f t="array" ref="E169">INDEX(Example_4_Adap!$E$12:$AR$119,MATCH(Analysis_5_Adap_paper!$C169,Example_4_Adap!$C$12:$C$119)+Analysis_5_Adap_paper!$D169-COUNT($C$163:$C$171),MATCH(Analysis_5_Adap_paper!E$162,Example_4_Adap!$E$11:$AR$11,0))</f>
        <v>6.3588118548452101E-7</v>
      </c>
      <c r="F169" s="1" cm="1">
        <f t="array" ref="F169">INDEX(Example_4_Adap!$E$12:$AR$119,MATCH(Analysis_5_Adap_paper!$C169,Example_4_Adap!$C$12:$C$119)+Analysis_5_Adap_paper!$D169-COUNT($C$163:$C$171),MATCH(Analysis_5_Adap_paper!F$162,Example_4_Adap!$E$11:$AR$11,0))</f>
        <v>3.0472198098152599E-9</v>
      </c>
      <c r="G169" s="1" cm="1">
        <f t="array" ref="G169">INDEX(Example_4_Adap!$E$12:$AR$119,MATCH(Analysis_5_Adap_paper!$C169,Example_4_Adap!$C$12:$C$119)+Analysis_5_Adap_paper!$D169-COUNT($C$163:$C$171),MATCH(Analysis_5_Adap_paper!G$162,Example_4_Adap!$E$11:$AR$11,0))</f>
        <v>4.4826812195597398E-3</v>
      </c>
      <c r="H169" s="1" cm="1">
        <f t="array" ref="H169">INDEX(Example_4_Adap!$E$12:$AR$119,MATCH(Analysis_5_Adap_paper!$C169,Example_4_Adap!$C$12:$C$119)+Analysis_5_Adap_paper!$D169-COUNT($C$163:$C$171),MATCH(Analysis_5_Adap_paper!H$162,Example_4_Adap!$E$11:$AR$11,0))</f>
        <v>9.0178256415551704E-6</v>
      </c>
      <c r="I169" s="1" cm="1">
        <f t="array" ref="I169">INDEX(Example_4_Adap!$E$12:$AR$119,MATCH(Analysis_5_Adap_paper!$C169,Example_4_Adap!$C$12:$C$119)+Analysis_5_Adap_paper!$D169-COUNT($C$163:$C$171),MATCH(Analysis_5_Adap_paper!I$162,Example_4_Adap!$E$11:$AR$11,0))</f>
        <v>1.16538708283542E-6</v>
      </c>
      <c r="J169" s="1" cm="1">
        <f t="array" ref="J169">INDEX(Example_4_Adap!$E$12:$AR$119,MATCH(Analysis_5_Adap_paper!$C169,Example_4_Adap!$C$12:$C$119)+Analysis_5_Adap_paper!$D169-COUNT($C$163:$C$171),MATCH(Analysis_5_Adap_paper!J$162,Example_4_Adap!$E$11:$AR$11,0))</f>
        <v>6.1641802773237901E-12</v>
      </c>
      <c r="K169" s="68"/>
      <c r="Q169" s="57">
        <f t="shared" si="42"/>
        <v>-2.3499936885576576</v>
      </c>
      <c r="R169" s="57">
        <f t="shared" si="40"/>
        <v>-0.12324241859904272</v>
      </c>
      <c r="S169" s="57">
        <f t="shared" si="40"/>
        <v>4.968547751936363</v>
      </c>
      <c r="T169" s="57">
        <f t="shared" si="40"/>
        <v>-9.6884156848127873E-2</v>
      </c>
      <c r="U169" s="57">
        <f t="shared" si="40"/>
        <v>0.63672487358916596</v>
      </c>
      <c r="V169" s="57">
        <f t="shared" si="40"/>
        <v>4.9961573447301646</v>
      </c>
    </row>
    <row r="170" spans="3:23" x14ac:dyDescent="0.45">
      <c r="C170" s="48">
        <f t="shared" si="41"/>
        <v>8</v>
      </c>
      <c r="D170" s="48">
        <v>8</v>
      </c>
      <c r="E170" s="1" cm="1">
        <f t="array" ref="E170">INDEX(Example_4_Adap!$E$12:$AR$119,MATCH(Analysis_5_Adap_paper!$C170,Example_4_Adap!$C$12:$C$119)+Analysis_5_Adap_paper!$D170-COUNT($C$163:$C$171),MATCH(Analysis_5_Adap_paper!E$162,Example_4_Adap!$E$11:$AR$11,0))</f>
        <v>1.01635167474301E-5</v>
      </c>
      <c r="F170" s="1" cm="1">
        <f t="array" ref="F170">INDEX(Example_4_Adap!$E$12:$AR$119,MATCH(Analysis_5_Adap_paper!$C170,Example_4_Adap!$C$12:$C$119)+Analysis_5_Adap_paper!$D170-COUNT($C$163:$C$171),MATCH(Analysis_5_Adap_paper!F$162,Example_4_Adap!$E$11:$AR$11,0))</f>
        <v>7.0588383471736904E-8</v>
      </c>
      <c r="G170" s="1" cm="1">
        <f t="array" ref="G170">INDEX(Example_4_Adap!$E$12:$AR$119,MATCH(Analysis_5_Adap_paper!$C170,Example_4_Adap!$C$12:$C$119)+Analysis_5_Adap_paper!$D170-COUNT($C$163:$C$171),MATCH(Analysis_5_Adap_paper!G$162,Example_4_Adap!$E$11:$AR$11,0))</f>
        <v>0.14591977850648499</v>
      </c>
      <c r="H170" s="1" cm="1">
        <f t="array" ref="H170">INDEX(Example_4_Adap!$E$12:$AR$119,MATCH(Analysis_5_Adap_paper!$C170,Example_4_Adap!$C$12:$C$119)+Analysis_5_Adap_paper!$D170-COUNT($C$163:$C$171),MATCH(Analysis_5_Adap_paper!H$162,Example_4_Adap!$E$11:$AR$11,0))</f>
        <v>5.51595058717269E-4</v>
      </c>
      <c r="I170" s="1" cm="1">
        <f t="array" ref="I170">INDEX(Example_4_Adap!$E$12:$AR$119,MATCH(Analysis_5_Adap_paper!$C170,Example_4_Adap!$C$12:$C$119)+Analysis_5_Adap_paper!$D170-COUNT($C$163:$C$171),MATCH(Analysis_5_Adap_paper!I$162,Example_4_Adap!$E$11:$AR$11,0))</f>
        <v>7.6683445304759303E-7</v>
      </c>
      <c r="J170" s="1" cm="1">
        <f t="array" ref="J170">INDEX(Example_4_Adap!$E$12:$AR$119,MATCH(Analysis_5_Adap_paper!$C170,Example_4_Adap!$C$12:$C$119)+Analysis_5_Adap_paper!$D170-COUNT($C$163:$C$171),MATCH(Analysis_5_Adap_paper!J$162,Example_4_Adap!$E$11:$AR$11,0))</f>
        <v>3.21087600951841E-12</v>
      </c>
      <c r="K170" s="68"/>
      <c r="Q170" s="57">
        <f t="shared" si="42"/>
        <v>-3.9984986521161496</v>
      </c>
      <c r="R170" s="57">
        <f t="shared" si="40"/>
        <v>-4.5338653057944365</v>
      </c>
      <c r="S170" s="57">
        <f t="shared" si="40"/>
        <v>-5.0246697269786038</v>
      </c>
      <c r="T170" s="57">
        <f t="shared" si="40"/>
        <v>-5.9346861068452705</v>
      </c>
      <c r="U170" s="57">
        <f t="shared" si="40"/>
        <v>0.60382216272505163</v>
      </c>
      <c r="V170" s="57">
        <f t="shared" si="40"/>
        <v>0.94094210011537427</v>
      </c>
    </row>
    <row r="171" spans="3:23" x14ac:dyDescent="0.45">
      <c r="C171" s="48">
        <f t="shared" si="41"/>
        <v>8</v>
      </c>
      <c r="D171" s="48">
        <v>9</v>
      </c>
      <c r="E171" s="1" cm="1">
        <f t="array" ref="E171">INDEX(Example_4_Adap!$E$12:$AR$119,MATCH(Analysis_5_Adap_paper!$C171,Example_4_Adap!$C$12:$C$119)+Analysis_5_Adap_paper!$D171-COUNT($C$163:$C$171),MATCH(Analysis_5_Adap_paper!E$162,Example_4_Adap!$E$11:$AR$11,0))</f>
        <v>4.2280951828788098E-5</v>
      </c>
      <c r="F171" s="1" cm="1">
        <f t="array" ref="F171">INDEX(Example_4_Adap!$E$12:$AR$119,MATCH(Analysis_5_Adap_paper!$C171,Example_4_Adap!$C$12:$C$119)+Analysis_5_Adap_paper!$D171-COUNT($C$163:$C$171),MATCH(Analysis_5_Adap_paper!F$162,Example_4_Adap!$E$11:$AR$11,0))</f>
        <v>3.8266894109017999E-7</v>
      </c>
      <c r="G171" s="1" cm="1">
        <f t="array" ref="G171">INDEX(Example_4_Adap!$E$12:$AR$119,MATCH(Analysis_5_Adap_paper!$C171,Example_4_Adap!$C$12:$C$119)+Analysis_5_Adap_paper!$D171-COUNT($C$163:$C$171),MATCH(Analysis_5_Adap_paper!G$162,Example_4_Adap!$E$11:$AR$11,0))</f>
        <v>4.8219949932501997E-2</v>
      </c>
      <c r="H171" s="1" cm="1">
        <f t="array" ref="H171">INDEX(Example_4_Adap!$E$12:$AR$119,MATCH(Analysis_5_Adap_paper!$C171,Example_4_Adap!$C$12:$C$119)+Analysis_5_Adap_paper!$D171-COUNT($C$163:$C$171),MATCH(Analysis_5_Adap_paper!H$162,Example_4_Adap!$E$11:$AR$11,0))</f>
        <v>3.0298377438669699E-2</v>
      </c>
      <c r="I171" s="1" cm="1">
        <f t="array" ref="I171">INDEX(Example_4_Adap!$E$12:$AR$119,MATCH(Analysis_5_Adap_paper!$C171,Example_4_Adap!$C$12:$C$119)+Analysis_5_Adap_paper!$D171-COUNT($C$163:$C$171),MATCH(Analysis_5_Adap_paper!I$162,Example_4_Adap!$E$11:$AR$11,0))</f>
        <v>5.1270540146752797E-7</v>
      </c>
      <c r="J171" s="1" cm="1">
        <f t="array" ref="J171">INDEX(Example_4_Adap!$E$12:$AR$119,MATCH(Analysis_5_Adap_paper!$C171,Example_4_Adap!$C$12:$C$119)+Analysis_5_Adap_paper!$D171-COUNT($C$163:$C$171),MATCH(Analysis_5_Adap_paper!J$162,Example_4_Adap!$E$11:$AR$11,0))</f>
        <v>3.2776004132983799E-12</v>
      </c>
      <c r="K171" s="68"/>
      <c r="Q171" s="57">
        <f t="shared" si="42"/>
        <v>-2.0566081698361409</v>
      </c>
      <c r="R171" s="57">
        <f t="shared" si="40"/>
        <v>-2.4385941230304087</v>
      </c>
      <c r="S171" s="57">
        <f t="shared" si="40"/>
        <v>1.5974733866496003</v>
      </c>
      <c r="T171" s="57">
        <f t="shared" si="40"/>
        <v>-5.7794871922583999</v>
      </c>
      <c r="U171" s="57">
        <f t="shared" si="40"/>
        <v>0.5807850602651623</v>
      </c>
      <c r="V171" s="57">
        <f t="shared" si="40"/>
        <v>-2.967302450660508E-2</v>
      </c>
    </row>
    <row r="173" spans="3:23" x14ac:dyDescent="0.45">
      <c r="C173" s="93" t="s">
        <v>15</v>
      </c>
      <c r="D173" s="94"/>
      <c r="E173" s="94"/>
      <c r="F173" s="94"/>
      <c r="G173" s="94"/>
      <c r="H173" s="94"/>
      <c r="I173" s="94"/>
      <c r="J173" s="95"/>
      <c r="K173" s="72"/>
      <c r="P173" s="90" t="s">
        <v>103</v>
      </c>
      <c r="Q173" s="91"/>
      <c r="R173" s="91"/>
      <c r="S173" s="91"/>
      <c r="T173" s="91"/>
      <c r="U173" s="91"/>
      <c r="V173" s="91"/>
      <c r="W173" s="92"/>
    </row>
    <row r="174" spans="3:23" x14ac:dyDescent="0.45">
      <c r="C174" s="50" t="s">
        <v>11</v>
      </c>
      <c r="D174" s="50" t="s">
        <v>14</v>
      </c>
      <c r="E174" s="54" t="s">
        <v>17</v>
      </c>
      <c r="F174" s="54" t="s">
        <v>18</v>
      </c>
      <c r="G174" s="54" t="s">
        <v>22</v>
      </c>
      <c r="H174" s="54" t="s">
        <v>100</v>
      </c>
      <c r="I174" s="54" t="s">
        <v>99</v>
      </c>
      <c r="J174" s="54" t="s">
        <v>102</v>
      </c>
      <c r="K174" s="71"/>
      <c r="Q174" t="str">
        <f t="shared" ref="Q174:V174" si="43">E174</f>
        <v>St_RBF_AD</v>
      </c>
      <c r="R174" t="str">
        <f t="shared" si="43"/>
        <v>Mu_RBF_AD</v>
      </c>
      <c r="S174" t="str">
        <f t="shared" si="43"/>
        <v>Mu_LRBF_AD</v>
      </c>
      <c r="T174" t="str">
        <f t="shared" si="43"/>
        <v>Mu_1E-9_CPLRBF_AD</v>
      </c>
      <c r="U174" t="str">
        <f t="shared" si="43"/>
        <v>Mu_1E-13_CPLRBF_AD</v>
      </c>
      <c r="V174" t="str">
        <f t="shared" si="43"/>
        <v>Mu_1E-6_CPLRBF_AD</v>
      </c>
    </row>
    <row r="175" spans="3:23" x14ac:dyDescent="0.45">
      <c r="C175" s="53">
        <v>8</v>
      </c>
      <c r="D175" s="48">
        <v>1</v>
      </c>
      <c r="E175" s="1" cm="1">
        <f t="array" ref="E175">INDEX(Example_4_Adap!$AS$12:$CF$119,MATCH(Analysis_5_Adap_paper!$C175,Example_4_Adap!$C$12:$C$119)+Analysis_5_Adap_paper!$D175-COUNT($C$175:$C$183),MATCH(Analysis_5_Adap_paper!E$174,Example_4_Adap!$AS$11:$CF$11,0))</f>
        <v>1.70950013697561E-3</v>
      </c>
      <c r="F175" s="1" cm="1">
        <f t="array" ref="F175">INDEX(Example_4_Adap!$AS$12:$CF$119,MATCH(Analysis_5_Adap_paper!$C175,Example_4_Adap!$C$12:$C$119)+Analysis_5_Adap_paper!$D175-COUNT($C$175:$C$183),MATCH(Analysis_5_Adap_paper!F$174,Example_4_Adap!$AS$11:$CF$11,0))</f>
        <v>1.70950013697561E-3</v>
      </c>
      <c r="G175" s="1" cm="1">
        <f t="array" ref="G175">INDEX(Example_4_Adap!$AS$12:$CF$119,MATCH(Analysis_5_Adap_paper!$C175,Example_4_Adap!$C$12:$C$119)+Analysis_5_Adap_paper!$D175-COUNT($C$175:$C$183),MATCH(Analysis_5_Adap_paper!G$174,Example_4_Adap!$AS$11:$CF$11,0))</f>
        <v>1.7095001370065299E-3</v>
      </c>
      <c r="H175" s="1" cm="1">
        <f t="array" ref="H175">INDEX(Example_4_Adap!$AS$12:$CF$119,MATCH(Analysis_5_Adap_paper!$C175,Example_4_Adap!$C$12:$C$119)+Analysis_5_Adap_paper!$D175-COUNT($C$175:$C$183),MATCH(Analysis_5_Adap_paper!H$174,Example_4_Adap!$AS$11:$CF$11,0))</f>
        <v>1.7095004729528801E-3</v>
      </c>
      <c r="I175" s="1" cm="1">
        <f t="array" ref="I175">INDEX(Example_4_Adap!$AS$12:$CF$119,MATCH(Analysis_5_Adap_paper!$C175,Example_4_Adap!$C$12:$C$119)+Analysis_5_Adap_paper!$D175-COUNT($C$175:$C$183),MATCH(Analysis_5_Adap_paper!I$174,Example_4_Adap!$AS$11:$CF$11,0))</f>
        <v>1.70950013701461E-3</v>
      </c>
      <c r="J175" s="1" cm="1">
        <f t="array" ref="J175">INDEX(Example_4_Adap!$AS$12:$CF$119,MATCH(Analysis_5_Adap_paper!$C175,Example_4_Adap!$C$12:$C$119)+Analysis_5_Adap_paper!$D175-COUNT($C$175:$C$183),MATCH(Analysis_5_Adap_paper!J$174,Example_4_Adap!$AS$11:$CF$11,0))</f>
        <v>1.70983635753646E-3</v>
      </c>
      <c r="K175" s="68"/>
      <c r="Q175" s="56" t="s">
        <v>93</v>
      </c>
      <c r="R175" s="56" t="s">
        <v>93</v>
      </c>
      <c r="S175" s="56" t="s">
        <v>93</v>
      </c>
      <c r="T175" s="56" t="s">
        <v>93</v>
      </c>
      <c r="U175" s="56" t="s">
        <v>93</v>
      </c>
      <c r="V175" s="56" t="s">
        <v>93</v>
      </c>
    </row>
    <row r="176" spans="3:23" x14ac:dyDescent="0.45">
      <c r="C176" s="48">
        <f>C175</f>
        <v>8</v>
      </c>
      <c r="D176" s="48">
        <v>2</v>
      </c>
      <c r="E176" s="1" cm="1">
        <f t="array" ref="E176">INDEX(Example_4_Adap!$AS$12:$CF$119,MATCH(Analysis_5_Adap_paper!$C176,Example_4_Adap!$C$12:$C$119)+Analysis_5_Adap_paper!$D176-COUNT($C$175:$C$183),MATCH(Analysis_5_Adap_paper!E$174,Example_4_Adap!$AS$11:$CF$11,0))</f>
        <v>9.0343810253459906E-5</v>
      </c>
      <c r="F176" s="1" cm="1">
        <f t="array" ref="F176">INDEX(Example_4_Adap!$AS$12:$CF$119,MATCH(Analysis_5_Adap_paper!$C176,Example_4_Adap!$C$12:$C$119)+Analysis_5_Adap_paper!$D176-COUNT($C$175:$C$183),MATCH(Analysis_5_Adap_paper!F$174,Example_4_Adap!$AS$11:$CF$11,0))</f>
        <v>6.0590935062161002E-5</v>
      </c>
      <c r="G176" s="1" cm="1">
        <f t="array" ref="G176">INDEX(Example_4_Adap!$AS$12:$CF$119,MATCH(Analysis_5_Adap_paper!$C176,Example_4_Adap!$C$12:$C$119)+Analysis_5_Adap_paper!$D176-COUNT($C$175:$C$183),MATCH(Analysis_5_Adap_paper!G$174,Example_4_Adap!$AS$11:$CF$11,0))</f>
        <v>6.0590934427705501E-5</v>
      </c>
      <c r="H176" s="1" cm="1">
        <f t="array" ref="H176">INDEX(Example_4_Adap!$AS$12:$CF$119,MATCH(Analysis_5_Adap_paper!$C176,Example_4_Adap!$C$12:$C$119)+Analysis_5_Adap_paper!$D176-COUNT($C$175:$C$183),MATCH(Analysis_5_Adap_paper!H$174,Example_4_Adap!$AS$11:$CF$11,0))</f>
        <v>6.0593247904022601E-5</v>
      </c>
      <c r="I176" s="1" cm="1">
        <f t="array" ref="I176">INDEX(Example_4_Adap!$AS$12:$CF$119,MATCH(Analysis_5_Adap_paper!$C176,Example_4_Adap!$C$12:$C$119)+Analysis_5_Adap_paper!$D176-COUNT($C$175:$C$183),MATCH(Analysis_5_Adap_paper!I$174,Example_4_Adap!$AS$11:$CF$11,0))</f>
        <v>6.0590936365787202E-5</v>
      </c>
      <c r="J176" s="1" cm="1">
        <f t="array" ref="J176">INDEX(Example_4_Adap!$AS$12:$CF$119,MATCH(Analysis_5_Adap_paper!$C176,Example_4_Adap!$C$12:$C$119)+Analysis_5_Adap_paper!$D176-COUNT($C$175:$C$183),MATCH(Analysis_5_Adap_paper!J$174,Example_4_Adap!$AS$11:$CF$11,0))</f>
        <v>6.3104400253249595E-5</v>
      </c>
      <c r="K176" s="68"/>
      <c r="Q176" s="57">
        <f>LOG(E175/E176)/LOG(2)</f>
        <v>4.242004967369593</v>
      </c>
      <c r="R176" s="57">
        <f t="shared" ref="R176:V183" si="44">LOG(F175/F176)/LOG(2)</f>
        <v>4.8183287581929726</v>
      </c>
      <c r="S176" s="57">
        <f t="shared" si="44"/>
        <v>4.818328773325713</v>
      </c>
      <c r="T176" s="57">
        <f t="shared" si="44"/>
        <v>4.8182739730702728</v>
      </c>
      <c r="U176" s="57">
        <f t="shared" si="44"/>
        <v>4.8183287271860111</v>
      </c>
      <c r="V176" s="57">
        <f t="shared" si="44"/>
        <v>4.7599738387298052</v>
      </c>
    </row>
    <row r="177" spans="2:22" x14ac:dyDescent="0.45">
      <c r="C177" s="48">
        <f t="shared" ref="C177:C183" si="45">C176</f>
        <v>8</v>
      </c>
      <c r="D177" s="48">
        <v>3</v>
      </c>
      <c r="E177" s="1" cm="1">
        <f t="array" ref="E177">INDEX(Example_4_Adap!$AS$12:$CF$119,MATCH(Analysis_5_Adap_paper!$C177,Example_4_Adap!$C$12:$C$119)+Analysis_5_Adap_paper!$D177-COUNT($C$175:$C$183),MATCH(Analysis_5_Adap_paper!E$174,Example_4_Adap!$AS$11:$CF$11,0))</f>
        <v>1.57900061372985E-6</v>
      </c>
      <c r="F177" s="1" cm="1">
        <f t="array" ref="F177">INDEX(Example_4_Adap!$AS$12:$CF$119,MATCH(Analysis_5_Adap_paper!$C177,Example_4_Adap!$C$12:$C$119)+Analysis_5_Adap_paper!$D177-COUNT($C$175:$C$183),MATCH(Analysis_5_Adap_paper!F$174,Example_4_Adap!$AS$11:$CF$11,0))</f>
        <v>4.2378938464758401E-7</v>
      </c>
      <c r="G177" s="1" cm="1">
        <f t="array" ref="G177">INDEX(Example_4_Adap!$AS$12:$CF$119,MATCH(Analysis_5_Adap_paper!$C177,Example_4_Adap!$C$12:$C$119)+Analysis_5_Adap_paper!$D177-COUNT($C$175:$C$183),MATCH(Analysis_5_Adap_paper!G$174,Example_4_Adap!$AS$11:$CF$11,0))</f>
        <v>4.23557367653022E-7</v>
      </c>
      <c r="H177" s="1" cm="1">
        <f t="array" ref="H177">INDEX(Example_4_Adap!$AS$12:$CF$119,MATCH(Analysis_5_Adap_paper!$C177,Example_4_Adap!$C$12:$C$119)+Analysis_5_Adap_paper!$D177-COUNT($C$175:$C$183),MATCH(Analysis_5_Adap_paper!H$174,Example_4_Adap!$AS$11:$CF$11,0))</f>
        <v>6.6752206322257501E-7</v>
      </c>
      <c r="I177" s="1" cm="1">
        <f t="array" ref="I177">INDEX(Example_4_Adap!$AS$12:$CF$119,MATCH(Analysis_5_Adap_paper!$C177,Example_4_Adap!$C$12:$C$119)+Analysis_5_Adap_paper!$D177-COUNT($C$175:$C$183),MATCH(Analysis_5_Adap_paper!I$174,Example_4_Adap!$AS$11:$CF$11,0))</f>
        <v>4.2361812914316399E-7</v>
      </c>
      <c r="J177" s="1" cm="1">
        <f t="array" ref="J177">INDEX(Example_4_Adap!$AS$12:$CF$119,MATCH(Analysis_5_Adap_paper!$C177,Example_4_Adap!$C$12:$C$119)+Analysis_5_Adap_paper!$D177-COUNT($C$175:$C$183),MATCH(Analysis_5_Adap_paper!J$174,Example_4_Adap!$AS$11:$CF$11,0))</f>
        <v>3.1529041966130502E-6</v>
      </c>
      <c r="K177" s="68"/>
      <c r="Q177" s="57">
        <f t="shared" ref="Q177:Q183" si="46">LOG(E176/E177)/LOG(2)</f>
        <v>5.8383421237128372</v>
      </c>
      <c r="R177" s="57">
        <f t="shared" si="44"/>
        <v>7.1596107091273229</v>
      </c>
      <c r="S177" s="57">
        <f t="shared" si="44"/>
        <v>7.1604007596577093</v>
      </c>
      <c r="T177" s="57">
        <f t="shared" si="44"/>
        <v>6.504197706231519</v>
      </c>
      <c r="U177" s="57">
        <f t="shared" si="44"/>
        <v>7.1601938585991078</v>
      </c>
      <c r="V177" s="57">
        <f t="shared" si="44"/>
        <v>4.3229873690453777</v>
      </c>
    </row>
    <row r="178" spans="2:22" x14ac:dyDescent="0.45">
      <c r="C178" s="48">
        <f t="shared" si="45"/>
        <v>8</v>
      </c>
      <c r="D178" s="48">
        <v>4</v>
      </c>
      <c r="E178" s="1" cm="1">
        <f t="array" ref="E178">INDEX(Example_4_Adap!$AS$12:$CF$119,MATCH(Analysis_5_Adap_paper!$C178,Example_4_Adap!$C$12:$C$119)+Analysis_5_Adap_paper!$D178-COUNT($C$175:$C$183),MATCH(Analysis_5_Adap_paper!E$174,Example_4_Adap!$AS$11:$CF$11,0))</f>
        <v>5.9907275383545704E-8</v>
      </c>
      <c r="F178" s="1" cm="1">
        <f t="array" ref="F178">INDEX(Example_4_Adap!$AS$12:$CF$119,MATCH(Analysis_5_Adap_paper!$C178,Example_4_Adap!$C$12:$C$119)+Analysis_5_Adap_paper!$D178-COUNT($C$175:$C$183),MATCH(Analysis_5_Adap_paper!F$174,Example_4_Adap!$AS$11:$CF$11,0))</f>
        <v>1.2069399887259999E-9</v>
      </c>
      <c r="G178" s="1" cm="1">
        <f t="array" ref="G178">INDEX(Example_4_Adap!$AS$12:$CF$119,MATCH(Analysis_5_Adap_paper!$C178,Example_4_Adap!$C$12:$C$119)+Analysis_5_Adap_paper!$D178-COUNT($C$175:$C$183),MATCH(Analysis_5_Adap_paper!G$174,Example_4_Adap!$AS$11:$CF$11,0))</f>
        <v>1.1690399723934799E-7</v>
      </c>
      <c r="H178" s="1" cm="1">
        <f t="array" ref="H178">INDEX(Example_4_Adap!$AS$12:$CF$119,MATCH(Analysis_5_Adap_paper!$C178,Example_4_Adap!$C$12:$C$119)+Analysis_5_Adap_paper!$D178-COUNT($C$175:$C$183),MATCH(Analysis_5_Adap_paper!H$174,Example_4_Adap!$AS$11:$CF$11,0))</f>
        <v>1.2205299044018301E-8</v>
      </c>
      <c r="I178" s="1" cm="1">
        <f t="array" ref="I178">INDEX(Example_4_Adap!$AS$12:$CF$119,MATCH(Analysis_5_Adap_paper!$C178,Example_4_Adap!$C$12:$C$119)+Analysis_5_Adap_paper!$D178-COUNT($C$175:$C$183),MATCH(Analysis_5_Adap_paper!I$174,Example_4_Adap!$AS$11:$CF$11,0))</f>
        <v>2.2643540881725899E-9</v>
      </c>
      <c r="J178" s="1" cm="1">
        <f t="array" ref="J178">INDEX(Example_4_Adap!$AS$12:$CF$119,MATCH(Analysis_5_Adap_paper!$C178,Example_4_Adap!$C$12:$C$119)+Analysis_5_Adap_paper!$D178-COUNT($C$175:$C$183),MATCH(Analysis_5_Adap_paper!J$174,Example_4_Adap!$AS$11:$CF$11,0))</f>
        <v>1.04681648033208E-7</v>
      </c>
      <c r="K178" s="68"/>
      <c r="Q178" s="57">
        <f t="shared" si="46"/>
        <v>4.7201367013070508</v>
      </c>
      <c r="R178" s="57">
        <f t="shared" si="44"/>
        <v>8.4558496959449041</v>
      </c>
      <c r="S178" s="57">
        <f t="shared" si="44"/>
        <v>1.8572331249049929</v>
      </c>
      <c r="T178" s="57">
        <f t="shared" si="44"/>
        <v>5.7732359737863845</v>
      </c>
      <c r="U178" s="57">
        <f t="shared" si="44"/>
        <v>7.547520944819107</v>
      </c>
      <c r="V178" s="57">
        <f t="shared" si="44"/>
        <v>4.9126008857516714</v>
      </c>
    </row>
    <row r="179" spans="2:22" x14ac:dyDescent="0.45">
      <c r="C179" s="48">
        <f t="shared" si="45"/>
        <v>8</v>
      </c>
      <c r="D179" s="48">
        <v>5</v>
      </c>
      <c r="E179" s="1" cm="1">
        <f t="array" ref="E179">INDEX(Example_4_Adap!$AS$12:$CF$119,MATCH(Analysis_5_Adap_paper!$C179,Example_4_Adap!$C$12:$C$119)+Analysis_5_Adap_paper!$D179-COUNT($C$175:$C$183),MATCH(Analysis_5_Adap_paper!E$174,Example_4_Adap!$AS$11:$CF$11,0))</f>
        <v>2.5987892275181598E-8</v>
      </c>
      <c r="F179" s="1" cm="1">
        <f t="array" ref="F179">INDEX(Example_4_Adap!$AS$12:$CF$119,MATCH(Analysis_5_Adap_paper!$C179,Example_4_Adap!$C$12:$C$119)+Analysis_5_Adap_paper!$D179-COUNT($C$175:$C$183),MATCH(Analysis_5_Adap_paper!F$174,Example_4_Adap!$AS$11:$CF$11,0))</f>
        <v>2.8675959528787003E-10</v>
      </c>
      <c r="G179" s="1" cm="1">
        <f t="array" ref="G179">INDEX(Example_4_Adap!$AS$12:$CF$119,MATCH(Analysis_5_Adap_paper!$C179,Example_4_Adap!$C$12:$C$119)+Analysis_5_Adap_paper!$D179-COUNT($C$175:$C$183),MATCH(Analysis_5_Adap_paper!G$174,Example_4_Adap!$AS$11:$CF$11,0))</f>
        <v>5.7778492636783703E-7</v>
      </c>
      <c r="H179" s="1" cm="1">
        <f t="array" ref="H179">INDEX(Example_4_Adap!$AS$12:$CF$119,MATCH(Analysis_5_Adap_paper!$C179,Example_4_Adap!$C$12:$C$119)+Analysis_5_Adap_paper!$D179-COUNT($C$175:$C$183),MATCH(Analysis_5_Adap_paper!H$174,Example_4_Adap!$AS$11:$CF$11,0))</f>
        <v>2.1102455574134099E-10</v>
      </c>
      <c r="I179" s="1" cm="1">
        <f t="array" ref="I179">INDEX(Example_4_Adap!$AS$12:$CF$119,MATCH(Analysis_5_Adap_paper!$C179,Example_4_Adap!$C$12:$C$119)+Analysis_5_Adap_paper!$D179-COUNT($C$175:$C$183),MATCH(Analysis_5_Adap_paper!I$174,Example_4_Adap!$AS$11:$CF$11,0))</f>
        <v>1.35365421685516E-9</v>
      </c>
      <c r="J179" s="1" cm="1">
        <f t="array" ref="J179">INDEX(Example_4_Adap!$AS$12:$CF$119,MATCH(Analysis_5_Adap_paper!$C179,Example_4_Adap!$C$12:$C$119)+Analysis_5_Adap_paper!$D179-COUNT($C$175:$C$183),MATCH(Analysis_5_Adap_paper!J$174,Example_4_Adap!$AS$11:$CF$11,0))</f>
        <v>3.3124335318631599E-9</v>
      </c>
      <c r="K179" s="68"/>
      <c r="Q179" s="57">
        <f t="shared" si="46"/>
        <v>1.2048915903556254</v>
      </c>
      <c r="R179" s="57">
        <f t="shared" si="44"/>
        <v>2.0734402781216299</v>
      </c>
      <c r="S179" s="57">
        <f t="shared" si="44"/>
        <v>-2.3052083063629123</v>
      </c>
      <c r="T179" s="57">
        <f t="shared" si="44"/>
        <v>5.8539529460198443</v>
      </c>
      <c r="U179" s="57">
        <f t="shared" si="44"/>
        <v>0.74224031925627887</v>
      </c>
      <c r="V179" s="57">
        <f t="shared" si="44"/>
        <v>4.9819732268472254</v>
      </c>
    </row>
    <row r="180" spans="2:22" x14ac:dyDescent="0.45">
      <c r="C180" s="48">
        <f t="shared" si="45"/>
        <v>8</v>
      </c>
      <c r="D180" s="48">
        <v>6</v>
      </c>
      <c r="E180" s="1" cm="1">
        <f t="array" ref="E180">INDEX(Example_4_Adap!$AS$12:$CF$119,MATCH(Analysis_5_Adap_paper!$C180,Example_4_Adap!$C$12:$C$119)+Analysis_5_Adap_paper!$D180-COUNT($C$175:$C$183),MATCH(Analysis_5_Adap_paper!E$174,Example_4_Adap!$AS$11:$CF$11,0))</f>
        <v>4.9120244524398598E-8</v>
      </c>
      <c r="F180" s="1" cm="1">
        <f t="array" ref="F180">INDEX(Example_4_Adap!$AS$12:$CF$119,MATCH(Analysis_5_Adap_paper!$C180,Example_4_Adap!$C$12:$C$119)+Analysis_5_Adap_paper!$D180-COUNT($C$175:$C$183),MATCH(Analysis_5_Adap_paper!F$174,Example_4_Adap!$AS$11:$CF$11,0))</f>
        <v>1.22319308602265E-9</v>
      </c>
      <c r="G180" s="1" cm="1">
        <f t="array" ref="G180">INDEX(Example_4_Adap!$AS$12:$CF$119,MATCH(Analysis_5_Adap_paper!$C180,Example_4_Adap!$C$12:$C$119)+Analysis_5_Adap_paper!$D180-COUNT($C$175:$C$183),MATCH(Analysis_5_Adap_paper!G$174,Example_4_Adap!$AS$11:$CF$11,0))</f>
        <v>1.58786069411858E-6</v>
      </c>
      <c r="H180" s="1" cm="1">
        <f t="array" ref="H180">INDEX(Example_4_Adap!$AS$12:$CF$119,MATCH(Analysis_5_Adap_paper!$C180,Example_4_Adap!$C$12:$C$119)+Analysis_5_Adap_paper!$D180-COUNT($C$175:$C$183),MATCH(Analysis_5_Adap_paper!H$174,Example_4_Adap!$AS$11:$CF$11,0))</f>
        <v>3.3415509540014101E-11</v>
      </c>
      <c r="I180" s="1" cm="1">
        <f t="array" ref="I180">INDEX(Example_4_Adap!$AS$12:$CF$119,MATCH(Analysis_5_Adap_paper!$C180,Example_4_Adap!$C$12:$C$119)+Analysis_5_Adap_paper!$D180-COUNT($C$175:$C$183),MATCH(Analysis_5_Adap_paper!I$174,Example_4_Adap!$AS$11:$CF$11,0))</f>
        <v>1.3632222146064899E-9</v>
      </c>
      <c r="J180" s="1" cm="1">
        <f t="array" ref="J180">INDEX(Example_4_Adap!$AS$12:$CF$119,MATCH(Analysis_5_Adap_paper!$C180,Example_4_Adap!$C$12:$C$119)+Analysis_5_Adap_paper!$D180-COUNT($C$175:$C$183),MATCH(Analysis_5_Adap_paper!J$174,Example_4_Adap!$AS$11:$CF$11,0))</f>
        <v>8.7802058402358301E-11</v>
      </c>
      <c r="K180" s="68"/>
      <c r="Q180" s="57">
        <f t="shared" si="46"/>
        <v>-0.91847811251354583</v>
      </c>
      <c r="R180" s="57">
        <f t="shared" si="44"/>
        <v>-2.0927384908378581</v>
      </c>
      <c r="S180" s="57">
        <f t="shared" si="44"/>
        <v>-1.4584798762641753</v>
      </c>
      <c r="T180" s="57">
        <f t="shared" si="44"/>
        <v>2.6588211084540521</v>
      </c>
      <c r="U180" s="57">
        <f t="shared" si="44"/>
        <v>-1.0161492671187334E-2</v>
      </c>
      <c r="V180" s="57">
        <f t="shared" si="44"/>
        <v>5.2374929329198912</v>
      </c>
    </row>
    <row r="181" spans="2:22" x14ac:dyDescent="0.45">
      <c r="C181" s="48">
        <f t="shared" si="45"/>
        <v>8</v>
      </c>
      <c r="D181" s="48">
        <v>7</v>
      </c>
      <c r="E181" s="1" cm="1">
        <f t="array" ref="E181">INDEX(Example_4_Adap!$AS$12:$CF$119,MATCH(Analysis_5_Adap_paper!$C181,Example_4_Adap!$C$12:$C$119)+Analysis_5_Adap_paper!$D181-COUNT($C$175:$C$183),MATCH(Analysis_5_Adap_paper!E$174,Example_4_Adap!$AS$11:$CF$11,0))</f>
        <v>3.2326616652187598E-7</v>
      </c>
      <c r="F181" s="1" cm="1">
        <f t="array" ref="F181">INDEX(Example_4_Adap!$AS$12:$CF$119,MATCH(Analysis_5_Adap_paper!$C181,Example_4_Adap!$C$12:$C$119)+Analysis_5_Adap_paper!$D181-COUNT($C$175:$C$183),MATCH(Analysis_5_Adap_paper!F$174,Example_4_Adap!$AS$11:$CF$11,0))</f>
        <v>1.02615663984783E-9</v>
      </c>
      <c r="G181" s="1" cm="1">
        <f t="array" ref="G181">INDEX(Example_4_Adap!$AS$12:$CF$119,MATCH(Analysis_5_Adap_paper!$C181,Example_4_Adap!$C$12:$C$119)+Analysis_5_Adap_paper!$D181-COUNT($C$175:$C$183),MATCH(Analysis_5_Adap_paper!G$174,Example_4_Adap!$AS$11:$CF$11,0))</f>
        <v>4.7045738513033597E-6</v>
      </c>
      <c r="H181" s="1" cm="1">
        <f t="array" ref="H181">INDEX(Example_4_Adap!$AS$12:$CF$119,MATCH(Analysis_5_Adap_paper!$C181,Example_4_Adap!$C$12:$C$119)+Analysis_5_Adap_paper!$D181-COUNT($C$175:$C$183),MATCH(Analysis_5_Adap_paper!H$174,Example_4_Adap!$AS$11:$CF$11,0))</f>
        <v>3.3049832740739901E-11</v>
      </c>
      <c r="I181" s="1" cm="1">
        <f t="array" ref="I181">INDEX(Example_4_Adap!$AS$12:$CF$119,MATCH(Analysis_5_Adap_paper!$C181,Example_4_Adap!$C$12:$C$119)+Analysis_5_Adap_paper!$D181-COUNT($C$175:$C$183),MATCH(Analysis_5_Adap_paper!I$174,Example_4_Adap!$AS$11:$CF$11,0))</f>
        <v>1.36001310664769E-9</v>
      </c>
      <c r="J181" s="1" cm="1">
        <f t="array" ref="J181">INDEX(Example_4_Adap!$AS$12:$CF$119,MATCH(Analysis_5_Adap_paper!$C181,Example_4_Adap!$C$12:$C$119)+Analysis_5_Adap_paper!$D181-COUNT($C$175:$C$183),MATCH(Analysis_5_Adap_paper!J$174,Example_4_Adap!$AS$11:$CF$11,0))</f>
        <v>1.8547375512188402E-12</v>
      </c>
      <c r="K181" s="68"/>
      <c r="Q181" s="57">
        <f t="shared" si="46"/>
        <v>-2.7183328732466219</v>
      </c>
      <c r="R181" s="57">
        <f t="shared" si="44"/>
        <v>0.25340118615726298</v>
      </c>
      <c r="S181" s="57">
        <f t="shared" si="44"/>
        <v>-1.5669796991845675</v>
      </c>
      <c r="T181" s="57">
        <f t="shared" si="44"/>
        <v>1.5874902915009183E-2</v>
      </c>
      <c r="U181" s="57">
        <f t="shared" si="44"/>
        <v>3.4001955282918941E-3</v>
      </c>
      <c r="V181" s="57">
        <f t="shared" si="44"/>
        <v>5.5649677998274658</v>
      </c>
    </row>
    <row r="182" spans="2:22" x14ac:dyDescent="0.45">
      <c r="C182" s="48">
        <f t="shared" si="45"/>
        <v>8</v>
      </c>
      <c r="D182" s="48">
        <v>8</v>
      </c>
      <c r="E182" s="1" cm="1">
        <f t="array" ref="E182">INDEX(Example_4_Adap!$AS$12:$CF$119,MATCH(Analysis_5_Adap_paper!$C182,Example_4_Adap!$C$12:$C$119)+Analysis_5_Adap_paper!$D182-COUNT($C$175:$C$183),MATCH(Analysis_5_Adap_paper!E$174,Example_4_Adap!$AS$11:$CF$11,0))</f>
        <v>7.0367357815129403E-6</v>
      </c>
      <c r="F182" s="1" cm="1">
        <f t="array" ref="F182">INDEX(Example_4_Adap!$AS$12:$CF$119,MATCH(Analysis_5_Adap_paper!$C182,Example_4_Adap!$C$12:$C$119)+Analysis_5_Adap_paper!$D182-COUNT($C$175:$C$183),MATCH(Analysis_5_Adap_paper!F$174,Example_4_Adap!$AS$11:$CF$11,0))</f>
        <v>4.1154187125564802E-8</v>
      </c>
      <c r="G182" s="1" cm="1">
        <f t="array" ref="G182">INDEX(Example_4_Adap!$AS$12:$CF$119,MATCH(Analysis_5_Adap_paper!$C182,Example_4_Adap!$C$12:$C$119)+Analysis_5_Adap_paper!$D182-COUNT($C$175:$C$183),MATCH(Analysis_5_Adap_paper!G$174,Example_4_Adap!$AS$11:$CF$11,0))</f>
        <v>1.5505727213033099E-4</v>
      </c>
      <c r="H182" s="1" cm="1">
        <f t="array" ref="H182">INDEX(Example_4_Adap!$AS$12:$CF$119,MATCH(Analysis_5_Adap_paper!$C182,Example_4_Adap!$C$12:$C$119)+Analysis_5_Adap_paper!$D182-COUNT($C$175:$C$183),MATCH(Analysis_5_Adap_paper!H$174,Example_4_Adap!$AS$11:$CF$11,0))</f>
        <v>3.3041442808590098E-11</v>
      </c>
      <c r="I182" s="1" cm="1">
        <f t="array" ref="I182">INDEX(Example_4_Adap!$AS$12:$CF$119,MATCH(Analysis_5_Adap_paper!$C182,Example_4_Adap!$C$12:$C$119)+Analysis_5_Adap_paper!$D182-COUNT($C$175:$C$183),MATCH(Analysis_5_Adap_paper!I$174,Example_4_Adap!$AS$11:$CF$11,0))</f>
        <v>2.5147297911799001E-8</v>
      </c>
      <c r="J182" s="1" cm="1">
        <f t="array" ref="J182">INDEX(Example_4_Adap!$AS$12:$CF$119,MATCH(Analysis_5_Adap_paper!$C182,Example_4_Adap!$C$12:$C$119)+Analysis_5_Adap_paper!$D182-COUNT($C$175:$C$183),MATCH(Analysis_5_Adap_paper!J$174,Example_4_Adap!$AS$11:$CF$11,0))</f>
        <v>7.9899015648556795E-13</v>
      </c>
      <c r="K182" s="68"/>
      <c r="Q182" s="57">
        <f t="shared" si="46"/>
        <v>-4.4441119170311651</v>
      </c>
      <c r="R182" s="57">
        <f t="shared" si="44"/>
        <v>-5.3257163452638023</v>
      </c>
      <c r="S182" s="57">
        <f t="shared" si="44"/>
        <v>-5.0425933322105552</v>
      </c>
      <c r="T182" s="57">
        <f t="shared" si="44"/>
        <v>3.6628476210598897E-4</v>
      </c>
      <c r="U182" s="57">
        <f t="shared" si="44"/>
        <v>-4.2087109300220851</v>
      </c>
      <c r="V182" s="57">
        <f t="shared" si="44"/>
        <v>1.214965422828947</v>
      </c>
    </row>
    <row r="183" spans="2:22" x14ac:dyDescent="0.45">
      <c r="C183" s="48">
        <f t="shared" si="45"/>
        <v>8</v>
      </c>
      <c r="D183" s="48">
        <v>9</v>
      </c>
      <c r="E183" s="1" cm="1">
        <f t="array" ref="E183">INDEX(Example_4_Adap!$AS$12:$CF$119,MATCH(Analysis_5_Adap_paper!$C183,Example_4_Adap!$C$12:$C$119)+Analysis_5_Adap_paper!$D183-COUNT($C$175:$C$183),MATCH(Analysis_5_Adap_paper!E$174,Example_4_Adap!$AS$11:$CF$11,0))</f>
        <v>2.5145622511629901E-5</v>
      </c>
      <c r="F183" s="1" cm="1">
        <f t="array" ref="F183">INDEX(Example_4_Adap!$AS$12:$CF$119,MATCH(Analysis_5_Adap_paper!$C183,Example_4_Adap!$C$12:$C$119)+Analysis_5_Adap_paper!$D183-COUNT($C$175:$C$183),MATCH(Analysis_5_Adap_paper!F$174,Example_4_Adap!$AS$11:$CF$11,0))</f>
        <v>2.72877722469522E-7</v>
      </c>
      <c r="G183" s="1" cm="1">
        <f t="array" ref="G183">INDEX(Example_4_Adap!$AS$12:$CF$119,MATCH(Analysis_5_Adap_paper!$C183,Example_4_Adap!$C$12:$C$119)+Analysis_5_Adap_paper!$D183-COUNT($C$175:$C$183),MATCH(Analysis_5_Adap_paper!G$174,Example_4_Adap!$AS$11:$CF$11,0))</f>
        <v>2.0168491493690099E-2</v>
      </c>
      <c r="H183" s="1" cm="1">
        <f t="array" ref="H183">INDEX(Example_4_Adap!$AS$12:$CF$119,MATCH(Analysis_5_Adap_paper!$C183,Example_4_Adap!$C$12:$C$119)+Analysis_5_Adap_paper!$D183-COUNT($C$175:$C$183),MATCH(Analysis_5_Adap_paper!H$174,Example_4_Adap!$AS$11:$CF$11,0))</f>
        <v>3.2905734263004899E-11</v>
      </c>
      <c r="I183" s="1" cm="1">
        <f t="array" ref="I183">INDEX(Example_4_Adap!$AS$12:$CF$119,MATCH(Analysis_5_Adap_paper!$C183,Example_4_Adap!$C$12:$C$119)+Analysis_5_Adap_paper!$D183-COUNT($C$175:$C$183),MATCH(Analysis_5_Adap_paper!I$174,Example_4_Adap!$AS$11:$CF$11,0))</f>
        <v>2.4741191982352102E-6</v>
      </c>
      <c r="J183" s="1" cm="1">
        <f t="array" ref="J183">INDEX(Example_4_Adap!$AS$12:$CF$119,MATCH(Analysis_5_Adap_paper!$C183,Example_4_Adap!$C$12:$C$119)+Analysis_5_Adap_paper!$D183-COUNT($C$175:$C$183),MATCH(Analysis_5_Adap_paper!J$174,Example_4_Adap!$AS$11:$CF$11,0))</f>
        <v>8.2027204735977395E-13</v>
      </c>
      <c r="K183" s="68"/>
      <c r="Q183" s="57">
        <f t="shared" si="46"/>
        <v>-1.8373290214060218</v>
      </c>
      <c r="R183" s="57">
        <f t="shared" si="44"/>
        <v>-2.7291434924137898</v>
      </c>
      <c r="S183" s="57">
        <f t="shared" si="44"/>
        <v>-7.023158181683832</v>
      </c>
      <c r="T183" s="57">
        <f t="shared" si="44"/>
        <v>5.9376710507196727E-3</v>
      </c>
      <c r="U183" s="57">
        <f t="shared" si="44"/>
        <v>-6.6203678078522641</v>
      </c>
      <c r="V183" s="57">
        <f t="shared" si="44"/>
        <v>-3.7924736836541878E-2</v>
      </c>
    </row>
    <row r="186" spans="2:22" s="4" customFormat="1" ht="35.25" customHeight="1" x14ac:dyDescent="0.45">
      <c r="B186" s="89" t="s">
        <v>16</v>
      </c>
      <c r="C186" s="89"/>
      <c r="D186" s="89"/>
      <c r="E186" s="89"/>
      <c r="F186" s="89"/>
      <c r="G186" s="89"/>
      <c r="H186" s="89"/>
      <c r="I186" s="89"/>
      <c r="J186" s="89"/>
      <c r="K186" s="89"/>
      <c r="L186" s="89"/>
      <c r="M186" s="89"/>
      <c r="N186" s="89"/>
    </row>
    <row r="187" spans="2:22" ht="5.45" customHeight="1" x14ac:dyDescent="0.45"/>
    <row r="188" spans="2:22" x14ac:dyDescent="0.45">
      <c r="C188" s="87" t="s">
        <v>94</v>
      </c>
      <c r="D188" s="87"/>
      <c r="E188" s="87"/>
      <c r="F188" s="87"/>
      <c r="G188" s="87"/>
      <c r="H188" s="87" t="s">
        <v>96</v>
      </c>
      <c r="I188" s="87"/>
      <c r="J188" s="25" t="s">
        <v>95</v>
      </c>
    </row>
    <row r="189" spans="2:22" x14ac:dyDescent="0.45">
      <c r="C189" s="50" t="s">
        <v>11</v>
      </c>
      <c r="D189" s="50" t="s">
        <v>14</v>
      </c>
      <c r="E189" s="54" t="s">
        <v>17</v>
      </c>
      <c r="F189" s="54" t="s">
        <v>25</v>
      </c>
      <c r="G189" s="54" t="s">
        <v>41</v>
      </c>
      <c r="H189" s="58" t="str">
        <f>I189&amp;"^2"</f>
        <v>St_1E-10_CPLRBF_AD^2</v>
      </c>
      <c r="I189" s="58" t="str">
        <f>_xlfn.TEXTBEFORE(G189,"P",1)&amp;"CP"&amp;_xlfn.TEXTAFTER(G189,"P",1)</f>
        <v>St_1E-10_CPLRBF_AD</v>
      </c>
      <c r="J189" s="54" t="s">
        <v>97</v>
      </c>
      <c r="K189" s="71"/>
    </row>
    <row r="190" spans="2:22" x14ac:dyDescent="0.45">
      <c r="C190" s="53">
        <v>32</v>
      </c>
      <c r="D190" s="48">
        <v>1</v>
      </c>
      <c r="E190" s="1" cm="1">
        <f t="array" ref="E190">INDEX(Example_4_Adap!$DU$12:$FD$119,MATCH($C190,Example_4_Adap!$C$12:$C$119)+$D190-COUNT($C$190:$C$198),MATCH(E$189,Example_4_Adap!$DU$11:$FD$11,0))</f>
        <v>196167.167597072</v>
      </c>
      <c r="F190" s="1" cm="1">
        <f t="array" ref="F190">INDEX(Example_4_Adap!$DU$12:$FD$119,MATCH($C190,Example_4_Adap!$C$12:$C$119)+$D190-COUNT($C$190:$C$198),MATCH(F$189,Example_4_Adap!$DU$11:$FD$11,0))</f>
        <v>22671.125228681401</v>
      </c>
      <c r="G190" s="1" cm="1">
        <f t="array" ref="G190">INDEX(Example_4_Adap!$DU$12:$FD$119,MATCH($C190,Example_4_Adap!$C$12:$C$119)+$D190-COUNT($C$190:$C$198),MATCH(G$189,Example_4_Adap!$DU$11:$FD$11,0))</f>
        <v>780245.67281918996</v>
      </c>
      <c r="H190" s="1">
        <f t="shared" ref="H190:H198" si="47">I190*I190</f>
        <v>780245.67280030763</v>
      </c>
      <c r="I190" s="1" cm="1">
        <f t="array" ref="I190">INDEX(Example_4_Adap!$DU$12:$FD$119,MATCH($C190,Example_4_Adap!$C$12:$C$119)+$D190-COUNT($C$190:$C$198),MATCH(I$189,Example_4_Adap!$DU$11:$FD$11,0))</f>
        <v>883.31516051764197</v>
      </c>
      <c r="J190" s="59">
        <f t="shared" ref="J190:J198" si="48">(G190-H190)/G190</f>
        <v>2.420049610971808E-11</v>
      </c>
      <c r="K190" s="69"/>
    </row>
    <row r="191" spans="2:22" x14ac:dyDescent="0.45">
      <c r="C191" s="48">
        <f>C190</f>
        <v>32</v>
      </c>
      <c r="D191" s="48">
        <v>2</v>
      </c>
      <c r="E191" s="1" cm="1">
        <f t="array" ref="E191">INDEX(Example_4_Adap!$DU$12:$FD$119,MATCH($C191,Example_4_Adap!$C$12:$C$119)+$D191-COUNT($C$190:$C$198),MATCH(E$189,Example_4_Adap!$DU$11:$FD$11,0))</f>
        <v>11528209852.753599</v>
      </c>
      <c r="F191" s="1" cm="1">
        <f t="array" ref="F191">INDEX(Example_4_Adap!$DU$12:$FD$119,MATCH($C191,Example_4_Adap!$C$12:$C$119)+$D191-COUNT($C$190:$C$198),MATCH(F$189,Example_4_Adap!$DU$11:$FD$11,0))</f>
        <v>154437.453290156</v>
      </c>
      <c r="G191" s="1" cm="1">
        <f t="array" ref="G191">INDEX(Example_4_Adap!$DU$12:$FD$119,MATCH($C191,Example_4_Adap!$C$12:$C$119)+$D191-COUNT($C$190:$C$198),MATCH(G$189,Example_4_Adap!$DU$11:$FD$11,0))</f>
        <v>1532410730.48068</v>
      </c>
      <c r="H191" s="1">
        <f t="shared" si="47"/>
        <v>1532410718.4787309</v>
      </c>
      <c r="I191" s="1" cm="1">
        <f t="array" ref="I191">INDEX(Example_4_Adap!$DU$12:$FD$119,MATCH($C191,Example_4_Adap!$C$12:$C$119)+$D191-COUNT($C$190:$C$198),MATCH(I$189,Example_4_Adap!$DU$11:$FD$11,0))</f>
        <v>39146.017913431897</v>
      </c>
      <c r="J191" s="59">
        <f t="shared" si="48"/>
        <v>7.8320706277744713E-9</v>
      </c>
      <c r="K191" s="69"/>
    </row>
    <row r="192" spans="2:22" x14ac:dyDescent="0.45">
      <c r="C192" s="48">
        <f t="shared" ref="C192:C198" si="49">C191</f>
        <v>32</v>
      </c>
      <c r="D192" s="48">
        <v>3</v>
      </c>
      <c r="E192" s="1" cm="1">
        <f t="array" ref="E192">INDEX(Example_4_Adap!$DU$12:$FD$119,MATCH($C192,Example_4_Adap!$C$12:$C$119)+$D192-COUNT($C$190:$C$198),MATCH(E$189,Example_4_Adap!$DU$11:$FD$11,0))</f>
        <v>2.9761309637269798E+17</v>
      </c>
      <c r="F192" s="1" cm="1">
        <f t="array" ref="F192">INDEX(Example_4_Adap!$DU$12:$FD$119,MATCH($C192,Example_4_Adap!$C$12:$C$119)+$D192-COUNT($C$190:$C$198),MATCH(F$189,Example_4_Adap!$DU$11:$FD$11,0))</f>
        <v>1082484.8892111401</v>
      </c>
      <c r="G192" s="1" cm="1">
        <f t="array" ref="G192">INDEX(Example_4_Adap!$DU$12:$FD$119,MATCH($C192,Example_4_Adap!$C$12:$C$119)+$D192-COUNT($C$190:$C$198),MATCH(G$189,Example_4_Adap!$DU$11:$FD$11,0))</f>
        <v>10824839421.707399</v>
      </c>
      <c r="H192" s="1">
        <f t="shared" si="47"/>
        <v>10824839021.225973</v>
      </c>
      <c r="I192" s="1" cm="1">
        <f t="array" ref="I192">INDEX(Example_4_Adap!$DU$12:$FD$119,MATCH($C192,Example_4_Adap!$C$12:$C$119)+$D192-COUNT($C$190:$C$198),MATCH(I$189,Example_4_Adap!$DU$11:$FD$11,0))</f>
        <v>104042.48661593</v>
      </c>
      <c r="J192" s="59">
        <f t="shared" si="48"/>
        <v>3.6996523517560491E-8</v>
      </c>
      <c r="K192" s="69"/>
    </row>
    <row r="193" spans="3:11" x14ac:dyDescent="0.45">
      <c r="C193" s="48">
        <f t="shared" si="49"/>
        <v>32</v>
      </c>
      <c r="D193" s="48">
        <v>4</v>
      </c>
      <c r="E193" s="1" cm="1">
        <f t="array" ref="E193">INDEX(Example_4_Adap!$DU$12:$FD$119,MATCH($C193,Example_4_Adap!$C$12:$C$119)+$D193-COUNT($C$190:$C$198),MATCH(E$189,Example_4_Adap!$DU$11:$FD$11,0))</f>
        <v>1.1580440404856399E+18</v>
      </c>
      <c r="F193" s="1" cm="1">
        <f t="array" ref="F193">INDEX(Example_4_Adap!$DU$12:$FD$119,MATCH($C193,Example_4_Adap!$C$12:$C$119)+$D193-COUNT($C$190:$C$198),MATCH(F$189,Example_4_Adap!$DU$11:$FD$11,0))</f>
        <v>7436631.33026719</v>
      </c>
      <c r="G193" s="1" cm="1">
        <f t="array" ref="G193">INDEX(Example_4_Adap!$DU$12:$FD$119,MATCH($C193,Example_4_Adap!$C$12:$C$119)+$D193-COUNT($C$190:$C$198),MATCH(G$189,Example_4_Adap!$DU$11:$FD$11,0))</f>
        <v>74366377054.8367</v>
      </c>
      <c r="H193" s="1">
        <f t="shared" si="47"/>
        <v>74366376993.127594</v>
      </c>
      <c r="I193" s="1" cm="1">
        <f t="array" ref="I193">INDEX(Example_4_Adap!$DU$12:$FD$119,MATCH($C193,Example_4_Adap!$C$12:$C$119)+$D193-COUNT($C$190:$C$198),MATCH(I$189,Example_4_Adap!$DU$11:$FD$11,0))</f>
        <v>272701.99301275302</v>
      </c>
      <c r="J193" s="59">
        <f t="shared" si="48"/>
        <v>8.2979847733887975E-10</v>
      </c>
      <c r="K193" s="69"/>
    </row>
    <row r="194" spans="3:11" x14ac:dyDescent="0.45">
      <c r="C194" s="48">
        <f t="shared" si="49"/>
        <v>32</v>
      </c>
      <c r="D194" s="48">
        <v>5</v>
      </c>
      <c r="E194" s="1" cm="1">
        <f t="array" ref="E194">INDEX(Example_4_Adap!$DU$12:$FD$119,MATCH($C194,Example_4_Adap!$C$12:$C$119)+$D194-COUNT($C$190:$C$198),MATCH(E$189,Example_4_Adap!$DU$11:$FD$11,0))</f>
        <v>5.7383050959774099E+17</v>
      </c>
      <c r="F194" s="1" cm="1">
        <f t="array" ref="F194">INDEX(Example_4_Adap!$DU$12:$FD$119,MATCH($C194,Example_4_Adap!$C$12:$C$119)+$D194-COUNT($C$190:$C$198),MATCH(F$189,Example_4_Adap!$DU$11:$FD$11,0))</f>
        <v>42509157.879066102</v>
      </c>
      <c r="G194" s="1" cm="1">
        <f t="array" ref="G194">INDEX(Example_4_Adap!$DU$12:$FD$119,MATCH($C194,Example_4_Adap!$C$12:$C$119)+$D194-COUNT($C$190:$C$198),MATCH(G$189,Example_4_Adap!$DU$11:$FD$11,0))</f>
        <v>425110447101.65002</v>
      </c>
      <c r="H194" s="1">
        <f t="shared" si="47"/>
        <v>425095704119.97113</v>
      </c>
      <c r="I194" s="1" cm="1">
        <f t="array" ref="I194">INDEX(Example_4_Adap!$DU$12:$FD$119,MATCH($C194,Example_4_Adap!$C$12:$C$119)+$D194-COUNT($C$190:$C$198),MATCH(I$189,Example_4_Adap!$DU$11:$FD$11,0))</f>
        <v>651993.638097774</v>
      </c>
      <c r="J194" s="59">
        <f t="shared" si="48"/>
        <v>3.4680356080190107E-5</v>
      </c>
      <c r="K194" s="69"/>
    </row>
    <row r="195" spans="3:11" x14ac:dyDescent="0.45">
      <c r="C195" s="48">
        <f t="shared" si="49"/>
        <v>32</v>
      </c>
      <c r="D195" s="48">
        <v>6</v>
      </c>
      <c r="E195" s="1" cm="1">
        <f t="array" ref="E195">INDEX(Example_4_Adap!$DU$12:$FD$119,MATCH($C195,Example_4_Adap!$C$12:$C$119)+$D195-COUNT($C$190:$C$198),MATCH(E$189,Example_4_Adap!$DU$11:$FD$11,0))</f>
        <v>8.9344063749028997E+18</v>
      </c>
      <c r="F195" s="1" cm="1">
        <f t="array" ref="F195">INDEX(Example_4_Adap!$DU$12:$FD$119,MATCH($C195,Example_4_Adap!$C$12:$C$119)+$D195-COUNT($C$190:$C$198),MATCH(F$189,Example_4_Adap!$DU$11:$FD$11,0))</f>
        <v>228728756.78038299</v>
      </c>
      <c r="G195" s="1" cm="1">
        <f t="array" ref="G195">INDEX(Example_4_Adap!$DU$12:$FD$119,MATCH($C195,Example_4_Adap!$C$12:$C$119)+$D195-COUNT($C$190:$C$198),MATCH(G$189,Example_4_Adap!$DU$11:$FD$11,0))</f>
        <v>2288169318421.5801</v>
      </c>
      <c r="H195" s="1">
        <f t="shared" si="47"/>
        <v>2287446858451.7017</v>
      </c>
      <c r="I195" s="1" cm="1">
        <f t="array" ref="I195">INDEX(Example_4_Adap!$DU$12:$FD$119,MATCH($C195,Example_4_Adap!$C$12:$C$119)+$D195-COUNT($C$190:$C$198),MATCH(I$189,Example_4_Adap!$DU$11:$FD$11,0))</f>
        <v>1512430.77806943</v>
      </c>
      <c r="J195" s="59">
        <f t="shared" si="48"/>
        <v>3.1573711091309611E-4</v>
      </c>
      <c r="K195" s="69"/>
    </row>
    <row r="196" spans="3:11" x14ac:dyDescent="0.45">
      <c r="C196" s="48">
        <f t="shared" si="49"/>
        <v>32</v>
      </c>
      <c r="D196" s="48">
        <v>7</v>
      </c>
      <c r="E196" s="1" cm="1">
        <f t="array" ref="E196">INDEX(Example_4_Adap!$DU$12:$FD$119,MATCH($C196,Example_4_Adap!$C$12:$C$119)+$D196-COUNT($C$190:$C$198),MATCH(E$189,Example_4_Adap!$DU$11:$FD$11,0))</f>
        <v>5.4887970329015099E+19</v>
      </c>
      <c r="F196" s="1" cm="1">
        <f t="array" ref="F196">INDEX(Example_4_Adap!$DU$12:$FD$119,MATCH($C196,Example_4_Adap!$C$12:$C$119)+$D196-COUNT($C$190:$C$198),MATCH(F$189,Example_4_Adap!$DU$11:$FD$11,0))</f>
        <v>1151012983.1361201</v>
      </c>
      <c r="G196" s="1" cm="1">
        <f t="array" ref="G196">INDEX(Example_4_Adap!$DU$12:$FD$119,MATCH($C196,Example_4_Adap!$C$12:$C$119)+$D196-COUNT($C$190:$C$198),MATCH(G$189,Example_4_Adap!$DU$11:$FD$11,0))</f>
        <v>11533512055162.801</v>
      </c>
      <c r="H196" s="1">
        <f t="shared" si="47"/>
        <v>11517940679472.006</v>
      </c>
      <c r="I196" s="1" cm="1">
        <f t="array" ref="I196">INDEX(Example_4_Adap!$DU$12:$FD$119,MATCH($C196,Example_4_Adap!$C$12:$C$119)+$D196-COUNT($C$190:$C$198),MATCH(I$189,Example_4_Adap!$DU$11:$FD$11,0))</f>
        <v>3393809.1695721499</v>
      </c>
      <c r="J196" s="59">
        <f t="shared" si="48"/>
        <v>1.3500983582728067E-3</v>
      </c>
      <c r="K196" s="69"/>
    </row>
    <row r="197" spans="3:11" x14ac:dyDescent="0.45">
      <c r="C197" s="48">
        <f t="shared" si="49"/>
        <v>32</v>
      </c>
      <c r="D197" s="48">
        <v>8</v>
      </c>
      <c r="E197" s="1" cm="1">
        <f t="array" ref="E197">INDEX(Example_4_Adap!$DU$12:$FD$119,MATCH($C197,Example_4_Adap!$C$12:$C$119)+$D197-COUNT($C$190:$C$198),MATCH(E$189,Example_4_Adap!$DU$11:$FD$11,0))</f>
        <v>5.5162104111362396E+18</v>
      </c>
      <c r="F197" s="1" cm="1">
        <f t="array" ref="F197">INDEX(Example_4_Adap!$DU$12:$FD$119,MATCH($C197,Example_4_Adap!$C$12:$C$119)+$D197-COUNT($C$190:$C$198),MATCH(F$189,Example_4_Adap!$DU$11:$FD$11,0))</f>
        <v>5047002056.6451302</v>
      </c>
      <c r="G197" s="1" cm="1">
        <f t="array" ref="G197">INDEX(Example_4_Adap!$DU$12:$FD$119,MATCH($C197,Example_4_Adap!$C$12:$C$119)+$D197-COUNT($C$190:$C$198),MATCH(G$189,Example_4_Adap!$DU$11:$FD$11,0))</f>
        <v>51184147799347.297</v>
      </c>
      <c r="H197" s="1">
        <f t="shared" si="47"/>
        <v>50625239341696.867</v>
      </c>
      <c r="I197" s="1" cm="1">
        <f t="array" ref="I197">INDEX(Example_4_Adap!$DU$12:$FD$119,MATCH($C197,Example_4_Adap!$C$12:$C$119)+$D197-COUNT($C$190:$C$198),MATCH(I$189,Example_4_Adap!$DU$11:$FD$11,0))</f>
        <v>7115141.554579</v>
      </c>
      <c r="J197" s="59">
        <f t="shared" si="48"/>
        <v>1.0919561654937956E-2</v>
      </c>
      <c r="K197" s="69"/>
    </row>
    <row r="198" spans="3:11" x14ac:dyDescent="0.45">
      <c r="C198" s="48">
        <f t="shared" si="49"/>
        <v>32</v>
      </c>
      <c r="D198" s="48">
        <v>9</v>
      </c>
      <c r="E198" s="1" cm="1">
        <f t="array" ref="E198">INDEX(Example_4_Adap!$DU$12:$FD$119,MATCH($C198,Example_4_Adap!$C$12:$C$119)+$D198-COUNT($C$190:$C$198),MATCH(E$189,Example_4_Adap!$DU$11:$FD$11,0))</f>
        <v>6.3175307719796097E+19</v>
      </c>
      <c r="F198" s="1" cm="1">
        <f t="array" ref="F198">INDEX(Example_4_Adap!$DU$12:$FD$119,MATCH($C198,Example_4_Adap!$C$12:$C$119)+$D198-COUNT($C$190:$C$198),MATCH(F$189,Example_4_Adap!$DU$11:$FD$11,0))</f>
        <v>21023182731.754601</v>
      </c>
      <c r="G198" s="1" cm="1">
        <f t="array" ref="G198">INDEX(Example_4_Adap!$DU$12:$FD$119,MATCH($C198,Example_4_Adap!$C$12:$C$119)+$D198-COUNT($C$190:$C$198),MATCH(G$189,Example_4_Adap!$DU$11:$FD$11,0))</f>
        <v>231683291155604</v>
      </c>
      <c r="H198" s="1">
        <f t="shared" si="47"/>
        <v>212658573028489.03</v>
      </c>
      <c r="I198" s="1" cm="1">
        <f t="array" ref="I198">INDEX(Example_4_Adap!$DU$12:$FD$119,MATCH($C198,Example_4_Adap!$C$12:$C$119)+$D198-COUNT($C$190:$C$198),MATCH(I$189,Example_4_Adap!$DU$11:$FD$11,0))</f>
        <v>14582817.7328145</v>
      </c>
      <c r="J198" s="59">
        <f t="shared" si="48"/>
        <v>8.2115192823022862E-2</v>
      </c>
      <c r="K198" s="69"/>
    </row>
    <row r="199" spans="3:11" ht="5.45" customHeight="1" x14ac:dyDescent="0.45">
      <c r="K199" s="69"/>
    </row>
    <row r="200" spans="3:11" x14ac:dyDescent="0.45">
      <c r="C200" s="87" t="s">
        <v>94</v>
      </c>
      <c r="D200" s="87"/>
      <c r="E200" s="87"/>
      <c r="F200" s="87"/>
      <c r="G200" s="87"/>
      <c r="H200" s="87" t="s">
        <v>96</v>
      </c>
      <c r="I200" s="87"/>
      <c r="J200" s="25" t="s">
        <v>95</v>
      </c>
      <c r="K200" s="69"/>
    </row>
    <row r="201" spans="3:11" x14ac:dyDescent="0.45">
      <c r="C201" s="50" t="s">
        <v>11</v>
      </c>
      <c r="D201" s="50" t="s">
        <v>14</v>
      </c>
      <c r="E201" s="54" t="s">
        <v>17</v>
      </c>
      <c r="F201" s="54" t="s">
        <v>21</v>
      </c>
      <c r="G201" s="54" t="s">
        <v>41</v>
      </c>
      <c r="H201" s="58" t="str">
        <f>I201&amp;"^2"</f>
        <v>St_1E-10_CPLRBF_AD^2</v>
      </c>
      <c r="I201" s="58" t="str">
        <f>_xlfn.TEXTBEFORE(G201,"P",1)&amp;"CP"&amp;_xlfn.TEXTAFTER(G201,"P",1)</f>
        <v>St_1E-10_CPLRBF_AD</v>
      </c>
      <c r="J201" s="54" t="s">
        <v>97</v>
      </c>
      <c r="K201" s="69"/>
    </row>
    <row r="202" spans="3:11" x14ac:dyDescent="0.45">
      <c r="C202" s="53">
        <v>256</v>
      </c>
      <c r="D202" s="48">
        <v>1</v>
      </c>
      <c r="E202" s="1" cm="1">
        <f t="array" ref="E202">INDEX(Example_4_Adap!$DU$12:$FD$119,MATCH($C202,Example_4_Adap!$C$12:$C$119)+$D202-COUNT($C$202:$C$210),MATCH(E$201,Example_4_Adap!$DU$11:$FD$11,0))</f>
        <v>805277703.18574905</v>
      </c>
      <c r="F202" s="1" cm="1">
        <f t="array" ref="F202">INDEX(Example_4_Adap!$DU$12:$FD$119,MATCH($C202,Example_4_Adap!$C$12:$C$119)+$D202-COUNT($C$202:$C$210),MATCH(F$201,Example_4_Adap!$DU$11:$FD$11,0))</f>
        <v>3220996049.1282902</v>
      </c>
      <c r="G202" s="1" cm="1">
        <f t="array" ref="G202">INDEX(Example_4_Adap!$DU$12:$FD$119,MATCH($C202,Example_4_Adap!$C$12:$C$119)+$D202-COUNT($C$202:$C$210),MATCH(G$201,Example_4_Adap!$DU$11:$FD$11,0))</f>
        <v>3657728.46949019</v>
      </c>
      <c r="H202" s="1">
        <f t="shared" ref="H202:H210" si="50">I202*I202</f>
        <v>3657728.469499297</v>
      </c>
      <c r="I202" s="1" cm="1">
        <f t="array" ref="I202">INDEX(Example_4_Adap!$DU$12:$FD$119,MATCH($C202,Example_4_Adap!$C$12:$C$119)+$D202-COUNT($C$190:$C$198),MATCH(I$189,Example_4_Adap!$DU$11:$FD$11,0))</f>
        <v>1912.5188808216501</v>
      </c>
      <c r="J202" s="59">
        <f t="shared" ref="J202:J210" si="51">(G202-H202)/G202</f>
        <v>-2.4897796191926655E-12</v>
      </c>
      <c r="K202" s="69"/>
    </row>
    <row r="203" spans="3:11" x14ac:dyDescent="0.45">
      <c r="C203" s="48">
        <f>C202</f>
        <v>256</v>
      </c>
      <c r="D203" s="48">
        <v>2</v>
      </c>
      <c r="E203" s="1" cm="1">
        <f t="array" ref="E203">INDEX(Example_4_Adap!$DU$12:$FD$119,MATCH($C203,Example_4_Adap!$C$12:$C$119)+$D203-COUNT($C$202:$C$210),MATCH(E$201,Example_4_Adap!$DU$11:$FD$11,0))</f>
        <v>1.9475678286212301E+17</v>
      </c>
      <c r="F203" s="1" cm="1">
        <f t="array" ref="F203">INDEX(Example_4_Adap!$DU$12:$FD$119,MATCH($C203,Example_4_Adap!$C$12:$C$119)+$D203-COUNT($C$202:$C$210),MATCH(F$201,Example_4_Adap!$DU$11:$FD$11,0))</f>
        <v>1.8326541349316198E+17</v>
      </c>
      <c r="G203" s="1" cm="1">
        <f t="array" ref="G203">INDEX(Example_4_Adap!$DU$12:$FD$119,MATCH($C203,Example_4_Adap!$C$12:$C$119)+$D203-COUNT($C$202:$C$210),MATCH(G$201,Example_4_Adap!$DU$11:$FD$11,0))</f>
        <v>24409593.824772298</v>
      </c>
      <c r="H203" s="1">
        <f t="shared" si="50"/>
        <v>24409593.819731511</v>
      </c>
      <c r="I203" s="1" cm="1">
        <f t="array" ref="I203">INDEX(Example_4_Adap!$DU$12:$FD$119,MATCH($C203,Example_4_Adap!$C$12:$C$119)+$D203-COUNT($C$190:$C$198),MATCH(I$189,Example_4_Adap!$DU$11:$FD$11,0))</f>
        <v>4940.6066246698401</v>
      </c>
      <c r="J203" s="59">
        <f t="shared" si="51"/>
        <v>2.06508440762373E-10</v>
      </c>
      <c r="K203" s="69"/>
    </row>
    <row r="204" spans="3:11" x14ac:dyDescent="0.45">
      <c r="C204" s="48">
        <f t="shared" ref="C204:C210" si="52">C203</f>
        <v>256</v>
      </c>
      <c r="D204" s="48">
        <v>3</v>
      </c>
      <c r="E204" s="1" cm="1">
        <f t="array" ref="E204">INDEX(Example_4_Adap!$DU$12:$FD$119,MATCH($C204,Example_4_Adap!$C$12:$C$119)+$D204-COUNT($C$202:$C$210),MATCH(E$201,Example_4_Adap!$DU$11:$FD$11,0))</f>
        <v>6.4993090060172198E+20</v>
      </c>
      <c r="F204" s="1" cm="1">
        <f t="array" ref="F204">INDEX(Example_4_Adap!$DU$12:$FD$119,MATCH($C204,Example_4_Adap!$C$12:$C$119)+$D204-COUNT($C$202:$C$210),MATCH(F$201,Example_4_Adap!$DU$11:$FD$11,0))</f>
        <v>7.5723827256096102E+17</v>
      </c>
      <c r="G204" s="1" cm="1">
        <f t="array" ref="G204">INDEX(Example_4_Adap!$DU$12:$FD$119,MATCH($C204,Example_4_Adap!$C$12:$C$119)+$D204-COUNT($C$202:$C$210),MATCH(G$201,Example_4_Adap!$DU$11:$FD$11,0))</f>
        <v>175674019.04177499</v>
      </c>
      <c r="H204" s="1">
        <f t="shared" si="50"/>
        <v>175674019.07460067</v>
      </c>
      <c r="I204" s="1" cm="1">
        <f t="array" ref="I204">INDEX(Example_4_Adap!$DU$12:$FD$119,MATCH($C204,Example_4_Adap!$C$12:$C$119)+$D204-COUNT($C$190:$C$198),MATCH(I$189,Example_4_Adap!$DU$11:$FD$11,0))</f>
        <v>13254.2075988948</v>
      </c>
      <c r="J204" s="59">
        <f t="shared" si="51"/>
        <v>-1.8685562478737363E-10</v>
      </c>
      <c r="K204" s="69"/>
    </row>
    <row r="205" spans="3:11" x14ac:dyDescent="0.45">
      <c r="C205" s="48">
        <f t="shared" si="52"/>
        <v>256</v>
      </c>
      <c r="D205" s="48">
        <v>4</v>
      </c>
      <c r="E205" s="1" cm="1">
        <f t="array" ref="E205">INDEX(Example_4_Adap!$DU$12:$FD$119,MATCH($C205,Example_4_Adap!$C$12:$C$119)+$D205-COUNT($C$202:$C$210),MATCH(E$201,Example_4_Adap!$DU$11:$FD$11,0))</f>
        <v>1.36149656203525E+19</v>
      </c>
      <c r="F205" s="1" cm="1">
        <f t="array" ref="F205">INDEX(Example_4_Adap!$DU$12:$FD$119,MATCH($C205,Example_4_Adap!$C$12:$C$119)+$D205-COUNT($C$202:$C$210),MATCH(F$201,Example_4_Adap!$DU$11:$FD$11,0))</f>
        <v>5.9630593108666803E+17</v>
      </c>
      <c r="G205" s="1" cm="1">
        <f t="array" ref="G205">INDEX(Example_4_Adap!$DU$12:$FD$119,MATCH($C205,Example_4_Adap!$C$12:$C$119)+$D205-COUNT($C$202:$C$210),MATCH(G$201,Example_4_Adap!$DU$11:$FD$11,0))</f>
        <v>1325212323.6724401</v>
      </c>
      <c r="H205" s="1">
        <f t="shared" si="50"/>
        <v>1325212324.7686253</v>
      </c>
      <c r="I205" s="1" cm="1">
        <f t="array" ref="I205">INDEX(Example_4_Adap!$DU$12:$FD$119,MATCH($C205,Example_4_Adap!$C$12:$C$119)+$D205-COUNT($C$190:$C$198),MATCH(I$189,Example_4_Adap!$DU$11:$FD$11,0))</f>
        <v>36403.465834568902</v>
      </c>
      <c r="J205" s="59">
        <f t="shared" si="51"/>
        <v>-8.2717704007549923E-10</v>
      </c>
      <c r="K205" s="69"/>
    </row>
    <row r="206" spans="3:11" x14ac:dyDescent="0.45">
      <c r="C206" s="48">
        <f t="shared" si="52"/>
        <v>256</v>
      </c>
      <c r="D206" s="48">
        <v>5</v>
      </c>
      <c r="E206" s="1" cm="1">
        <f t="array" ref="E206">INDEX(Example_4_Adap!$DU$12:$FD$119,MATCH($C206,Example_4_Adap!$C$12:$C$119)+$D206-COUNT($C$202:$C$210),MATCH(E$201,Example_4_Adap!$DU$11:$FD$11,0))</f>
        <v>8.0395686941380403E+18</v>
      </c>
      <c r="F206" s="1" cm="1">
        <f t="array" ref="F206">INDEX(Example_4_Adap!$DU$12:$FD$119,MATCH($C206,Example_4_Adap!$C$12:$C$119)+$D206-COUNT($C$202:$C$210),MATCH(F$201,Example_4_Adap!$DU$11:$FD$11,0))</f>
        <v>5.1063080130323896E+18</v>
      </c>
      <c r="G206" s="1" cm="1">
        <f t="array" ref="G206">INDEX(Example_4_Adap!$DU$12:$FD$119,MATCH($C206,Example_4_Adap!$C$12:$C$119)+$D206-COUNT($C$202:$C$210),MATCH(G$201,Example_4_Adap!$DU$11:$FD$11,0))</f>
        <v>10227520736.670601</v>
      </c>
      <c r="H206" s="1">
        <f t="shared" si="50"/>
        <v>10227511361.652323</v>
      </c>
      <c r="I206" s="1" cm="1">
        <f t="array" ref="I206">INDEX(Example_4_Adap!$DU$12:$FD$119,MATCH($C206,Example_4_Adap!$C$12:$C$119)+$D206-COUNT($C$190:$C$198),MATCH(I$189,Example_4_Adap!$DU$11:$FD$11,0))</f>
        <v>101131.159202554</v>
      </c>
      <c r="J206" s="59">
        <f t="shared" si="51"/>
        <v>9.1664622536603429E-7</v>
      </c>
      <c r="K206" s="69"/>
    </row>
    <row r="207" spans="3:11" x14ac:dyDescent="0.45">
      <c r="C207" s="48">
        <f t="shared" si="52"/>
        <v>256</v>
      </c>
      <c r="D207" s="48">
        <v>6</v>
      </c>
      <c r="E207" s="1" cm="1">
        <f t="array" ref="E207">INDEX(Example_4_Adap!$DU$12:$FD$119,MATCH($C207,Example_4_Adap!$C$12:$C$119)+$D207-COUNT($C$202:$C$210),MATCH(E$201,Example_4_Adap!$DU$11:$FD$11,0))</f>
        <v>6.0966596540176302E+18</v>
      </c>
      <c r="F207" s="1" cm="1">
        <f t="array" ref="F207">INDEX(Example_4_Adap!$DU$12:$FD$119,MATCH($C207,Example_4_Adap!$C$12:$C$119)+$D207-COUNT($C$202:$C$210),MATCH(F$201,Example_4_Adap!$DU$11:$FD$11,0))</f>
        <v>1.2988248862208399E+19</v>
      </c>
      <c r="G207" s="1" cm="1">
        <f t="array" ref="G207">INDEX(Example_4_Adap!$DU$12:$FD$119,MATCH($C207,Example_4_Adap!$C$12:$C$119)+$D207-COUNT($C$202:$C$210),MATCH(G$201,Example_4_Adap!$DU$11:$FD$11,0))</f>
        <v>78703715549.570999</v>
      </c>
      <c r="H207" s="1">
        <f t="shared" si="50"/>
        <v>78703146919.350342</v>
      </c>
      <c r="I207" s="1" cm="1">
        <f t="array" ref="I207">INDEX(Example_4_Adap!$DU$12:$FD$119,MATCH($C207,Example_4_Adap!$C$12:$C$119)+$D207-COUNT($C$190:$C$198),MATCH(I$189,Example_4_Adap!$DU$11:$FD$11,0))</f>
        <v>280540.81150404899</v>
      </c>
      <c r="J207" s="59">
        <f t="shared" si="51"/>
        <v>7.2249475985565228E-6</v>
      </c>
      <c r="K207" s="69"/>
    </row>
    <row r="208" spans="3:11" x14ac:dyDescent="0.45">
      <c r="C208" s="48">
        <f t="shared" si="52"/>
        <v>256</v>
      </c>
      <c r="D208" s="48">
        <v>7</v>
      </c>
      <c r="E208" s="1" cm="1">
        <f t="array" ref="E208">INDEX(Example_4_Adap!$DU$12:$FD$119,MATCH($C208,Example_4_Adap!$C$12:$C$119)+$D208-COUNT($C$202:$C$210),MATCH(E$201,Example_4_Adap!$DU$11:$FD$11,0))</f>
        <v>1.05535032683246E+19</v>
      </c>
      <c r="F208" s="1" cm="1">
        <f t="array" ref="F208">INDEX(Example_4_Adap!$DU$12:$FD$119,MATCH($C208,Example_4_Adap!$C$12:$C$119)+$D208-COUNT($C$202:$C$210),MATCH(F$201,Example_4_Adap!$DU$11:$FD$11,0))</f>
        <v>1.38117602312278E+19</v>
      </c>
      <c r="G208" s="1" cm="1">
        <f t="array" ref="G208">INDEX(Example_4_Adap!$DU$12:$FD$119,MATCH($C208,Example_4_Adap!$C$12:$C$119)+$D208-COUNT($C$202:$C$210),MATCH(G$201,Example_4_Adap!$DU$11:$FD$11,0))</f>
        <v>571438329646.26794</v>
      </c>
      <c r="H208" s="1">
        <f t="shared" si="50"/>
        <v>571387843839.73547</v>
      </c>
      <c r="I208" s="1" cm="1">
        <f t="array" ref="I208">INDEX(Example_4_Adap!$DU$12:$FD$119,MATCH($C208,Example_4_Adap!$C$12:$C$119)+$D208-COUNT($C$190:$C$198),MATCH(I$189,Example_4_Adap!$DU$11:$FD$11,0))</f>
        <v>755902.00677054399</v>
      </c>
      <c r="J208" s="59">
        <f t="shared" si="51"/>
        <v>8.8348652712397601E-5</v>
      </c>
      <c r="K208" s="69"/>
    </row>
    <row r="209" spans="2:14" x14ac:dyDescent="0.45">
      <c r="C209" s="48">
        <f t="shared" si="52"/>
        <v>256</v>
      </c>
      <c r="D209" s="48">
        <v>8</v>
      </c>
      <c r="E209" s="1" cm="1">
        <f t="array" ref="E209">INDEX(Example_4_Adap!$DU$12:$FD$119,MATCH($C209,Example_4_Adap!$C$12:$C$119)+$D209-COUNT($C$202:$C$210),MATCH(E$201,Example_4_Adap!$DU$11:$FD$11,0))</f>
        <v>4.3690874358845001E+20</v>
      </c>
      <c r="F209" s="1" cm="1">
        <f t="array" ref="F209">INDEX(Example_4_Adap!$DU$12:$FD$119,MATCH($C209,Example_4_Adap!$C$12:$C$119)+$D209-COUNT($C$202:$C$210),MATCH(F$201,Example_4_Adap!$DU$11:$FD$11,0))</f>
        <v>2.9077273211079E+19</v>
      </c>
      <c r="G209" s="1" cm="1">
        <f t="array" ref="G209">INDEX(Example_4_Adap!$DU$12:$FD$119,MATCH($C209,Example_4_Adap!$C$12:$C$119)+$D209-COUNT($C$202:$C$210),MATCH(G$201,Example_4_Adap!$DU$11:$FD$11,0))</f>
        <v>3376284480575.3198</v>
      </c>
      <c r="H209" s="1">
        <f t="shared" si="50"/>
        <v>3374109357109.8906</v>
      </c>
      <c r="I209" s="1" cm="1">
        <f t="array" ref="I209">INDEX(Example_4_Adap!$DU$12:$FD$119,MATCH($C209,Example_4_Adap!$C$12:$C$119)+$D209-COUNT($C$190:$C$198),MATCH(I$189,Example_4_Adap!$DU$11:$FD$11,0))</f>
        <v>1836874.8888016001</v>
      </c>
      <c r="J209" s="59">
        <f t="shared" si="51"/>
        <v>6.4423583911346171E-4</v>
      </c>
      <c r="K209" s="69"/>
    </row>
    <row r="210" spans="2:14" x14ac:dyDescent="0.45">
      <c r="C210" s="48">
        <f t="shared" si="52"/>
        <v>256</v>
      </c>
      <c r="D210" s="48">
        <v>9</v>
      </c>
      <c r="E210" s="1" cm="1">
        <f t="array" ref="E210">INDEX(Example_4_Adap!$DU$12:$FD$119,MATCH($C210,Example_4_Adap!$C$12:$C$119)+$D210-COUNT($C$202:$C$210),MATCH(E$201,Example_4_Adap!$DU$11:$FD$11,0))</f>
        <v>1.0595413318375E+20</v>
      </c>
      <c r="F210" s="1" cm="1">
        <f t="array" ref="F210">INDEX(Example_4_Adap!$DU$12:$FD$119,MATCH($C210,Example_4_Adap!$C$12:$C$119)+$D210-COUNT($C$202:$C$210),MATCH(F$201,Example_4_Adap!$DU$11:$FD$11,0))</f>
        <v>1.6655876824380001E+20</v>
      </c>
      <c r="G210" s="1" cm="1">
        <f t="array" ref="G210">INDEX(Example_4_Adap!$DU$12:$FD$119,MATCH($C210,Example_4_Adap!$C$12:$C$119)+$D210-COUNT($C$202:$C$210),MATCH(G$201,Example_4_Adap!$DU$11:$FD$11,0))</f>
        <v>18237334889027.699</v>
      </c>
      <c r="H210" s="1">
        <f t="shared" si="50"/>
        <v>18130877498623.891</v>
      </c>
      <c r="I210" s="1" cm="1">
        <f t="array" ref="I210">INDEX(Example_4_Adap!$DU$12:$FD$119,MATCH($C210,Example_4_Adap!$C$12:$C$119)+$D210-COUNT($C$190:$C$198),MATCH(I$189,Example_4_Adap!$DU$11:$FD$11,0))</f>
        <v>4258036.8127370495</v>
      </c>
      <c r="J210" s="59">
        <f t="shared" si="51"/>
        <v>5.8373326503894799E-3</v>
      </c>
      <c r="K210" s="69"/>
    </row>
    <row r="212" spans="2:14" s="4" customFormat="1" ht="35.25" customHeight="1" x14ac:dyDescent="0.45">
      <c r="B212" s="89" t="s">
        <v>90</v>
      </c>
      <c r="C212" s="89"/>
      <c r="D212" s="89"/>
      <c r="E212" s="89"/>
      <c r="F212" s="89"/>
      <c r="G212" s="89"/>
      <c r="H212" s="89"/>
      <c r="I212" s="89"/>
      <c r="J212" s="89"/>
      <c r="K212" s="89"/>
      <c r="L212" s="89"/>
      <c r="M212" s="89"/>
      <c r="N212" s="89"/>
    </row>
    <row r="213" spans="2:14" ht="5.45" customHeight="1" x14ac:dyDescent="0.45"/>
    <row r="214" spans="2:14" x14ac:dyDescent="0.45">
      <c r="C214" s="90" t="s">
        <v>76</v>
      </c>
      <c r="D214" s="91"/>
      <c r="E214" s="91"/>
      <c r="F214" s="91"/>
      <c r="G214" s="91"/>
      <c r="H214" s="91"/>
      <c r="I214" s="91"/>
      <c r="J214" s="92"/>
      <c r="K214" s="70"/>
    </row>
    <row r="215" spans="2:14" x14ac:dyDescent="0.45">
      <c r="C215" s="50" t="s">
        <v>11</v>
      </c>
      <c r="D215" s="50" t="s">
        <v>14</v>
      </c>
      <c r="E215" s="54" t="s">
        <v>17</v>
      </c>
      <c r="F215" s="54" t="s">
        <v>18</v>
      </c>
      <c r="G215" s="54" t="s">
        <v>21</v>
      </c>
      <c r="H215" s="54" t="s">
        <v>22</v>
      </c>
      <c r="I215" s="54" t="s">
        <v>63</v>
      </c>
      <c r="J215" s="54" t="s">
        <v>89</v>
      </c>
      <c r="K215" s="71"/>
    </row>
    <row r="216" spans="2:14" x14ac:dyDescent="0.45">
      <c r="C216" s="53">
        <v>8</v>
      </c>
      <c r="D216" s="48">
        <v>1</v>
      </c>
      <c r="E216" s="1" cm="1">
        <f t="array" ref="E216">INDEX(Example_4_Adap!$E$12:$AR$119,MATCH(Analysis_5_Adap_paper!$C216,Example_4_Adap!$C$12:$C$119)+Analysis_5_Adap_paper!$D216-COUNT($C$216:$C$224),MATCH(Analysis_5_Adap_paper!E$215,Example_4_Adap!$E$11:$AR$11,0))</f>
        <v>2.8204504028944699E-3</v>
      </c>
      <c r="F216" s="1" cm="1">
        <f t="array" ref="F216">INDEX(Example_4_Adap!$E$12:$AR$119,MATCH(Analysis_5_Adap_paper!$C216,Example_4_Adap!$C$12:$C$119)+Analysis_5_Adap_paper!$D216-COUNT($C$216:$C$224),MATCH(Analysis_5_Adap_paper!F$215,Example_4_Adap!$E$11:$AR$11,0))</f>
        <v>2.8204504028944699E-3</v>
      </c>
      <c r="G216" s="1" cm="1">
        <f t="array" ref="G216">INDEX(Example_4_Adap!$E$12:$AR$119,MATCH(Analysis_5_Adap_paper!$C216,Example_4_Adap!$C$12:$C$119)+Analysis_5_Adap_paper!$D216-COUNT($C$216:$C$224),MATCH(Analysis_5_Adap_paper!G$215,Example_4_Adap!$E$11:$AR$11,0))</f>
        <v>2.8204504029069001E-3</v>
      </c>
      <c r="H216" s="1" cm="1">
        <f t="array" ref="H216">INDEX(Example_4_Adap!$E$12:$AR$119,MATCH(Analysis_5_Adap_paper!$C216,Example_4_Adap!$C$12:$C$119)+Analysis_5_Adap_paper!$D216-COUNT($C$216:$C$224),MATCH(Analysis_5_Adap_paper!H$215,Example_4_Adap!$E$11:$AR$11,0))</f>
        <v>2.8204504029069001E-3</v>
      </c>
      <c r="I216" s="1" cm="1">
        <f t="array" ref="I216">INDEX(Example_4_Adap!$E$12:$AR$119,MATCH(Analysis_5_Adap_paper!$C216,Example_4_Adap!$C$12:$C$119)+Analysis_5_Adap_paper!$D216-COUNT($C$216:$C$224),MATCH(Analysis_5_Adap_paper!I$215,Example_4_Adap!$E$11:$AR$11,0))</f>
        <v>2.8204610195984299E-3</v>
      </c>
      <c r="J216" s="1" cm="1">
        <f t="array" ref="J216">INDEX(Example_4_Adap!$E$12:$AR$119,MATCH(Analysis_5_Adap_paper!$C216,Example_4_Adap!$C$12:$C$119)+Analysis_5_Adap_paper!$D216-COUNT($C$216:$C$224),MATCH(Analysis_5_Adap_paper!J$215,Example_4_Adap!$E$11:$AR$11,0))</f>
        <v>2.8204610195984299E-3</v>
      </c>
      <c r="K216" s="68"/>
    </row>
    <row r="217" spans="2:14" x14ac:dyDescent="0.45">
      <c r="C217" s="48">
        <f>C216</f>
        <v>8</v>
      </c>
      <c r="D217" s="48">
        <v>2</v>
      </c>
      <c r="E217" s="1" cm="1">
        <f t="array" ref="E217">INDEX(Example_4_Adap!$E$12:$AR$119,MATCH(Analysis_5_Adap_paper!$C217,Example_4_Adap!$C$12:$C$119)+Analysis_5_Adap_paper!$D217-COUNT($C$216:$C$224),MATCH(Analysis_5_Adap_paper!E$215,Example_4_Adap!$E$11:$AR$11,0))</f>
        <v>1.59101843882014E-4</v>
      </c>
      <c r="F217" s="1" cm="1">
        <f t="array" ref="F217">INDEX(Example_4_Adap!$E$12:$AR$119,MATCH(Analysis_5_Adap_paper!$C217,Example_4_Adap!$C$12:$C$119)+Analysis_5_Adap_paper!$D217-COUNT($C$216:$C$224),MATCH(Analysis_5_Adap_paper!F$215,Example_4_Adap!$E$11:$AR$11,0))</f>
        <v>1.12249591296742E-4</v>
      </c>
      <c r="G217" s="1" cm="1">
        <f t="array" ref="G217">INDEX(Example_4_Adap!$E$12:$AR$119,MATCH(Analysis_5_Adap_paper!$C217,Example_4_Adap!$C$12:$C$119)+Analysis_5_Adap_paper!$D217-COUNT($C$216:$C$224),MATCH(Analysis_5_Adap_paper!G$215,Example_4_Adap!$E$11:$AR$11,0))</f>
        <v>1.59101846873399E-4</v>
      </c>
      <c r="H217" s="1" cm="1">
        <f t="array" ref="H217">INDEX(Example_4_Adap!$E$12:$AR$119,MATCH(Analysis_5_Adap_paper!$C217,Example_4_Adap!$C$12:$C$119)+Analysis_5_Adap_paper!$D217-COUNT($C$216:$C$224),MATCH(Analysis_5_Adap_paper!H$215,Example_4_Adap!$E$11:$AR$11,0))</f>
        <v>1.12249592167157E-4</v>
      </c>
      <c r="I217" s="1" cm="1">
        <f t="array" ref="I217">INDEX(Example_4_Adap!$E$12:$AR$119,MATCH(Analysis_5_Adap_paper!$C217,Example_4_Adap!$C$12:$C$119)+Analysis_5_Adap_paper!$D217-COUNT($C$216:$C$224),MATCH(Analysis_5_Adap_paper!I$215,Example_4_Adap!$E$11:$AR$11,0))</f>
        <v>1.5910867644319799E-4</v>
      </c>
      <c r="J217" s="1" cm="1">
        <f t="array" ref="J217">INDEX(Example_4_Adap!$E$12:$AR$119,MATCH(Analysis_5_Adap_paper!$C217,Example_4_Adap!$C$12:$C$119)+Analysis_5_Adap_paper!$D217-COUNT($C$216:$C$224),MATCH(Analysis_5_Adap_paper!J$215,Example_4_Adap!$E$11:$AR$11,0))</f>
        <v>1.1235013610888501E-4</v>
      </c>
      <c r="K217" s="68"/>
    </row>
    <row r="218" spans="2:14" x14ac:dyDescent="0.45">
      <c r="C218" s="48">
        <f t="shared" ref="C218:C224" si="53">C217</f>
        <v>8</v>
      </c>
      <c r="D218" s="48">
        <v>3</v>
      </c>
      <c r="E218" s="1" cm="1">
        <f t="array" ref="E218">INDEX(Example_4_Adap!$E$12:$AR$119,MATCH(Analysis_5_Adap_paper!$C218,Example_4_Adap!$C$12:$C$119)+Analysis_5_Adap_paper!$D218-COUNT($C$216:$C$224),MATCH(Analysis_5_Adap_paper!E$215,Example_4_Adap!$E$11:$AR$11,0))</f>
        <v>2.8475599840316301E-6</v>
      </c>
      <c r="F218" s="1" cm="1">
        <f t="array" ref="F218">INDEX(Example_4_Adap!$E$12:$AR$119,MATCH(Analysis_5_Adap_paper!$C218,Example_4_Adap!$C$12:$C$119)+Analysis_5_Adap_paper!$D218-COUNT($C$216:$C$224),MATCH(Analysis_5_Adap_paper!F$215,Example_4_Adap!$E$11:$AR$11,0))</f>
        <v>8.0976068550508899E-7</v>
      </c>
      <c r="G218" s="1" cm="1">
        <f t="array" ref="G218">INDEX(Example_4_Adap!$E$12:$AR$119,MATCH(Analysis_5_Adap_paper!$C218,Example_4_Adap!$C$12:$C$119)+Analysis_5_Adap_paper!$D218-COUNT($C$216:$C$224),MATCH(Analysis_5_Adap_paper!G$215,Example_4_Adap!$E$11:$AR$11,0))</f>
        <v>2.9491638762202399E-6</v>
      </c>
      <c r="H218" s="1" cm="1">
        <f t="array" ref="H218">INDEX(Example_4_Adap!$E$12:$AR$119,MATCH(Analysis_5_Adap_paper!$C218,Example_4_Adap!$C$12:$C$119)+Analysis_5_Adap_paper!$D218-COUNT($C$216:$C$224),MATCH(Analysis_5_Adap_paper!H$215,Example_4_Adap!$E$11:$AR$11,0))</f>
        <v>8.1053680622833405E-7</v>
      </c>
      <c r="I218" s="1" cm="1">
        <f t="array" ref="I218">INDEX(Example_4_Adap!$E$12:$AR$119,MATCH(Analysis_5_Adap_paper!$C218,Example_4_Adap!$C$12:$C$119)+Analysis_5_Adap_paper!$D218-COUNT($C$216:$C$224),MATCH(Analysis_5_Adap_paper!I$215,Example_4_Adap!$E$11:$AR$11,0))</f>
        <v>9.6706810315261293E-6</v>
      </c>
      <c r="J218" s="1" cm="1">
        <f t="array" ref="J218">INDEX(Example_4_Adap!$E$12:$AR$119,MATCH(Analysis_5_Adap_paper!$C218,Example_4_Adap!$C$12:$C$119)+Analysis_5_Adap_paper!$D218-COUNT($C$216:$C$224),MATCH(Analysis_5_Adap_paper!J$215,Example_4_Adap!$E$11:$AR$11,0))</f>
        <v>1.88549166446616E-6</v>
      </c>
      <c r="K218" s="68"/>
    </row>
    <row r="219" spans="2:14" x14ac:dyDescent="0.45">
      <c r="C219" s="48">
        <f t="shared" si="53"/>
        <v>8</v>
      </c>
      <c r="D219" s="48">
        <v>4</v>
      </c>
      <c r="E219" s="1" cm="1">
        <f t="array" ref="E219">INDEX(Example_4_Adap!$E$12:$AR$119,MATCH(Analysis_5_Adap_paper!$C219,Example_4_Adap!$C$12:$C$119)+Analysis_5_Adap_paper!$D219-COUNT($C$216:$C$224),MATCH(Analysis_5_Adap_paper!E$215,Example_4_Adap!$E$11:$AR$11,0))</f>
        <v>1.2943293992151399E-7</v>
      </c>
      <c r="F219" s="1" cm="1">
        <f t="array" ref="F219">INDEX(Example_4_Adap!$E$12:$AR$119,MATCH(Analysis_5_Adap_paper!$C219,Example_4_Adap!$C$12:$C$119)+Analysis_5_Adap_paper!$D219-COUNT($C$216:$C$224),MATCH(Analysis_5_Adap_paper!F$215,Example_4_Adap!$E$11:$AR$11,0))</f>
        <v>2.7280090408865402E-9</v>
      </c>
      <c r="G219" s="1" cm="1">
        <f t="array" ref="G219">INDEX(Example_4_Adap!$E$12:$AR$119,MATCH(Analysis_5_Adap_paper!$C219,Example_4_Adap!$C$12:$C$119)+Analysis_5_Adap_paper!$D219-COUNT($C$216:$C$224),MATCH(Analysis_5_Adap_paper!G$215,Example_4_Adap!$E$11:$AR$11,0))</f>
        <v>3.3653515183511999E-2</v>
      </c>
      <c r="H219" s="1" cm="1">
        <f t="array" ref="H219">INDEX(Example_4_Adap!$E$12:$AR$119,MATCH(Analysis_5_Adap_paper!$C219,Example_4_Adap!$C$12:$C$119)+Analysis_5_Adap_paper!$D219-COUNT($C$216:$C$224),MATCH(Analysis_5_Adap_paper!H$215,Example_4_Adap!$E$11:$AR$11,0))</f>
        <v>5.5230338047440597E-7</v>
      </c>
      <c r="I219" s="1" cm="1">
        <f t="array" ref="I219">INDEX(Example_4_Adap!$E$12:$AR$119,MATCH(Analysis_5_Adap_paper!$C219,Example_4_Adap!$C$12:$C$119)+Analysis_5_Adap_paper!$D219-COUNT($C$216:$C$224),MATCH(Analysis_5_Adap_paper!I$215,Example_4_Adap!$E$11:$AR$11,0))</f>
        <v>5.2110379402669998E-6</v>
      </c>
      <c r="J219" s="1" cm="1">
        <f t="array" ref="J219">INDEX(Example_4_Adap!$E$12:$AR$119,MATCH(Analysis_5_Adap_paper!$C219,Example_4_Adap!$C$12:$C$119)+Analysis_5_Adap_paper!$D219-COUNT($C$216:$C$224),MATCH(Analysis_5_Adap_paper!J$215,Example_4_Adap!$E$11:$AR$11,0))</f>
        <v>4.50621588932165E-8</v>
      </c>
      <c r="K219" s="68"/>
    </row>
    <row r="220" spans="2:14" x14ac:dyDescent="0.45">
      <c r="C220" s="48">
        <f t="shared" si="53"/>
        <v>8</v>
      </c>
      <c r="D220" s="48">
        <v>5</v>
      </c>
      <c r="E220" s="1" cm="1">
        <f t="array" ref="E220">INDEX(Example_4_Adap!$E$12:$AR$119,MATCH(Analysis_5_Adap_paper!$C220,Example_4_Adap!$C$12:$C$119)+Analysis_5_Adap_paper!$D220-COUNT($C$216:$C$224),MATCH(Analysis_5_Adap_paper!E$215,Example_4_Adap!$E$11:$AR$11,0))</f>
        <v>1.2625950440714401E-7</v>
      </c>
      <c r="F220" s="1" cm="1">
        <f t="array" ref="F220">INDEX(Example_4_Adap!$E$12:$AR$119,MATCH(Analysis_5_Adap_paper!$C220,Example_4_Adap!$C$12:$C$119)+Analysis_5_Adap_paper!$D220-COUNT($C$216:$C$224),MATCH(Analysis_5_Adap_paper!F$215,Example_4_Adap!$E$11:$AR$11,0))</f>
        <v>9.9405339515357107E-10</v>
      </c>
      <c r="G220" s="1" cm="1">
        <f t="array" ref="G220">INDEX(Example_4_Adap!$E$12:$AR$119,MATCH(Analysis_5_Adap_paper!$C220,Example_4_Adap!$C$12:$C$119)+Analysis_5_Adap_paper!$D220-COUNT($C$216:$C$224),MATCH(Analysis_5_Adap_paper!G$215,Example_4_Adap!$E$11:$AR$11,0))</f>
        <v>6.20153183142352E-2</v>
      </c>
      <c r="H220" s="1" cm="1">
        <f t="array" ref="H220">INDEX(Example_4_Adap!$E$12:$AR$119,MATCH(Analysis_5_Adap_paper!$C220,Example_4_Adap!$C$12:$C$119)+Analysis_5_Adap_paper!$D220-COUNT($C$216:$C$224),MATCH(Analysis_5_Adap_paper!H$215,Example_4_Adap!$E$11:$AR$11,0))</f>
        <v>1.67229616643282E-6</v>
      </c>
      <c r="I220" s="1" cm="1">
        <f t="array" ref="I220">INDEX(Example_4_Adap!$E$12:$AR$119,MATCH(Analysis_5_Adap_paper!$C220,Example_4_Adap!$C$12:$C$119)+Analysis_5_Adap_paper!$D220-COUNT($C$216:$C$224),MATCH(Analysis_5_Adap_paper!I$215,Example_4_Adap!$E$11:$AR$11,0))</f>
        <v>2.8561370539747999E-6</v>
      </c>
      <c r="J220" s="1" cm="1">
        <f t="array" ref="J220">INDEX(Example_4_Adap!$E$12:$AR$119,MATCH(Analysis_5_Adap_paper!$C220,Example_4_Adap!$C$12:$C$119)+Analysis_5_Adap_paper!$D220-COUNT($C$216:$C$224),MATCH(Analysis_5_Adap_paper!J$215,Example_4_Adap!$E$11:$AR$11,0))</f>
        <v>9.5123642296357502E-10</v>
      </c>
      <c r="K220" s="68"/>
    </row>
    <row r="221" spans="2:14" x14ac:dyDescent="0.45">
      <c r="C221" s="48">
        <f t="shared" si="53"/>
        <v>8</v>
      </c>
      <c r="D221" s="48">
        <v>6</v>
      </c>
      <c r="E221" s="1" cm="1">
        <f t="array" ref="E221">INDEX(Example_4_Adap!$E$12:$AR$119,MATCH(Analysis_5_Adap_paper!$C221,Example_4_Adap!$C$12:$C$119)+Analysis_5_Adap_paper!$D221-COUNT($C$216:$C$224),MATCH(Analysis_5_Adap_paper!E$215,Example_4_Adap!$E$11:$AR$11,0))</f>
        <v>1.24726112216144E-7</v>
      </c>
      <c r="F221" s="1" cm="1">
        <f t="array" ref="F221">INDEX(Example_4_Adap!$E$12:$AR$119,MATCH(Analysis_5_Adap_paper!$C221,Example_4_Adap!$C$12:$C$119)+Analysis_5_Adap_paper!$D221-COUNT($C$216:$C$224),MATCH(Analysis_5_Adap_paper!F$215,Example_4_Adap!$E$11:$AR$11,0))</f>
        <v>2.7977191674466398E-9</v>
      </c>
      <c r="G221" s="1" cm="1">
        <f t="array" ref="G221">INDEX(Example_4_Adap!$E$12:$AR$119,MATCH(Analysis_5_Adap_paper!$C221,Example_4_Adap!$C$12:$C$119)+Analysis_5_Adap_paper!$D221-COUNT($C$216:$C$224),MATCH(Analysis_5_Adap_paper!G$215,Example_4_Adap!$E$11:$AR$11,0))</f>
        <v>0.14035237429835101</v>
      </c>
      <c r="H221" s="1" cm="1">
        <f t="array" ref="H221">INDEX(Example_4_Adap!$E$12:$AR$119,MATCH(Analysis_5_Adap_paper!$C221,Example_4_Adap!$C$12:$C$119)+Analysis_5_Adap_paper!$D221-COUNT($C$216:$C$224),MATCH(Analysis_5_Adap_paper!H$215,Example_4_Adap!$E$11:$AR$11,0))</f>
        <v>8.4321203538406596E-6</v>
      </c>
      <c r="I221" s="1" cm="1">
        <f t="array" ref="I221">INDEX(Example_4_Adap!$E$12:$AR$119,MATCH(Analysis_5_Adap_paper!$C221,Example_4_Adap!$C$12:$C$119)+Analysis_5_Adap_paper!$D221-COUNT($C$216:$C$224),MATCH(Analysis_5_Adap_paper!I$215,Example_4_Adap!$E$11:$AR$11,0))</f>
        <v>1.81193863779682E-6</v>
      </c>
      <c r="J221" s="1" cm="1">
        <f t="array" ref="J221">INDEX(Example_4_Adap!$E$12:$AR$119,MATCH(Analysis_5_Adap_paper!$C221,Example_4_Adap!$C$12:$C$119)+Analysis_5_Adap_paper!$D221-COUNT($C$216:$C$224),MATCH(Analysis_5_Adap_paper!J$215,Example_4_Adap!$E$11:$AR$11,0))</f>
        <v>2.9330537998362102E-11</v>
      </c>
      <c r="K221" s="68"/>
    </row>
    <row r="222" spans="2:14" x14ac:dyDescent="0.45">
      <c r="C222" s="48">
        <f t="shared" si="53"/>
        <v>8</v>
      </c>
      <c r="D222" s="48">
        <v>7</v>
      </c>
      <c r="E222" s="1" cm="1">
        <f t="array" ref="E222">INDEX(Example_4_Adap!$E$12:$AR$119,MATCH(Analysis_5_Adap_paper!$C222,Example_4_Adap!$C$12:$C$119)+Analysis_5_Adap_paper!$D222-COUNT($C$216:$C$224),MATCH(Analysis_5_Adap_paper!E$215,Example_4_Adap!$E$11:$AR$11,0))</f>
        <v>6.3588118548452101E-7</v>
      </c>
      <c r="F222" s="1" cm="1">
        <f t="array" ref="F222">INDEX(Example_4_Adap!$E$12:$AR$119,MATCH(Analysis_5_Adap_paper!$C222,Example_4_Adap!$C$12:$C$119)+Analysis_5_Adap_paper!$D222-COUNT($C$216:$C$224),MATCH(Analysis_5_Adap_paper!F$215,Example_4_Adap!$E$11:$AR$11,0))</f>
        <v>3.0472198098152599E-9</v>
      </c>
      <c r="G222" s="1" cm="1">
        <f t="array" ref="G222">INDEX(Example_4_Adap!$E$12:$AR$119,MATCH(Analysis_5_Adap_paper!$C222,Example_4_Adap!$C$12:$C$119)+Analysis_5_Adap_paper!$D222-COUNT($C$216:$C$224),MATCH(Analysis_5_Adap_paper!G$215,Example_4_Adap!$E$11:$AR$11,0))</f>
        <v>4.4826812195597398E-3</v>
      </c>
      <c r="H222" s="1" cm="1">
        <f t="array" ref="H222">INDEX(Example_4_Adap!$E$12:$AR$119,MATCH(Analysis_5_Adap_paper!$C222,Example_4_Adap!$C$12:$C$119)+Analysis_5_Adap_paper!$D222-COUNT($C$216:$C$224),MATCH(Analysis_5_Adap_paper!H$215,Example_4_Adap!$E$11:$AR$11,0))</f>
        <v>9.0178256415551704E-6</v>
      </c>
      <c r="I222" s="1" cm="1">
        <f t="array" ref="I222">INDEX(Example_4_Adap!$E$12:$AR$119,MATCH(Analysis_5_Adap_paper!$C222,Example_4_Adap!$C$12:$C$119)+Analysis_5_Adap_paper!$D222-COUNT($C$216:$C$224),MATCH(Analysis_5_Adap_paper!I$215,Example_4_Adap!$E$11:$AR$11,0))</f>
        <v>1.16538708283542E-6</v>
      </c>
      <c r="J222" s="1" cm="1">
        <f t="array" ref="J222">INDEX(Example_4_Adap!$E$12:$AR$119,MATCH(Analysis_5_Adap_paper!$C222,Example_4_Adap!$C$12:$C$119)+Analysis_5_Adap_paper!$D222-COUNT($C$216:$C$224),MATCH(Analysis_5_Adap_paper!J$215,Example_4_Adap!$E$11:$AR$11,0))</f>
        <v>2.6305069233956101E-11</v>
      </c>
      <c r="K222" s="68"/>
    </row>
    <row r="223" spans="2:14" x14ac:dyDescent="0.45">
      <c r="C223" s="48">
        <f t="shared" si="53"/>
        <v>8</v>
      </c>
      <c r="D223" s="48">
        <v>8</v>
      </c>
      <c r="E223" s="1" cm="1">
        <f t="array" ref="E223">INDEX(Example_4_Adap!$E$12:$AR$119,MATCH(Analysis_5_Adap_paper!$C223,Example_4_Adap!$C$12:$C$119)+Analysis_5_Adap_paper!$D223-COUNT($C$216:$C$224),MATCH(Analysis_5_Adap_paper!E$215,Example_4_Adap!$E$11:$AR$11,0))</f>
        <v>1.01635167474301E-5</v>
      </c>
      <c r="F223" s="1" cm="1">
        <f t="array" ref="F223">INDEX(Example_4_Adap!$E$12:$AR$119,MATCH(Analysis_5_Adap_paper!$C223,Example_4_Adap!$C$12:$C$119)+Analysis_5_Adap_paper!$D223-COUNT($C$216:$C$224),MATCH(Analysis_5_Adap_paper!F$215,Example_4_Adap!$E$11:$AR$11,0))</f>
        <v>7.0588383471736904E-8</v>
      </c>
      <c r="G223" s="1" cm="1">
        <f t="array" ref="G223">INDEX(Example_4_Adap!$E$12:$AR$119,MATCH(Analysis_5_Adap_paper!$C223,Example_4_Adap!$C$12:$C$119)+Analysis_5_Adap_paper!$D223-COUNT($C$216:$C$224),MATCH(Analysis_5_Adap_paper!G$215,Example_4_Adap!$E$11:$AR$11,0))</f>
        <v>0.14591977850648499</v>
      </c>
      <c r="H223" s="1" cm="1">
        <f t="array" ref="H223">INDEX(Example_4_Adap!$E$12:$AR$119,MATCH(Analysis_5_Adap_paper!$C223,Example_4_Adap!$C$12:$C$119)+Analysis_5_Adap_paper!$D223-COUNT($C$216:$C$224),MATCH(Analysis_5_Adap_paper!H$215,Example_4_Adap!$E$11:$AR$11,0))</f>
        <v>5.51595058717269E-4</v>
      </c>
      <c r="I223" s="1" cm="1">
        <f t="array" ref="I223">INDEX(Example_4_Adap!$E$12:$AR$119,MATCH(Analysis_5_Adap_paper!$C223,Example_4_Adap!$C$12:$C$119)+Analysis_5_Adap_paper!$D223-COUNT($C$216:$C$224),MATCH(Analysis_5_Adap_paper!I$215,Example_4_Adap!$E$11:$AR$11,0))</f>
        <v>7.6683445304759303E-7</v>
      </c>
      <c r="J223" s="1" cm="1">
        <f t="array" ref="J223">INDEX(Example_4_Adap!$E$12:$AR$119,MATCH(Analysis_5_Adap_paper!$C223,Example_4_Adap!$C$12:$C$119)+Analysis_5_Adap_paper!$D223-COUNT($C$216:$C$224),MATCH(Analysis_5_Adap_paper!J$215,Example_4_Adap!$E$11:$AR$11,0))</f>
        <v>2.6432522837183102E-11</v>
      </c>
      <c r="K223" s="68"/>
    </row>
    <row r="224" spans="2:14" x14ac:dyDescent="0.45">
      <c r="C224" s="48">
        <f t="shared" si="53"/>
        <v>8</v>
      </c>
      <c r="D224" s="48">
        <v>9</v>
      </c>
      <c r="E224" s="1" cm="1">
        <f t="array" ref="E224">INDEX(Example_4_Adap!$E$12:$AR$119,MATCH(Analysis_5_Adap_paper!$C224,Example_4_Adap!$C$12:$C$119)+Analysis_5_Adap_paper!$D224-COUNT($C$216:$C$224),MATCH(Analysis_5_Adap_paper!E$215,Example_4_Adap!$E$11:$AR$11,0))</f>
        <v>4.2280951828788098E-5</v>
      </c>
      <c r="F224" s="1" cm="1">
        <f t="array" ref="F224">INDEX(Example_4_Adap!$E$12:$AR$119,MATCH(Analysis_5_Adap_paper!$C224,Example_4_Adap!$C$12:$C$119)+Analysis_5_Adap_paper!$D224-COUNT($C$216:$C$224),MATCH(Analysis_5_Adap_paper!F$215,Example_4_Adap!$E$11:$AR$11,0))</f>
        <v>3.8266894109017999E-7</v>
      </c>
      <c r="G224" s="1" cm="1">
        <f t="array" ref="G224">INDEX(Example_4_Adap!$E$12:$AR$119,MATCH(Analysis_5_Adap_paper!$C224,Example_4_Adap!$C$12:$C$119)+Analysis_5_Adap_paper!$D224-COUNT($C$216:$C$224),MATCH(Analysis_5_Adap_paper!G$215,Example_4_Adap!$E$11:$AR$11,0))</f>
        <v>4.8219949932501997E-2</v>
      </c>
      <c r="H224" s="1" cm="1">
        <f t="array" ref="H224">INDEX(Example_4_Adap!$E$12:$AR$119,MATCH(Analysis_5_Adap_paper!$C224,Example_4_Adap!$C$12:$C$119)+Analysis_5_Adap_paper!$D224-COUNT($C$216:$C$224),MATCH(Analysis_5_Adap_paper!H$215,Example_4_Adap!$E$11:$AR$11,0))</f>
        <v>3.0298377438669699E-2</v>
      </c>
      <c r="I224" s="1" cm="1">
        <f t="array" ref="I224">INDEX(Example_4_Adap!$E$12:$AR$119,MATCH(Analysis_5_Adap_paper!$C224,Example_4_Adap!$C$12:$C$119)+Analysis_5_Adap_paper!$D224-COUNT($C$216:$C$224),MATCH(Analysis_5_Adap_paper!I$215,Example_4_Adap!$E$11:$AR$11,0))</f>
        <v>5.1270540146752797E-7</v>
      </c>
      <c r="J224" s="1" cm="1">
        <f t="array" ref="J224">INDEX(Example_4_Adap!$E$12:$AR$119,MATCH(Analysis_5_Adap_paper!$C224,Example_4_Adap!$C$12:$C$119)+Analysis_5_Adap_paper!$D224-COUNT($C$216:$C$224),MATCH(Analysis_5_Adap_paper!J$215,Example_4_Adap!$E$11:$AR$11,0))</f>
        <v>2.63157273749925E-11</v>
      </c>
      <c r="K224" s="68"/>
    </row>
  </sheetData>
  <mergeCells count="39">
    <mergeCell ref="B2:N2"/>
    <mergeCell ref="B4:N4"/>
    <mergeCell ref="C29:L29"/>
    <mergeCell ref="P29:W29"/>
    <mergeCell ref="C41:L41"/>
    <mergeCell ref="P41:W41"/>
    <mergeCell ref="C53:G53"/>
    <mergeCell ref="H53:I53"/>
    <mergeCell ref="C65:G65"/>
    <mergeCell ref="H65:I65"/>
    <mergeCell ref="C77:G77"/>
    <mergeCell ref="H77:I77"/>
    <mergeCell ref="C89:G89"/>
    <mergeCell ref="H89:I89"/>
    <mergeCell ref="C101:J101"/>
    <mergeCell ref="P101:W101"/>
    <mergeCell ref="C113:J113"/>
    <mergeCell ref="K113:O113"/>
    <mergeCell ref="E125:F125"/>
    <mergeCell ref="G125:H125"/>
    <mergeCell ref="I125:J125"/>
    <mergeCell ref="K125:L125"/>
    <mergeCell ref="E137:F137"/>
    <mergeCell ref="G137:H137"/>
    <mergeCell ref="I137:J137"/>
    <mergeCell ref="K137:L137"/>
    <mergeCell ref="C149:J149"/>
    <mergeCell ref="P149:W149"/>
    <mergeCell ref="C161:J161"/>
    <mergeCell ref="P161:W161"/>
    <mergeCell ref="C173:J173"/>
    <mergeCell ref="P173:W173"/>
    <mergeCell ref="C214:J214"/>
    <mergeCell ref="B186:N186"/>
    <mergeCell ref="C188:G188"/>
    <mergeCell ref="H188:I188"/>
    <mergeCell ref="C200:G200"/>
    <mergeCell ref="H200:I200"/>
    <mergeCell ref="B212:N212"/>
  </mergeCells>
  <conditionalFormatting sqref="F7:F26 F28:L28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2">
    <dataValidation type="list" allowBlank="1" showInputMessage="1" showErrorMessage="1" sqref="G189 E189" xr:uid="{34A140CD-A651-41FB-8276-844C944C41F6}">
      <formula1>$M$7:$M$26</formula1>
    </dataValidation>
    <dataValidation type="list" allowBlank="1" showInputMessage="1" showErrorMessage="1" sqref="E162:K162 E174:K174 E215:K215 E114:K114 E150:K150 E30:L30 E42:L42 E102:N102" xr:uid="{A0D69D58-0035-4CA0-87B5-FF4CC03BD64B}">
      <formula1>$K$7:$K$26</formula1>
    </dataValidation>
  </dataValidations>
  <pageMargins left="0.7" right="0.7" top="0.75" bottom="0.75" header="0.3" footer="0.3"/>
  <pageSetup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E5428-CDD8-4A1E-BBE2-7EFE190C397A}">
  <sheetPr>
    <tabColor theme="4" tint="0.79998168889431442"/>
  </sheetPr>
  <dimension ref="A1:FD119"/>
  <sheetViews>
    <sheetView showGridLines="0" zoomScale="104" zoomScaleNormal="40" workbookViewId="0">
      <selection activeCell="E12" sqref="E12:FD119"/>
    </sheetView>
  </sheetViews>
  <sheetFormatPr defaultRowHeight="14.25" outlineLevelCol="1" x14ac:dyDescent="0.45"/>
  <cols>
    <col min="1" max="1" width="3" customWidth="1"/>
    <col min="2" max="3" width="11.265625" bestFit="1" customWidth="1"/>
    <col min="4" max="4" width="9.86328125" bestFit="1" customWidth="1"/>
    <col min="5" max="5" width="10.73046875" customWidth="1"/>
    <col min="6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hidden="1" customWidth="1" outlineLevel="1"/>
    <col min="125" max="125" width="10.73046875" customWidth="1" collapsed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EX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ref="EY1:FD1" si="3">LEFT(ADDRESS(1,4+EY8,4,TRUE),(4+EY8&gt;26)+1)</f>
        <v>EY</v>
      </c>
      <c r="EZ1" s="47" t="str">
        <f t="shared" si="3"/>
        <v>EZ</v>
      </c>
      <c r="FA1" s="47" t="str">
        <f t="shared" si="3"/>
        <v>FA</v>
      </c>
      <c r="FB1" s="47" t="str">
        <f t="shared" si="3"/>
        <v>FB</v>
      </c>
      <c r="FC1" s="47" t="str">
        <f t="shared" si="3"/>
        <v>FC</v>
      </c>
      <c r="FD1" s="47" t="str">
        <f t="shared" si="3"/>
        <v>FD</v>
      </c>
    </row>
    <row r="2" spans="1:160" ht="16.5" x14ac:dyDescent="0.6">
      <c r="A2" s="47"/>
      <c r="B2" s="87" t="str" cm="1">
        <f t="array" aca="1" ref="B2" ca="1">"Example " &amp; LEFT(_xlfn.TEXTAFTER(CELL("filename",A1),"e_"),1)</f>
        <v>Example s</v>
      </c>
      <c r="C2" s="87"/>
      <c r="D2" s="87"/>
      <c r="E2" s="82" t="s">
        <v>7</v>
      </c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C2" s="82"/>
      <c r="AD2" s="82"/>
      <c r="AE2" s="82"/>
      <c r="AF2" s="82"/>
      <c r="AG2" s="82"/>
      <c r="AH2" s="82"/>
      <c r="AI2" s="82"/>
      <c r="AJ2" s="82"/>
      <c r="AK2" s="82"/>
      <c r="AL2" s="82"/>
      <c r="AM2" s="82"/>
      <c r="AN2" s="82"/>
      <c r="AO2" s="82"/>
      <c r="AP2" s="82"/>
      <c r="AQ2" s="82"/>
      <c r="AR2" s="82"/>
      <c r="AS2" s="83" t="s">
        <v>15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4" t="s">
        <v>6</v>
      </c>
      <c r="CH2" s="84"/>
      <c r="CI2" s="84"/>
      <c r="CJ2" s="84"/>
      <c r="CK2" s="84"/>
      <c r="CL2" s="84"/>
      <c r="CM2" s="84"/>
      <c r="CN2" s="84"/>
      <c r="CO2" s="84"/>
      <c r="CP2" s="84"/>
      <c r="CQ2" s="84"/>
      <c r="CR2" s="84"/>
      <c r="CS2" s="84"/>
      <c r="CT2" s="84"/>
      <c r="CU2" s="84"/>
      <c r="CV2" s="84"/>
      <c r="CW2" s="84"/>
      <c r="CX2" s="84"/>
      <c r="CY2" s="84"/>
      <c r="CZ2" s="84"/>
      <c r="DA2" s="84"/>
      <c r="DB2" s="84"/>
      <c r="DC2" s="84"/>
      <c r="DD2" s="84"/>
      <c r="DE2" s="84"/>
      <c r="DF2" s="84"/>
      <c r="DG2" s="84"/>
      <c r="DH2" s="84"/>
      <c r="DI2" s="84"/>
      <c r="DJ2" s="84"/>
      <c r="DK2" s="84"/>
      <c r="DL2" s="84"/>
      <c r="DM2" s="84"/>
      <c r="DN2" s="84"/>
      <c r="DO2" s="84"/>
      <c r="DP2" s="84"/>
      <c r="DQ2" s="84"/>
      <c r="DR2" s="84"/>
      <c r="DS2" s="84"/>
      <c r="DT2" s="84"/>
      <c r="DU2" s="88" t="s">
        <v>16</v>
      </c>
      <c r="DV2" s="88"/>
      <c r="DW2" s="88"/>
      <c r="DX2" s="88"/>
      <c r="DY2" s="88"/>
      <c r="DZ2" s="88"/>
      <c r="EA2" s="88"/>
      <c r="EB2" s="88"/>
      <c r="EC2" s="88"/>
      <c r="ED2" s="88"/>
      <c r="EE2" s="88"/>
      <c r="EF2" s="88"/>
      <c r="EG2" s="88"/>
      <c r="EH2" s="88"/>
      <c r="EI2" s="88"/>
      <c r="EJ2" s="88"/>
      <c r="EK2" s="88"/>
      <c r="EL2" s="88"/>
      <c r="EM2" s="88"/>
      <c r="EN2" s="88"/>
      <c r="EO2" s="88"/>
      <c r="EP2" s="88"/>
      <c r="EQ2" s="88"/>
      <c r="ER2" s="88"/>
      <c r="ES2" s="88"/>
      <c r="ET2" s="88"/>
      <c r="EU2" s="88"/>
      <c r="EV2" s="88"/>
      <c r="EW2" s="88"/>
      <c r="EX2" s="88"/>
      <c r="EY2" s="88"/>
      <c r="EZ2" s="88"/>
      <c r="FA2" s="88"/>
      <c r="FB2" s="88"/>
      <c r="FC2" s="88"/>
      <c r="FD2" s="88"/>
    </row>
    <row r="3" spans="1:160" ht="16.5" x14ac:dyDescent="0.6">
      <c r="A3" s="47"/>
      <c r="B3" s="87"/>
      <c r="C3" s="87"/>
      <c r="D3" s="87"/>
      <c r="E3" s="23" t="s">
        <v>104</v>
      </c>
      <c r="F3" s="23" t="s">
        <v>104</v>
      </c>
      <c r="G3" s="23" t="s">
        <v>104</v>
      </c>
      <c r="H3" s="23" t="s">
        <v>104</v>
      </c>
      <c r="I3" s="24" t="s">
        <v>105</v>
      </c>
      <c r="J3" s="24" t="s">
        <v>105</v>
      </c>
      <c r="K3" s="24" t="s">
        <v>105</v>
      </c>
      <c r="L3" s="24" t="s">
        <v>105</v>
      </c>
      <c r="M3" s="26" t="str">
        <f xml:space="preserve"> "1E-6"&amp;"_"&amp;"CPLRBF"</f>
        <v>1E-6_CPLRBF</v>
      </c>
      <c r="N3" s="26" t="str">
        <f xml:space="preserve"> "1E-6"&amp;"_"&amp;"CPLRBF"</f>
        <v>1E-6_CPLRBF</v>
      </c>
      <c r="O3" s="26" t="str">
        <f xml:space="preserve"> "1E-6"&amp;"_"&amp;"CPLRBF"</f>
        <v>1E-6_CPLRBF</v>
      </c>
      <c r="P3" s="26" t="str">
        <f xml:space="preserve"> "1E-6"&amp;"_"&amp;"CPLRBF"</f>
        <v>1E-6_CPLRBF</v>
      </c>
      <c r="Q3" s="27" t="str">
        <f xml:space="preserve"> "1E-7"&amp;"_"&amp;"CPLRBF"</f>
        <v>1E-7_CPLRBF</v>
      </c>
      <c r="R3" s="27" t="str">
        <f xml:space="preserve"> "1E-7"&amp;"_"&amp;"CPLRBF"</f>
        <v>1E-7_CPLRBF</v>
      </c>
      <c r="S3" s="27" t="str">
        <f xml:space="preserve"> "1E-7"&amp;"_"&amp;"CPLRBF"</f>
        <v>1E-7_CPLRBF</v>
      </c>
      <c r="T3" s="27" t="str">
        <f xml:space="preserve"> "1E-7"&amp;"_"&amp;"CPLRBF"</f>
        <v>1E-7_CPLRBF</v>
      </c>
      <c r="U3" s="26" t="str">
        <f xml:space="preserve"> "1E-8"&amp;"_"&amp;"CPLRBF"</f>
        <v>1E-8_CPLRBF</v>
      </c>
      <c r="V3" s="26" t="str">
        <f xml:space="preserve"> "1E-8"&amp;"_"&amp;"CPLRBF"</f>
        <v>1E-8_CPLRBF</v>
      </c>
      <c r="W3" s="26" t="str">
        <f xml:space="preserve"> "1E-8"&amp;"_"&amp;"CPLRBF"</f>
        <v>1E-8_CPLRBF</v>
      </c>
      <c r="X3" s="26" t="str">
        <f xml:space="preserve"> "1E-8"&amp;"_"&amp;"CPLRBF"</f>
        <v>1E-8_CPLRBF</v>
      </c>
      <c r="Y3" s="27" t="str">
        <f xml:space="preserve"> "1E-9"&amp;"_"&amp;"CPLRBF"</f>
        <v>1E-9_CPLRBF</v>
      </c>
      <c r="Z3" s="27" t="str">
        <f xml:space="preserve"> "1E-9"&amp;"_"&amp;"CPLRBF"</f>
        <v>1E-9_CPLRBF</v>
      </c>
      <c r="AA3" s="27" t="str">
        <f xml:space="preserve"> "1E-9"&amp;"_"&amp;"CPLRBF"</f>
        <v>1E-9_CPLRBF</v>
      </c>
      <c r="AB3" s="27" t="str">
        <f xml:space="preserve"> "1E-9"&amp;"_"&amp;"CPLRBF"</f>
        <v>1E-9_CPLRBF</v>
      </c>
      <c r="AC3" s="26" t="str">
        <f xml:space="preserve"> "1E-10"&amp;"_"&amp;"CPLRBF"</f>
        <v>1E-10_CPLRBF</v>
      </c>
      <c r="AD3" s="26" t="str">
        <f xml:space="preserve"> "1E-10"&amp;"_"&amp;"CPLRBF"</f>
        <v>1E-10_CPLRBF</v>
      </c>
      <c r="AE3" s="26" t="str">
        <f xml:space="preserve"> "1E-10"&amp;"_"&amp;"CPLRBF"</f>
        <v>1E-10_CPLRBF</v>
      </c>
      <c r="AF3" s="26" t="str">
        <f xml:space="preserve"> "1E-10"&amp;"_"&amp;"CPLRBF"</f>
        <v>1E-10_CPLRBF</v>
      </c>
      <c r="AG3" s="27" t="str">
        <f xml:space="preserve"> "1E-11"&amp;"_"&amp;"CPLRBF"</f>
        <v>1E-11_CPLRBF</v>
      </c>
      <c r="AH3" s="27" t="str">
        <f xml:space="preserve"> "1E-11"&amp;"_"&amp;"CPLRBF"</f>
        <v>1E-11_CPLRBF</v>
      </c>
      <c r="AI3" s="27" t="str">
        <f xml:space="preserve"> "1E-11"&amp;"_"&amp;"CPLRBF"</f>
        <v>1E-11_CPLRBF</v>
      </c>
      <c r="AJ3" s="27" t="str">
        <f xml:space="preserve"> "1E-11"&amp;"_"&amp;"CPLRBF"</f>
        <v>1E-11_CPLRBF</v>
      </c>
      <c r="AK3" s="26" t="str">
        <f xml:space="preserve"> "1E-12"&amp;"_"&amp;"CPLRBF"</f>
        <v>1E-12_CPLRBF</v>
      </c>
      <c r="AL3" s="26" t="str">
        <f xml:space="preserve"> "1E-12"&amp;"_"&amp;"CPLRBF"</f>
        <v>1E-12_CPLRBF</v>
      </c>
      <c r="AM3" s="26" t="str">
        <f xml:space="preserve"> "1E-12"&amp;"_"&amp;"CPLRBF"</f>
        <v>1E-12_CPLRBF</v>
      </c>
      <c r="AN3" s="26" t="str">
        <f xml:space="preserve"> "1E-12"&amp;"_"&amp;"CPLRBF"</f>
        <v>1E-12_CPLRBF</v>
      </c>
      <c r="AO3" s="28" t="str">
        <f xml:space="preserve"> "1E-13"&amp;"_"&amp;"CPLRBF"</f>
        <v>1E-13_CPLRBF</v>
      </c>
      <c r="AP3" s="28" t="str">
        <f xml:space="preserve"> "1E-13"&amp;"_"&amp;"CPLRBF"</f>
        <v>1E-13_CPLRBF</v>
      </c>
      <c r="AQ3" s="28" t="str">
        <f xml:space="preserve"> "1E-13"&amp;"_"&amp;"CPLRBF"</f>
        <v>1E-13_CPLRBF</v>
      </c>
      <c r="AR3" s="28" t="str">
        <f xml:space="preserve"> "1E-13"&amp;"_"&amp;"CPLRBF"</f>
        <v>1E-13_CPLRBF</v>
      </c>
      <c r="AS3" s="23" t="s">
        <v>104</v>
      </c>
      <c r="AT3" s="23" t="s">
        <v>104</v>
      </c>
      <c r="AU3" s="23" t="s">
        <v>104</v>
      </c>
      <c r="AV3" s="23" t="s">
        <v>104</v>
      </c>
      <c r="AW3" s="24" t="s">
        <v>105</v>
      </c>
      <c r="AX3" s="24" t="s">
        <v>105</v>
      </c>
      <c r="AY3" s="24" t="s">
        <v>105</v>
      </c>
      <c r="AZ3" s="24" t="s">
        <v>105</v>
      </c>
      <c r="BA3" s="26" t="s">
        <v>106</v>
      </c>
      <c r="BB3" s="26" t="s">
        <v>106</v>
      </c>
      <c r="BC3" s="26" t="s">
        <v>106</v>
      </c>
      <c r="BD3" s="26" t="s">
        <v>106</v>
      </c>
      <c r="BE3" s="27" t="s">
        <v>107</v>
      </c>
      <c r="BF3" s="27" t="s">
        <v>107</v>
      </c>
      <c r="BG3" s="27" t="s">
        <v>107</v>
      </c>
      <c r="BH3" s="27" t="s">
        <v>107</v>
      </c>
      <c r="BI3" s="26" t="s">
        <v>108</v>
      </c>
      <c r="BJ3" s="26" t="s">
        <v>108</v>
      </c>
      <c r="BK3" s="26" t="s">
        <v>108</v>
      </c>
      <c r="BL3" s="26" t="s">
        <v>108</v>
      </c>
      <c r="BM3" s="27" t="s">
        <v>109</v>
      </c>
      <c r="BN3" s="27" t="s">
        <v>109</v>
      </c>
      <c r="BO3" s="27" t="s">
        <v>109</v>
      </c>
      <c r="BP3" s="27" t="s">
        <v>109</v>
      </c>
      <c r="BQ3" s="26" t="s">
        <v>110</v>
      </c>
      <c r="BR3" s="26" t="s">
        <v>110</v>
      </c>
      <c r="BS3" s="26" t="s">
        <v>110</v>
      </c>
      <c r="BT3" s="26" t="s">
        <v>110</v>
      </c>
      <c r="BU3" s="27" t="s">
        <v>111</v>
      </c>
      <c r="BV3" s="27" t="s">
        <v>111</v>
      </c>
      <c r="BW3" s="27" t="s">
        <v>111</v>
      </c>
      <c r="BX3" s="27" t="s">
        <v>111</v>
      </c>
      <c r="BY3" s="26" t="s">
        <v>112</v>
      </c>
      <c r="BZ3" s="26" t="s">
        <v>112</v>
      </c>
      <c r="CA3" s="26" t="s">
        <v>112</v>
      </c>
      <c r="CB3" s="26" t="s">
        <v>112</v>
      </c>
      <c r="CC3" s="28" t="s">
        <v>113</v>
      </c>
      <c r="CD3" s="28" t="s">
        <v>113</v>
      </c>
      <c r="CE3" s="28" t="s">
        <v>113</v>
      </c>
      <c r="CF3" s="28" t="s">
        <v>113</v>
      </c>
      <c r="CG3" s="23" t="s">
        <v>104</v>
      </c>
      <c r="CH3" s="23" t="s">
        <v>104</v>
      </c>
      <c r="CI3" s="23" t="s">
        <v>104</v>
      </c>
      <c r="CJ3" s="23" t="s">
        <v>104</v>
      </c>
      <c r="CK3" s="24" t="s">
        <v>105</v>
      </c>
      <c r="CL3" s="24" t="s">
        <v>105</v>
      </c>
      <c r="CM3" s="24" t="s">
        <v>105</v>
      </c>
      <c r="CN3" s="24" t="s">
        <v>105</v>
      </c>
      <c r="CO3" s="26" t="s">
        <v>106</v>
      </c>
      <c r="CP3" s="26" t="s">
        <v>106</v>
      </c>
      <c r="CQ3" s="26" t="s">
        <v>106</v>
      </c>
      <c r="CR3" s="26" t="s">
        <v>106</v>
      </c>
      <c r="CS3" s="27" t="s">
        <v>107</v>
      </c>
      <c r="CT3" s="27" t="s">
        <v>107</v>
      </c>
      <c r="CU3" s="27" t="s">
        <v>107</v>
      </c>
      <c r="CV3" s="27" t="s">
        <v>107</v>
      </c>
      <c r="CW3" s="26" t="s">
        <v>108</v>
      </c>
      <c r="CX3" s="26" t="s">
        <v>108</v>
      </c>
      <c r="CY3" s="26" t="s">
        <v>108</v>
      </c>
      <c r="CZ3" s="26" t="s">
        <v>108</v>
      </c>
      <c r="DA3" s="27" t="s">
        <v>109</v>
      </c>
      <c r="DB3" s="27" t="s">
        <v>109</v>
      </c>
      <c r="DC3" s="27" t="s">
        <v>109</v>
      </c>
      <c r="DD3" s="27" t="s">
        <v>109</v>
      </c>
      <c r="DE3" s="26" t="s">
        <v>110</v>
      </c>
      <c r="DF3" s="26" t="s">
        <v>110</v>
      </c>
      <c r="DG3" s="26" t="s">
        <v>110</v>
      </c>
      <c r="DH3" s="26" t="s">
        <v>110</v>
      </c>
      <c r="DI3" s="27" t="s">
        <v>111</v>
      </c>
      <c r="DJ3" s="27" t="s">
        <v>111</v>
      </c>
      <c r="DK3" s="27" t="s">
        <v>111</v>
      </c>
      <c r="DL3" s="27" t="s">
        <v>111</v>
      </c>
      <c r="DM3" s="26" t="s">
        <v>112</v>
      </c>
      <c r="DN3" s="26" t="s">
        <v>112</v>
      </c>
      <c r="DO3" s="26" t="s">
        <v>112</v>
      </c>
      <c r="DP3" s="26" t="s">
        <v>112</v>
      </c>
      <c r="DQ3" s="28" t="s">
        <v>113</v>
      </c>
      <c r="DR3" s="28" t="s">
        <v>113</v>
      </c>
      <c r="DS3" s="28" t="s">
        <v>113</v>
      </c>
      <c r="DT3" s="28" t="s">
        <v>113</v>
      </c>
      <c r="DU3" s="23" t="s">
        <v>104</v>
      </c>
      <c r="DV3" s="23" t="s">
        <v>104</v>
      </c>
      <c r="DW3" s="24" t="s">
        <v>105</v>
      </c>
      <c r="DX3" s="24" t="s">
        <v>105</v>
      </c>
      <c r="DY3" s="26" t="str">
        <f xml:space="preserve"> "1E-6"&amp;"_"&amp;"PLRBF"</f>
        <v>1E-6_PLRBF</v>
      </c>
      <c r="DZ3" s="26" t="str">
        <f xml:space="preserve"> "1E-6"&amp;"_"&amp;"PLRBF"</f>
        <v>1E-6_PLRBF</v>
      </c>
      <c r="EA3" s="36" t="str">
        <f xml:space="preserve"> "1E-6"&amp;"_"&amp;"CPLRBF"</f>
        <v>1E-6_CPLRBF</v>
      </c>
      <c r="EB3" s="36" t="str">
        <f xml:space="preserve"> "1E-6"&amp;"_"&amp;"CPLRBF"</f>
        <v>1E-6_CPLRBF</v>
      </c>
      <c r="EC3" s="27" t="str">
        <f xml:space="preserve"> "1E-7"&amp;"_"&amp;"PLRBF"</f>
        <v>1E-7_PLRBF</v>
      </c>
      <c r="ED3" s="27" t="str">
        <f xml:space="preserve"> "1E-7"&amp;"_"&amp;"PLRBF"</f>
        <v>1E-7_PLRBF</v>
      </c>
      <c r="EE3" s="38" t="str">
        <f xml:space="preserve"> "1E-7"&amp;"_"&amp;"CPLRBF"</f>
        <v>1E-7_CPLRBF</v>
      </c>
      <c r="EF3" s="38" t="str">
        <f xml:space="preserve"> "1E-7"&amp;"_"&amp;"CPLRBF"</f>
        <v>1E-7_CPLRBF</v>
      </c>
      <c r="EG3" s="26" t="str">
        <f xml:space="preserve"> "1E-8"&amp;"_"&amp;"PLRBF"</f>
        <v>1E-8_PLRBF</v>
      </c>
      <c r="EH3" s="26" t="str">
        <f xml:space="preserve"> "1E-8"&amp;"_"&amp;"PLRBF"</f>
        <v>1E-8_PLRBF</v>
      </c>
      <c r="EI3" s="36" t="str">
        <f xml:space="preserve"> "1E-8"&amp;"_"&amp;"CPLRBF"</f>
        <v>1E-8_CPLRBF</v>
      </c>
      <c r="EJ3" s="36" t="str">
        <f xml:space="preserve"> "1E-8"&amp;"_"&amp;"CPLRBF"</f>
        <v>1E-8_CPLRBF</v>
      </c>
      <c r="EK3" s="27" t="str">
        <f xml:space="preserve"> "1E-9"&amp;"_"&amp;"PLRBF"</f>
        <v>1E-9_PLRBF</v>
      </c>
      <c r="EL3" s="27" t="str">
        <f xml:space="preserve"> "1E-9"&amp;"_"&amp;"PLRBF"</f>
        <v>1E-9_PLRBF</v>
      </c>
      <c r="EM3" s="38" t="str">
        <f xml:space="preserve"> "1E-9"&amp;"_"&amp;"CPLRBF"</f>
        <v>1E-9_CPLRBF</v>
      </c>
      <c r="EN3" s="38" t="str">
        <f xml:space="preserve"> "1E-9"&amp;"_"&amp;"CPLRBF"</f>
        <v>1E-9_CPLRBF</v>
      </c>
      <c r="EO3" s="26" t="str">
        <f xml:space="preserve"> "1E-10"&amp;"_"&amp;"PLRBF"</f>
        <v>1E-10_PLRBF</v>
      </c>
      <c r="EP3" s="26" t="str">
        <f xml:space="preserve"> "1E-10"&amp;"_"&amp;"PLRBF"</f>
        <v>1E-10_PLRBF</v>
      </c>
      <c r="EQ3" s="36" t="str">
        <f xml:space="preserve"> "1E-10"&amp;"_"&amp;"CPLRBF"</f>
        <v>1E-10_CPLRBF</v>
      </c>
      <c r="ER3" s="36" t="str">
        <f xml:space="preserve"> "1E-10"&amp;"_"&amp;"CPLRBF"</f>
        <v>1E-10_CPLRBF</v>
      </c>
      <c r="ES3" s="27" t="str">
        <f xml:space="preserve"> "1E-11"&amp;"_"&amp;"PLRBF"</f>
        <v>1E-11_PLRBF</v>
      </c>
      <c r="ET3" s="27" t="str">
        <f xml:space="preserve"> "1E-11"&amp;"_"&amp;"PLRBF"</f>
        <v>1E-11_PLRBF</v>
      </c>
      <c r="EU3" s="38" t="str">
        <f xml:space="preserve"> "1E-11"&amp;"_"&amp;"CPLRBF"</f>
        <v>1E-11_CPLRBF</v>
      </c>
      <c r="EV3" s="38" t="str">
        <f xml:space="preserve"> "1E-11"&amp;"_"&amp;"CPLRBF"</f>
        <v>1E-11_CPLRBF</v>
      </c>
      <c r="EW3" s="26" t="str">
        <f xml:space="preserve"> "1E-12"&amp;"_"&amp;"PLRBF"</f>
        <v>1E-12_PLRBF</v>
      </c>
      <c r="EX3" s="26" t="str">
        <f xml:space="preserve"> "1E-12"&amp;"_"&amp;"PLRBF"</f>
        <v>1E-12_PLRBF</v>
      </c>
      <c r="EY3" s="36" t="str">
        <f xml:space="preserve"> "1E-12"&amp;"_"&amp;"CPLRBF"</f>
        <v>1E-12_CPLRBF</v>
      </c>
      <c r="EZ3" s="36" t="str">
        <f xml:space="preserve"> "1E-12"&amp;"_"&amp;"CPLRBF"</f>
        <v>1E-12_CPLRBF</v>
      </c>
      <c r="FA3" s="28" t="str">
        <f xml:space="preserve"> "1E-13"&amp;"_"&amp;"PLRBF"</f>
        <v>1E-13_PLRBF</v>
      </c>
      <c r="FB3" s="28" t="str">
        <f xml:space="preserve"> "1E-13"&amp;"_"&amp;"PLRBF"</f>
        <v>1E-13_PLRBF</v>
      </c>
      <c r="FC3" s="42" t="str">
        <f xml:space="preserve"> "1E-13"&amp;"_"&amp;"CPLRBF"</f>
        <v>1E-13_CPLRBF</v>
      </c>
      <c r="FD3" s="42" t="str">
        <f xml:space="preserve"> "1E-13"&amp;"_"&amp;"CPLRBF"</f>
        <v>1E-13_CPLRBF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</v>
      </c>
      <c r="F5" s="25" t="str">
        <f t="shared" ref="F5:BQ5" si="4">F4&amp;"_"&amp;F3</f>
        <v>Mu_RBF</v>
      </c>
      <c r="G5" s="25" t="str">
        <f t="shared" si="4"/>
        <v>SIK_RBF</v>
      </c>
      <c r="H5" s="25" t="str">
        <f t="shared" si="4"/>
        <v>MuSIK_RBF</v>
      </c>
      <c r="I5" s="25" t="str">
        <f t="shared" si="4"/>
        <v>St_LRBF</v>
      </c>
      <c r="J5" s="25" t="str">
        <f t="shared" si="4"/>
        <v>Mu_LRBF</v>
      </c>
      <c r="K5" s="25" t="str">
        <f t="shared" si="4"/>
        <v>SIK_LRBF</v>
      </c>
      <c r="L5" s="25" t="str">
        <f t="shared" si="4"/>
        <v>MuSIK_LRBF</v>
      </c>
      <c r="M5" s="25" t="str">
        <f t="shared" si="4"/>
        <v>St_1E-6_CPLRBF</v>
      </c>
      <c r="N5" s="25" t="str">
        <f t="shared" si="4"/>
        <v>Mu_1E-6_CPLRBF</v>
      </c>
      <c r="O5" s="25" t="str">
        <f t="shared" si="4"/>
        <v>SIK_1E-6_CPLRBF</v>
      </c>
      <c r="P5" s="25" t="str">
        <f t="shared" si="4"/>
        <v>MuSIK_1E-6_CPLRBF</v>
      </c>
      <c r="Q5" t="str">
        <f t="shared" si="4"/>
        <v>St_1E-7_CPLRBF</v>
      </c>
      <c r="R5" t="str">
        <f t="shared" si="4"/>
        <v>Mu_1E-7_CPLRBF</v>
      </c>
      <c r="S5" t="str">
        <f t="shared" si="4"/>
        <v>SIK_1E-7_CPLRBF</v>
      </c>
      <c r="T5" t="str">
        <f t="shared" si="4"/>
        <v>MuSIK_1E-7_CPLRBF</v>
      </c>
      <c r="U5" s="25" t="str">
        <f t="shared" si="4"/>
        <v>St_1E-8_CPLRBF</v>
      </c>
      <c r="V5" s="25" t="str">
        <f t="shared" si="4"/>
        <v>Mu_1E-8_CPLRBF</v>
      </c>
      <c r="W5" s="25" t="str">
        <f t="shared" si="4"/>
        <v>SIK_1E-8_CPLRBF</v>
      </c>
      <c r="X5" s="25" t="str">
        <f t="shared" si="4"/>
        <v>MuSIK_1E-8_CPLRBF</v>
      </c>
      <c r="Y5" t="str">
        <f t="shared" si="4"/>
        <v>St_1E-9_CPLRBF</v>
      </c>
      <c r="Z5" t="str">
        <f t="shared" si="4"/>
        <v>Mu_1E-9_CPLRBF</v>
      </c>
      <c r="AA5" t="str">
        <f t="shared" si="4"/>
        <v>SIK_1E-9_CPLRBF</v>
      </c>
      <c r="AB5" t="str">
        <f t="shared" si="4"/>
        <v>MuSIK_1E-9_CPLRBF</v>
      </c>
      <c r="AC5" s="25" t="str">
        <f t="shared" si="4"/>
        <v>St_1E-10_CPLRBF</v>
      </c>
      <c r="AD5" s="25" t="str">
        <f t="shared" si="4"/>
        <v>Mu_1E-10_CPLRBF</v>
      </c>
      <c r="AE5" s="25" t="str">
        <f t="shared" si="4"/>
        <v>SIK_1E-10_CPLRBF</v>
      </c>
      <c r="AF5" s="25" t="str">
        <f t="shared" si="4"/>
        <v>MuSIK_1E-10_CPLRBF</v>
      </c>
      <c r="AG5" t="str">
        <f t="shared" si="4"/>
        <v>St_1E-11_CPLRBF</v>
      </c>
      <c r="AH5" t="str">
        <f t="shared" si="4"/>
        <v>Mu_1E-11_CPLRBF</v>
      </c>
      <c r="AI5" t="str">
        <f t="shared" si="4"/>
        <v>SIK_1E-11_CPLRBF</v>
      </c>
      <c r="AJ5" t="str">
        <f t="shared" si="4"/>
        <v>MuSIK_1E-11_CPLRBF</v>
      </c>
      <c r="AK5" s="25" t="str">
        <f t="shared" si="4"/>
        <v>St_1E-12_CPLRBF</v>
      </c>
      <c r="AL5" s="25" t="str">
        <f t="shared" si="4"/>
        <v>Mu_1E-12_CPLRBF</v>
      </c>
      <c r="AM5" s="25" t="str">
        <f t="shared" si="4"/>
        <v>SIK_1E-12_CPLRBF</v>
      </c>
      <c r="AN5" s="25" t="str">
        <f t="shared" si="4"/>
        <v>MuSIK_1E-12_CPLRBF</v>
      </c>
      <c r="AO5" t="str">
        <f t="shared" si="4"/>
        <v>St_1E-13_CPLRBF</v>
      </c>
      <c r="AP5" t="str">
        <f t="shared" si="4"/>
        <v>Mu_1E-13_CPLRBF</v>
      </c>
      <c r="AQ5" t="str">
        <f t="shared" si="4"/>
        <v>SIK_1E-13_CPLRBF</v>
      </c>
      <c r="AR5" t="str">
        <f t="shared" si="4"/>
        <v>MuSIK_1E-13_CPLRBF</v>
      </c>
      <c r="AS5" s="25" t="str">
        <f t="shared" si="4"/>
        <v>St_RBF</v>
      </c>
      <c r="AT5" s="25" t="str">
        <f t="shared" si="4"/>
        <v>Mu_RBF</v>
      </c>
      <c r="AU5" s="25" t="str">
        <f t="shared" si="4"/>
        <v>SIK_RBF</v>
      </c>
      <c r="AV5" s="25" t="str">
        <f t="shared" si="4"/>
        <v>MuSIK_RBF</v>
      </c>
      <c r="AW5" s="25" t="str">
        <f t="shared" si="4"/>
        <v>St_LRBF</v>
      </c>
      <c r="AX5" s="25" t="str">
        <f t="shared" si="4"/>
        <v>Mu_LRBF</v>
      </c>
      <c r="AY5" s="25" t="str">
        <f t="shared" si="4"/>
        <v>SIK_LRBF</v>
      </c>
      <c r="AZ5" s="25" t="str">
        <f t="shared" si="4"/>
        <v>MuSIK_LRBF</v>
      </c>
      <c r="BA5" s="25" t="str">
        <f t="shared" si="4"/>
        <v>St_1E-6_CPLRBF</v>
      </c>
      <c r="BB5" s="25" t="str">
        <f t="shared" si="4"/>
        <v>Mu_1E-6_CPLRBF</v>
      </c>
      <c r="BC5" s="25" t="str">
        <f t="shared" si="4"/>
        <v>SIK_1E-6_CPLRBF</v>
      </c>
      <c r="BD5" s="25" t="str">
        <f t="shared" si="4"/>
        <v>MuSIK_1E-6_CPLRBF</v>
      </c>
      <c r="BE5" t="str">
        <f t="shared" si="4"/>
        <v>St_1E-7_CPLRBF</v>
      </c>
      <c r="BF5" t="str">
        <f t="shared" si="4"/>
        <v>Mu_1E-7_CPLRBF</v>
      </c>
      <c r="BG5" t="str">
        <f t="shared" si="4"/>
        <v>SIK_1E-7_CPLRBF</v>
      </c>
      <c r="BH5" t="str">
        <f t="shared" si="4"/>
        <v>MuSIK_1E-7_CPLRBF</v>
      </c>
      <c r="BI5" s="25" t="str">
        <f t="shared" si="4"/>
        <v>St_1E-8_CPLRBF</v>
      </c>
      <c r="BJ5" s="25" t="str">
        <f t="shared" si="4"/>
        <v>Mu_1E-8_CPLRBF</v>
      </c>
      <c r="BK5" s="25" t="str">
        <f t="shared" si="4"/>
        <v>SIK_1E-8_CPLRBF</v>
      </c>
      <c r="BL5" s="25" t="str">
        <f t="shared" si="4"/>
        <v>MuSIK_1E-8_CPLRBF</v>
      </c>
      <c r="BM5" t="str">
        <f t="shared" si="4"/>
        <v>St_1E-9_CPLRBF</v>
      </c>
      <c r="BN5" t="str">
        <f t="shared" si="4"/>
        <v>Mu_1E-9_CPLRBF</v>
      </c>
      <c r="BO5" t="str">
        <f t="shared" si="4"/>
        <v>SIK_1E-9_CPLRBF</v>
      </c>
      <c r="BP5" t="str">
        <f t="shared" si="4"/>
        <v>MuSIK_1E-9_CPLRBF</v>
      </c>
      <c r="BQ5" s="25" t="str">
        <f t="shared" si="4"/>
        <v>St_1E-10_CPLRBF</v>
      </c>
      <c r="BR5" s="25" t="str">
        <f t="shared" ref="BR5:EG5" si="5">BR4&amp;"_"&amp;BR3</f>
        <v>Mu_1E-10_CPLRBF</v>
      </c>
      <c r="BS5" s="25" t="str">
        <f t="shared" si="5"/>
        <v>SIK_1E-10_CPLRBF</v>
      </c>
      <c r="BT5" s="25" t="str">
        <f t="shared" si="5"/>
        <v>MuSIK_1E-10_CPLRBF</v>
      </c>
      <c r="BU5" t="str">
        <f t="shared" si="5"/>
        <v>St_1E-11_CPLRBF</v>
      </c>
      <c r="BV5" t="str">
        <f t="shared" si="5"/>
        <v>Mu_1E-11_CPLRBF</v>
      </c>
      <c r="BW5" t="str">
        <f t="shared" si="5"/>
        <v>SIK_1E-11_CPLRBF</v>
      </c>
      <c r="BX5" t="str">
        <f t="shared" si="5"/>
        <v>MuSIK_1E-11_CPLRBF</v>
      </c>
      <c r="BY5" s="25" t="str">
        <f t="shared" si="5"/>
        <v>St_1E-12_CPLRBF</v>
      </c>
      <c r="BZ5" s="25" t="str">
        <f t="shared" si="5"/>
        <v>Mu_1E-12_CPLRBF</v>
      </c>
      <c r="CA5" s="25" t="str">
        <f t="shared" si="5"/>
        <v>SIK_1E-12_CPLRBF</v>
      </c>
      <c r="CB5" s="25" t="str">
        <f t="shared" si="5"/>
        <v>MuSIK_1E-12_CPLRBF</v>
      </c>
      <c r="CC5" t="str">
        <f t="shared" si="5"/>
        <v>St_1E-13_CPLRBF</v>
      </c>
      <c r="CD5" t="str">
        <f t="shared" si="5"/>
        <v>Mu_1E-13_CPLRBF</v>
      </c>
      <c r="CE5" t="str">
        <f t="shared" si="5"/>
        <v>SIK_1E-13_CPLRBF</v>
      </c>
      <c r="CF5" t="str">
        <f t="shared" si="5"/>
        <v>MuSIK_1E-13_CPLRBF</v>
      </c>
      <c r="CG5" s="25" t="str">
        <f t="shared" si="5"/>
        <v>St_RBF</v>
      </c>
      <c r="CH5" s="25" t="str">
        <f t="shared" si="5"/>
        <v>Mu_RBF</v>
      </c>
      <c r="CI5" s="25" t="str">
        <f t="shared" si="5"/>
        <v>SIK_RBF</v>
      </c>
      <c r="CJ5" s="25" t="str">
        <f t="shared" si="5"/>
        <v>MuSIK_RBF</v>
      </c>
      <c r="CK5" s="25" t="str">
        <f t="shared" si="5"/>
        <v>St_LRBF</v>
      </c>
      <c r="CL5" s="25" t="str">
        <f t="shared" si="5"/>
        <v>Mu_LRBF</v>
      </c>
      <c r="CM5" s="25" t="str">
        <f t="shared" si="5"/>
        <v>SIK_LRBF</v>
      </c>
      <c r="CN5" s="25" t="str">
        <f t="shared" si="5"/>
        <v>MuSIK_LRBF</v>
      </c>
      <c r="CO5" s="25" t="str">
        <f t="shared" si="5"/>
        <v>St_1E-6_CPLRBF</v>
      </c>
      <c r="CP5" s="25" t="str">
        <f t="shared" si="5"/>
        <v>Mu_1E-6_CPLRBF</v>
      </c>
      <c r="CQ5" s="25" t="str">
        <f t="shared" si="5"/>
        <v>SIK_1E-6_CPLRBF</v>
      </c>
      <c r="CR5" s="25" t="str">
        <f t="shared" si="5"/>
        <v>MuSIK_1E-6_CPLRBF</v>
      </c>
      <c r="CS5" t="str">
        <f t="shared" si="5"/>
        <v>St_1E-7_CPLRBF</v>
      </c>
      <c r="CT5" t="str">
        <f t="shared" si="5"/>
        <v>Mu_1E-7_CPLRBF</v>
      </c>
      <c r="CU5" t="str">
        <f t="shared" si="5"/>
        <v>SIK_1E-7_CPLRBF</v>
      </c>
      <c r="CV5" t="str">
        <f t="shared" si="5"/>
        <v>MuSIK_1E-7_CPLRBF</v>
      </c>
      <c r="CW5" s="25" t="str">
        <f t="shared" si="5"/>
        <v>St_1E-8_CPLRBF</v>
      </c>
      <c r="CX5" s="25" t="str">
        <f t="shared" si="5"/>
        <v>Mu_1E-8_CPLRBF</v>
      </c>
      <c r="CY5" s="25" t="str">
        <f t="shared" si="5"/>
        <v>SIK_1E-8_CPLRBF</v>
      </c>
      <c r="CZ5" s="25" t="str">
        <f t="shared" si="5"/>
        <v>MuSIK_1E-8_CPLRBF</v>
      </c>
      <c r="DA5" t="str">
        <f t="shared" si="5"/>
        <v>St_1E-9_CPLRBF</v>
      </c>
      <c r="DB5" t="str">
        <f t="shared" si="5"/>
        <v>Mu_1E-9_CPLRBF</v>
      </c>
      <c r="DC5" t="str">
        <f t="shared" si="5"/>
        <v>SIK_1E-9_CPLRBF</v>
      </c>
      <c r="DD5" t="str">
        <f t="shared" si="5"/>
        <v>MuSIK_1E-9_CPLRBF</v>
      </c>
      <c r="DE5" s="25" t="str">
        <f t="shared" si="5"/>
        <v>St_1E-10_CPLRBF</v>
      </c>
      <c r="DF5" s="25" t="str">
        <f t="shared" si="5"/>
        <v>Mu_1E-10_CPLRBF</v>
      </c>
      <c r="DG5" s="25" t="str">
        <f t="shared" si="5"/>
        <v>SIK_1E-10_CPLRBF</v>
      </c>
      <c r="DH5" s="25" t="str">
        <f t="shared" si="5"/>
        <v>MuSIK_1E-10_CPLRBF</v>
      </c>
      <c r="DI5" t="str">
        <f t="shared" si="5"/>
        <v>St_1E-11_CPLRBF</v>
      </c>
      <c r="DJ5" t="str">
        <f t="shared" si="5"/>
        <v>Mu_1E-11_CPLRBF</v>
      </c>
      <c r="DK5" t="str">
        <f t="shared" si="5"/>
        <v>SIK_1E-11_CPLRBF</v>
      </c>
      <c r="DL5" t="str">
        <f t="shared" si="5"/>
        <v>MuSIK_1E-11_CPLRBF</v>
      </c>
      <c r="DM5" s="25" t="str">
        <f t="shared" si="5"/>
        <v>St_1E-12_CPLRBF</v>
      </c>
      <c r="DN5" s="25" t="str">
        <f t="shared" si="5"/>
        <v>Mu_1E-12_CPLRBF</v>
      </c>
      <c r="DO5" s="25" t="str">
        <f t="shared" si="5"/>
        <v>SIK_1E-12_CPLRBF</v>
      </c>
      <c r="DP5" s="25" t="str">
        <f t="shared" si="5"/>
        <v>MuSIK_1E-12_CPLRBF</v>
      </c>
      <c r="DQ5" t="str">
        <f t="shared" si="5"/>
        <v>St_1E-13_CPLRBF</v>
      </c>
      <c r="DR5" t="str">
        <f t="shared" si="5"/>
        <v>Mu_1E-13_CPLRBF</v>
      </c>
      <c r="DS5" t="str">
        <f t="shared" si="5"/>
        <v>SIK_1E-13_CPLRBF</v>
      </c>
      <c r="DT5" t="str">
        <f t="shared" si="5"/>
        <v>MuSIK_1E-13_CPLRBF</v>
      </c>
      <c r="DU5" s="25" t="str">
        <f t="shared" si="5"/>
        <v>St_RBF</v>
      </c>
      <c r="DV5" s="25" t="str">
        <f t="shared" si="5"/>
        <v>SIK_RBF</v>
      </c>
      <c r="DW5" s="25" t="str">
        <f t="shared" si="5"/>
        <v>St_LRBF</v>
      </c>
      <c r="DX5" s="25" t="str">
        <f t="shared" si="5"/>
        <v>SIK_LRBF</v>
      </c>
      <c r="DY5" s="25" t="str">
        <f t="shared" si="5"/>
        <v>St_1E-6_PLRBF</v>
      </c>
      <c r="DZ5" s="25" t="str">
        <f t="shared" si="5"/>
        <v>SIK_1E-6_PLRBF</v>
      </c>
      <c r="EA5" s="25" t="str">
        <f t="shared" si="5"/>
        <v>St_1E-6_CPLRBF</v>
      </c>
      <c r="EB5" s="25" t="str">
        <f t="shared" si="5"/>
        <v>SIK_1E-6_CPLRBF</v>
      </c>
      <c r="EC5" t="str">
        <f t="shared" si="5"/>
        <v>St_1E-7_PLRBF</v>
      </c>
      <c r="ED5" t="str">
        <f t="shared" si="5"/>
        <v>SIK_1E-7_PLRBF</v>
      </c>
      <c r="EE5" t="str">
        <f t="shared" si="5"/>
        <v>St_1E-7_CPLRBF</v>
      </c>
      <c r="EF5" t="str">
        <f t="shared" si="5"/>
        <v>SIK_1E-7_CPLRBF</v>
      </c>
      <c r="EG5" s="25" t="str">
        <f t="shared" si="5"/>
        <v>St_1E-8_PLRBF</v>
      </c>
      <c r="EH5" s="25" t="str">
        <f t="shared" ref="EH5:FD5" si="6">EH4&amp;"_"&amp;EH3</f>
        <v>SIK_1E-8_PLRBF</v>
      </c>
      <c r="EI5" s="25" t="str">
        <f t="shared" si="6"/>
        <v>St_1E-8_CPLRBF</v>
      </c>
      <c r="EJ5" s="25" t="str">
        <f t="shared" si="6"/>
        <v>SIK_1E-8_CPLRBF</v>
      </c>
      <c r="EK5" t="str">
        <f t="shared" si="6"/>
        <v>St_1E-9_PLRBF</v>
      </c>
      <c r="EL5" t="str">
        <f t="shared" si="6"/>
        <v>SIK_1E-9_PLRBF</v>
      </c>
      <c r="EM5" t="str">
        <f t="shared" si="6"/>
        <v>St_1E-9_CPLRBF</v>
      </c>
      <c r="EN5" t="str">
        <f t="shared" si="6"/>
        <v>SIK_1E-9_CPLRBF</v>
      </c>
      <c r="EO5" s="25" t="str">
        <f t="shared" si="6"/>
        <v>St_1E-10_PLRBF</v>
      </c>
      <c r="EP5" s="25" t="str">
        <f t="shared" si="6"/>
        <v>SIK_1E-10_PLRBF</v>
      </c>
      <c r="EQ5" s="25" t="str">
        <f t="shared" si="6"/>
        <v>St_1E-10_CPLRBF</v>
      </c>
      <c r="ER5" s="25" t="str">
        <f t="shared" si="6"/>
        <v>SIK_1E-10_CPLRBF</v>
      </c>
      <c r="ES5" t="str">
        <f t="shared" si="6"/>
        <v>St_1E-11_PLRBF</v>
      </c>
      <c r="ET5" t="str">
        <f t="shared" si="6"/>
        <v>SIK_1E-11_PLRBF</v>
      </c>
      <c r="EU5" t="str">
        <f t="shared" si="6"/>
        <v>St_1E-11_CPLRBF</v>
      </c>
      <c r="EV5" t="str">
        <f t="shared" si="6"/>
        <v>SIK_1E-11_CPLRBF</v>
      </c>
      <c r="EW5" s="25" t="str">
        <f t="shared" si="6"/>
        <v>St_1E-12_PLRBF</v>
      </c>
      <c r="EX5" s="25" t="str">
        <f t="shared" si="6"/>
        <v>SIK_1E-12_PLRBF</v>
      </c>
      <c r="EY5" s="25" t="str">
        <f t="shared" si="6"/>
        <v>St_1E-12_CPLRBF</v>
      </c>
      <c r="EZ5" s="25" t="str">
        <f t="shared" si="6"/>
        <v>SIK_1E-12_CPLRBF</v>
      </c>
      <c r="FA5" t="str">
        <f t="shared" si="6"/>
        <v>St_1E-13_PLRBF</v>
      </c>
      <c r="FB5" t="str">
        <f t="shared" si="6"/>
        <v>SIK_1E-13_PLRBF</v>
      </c>
      <c r="FC5" t="str">
        <f t="shared" si="6"/>
        <v>St_1E-13_CPLRBF</v>
      </c>
      <c r="FD5" t="str">
        <f t="shared" si="6"/>
        <v>SIK_1E-13_CPLRBF</v>
      </c>
    </row>
    <row r="6" spans="1:160" s="4" customFormat="1" ht="33.6" customHeight="1" x14ac:dyDescent="0.45">
      <c r="D6" s="5" t="s">
        <v>5</v>
      </c>
      <c r="E6" s="6">
        <f t="shared" ref="E6:BP6" si="7">MIN(E12:E119)</f>
        <v>5.3468983685078797E-9</v>
      </c>
      <c r="F6" s="6">
        <f t="shared" si="7"/>
        <v>6.1310491128452302E-9</v>
      </c>
      <c r="G6" s="6">
        <f t="shared" si="7"/>
        <v>0</v>
      </c>
      <c r="H6" s="6">
        <f t="shared" si="7"/>
        <v>0</v>
      </c>
      <c r="I6" s="6">
        <f t="shared" si="7"/>
        <v>3.8269867968510097E-5</v>
      </c>
      <c r="J6" s="6">
        <f t="shared" si="7"/>
        <v>1.47872476197186E-6</v>
      </c>
      <c r="K6" s="6">
        <f t="shared" si="7"/>
        <v>0</v>
      </c>
      <c r="L6" s="6">
        <f t="shared" si="7"/>
        <v>0</v>
      </c>
      <c r="M6" s="6">
        <f t="shared" si="7"/>
        <v>1.16665275162742E-7</v>
      </c>
      <c r="N6" s="6">
        <f t="shared" si="7"/>
        <v>6.5076856778367693E-8</v>
      </c>
      <c r="O6" s="6">
        <f t="shared" si="7"/>
        <v>0</v>
      </c>
      <c r="P6" s="6">
        <f t="shared" si="7"/>
        <v>0</v>
      </c>
      <c r="Q6" s="6">
        <f t="shared" si="7"/>
        <v>1.86671279100992E-7</v>
      </c>
      <c r="R6" s="6">
        <f t="shared" si="7"/>
        <v>1.0840682768131801E-8</v>
      </c>
      <c r="S6" s="6">
        <f t="shared" si="7"/>
        <v>0</v>
      </c>
      <c r="T6" s="6">
        <f t="shared" si="7"/>
        <v>0</v>
      </c>
      <c r="U6" s="6">
        <f t="shared" si="7"/>
        <v>6.1119218097704899E-7</v>
      </c>
      <c r="V6" s="6">
        <f t="shared" si="7"/>
        <v>4.9405197710683499E-9</v>
      </c>
      <c r="W6" s="6">
        <f t="shared" si="7"/>
        <v>0</v>
      </c>
      <c r="X6" s="6">
        <f t="shared" si="7"/>
        <v>0</v>
      </c>
      <c r="Y6" s="6">
        <f t="shared" si="7"/>
        <v>2.7254369473483898E-6</v>
      </c>
      <c r="Z6" s="6">
        <f t="shared" si="7"/>
        <v>3.08188519149155E-9</v>
      </c>
      <c r="AA6" s="6">
        <f t="shared" si="7"/>
        <v>0</v>
      </c>
      <c r="AB6" s="6">
        <f t="shared" si="7"/>
        <v>0</v>
      </c>
      <c r="AC6" s="6">
        <f t="shared" si="7"/>
        <v>1.57060830283662E-5</v>
      </c>
      <c r="AD6" s="6">
        <f t="shared" si="7"/>
        <v>7.2904396963835397E-9</v>
      </c>
      <c r="AE6" s="6">
        <f t="shared" si="7"/>
        <v>0</v>
      </c>
      <c r="AF6" s="6">
        <f t="shared" si="7"/>
        <v>0</v>
      </c>
      <c r="AG6" s="6">
        <f t="shared" si="7"/>
        <v>3.5409194447666403E-5</v>
      </c>
      <c r="AH6" s="6">
        <f t="shared" si="7"/>
        <v>4.5190480357781797E-8</v>
      </c>
      <c r="AI6" s="6">
        <f t="shared" si="7"/>
        <v>0</v>
      </c>
      <c r="AJ6" s="6">
        <f t="shared" si="7"/>
        <v>0</v>
      </c>
      <c r="AK6" s="6">
        <f t="shared" si="7"/>
        <v>3.7602713551687697E-5</v>
      </c>
      <c r="AL6" s="6">
        <f t="shared" si="7"/>
        <v>7.5676176436445504E-8</v>
      </c>
      <c r="AM6" s="6">
        <f t="shared" si="7"/>
        <v>0</v>
      </c>
      <c r="AN6" s="6">
        <f t="shared" si="7"/>
        <v>0</v>
      </c>
      <c r="AO6" s="6">
        <f t="shared" si="7"/>
        <v>4.6652582136319502E-5</v>
      </c>
      <c r="AP6" s="6">
        <f t="shared" si="7"/>
        <v>1.3057996584020499E-7</v>
      </c>
      <c r="AQ6" s="6">
        <f t="shared" si="7"/>
        <v>0</v>
      </c>
      <c r="AR6" s="6">
        <f t="shared" si="7"/>
        <v>0</v>
      </c>
      <c r="AS6" s="6">
        <f t="shared" si="7"/>
        <v>1.42623066709994E-9</v>
      </c>
      <c r="AT6" s="6">
        <f t="shared" si="7"/>
        <v>1.4778324478965E-9</v>
      </c>
      <c r="AU6" s="6">
        <f t="shared" si="7"/>
        <v>0</v>
      </c>
      <c r="AV6" s="6">
        <f t="shared" si="7"/>
        <v>0</v>
      </c>
      <c r="AW6" s="6">
        <f t="shared" si="7"/>
        <v>8.8432124494514601E-6</v>
      </c>
      <c r="AX6" s="6">
        <f t="shared" si="7"/>
        <v>1.3105356713934101E-6</v>
      </c>
      <c r="AY6" s="6">
        <f t="shared" si="7"/>
        <v>0</v>
      </c>
      <c r="AZ6" s="6">
        <f t="shared" si="7"/>
        <v>0</v>
      </c>
      <c r="BA6" s="6">
        <f t="shared" si="7"/>
        <v>3.9250536833003901E-8</v>
      </c>
      <c r="BB6" s="6">
        <f t="shared" si="7"/>
        <v>2.4915629902841699E-8</v>
      </c>
      <c r="BC6" s="6">
        <f t="shared" si="7"/>
        <v>0</v>
      </c>
      <c r="BD6" s="6">
        <f t="shared" si="7"/>
        <v>0</v>
      </c>
      <c r="BE6" s="6">
        <f t="shared" si="7"/>
        <v>3.6406657052664303E-8</v>
      </c>
      <c r="BF6" s="6">
        <f t="shared" si="7"/>
        <v>5.9849983129650897E-9</v>
      </c>
      <c r="BG6" s="6">
        <f t="shared" si="7"/>
        <v>0</v>
      </c>
      <c r="BH6" s="6">
        <f t="shared" si="7"/>
        <v>0</v>
      </c>
      <c r="BI6" s="6">
        <f t="shared" si="7"/>
        <v>1.75347830784635E-7</v>
      </c>
      <c r="BJ6" s="6">
        <f t="shared" si="7"/>
        <v>3.0645386541683499E-9</v>
      </c>
      <c r="BK6" s="6">
        <f t="shared" si="7"/>
        <v>0</v>
      </c>
      <c r="BL6" s="6">
        <f t="shared" si="7"/>
        <v>0</v>
      </c>
      <c r="BM6" s="6">
        <f t="shared" si="7"/>
        <v>6.5950610094805496E-7</v>
      </c>
      <c r="BN6" s="6">
        <f t="shared" si="7"/>
        <v>1.43271388776789E-9</v>
      </c>
      <c r="BO6" s="6">
        <f t="shared" si="7"/>
        <v>0</v>
      </c>
      <c r="BP6" s="6">
        <f t="shared" si="7"/>
        <v>0</v>
      </c>
      <c r="BQ6" s="6">
        <f t="shared" ref="BQ6:EB6" si="8">MIN(BQ12:BQ119)</f>
        <v>5.3731472198090602E-6</v>
      </c>
      <c r="BR6" s="6">
        <f t="shared" si="8"/>
        <v>1.8064632569694301E-9</v>
      </c>
      <c r="BS6" s="6">
        <f t="shared" si="8"/>
        <v>0</v>
      </c>
      <c r="BT6" s="6">
        <f t="shared" si="8"/>
        <v>0</v>
      </c>
      <c r="BU6" s="6">
        <f t="shared" si="8"/>
        <v>9.1615991037614508E-6</v>
      </c>
      <c r="BV6" s="6">
        <f t="shared" si="8"/>
        <v>1.04556789089921E-8</v>
      </c>
      <c r="BW6" s="6">
        <f t="shared" si="8"/>
        <v>0</v>
      </c>
      <c r="BX6" s="6">
        <f t="shared" si="8"/>
        <v>0</v>
      </c>
      <c r="BY6" s="6">
        <f t="shared" si="8"/>
        <v>9.6157700349922303E-6</v>
      </c>
      <c r="BZ6" s="6">
        <f t="shared" si="8"/>
        <v>1.9218007413872E-8</v>
      </c>
      <c r="CA6" s="6">
        <f t="shared" si="8"/>
        <v>0</v>
      </c>
      <c r="CB6" s="6">
        <f t="shared" si="8"/>
        <v>0</v>
      </c>
      <c r="CC6" s="6">
        <f t="shared" si="8"/>
        <v>1.4800687664376399E-5</v>
      </c>
      <c r="CD6" s="6">
        <f t="shared" si="8"/>
        <v>3.26948760396481E-8</v>
      </c>
      <c r="CE6" s="6">
        <f t="shared" si="8"/>
        <v>0</v>
      </c>
      <c r="CF6" s="6">
        <f t="shared" si="8"/>
        <v>0</v>
      </c>
      <c r="CG6" s="6">
        <f t="shared" si="8"/>
        <v>1.51816E-2</v>
      </c>
      <c r="CH6" s="6">
        <f t="shared" si="8"/>
        <v>1.43164E-2</v>
      </c>
      <c r="CI6" s="6">
        <f t="shared" si="8"/>
        <v>0</v>
      </c>
      <c r="CJ6" s="6">
        <f t="shared" si="8"/>
        <v>0</v>
      </c>
      <c r="CK6" s="6">
        <f t="shared" si="8"/>
        <v>4.3967100000000002E-2</v>
      </c>
      <c r="CL6" s="6">
        <f t="shared" si="8"/>
        <v>4.2427800000000002E-2</v>
      </c>
      <c r="CM6" s="6">
        <f t="shared" si="8"/>
        <v>0</v>
      </c>
      <c r="CN6" s="6">
        <f t="shared" si="8"/>
        <v>0</v>
      </c>
      <c r="CO6" s="6">
        <f t="shared" si="8"/>
        <v>4.2351E-2</v>
      </c>
      <c r="CP6" s="6">
        <f t="shared" si="8"/>
        <v>4.2534000000000002E-2</v>
      </c>
      <c r="CQ6" s="6">
        <f t="shared" si="8"/>
        <v>0</v>
      </c>
      <c r="CR6" s="6">
        <f t="shared" si="8"/>
        <v>0</v>
      </c>
      <c r="CS6" s="6">
        <f t="shared" si="8"/>
        <v>4.5481599999999997E-2</v>
      </c>
      <c r="CT6" s="6">
        <f t="shared" si="8"/>
        <v>4.4791400000000002E-2</v>
      </c>
      <c r="CU6" s="6">
        <f t="shared" si="8"/>
        <v>0</v>
      </c>
      <c r="CV6" s="6">
        <f t="shared" si="8"/>
        <v>0</v>
      </c>
      <c r="CW6" s="6">
        <f t="shared" si="8"/>
        <v>4.6180600000000002E-2</v>
      </c>
      <c r="CX6" s="6">
        <f t="shared" si="8"/>
        <v>4.5330500000000003E-2</v>
      </c>
      <c r="CY6" s="6">
        <f t="shared" si="8"/>
        <v>0</v>
      </c>
      <c r="CZ6" s="6">
        <f t="shared" si="8"/>
        <v>0</v>
      </c>
      <c r="DA6" s="6">
        <f t="shared" si="8"/>
        <v>4.3798299999999998E-2</v>
      </c>
      <c r="DB6" s="6">
        <f t="shared" si="8"/>
        <v>4.3739500000000001E-2</v>
      </c>
      <c r="DC6" s="6">
        <f t="shared" si="8"/>
        <v>0</v>
      </c>
      <c r="DD6" s="6">
        <f t="shared" si="8"/>
        <v>0</v>
      </c>
      <c r="DE6" s="6">
        <f t="shared" si="8"/>
        <v>4.6260200000000001E-2</v>
      </c>
      <c r="DF6" s="6">
        <f t="shared" si="8"/>
        <v>4.6068199999999997E-2</v>
      </c>
      <c r="DG6" s="6">
        <f t="shared" si="8"/>
        <v>0</v>
      </c>
      <c r="DH6" s="6">
        <f t="shared" si="8"/>
        <v>0</v>
      </c>
      <c r="DI6" s="6">
        <f t="shared" si="8"/>
        <v>4.5562400000000003E-2</v>
      </c>
      <c r="DJ6" s="6">
        <f t="shared" si="8"/>
        <v>4.5043199999999999E-2</v>
      </c>
      <c r="DK6" s="6">
        <f t="shared" si="8"/>
        <v>0</v>
      </c>
      <c r="DL6" s="6">
        <f t="shared" si="8"/>
        <v>0</v>
      </c>
      <c r="DM6" s="6">
        <f t="shared" si="8"/>
        <v>4.5838499999999997E-2</v>
      </c>
      <c r="DN6" s="6">
        <f t="shared" si="8"/>
        <v>4.5701499999999999E-2</v>
      </c>
      <c r="DO6" s="6">
        <f t="shared" si="8"/>
        <v>0</v>
      </c>
      <c r="DP6" s="6">
        <f t="shared" si="8"/>
        <v>0</v>
      </c>
      <c r="DQ6" s="6">
        <f t="shared" si="8"/>
        <v>4.5230399999999997E-2</v>
      </c>
      <c r="DR6" s="6">
        <f t="shared" si="8"/>
        <v>4.5605600000000003E-2</v>
      </c>
      <c r="DS6" s="6">
        <f t="shared" si="8"/>
        <v>0</v>
      </c>
      <c r="DT6" s="6">
        <f t="shared" si="8"/>
        <v>0</v>
      </c>
      <c r="DU6" s="6">
        <f t="shared" si="8"/>
        <v>5.25886989075478</v>
      </c>
      <c r="DV6" s="6">
        <f t="shared" si="8"/>
        <v>0</v>
      </c>
      <c r="DW6" s="6">
        <f t="shared" si="8"/>
        <v>1.00000986727244</v>
      </c>
      <c r="DX6" s="6">
        <f t="shared" si="8"/>
        <v>0</v>
      </c>
      <c r="DY6" s="6">
        <f t="shared" si="8"/>
        <v>1.0000098672723601</v>
      </c>
      <c r="DZ6" s="6">
        <f t="shared" si="8"/>
        <v>0</v>
      </c>
      <c r="EA6" s="6">
        <f t="shared" si="8"/>
        <v>1.00000493362401</v>
      </c>
      <c r="EB6" s="6">
        <f t="shared" si="8"/>
        <v>0</v>
      </c>
      <c r="EC6" s="6">
        <f t="shared" ref="EC6:FD6" si="9">MIN(EC12:EC119)</f>
        <v>1.00000986727243</v>
      </c>
      <c r="ED6" s="6">
        <f t="shared" si="9"/>
        <v>0</v>
      </c>
      <c r="EE6" s="6">
        <f t="shared" si="9"/>
        <v>1.00000493362405</v>
      </c>
      <c r="EF6" s="6">
        <f t="shared" si="9"/>
        <v>0</v>
      </c>
      <c r="EG6" s="6">
        <f t="shared" si="9"/>
        <v>1.00000986727244</v>
      </c>
      <c r="EH6" s="6">
        <f t="shared" si="9"/>
        <v>0</v>
      </c>
      <c r="EI6" s="6">
        <f t="shared" si="9"/>
        <v>1.00000493362405</v>
      </c>
      <c r="EJ6" s="6">
        <f t="shared" si="9"/>
        <v>0</v>
      </c>
      <c r="EK6" s="6">
        <f t="shared" si="9"/>
        <v>1.00000986727244</v>
      </c>
      <c r="EL6" s="6">
        <f t="shared" si="9"/>
        <v>0</v>
      </c>
      <c r="EM6" s="6">
        <f t="shared" si="9"/>
        <v>1.00000493362405</v>
      </c>
      <c r="EN6" s="6">
        <f t="shared" si="9"/>
        <v>0</v>
      </c>
      <c r="EO6" s="6">
        <f t="shared" si="9"/>
        <v>1.00000986727244</v>
      </c>
      <c r="EP6" s="6">
        <f t="shared" si="9"/>
        <v>0</v>
      </c>
      <c r="EQ6" s="6">
        <f t="shared" si="9"/>
        <v>1.00000493362405</v>
      </c>
      <c r="ER6" s="6">
        <f t="shared" si="9"/>
        <v>0</v>
      </c>
      <c r="ES6" s="6">
        <f t="shared" si="9"/>
        <v>1.00000986727244</v>
      </c>
      <c r="ET6" s="6">
        <f t="shared" si="9"/>
        <v>0</v>
      </c>
      <c r="EU6" s="6">
        <f t="shared" si="9"/>
        <v>1.00000493362405</v>
      </c>
      <c r="EV6" s="6">
        <f t="shared" si="9"/>
        <v>0</v>
      </c>
      <c r="EW6" s="6">
        <f t="shared" si="9"/>
        <v>1.00000986727244</v>
      </c>
      <c r="EX6" s="6">
        <f t="shared" si="9"/>
        <v>0</v>
      </c>
      <c r="EY6" s="6">
        <f t="shared" si="9"/>
        <v>1.00000493362405</v>
      </c>
      <c r="EZ6" s="6">
        <f t="shared" si="9"/>
        <v>0</v>
      </c>
      <c r="FA6" s="6">
        <f t="shared" si="9"/>
        <v>1.00000986727244</v>
      </c>
      <c r="FB6" s="6">
        <f t="shared" si="9"/>
        <v>0</v>
      </c>
      <c r="FC6" s="6">
        <f t="shared" si="9"/>
        <v>1.00000493362405</v>
      </c>
      <c r="FD6" s="6">
        <f t="shared" si="9"/>
        <v>0</v>
      </c>
    </row>
    <row r="7" spans="1:160" s="4" customFormat="1" ht="33.6" customHeight="1" x14ac:dyDescent="0.45">
      <c r="D7" s="35" t="s">
        <v>12</v>
      </c>
      <c r="E7" s="6">
        <f t="shared" ref="E7:BP7" si="10">MAX(E12:E119)</f>
        <v>41943040.941576399</v>
      </c>
      <c r="F7" s="6">
        <f t="shared" si="10"/>
        <v>7837386795515900</v>
      </c>
      <c r="G7" s="6">
        <f t="shared" si="10"/>
        <v>0</v>
      </c>
      <c r="H7" s="6">
        <f t="shared" si="10"/>
        <v>0</v>
      </c>
      <c r="I7" s="6">
        <f t="shared" si="10"/>
        <v>390847882.18426102</v>
      </c>
      <c r="J7" s="6">
        <f t="shared" si="10"/>
        <v>3.61053684072709E+19</v>
      </c>
      <c r="K7" s="6">
        <f t="shared" si="10"/>
        <v>0</v>
      </c>
      <c r="L7" s="6">
        <f t="shared" si="10"/>
        <v>0</v>
      </c>
      <c r="M7" s="6">
        <f t="shared" si="10"/>
        <v>0.99971282465412503</v>
      </c>
      <c r="N7" s="6">
        <f t="shared" si="10"/>
        <v>0.99971282465412503</v>
      </c>
      <c r="O7" s="6">
        <f t="shared" si="10"/>
        <v>0</v>
      </c>
      <c r="P7" s="6">
        <f t="shared" si="10"/>
        <v>0</v>
      </c>
      <c r="Q7" s="6">
        <f t="shared" si="10"/>
        <v>0.99713424387300598</v>
      </c>
      <c r="R7" s="6">
        <f t="shared" si="10"/>
        <v>0.99713424387300598</v>
      </c>
      <c r="S7" s="6">
        <f t="shared" si="10"/>
        <v>0</v>
      </c>
      <c r="T7" s="6">
        <f t="shared" si="10"/>
        <v>0</v>
      </c>
      <c r="U7" s="6">
        <f t="shared" si="10"/>
        <v>0.97192929863439603</v>
      </c>
      <c r="V7" s="6">
        <f t="shared" si="10"/>
        <v>0.97192929863439603</v>
      </c>
      <c r="W7" s="6">
        <f t="shared" si="10"/>
        <v>0</v>
      </c>
      <c r="X7" s="6">
        <f t="shared" si="10"/>
        <v>0</v>
      </c>
      <c r="Y7" s="6">
        <f t="shared" si="10"/>
        <v>0.92289371561715405</v>
      </c>
      <c r="Z7" s="6">
        <f t="shared" si="10"/>
        <v>0.92289371561715405</v>
      </c>
      <c r="AA7" s="6">
        <f t="shared" si="10"/>
        <v>0</v>
      </c>
      <c r="AB7" s="6">
        <f t="shared" si="10"/>
        <v>0</v>
      </c>
      <c r="AC7" s="6">
        <f t="shared" si="10"/>
        <v>0.92289371561661204</v>
      </c>
      <c r="AD7" s="6">
        <f t="shared" si="10"/>
        <v>0.92289371561661204</v>
      </c>
      <c r="AE7" s="6">
        <f t="shared" si="10"/>
        <v>0</v>
      </c>
      <c r="AF7" s="6">
        <f t="shared" si="10"/>
        <v>0</v>
      </c>
      <c r="AG7" s="6">
        <f t="shared" si="10"/>
        <v>0.92289371561655797</v>
      </c>
      <c r="AH7" s="6">
        <f t="shared" si="10"/>
        <v>0.92289371561655797</v>
      </c>
      <c r="AI7" s="6">
        <f t="shared" si="10"/>
        <v>0</v>
      </c>
      <c r="AJ7" s="6">
        <f t="shared" si="10"/>
        <v>0</v>
      </c>
      <c r="AK7" s="6">
        <f t="shared" si="10"/>
        <v>1.38271366498006</v>
      </c>
      <c r="AL7" s="6">
        <f t="shared" si="10"/>
        <v>1.7428688874518601</v>
      </c>
      <c r="AM7" s="6">
        <f t="shared" si="10"/>
        <v>0</v>
      </c>
      <c r="AN7" s="6">
        <f t="shared" si="10"/>
        <v>0</v>
      </c>
      <c r="AO7" s="6">
        <f t="shared" si="10"/>
        <v>14.303029472204001</v>
      </c>
      <c r="AP7" s="6">
        <f t="shared" si="10"/>
        <v>14.946281202378501</v>
      </c>
      <c r="AQ7" s="6">
        <f t="shared" si="10"/>
        <v>0</v>
      </c>
      <c r="AR7" s="6">
        <f t="shared" si="10"/>
        <v>0</v>
      </c>
      <c r="AS7" s="6">
        <f t="shared" si="10"/>
        <v>10066480.0145407</v>
      </c>
      <c r="AT7" s="6">
        <f t="shared" si="10"/>
        <v>1797499840570940</v>
      </c>
      <c r="AU7" s="6">
        <f t="shared" si="10"/>
        <v>0</v>
      </c>
      <c r="AV7" s="6">
        <f t="shared" si="10"/>
        <v>0</v>
      </c>
      <c r="AW7" s="6">
        <f t="shared" si="10"/>
        <v>117916881.56455299</v>
      </c>
      <c r="AX7" s="6">
        <f t="shared" si="10"/>
        <v>8.7955608753163305E+18</v>
      </c>
      <c r="AY7" s="6">
        <f t="shared" si="10"/>
        <v>0</v>
      </c>
      <c r="AZ7" s="6">
        <f t="shared" si="10"/>
        <v>0</v>
      </c>
      <c r="BA7" s="6">
        <f t="shared" si="10"/>
        <v>0.70689720979960702</v>
      </c>
      <c r="BB7" s="6">
        <f t="shared" si="10"/>
        <v>0.70689720979960702</v>
      </c>
      <c r="BC7" s="6">
        <f t="shared" si="10"/>
        <v>0</v>
      </c>
      <c r="BD7" s="6">
        <f t="shared" si="10"/>
        <v>0</v>
      </c>
      <c r="BE7" s="6">
        <f t="shared" si="10"/>
        <v>0.70501543915660503</v>
      </c>
      <c r="BF7" s="6">
        <f t="shared" si="10"/>
        <v>0.70501543915660503</v>
      </c>
      <c r="BG7" s="6">
        <f t="shared" si="10"/>
        <v>0</v>
      </c>
      <c r="BH7" s="6">
        <f t="shared" si="10"/>
        <v>0</v>
      </c>
      <c r="BI7" s="6">
        <f t="shared" si="10"/>
        <v>0.68662205587980396</v>
      </c>
      <c r="BJ7" s="6">
        <f t="shared" si="10"/>
        <v>0.68662205587980396</v>
      </c>
      <c r="BK7" s="6">
        <f t="shared" si="10"/>
        <v>0</v>
      </c>
      <c r="BL7" s="6">
        <f t="shared" si="10"/>
        <v>0</v>
      </c>
      <c r="BM7" s="6">
        <f t="shared" si="10"/>
        <v>0.68414674353953098</v>
      </c>
      <c r="BN7" s="6">
        <f t="shared" si="10"/>
        <v>0.68414674353953098</v>
      </c>
      <c r="BO7" s="6">
        <f t="shared" si="10"/>
        <v>0</v>
      </c>
      <c r="BP7" s="6">
        <f t="shared" si="10"/>
        <v>0</v>
      </c>
      <c r="BQ7" s="6">
        <f t="shared" ref="BQ7:EB7" si="11">MAX(BQ12:BQ119)</f>
        <v>0.68414674353937299</v>
      </c>
      <c r="BR7" s="6">
        <f t="shared" si="11"/>
        <v>0.68414674353937299</v>
      </c>
      <c r="BS7" s="6">
        <f t="shared" si="11"/>
        <v>0</v>
      </c>
      <c r="BT7" s="6">
        <f t="shared" si="11"/>
        <v>0</v>
      </c>
      <c r="BU7" s="6">
        <f t="shared" si="11"/>
        <v>0.68414674353935701</v>
      </c>
      <c r="BV7" s="6">
        <f t="shared" si="11"/>
        <v>0.68414674353935701</v>
      </c>
      <c r="BW7" s="6">
        <f t="shared" si="11"/>
        <v>0</v>
      </c>
      <c r="BX7" s="6">
        <f t="shared" si="11"/>
        <v>0</v>
      </c>
      <c r="BY7" s="6">
        <f t="shared" si="11"/>
        <v>0.68414674353935601</v>
      </c>
      <c r="BZ7" s="6">
        <f t="shared" si="11"/>
        <v>0.68414674353935601</v>
      </c>
      <c r="CA7" s="6">
        <f t="shared" si="11"/>
        <v>0</v>
      </c>
      <c r="CB7" s="6">
        <f t="shared" si="11"/>
        <v>0</v>
      </c>
      <c r="CC7" s="6">
        <f t="shared" si="11"/>
        <v>5.7021927552293601</v>
      </c>
      <c r="CD7" s="6">
        <f t="shared" si="11"/>
        <v>4.3165302205325098</v>
      </c>
      <c r="CE7" s="6">
        <f t="shared" si="11"/>
        <v>0</v>
      </c>
      <c r="CF7" s="6">
        <f t="shared" si="11"/>
        <v>0</v>
      </c>
      <c r="CG7" s="6">
        <f t="shared" si="11"/>
        <v>2.5644577000000002</v>
      </c>
      <c r="CH7" s="6">
        <f t="shared" si="11"/>
        <v>3.2460279999999999</v>
      </c>
      <c r="CI7" s="6">
        <f t="shared" si="11"/>
        <v>0</v>
      </c>
      <c r="CJ7" s="6">
        <f t="shared" si="11"/>
        <v>0</v>
      </c>
      <c r="CK7" s="6">
        <f t="shared" si="11"/>
        <v>6.8536973999999997</v>
      </c>
      <c r="CL7" s="6">
        <f t="shared" si="11"/>
        <v>8.5932890000000004</v>
      </c>
      <c r="CM7" s="6">
        <f t="shared" si="11"/>
        <v>0</v>
      </c>
      <c r="CN7" s="6">
        <f t="shared" si="11"/>
        <v>0</v>
      </c>
      <c r="CO7" s="6">
        <f t="shared" si="11"/>
        <v>7.8231846000000003</v>
      </c>
      <c r="CP7" s="6">
        <f t="shared" si="11"/>
        <v>8.7993530999999994</v>
      </c>
      <c r="CQ7" s="6">
        <f t="shared" si="11"/>
        <v>0</v>
      </c>
      <c r="CR7" s="6">
        <f t="shared" si="11"/>
        <v>0</v>
      </c>
      <c r="CS7" s="6">
        <f t="shared" si="11"/>
        <v>8.8948227000000006</v>
      </c>
      <c r="CT7" s="6">
        <f t="shared" si="11"/>
        <v>8.8543935000000005</v>
      </c>
      <c r="CU7" s="6">
        <f t="shared" si="11"/>
        <v>0</v>
      </c>
      <c r="CV7" s="6">
        <f t="shared" si="11"/>
        <v>0</v>
      </c>
      <c r="CW7" s="6">
        <f t="shared" si="11"/>
        <v>7.1892443999999998</v>
      </c>
      <c r="CX7" s="6">
        <f t="shared" si="11"/>
        <v>7.1808386000000004</v>
      </c>
      <c r="CY7" s="6">
        <f t="shared" si="11"/>
        <v>0</v>
      </c>
      <c r="CZ7" s="6">
        <f t="shared" si="11"/>
        <v>0</v>
      </c>
      <c r="DA7" s="6">
        <f t="shared" si="11"/>
        <v>7.1112064000000004</v>
      </c>
      <c r="DB7" s="6">
        <f t="shared" si="11"/>
        <v>8.0551379000000001</v>
      </c>
      <c r="DC7" s="6">
        <f t="shared" si="11"/>
        <v>0</v>
      </c>
      <c r="DD7" s="6">
        <f t="shared" si="11"/>
        <v>0</v>
      </c>
      <c r="DE7" s="6">
        <f t="shared" si="11"/>
        <v>7.3336119999999996</v>
      </c>
      <c r="DF7" s="6">
        <f t="shared" si="11"/>
        <v>8.1963471999999999</v>
      </c>
      <c r="DG7" s="6">
        <f t="shared" si="11"/>
        <v>0</v>
      </c>
      <c r="DH7" s="6">
        <f t="shared" si="11"/>
        <v>0</v>
      </c>
      <c r="DI7" s="6">
        <f t="shared" si="11"/>
        <v>7.3312346000000002</v>
      </c>
      <c r="DJ7" s="6">
        <f t="shared" si="11"/>
        <v>7.3388717000000003</v>
      </c>
      <c r="DK7" s="6">
        <f t="shared" si="11"/>
        <v>0</v>
      </c>
      <c r="DL7" s="6">
        <f t="shared" si="11"/>
        <v>0</v>
      </c>
      <c r="DM7" s="6">
        <f t="shared" si="11"/>
        <v>7.1507183000000003</v>
      </c>
      <c r="DN7" s="6">
        <f t="shared" si="11"/>
        <v>7.2269351000000004</v>
      </c>
      <c r="DO7" s="6">
        <f t="shared" si="11"/>
        <v>0</v>
      </c>
      <c r="DP7" s="6">
        <f t="shared" si="11"/>
        <v>0</v>
      </c>
      <c r="DQ7" s="6">
        <f t="shared" si="11"/>
        <v>7.6228844999999996</v>
      </c>
      <c r="DR7" s="6">
        <f t="shared" si="11"/>
        <v>7.6338651000000004</v>
      </c>
      <c r="DS7" s="6">
        <f t="shared" si="11"/>
        <v>0</v>
      </c>
      <c r="DT7" s="6">
        <f t="shared" si="11"/>
        <v>0</v>
      </c>
      <c r="DU7" s="6">
        <f t="shared" si="11"/>
        <v>1.2525741456680801E+24</v>
      </c>
      <c r="DV7" s="6">
        <f t="shared" si="11"/>
        <v>0</v>
      </c>
      <c r="DW7" s="6">
        <f t="shared" si="11"/>
        <v>5.6286161260427105E+21</v>
      </c>
      <c r="DX7" s="6">
        <f t="shared" si="11"/>
        <v>0</v>
      </c>
      <c r="DY7" s="6">
        <f t="shared" si="11"/>
        <v>10090138605.3472</v>
      </c>
      <c r="DZ7" s="6">
        <f t="shared" si="11"/>
        <v>0</v>
      </c>
      <c r="EA7" s="6">
        <f t="shared" si="11"/>
        <v>100449.56994376901</v>
      </c>
      <c r="EB7" s="6">
        <f t="shared" si="11"/>
        <v>0</v>
      </c>
      <c r="EC7" s="6">
        <f t="shared" ref="EC7:FD7" si="12">MAX(EC12:EC119)</f>
        <v>100904149760.552</v>
      </c>
      <c r="ED7" s="6">
        <f t="shared" si="12"/>
        <v>0</v>
      </c>
      <c r="EE7" s="6">
        <f t="shared" si="12"/>
        <v>317650.04269288603</v>
      </c>
      <c r="EF7" s="6">
        <f t="shared" si="12"/>
        <v>0</v>
      </c>
      <c r="EG7" s="6">
        <f t="shared" si="12"/>
        <v>1009278403368.83</v>
      </c>
      <c r="EH7" s="6">
        <f t="shared" si="12"/>
        <v>0</v>
      </c>
      <c r="EI7" s="6">
        <f t="shared" si="12"/>
        <v>1004515.68852906</v>
      </c>
      <c r="EJ7" s="6">
        <f t="shared" si="12"/>
        <v>0</v>
      </c>
      <c r="EK7" s="6">
        <f t="shared" si="12"/>
        <v>10118988929459.199</v>
      </c>
      <c r="EL7" s="6">
        <f t="shared" si="12"/>
        <v>0</v>
      </c>
      <c r="EM7" s="6">
        <f t="shared" si="12"/>
        <v>3177197.5183258099</v>
      </c>
      <c r="EN7" s="6">
        <f t="shared" si="12"/>
        <v>0</v>
      </c>
      <c r="EO7" s="6">
        <f t="shared" si="12"/>
        <v>103246783905879</v>
      </c>
      <c r="EP7" s="6">
        <f t="shared" si="12"/>
        <v>0</v>
      </c>
      <c r="EQ7" s="6">
        <f t="shared" si="12"/>
        <v>10067142.4827416</v>
      </c>
      <c r="ER7" s="6">
        <f t="shared" si="12"/>
        <v>0</v>
      </c>
      <c r="ES7" s="6">
        <f t="shared" si="12"/>
        <v>1250961116779120</v>
      </c>
      <c r="ET7" s="6">
        <f t="shared" si="12"/>
        <v>0</v>
      </c>
      <c r="EU7" s="6">
        <f t="shared" si="12"/>
        <v>32462406.321987499</v>
      </c>
      <c r="EV7" s="6">
        <f t="shared" si="12"/>
        <v>0</v>
      </c>
      <c r="EW7" s="6">
        <f t="shared" si="12"/>
        <v>1.8829721424399699E+17</v>
      </c>
      <c r="EX7" s="6">
        <f t="shared" si="12"/>
        <v>0</v>
      </c>
      <c r="EY7" s="6">
        <f t="shared" si="12"/>
        <v>1.8829721424399699E+17</v>
      </c>
      <c r="EZ7" s="6">
        <f t="shared" si="12"/>
        <v>0</v>
      </c>
      <c r="FA7" s="6">
        <f t="shared" si="12"/>
        <v>2.3910055573596101E+20</v>
      </c>
      <c r="FB7" s="6">
        <f t="shared" si="12"/>
        <v>0</v>
      </c>
      <c r="FC7" s="6">
        <f t="shared" si="12"/>
        <v>2.3910055573596101E+20</v>
      </c>
      <c r="FD7" s="6">
        <f t="shared" si="12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V8" si="13">F8+1</f>
        <v>3</v>
      </c>
      <c r="H8">
        <f t="shared" si="13"/>
        <v>4</v>
      </c>
      <c r="I8">
        <f t="shared" si="13"/>
        <v>5</v>
      </c>
      <c r="J8">
        <f t="shared" si="13"/>
        <v>6</v>
      </c>
      <c r="K8">
        <f t="shared" si="13"/>
        <v>7</v>
      </c>
      <c r="L8">
        <f t="shared" si="13"/>
        <v>8</v>
      </c>
      <c r="M8">
        <f t="shared" si="13"/>
        <v>9</v>
      </c>
      <c r="N8">
        <f t="shared" si="13"/>
        <v>10</v>
      </c>
      <c r="O8">
        <f t="shared" si="13"/>
        <v>11</v>
      </c>
      <c r="P8">
        <f t="shared" si="13"/>
        <v>12</v>
      </c>
      <c r="Q8">
        <f t="shared" si="13"/>
        <v>13</v>
      </c>
      <c r="R8">
        <f t="shared" si="13"/>
        <v>14</v>
      </c>
      <c r="S8">
        <f t="shared" si="13"/>
        <v>15</v>
      </c>
      <c r="T8">
        <f t="shared" si="13"/>
        <v>16</v>
      </c>
      <c r="U8">
        <f t="shared" si="13"/>
        <v>17</v>
      </c>
      <c r="V8">
        <f t="shared" si="13"/>
        <v>18</v>
      </c>
      <c r="W8">
        <f t="shared" ref="W8:AL8" si="14">V8+1</f>
        <v>19</v>
      </c>
      <c r="X8">
        <f t="shared" si="14"/>
        <v>20</v>
      </c>
      <c r="Y8">
        <f t="shared" si="14"/>
        <v>21</v>
      </c>
      <c r="Z8">
        <f t="shared" si="14"/>
        <v>22</v>
      </c>
      <c r="AA8">
        <f t="shared" si="14"/>
        <v>23</v>
      </c>
      <c r="AB8">
        <f t="shared" si="14"/>
        <v>24</v>
      </c>
      <c r="AC8">
        <f t="shared" si="14"/>
        <v>25</v>
      </c>
      <c r="AD8">
        <f t="shared" si="14"/>
        <v>26</v>
      </c>
      <c r="AE8">
        <f t="shared" si="14"/>
        <v>27</v>
      </c>
      <c r="AF8">
        <f t="shared" si="14"/>
        <v>28</v>
      </c>
      <c r="AG8">
        <f t="shared" si="14"/>
        <v>29</v>
      </c>
      <c r="AH8">
        <f t="shared" si="14"/>
        <v>30</v>
      </c>
      <c r="AI8">
        <f t="shared" si="14"/>
        <v>31</v>
      </c>
      <c r="AJ8">
        <f t="shared" si="14"/>
        <v>32</v>
      </c>
      <c r="AK8">
        <f t="shared" si="14"/>
        <v>33</v>
      </c>
      <c r="AL8">
        <f t="shared" si="14"/>
        <v>34</v>
      </c>
      <c r="AM8">
        <f t="shared" ref="AM8:BB9" si="15">AL8+1</f>
        <v>35</v>
      </c>
      <c r="AN8">
        <f t="shared" si="15"/>
        <v>36</v>
      </c>
      <c r="AO8">
        <f t="shared" si="15"/>
        <v>37</v>
      </c>
      <c r="AP8">
        <f t="shared" si="15"/>
        <v>38</v>
      </c>
      <c r="AQ8">
        <f t="shared" si="15"/>
        <v>39</v>
      </c>
      <c r="AR8">
        <f t="shared" si="15"/>
        <v>40</v>
      </c>
      <c r="AS8">
        <f t="shared" si="15"/>
        <v>41</v>
      </c>
      <c r="AT8">
        <f t="shared" si="15"/>
        <v>42</v>
      </c>
      <c r="AU8">
        <f t="shared" si="15"/>
        <v>43</v>
      </c>
      <c r="AV8">
        <f t="shared" si="15"/>
        <v>44</v>
      </c>
      <c r="AW8">
        <f t="shared" si="15"/>
        <v>45</v>
      </c>
      <c r="AX8">
        <f t="shared" si="15"/>
        <v>46</v>
      </c>
      <c r="AY8">
        <f t="shared" si="15"/>
        <v>47</v>
      </c>
      <c r="AZ8">
        <f t="shared" si="15"/>
        <v>48</v>
      </c>
      <c r="BA8">
        <f t="shared" si="15"/>
        <v>49</v>
      </c>
      <c r="BB8">
        <f t="shared" si="15"/>
        <v>50</v>
      </c>
      <c r="BC8">
        <f t="shared" ref="BC8:BR9" si="16">BB8+1</f>
        <v>51</v>
      </c>
      <c r="BD8">
        <f t="shared" si="16"/>
        <v>52</v>
      </c>
      <c r="BE8">
        <f t="shared" si="16"/>
        <v>53</v>
      </c>
      <c r="BF8">
        <f t="shared" si="16"/>
        <v>54</v>
      </c>
      <c r="BG8">
        <f t="shared" si="16"/>
        <v>55</v>
      </c>
      <c r="BH8">
        <f t="shared" si="16"/>
        <v>56</v>
      </c>
      <c r="BI8">
        <f t="shared" si="16"/>
        <v>57</v>
      </c>
      <c r="BJ8">
        <f t="shared" si="16"/>
        <v>58</v>
      </c>
      <c r="BK8">
        <f t="shared" si="16"/>
        <v>59</v>
      </c>
      <c r="BL8">
        <f t="shared" si="16"/>
        <v>60</v>
      </c>
      <c r="BM8">
        <f t="shared" si="16"/>
        <v>61</v>
      </c>
      <c r="BN8">
        <f t="shared" si="16"/>
        <v>62</v>
      </c>
      <c r="BO8">
        <f t="shared" si="16"/>
        <v>63</v>
      </c>
      <c r="BP8">
        <f t="shared" si="16"/>
        <v>64</v>
      </c>
      <c r="BQ8">
        <f t="shared" si="16"/>
        <v>65</v>
      </c>
      <c r="BR8">
        <f t="shared" si="16"/>
        <v>66</v>
      </c>
      <c r="BS8">
        <f t="shared" ref="BS8:CH9" si="17">BR8+1</f>
        <v>67</v>
      </c>
      <c r="BT8">
        <f t="shared" si="17"/>
        <v>68</v>
      </c>
      <c r="BU8">
        <f t="shared" si="17"/>
        <v>69</v>
      </c>
      <c r="BV8">
        <f t="shared" si="17"/>
        <v>70</v>
      </c>
      <c r="BW8">
        <f t="shared" si="17"/>
        <v>71</v>
      </c>
      <c r="BX8">
        <f t="shared" si="17"/>
        <v>72</v>
      </c>
      <c r="BY8">
        <f t="shared" si="17"/>
        <v>73</v>
      </c>
      <c r="BZ8">
        <f t="shared" si="17"/>
        <v>74</v>
      </c>
      <c r="CA8">
        <f t="shared" si="17"/>
        <v>75</v>
      </c>
      <c r="CB8">
        <f t="shared" si="17"/>
        <v>76</v>
      </c>
      <c r="CC8">
        <f t="shared" si="17"/>
        <v>77</v>
      </c>
      <c r="CD8">
        <f t="shared" si="17"/>
        <v>78</v>
      </c>
      <c r="CE8">
        <f t="shared" si="17"/>
        <v>79</v>
      </c>
      <c r="CF8">
        <f t="shared" si="17"/>
        <v>80</v>
      </c>
      <c r="CG8">
        <f t="shared" si="17"/>
        <v>81</v>
      </c>
      <c r="CH8">
        <f t="shared" si="17"/>
        <v>82</v>
      </c>
      <c r="CI8">
        <f t="shared" ref="CI8:CX9" si="18">CH8+1</f>
        <v>83</v>
      </c>
      <c r="CJ8">
        <f t="shared" si="18"/>
        <v>84</v>
      </c>
      <c r="CK8">
        <f t="shared" si="18"/>
        <v>85</v>
      </c>
      <c r="CL8">
        <f t="shared" si="18"/>
        <v>86</v>
      </c>
      <c r="CM8">
        <f t="shared" si="18"/>
        <v>87</v>
      </c>
      <c r="CN8">
        <f t="shared" si="18"/>
        <v>88</v>
      </c>
      <c r="CO8">
        <f t="shared" si="18"/>
        <v>89</v>
      </c>
      <c r="CP8">
        <f t="shared" si="18"/>
        <v>90</v>
      </c>
      <c r="CQ8">
        <f t="shared" si="18"/>
        <v>91</v>
      </c>
      <c r="CR8">
        <f t="shared" si="18"/>
        <v>92</v>
      </c>
      <c r="CS8">
        <f t="shared" si="18"/>
        <v>93</v>
      </c>
      <c r="CT8">
        <f t="shared" si="18"/>
        <v>94</v>
      </c>
      <c r="CU8">
        <f t="shared" si="18"/>
        <v>95</v>
      </c>
      <c r="CV8">
        <f t="shared" si="18"/>
        <v>96</v>
      </c>
      <c r="CW8">
        <f t="shared" si="18"/>
        <v>97</v>
      </c>
      <c r="CX8">
        <f t="shared" si="18"/>
        <v>98</v>
      </c>
      <c r="CY8">
        <f t="shared" ref="CY8:DN9" si="19">CX8+1</f>
        <v>99</v>
      </c>
      <c r="CZ8">
        <f t="shared" si="19"/>
        <v>100</v>
      </c>
      <c r="DA8">
        <f t="shared" si="19"/>
        <v>101</v>
      </c>
      <c r="DB8">
        <f t="shared" si="19"/>
        <v>102</v>
      </c>
      <c r="DC8">
        <f t="shared" si="19"/>
        <v>103</v>
      </c>
      <c r="DD8">
        <f t="shared" si="19"/>
        <v>104</v>
      </c>
      <c r="DE8">
        <f t="shared" si="19"/>
        <v>105</v>
      </c>
      <c r="DF8">
        <f t="shared" si="19"/>
        <v>106</v>
      </c>
      <c r="DG8">
        <f t="shared" si="19"/>
        <v>107</v>
      </c>
      <c r="DH8">
        <f t="shared" si="19"/>
        <v>108</v>
      </c>
      <c r="DI8">
        <f t="shared" si="19"/>
        <v>109</v>
      </c>
      <c r="DJ8">
        <f t="shared" si="19"/>
        <v>110</v>
      </c>
      <c r="DK8">
        <f t="shared" si="19"/>
        <v>111</v>
      </c>
      <c r="DL8">
        <f t="shared" si="19"/>
        <v>112</v>
      </c>
      <c r="DM8">
        <f t="shared" si="19"/>
        <v>113</v>
      </c>
      <c r="DN8">
        <f t="shared" si="19"/>
        <v>114</v>
      </c>
      <c r="DO8">
        <f t="shared" ref="DO8:ED9" si="20">DN8+1</f>
        <v>115</v>
      </c>
      <c r="DP8">
        <f t="shared" si="20"/>
        <v>116</v>
      </c>
      <c r="DQ8">
        <f t="shared" si="20"/>
        <v>117</v>
      </c>
      <c r="DR8">
        <f t="shared" si="20"/>
        <v>118</v>
      </c>
      <c r="DS8">
        <f t="shared" si="20"/>
        <v>119</v>
      </c>
      <c r="DT8">
        <f t="shared" si="20"/>
        <v>120</v>
      </c>
      <c r="DU8">
        <f t="shared" si="20"/>
        <v>121</v>
      </c>
      <c r="DV8">
        <f t="shared" si="20"/>
        <v>122</v>
      </c>
      <c r="DW8">
        <f t="shared" si="20"/>
        <v>123</v>
      </c>
      <c r="DX8">
        <f t="shared" si="20"/>
        <v>124</v>
      </c>
      <c r="DY8">
        <f t="shared" si="20"/>
        <v>125</v>
      </c>
      <c r="DZ8">
        <f t="shared" si="20"/>
        <v>126</v>
      </c>
      <c r="EA8">
        <f t="shared" si="20"/>
        <v>127</v>
      </c>
      <c r="EB8">
        <f t="shared" si="20"/>
        <v>128</v>
      </c>
      <c r="EC8">
        <f t="shared" si="20"/>
        <v>129</v>
      </c>
      <c r="ED8">
        <f t="shared" si="20"/>
        <v>130</v>
      </c>
      <c r="EE8">
        <f t="shared" ref="EE8:FD8" si="21">ED8+1</f>
        <v>131</v>
      </c>
      <c r="EF8">
        <f t="shared" si="21"/>
        <v>132</v>
      </c>
      <c r="EG8">
        <f t="shared" si="21"/>
        <v>133</v>
      </c>
      <c r="EH8">
        <f t="shared" si="21"/>
        <v>134</v>
      </c>
      <c r="EI8">
        <f t="shared" si="21"/>
        <v>135</v>
      </c>
      <c r="EJ8">
        <f t="shared" si="21"/>
        <v>136</v>
      </c>
      <c r="EK8">
        <f t="shared" si="21"/>
        <v>137</v>
      </c>
      <c r="EL8">
        <f t="shared" si="21"/>
        <v>138</v>
      </c>
      <c r="EM8">
        <f t="shared" si="21"/>
        <v>139</v>
      </c>
      <c r="EN8">
        <f t="shared" si="21"/>
        <v>140</v>
      </c>
      <c r="EO8">
        <f t="shared" si="21"/>
        <v>141</v>
      </c>
      <c r="EP8">
        <f t="shared" si="21"/>
        <v>142</v>
      </c>
      <c r="EQ8">
        <f t="shared" si="21"/>
        <v>143</v>
      </c>
      <c r="ER8">
        <f t="shared" si="21"/>
        <v>144</v>
      </c>
      <c r="ES8">
        <f t="shared" si="21"/>
        <v>145</v>
      </c>
      <c r="ET8">
        <f t="shared" si="21"/>
        <v>146</v>
      </c>
      <c r="EU8">
        <f t="shared" si="21"/>
        <v>147</v>
      </c>
      <c r="EV8">
        <f t="shared" si="21"/>
        <v>148</v>
      </c>
      <c r="EW8">
        <f t="shared" si="21"/>
        <v>149</v>
      </c>
      <c r="EX8">
        <f t="shared" si="21"/>
        <v>150</v>
      </c>
      <c r="EY8">
        <f t="shared" si="21"/>
        <v>151</v>
      </c>
      <c r="EZ8">
        <f t="shared" si="21"/>
        <v>152</v>
      </c>
      <c r="FA8">
        <f t="shared" si="21"/>
        <v>153</v>
      </c>
      <c r="FB8">
        <f t="shared" si="21"/>
        <v>154</v>
      </c>
      <c r="FC8">
        <f t="shared" si="21"/>
        <v>155</v>
      </c>
      <c r="FD8">
        <f t="shared" si="21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22">C9+1</f>
        <v>3</v>
      </c>
      <c r="E9">
        <f t="shared" si="22"/>
        <v>4</v>
      </c>
      <c r="F9">
        <f t="shared" si="22"/>
        <v>5</v>
      </c>
      <c r="G9">
        <f t="shared" si="22"/>
        <v>6</v>
      </c>
      <c r="H9">
        <f t="shared" si="22"/>
        <v>7</v>
      </c>
      <c r="I9">
        <f t="shared" si="22"/>
        <v>8</v>
      </c>
      <c r="J9">
        <f t="shared" si="22"/>
        <v>9</v>
      </c>
      <c r="K9">
        <f t="shared" si="22"/>
        <v>10</v>
      </c>
      <c r="L9">
        <f t="shared" si="22"/>
        <v>11</v>
      </c>
      <c r="M9">
        <f t="shared" si="22"/>
        <v>12</v>
      </c>
      <c r="N9">
        <f t="shared" si="22"/>
        <v>13</v>
      </c>
      <c r="O9">
        <f t="shared" si="22"/>
        <v>14</v>
      </c>
      <c r="P9">
        <f t="shared" si="22"/>
        <v>15</v>
      </c>
      <c r="Q9">
        <f t="shared" si="22"/>
        <v>16</v>
      </c>
      <c r="R9">
        <f t="shared" si="22"/>
        <v>17</v>
      </c>
      <c r="S9">
        <f t="shared" si="22"/>
        <v>18</v>
      </c>
      <c r="T9">
        <f t="shared" si="22"/>
        <v>19</v>
      </c>
      <c r="U9">
        <f t="shared" si="22"/>
        <v>20</v>
      </c>
      <c r="V9">
        <f t="shared" si="22"/>
        <v>21</v>
      </c>
      <c r="W9">
        <f t="shared" si="22"/>
        <v>22</v>
      </c>
      <c r="X9">
        <f t="shared" si="22"/>
        <v>23</v>
      </c>
      <c r="Y9">
        <f t="shared" si="22"/>
        <v>24</v>
      </c>
      <c r="Z9">
        <f t="shared" si="22"/>
        <v>25</v>
      </c>
      <c r="AA9">
        <f t="shared" si="22"/>
        <v>26</v>
      </c>
      <c r="AB9">
        <f t="shared" si="22"/>
        <v>27</v>
      </c>
      <c r="AC9">
        <f t="shared" si="22"/>
        <v>28</v>
      </c>
      <c r="AD9">
        <f t="shared" si="22"/>
        <v>29</v>
      </c>
      <c r="AE9">
        <f t="shared" si="22"/>
        <v>30</v>
      </c>
      <c r="AF9">
        <f t="shared" si="22"/>
        <v>31</v>
      </c>
      <c r="AG9">
        <f t="shared" si="22"/>
        <v>32</v>
      </c>
      <c r="AH9">
        <f t="shared" si="22"/>
        <v>33</v>
      </c>
      <c r="AI9">
        <f t="shared" si="22"/>
        <v>34</v>
      </c>
      <c r="AJ9">
        <f t="shared" si="22"/>
        <v>35</v>
      </c>
      <c r="AK9">
        <f t="shared" si="22"/>
        <v>36</v>
      </c>
      <c r="AL9">
        <f t="shared" si="22"/>
        <v>37</v>
      </c>
      <c r="AM9">
        <f t="shared" si="22"/>
        <v>38</v>
      </c>
      <c r="AN9">
        <f t="shared" si="22"/>
        <v>39</v>
      </c>
      <c r="AO9">
        <f t="shared" si="22"/>
        <v>40</v>
      </c>
      <c r="AP9">
        <f t="shared" si="22"/>
        <v>41</v>
      </c>
      <c r="AQ9">
        <f t="shared" si="22"/>
        <v>42</v>
      </c>
      <c r="AR9">
        <f t="shared" si="22"/>
        <v>43</v>
      </c>
      <c r="AS9">
        <f t="shared" si="15"/>
        <v>44</v>
      </c>
      <c r="AT9">
        <f t="shared" si="15"/>
        <v>45</v>
      </c>
      <c r="AU9">
        <f t="shared" si="15"/>
        <v>46</v>
      </c>
      <c r="AV9">
        <f t="shared" si="15"/>
        <v>47</v>
      </c>
      <c r="AW9">
        <f t="shared" si="15"/>
        <v>48</v>
      </c>
      <c r="AX9">
        <f t="shared" si="15"/>
        <v>49</v>
      </c>
      <c r="AY9">
        <f t="shared" si="15"/>
        <v>50</v>
      </c>
      <c r="AZ9">
        <f t="shared" si="15"/>
        <v>51</v>
      </c>
      <c r="BA9">
        <f t="shared" si="15"/>
        <v>52</v>
      </c>
      <c r="BB9">
        <f t="shared" si="15"/>
        <v>53</v>
      </c>
      <c r="BC9">
        <f t="shared" si="16"/>
        <v>54</v>
      </c>
      <c r="BD9">
        <f t="shared" si="16"/>
        <v>55</v>
      </c>
      <c r="BE9">
        <f t="shared" si="16"/>
        <v>56</v>
      </c>
      <c r="BF9">
        <f t="shared" si="16"/>
        <v>57</v>
      </c>
      <c r="BG9">
        <f t="shared" si="16"/>
        <v>58</v>
      </c>
      <c r="BH9">
        <f t="shared" si="16"/>
        <v>59</v>
      </c>
      <c r="BI9">
        <f t="shared" si="16"/>
        <v>60</v>
      </c>
      <c r="BJ9">
        <f t="shared" si="16"/>
        <v>61</v>
      </c>
      <c r="BK9">
        <f t="shared" si="16"/>
        <v>62</v>
      </c>
      <c r="BL9">
        <f t="shared" si="16"/>
        <v>63</v>
      </c>
      <c r="BM9">
        <f t="shared" si="16"/>
        <v>64</v>
      </c>
      <c r="BN9">
        <f t="shared" si="16"/>
        <v>65</v>
      </c>
      <c r="BO9">
        <f t="shared" si="16"/>
        <v>66</v>
      </c>
      <c r="BP9">
        <f t="shared" si="16"/>
        <v>67</v>
      </c>
      <c r="BQ9">
        <f t="shared" si="16"/>
        <v>68</v>
      </c>
      <c r="BR9">
        <f t="shared" si="16"/>
        <v>69</v>
      </c>
      <c r="BS9">
        <f t="shared" si="17"/>
        <v>70</v>
      </c>
      <c r="BT9">
        <f t="shared" si="17"/>
        <v>71</v>
      </c>
      <c r="BU9">
        <f t="shared" si="17"/>
        <v>72</v>
      </c>
      <c r="BV9">
        <f t="shared" si="17"/>
        <v>73</v>
      </c>
      <c r="BW9">
        <f t="shared" si="17"/>
        <v>74</v>
      </c>
      <c r="BX9">
        <f t="shared" si="17"/>
        <v>75</v>
      </c>
      <c r="BY9">
        <f t="shared" si="17"/>
        <v>76</v>
      </c>
      <c r="BZ9">
        <f t="shared" si="17"/>
        <v>77</v>
      </c>
      <c r="CA9">
        <f t="shared" si="17"/>
        <v>78</v>
      </c>
      <c r="CB9">
        <f t="shared" si="17"/>
        <v>79</v>
      </c>
      <c r="CC9">
        <f t="shared" si="17"/>
        <v>80</v>
      </c>
      <c r="CD9">
        <f t="shared" si="17"/>
        <v>81</v>
      </c>
      <c r="CE9">
        <f t="shared" si="17"/>
        <v>82</v>
      </c>
      <c r="CF9">
        <f t="shared" si="17"/>
        <v>83</v>
      </c>
      <c r="CG9">
        <f t="shared" si="17"/>
        <v>84</v>
      </c>
      <c r="CH9">
        <f t="shared" si="17"/>
        <v>85</v>
      </c>
      <c r="CI9">
        <f t="shared" si="18"/>
        <v>86</v>
      </c>
      <c r="CJ9">
        <f t="shared" si="18"/>
        <v>87</v>
      </c>
      <c r="CK9">
        <f t="shared" si="18"/>
        <v>88</v>
      </c>
      <c r="CL9">
        <f t="shared" si="18"/>
        <v>89</v>
      </c>
      <c r="CM9">
        <f t="shared" si="18"/>
        <v>90</v>
      </c>
      <c r="CN9">
        <f t="shared" si="18"/>
        <v>91</v>
      </c>
      <c r="CO9">
        <f t="shared" si="18"/>
        <v>92</v>
      </c>
      <c r="CP9">
        <f t="shared" si="18"/>
        <v>93</v>
      </c>
      <c r="CQ9">
        <f t="shared" si="18"/>
        <v>94</v>
      </c>
      <c r="CR9">
        <f t="shared" si="18"/>
        <v>95</v>
      </c>
      <c r="CS9">
        <f t="shared" si="18"/>
        <v>96</v>
      </c>
      <c r="CT9">
        <f t="shared" si="18"/>
        <v>97</v>
      </c>
      <c r="CU9">
        <f t="shared" si="18"/>
        <v>98</v>
      </c>
      <c r="CV9">
        <f t="shared" si="18"/>
        <v>99</v>
      </c>
      <c r="CW9">
        <f t="shared" si="18"/>
        <v>100</v>
      </c>
      <c r="CX9">
        <f t="shared" si="18"/>
        <v>101</v>
      </c>
      <c r="CY9">
        <f t="shared" si="19"/>
        <v>102</v>
      </c>
      <c r="CZ9">
        <f t="shared" si="19"/>
        <v>103</v>
      </c>
      <c r="DA9">
        <f t="shared" si="19"/>
        <v>104</v>
      </c>
      <c r="DB9">
        <f t="shared" si="19"/>
        <v>105</v>
      </c>
      <c r="DC9">
        <f t="shared" si="19"/>
        <v>106</v>
      </c>
      <c r="DD9">
        <f t="shared" si="19"/>
        <v>107</v>
      </c>
      <c r="DE9">
        <f t="shared" si="19"/>
        <v>108</v>
      </c>
      <c r="DF9">
        <f t="shared" si="19"/>
        <v>109</v>
      </c>
      <c r="DG9">
        <f t="shared" si="19"/>
        <v>110</v>
      </c>
      <c r="DH9">
        <f t="shared" si="19"/>
        <v>111</v>
      </c>
      <c r="DI9">
        <f t="shared" si="19"/>
        <v>112</v>
      </c>
      <c r="DJ9">
        <f t="shared" si="19"/>
        <v>113</v>
      </c>
      <c r="DK9">
        <f t="shared" si="19"/>
        <v>114</v>
      </c>
      <c r="DL9">
        <f t="shared" si="19"/>
        <v>115</v>
      </c>
      <c r="DM9">
        <f t="shared" si="19"/>
        <v>116</v>
      </c>
      <c r="DN9">
        <f t="shared" si="19"/>
        <v>117</v>
      </c>
      <c r="DO9">
        <f t="shared" si="20"/>
        <v>118</v>
      </c>
      <c r="DP9">
        <f t="shared" si="20"/>
        <v>119</v>
      </c>
      <c r="DQ9">
        <f t="shared" si="20"/>
        <v>120</v>
      </c>
      <c r="DR9">
        <f t="shared" si="20"/>
        <v>121</v>
      </c>
      <c r="DS9">
        <f>DR9+1</f>
        <v>122</v>
      </c>
      <c r="DT9">
        <f t="shared" si="20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82" t="str">
        <f>E2</f>
        <v>Maximum Norm</v>
      </c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3" t="str">
        <f>AS2</f>
        <v>RMSN Norm</v>
      </c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4" t="str">
        <f>CG2</f>
        <v>Time</v>
      </c>
      <c r="CH10" s="84"/>
      <c r="CI10" s="84"/>
      <c r="CJ10" s="84"/>
      <c r="CK10" s="84"/>
      <c r="CL10" s="84"/>
      <c r="CM10" s="84"/>
      <c r="CN10" s="84"/>
      <c r="CO10" s="84"/>
      <c r="CP10" s="84"/>
      <c r="CQ10" s="84"/>
      <c r="CR10" s="84"/>
      <c r="CS10" s="84"/>
      <c r="CT10" s="84"/>
      <c r="CU10" s="84"/>
      <c r="CV10" s="84"/>
      <c r="CW10" s="84"/>
      <c r="CX10" s="84"/>
      <c r="CY10" s="84"/>
      <c r="CZ10" s="84"/>
      <c r="DA10" s="84"/>
      <c r="DB10" s="84"/>
      <c r="DC10" s="84"/>
      <c r="DD10" s="84"/>
      <c r="DE10" s="84"/>
      <c r="DF10" s="84"/>
      <c r="DG10" s="84"/>
      <c r="DH10" s="84"/>
      <c r="DI10" s="84"/>
      <c r="DJ10" s="84"/>
      <c r="DK10" s="84"/>
      <c r="DL10" s="84"/>
      <c r="DM10" s="84"/>
      <c r="DN10" s="84"/>
      <c r="DO10" s="84"/>
      <c r="DP10" s="84"/>
      <c r="DQ10" s="84"/>
      <c r="DR10" s="84"/>
      <c r="DS10" s="84"/>
      <c r="DT10" s="84"/>
      <c r="DU10" s="85" t="str">
        <f>DU2</f>
        <v>Condition Number</v>
      </c>
      <c r="DV10" s="86"/>
      <c r="DW10" s="86"/>
      <c r="DX10" s="86"/>
      <c r="DY10" s="86"/>
      <c r="DZ10" s="86"/>
      <c r="EA10" s="86"/>
      <c r="EB10" s="86"/>
      <c r="EC10" s="86"/>
      <c r="ED10" s="86"/>
      <c r="EE10" s="86"/>
      <c r="EF10" s="86"/>
      <c r="EG10" s="86"/>
      <c r="EH10" s="86"/>
      <c r="EI10" s="86"/>
      <c r="EJ10" s="86"/>
      <c r="EK10" s="86"/>
      <c r="EL10" s="86"/>
      <c r="EM10" s="86"/>
      <c r="EN10" s="86"/>
      <c r="EO10" s="86"/>
      <c r="EP10" s="86"/>
      <c r="EQ10" s="86"/>
      <c r="ER10" s="86"/>
      <c r="ES10" s="86"/>
      <c r="ET10" s="86"/>
      <c r="EU10" s="86"/>
      <c r="EV10" s="86"/>
      <c r="EW10" s="86"/>
      <c r="EX10" s="86"/>
      <c r="EY10" s="86"/>
      <c r="EZ10" s="86"/>
      <c r="FA10" s="86"/>
      <c r="FB10" s="86"/>
      <c r="FC10" s="86"/>
      <c r="FD10" s="86"/>
    </row>
    <row r="11" spans="1:160" s="8" customFormat="1" ht="28.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3">E5</f>
        <v>St_RBF</v>
      </c>
      <c r="F11" s="31" t="str">
        <f t="shared" si="23"/>
        <v>Mu_RBF</v>
      </c>
      <c r="G11" s="31" t="str">
        <f t="shared" si="23"/>
        <v>SIK_RBF</v>
      </c>
      <c r="H11" s="31" t="str">
        <f t="shared" si="23"/>
        <v>MuSIK_RBF</v>
      </c>
      <c r="I11" s="32" t="str">
        <f t="shared" si="23"/>
        <v>St_LRBF</v>
      </c>
      <c r="J11" s="32" t="str">
        <f t="shared" si="23"/>
        <v>Mu_LRBF</v>
      </c>
      <c r="K11" s="32" t="str">
        <f t="shared" si="23"/>
        <v>SIK_LRBF</v>
      </c>
      <c r="L11" s="32" t="str">
        <f t="shared" si="23"/>
        <v>MuSIK_LRBF</v>
      </c>
      <c r="M11" s="29" t="str">
        <f t="shared" si="23"/>
        <v>St_1E-6_CPLRBF</v>
      </c>
      <c r="N11" s="29" t="str">
        <f t="shared" si="23"/>
        <v>Mu_1E-6_CPLRBF</v>
      </c>
      <c r="O11" s="29" t="str">
        <f t="shared" si="23"/>
        <v>SIK_1E-6_CPLRBF</v>
      </c>
      <c r="P11" s="29" t="str">
        <f t="shared" si="23"/>
        <v>MuSIK_1E-6_CPLRBF</v>
      </c>
      <c r="Q11" s="30" t="str">
        <f t="shared" si="23"/>
        <v>St_1E-7_CPLRBF</v>
      </c>
      <c r="R11" s="30" t="str">
        <f t="shared" si="23"/>
        <v>Mu_1E-7_CPLRBF</v>
      </c>
      <c r="S11" s="30" t="str">
        <f t="shared" si="23"/>
        <v>SIK_1E-7_CPLRBF</v>
      </c>
      <c r="T11" s="30" t="str">
        <f t="shared" si="23"/>
        <v>MuSIK_1E-7_CPLRBF</v>
      </c>
      <c r="U11" s="29" t="str">
        <f t="shared" si="23"/>
        <v>St_1E-8_CPLRBF</v>
      </c>
      <c r="V11" s="29" t="str">
        <f t="shared" si="23"/>
        <v>Mu_1E-8_CPLRBF</v>
      </c>
      <c r="W11" s="29" t="str">
        <f t="shared" si="23"/>
        <v>SIK_1E-8_CPLRBF</v>
      </c>
      <c r="X11" s="29" t="str">
        <f t="shared" si="23"/>
        <v>MuSIK_1E-8_CPLRBF</v>
      </c>
      <c r="Y11" s="30" t="str">
        <f t="shared" si="23"/>
        <v>St_1E-9_CPLRBF</v>
      </c>
      <c r="Z11" s="30" t="str">
        <f t="shared" si="23"/>
        <v>Mu_1E-9_CPLRBF</v>
      </c>
      <c r="AA11" s="30" t="str">
        <f t="shared" si="23"/>
        <v>SIK_1E-9_CPLRBF</v>
      </c>
      <c r="AB11" s="30" t="str">
        <f t="shared" si="23"/>
        <v>MuSIK_1E-9_CPLRBF</v>
      </c>
      <c r="AC11" s="29" t="str">
        <f t="shared" si="23"/>
        <v>St_1E-10_CPLRBF</v>
      </c>
      <c r="AD11" s="29" t="str">
        <f t="shared" si="23"/>
        <v>Mu_1E-10_CPLRBF</v>
      </c>
      <c r="AE11" s="29" t="str">
        <f t="shared" si="23"/>
        <v>SIK_1E-10_CPLRBF</v>
      </c>
      <c r="AF11" s="29" t="str">
        <f t="shared" si="23"/>
        <v>MuSIK_1E-10_CPLRBF</v>
      </c>
      <c r="AG11" s="30" t="str">
        <f t="shared" si="23"/>
        <v>St_1E-11_CPLRBF</v>
      </c>
      <c r="AH11" s="30" t="str">
        <f t="shared" si="23"/>
        <v>Mu_1E-11_CPLRBF</v>
      </c>
      <c r="AI11" s="30" t="str">
        <f t="shared" si="23"/>
        <v>SIK_1E-11_CPLRBF</v>
      </c>
      <c r="AJ11" s="30" t="str">
        <f t="shared" si="23"/>
        <v>MuSIK_1E-11_CPLRBF</v>
      </c>
      <c r="AK11" s="29" t="str">
        <f t="shared" si="23"/>
        <v>St_1E-12_CPLRBF</v>
      </c>
      <c r="AL11" s="29" t="str">
        <f t="shared" si="23"/>
        <v>Mu_1E-12_CPLRBF</v>
      </c>
      <c r="AM11" s="29" t="str">
        <f t="shared" si="23"/>
        <v>SIK_1E-12_CPLRBF</v>
      </c>
      <c r="AN11" s="29" t="str">
        <f t="shared" si="23"/>
        <v>MuSIK_1E-12_CPLRBF</v>
      </c>
      <c r="AO11" s="30" t="str">
        <f t="shared" si="23"/>
        <v>St_1E-13_CPLRBF</v>
      </c>
      <c r="AP11" s="30" t="str">
        <f t="shared" si="23"/>
        <v>Mu_1E-13_CPLRBF</v>
      </c>
      <c r="AQ11" s="30" t="str">
        <f t="shared" si="23"/>
        <v>SIK_1E-13_CPLRBF</v>
      </c>
      <c r="AR11" s="30" t="str">
        <f t="shared" si="23"/>
        <v>MuSIK_1E-13_CPLRBF</v>
      </c>
      <c r="AS11" s="31" t="str">
        <f t="shared" si="23"/>
        <v>St_RBF</v>
      </c>
      <c r="AT11" s="31" t="str">
        <f t="shared" si="23"/>
        <v>Mu_RBF</v>
      </c>
      <c r="AU11" s="31" t="str">
        <f t="shared" si="23"/>
        <v>SIK_RBF</v>
      </c>
      <c r="AV11" s="31" t="str">
        <f t="shared" si="23"/>
        <v>MuSIK_RBF</v>
      </c>
      <c r="AW11" s="32" t="str">
        <f t="shared" si="23"/>
        <v>St_LRBF</v>
      </c>
      <c r="AX11" s="32" t="str">
        <f t="shared" si="23"/>
        <v>Mu_LRBF</v>
      </c>
      <c r="AY11" s="32" t="str">
        <f t="shared" si="23"/>
        <v>SIK_LRBF</v>
      </c>
      <c r="AZ11" s="32" t="str">
        <f t="shared" si="23"/>
        <v>MuSIK_LRBF</v>
      </c>
      <c r="BA11" s="29" t="str">
        <f t="shared" si="23"/>
        <v>St_1E-6_CPLRBF</v>
      </c>
      <c r="BB11" s="29" t="str">
        <f t="shared" si="23"/>
        <v>Mu_1E-6_CPLRBF</v>
      </c>
      <c r="BC11" s="29" t="str">
        <f t="shared" si="23"/>
        <v>SIK_1E-6_CPLRBF</v>
      </c>
      <c r="BD11" s="29" t="str">
        <f t="shared" si="23"/>
        <v>MuSIK_1E-6_CPLRBF</v>
      </c>
      <c r="BE11" s="30" t="str">
        <f t="shared" si="23"/>
        <v>St_1E-7_CPLRBF</v>
      </c>
      <c r="BF11" s="30" t="str">
        <f t="shared" si="23"/>
        <v>Mu_1E-7_CPLRBF</v>
      </c>
      <c r="BG11" s="30" t="str">
        <f t="shared" si="23"/>
        <v>SIK_1E-7_CPLRBF</v>
      </c>
      <c r="BH11" s="30" t="str">
        <f t="shared" si="23"/>
        <v>MuSIK_1E-7_CPLRBF</v>
      </c>
      <c r="BI11" s="29" t="str">
        <f t="shared" si="23"/>
        <v>St_1E-8_CPLRBF</v>
      </c>
      <c r="BJ11" s="29" t="str">
        <f t="shared" si="23"/>
        <v>Mu_1E-8_CPLRBF</v>
      </c>
      <c r="BK11" s="29" t="str">
        <f t="shared" si="23"/>
        <v>SIK_1E-8_CPLRBF</v>
      </c>
      <c r="BL11" s="29" t="str">
        <f t="shared" si="23"/>
        <v>MuSIK_1E-8_CPLRBF</v>
      </c>
      <c r="BM11" s="30" t="str">
        <f t="shared" si="23"/>
        <v>St_1E-9_CPLRBF</v>
      </c>
      <c r="BN11" s="30" t="str">
        <f t="shared" si="23"/>
        <v>Mu_1E-9_CPLRBF</v>
      </c>
      <c r="BO11" s="30" t="str">
        <f t="shared" si="23"/>
        <v>SIK_1E-9_CPLRBF</v>
      </c>
      <c r="BP11" s="30" t="str">
        <f t="shared" si="23"/>
        <v>MuSIK_1E-9_CPLRBF</v>
      </c>
      <c r="BQ11" s="29" t="str">
        <f t="shared" ref="BQ11:CF11" si="24">BQ5</f>
        <v>St_1E-10_CPLRBF</v>
      </c>
      <c r="BR11" s="29" t="str">
        <f t="shared" si="24"/>
        <v>Mu_1E-10_CPLRBF</v>
      </c>
      <c r="BS11" s="29" t="str">
        <f t="shared" si="24"/>
        <v>SIK_1E-10_CPLRBF</v>
      </c>
      <c r="BT11" s="29" t="str">
        <f t="shared" si="24"/>
        <v>MuSIK_1E-10_CPLRBF</v>
      </c>
      <c r="BU11" s="30" t="str">
        <f t="shared" si="24"/>
        <v>St_1E-11_CPLRBF</v>
      </c>
      <c r="BV11" s="30" t="str">
        <f t="shared" si="24"/>
        <v>Mu_1E-11_CPLRBF</v>
      </c>
      <c r="BW11" s="30" t="str">
        <f t="shared" si="24"/>
        <v>SIK_1E-11_CPLRBF</v>
      </c>
      <c r="BX11" s="30" t="str">
        <f t="shared" si="24"/>
        <v>MuSIK_1E-11_CPLRBF</v>
      </c>
      <c r="BY11" s="29" t="str">
        <f t="shared" si="24"/>
        <v>St_1E-12_CPLRBF</v>
      </c>
      <c r="BZ11" s="29" t="str">
        <f t="shared" si="24"/>
        <v>Mu_1E-12_CPLRBF</v>
      </c>
      <c r="CA11" s="29" t="str">
        <f t="shared" si="24"/>
        <v>SIK_1E-12_CPLRBF</v>
      </c>
      <c r="CB11" s="29" t="str">
        <f t="shared" si="24"/>
        <v>MuSIK_1E-12_CPLRBF</v>
      </c>
      <c r="CC11" s="30" t="str">
        <f t="shared" si="24"/>
        <v>St_1E-13_CPLRBF</v>
      </c>
      <c r="CD11" s="30" t="str">
        <f t="shared" si="24"/>
        <v>Mu_1E-13_CPLRBF</v>
      </c>
      <c r="CE11" s="30" t="str">
        <f t="shared" si="24"/>
        <v>SIK_1E-13_CPLRBF</v>
      </c>
      <c r="CF11" s="30" t="str">
        <f t="shared" si="24"/>
        <v>MuSIK_1E-13_CPLRBF</v>
      </c>
      <c r="CG11" s="31" t="str">
        <f>CG5</f>
        <v>St_RBF</v>
      </c>
      <c r="CH11" s="31" t="str">
        <f t="shared" ref="CH11:ES11" si="25">CH5</f>
        <v>Mu_RBF</v>
      </c>
      <c r="CI11" s="31" t="str">
        <f t="shared" si="25"/>
        <v>SIK_RBF</v>
      </c>
      <c r="CJ11" s="31" t="str">
        <f t="shared" si="25"/>
        <v>MuSIK_RBF</v>
      </c>
      <c r="CK11" s="32" t="str">
        <f t="shared" si="25"/>
        <v>St_LRBF</v>
      </c>
      <c r="CL11" s="32" t="str">
        <f t="shared" si="25"/>
        <v>Mu_LRBF</v>
      </c>
      <c r="CM11" s="32" t="str">
        <f t="shared" si="25"/>
        <v>SIK_LRBF</v>
      </c>
      <c r="CN11" s="32" t="str">
        <f t="shared" si="25"/>
        <v>MuSIK_LRBF</v>
      </c>
      <c r="CO11" s="29" t="str">
        <f t="shared" si="25"/>
        <v>St_1E-6_CPLRBF</v>
      </c>
      <c r="CP11" s="29" t="str">
        <f t="shared" si="25"/>
        <v>Mu_1E-6_CPLRBF</v>
      </c>
      <c r="CQ11" s="29" t="str">
        <f t="shared" si="25"/>
        <v>SIK_1E-6_CPLRBF</v>
      </c>
      <c r="CR11" s="29" t="str">
        <f t="shared" si="25"/>
        <v>MuSIK_1E-6_CPLRBF</v>
      </c>
      <c r="CS11" s="30" t="str">
        <f t="shared" si="25"/>
        <v>St_1E-7_CPLRBF</v>
      </c>
      <c r="CT11" s="30" t="str">
        <f t="shared" si="25"/>
        <v>Mu_1E-7_CPLRBF</v>
      </c>
      <c r="CU11" s="30" t="str">
        <f t="shared" si="25"/>
        <v>SIK_1E-7_CPLRBF</v>
      </c>
      <c r="CV11" s="30" t="str">
        <f t="shared" si="25"/>
        <v>MuSIK_1E-7_CPLRBF</v>
      </c>
      <c r="CW11" s="29" t="str">
        <f t="shared" si="25"/>
        <v>St_1E-8_CPLRBF</v>
      </c>
      <c r="CX11" s="29" t="str">
        <f t="shared" si="25"/>
        <v>Mu_1E-8_CPLRBF</v>
      </c>
      <c r="CY11" s="29" t="str">
        <f t="shared" si="25"/>
        <v>SIK_1E-8_CPLRBF</v>
      </c>
      <c r="CZ11" s="29" t="str">
        <f t="shared" si="25"/>
        <v>MuSIK_1E-8_CPLRBF</v>
      </c>
      <c r="DA11" s="30" t="str">
        <f t="shared" si="25"/>
        <v>St_1E-9_CPLRBF</v>
      </c>
      <c r="DB11" s="30" t="str">
        <f t="shared" si="25"/>
        <v>Mu_1E-9_CPLRBF</v>
      </c>
      <c r="DC11" s="30" t="str">
        <f t="shared" si="25"/>
        <v>SIK_1E-9_CPLRBF</v>
      </c>
      <c r="DD11" s="30" t="str">
        <f t="shared" si="25"/>
        <v>MuSIK_1E-9_CPLRBF</v>
      </c>
      <c r="DE11" s="29" t="str">
        <f t="shared" si="25"/>
        <v>St_1E-10_CPLRBF</v>
      </c>
      <c r="DF11" s="29" t="str">
        <f t="shared" si="25"/>
        <v>Mu_1E-10_CPLRBF</v>
      </c>
      <c r="DG11" s="29" t="str">
        <f t="shared" si="25"/>
        <v>SIK_1E-10_CPLRBF</v>
      </c>
      <c r="DH11" s="29" t="str">
        <f t="shared" si="25"/>
        <v>MuSIK_1E-10_CPLRBF</v>
      </c>
      <c r="DI11" s="30" t="str">
        <f t="shared" si="25"/>
        <v>St_1E-11_CPLRBF</v>
      </c>
      <c r="DJ11" s="30" t="str">
        <f t="shared" si="25"/>
        <v>Mu_1E-11_CPLRBF</v>
      </c>
      <c r="DK11" s="30" t="str">
        <f t="shared" si="25"/>
        <v>SIK_1E-11_CPLRBF</v>
      </c>
      <c r="DL11" s="30" t="str">
        <f t="shared" si="25"/>
        <v>MuSIK_1E-11_CPLRBF</v>
      </c>
      <c r="DM11" s="29" t="str">
        <f t="shared" si="25"/>
        <v>St_1E-12_CPLRBF</v>
      </c>
      <c r="DN11" s="29" t="str">
        <f t="shared" si="25"/>
        <v>Mu_1E-12_CPLRBF</v>
      </c>
      <c r="DO11" s="29" t="str">
        <f t="shared" si="25"/>
        <v>SIK_1E-12_CPLRBF</v>
      </c>
      <c r="DP11" s="29" t="str">
        <f t="shared" si="25"/>
        <v>MuSIK_1E-12_CPLRBF</v>
      </c>
      <c r="DQ11" s="30" t="str">
        <f t="shared" si="25"/>
        <v>St_1E-13_CPLRBF</v>
      </c>
      <c r="DR11" s="30" t="str">
        <f t="shared" si="25"/>
        <v>Mu_1E-13_CPLRBF</v>
      </c>
      <c r="DS11" s="30" t="str">
        <f t="shared" si="25"/>
        <v>SIK_1E-13_CPLRBF</v>
      </c>
      <c r="DT11" s="30" t="str">
        <f t="shared" si="25"/>
        <v>MuSIK_1E-13_CPLRBF</v>
      </c>
      <c r="DU11" s="31" t="str">
        <f t="shared" si="25"/>
        <v>St_RBF</v>
      </c>
      <c r="DV11" s="31" t="str">
        <f t="shared" si="25"/>
        <v>SIK_RBF</v>
      </c>
      <c r="DW11" s="32" t="str">
        <f t="shared" si="25"/>
        <v>St_LRBF</v>
      </c>
      <c r="DX11" s="32" t="str">
        <f t="shared" si="25"/>
        <v>SIK_LRBF</v>
      </c>
      <c r="DY11" s="29" t="str">
        <f t="shared" si="25"/>
        <v>St_1E-6_PLRBF</v>
      </c>
      <c r="DZ11" s="29" t="str">
        <f t="shared" si="25"/>
        <v>SIK_1E-6_PLRBF</v>
      </c>
      <c r="EA11" s="41" t="str">
        <f t="shared" si="25"/>
        <v>St_1E-6_CPLRBF</v>
      </c>
      <c r="EB11" s="41" t="str">
        <f t="shared" si="25"/>
        <v>SIK_1E-6_CPLRBF</v>
      </c>
      <c r="EC11" s="30" t="str">
        <f t="shared" si="25"/>
        <v>St_1E-7_PLRBF</v>
      </c>
      <c r="ED11" s="30" t="str">
        <f t="shared" si="25"/>
        <v>SIK_1E-7_PLRBF</v>
      </c>
      <c r="EE11" s="40" t="str">
        <f t="shared" si="25"/>
        <v>St_1E-7_CPLRBF</v>
      </c>
      <c r="EF11" s="40" t="str">
        <f t="shared" si="25"/>
        <v>SIK_1E-7_CPLRBF</v>
      </c>
      <c r="EG11" s="29" t="str">
        <f t="shared" si="25"/>
        <v>St_1E-8_PLRBF</v>
      </c>
      <c r="EH11" s="29" t="str">
        <f t="shared" si="25"/>
        <v>SIK_1E-8_PLRBF</v>
      </c>
      <c r="EI11" s="41" t="str">
        <f t="shared" si="25"/>
        <v>St_1E-8_CPLRBF</v>
      </c>
      <c r="EJ11" s="41" t="str">
        <f t="shared" si="25"/>
        <v>SIK_1E-8_CPLRBF</v>
      </c>
      <c r="EK11" s="30" t="str">
        <f t="shared" si="25"/>
        <v>St_1E-9_PLRBF</v>
      </c>
      <c r="EL11" s="30" t="str">
        <f t="shared" si="25"/>
        <v>SIK_1E-9_PLRBF</v>
      </c>
      <c r="EM11" s="40" t="str">
        <f t="shared" si="25"/>
        <v>St_1E-9_CPLRBF</v>
      </c>
      <c r="EN11" s="40" t="str">
        <f t="shared" si="25"/>
        <v>SIK_1E-9_CPLRBF</v>
      </c>
      <c r="EO11" s="29" t="str">
        <f t="shared" si="25"/>
        <v>St_1E-10_PLRBF</v>
      </c>
      <c r="EP11" s="29" t="str">
        <f t="shared" si="25"/>
        <v>SIK_1E-10_PLRBF</v>
      </c>
      <c r="EQ11" s="41" t="str">
        <f t="shared" si="25"/>
        <v>St_1E-10_CPLRBF</v>
      </c>
      <c r="ER11" s="41" t="str">
        <f t="shared" si="25"/>
        <v>SIK_1E-10_CPLRBF</v>
      </c>
      <c r="ES11" s="30" t="str">
        <f t="shared" si="25"/>
        <v>St_1E-11_PLRBF</v>
      </c>
      <c r="ET11" s="30" t="str">
        <f t="shared" ref="ET11:FD11" si="26">ET5</f>
        <v>SIK_1E-11_PLRBF</v>
      </c>
      <c r="EU11" s="40" t="str">
        <f t="shared" si="26"/>
        <v>St_1E-11_CPLRBF</v>
      </c>
      <c r="EV11" s="40" t="str">
        <f t="shared" si="26"/>
        <v>SIK_1E-11_CPLRBF</v>
      </c>
      <c r="EW11" s="29" t="str">
        <f t="shared" si="26"/>
        <v>St_1E-12_PLRBF</v>
      </c>
      <c r="EX11" s="29" t="str">
        <f t="shared" si="26"/>
        <v>SIK_1E-12_PLRBF</v>
      </c>
      <c r="EY11" s="41" t="str">
        <f t="shared" si="26"/>
        <v>St_1E-12_CPLRBF</v>
      </c>
      <c r="EZ11" s="41" t="str">
        <f t="shared" si="26"/>
        <v>SIK_1E-12_CPLRBF</v>
      </c>
      <c r="FA11" s="30" t="str">
        <f t="shared" si="26"/>
        <v>St_1E-13_PLRBF</v>
      </c>
      <c r="FB11" s="30" t="str">
        <f t="shared" si="26"/>
        <v>SIK_1E-13_PLRBF</v>
      </c>
      <c r="FC11" s="40" t="str">
        <f t="shared" si="26"/>
        <v>St_1E-13_CPLRBF</v>
      </c>
      <c r="FD11" s="40" t="str">
        <f t="shared" si="26"/>
        <v>SIK_1E-13_CPLRBF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0.92289371561655198</v>
      </c>
      <c r="F12" s="10">
        <v>0.92289371561655198</v>
      </c>
      <c r="G12" s="10">
        <v>0</v>
      </c>
      <c r="H12" s="10">
        <v>0</v>
      </c>
      <c r="I12" s="10">
        <v>0.92289371561655198</v>
      </c>
      <c r="J12" s="10">
        <v>0.92289371561655198</v>
      </c>
      <c r="K12" s="10">
        <v>0</v>
      </c>
      <c r="L12" s="10">
        <v>0</v>
      </c>
      <c r="M12" s="10">
        <v>0.922893716218945</v>
      </c>
      <c r="N12" s="10">
        <v>0.922893716218945</v>
      </c>
      <c r="O12" s="10">
        <v>0</v>
      </c>
      <c r="P12" s="10">
        <v>0</v>
      </c>
      <c r="Q12" s="10">
        <v>0.92289371567679102</v>
      </c>
      <c r="R12" s="10">
        <v>0.92289371567679102</v>
      </c>
      <c r="S12" s="10">
        <v>0</v>
      </c>
      <c r="T12" s="10">
        <v>0</v>
      </c>
      <c r="U12" s="10">
        <v>0.92289371562257605</v>
      </c>
      <c r="V12" s="10">
        <v>0.92289371562257605</v>
      </c>
      <c r="W12" s="10">
        <v>0</v>
      </c>
      <c r="X12" s="10">
        <v>0</v>
      </c>
      <c r="Y12" s="10">
        <v>0.92289371561715405</v>
      </c>
      <c r="Z12" s="10">
        <v>0.92289371561715405</v>
      </c>
      <c r="AA12" s="10">
        <v>0</v>
      </c>
      <c r="AB12" s="10">
        <v>0</v>
      </c>
      <c r="AC12" s="10">
        <v>0.92289371561661204</v>
      </c>
      <c r="AD12" s="10">
        <v>0.92289371561661204</v>
      </c>
      <c r="AE12" s="10">
        <v>0</v>
      </c>
      <c r="AF12" s="10">
        <v>0</v>
      </c>
      <c r="AG12" s="10">
        <v>0.92289371561655797</v>
      </c>
      <c r="AH12" s="10">
        <v>0.92289371561655797</v>
      </c>
      <c r="AI12" s="10">
        <v>0</v>
      </c>
      <c r="AJ12" s="10">
        <v>0</v>
      </c>
      <c r="AK12" s="10">
        <v>0.92289371561655298</v>
      </c>
      <c r="AL12" s="10">
        <v>0.92289371561655298</v>
      </c>
      <c r="AM12" s="10">
        <v>0</v>
      </c>
      <c r="AN12" s="10">
        <v>0</v>
      </c>
      <c r="AO12" s="10">
        <v>0.92289371561655198</v>
      </c>
      <c r="AP12" s="10">
        <v>0.92289371561655198</v>
      </c>
      <c r="AQ12" s="10">
        <v>0</v>
      </c>
      <c r="AR12" s="10">
        <v>0</v>
      </c>
      <c r="AS12" s="10">
        <v>0.68414674353935601</v>
      </c>
      <c r="AT12" s="10">
        <v>0.68414674353935601</v>
      </c>
      <c r="AU12" s="10">
        <v>0</v>
      </c>
      <c r="AV12" s="10">
        <v>0</v>
      </c>
      <c r="AW12" s="10">
        <v>0.68414674353935601</v>
      </c>
      <c r="AX12" s="10">
        <v>0.68414674353935601</v>
      </c>
      <c r="AY12" s="10">
        <v>0</v>
      </c>
      <c r="AZ12" s="10">
        <v>0</v>
      </c>
      <c r="BA12" s="10">
        <v>0.68414674371642503</v>
      </c>
      <c r="BB12" s="10">
        <v>0.68414674371642503</v>
      </c>
      <c r="BC12" s="10">
        <v>0</v>
      </c>
      <c r="BD12" s="10">
        <v>0</v>
      </c>
      <c r="BE12" s="10">
        <v>0.68414674355706395</v>
      </c>
      <c r="BF12" s="10">
        <v>0.68414674355706395</v>
      </c>
      <c r="BG12" s="10">
        <v>0</v>
      </c>
      <c r="BH12" s="10">
        <v>0</v>
      </c>
      <c r="BI12" s="10">
        <v>0.68414674354113203</v>
      </c>
      <c r="BJ12" s="10">
        <v>0.68414674354113203</v>
      </c>
      <c r="BK12" s="10">
        <v>0</v>
      </c>
      <c r="BL12" s="10">
        <v>0</v>
      </c>
      <c r="BM12" s="10">
        <v>0.68414674353953098</v>
      </c>
      <c r="BN12" s="10">
        <v>0.68414674353953098</v>
      </c>
      <c r="BO12" s="10">
        <v>0</v>
      </c>
      <c r="BP12" s="10">
        <v>0</v>
      </c>
      <c r="BQ12" s="10">
        <v>0.68414674353937299</v>
      </c>
      <c r="BR12" s="10">
        <v>0.68414674353937299</v>
      </c>
      <c r="BS12" s="10">
        <v>0</v>
      </c>
      <c r="BT12" s="10">
        <v>0</v>
      </c>
      <c r="BU12" s="10">
        <v>0.68414674353935701</v>
      </c>
      <c r="BV12" s="10">
        <v>0.68414674353935701</v>
      </c>
      <c r="BW12" s="10">
        <v>0</v>
      </c>
      <c r="BX12" s="10">
        <v>0</v>
      </c>
      <c r="BY12" s="10">
        <v>0.68414674353935601</v>
      </c>
      <c r="BZ12" s="10">
        <v>0.68414674353935601</v>
      </c>
      <c r="CA12" s="10">
        <v>0</v>
      </c>
      <c r="CB12" s="10">
        <v>0</v>
      </c>
      <c r="CC12" s="10">
        <v>0.68414674353935601</v>
      </c>
      <c r="CD12" s="10">
        <v>0.68414674353935601</v>
      </c>
      <c r="CE12" s="10">
        <v>0</v>
      </c>
      <c r="CF12" s="10">
        <v>0</v>
      </c>
      <c r="CG12" s="10">
        <v>5.6017900000000002E-2</v>
      </c>
      <c r="CH12" s="10">
        <v>3.9348300000000003E-2</v>
      </c>
      <c r="CI12" s="10">
        <v>0</v>
      </c>
      <c r="CJ12" s="10">
        <v>0</v>
      </c>
      <c r="CK12" s="10">
        <v>8.8908000000000001E-2</v>
      </c>
      <c r="CL12" s="10">
        <v>7.6363299999999995E-2</v>
      </c>
      <c r="CM12" s="10">
        <v>0</v>
      </c>
      <c r="CN12" s="10">
        <v>0</v>
      </c>
      <c r="CO12" s="10">
        <v>5.5192600000000001E-2</v>
      </c>
      <c r="CP12" s="10">
        <v>5.1949599999999999E-2</v>
      </c>
      <c r="CQ12" s="10">
        <v>0</v>
      </c>
      <c r="CR12" s="10">
        <v>0</v>
      </c>
      <c r="CS12" s="10">
        <v>8.7284200000000006E-2</v>
      </c>
      <c r="CT12" s="10">
        <v>7.5616500000000003E-2</v>
      </c>
      <c r="CU12" s="10">
        <v>0</v>
      </c>
      <c r="CV12" s="10">
        <v>0</v>
      </c>
      <c r="CW12" s="10">
        <v>5.5965899999999999E-2</v>
      </c>
      <c r="CX12" s="10">
        <v>5.6729000000000002E-2</v>
      </c>
      <c r="CY12" s="10">
        <v>0</v>
      </c>
      <c r="CZ12" s="10">
        <v>0</v>
      </c>
      <c r="DA12" s="10">
        <v>7.9197799999999999E-2</v>
      </c>
      <c r="DB12" s="10">
        <v>5.0377900000000003E-2</v>
      </c>
      <c r="DC12" s="10">
        <v>0</v>
      </c>
      <c r="DD12" s="10">
        <v>0</v>
      </c>
      <c r="DE12" s="10">
        <v>4.9582899999999999E-2</v>
      </c>
      <c r="DF12" s="10">
        <v>4.8858499999999999E-2</v>
      </c>
      <c r="DG12" s="10">
        <v>0</v>
      </c>
      <c r="DH12" s="10">
        <v>0</v>
      </c>
      <c r="DI12" s="10">
        <v>5.4320800000000002E-2</v>
      </c>
      <c r="DJ12" s="10">
        <v>5.29506E-2</v>
      </c>
      <c r="DK12" s="10">
        <v>0</v>
      </c>
      <c r="DL12" s="10">
        <v>0</v>
      </c>
      <c r="DM12" s="10">
        <v>5.4604399999999997E-2</v>
      </c>
      <c r="DN12" s="10">
        <v>5.6802199999999997E-2</v>
      </c>
      <c r="DO12" s="10">
        <v>0</v>
      </c>
      <c r="DP12" s="10">
        <v>0</v>
      </c>
      <c r="DQ12" s="10">
        <v>0.10274270000000001</v>
      </c>
      <c r="DR12" s="10">
        <v>7.9374600000000003E-2</v>
      </c>
      <c r="DS12" s="10">
        <v>0</v>
      </c>
      <c r="DT12" s="10">
        <v>0</v>
      </c>
      <c r="DU12" s="10">
        <v>128.000000003015</v>
      </c>
      <c r="DV12" s="10">
        <v>0</v>
      </c>
      <c r="DW12" s="10">
        <v>1.00000986727244</v>
      </c>
      <c r="DX12" s="10">
        <v>0</v>
      </c>
      <c r="DY12" s="10">
        <v>1.0000098672723601</v>
      </c>
      <c r="DZ12" s="10">
        <v>0</v>
      </c>
      <c r="EA12" s="10">
        <v>1.00000493362401</v>
      </c>
      <c r="EB12" s="10">
        <v>0</v>
      </c>
      <c r="EC12" s="10">
        <v>1.00000986727243</v>
      </c>
      <c r="ED12" s="10">
        <v>0</v>
      </c>
      <c r="EE12" s="10">
        <v>1.00000493362405</v>
      </c>
      <c r="EF12" s="10">
        <v>0</v>
      </c>
      <c r="EG12" s="10">
        <v>1.00000986727244</v>
      </c>
      <c r="EH12" s="10">
        <v>0</v>
      </c>
      <c r="EI12" s="10">
        <v>1.00000493362405</v>
      </c>
      <c r="EJ12" s="10">
        <v>0</v>
      </c>
      <c r="EK12" s="10">
        <v>1.00000986727244</v>
      </c>
      <c r="EL12" s="10">
        <v>0</v>
      </c>
      <c r="EM12" s="10">
        <v>1.00000493362405</v>
      </c>
      <c r="EN12" s="10">
        <v>0</v>
      </c>
      <c r="EO12" s="10">
        <v>1.00000986727244</v>
      </c>
      <c r="EP12" s="10">
        <v>0</v>
      </c>
      <c r="EQ12" s="10">
        <v>1.00000493362405</v>
      </c>
      <c r="ER12" s="10">
        <v>0</v>
      </c>
      <c r="ES12" s="10">
        <v>1.00000986727244</v>
      </c>
      <c r="ET12" s="10">
        <v>0</v>
      </c>
      <c r="EU12" s="10">
        <v>1.00000493362405</v>
      </c>
      <c r="EV12" s="10">
        <v>0</v>
      </c>
      <c r="EW12" s="10">
        <v>1.00000986727244</v>
      </c>
      <c r="EX12" s="10">
        <v>0</v>
      </c>
      <c r="EY12" s="10">
        <v>1.00000493362405</v>
      </c>
      <c r="EZ12" s="10">
        <v>0</v>
      </c>
      <c r="FA12" s="10">
        <v>1.00000986727244</v>
      </c>
      <c r="FB12" s="10">
        <v>0</v>
      </c>
      <c r="FC12" s="10">
        <v>1.00000493362405</v>
      </c>
      <c r="FD12" s="10">
        <v>0</v>
      </c>
    </row>
    <row r="13" spans="1:160" x14ac:dyDescent="0.45">
      <c r="A13">
        <f>A12+1</f>
        <v>2</v>
      </c>
      <c r="B13" s="16">
        <f t="shared" ref="B13:B76" si="27">2^(-D13)</f>
        <v>0.25</v>
      </c>
      <c r="C13" s="16">
        <v>0.125</v>
      </c>
      <c r="D13" s="17">
        <v>2</v>
      </c>
      <c r="E13" s="10">
        <v>0.90342450068862401</v>
      </c>
      <c r="F13" s="10">
        <v>0.90342450068862401</v>
      </c>
      <c r="G13" s="10">
        <v>0</v>
      </c>
      <c r="H13" s="10">
        <v>0</v>
      </c>
      <c r="I13" s="10">
        <v>0.90342450068862401</v>
      </c>
      <c r="J13" s="10">
        <v>0.90342450068862401</v>
      </c>
      <c r="K13" s="10">
        <v>0</v>
      </c>
      <c r="L13" s="10">
        <v>0</v>
      </c>
      <c r="M13" s="10">
        <v>0.90342450160950405</v>
      </c>
      <c r="N13" s="10">
        <v>0.90342450098376503</v>
      </c>
      <c r="O13" s="10">
        <v>0</v>
      </c>
      <c r="P13" s="10">
        <v>0</v>
      </c>
      <c r="Q13" s="10">
        <v>0.90342450078071102</v>
      </c>
      <c r="R13" s="10">
        <v>0.90342450071813796</v>
      </c>
      <c r="S13" s="10">
        <v>0</v>
      </c>
      <c r="T13" s="10">
        <v>0</v>
      </c>
      <c r="U13" s="10">
        <v>0.90342450069783198</v>
      </c>
      <c r="V13" s="10">
        <v>0.90342450069157498</v>
      </c>
      <c r="W13" s="10">
        <v>0</v>
      </c>
      <c r="X13" s="10">
        <v>0</v>
      </c>
      <c r="Y13" s="10">
        <v>0.90342450068954405</v>
      </c>
      <c r="Z13" s="10">
        <v>0.903424500688919</v>
      </c>
      <c r="AA13" s="10">
        <v>0</v>
      </c>
      <c r="AB13" s="10">
        <v>0</v>
      </c>
      <c r="AC13" s="10">
        <v>0.90342450068871605</v>
      </c>
      <c r="AD13" s="10">
        <v>0.90342450068865299</v>
      </c>
      <c r="AE13" s="10">
        <v>0</v>
      </c>
      <c r="AF13" s="10">
        <v>0</v>
      </c>
      <c r="AG13" s="10">
        <v>0.903424500688633</v>
      </c>
      <c r="AH13" s="10">
        <v>0.90342450068862601</v>
      </c>
      <c r="AI13" s="10">
        <v>0</v>
      </c>
      <c r="AJ13" s="10">
        <v>0</v>
      </c>
      <c r="AK13" s="10">
        <v>0.90342450068862401</v>
      </c>
      <c r="AL13" s="10">
        <v>0.90342450068862401</v>
      </c>
      <c r="AM13" s="10">
        <v>0</v>
      </c>
      <c r="AN13" s="10">
        <v>0</v>
      </c>
      <c r="AO13" s="10">
        <v>0.90342450068862401</v>
      </c>
      <c r="AP13" s="10">
        <v>0.90342450068862401</v>
      </c>
      <c r="AQ13" s="10">
        <v>0</v>
      </c>
      <c r="AR13" s="10">
        <v>0</v>
      </c>
      <c r="AS13" s="10">
        <v>0.65054190974500503</v>
      </c>
      <c r="AT13" s="10">
        <v>0.65054190974500503</v>
      </c>
      <c r="AU13" s="10">
        <v>0</v>
      </c>
      <c r="AV13" s="10">
        <v>0</v>
      </c>
      <c r="AW13" s="10">
        <v>0.65054190974500503</v>
      </c>
      <c r="AX13" s="10">
        <v>0.65054190974500503</v>
      </c>
      <c r="AY13" s="10">
        <v>0</v>
      </c>
      <c r="AZ13" s="10">
        <v>0</v>
      </c>
      <c r="BA13" s="10">
        <v>0.65054191028330899</v>
      </c>
      <c r="BB13" s="10">
        <v>0.65054191006224105</v>
      </c>
      <c r="BC13" s="10">
        <v>0</v>
      </c>
      <c r="BD13" s="10">
        <v>0</v>
      </c>
      <c r="BE13" s="10">
        <v>0.65054190979883397</v>
      </c>
      <c r="BF13" s="10">
        <v>0.65054190977672899</v>
      </c>
      <c r="BG13" s="10">
        <v>0</v>
      </c>
      <c r="BH13" s="10">
        <v>0</v>
      </c>
      <c r="BI13" s="10">
        <v>0.65054190975038895</v>
      </c>
      <c r="BJ13" s="10">
        <v>0.65054190974817405</v>
      </c>
      <c r="BK13" s="10">
        <v>0</v>
      </c>
      <c r="BL13" s="10">
        <v>0</v>
      </c>
      <c r="BM13" s="10">
        <v>0.65054190974554604</v>
      </c>
      <c r="BN13" s="10">
        <v>0.650541909745323</v>
      </c>
      <c r="BO13" s="10">
        <v>0</v>
      </c>
      <c r="BP13" s="10">
        <v>0</v>
      </c>
      <c r="BQ13" s="10">
        <v>0.65054190974505799</v>
      </c>
      <c r="BR13" s="10">
        <v>0.65054190974503601</v>
      </c>
      <c r="BS13" s="10">
        <v>0</v>
      </c>
      <c r="BT13" s="10">
        <v>0</v>
      </c>
      <c r="BU13" s="10">
        <v>0.65054190974501003</v>
      </c>
      <c r="BV13" s="10">
        <v>0.65054190974500803</v>
      </c>
      <c r="BW13" s="10">
        <v>0</v>
      </c>
      <c r="BX13" s="10">
        <v>0</v>
      </c>
      <c r="BY13" s="10">
        <v>0.65054190974500503</v>
      </c>
      <c r="BZ13" s="10">
        <v>0.65054190974500503</v>
      </c>
      <c r="CA13" s="10">
        <v>0</v>
      </c>
      <c r="CB13" s="10">
        <v>0</v>
      </c>
      <c r="CC13" s="10">
        <v>0.65054190974500503</v>
      </c>
      <c r="CD13" s="10">
        <v>0.65054190974500503</v>
      </c>
      <c r="CE13" s="10">
        <v>0</v>
      </c>
      <c r="CF13" s="10">
        <v>0</v>
      </c>
      <c r="CG13" s="10">
        <v>4.5690399999999999E-2</v>
      </c>
      <c r="CH13" s="10">
        <v>4.3084900000000002E-2</v>
      </c>
      <c r="CI13" s="10">
        <v>0</v>
      </c>
      <c r="CJ13" s="10">
        <v>0</v>
      </c>
      <c r="CK13" s="10">
        <v>6.0748200000000002E-2</v>
      </c>
      <c r="CL13" s="10">
        <v>6.6961400000000004E-2</v>
      </c>
      <c r="CM13" s="10">
        <v>0</v>
      </c>
      <c r="CN13" s="10">
        <v>0</v>
      </c>
      <c r="CO13" s="10">
        <v>6.4315700000000003E-2</v>
      </c>
      <c r="CP13" s="10">
        <v>6.2500799999999995E-2</v>
      </c>
      <c r="CQ13" s="10">
        <v>0</v>
      </c>
      <c r="CR13" s="10">
        <v>0</v>
      </c>
      <c r="CS13" s="10">
        <v>8.6664400000000003E-2</v>
      </c>
      <c r="CT13" s="10">
        <v>8.1124600000000005E-2</v>
      </c>
      <c r="CU13" s="10">
        <v>0</v>
      </c>
      <c r="CV13" s="10">
        <v>0</v>
      </c>
      <c r="CW13" s="10">
        <v>6.7288200000000006E-2</v>
      </c>
      <c r="CX13" s="10">
        <v>6.3495099999999999E-2</v>
      </c>
      <c r="CY13" s="10">
        <v>0</v>
      </c>
      <c r="CZ13" s="10">
        <v>0</v>
      </c>
      <c r="DA13" s="10">
        <v>5.9243299999999999E-2</v>
      </c>
      <c r="DB13" s="10">
        <v>5.7915399999999999E-2</v>
      </c>
      <c r="DC13" s="10">
        <v>0</v>
      </c>
      <c r="DD13" s="10">
        <v>0</v>
      </c>
      <c r="DE13" s="10">
        <v>5.8931999999999998E-2</v>
      </c>
      <c r="DF13" s="10">
        <v>6.1633399999999998E-2</v>
      </c>
      <c r="DG13" s="10">
        <v>0</v>
      </c>
      <c r="DH13" s="10">
        <v>0</v>
      </c>
      <c r="DI13" s="10">
        <v>6.5853300000000004E-2</v>
      </c>
      <c r="DJ13" s="10">
        <v>6.2872700000000004E-2</v>
      </c>
      <c r="DK13" s="10">
        <v>0</v>
      </c>
      <c r="DL13" s="10">
        <v>0</v>
      </c>
      <c r="DM13" s="10">
        <v>6.3511899999999996E-2</v>
      </c>
      <c r="DN13" s="10">
        <v>7.2522500000000004E-2</v>
      </c>
      <c r="DO13" s="10">
        <v>0</v>
      </c>
      <c r="DP13" s="10">
        <v>0</v>
      </c>
      <c r="DQ13" s="10">
        <v>8.3528199999999997E-2</v>
      </c>
      <c r="DR13" s="10">
        <v>7.8063999999999995E-2</v>
      </c>
      <c r="DS13" s="10">
        <v>0</v>
      </c>
      <c r="DT13" s="10">
        <v>0</v>
      </c>
      <c r="DU13" s="10">
        <v>152.65750341678401</v>
      </c>
      <c r="DV13" s="10">
        <v>0</v>
      </c>
      <c r="DW13" s="10">
        <v>1.57091292470109</v>
      </c>
      <c r="DX13" s="10">
        <v>0</v>
      </c>
      <c r="DY13" s="10">
        <v>1.5709129189676001</v>
      </c>
      <c r="DZ13" s="10">
        <v>0</v>
      </c>
      <c r="EA13" s="10">
        <v>1.2533606499996699</v>
      </c>
      <c r="EB13" s="10">
        <v>0</v>
      </c>
      <c r="EC13" s="10">
        <v>1.57091292412774</v>
      </c>
      <c r="ED13" s="10">
        <v>0</v>
      </c>
      <c r="EE13" s="10">
        <v>1.2533606520581899</v>
      </c>
      <c r="EF13" s="10">
        <v>0</v>
      </c>
      <c r="EG13" s="10">
        <v>1.5709129246437501</v>
      </c>
      <c r="EH13" s="10">
        <v>0</v>
      </c>
      <c r="EI13" s="10">
        <v>1.2533606522640499</v>
      </c>
      <c r="EJ13" s="10">
        <v>0</v>
      </c>
      <c r="EK13" s="10">
        <v>1.5709129246953599</v>
      </c>
      <c r="EL13" s="10">
        <v>0</v>
      </c>
      <c r="EM13" s="10">
        <v>1.2533606522846299</v>
      </c>
      <c r="EN13" s="10">
        <v>0</v>
      </c>
      <c r="EO13" s="10">
        <v>1.57091292470052</v>
      </c>
      <c r="EP13" s="10">
        <v>0</v>
      </c>
      <c r="EQ13" s="10">
        <v>1.25336065228669</v>
      </c>
      <c r="ER13" s="10">
        <v>0</v>
      </c>
      <c r="ES13" s="10">
        <v>1.5709129247010301</v>
      </c>
      <c r="ET13" s="10">
        <v>0</v>
      </c>
      <c r="EU13" s="10">
        <v>1.2533606522869001</v>
      </c>
      <c r="EV13" s="10">
        <v>0</v>
      </c>
      <c r="EW13" s="10">
        <v>1.57091292470108</v>
      </c>
      <c r="EX13" s="10">
        <v>0</v>
      </c>
      <c r="EY13" s="10">
        <v>1.2533606522869201</v>
      </c>
      <c r="EZ13" s="10">
        <v>0</v>
      </c>
      <c r="FA13" s="10">
        <v>1.57091292470109</v>
      </c>
      <c r="FB13" s="10">
        <v>0</v>
      </c>
      <c r="FC13" s="10">
        <v>1.2533606522869201</v>
      </c>
      <c r="FD13" s="10">
        <v>0</v>
      </c>
    </row>
    <row r="14" spans="1:160" x14ac:dyDescent="0.45">
      <c r="A14">
        <f t="shared" ref="A14:A77" si="28">A13+1</f>
        <v>3</v>
      </c>
      <c r="B14" s="16">
        <f t="shared" si="27"/>
        <v>0.125</v>
      </c>
      <c r="C14" s="16">
        <v>0.125</v>
      </c>
      <c r="D14" s="17">
        <v>3</v>
      </c>
      <c r="E14" s="10">
        <v>8.7013509361729593E-2</v>
      </c>
      <c r="F14" s="10">
        <v>8.7013509361729496E-2</v>
      </c>
      <c r="G14" s="10">
        <v>0</v>
      </c>
      <c r="H14" s="10">
        <v>0</v>
      </c>
      <c r="I14" s="10">
        <v>8.7013509361729496E-2</v>
      </c>
      <c r="J14" s="10">
        <v>8.7013509361729593E-2</v>
      </c>
      <c r="K14" s="10">
        <v>0</v>
      </c>
      <c r="L14" s="10">
        <v>0</v>
      </c>
      <c r="M14" s="10">
        <v>8.7013558552436795E-2</v>
      </c>
      <c r="N14" s="10">
        <v>8.7013554103117993E-2</v>
      </c>
      <c r="O14" s="10">
        <v>0</v>
      </c>
      <c r="P14" s="10">
        <v>0</v>
      </c>
      <c r="Q14" s="10">
        <v>8.7013514280800605E-2</v>
      </c>
      <c r="R14" s="10">
        <v>8.7013513835868903E-2</v>
      </c>
      <c r="S14" s="10">
        <v>0</v>
      </c>
      <c r="T14" s="10">
        <v>0</v>
      </c>
      <c r="U14" s="10">
        <v>8.7013509853637705E-2</v>
      </c>
      <c r="V14" s="10">
        <v>8.7013509809144504E-2</v>
      </c>
      <c r="W14" s="10">
        <v>0</v>
      </c>
      <c r="X14" s="10">
        <v>0</v>
      </c>
      <c r="Y14" s="10">
        <v>8.7013509410919801E-2</v>
      </c>
      <c r="Z14" s="10">
        <v>8.7013509406470596E-2</v>
      </c>
      <c r="AA14" s="10">
        <v>0</v>
      </c>
      <c r="AB14" s="10">
        <v>0</v>
      </c>
      <c r="AC14" s="10">
        <v>8.7013509366647104E-2</v>
      </c>
      <c r="AD14" s="10">
        <v>8.7013509366202099E-2</v>
      </c>
      <c r="AE14" s="10">
        <v>0</v>
      </c>
      <c r="AF14" s="10">
        <v>0</v>
      </c>
      <c r="AG14" s="10">
        <v>8.7013509362221506E-2</v>
      </c>
      <c r="AH14" s="10">
        <v>8.7013509362177097E-2</v>
      </c>
      <c r="AI14" s="10">
        <v>0</v>
      </c>
      <c r="AJ14" s="10">
        <v>0</v>
      </c>
      <c r="AK14" s="10">
        <v>8.7013509361778402E-2</v>
      </c>
      <c r="AL14" s="10">
        <v>8.7013509361773905E-2</v>
      </c>
      <c r="AM14" s="10">
        <v>0</v>
      </c>
      <c r="AN14" s="10">
        <v>0</v>
      </c>
      <c r="AO14" s="10">
        <v>8.7013509361735006E-2</v>
      </c>
      <c r="AP14" s="10">
        <v>8.7013509361734701E-2</v>
      </c>
      <c r="AQ14" s="10">
        <v>0</v>
      </c>
      <c r="AR14" s="10">
        <v>0</v>
      </c>
      <c r="AS14" s="10">
        <v>7.36313862498362E-2</v>
      </c>
      <c r="AT14" s="10">
        <v>7.3631386249836298E-2</v>
      </c>
      <c r="AU14" s="10">
        <v>0</v>
      </c>
      <c r="AV14" s="10">
        <v>0</v>
      </c>
      <c r="AW14" s="10">
        <v>7.36313862498362E-2</v>
      </c>
      <c r="AX14" s="10">
        <v>7.36313862498362E-2</v>
      </c>
      <c r="AY14" s="10">
        <v>0</v>
      </c>
      <c r="AZ14" s="10">
        <v>0</v>
      </c>
      <c r="BA14" s="10">
        <v>7.3631418923439995E-2</v>
      </c>
      <c r="BB14" s="10">
        <v>7.3631416019771995E-2</v>
      </c>
      <c r="BC14" s="10">
        <v>0</v>
      </c>
      <c r="BD14" s="10">
        <v>0</v>
      </c>
      <c r="BE14" s="10">
        <v>7.3631389517196402E-2</v>
      </c>
      <c r="BF14" s="10">
        <v>7.3631389226830199E-2</v>
      </c>
      <c r="BG14" s="10">
        <v>0</v>
      </c>
      <c r="BH14" s="10">
        <v>0</v>
      </c>
      <c r="BI14" s="10">
        <v>7.3631386576573102E-2</v>
      </c>
      <c r="BJ14" s="10">
        <v>7.3631386547535704E-2</v>
      </c>
      <c r="BK14" s="10">
        <v>0</v>
      </c>
      <c r="BL14" s="10">
        <v>0</v>
      </c>
      <c r="BM14" s="10">
        <v>7.3631386282509106E-2</v>
      </c>
      <c r="BN14" s="10">
        <v>7.3631386279605304E-2</v>
      </c>
      <c r="BO14" s="10">
        <v>0</v>
      </c>
      <c r="BP14" s="10">
        <v>0</v>
      </c>
      <c r="BQ14" s="10">
        <v>7.3631386253102504E-2</v>
      </c>
      <c r="BR14" s="10">
        <v>7.3631386252812098E-2</v>
      </c>
      <c r="BS14" s="10">
        <v>0</v>
      </c>
      <c r="BT14" s="10">
        <v>0</v>
      </c>
      <c r="BU14" s="10">
        <v>7.3631386250161995E-2</v>
      </c>
      <c r="BV14" s="10">
        <v>7.3631386250133699E-2</v>
      </c>
      <c r="BW14" s="10">
        <v>0</v>
      </c>
      <c r="BX14" s="10">
        <v>0</v>
      </c>
      <c r="BY14" s="10">
        <v>7.3631386249868799E-2</v>
      </c>
      <c r="BZ14" s="10">
        <v>7.3631386249865802E-2</v>
      </c>
      <c r="CA14" s="10">
        <v>0</v>
      </c>
      <c r="CB14" s="10">
        <v>0</v>
      </c>
      <c r="CC14" s="10">
        <v>7.3631386249840003E-2</v>
      </c>
      <c r="CD14" s="10">
        <v>7.36313862498396E-2</v>
      </c>
      <c r="CE14" s="10">
        <v>0</v>
      </c>
      <c r="CF14" s="10">
        <v>0</v>
      </c>
      <c r="CG14" s="10">
        <v>5.3613000000000001E-2</v>
      </c>
      <c r="CH14" s="10">
        <v>6.5859500000000001E-2</v>
      </c>
      <c r="CI14" s="10">
        <v>0</v>
      </c>
      <c r="CJ14" s="10">
        <v>0</v>
      </c>
      <c r="CK14" s="10">
        <v>8.95653E-2</v>
      </c>
      <c r="CL14" s="10">
        <v>8.6434899999999995E-2</v>
      </c>
      <c r="CM14" s="10">
        <v>0</v>
      </c>
      <c r="CN14" s="10">
        <v>0</v>
      </c>
      <c r="CO14" s="10">
        <v>8.2514299999999999E-2</v>
      </c>
      <c r="CP14" s="10">
        <v>8.3627800000000002E-2</v>
      </c>
      <c r="CQ14" s="10">
        <v>0</v>
      </c>
      <c r="CR14" s="10">
        <v>0</v>
      </c>
      <c r="CS14" s="10">
        <v>0.1110675</v>
      </c>
      <c r="CT14" s="10">
        <v>0.13825299999999999</v>
      </c>
      <c r="CU14" s="10">
        <v>0</v>
      </c>
      <c r="CV14" s="10">
        <v>0</v>
      </c>
      <c r="CW14" s="10">
        <v>8.5242600000000002E-2</v>
      </c>
      <c r="CX14" s="10">
        <v>8.3007300000000006E-2</v>
      </c>
      <c r="CY14" s="10">
        <v>0</v>
      </c>
      <c r="CZ14" s="10">
        <v>0</v>
      </c>
      <c r="DA14" s="10">
        <v>7.8233200000000003E-2</v>
      </c>
      <c r="DB14" s="10">
        <v>7.6213699999999995E-2</v>
      </c>
      <c r="DC14" s="10">
        <v>0</v>
      </c>
      <c r="DD14" s="10">
        <v>0</v>
      </c>
      <c r="DE14" s="10">
        <v>7.9235299999999995E-2</v>
      </c>
      <c r="DF14" s="10">
        <v>7.81829E-2</v>
      </c>
      <c r="DG14" s="10">
        <v>0</v>
      </c>
      <c r="DH14" s="10">
        <v>0</v>
      </c>
      <c r="DI14" s="10">
        <v>8.5064100000000004E-2</v>
      </c>
      <c r="DJ14" s="10">
        <v>8.4407200000000002E-2</v>
      </c>
      <c r="DK14" s="10">
        <v>0</v>
      </c>
      <c r="DL14" s="10">
        <v>0</v>
      </c>
      <c r="DM14" s="10">
        <v>0.10844769999999999</v>
      </c>
      <c r="DN14" s="10">
        <v>8.3637400000000001E-2</v>
      </c>
      <c r="DO14" s="10">
        <v>0</v>
      </c>
      <c r="DP14" s="10">
        <v>0</v>
      </c>
      <c r="DQ14" s="10">
        <v>0.1040084</v>
      </c>
      <c r="DR14" s="10">
        <v>0.1026236</v>
      </c>
      <c r="DS14" s="10">
        <v>0</v>
      </c>
      <c r="DT14" s="10">
        <v>0</v>
      </c>
      <c r="DU14" s="10">
        <v>263.084814413483</v>
      </c>
      <c r="DV14" s="10">
        <v>0</v>
      </c>
      <c r="DW14" s="10">
        <v>17.842926535554</v>
      </c>
      <c r="DX14" s="10">
        <v>0</v>
      </c>
      <c r="DY14" s="10">
        <v>17.842924975491002</v>
      </c>
      <c r="DZ14" s="10">
        <v>0</v>
      </c>
      <c r="EA14" s="10">
        <v>4.2240886562063302</v>
      </c>
      <c r="EB14" s="10">
        <v>0</v>
      </c>
      <c r="EC14" s="10">
        <v>17.842926379547698</v>
      </c>
      <c r="ED14" s="10">
        <v>0</v>
      </c>
      <c r="EE14" s="10">
        <v>4.2240888224027398</v>
      </c>
      <c r="EF14" s="10">
        <v>0</v>
      </c>
      <c r="EG14" s="10">
        <v>17.842926519953402</v>
      </c>
      <c r="EH14" s="10">
        <v>0</v>
      </c>
      <c r="EI14" s="10">
        <v>4.2240888390223796</v>
      </c>
      <c r="EJ14" s="10">
        <v>0</v>
      </c>
      <c r="EK14" s="10">
        <v>17.842926533994</v>
      </c>
      <c r="EL14" s="10">
        <v>0</v>
      </c>
      <c r="EM14" s="10">
        <v>4.22408884068434</v>
      </c>
      <c r="EN14" s="10">
        <v>0</v>
      </c>
      <c r="EO14" s="10">
        <v>17.842926535398</v>
      </c>
      <c r="EP14" s="10">
        <v>0</v>
      </c>
      <c r="EQ14" s="10">
        <v>4.2240888408505404</v>
      </c>
      <c r="ER14" s="10">
        <v>0</v>
      </c>
      <c r="ES14" s="10">
        <v>17.8429265355384</v>
      </c>
      <c r="ET14" s="10">
        <v>0</v>
      </c>
      <c r="EU14" s="10">
        <v>4.22408884086716</v>
      </c>
      <c r="EV14" s="10">
        <v>0</v>
      </c>
      <c r="EW14" s="10">
        <v>17.8429265355525</v>
      </c>
      <c r="EX14" s="10">
        <v>0</v>
      </c>
      <c r="EY14" s="10">
        <v>4.22408884086882</v>
      </c>
      <c r="EZ14" s="10">
        <v>0</v>
      </c>
      <c r="FA14" s="10">
        <v>17.8429265355539</v>
      </c>
      <c r="FB14" s="10">
        <v>0</v>
      </c>
      <c r="FC14" s="10">
        <v>4.2240888408689896</v>
      </c>
      <c r="FD14" s="10">
        <v>0</v>
      </c>
    </row>
    <row r="15" spans="1:160" x14ac:dyDescent="0.45">
      <c r="A15">
        <f t="shared" si="28"/>
        <v>4</v>
      </c>
      <c r="B15" s="16">
        <f t="shared" si="27"/>
        <v>6.25E-2</v>
      </c>
      <c r="C15" s="16">
        <v>0.125</v>
      </c>
      <c r="D15" s="17">
        <v>4</v>
      </c>
      <c r="E15" s="10">
        <v>1.0584553405261699E-2</v>
      </c>
      <c r="F15" s="10">
        <v>1.05845534052613E-2</v>
      </c>
      <c r="G15" s="10">
        <v>0</v>
      </c>
      <c r="H15" s="10">
        <v>0</v>
      </c>
      <c r="I15" s="10">
        <v>1.0584553405261699E-2</v>
      </c>
      <c r="J15" s="10">
        <v>1.05845534052616E-2</v>
      </c>
      <c r="K15" s="10">
        <v>0</v>
      </c>
      <c r="L15" s="10">
        <v>0</v>
      </c>
      <c r="M15" s="10">
        <v>1.05845580333846E-2</v>
      </c>
      <c r="N15" s="10">
        <v>1.0584555219496E-2</v>
      </c>
      <c r="O15" s="10">
        <v>0</v>
      </c>
      <c r="P15" s="10">
        <v>0</v>
      </c>
      <c r="Q15" s="10">
        <v>1.0584553868073899E-2</v>
      </c>
      <c r="R15" s="10">
        <v>1.05845535866851E-2</v>
      </c>
      <c r="S15" s="10">
        <v>0</v>
      </c>
      <c r="T15" s="10">
        <v>0</v>
      </c>
      <c r="U15" s="10">
        <v>1.05845534515429E-2</v>
      </c>
      <c r="V15" s="10">
        <v>1.05845534234039E-2</v>
      </c>
      <c r="W15" s="10">
        <v>0</v>
      </c>
      <c r="X15" s="10">
        <v>0</v>
      </c>
      <c r="Y15" s="10">
        <v>1.0584553409889799E-2</v>
      </c>
      <c r="Z15" s="10">
        <v>1.0584553407075601E-2</v>
      </c>
      <c r="AA15" s="10">
        <v>0</v>
      </c>
      <c r="AB15" s="10">
        <v>0</v>
      </c>
      <c r="AC15" s="10">
        <v>1.05845534057243E-2</v>
      </c>
      <c r="AD15" s="10">
        <v>1.0584553405443099E-2</v>
      </c>
      <c r="AE15" s="10">
        <v>0</v>
      </c>
      <c r="AF15" s="10">
        <v>0</v>
      </c>
      <c r="AG15" s="10">
        <v>1.0584553405307799E-2</v>
      </c>
      <c r="AH15" s="10">
        <v>1.05845534052797E-2</v>
      </c>
      <c r="AI15" s="10">
        <v>0</v>
      </c>
      <c r="AJ15" s="10">
        <v>0</v>
      </c>
      <c r="AK15" s="10">
        <v>1.0584553405266E-2</v>
      </c>
      <c r="AL15" s="10">
        <v>1.05845534052635E-2</v>
      </c>
      <c r="AM15" s="10">
        <v>0</v>
      </c>
      <c r="AN15" s="10">
        <v>0</v>
      </c>
      <c r="AO15" s="10">
        <v>1.05845534052621E-2</v>
      </c>
      <c r="AP15" s="10">
        <v>1.05845534052619E-2</v>
      </c>
      <c r="AQ15" s="10">
        <v>0</v>
      </c>
      <c r="AR15" s="10">
        <v>0</v>
      </c>
      <c r="AS15" s="10">
        <v>8.8421902073247908E-3</v>
      </c>
      <c r="AT15" s="10">
        <v>8.8421902073249608E-3</v>
      </c>
      <c r="AU15" s="10">
        <v>0</v>
      </c>
      <c r="AV15" s="10">
        <v>0</v>
      </c>
      <c r="AW15" s="10">
        <v>8.8421902073251603E-3</v>
      </c>
      <c r="AX15" s="10">
        <v>8.84219020732494E-3</v>
      </c>
      <c r="AY15" s="10">
        <v>0</v>
      </c>
      <c r="AZ15" s="10">
        <v>0</v>
      </c>
      <c r="BA15" s="10">
        <v>8.8422094710609803E-3</v>
      </c>
      <c r="BB15" s="10">
        <v>8.8421927268085496E-3</v>
      </c>
      <c r="BC15" s="10">
        <v>0</v>
      </c>
      <c r="BD15" s="10">
        <v>0</v>
      </c>
      <c r="BE15" s="10">
        <v>8.8421921336987799E-3</v>
      </c>
      <c r="BF15" s="10">
        <v>8.8421904592736501E-3</v>
      </c>
      <c r="BG15" s="10">
        <v>0</v>
      </c>
      <c r="BH15" s="10">
        <v>0</v>
      </c>
      <c r="BI15" s="10">
        <v>8.8421903999629306E-3</v>
      </c>
      <c r="BJ15" s="10">
        <v>8.8421902325200204E-3</v>
      </c>
      <c r="BK15" s="10">
        <v>0</v>
      </c>
      <c r="BL15" s="10">
        <v>0</v>
      </c>
      <c r="BM15" s="10">
        <v>8.84219022658864E-3</v>
      </c>
      <c r="BN15" s="10">
        <v>8.8421902098446102E-3</v>
      </c>
      <c r="BO15" s="10">
        <v>0</v>
      </c>
      <c r="BP15" s="10">
        <v>0</v>
      </c>
      <c r="BQ15" s="10">
        <v>8.8421902092513608E-3</v>
      </c>
      <c r="BR15" s="10">
        <v>8.8421902075772104E-3</v>
      </c>
      <c r="BS15" s="10">
        <v>0</v>
      </c>
      <c r="BT15" s="10">
        <v>0</v>
      </c>
      <c r="BU15" s="10">
        <v>8.8421902075178204E-3</v>
      </c>
      <c r="BV15" s="10">
        <v>8.8421902073504907E-3</v>
      </c>
      <c r="BW15" s="10">
        <v>0</v>
      </c>
      <c r="BX15" s="10">
        <v>0</v>
      </c>
      <c r="BY15" s="10">
        <v>8.84219020734393E-3</v>
      </c>
      <c r="BZ15" s="10">
        <v>8.8421902073278092E-3</v>
      </c>
      <c r="CA15" s="10">
        <v>0</v>
      </c>
      <c r="CB15" s="10">
        <v>0</v>
      </c>
      <c r="CC15" s="10">
        <v>8.8421902073272107E-3</v>
      </c>
      <c r="CD15" s="10">
        <v>8.8421902073253598E-3</v>
      </c>
      <c r="CE15" s="10">
        <v>0</v>
      </c>
      <c r="CF15" s="10">
        <v>0</v>
      </c>
      <c r="CG15" s="10">
        <v>8.88872E-2</v>
      </c>
      <c r="CH15" s="10">
        <v>8.8856299999999999E-2</v>
      </c>
      <c r="CI15" s="10">
        <v>0</v>
      </c>
      <c r="CJ15" s="10">
        <v>0</v>
      </c>
      <c r="CK15" s="10">
        <v>0.13343260000000001</v>
      </c>
      <c r="CL15" s="10">
        <v>0.1166128</v>
      </c>
      <c r="CM15" s="10">
        <v>0</v>
      </c>
      <c r="CN15" s="10">
        <v>0</v>
      </c>
      <c r="CO15" s="10">
        <v>0.1220885</v>
      </c>
      <c r="CP15" s="10">
        <v>0.1173815</v>
      </c>
      <c r="CQ15" s="10">
        <v>0</v>
      </c>
      <c r="CR15" s="10">
        <v>0</v>
      </c>
      <c r="CS15" s="10">
        <v>0.161748</v>
      </c>
      <c r="CT15" s="10">
        <v>0.16169259999999999</v>
      </c>
      <c r="CU15" s="10">
        <v>0</v>
      </c>
      <c r="CV15" s="10">
        <v>0</v>
      </c>
      <c r="CW15" s="10">
        <v>0.13020090000000001</v>
      </c>
      <c r="CX15" s="10">
        <v>0.12489740000000001</v>
      </c>
      <c r="CY15" s="10">
        <v>0</v>
      </c>
      <c r="CZ15" s="10">
        <v>0</v>
      </c>
      <c r="DA15" s="10">
        <v>0.1187841</v>
      </c>
      <c r="DB15" s="10">
        <v>0.1141746</v>
      </c>
      <c r="DC15" s="10">
        <v>0</v>
      </c>
      <c r="DD15" s="10">
        <v>0</v>
      </c>
      <c r="DE15" s="10">
        <v>0.12177209999999999</v>
      </c>
      <c r="DF15" s="10">
        <v>0.1224493</v>
      </c>
      <c r="DG15" s="10">
        <v>0</v>
      </c>
      <c r="DH15" s="10">
        <v>0</v>
      </c>
      <c r="DI15" s="10">
        <v>0.129191</v>
      </c>
      <c r="DJ15" s="10">
        <v>0.1238851</v>
      </c>
      <c r="DK15" s="10">
        <v>0</v>
      </c>
      <c r="DL15" s="10">
        <v>0</v>
      </c>
      <c r="DM15" s="10">
        <v>0.1275645</v>
      </c>
      <c r="DN15" s="10">
        <v>0.1192299</v>
      </c>
      <c r="DO15" s="10">
        <v>0</v>
      </c>
      <c r="DP15" s="10">
        <v>0</v>
      </c>
      <c r="DQ15" s="10">
        <v>0.19588659999999999</v>
      </c>
      <c r="DR15" s="10">
        <v>0.1795052</v>
      </c>
      <c r="DS15" s="10">
        <v>0</v>
      </c>
      <c r="DT15" s="10">
        <v>0</v>
      </c>
      <c r="DU15" s="10">
        <v>1025.27785695939</v>
      </c>
      <c r="DV15" s="10">
        <v>0</v>
      </c>
      <c r="DW15" s="10">
        <v>216.89962264627101</v>
      </c>
      <c r="DX15" s="10">
        <v>0</v>
      </c>
      <c r="DY15" s="10">
        <v>216.89947581717101</v>
      </c>
      <c r="DZ15" s="10">
        <v>0</v>
      </c>
      <c r="EA15" s="10">
        <v>14.727507454324099</v>
      </c>
      <c r="EB15" s="10">
        <v>0</v>
      </c>
      <c r="EC15" s="10">
        <v>216.89960796335501</v>
      </c>
      <c r="ED15" s="10">
        <v>0</v>
      </c>
      <c r="EE15" s="10">
        <v>14.727511940696401</v>
      </c>
      <c r="EF15" s="10">
        <v>0</v>
      </c>
      <c r="EG15" s="10">
        <v>216.89962117798001</v>
      </c>
      <c r="EH15" s="10">
        <v>0</v>
      </c>
      <c r="EI15" s="10">
        <v>14.7275123893337</v>
      </c>
      <c r="EJ15" s="10">
        <v>0</v>
      </c>
      <c r="EK15" s="10">
        <v>216.89962249944401</v>
      </c>
      <c r="EL15" s="10">
        <v>0</v>
      </c>
      <c r="EM15" s="10">
        <v>14.7275124341976</v>
      </c>
      <c r="EN15" s="10">
        <v>0</v>
      </c>
      <c r="EO15" s="10">
        <v>216.899622631591</v>
      </c>
      <c r="EP15" s="10">
        <v>0</v>
      </c>
      <c r="EQ15" s="10">
        <v>14.727512438683901</v>
      </c>
      <c r="ER15" s="10">
        <v>0</v>
      </c>
      <c r="ES15" s="10">
        <v>216.89962264480201</v>
      </c>
      <c r="ET15" s="10">
        <v>0</v>
      </c>
      <c r="EU15" s="10">
        <v>14.7275124391325</v>
      </c>
      <c r="EV15" s="10">
        <v>0</v>
      </c>
      <c r="EW15" s="10">
        <v>216.89962264612601</v>
      </c>
      <c r="EX15" s="10">
        <v>0</v>
      </c>
      <c r="EY15" s="10">
        <v>14.727512439177501</v>
      </c>
      <c r="EZ15" s="10">
        <v>0</v>
      </c>
      <c r="FA15" s="10">
        <v>216.89962264625399</v>
      </c>
      <c r="FB15" s="10">
        <v>0</v>
      </c>
      <c r="FC15" s="10">
        <v>14.727512439181799</v>
      </c>
      <c r="FD15" s="10">
        <v>0</v>
      </c>
    </row>
    <row r="16" spans="1:160" x14ac:dyDescent="0.45">
      <c r="A16">
        <f t="shared" si="28"/>
        <v>5</v>
      </c>
      <c r="B16" s="16">
        <f t="shared" si="27"/>
        <v>3.125E-2</v>
      </c>
      <c r="C16" s="16">
        <v>0.125</v>
      </c>
      <c r="D16" s="17">
        <v>5</v>
      </c>
      <c r="E16" s="10">
        <v>6.4890916066304204E-5</v>
      </c>
      <c r="F16" s="10">
        <v>6.4890917340756902E-5</v>
      </c>
      <c r="G16" s="10">
        <v>0</v>
      </c>
      <c r="H16" s="10">
        <v>0</v>
      </c>
      <c r="I16" s="10">
        <v>6.5086270374825603E-5</v>
      </c>
      <c r="J16" s="10">
        <v>6.4891150512211295E-5</v>
      </c>
      <c r="K16" s="10">
        <v>0</v>
      </c>
      <c r="L16" s="10">
        <v>0</v>
      </c>
      <c r="M16" s="10">
        <v>1.4100982814596599E-4</v>
      </c>
      <c r="N16" s="10">
        <v>1.4100935163359501E-4</v>
      </c>
      <c r="O16" s="10">
        <v>0</v>
      </c>
      <c r="P16" s="10">
        <v>0</v>
      </c>
      <c r="Q16" s="10">
        <v>1.13181545170413E-4</v>
      </c>
      <c r="R16" s="10">
        <v>1.13180463240783E-4</v>
      </c>
      <c r="S16" s="10">
        <v>0</v>
      </c>
      <c r="T16" s="10">
        <v>0</v>
      </c>
      <c r="U16" s="10">
        <v>9.1965634615456801E-5</v>
      </c>
      <c r="V16" s="10">
        <v>9.1964041807141004E-5</v>
      </c>
      <c r="W16" s="10">
        <v>0</v>
      </c>
      <c r="X16" s="10">
        <v>0</v>
      </c>
      <c r="Y16" s="10">
        <v>8.2132720107722101E-5</v>
      </c>
      <c r="Z16" s="10">
        <v>8.2107764160704906E-5</v>
      </c>
      <c r="AA16" s="10">
        <v>0</v>
      </c>
      <c r="AB16" s="10">
        <v>0</v>
      </c>
      <c r="AC16" s="10">
        <v>7.1209153565399101E-5</v>
      </c>
      <c r="AD16" s="10">
        <v>7.1201366493703303E-5</v>
      </c>
      <c r="AE16" s="10">
        <v>0</v>
      </c>
      <c r="AF16" s="10">
        <v>0</v>
      </c>
      <c r="AG16" s="10">
        <v>6.5863182819259097E-5</v>
      </c>
      <c r="AH16" s="10">
        <v>6.5763964720522204E-5</v>
      </c>
      <c r="AI16" s="10">
        <v>0</v>
      </c>
      <c r="AJ16" s="10">
        <v>0</v>
      </c>
      <c r="AK16" s="10">
        <v>6.8079614613969497E-5</v>
      </c>
      <c r="AL16" s="10">
        <v>6.4980863322863805E-5</v>
      </c>
      <c r="AM16" s="10">
        <v>0</v>
      </c>
      <c r="AN16" s="10">
        <v>0</v>
      </c>
      <c r="AO16" s="10">
        <v>6.4951492265541395E-5</v>
      </c>
      <c r="AP16" s="10">
        <v>6.4901641226647295E-5</v>
      </c>
      <c r="AQ16" s="10">
        <v>0</v>
      </c>
      <c r="AR16" s="10">
        <v>0</v>
      </c>
      <c r="AS16" s="10">
        <v>6.0863697452925298E-5</v>
      </c>
      <c r="AT16" s="10">
        <v>6.0863708596631997E-5</v>
      </c>
      <c r="AU16" s="10">
        <v>0</v>
      </c>
      <c r="AV16" s="10">
        <v>0</v>
      </c>
      <c r="AW16" s="10">
        <v>6.1005061012136901E-5</v>
      </c>
      <c r="AX16" s="10">
        <v>6.0865027436077899E-5</v>
      </c>
      <c r="AY16" s="10">
        <v>0</v>
      </c>
      <c r="AZ16" s="10">
        <v>0</v>
      </c>
      <c r="BA16" s="10">
        <v>1.3007982232562899E-4</v>
      </c>
      <c r="BB16" s="10">
        <v>1.3007094084269E-4</v>
      </c>
      <c r="BC16" s="10">
        <v>0</v>
      </c>
      <c r="BD16" s="10">
        <v>0</v>
      </c>
      <c r="BE16" s="10">
        <v>1.04998880148098E-4</v>
      </c>
      <c r="BF16" s="10">
        <v>1.04991723931265E-4</v>
      </c>
      <c r="BG16" s="10">
        <v>0</v>
      </c>
      <c r="BH16" s="10">
        <v>0</v>
      </c>
      <c r="BI16" s="10">
        <v>8.5692419489415595E-5</v>
      </c>
      <c r="BJ16" s="10">
        <v>8.569246852094E-5</v>
      </c>
      <c r="BK16" s="10">
        <v>0</v>
      </c>
      <c r="BL16" s="10">
        <v>0</v>
      </c>
      <c r="BM16" s="10">
        <v>7.6909173980996498E-5</v>
      </c>
      <c r="BN16" s="10">
        <v>7.6687258577489301E-5</v>
      </c>
      <c r="BO16" s="10">
        <v>0</v>
      </c>
      <c r="BP16" s="10">
        <v>0</v>
      </c>
      <c r="BQ16" s="10">
        <v>6.5521679389952104E-5</v>
      </c>
      <c r="BR16" s="10">
        <v>6.6654203075701806E-5</v>
      </c>
      <c r="BS16" s="10">
        <v>0</v>
      </c>
      <c r="BT16" s="10">
        <v>0</v>
      </c>
      <c r="BU16" s="10">
        <v>5.94916929918341E-5</v>
      </c>
      <c r="BV16" s="10">
        <v>6.1662305430004605E-5</v>
      </c>
      <c r="BW16" s="10">
        <v>0</v>
      </c>
      <c r="BX16" s="10">
        <v>0</v>
      </c>
      <c r="BY16" s="10">
        <v>6.2076518039298897E-5</v>
      </c>
      <c r="BZ16" s="10">
        <v>6.0943297572972898E-5</v>
      </c>
      <c r="CA16" s="10">
        <v>0</v>
      </c>
      <c r="CB16" s="10">
        <v>0</v>
      </c>
      <c r="CC16" s="10">
        <v>5.9998597277522597E-5</v>
      </c>
      <c r="CD16" s="10">
        <v>6.0862870830555101E-5</v>
      </c>
      <c r="CE16" s="10">
        <v>0</v>
      </c>
      <c r="CF16" s="10">
        <v>0</v>
      </c>
      <c r="CG16" s="10">
        <v>0.17132700000000001</v>
      </c>
      <c r="CH16" s="10">
        <v>0.17055600000000001</v>
      </c>
      <c r="CI16" s="10">
        <v>0</v>
      </c>
      <c r="CJ16" s="10">
        <v>0</v>
      </c>
      <c r="CK16" s="10">
        <v>0.20763709999999999</v>
      </c>
      <c r="CL16" s="10">
        <v>0.2175359</v>
      </c>
      <c r="CM16" s="10">
        <v>0</v>
      </c>
      <c r="CN16" s="10">
        <v>0</v>
      </c>
      <c r="CO16" s="10">
        <v>0.19625409999999999</v>
      </c>
      <c r="CP16" s="10">
        <v>0.19912820000000001</v>
      </c>
      <c r="CQ16" s="10">
        <v>0</v>
      </c>
      <c r="CR16" s="10">
        <v>0</v>
      </c>
      <c r="CS16" s="10">
        <v>0.2626</v>
      </c>
      <c r="CT16" s="10">
        <v>0.26974130000000002</v>
      </c>
      <c r="CU16" s="10">
        <v>0</v>
      </c>
      <c r="CV16" s="10">
        <v>0</v>
      </c>
      <c r="CW16" s="10">
        <v>0.21173139999999999</v>
      </c>
      <c r="CX16" s="10">
        <v>0.20732320000000001</v>
      </c>
      <c r="CY16" s="10">
        <v>0</v>
      </c>
      <c r="CZ16" s="10">
        <v>0</v>
      </c>
      <c r="DA16" s="10">
        <v>0.19329360000000001</v>
      </c>
      <c r="DB16" s="10">
        <v>0.1895713</v>
      </c>
      <c r="DC16" s="10">
        <v>0</v>
      </c>
      <c r="DD16" s="10">
        <v>0</v>
      </c>
      <c r="DE16" s="10">
        <v>0.20243539999999999</v>
      </c>
      <c r="DF16" s="10">
        <v>0.19224179999999999</v>
      </c>
      <c r="DG16" s="10">
        <v>0</v>
      </c>
      <c r="DH16" s="10">
        <v>0</v>
      </c>
      <c r="DI16" s="10">
        <v>0.2034675</v>
      </c>
      <c r="DJ16" s="10">
        <v>0.19340489999999999</v>
      </c>
      <c r="DK16" s="10">
        <v>0</v>
      </c>
      <c r="DL16" s="10">
        <v>0</v>
      </c>
      <c r="DM16" s="10">
        <v>0.1944032</v>
      </c>
      <c r="DN16" s="10">
        <v>0.20154140000000001</v>
      </c>
      <c r="DO16" s="10">
        <v>0</v>
      </c>
      <c r="DP16" s="10">
        <v>0</v>
      </c>
      <c r="DQ16" s="10">
        <v>0.28845150000000003</v>
      </c>
      <c r="DR16" s="10">
        <v>0.2491737</v>
      </c>
      <c r="DS16" s="10">
        <v>0</v>
      </c>
      <c r="DT16" s="10">
        <v>0</v>
      </c>
      <c r="DU16" s="10">
        <v>2870861637713.02</v>
      </c>
      <c r="DV16" s="10">
        <v>0</v>
      </c>
      <c r="DW16" s="10">
        <v>3744319606461.8398</v>
      </c>
      <c r="DX16" s="10">
        <v>0</v>
      </c>
      <c r="DY16" s="10">
        <v>634134045.02906299</v>
      </c>
      <c r="DZ16" s="10">
        <v>0</v>
      </c>
      <c r="EA16" s="10">
        <v>25182.018049926599</v>
      </c>
      <c r="EB16" s="10">
        <v>0</v>
      </c>
      <c r="EC16" s="10">
        <v>6331689562.2129803</v>
      </c>
      <c r="ED16" s="10">
        <v>0</v>
      </c>
      <c r="EE16" s="10">
        <v>79571.920824098896</v>
      </c>
      <c r="EF16" s="10">
        <v>0</v>
      </c>
      <c r="EG16" s="10">
        <v>62367560132.027199</v>
      </c>
      <c r="EH16" s="10">
        <v>0</v>
      </c>
      <c r="EI16" s="10">
        <v>249735.47292012899</v>
      </c>
      <c r="EJ16" s="10">
        <v>0</v>
      </c>
      <c r="EK16" s="10">
        <v>542381681704.638</v>
      </c>
      <c r="EL16" s="10">
        <v>0</v>
      </c>
      <c r="EM16" s="10">
        <v>736464.69105260505</v>
      </c>
      <c r="EN16" s="10">
        <v>0</v>
      </c>
      <c r="EO16" s="10">
        <v>2354711952995.48</v>
      </c>
      <c r="EP16" s="10">
        <v>0</v>
      </c>
      <c r="EQ16" s="10">
        <v>1534453.9423390301</v>
      </c>
      <c r="ER16" s="10">
        <v>0</v>
      </c>
      <c r="ES16" s="10">
        <v>3536312432617.71</v>
      </c>
      <c r="ET16" s="10">
        <v>0</v>
      </c>
      <c r="EU16" s="10">
        <v>1880488.3065486299</v>
      </c>
      <c r="EV16" s="10">
        <v>0</v>
      </c>
      <c r="EW16" s="10">
        <v>3722759438626.3501</v>
      </c>
      <c r="EX16" s="10">
        <v>0</v>
      </c>
      <c r="EY16" s="10">
        <v>1929475.58501218</v>
      </c>
      <c r="EZ16" s="10">
        <v>0</v>
      </c>
      <c r="FA16" s="10">
        <v>3741708850687.3198</v>
      </c>
      <c r="FB16" s="10">
        <v>0</v>
      </c>
      <c r="FC16" s="10">
        <v>1934511.96577504</v>
      </c>
      <c r="FD16" s="10">
        <v>0</v>
      </c>
    </row>
    <row r="17" spans="1:160" x14ac:dyDescent="0.45">
      <c r="A17">
        <f t="shared" si="28"/>
        <v>6</v>
      </c>
      <c r="B17" s="16">
        <f t="shared" si="27"/>
        <v>1.5625E-2</v>
      </c>
      <c r="C17" s="16">
        <v>0.125</v>
      </c>
      <c r="D17" s="17">
        <v>6</v>
      </c>
      <c r="E17" s="10">
        <v>4.9964432757496101E-7</v>
      </c>
      <c r="F17" s="10">
        <v>4.8224873613195205E-7</v>
      </c>
      <c r="G17" s="10">
        <v>0</v>
      </c>
      <c r="H17" s="10">
        <v>0</v>
      </c>
      <c r="I17" s="10">
        <v>13.384859362178799</v>
      </c>
      <c r="J17" s="10">
        <v>4.7232428427923501E-4</v>
      </c>
      <c r="K17" s="10">
        <v>0</v>
      </c>
      <c r="L17" s="10">
        <v>0</v>
      </c>
      <c r="M17" s="10">
        <v>4.0615134427740596E-6</v>
      </c>
      <c r="N17" s="10">
        <v>4.2579939826745102E-6</v>
      </c>
      <c r="O17" s="10">
        <v>0</v>
      </c>
      <c r="P17" s="10">
        <v>0</v>
      </c>
      <c r="Q17" s="10">
        <v>2.01418789844143E-6</v>
      </c>
      <c r="R17" s="10">
        <v>2.0819090471649298E-6</v>
      </c>
      <c r="S17" s="10">
        <v>0</v>
      </c>
      <c r="T17" s="10">
        <v>0</v>
      </c>
      <c r="U17" s="10">
        <v>1.46362720476745E-6</v>
      </c>
      <c r="V17" s="10">
        <v>1.02765468732585E-6</v>
      </c>
      <c r="W17" s="10">
        <v>0</v>
      </c>
      <c r="X17" s="10">
        <v>0</v>
      </c>
      <c r="Y17" s="10">
        <v>4.8957642913016699E-6</v>
      </c>
      <c r="Z17" s="10">
        <v>5.20869040711303E-7</v>
      </c>
      <c r="AA17" s="10">
        <v>0</v>
      </c>
      <c r="AB17" s="10">
        <v>0</v>
      </c>
      <c r="AC17" s="10">
        <v>5.0768729951688997E-5</v>
      </c>
      <c r="AD17" s="10">
        <v>2.8280574078387598E-7</v>
      </c>
      <c r="AE17" s="10">
        <v>0</v>
      </c>
      <c r="AF17" s="10">
        <v>0</v>
      </c>
      <c r="AG17" s="10">
        <v>3.8634184385444298E-4</v>
      </c>
      <c r="AH17" s="10">
        <v>2.0114674341431599E-7</v>
      </c>
      <c r="AI17" s="10">
        <v>0</v>
      </c>
      <c r="AJ17" s="10">
        <v>0</v>
      </c>
      <c r="AK17" s="10">
        <v>3.1136186972671202E-3</v>
      </c>
      <c r="AL17" s="10">
        <v>7.2528282435424497E-7</v>
      </c>
      <c r="AM17" s="10">
        <v>0</v>
      </c>
      <c r="AN17" s="10">
        <v>0</v>
      </c>
      <c r="AO17" s="10">
        <v>3.37617377187188E-2</v>
      </c>
      <c r="AP17" s="10">
        <v>2.9797818482668599E-6</v>
      </c>
      <c r="AQ17" s="10">
        <v>0</v>
      </c>
      <c r="AR17" s="10">
        <v>0</v>
      </c>
      <c r="AS17" s="10">
        <v>2.9185057036191099E-7</v>
      </c>
      <c r="AT17" s="10">
        <v>2.7379915368936499E-7</v>
      </c>
      <c r="AU17" s="10">
        <v>0</v>
      </c>
      <c r="AV17" s="10">
        <v>0</v>
      </c>
      <c r="AW17" s="10">
        <v>6.1253824687834504</v>
      </c>
      <c r="AX17" s="10">
        <v>1.85133983437554E-4</v>
      </c>
      <c r="AY17" s="10">
        <v>0</v>
      </c>
      <c r="AZ17" s="10">
        <v>0</v>
      </c>
      <c r="BA17" s="10">
        <v>3.5562484788720101E-6</v>
      </c>
      <c r="BB17" s="10">
        <v>3.73053042150407E-6</v>
      </c>
      <c r="BC17" s="10">
        <v>0</v>
      </c>
      <c r="BD17" s="10">
        <v>0</v>
      </c>
      <c r="BE17" s="10">
        <v>1.8129718125388901E-6</v>
      </c>
      <c r="BF17" s="10">
        <v>1.86928075388195E-6</v>
      </c>
      <c r="BG17" s="10">
        <v>0</v>
      </c>
      <c r="BH17" s="10">
        <v>0</v>
      </c>
      <c r="BI17" s="10">
        <v>1.0474198783883299E-6</v>
      </c>
      <c r="BJ17" s="10">
        <v>9.3812231190367097E-7</v>
      </c>
      <c r="BK17" s="10">
        <v>0</v>
      </c>
      <c r="BL17" s="10">
        <v>0</v>
      </c>
      <c r="BM17" s="10">
        <v>1.5972250151112899E-6</v>
      </c>
      <c r="BN17" s="10">
        <v>4.77730823486312E-7</v>
      </c>
      <c r="BO17" s="10">
        <v>0</v>
      </c>
      <c r="BP17" s="10">
        <v>0</v>
      </c>
      <c r="BQ17" s="10">
        <v>1.4823811191716199E-5</v>
      </c>
      <c r="BR17" s="10">
        <v>2.5225945497327398E-7</v>
      </c>
      <c r="BS17" s="10">
        <v>0</v>
      </c>
      <c r="BT17" s="10">
        <v>0</v>
      </c>
      <c r="BU17" s="10">
        <v>9.41574499893734E-5</v>
      </c>
      <c r="BV17" s="10">
        <v>9.6220616853577503E-8</v>
      </c>
      <c r="BW17" s="10">
        <v>0</v>
      </c>
      <c r="BX17" s="10">
        <v>0</v>
      </c>
      <c r="BY17" s="10">
        <v>7.7404134640349101E-4</v>
      </c>
      <c r="BZ17" s="10">
        <v>4.1012109895036401E-7</v>
      </c>
      <c r="CA17" s="10">
        <v>0</v>
      </c>
      <c r="CB17" s="10">
        <v>0</v>
      </c>
      <c r="CC17" s="10">
        <v>6.5736424768859502E-3</v>
      </c>
      <c r="CD17" s="10">
        <v>6.1948585870896002E-7</v>
      </c>
      <c r="CE17" s="10">
        <v>0</v>
      </c>
      <c r="CF17" s="10">
        <v>0</v>
      </c>
      <c r="CG17" s="10">
        <v>0.34517979999999998</v>
      </c>
      <c r="CH17" s="10">
        <v>0.3404549</v>
      </c>
      <c r="CI17" s="10">
        <v>0</v>
      </c>
      <c r="CJ17" s="10">
        <v>0</v>
      </c>
      <c r="CK17" s="10">
        <v>0.3808337</v>
      </c>
      <c r="CL17" s="10">
        <v>0.40356340000000002</v>
      </c>
      <c r="CM17" s="10">
        <v>0</v>
      </c>
      <c r="CN17" s="10">
        <v>0</v>
      </c>
      <c r="CO17" s="10">
        <v>0.36822250000000001</v>
      </c>
      <c r="CP17" s="10">
        <v>0.36116229999999999</v>
      </c>
      <c r="CQ17" s="10">
        <v>0</v>
      </c>
      <c r="CR17" s="10">
        <v>0</v>
      </c>
      <c r="CS17" s="10">
        <v>0.53580170000000005</v>
      </c>
      <c r="CT17" s="10">
        <v>0.50768869999999999</v>
      </c>
      <c r="CU17" s="10">
        <v>0</v>
      </c>
      <c r="CV17" s="10">
        <v>0</v>
      </c>
      <c r="CW17" s="10">
        <v>0.38437850000000001</v>
      </c>
      <c r="CX17" s="10">
        <v>0.37934869999999998</v>
      </c>
      <c r="CY17" s="10">
        <v>0</v>
      </c>
      <c r="CZ17" s="10">
        <v>0</v>
      </c>
      <c r="DA17" s="10">
        <v>0.37125249999999999</v>
      </c>
      <c r="DB17" s="10">
        <v>0.35944609999999999</v>
      </c>
      <c r="DC17" s="10">
        <v>0</v>
      </c>
      <c r="DD17" s="10">
        <v>0</v>
      </c>
      <c r="DE17" s="10">
        <v>0.38147110000000001</v>
      </c>
      <c r="DF17" s="10">
        <v>0.37187150000000002</v>
      </c>
      <c r="DG17" s="10">
        <v>0</v>
      </c>
      <c r="DH17" s="10">
        <v>0</v>
      </c>
      <c r="DI17" s="10">
        <v>0.39715460000000002</v>
      </c>
      <c r="DJ17" s="10">
        <v>0.40985759999999999</v>
      </c>
      <c r="DK17" s="10">
        <v>0</v>
      </c>
      <c r="DL17" s="10">
        <v>0</v>
      </c>
      <c r="DM17" s="10">
        <v>0.41019440000000001</v>
      </c>
      <c r="DN17" s="10">
        <v>0.35886479999999998</v>
      </c>
      <c r="DO17" s="10">
        <v>0</v>
      </c>
      <c r="DP17" s="10">
        <v>0</v>
      </c>
      <c r="DQ17" s="10">
        <v>0.43099229999999999</v>
      </c>
      <c r="DR17" s="10">
        <v>0.38347369999999997</v>
      </c>
      <c r="DS17" s="10">
        <v>0</v>
      </c>
      <c r="DT17" s="10">
        <v>0</v>
      </c>
      <c r="DU17" s="10">
        <v>2.9151674902118702E+18</v>
      </c>
      <c r="DV17" s="10">
        <v>0</v>
      </c>
      <c r="DW17" s="10">
        <v>5.8581540517190106E+17</v>
      </c>
      <c r="DX17" s="10">
        <v>0</v>
      </c>
      <c r="DY17" s="10">
        <v>1264652265.4304299</v>
      </c>
      <c r="DZ17" s="10">
        <v>0</v>
      </c>
      <c r="EA17" s="10">
        <v>35561.949382845603</v>
      </c>
      <c r="EB17" s="10">
        <v>0</v>
      </c>
      <c r="EC17" s="10">
        <v>12646545619.805099</v>
      </c>
      <c r="ED17" s="10">
        <v>0</v>
      </c>
      <c r="EE17" s="10">
        <v>112456.81847033001</v>
      </c>
      <c r="EF17" s="10">
        <v>0</v>
      </c>
      <c r="EG17" s="10">
        <v>126467260368.44299</v>
      </c>
      <c r="EH17" s="10">
        <v>0</v>
      </c>
      <c r="EI17" s="10">
        <v>355621.38393341203</v>
      </c>
      <c r="EJ17" s="10">
        <v>0</v>
      </c>
      <c r="EK17" s="10">
        <v>1264950588410.78</v>
      </c>
      <c r="EL17" s="10">
        <v>0</v>
      </c>
      <c r="EM17" s="10">
        <v>1124632.3782297301</v>
      </c>
      <c r="EN17" s="10">
        <v>0</v>
      </c>
      <c r="EO17" s="10">
        <v>12662240624793.4</v>
      </c>
      <c r="EP17" s="10">
        <v>0</v>
      </c>
      <c r="EQ17" s="10">
        <v>3558735.7229297999</v>
      </c>
      <c r="ER17" s="10">
        <v>0</v>
      </c>
      <c r="ES17" s="10">
        <v>129132390430384</v>
      </c>
      <c r="ET17" s="10">
        <v>0</v>
      </c>
      <c r="EU17" s="10">
        <v>11305781.353533501</v>
      </c>
      <c r="EV17" s="10">
        <v>0</v>
      </c>
      <c r="EW17" s="10">
        <v>1533076283300270</v>
      </c>
      <c r="EX17" s="10">
        <v>0</v>
      </c>
      <c r="EY17" s="10">
        <v>37285514.6459646</v>
      </c>
      <c r="EZ17" s="10">
        <v>0</v>
      </c>
      <c r="FA17" s="10">
        <v>2.3547885866849901E+17</v>
      </c>
      <c r="FB17" s="10">
        <v>0</v>
      </c>
      <c r="FC17" s="10">
        <v>2.3547885866849901E+17</v>
      </c>
      <c r="FD17" s="10">
        <v>0</v>
      </c>
    </row>
    <row r="18" spans="1:160" x14ac:dyDescent="0.45">
      <c r="A18">
        <f>A17+1</f>
        <v>7</v>
      </c>
      <c r="B18" s="16">
        <f t="shared" si="27"/>
        <v>7.8125E-3</v>
      </c>
      <c r="C18" s="16">
        <v>0.125</v>
      </c>
      <c r="D18" s="17">
        <v>7</v>
      </c>
      <c r="E18" s="10">
        <v>8.4553513080010102E-7</v>
      </c>
      <c r="F18" s="10">
        <v>1.2522287391458801E-6</v>
      </c>
      <c r="G18" s="10">
        <v>0</v>
      </c>
      <c r="H18" s="10">
        <v>0</v>
      </c>
      <c r="I18" s="10">
        <v>2.3412203731290901</v>
      </c>
      <c r="J18" s="10">
        <v>4.2115415810136704E-3</v>
      </c>
      <c r="K18" s="10">
        <v>0</v>
      </c>
      <c r="L18" s="10">
        <v>0</v>
      </c>
      <c r="M18" s="10">
        <v>5.3260820989664601E-7</v>
      </c>
      <c r="N18" s="10">
        <v>4.4180264005544402E-7</v>
      </c>
      <c r="O18" s="10">
        <v>0</v>
      </c>
      <c r="P18" s="10">
        <v>0</v>
      </c>
      <c r="Q18" s="10">
        <v>2.0684608149912401E-7</v>
      </c>
      <c r="R18" s="10">
        <v>1.6594162834116001E-7</v>
      </c>
      <c r="S18" s="10">
        <v>0</v>
      </c>
      <c r="T18" s="10">
        <v>0</v>
      </c>
      <c r="U18" s="10">
        <v>8.3682144869090504E-7</v>
      </c>
      <c r="V18" s="10">
        <v>6.46441320473201E-8</v>
      </c>
      <c r="W18" s="10">
        <v>0</v>
      </c>
      <c r="X18" s="10">
        <v>0</v>
      </c>
      <c r="Y18" s="10">
        <v>6.7064999064170303E-6</v>
      </c>
      <c r="Z18" s="10">
        <v>2.7227628568438101E-8</v>
      </c>
      <c r="AA18" s="10">
        <v>0</v>
      </c>
      <c r="AB18" s="10">
        <v>0</v>
      </c>
      <c r="AC18" s="10">
        <v>8.7977134419991998E-5</v>
      </c>
      <c r="AD18" s="10">
        <v>4.5980419138835797E-8</v>
      </c>
      <c r="AE18" s="10">
        <v>0</v>
      </c>
      <c r="AF18" s="10">
        <v>0</v>
      </c>
      <c r="AG18" s="10">
        <v>6.90073835934779E-4</v>
      </c>
      <c r="AH18" s="10">
        <v>6.6223666495002194E-8</v>
      </c>
      <c r="AI18" s="10">
        <v>0</v>
      </c>
      <c r="AJ18" s="10">
        <v>0</v>
      </c>
      <c r="AK18" s="10">
        <v>6.4730152151397701E-3</v>
      </c>
      <c r="AL18" s="10">
        <v>5.6298409531474501E-7</v>
      </c>
      <c r="AM18" s="10">
        <v>0</v>
      </c>
      <c r="AN18" s="10">
        <v>0</v>
      </c>
      <c r="AO18" s="10">
        <v>0.21544658140949899</v>
      </c>
      <c r="AP18" s="10">
        <v>2.9602738228495799E-6</v>
      </c>
      <c r="AQ18" s="10">
        <v>0</v>
      </c>
      <c r="AR18" s="10">
        <v>0</v>
      </c>
      <c r="AS18" s="10">
        <v>2.8460139921002101E-7</v>
      </c>
      <c r="AT18" s="10">
        <v>2.28289082556119E-7</v>
      </c>
      <c r="AU18" s="10">
        <v>0</v>
      </c>
      <c r="AV18" s="10">
        <v>0</v>
      </c>
      <c r="AW18" s="10">
        <v>0.79574627786444196</v>
      </c>
      <c r="AX18" s="10">
        <v>1.3992947204828599E-3</v>
      </c>
      <c r="AY18" s="10">
        <v>0</v>
      </c>
      <c r="AZ18" s="10">
        <v>0</v>
      </c>
      <c r="BA18" s="10">
        <v>3.3654220695429699E-7</v>
      </c>
      <c r="BB18" s="10">
        <v>2.8185121933510998E-7</v>
      </c>
      <c r="BC18" s="10">
        <v>0</v>
      </c>
      <c r="BD18" s="10">
        <v>0</v>
      </c>
      <c r="BE18" s="10">
        <v>1.4181717477001899E-7</v>
      </c>
      <c r="BF18" s="10">
        <v>1.16345942205215E-7</v>
      </c>
      <c r="BG18" s="10">
        <v>0</v>
      </c>
      <c r="BH18" s="10">
        <v>0</v>
      </c>
      <c r="BI18" s="10">
        <v>2.2466802479276301E-7</v>
      </c>
      <c r="BJ18" s="10">
        <v>4.8903089355055601E-8</v>
      </c>
      <c r="BK18" s="10">
        <v>0</v>
      </c>
      <c r="BL18" s="10">
        <v>0</v>
      </c>
      <c r="BM18" s="10">
        <v>1.4080884067536601E-6</v>
      </c>
      <c r="BN18" s="10">
        <v>1.9347880571267399E-8</v>
      </c>
      <c r="BO18" s="10">
        <v>0</v>
      </c>
      <c r="BP18" s="10">
        <v>0</v>
      </c>
      <c r="BQ18" s="10">
        <v>2.67132738799313E-5</v>
      </c>
      <c r="BR18" s="10">
        <v>1.7302820093782699E-8</v>
      </c>
      <c r="BS18" s="10">
        <v>0</v>
      </c>
      <c r="BT18" s="10">
        <v>0</v>
      </c>
      <c r="BU18" s="10">
        <v>1.7728446593122101E-4</v>
      </c>
      <c r="BV18" s="10">
        <v>1.8880019584011202E-8</v>
      </c>
      <c r="BW18" s="10">
        <v>0</v>
      </c>
      <c r="BX18" s="10">
        <v>0</v>
      </c>
      <c r="BY18" s="10">
        <v>1.2206144480994201E-3</v>
      </c>
      <c r="BZ18" s="10">
        <v>1.6781820160781699E-7</v>
      </c>
      <c r="CA18" s="10">
        <v>0</v>
      </c>
      <c r="CB18" s="10">
        <v>0</v>
      </c>
      <c r="CC18" s="10">
        <v>8.0500698848511396E-2</v>
      </c>
      <c r="CD18" s="10">
        <v>7.4315813835230505E-7</v>
      </c>
      <c r="CE18" s="10">
        <v>0</v>
      </c>
      <c r="CF18" s="10">
        <v>0</v>
      </c>
      <c r="CG18" s="10">
        <v>0.66257949999999999</v>
      </c>
      <c r="CH18" s="10">
        <v>0.74914919999999996</v>
      </c>
      <c r="CI18" s="10">
        <v>0</v>
      </c>
      <c r="CJ18" s="10">
        <v>0</v>
      </c>
      <c r="CK18" s="10">
        <v>1.3651863</v>
      </c>
      <c r="CL18" s="10">
        <v>1.4835805</v>
      </c>
      <c r="CM18" s="10">
        <v>0</v>
      </c>
      <c r="CN18" s="10">
        <v>0</v>
      </c>
      <c r="CO18" s="10">
        <v>1.5043025000000001</v>
      </c>
      <c r="CP18" s="10">
        <v>1.5953558000000001</v>
      </c>
      <c r="CQ18" s="10">
        <v>0</v>
      </c>
      <c r="CR18" s="10">
        <v>0</v>
      </c>
      <c r="CS18" s="10">
        <v>1.7659883999999999</v>
      </c>
      <c r="CT18" s="10">
        <v>1.8458672</v>
      </c>
      <c r="CU18" s="10">
        <v>0</v>
      </c>
      <c r="CV18" s="10">
        <v>0</v>
      </c>
      <c r="CW18" s="10">
        <v>1.4750886000000001</v>
      </c>
      <c r="CX18" s="10">
        <v>1.6305202999999999</v>
      </c>
      <c r="CY18" s="10">
        <v>0</v>
      </c>
      <c r="CZ18" s="10">
        <v>0</v>
      </c>
      <c r="DA18" s="10">
        <v>1.4617743999999999</v>
      </c>
      <c r="DB18" s="10">
        <v>1.5639166</v>
      </c>
      <c r="DC18" s="10">
        <v>0</v>
      </c>
      <c r="DD18" s="10">
        <v>0</v>
      </c>
      <c r="DE18" s="10">
        <v>1.4863464</v>
      </c>
      <c r="DF18" s="10">
        <v>1.4332654</v>
      </c>
      <c r="DG18" s="10">
        <v>0</v>
      </c>
      <c r="DH18" s="10">
        <v>0</v>
      </c>
      <c r="DI18" s="10">
        <v>1.5735634999999999</v>
      </c>
      <c r="DJ18" s="10">
        <v>1.6544671</v>
      </c>
      <c r="DK18" s="10">
        <v>0</v>
      </c>
      <c r="DL18" s="10">
        <v>0</v>
      </c>
      <c r="DM18" s="10">
        <v>1.4099949000000001</v>
      </c>
      <c r="DN18" s="10">
        <v>1.4552233000000001</v>
      </c>
      <c r="DO18" s="10">
        <v>0</v>
      </c>
      <c r="DP18" s="10">
        <v>0</v>
      </c>
      <c r="DQ18" s="10">
        <v>1.5105664999999999</v>
      </c>
      <c r="DR18" s="10">
        <v>1.6236155000000001</v>
      </c>
      <c r="DS18" s="10">
        <v>0</v>
      </c>
      <c r="DT18" s="10">
        <v>0</v>
      </c>
      <c r="DU18" s="10">
        <v>6.2677228497891901E+18</v>
      </c>
      <c r="DV18" s="10">
        <v>0</v>
      </c>
      <c r="DW18" s="10">
        <v>2.51024753892559E+18</v>
      </c>
      <c r="DX18" s="10">
        <v>0</v>
      </c>
      <c r="DY18" s="10">
        <v>2525436878.9889498</v>
      </c>
      <c r="DZ18" s="10">
        <v>0</v>
      </c>
      <c r="EA18" s="10">
        <v>50253.7144957493</v>
      </c>
      <c r="EB18" s="10">
        <v>0</v>
      </c>
      <c r="EC18" s="10">
        <v>25254484472.950001</v>
      </c>
      <c r="ED18" s="10">
        <v>0</v>
      </c>
      <c r="EE18" s="10">
        <v>158916.30641450299</v>
      </c>
      <c r="EF18" s="10">
        <v>0</v>
      </c>
      <c r="EG18" s="10">
        <v>252558356725.01001</v>
      </c>
      <c r="EH18" s="10">
        <v>0</v>
      </c>
      <c r="EI18" s="10">
        <v>502540.95236149902</v>
      </c>
      <c r="EJ18" s="10">
        <v>0</v>
      </c>
      <c r="EK18" s="10">
        <v>2526730692555.0801</v>
      </c>
      <c r="EL18" s="10">
        <v>0</v>
      </c>
      <c r="EM18" s="10">
        <v>1589288.17773209</v>
      </c>
      <c r="EN18" s="10">
        <v>0</v>
      </c>
      <c r="EO18" s="10">
        <v>25418849885997</v>
      </c>
      <c r="EP18" s="10">
        <v>0</v>
      </c>
      <c r="EQ18" s="10">
        <v>5029331.9373127604</v>
      </c>
      <c r="ER18" s="10">
        <v>0</v>
      </c>
      <c r="ES18" s="10">
        <v>267084624011383</v>
      </c>
      <c r="ET18" s="10">
        <v>0</v>
      </c>
      <c r="EU18" s="10">
        <v>16002480.8052337</v>
      </c>
      <c r="EV18" s="10">
        <v>0</v>
      </c>
      <c r="EW18" s="10">
        <v>5848283626025760</v>
      </c>
      <c r="EX18" s="10">
        <v>0</v>
      </c>
      <c r="EY18" s="10">
        <v>55160104.019458897</v>
      </c>
      <c r="EZ18" s="10">
        <v>0</v>
      </c>
      <c r="FA18" s="10">
        <v>7.5122369616096602E+17</v>
      </c>
      <c r="FB18" s="10">
        <v>0</v>
      </c>
      <c r="FC18" s="10">
        <v>7.5122369616096602E+17</v>
      </c>
      <c r="FD18" s="10">
        <v>0</v>
      </c>
    </row>
    <row r="19" spans="1:160" x14ac:dyDescent="0.45">
      <c r="A19">
        <f t="shared" si="28"/>
        <v>8</v>
      </c>
      <c r="B19" s="16">
        <f t="shared" si="27"/>
        <v>3.90625E-3</v>
      </c>
      <c r="C19" s="16">
        <v>0.125</v>
      </c>
      <c r="D19" s="17">
        <v>8</v>
      </c>
      <c r="E19" s="10">
        <v>5.6067398276904403E-7</v>
      </c>
      <c r="F19" s="10">
        <v>8.3129975335660705E-6</v>
      </c>
      <c r="G19" s="10">
        <v>0</v>
      </c>
      <c r="H19" s="10">
        <v>0</v>
      </c>
      <c r="I19" s="10">
        <v>7.0729299049688601</v>
      </c>
      <c r="J19" s="10">
        <v>0.13776714946345001</v>
      </c>
      <c r="K19" s="10">
        <v>0</v>
      </c>
      <c r="L19" s="10">
        <v>0</v>
      </c>
      <c r="M19" s="10">
        <v>1.96275364405807E-7</v>
      </c>
      <c r="N19" s="10">
        <v>1.3434686005342499E-7</v>
      </c>
      <c r="O19" s="10">
        <v>0</v>
      </c>
      <c r="P19" s="10">
        <v>0</v>
      </c>
      <c r="Q19" s="10">
        <v>1.86671279100992E-7</v>
      </c>
      <c r="R19" s="10">
        <v>4.3368880361938102E-8</v>
      </c>
      <c r="S19" s="10">
        <v>0</v>
      </c>
      <c r="T19" s="10">
        <v>0</v>
      </c>
      <c r="U19" s="10">
        <v>1.9111188759302101E-6</v>
      </c>
      <c r="V19" s="10">
        <v>1.42227875588041E-8</v>
      </c>
      <c r="W19" s="10">
        <v>0</v>
      </c>
      <c r="X19" s="10">
        <v>0</v>
      </c>
      <c r="Y19" s="10">
        <v>1.9052059068047599E-5</v>
      </c>
      <c r="Z19" s="10">
        <v>6.2379339471618802E-9</v>
      </c>
      <c r="AA19" s="10">
        <v>0</v>
      </c>
      <c r="AB19" s="10">
        <v>0</v>
      </c>
      <c r="AC19" s="10">
        <v>2.08543514967685E-4</v>
      </c>
      <c r="AD19" s="10">
        <v>2.8892536918512199E-8</v>
      </c>
      <c r="AE19" s="10">
        <v>0</v>
      </c>
      <c r="AF19" s="10">
        <v>0</v>
      </c>
      <c r="AG19" s="10">
        <v>2.0656768238667099E-3</v>
      </c>
      <c r="AH19" s="10">
        <v>6.7518733271043603E-8</v>
      </c>
      <c r="AI19" s="10">
        <v>0</v>
      </c>
      <c r="AJ19" s="10">
        <v>0</v>
      </c>
      <c r="AK19" s="10">
        <v>1.6016240429890399E-2</v>
      </c>
      <c r="AL19" s="10">
        <v>5.3703803290505704E-7</v>
      </c>
      <c r="AM19" s="10">
        <v>0</v>
      </c>
      <c r="AN19" s="10">
        <v>0</v>
      </c>
      <c r="AO19" s="10">
        <v>2.9841002040498998</v>
      </c>
      <c r="AP19" s="10">
        <v>2.4945957577626699E-5</v>
      </c>
      <c r="AQ19" s="10">
        <v>0</v>
      </c>
      <c r="AR19" s="10">
        <v>0</v>
      </c>
      <c r="AS19" s="10">
        <v>1.3566954640530301E-7</v>
      </c>
      <c r="AT19" s="10">
        <v>2.8105114143293299E-6</v>
      </c>
      <c r="AU19" s="10">
        <v>0</v>
      </c>
      <c r="AV19" s="10">
        <v>0</v>
      </c>
      <c r="AW19" s="10">
        <v>1.5930747580561</v>
      </c>
      <c r="AX19" s="10">
        <v>4.0006346449375403E-2</v>
      </c>
      <c r="AY19" s="10">
        <v>0</v>
      </c>
      <c r="AZ19" s="10">
        <v>0</v>
      </c>
      <c r="BA19" s="10">
        <v>7.3397574144515305E-8</v>
      </c>
      <c r="BB19" s="10">
        <v>5.6695487177545E-8</v>
      </c>
      <c r="BC19" s="10">
        <v>0</v>
      </c>
      <c r="BD19" s="10">
        <v>0</v>
      </c>
      <c r="BE19" s="10">
        <v>3.6406657052664303E-8</v>
      </c>
      <c r="BF19" s="10">
        <v>1.9193940785440199E-8</v>
      </c>
      <c r="BG19" s="10">
        <v>0</v>
      </c>
      <c r="BH19" s="10">
        <v>0</v>
      </c>
      <c r="BI19" s="10">
        <v>3.0429964695418101E-7</v>
      </c>
      <c r="BJ19" s="10">
        <v>6.3258348082472903E-9</v>
      </c>
      <c r="BK19" s="10">
        <v>0</v>
      </c>
      <c r="BL19" s="10">
        <v>0</v>
      </c>
      <c r="BM19" s="10">
        <v>3.4847017935656299E-6</v>
      </c>
      <c r="BN19" s="10">
        <v>1.77995458707276E-9</v>
      </c>
      <c r="BO19" s="10">
        <v>0</v>
      </c>
      <c r="BP19" s="10">
        <v>0</v>
      </c>
      <c r="BQ19" s="10">
        <v>3.5922813354643401E-5</v>
      </c>
      <c r="BR19" s="10">
        <v>4.7072222737261498E-9</v>
      </c>
      <c r="BS19" s="10">
        <v>0</v>
      </c>
      <c r="BT19" s="10">
        <v>0</v>
      </c>
      <c r="BU19" s="10">
        <v>4.2446383892948402E-4</v>
      </c>
      <c r="BV19" s="10">
        <v>1.28826620389892E-8</v>
      </c>
      <c r="BW19" s="10">
        <v>0</v>
      </c>
      <c r="BX19" s="10">
        <v>0</v>
      </c>
      <c r="BY19" s="10">
        <v>2.7851568119341402E-3</v>
      </c>
      <c r="BZ19" s="10">
        <v>1.5129198101458701E-7</v>
      </c>
      <c r="CA19" s="10">
        <v>0</v>
      </c>
      <c r="CB19" s="10">
        <v>0</v>
      </c>
      <c r="CC19" s="10">
        <v>0.61878643154458202</v>
      </c>
      <c r="CD19" s="10">
        <v>4.9997259819062997E-6</v>
      </c>
      <c r="CE19" s="10">
        <v>0</v>
      </c>
      <c r="CF19" s="10">
        <v>0</v>
      </c>
      <c r="CG19" s="10">
        <v>1.2731143</v>
      </c>
      <c r="CH19" s="10">
        <v>1.388056</v>
      </c>
      <c r="CI19" s="10">
        <v>0</v>
      </c>
      <c r="CJ19" s="10">
        <v>0</v>
      </c>
      <c r="CK19" s="10">
        <v>2.8918678</v>
      </c>
      <c r="CL19" s="10">
        <v>2.8828895000000001</v>
      </c>
      <c r="CM19" s="10">
        <v>0</v>
      </c>
      <c r="CN19" s="10">
        <v>0</v>
      </c>
      <c r="CO19" s="10">
        <v>3.1850038000000001</v>
      </c>
      <c r="CP19" s="10">
        <v>3.3031256</v>
      </c>
      <c r="CQ19" s="10">
        <v>0</v>
      </c>
      <c r="CR19" s="10">
        <v>0</v>
      </c>
      <c r="CS19" s="10">
        <v>3.7222154999999999</v>
      </c>
      <c r="CT19" s="10">
        <v>3.8690590999999999</v>
      </c>
      <c r="CU19" s="10">
        <v>0</v>
      </c>
      <c r="CV19" s="10">
        <v>0</v>
      </c>
      <c r="CW19" s="10">
        <v>3.4105661999999999</v>
      </c>
      <c r="CX19" s="10">
        <v>3.3286470000000001</v>
      </c>
      <c r="CY19" s="10">
        <v>0</v>
      </c>
      <c r="CZ19" s="10">
        <v>0</v>
      </c>
      <c r="DA19" s="10">
        <v>3.2181172</v>
      </c>
      <c r="DB19" s="10">
        <v>3.230321</v>
      </c>
      <c r="DC19" s="10">
        <v>0</v>
      </c>
      <c r="DD19" s="10">
        <v>0</v>
      </c>
      <c r="DE19" s="10">
        <v>3.2046595</v>
      </c>
      <c r="DF19" s="10">
        <v>3.1907942</v>
      </c>
      <c r="DG19" s="10">
        <v>0</v>
      </c>
      <c r="DH19" s="10">
        <v>0</v>
      </c>
      <c r="DI19" s="10">
        <v>3.3337843999999999</v>
      </c>
      <c r="DJ19" s="10">
        <v>3.2668892</v>
      </c>
      <c r="DK19" s="10">
        <v>0</v>
      </c>
      <c r="DL19" s="10">
        <v>0</v>
      </c>
      <c r="DM19" s="10">
        <v>3.0479897</v>
      </c>
      <c r="DN19" s="10">
        <v>3.0386695000000001</v>
      </c>
      <c r="DO19" s="10">
        <v>0</v>
      </c>
      <c r="DP19" s="10">
        <v>0</v>
      </c>
      <c r="DQ19" s="10">
        <v>3.2144336999999998</v>
      </c>
      <c r="DR19" s="10">
        <v>3.3219884</v>
      </c>
      <c r="DS19" s="10">
        <v>0</v>
      </c>
      <c r="DT19" s="10">
        <v>0</v>
      </c>
      <c r="DU19" s="10">
        <v>7.34482219507712E+18</v>
      </c>
      <c r="DV19" s="10">
        <v>0</v>
      </c>
      <c r="DW19" s="10">
        <v>2.8004800307399302E+20</v>
      </c>
      <c r="DX19" s="10">
        <v>0</v>
      </c>
      <c r="DY19" s="10">
        <v>5046998667.3773298</v>
      </c>
      <c r="DZ19" s="10">
        <v>0</v>
      </c>
      <c r="EA19" s="10">
        <v>71042.2116000807</v>
      </c>
      <c r="EB19" s="10">
        <v>0</v>
      </c>
      <c r="EC19" s="10">
        <v>50470352480.450104</v>
      </c>
      <c r="ED19" s="10">
        <v>0</v>
      </c>
      <c r="EE19" s="10">
        <v>224655.42339083899</v>
      </c>
      <c r="EF19" s="10">
        <v>0</v>
      </c>
      <c r="EG19" s="10">
        <v>504746412167.90997</v>
      </c>
      <c r="EH19" s="10">
        <v>0</v>
      </c>
      <c r="EI19" s="10">
        <v>710429.08781614504</v>
      </c>
      <c r="EJ19" s="10">
        <v>0</v>
      </c>
      <c r="EK19" s="10">
        <v>5050846983068.4102</v>
      </c>
      <c r="EL19" s="10">
        <v>0</v>
      </c>
      <c r="EM19" s="10">
        <v>2246803.2360376501</v>
      </c>
      <c r="EN19" s="10">
        <v>0</v>
      </c>
      <c r="EO19" s="10">
        <v>51116502139700.797</v>
      </c>
      <c r="EP19" s="10">
        <v>0</v>
      </c>
      <c r="EQ19" s="10">
        <v>7111642.09677283</v>
      </c>
      <c r="ER19" s="10">
        <v>0</v>
      </c>
      <c r="ES19" s="10">
        <v>548120957709298</v>
      </c>
      <c r="ET19" s="10">
        <v>0</v>
      </c>
      <c r="EU19" s="10">
        <v>22694845.992468301</v>
      </c>
      <c r="EV19" s="10">
        <v>0</v>
      </c>
      <c r="EW19" s="10">
        <v>1.27036268820194E+16</v>
      </c>
      <c r="EX19" s="10">
        <v>0</v>
      </c>
      <c r="EY19" s="10">
        <v>80203009.196705207</v>
      </c>
      <c r="EZ19" s="10">
        <v>0</v>
      </c>
      <c r="FA19" s="10">
        <v>1.97521322444056E+19</v>
      </c>
      <c r="FB19" s="10">
        <v>0</v>
      </c>
      <c r="FC19" s="10">
        <v>1.97521322444056E+19</v>
      </c>
      <c r="FD19" s="10">
        <v>0</v>
      </c>
    </row>
    <row r="20" spans="1:160" x14ac:dyDescent="0.45">
      <c r="A20">
        <f t="shared" si="28"/>
        <v>9</v>
      </c>
      <c r="B20" s="16">
        <f t="shared" si="27"/>
        <v>1.953125E-3</v>
      </c>
      <c r="C20" s="16">
        <v>0.125</v>
      </c>
      <c r="D20" s="17">
        <v>9</v>
      </c>
      <c r="E20" s="10">
        <v>4.3923725728534098E-5</v>
      </c>
      <c r="F20" s="10">
        <v>5.3665975478908402E-3</v>
      </c>
      <c r="G20" s="10">
        <v>0</v>
      </c>
      <c r="H20" s="10">
        <v>0</v>
      </c>
      <c r="I20" s="10">
        <v>78.801715322146094</v>
      </c>
      <c r="J20" s="10">
        <v>30.595564668742199</v>
      </c>
      <c r="K20" s="10">
        <v>0</v>
      </c>
      <c r="L20" s="10">
        <v>0</v>
      </c>
      <c r="M20" s="10">
        <v>1.16665275162742E-7</v>
      </c>
      <c r="N20" s="10">
        <v>6.5076856778367693E-8</v>
      </c>
      <c r="O20" s="10">
        <v>0</v>
      </c>
      <c r="P20" s="10">
        <v>0</v>
      </c>
      <c r="Q20" s="10">
        <v>3.2551967965588299E-7</v>
      </c>
      <c r="R20" s="10">
        <v>2.1040802308802698E-8</v>
      </c>
      <c r="S20" s="10">
        <v>0</v>
      </c>
      <c r="T20" s="10">
        <v>0</v>
      </c>
      <c r="U20" s="10">
        <v>3.9903948220176801E-6</v>
      </c>
      <c r="V20" s="10">
        <v>6.82170442356522E-9</v>
      </c>
      <c r="W20" s="10">
        <v>0</v>
      </c>
      <c r="X20" s="10">
        <v>0</v>
      </c>
      <c r="Y20" s="10">
        <v>3.2253389632530603E-5</v>
      </c>
      <c r="Z20" s="10">
        <v>6.6824231703677103E-9</v>
      </c>
      <c r="AA20" s="10">
        <v>0</v>
      </c>
      <c r="AB20" s="10">
        <v>0</v>
      </c>
      <c r="AC20" s="10">
        <v>3.7776387384302901E-4</v>
      </c>
      <c r="AD20" s="10">
        <v>2.7361376164769501E-8</v>
      </c>
      <c r="AE20" s="10">
        <v>0</v>
      </c>
      <c r="AF20" s="10">
        <v>0</v>
      </c>
      <c r="AG20" s="10">
        <v>3.4288861328067898E-3</v>
      </c>
      <c r="AH20" s="10">
        <v>7.3308614456646395E-8</v>
      </c>
      <c r="AI20" s="10">
        <v>0</v>
      </c>
      <c r="AJ20" s="10">
        <v>0</v>
      </c>
      <c r="AK20" s="10">
        <v>3.62774688433821E-2</v>
      </c>
      <c r="AL20" s="10">
        <v>5.3590900739308701E-7</v>
      </c>
      <c r="AM20" s="10">
        <v>0</v>
      </c>
      <c r="AN20" s="10">
        <v>0</v>
      </c>
      <c r="AO20" s="10">
        <v>11.8774432504228</v>
      </c>
      <c r="AP20" s="10">
        <v>6.2707868371170204E-4</v>
      </c>
      <c r="AQ20" s="10">
        <v>0</v>
      </c>
      <c r="AR20" s="10">
        <v>0</v>
      </c>
      <c r="AS20" s="10">
        <v>9.2498881476808803E-6</v>
      </c>
      <c r="AT20" s="10">
        <v>1.5039609042699E-3</v>
      </c>
      <c r="AU20" s="10">
        <v>0</v>
      </c>
      <c r="AV20" s="10">
        <v>0</v>
      </c>
      <c r="AW20" s="10">
        <v>41.561975929683399</v>
      </c>
      <c r="AX20" s="10">
        <v>9.4955349368266404</v>
      </c>
      <c r="AY20" s="10">
        <v>0</v>
      </c>
      <c r="AZ20" s="10">
        <v>0</v>
      </c>
      <c r="BA20" s="10">
        <v>3.9250536833003901E-8</v>
      </c>
      <c r="BB20" s="10">
        <v>2.4915629902841699E-8</v>
      </c>
      <c r="BC20" s="10">
        <v>0</v>
      </c>
      <c r="BD20" s="10">
        <v>0</v>
      </c>
      <c r="BE20" s="10">
        <v>6.2857124775433204E-8</v>
      </c>
      <c r="BF20" s="10">
        <v>8.9017796292134402E-9</v>
      </c>
      <c r="BG20" s="10">
        <v>0</v>
      </c>
      <c r="BH20" s="10">
        <v>0</v>
      </c>
      <c r="BI20" s="10">
        <v>8.1826817992752802E-7</v>
      </c>
      <c r="BJ20" s="10">
        <v>3.0645386541683499E-9</v>
      </c>
      <c r="BK20" s="10">
        <v>0</v>
      </c>
      <c r="BL20" s="10">
        <v>0</v>
      </c>
      <c r="BM20" s="10">
        <v>5.4964536567292499E-6</v>
      </c>
      <c r="BN20" s="10">
        <v>1.4556920458940599E-9</v>
      </c>
      <c r="BO20" s="10">
        <v>0</v>
      </c>
      <c r="BP20" s="10">
        <v>0</v>
      </c>
      <c r="BQ20" s="10">
        <v>7.6827952278150704E-5</v>
      </c>
      <c r="BR20" s="10">
        <v>4.5298816521165196E-9</v>
      </c>
      <c r="BS20" s="10">
        <v>0</v>
      </c>
      <c r="BT20" s="10">
        <v>0</v>
      </c>
      <c r="BU20" s="10">
        <v>5.9440984308083405E-4</v>
      </c>
      <c r="BV20" s="10">
        <v>1.5025381647179199E-8</v>
      </c>
      <c r="BW20" s="10">
        <v>0</v>
      </c>
      <c r="BX20" s="10">
        <v>0</v>
      </c>
      <c r="BY20" s="10">
        <v>5.6428697219896903E-3</v>
      </c>
      <c r="BZ20" s="10">
        <v>1.53199335095994E-7</v>
      </c>
      <c r="CA20" s="10">
        <v>0</v>
      </c>
      <c r="CB20" s="10">
        <v>0</v>
      </c>
      <c r="CC20" s="10">
        <v>5.7021927552293601</v>
      </c>
      <c r="CD20" s="10">
        <v>1.62601572208736E-4</v>
      </c>
      <c r="CE20" s="10">
        <v>0</v>
      </c>
      <c r="CF20" s="10">
        <v>0</v>
      </c>
      <c r="CG20" s="10">
        <v>2.5401794999999998</v>
      </c>
      <c r="CH20" s="10">
        <v>3.0714662000000001</v>
      </c>
      <c r="CI20" s="10">
        <v>0</v>
      </c>
      <c r="CJ20" s="10">
        <v>0</v>
      </c>
      <c r="CK20" s="10">
        <v>6.7052262000000002</v>
      </c>
      <c r="CL20" s="10">
        <v>6.8566927</v>
      </c>
      <c r="CM20" s="10">
        <v>0</v>
      </c>
      <c r="CN20" s="10">
        <v>0</v>
      </c>
      <c r="CO20" s="10">
        <v>7.1837898999999998</v>
      </c>
      <c r="CP20" s="10">
        <v>7.4157307000000001</v>
      </c>
      <c r="CQ20" s="10">
        <v>0</v>
      </c>
      <c r="CR20" s="10">
        <v>0</v>
      </c>
      <c r="CS20" s="10">
        <v>8.5668898999999996</v>
      </c>
      <c r="CT20" s="10">
        <v>8.8543935000000005</v>
      </c>
      <c r="CU20" s="10">
        <v>0</v>
      </c>
      <c r="CV20" s="10">
        <v>0</v>
      </c>
      <c r="CW20" s="10">
        <v>7.1892443999999998</v>
      </c>
      <c r="CX20" s="10">
        <v>7.1808386000000004</v>
      </c>
      <c r="CY20" s="10">
        <v>0</v>
      </c>
      <c r="CZ20" s="10">
        <v>0</v>
      </c>
      <c r="DA20" s="10">
        <v>7.1112064000000004</v>
      </c>
      <c r="DB20" s="10">
        <v>7.4474346999999996</v>
      </c>
      <c r="DC20" s="10">
        <v>0</v>
      </c>
      <c r="DD20" s="10">
        <v>0</v>
      </c>
      <c r="DE20" s="10">
        <v>7.0994238000000003</v>
      </c>
      <c r="DF20" s="10">
        <v>7.3237892000000002</v>
      </c>
      <c r="DG20" s="10">
        <v>0</v>
      </c>
      <c r="DH20" s="10">
        <v>0</v>
      </c>
      <c r="DI20" s="10">
        <v>7.3312346000000002</v>
      </c>
      <c r="DJ20" s="10">
        <v>7.3388717000000003</v>
      </c>
      <c r="DK20" s="10">
        <v>0</v>
      </c>
      <c r="DL20" s="10">
        <v>0</v>
      </c>
      <c r="DM20" s="10">
        <v>6.9872942</v>
      </c>
      <c r="DN20" s="10">
        <v>7.2269351000000004</v>
      </c>
      <c r="DO20" s="10">
        <v>0</v>
      </c>
      <c r="DP20" s="10">
        <v>0</v>
      </c>
      <c r="DQ20" s="10">
        <v>7.4865975999999996</v>
      </c>
      <c r="DR20" s="10">
        <v>7.6338651000000004</v>
      </c>
      <c r="DS20" s="10">
        <v>0</v>
      </c>
      <c r="DT20" s="10">
        <v>0</v>
      </c>
      <c r="DU20" s="10">
        <v>1.27948519270975E+20</v>
      </c>
      <c r="DV20" s="10">
        <v>0</v>
      </c>
      <c r="DW20" s="10">
        <v>2.6200230435503702E+19</v>
      </c>
      <c r="DX20" s="10">
        <v>0</v>
      </c>
      <c r="DY20" s="10">
        <v>10090138605.3472</v>
      </c>
      <c r="DZ20" s="10">
        <v>0</v>
      </c>
      <c r="EA20" s="10">
        <v>100449.56994376901</v>
      </c>
      <c r="EB20" s="10">
        <v>0</v>
      </c>
      <c r="EC20" s="10">
        <v>100904149760.552</v>
      </c>
      <c r="ED20" s="10">
        <v>0</v>
      </c>
      <c r="EE20" s="10">
        <v>317650.04269288603</v>
      </c>
      <c r="EF20" s="10">
        <v>0</v>
      </c>
      <c r="EG20" s="10">
        <v>1009278403368.83</v>
      </c>
      <c r="EH20" s="10">
        <v>0</v>
      </c>
      <c r="EI20" s="10">
        <v>1004515.68852906</v>
      </c>
      <c r="EJ20" s="10">
        <v>0</v>
      </c>
      <c r="EK20" s="10">
        <v>10118988929459.199</v>
      </c>
      <c r="EL20" s="10">
        <v>0</v>
      </c>
      <c r="EM20" s="10">
        <v>3177197.5183258099</v>
      </c>
      <c r="EN20" s="10">
        <v>0</v>
      </c>
      <c r="EO20" s="10">
        <v>103246783905879</v>
      </c>
      <c r="EP20" s="10">
        <v>0</v>
      </c>
      <c r="EQ20" s="10">
        <v>10067142.4827416</v>
      </c>
      <c r="ER20" s="10">
        <v>0</v>
      </c>
      <c r="ES20" s="10">
        <v>1250961116779120</v>
      </c>
      <c r="ET20" s="10">
        <v>0</v>
      </c>
      <c r="EU20" s="10">
        <v>32462406.321987499</v>
      </c>
      <c r="EV20" s="10">
        <v>0</v>
      </c>
      <c r="EW20" s="10">
        <v>1.8829721424399699E+17</v>
      </c>
      <c r="EX20" s="10">
        <v>0</v>
      </c>
      <c r="EY20" s="10">
        <v>1.8829721424399699E+17</v>
      </c>
      <c r="EZ20" s="10">
        <v>0</v>
      </c>
      <c r="FA20" s="10">
        <v>2.3910055573596101E+20</v>
      </c>
      <c r="FB20" s="10">
        <v>0</v>
      </c>
      <c r="FC20" s="10">
        <v>2.3910055573596101E+20</v>
      </c>
      <c r="FD20" s="10">
        <v>0</v>
      </c>
    </row>
    <row r="21" spans="1:160" x14ac:dyDescent="0.45">
      <c r="A21">
        <f t="shared" si="28"/>
        <v>10</v>
      </c>
      <c r="B21" s="11">
        <f t="shared" si="27"/>
        <v>0.5</v>
      </c>
      <c r="C21" s="11">
        <f t="shared" ref="C21:C84" si="29">C12*2</f>
        <v>0.25</v>
      </c>
      <c r="D21" s="18">
        <f t="shared" ref="D21:D84" si="30">D12</f>
        <v>1</v>
      </c>
      <c r="E21" s="10">
        <v>0.69322256559540196</v>
      </c>
      <c r="F21" s="10">
        <v>0.69322256559540196</v>
      </c>
      <c r="G21" s="10">
        <v>0</v>
      </c>
      <c r="H21" s="10">
        <v>0</v>
      </c>
      <c r="I21" s="10">
        <v>0.69322256559540196</v>
      </c>
      <c r="J21" s="10">
        <v>0.69322256559540196</v>
      </c>
      <c r="K21" s="10">
        <v>0</v>
      </c>
      <c r="L21" s="10">
        <v>0</v>
      </c>
      <c r="M21" s="10">
        <v>0.69322257513738195</v>
      </c>
      <c r="N21" s="10">
        <v>0.69322257513738195</v>
      </c>
      <c r="O21" s="10">
        <v>0</v>
      </c>
      <c r="P21" s="10">
        <v>0</v>
      </c>
      <c r="Q21" s="10">
        <v>0.69322256654960002</v>
      </c>
      <c r="R21" s="10">
        <v>0.69322256654960002</v>
      </c>
      <c r="S21" s="10">
        <v>0</v>
      </c>
      <c r="T21" s="10">
        <v>0</v>
      </c>
      <c r="U21" s="10">
        <v>0.69322256569082097</v>
      </c>
      <c r="V21" s="10">
        <v>0.69322256569082097</v>
      </c>
      <c r="W21" s="10">
        <v>0</v>
      </c>
      <c r="X21" s="10">
        <v>0</v>
      </c>
      <c r="Y21" s="10">
        <v>0.693222565604944</v>
      </c>
      <c r="Z21" s="10">
        <v>0.693222565604944</v>
      </c>
      <c r="AA21" s="10">
        <v>0</v>
      </c>
      <c r="AB21" s="10">
        <v>0</v>
      </c>
      <c r="AC21" s="10">
        <v>0.69322256559635598</v>
      </c>
      <c r="AD21" s="10">
        <v>0.69322256559635598</v>
      </c>
      <c r="AE21" s="10">
        <v>0</v>
      </c>
      <c r="AF21" s="10">
        <v>0</v>
      </c>
      <c r="AG21" s="10">
        <v>0.693222565595497</v>
      </c>
      <c r="AH21" s="10">
        <v>0.693222565595497</v>
      </c>
      <c r="AI21" s="10">
        <v>0</v>
      </c>
      <c r="AJ21" s="10">
        <v>0</v>
      </c>
      <c r="AK21" s="10">
        <v>0.69322256559541096</v>
      </c>
      <c r="AL21" s="10">
        <v>0.69322256559541096</v>
      </c>
      <c r="AM21" s="10">
        <v>0</v>
      </c>
      <c r="AN21" s="10">
        <v>0</v>
      </c>
      <c r="AO21" s="10">
        <v>0.69322256559540296</v>
      </c>
      <c r="AP21" s="10">
        <v>0.69322256559540296</v>
      </c>
      <c r="AQ21" s="10">
        <v>0</v>
      </c>
      <c r="AR21" s="10">
        <v>0</v>
      </c>
      <c r="AS21" s="10">
        <v>0.54576771536540003</v>
      </c>
      <c r="AT21" s="10">
        <v>0.54576771536540003</v>
      </c>
      <c r="AU21" s="10">
        <v>0</v>
      </c>
      <c r="AV21" s="10">
        <v>0</v>
      </c>
      <c r="AW21" s="10">
        <v>0.54576771536540003</v>
      </c>
      <c r="AX21" s="10">
        <v>0.54576771536540003</v>
      </c>
      <c r="AY21" s="10">
        <v>0</v>
      </c>
      <c r="AZ21" s="10">
        <v>0</v>
      </c>
      <c r="BA21" s="10">
        <v>0.54576772029194398</v>
      </c>
      <c r="BB21" s="10">
        <v>0.54576772029194398</v>
      </c>
      <c r="BC21" s="10">
        <v>0</v>
      </c>
      <c r="BD21" s="10">
        <v>0</v>
      </c>
      <c r="BE21" s="10">
        <v>0.54576771585805595</v>
      </c>
      <c r="BF21" s="10">
        <v>0.54576771585805595</v>
      </c>
      <c r="BG21" s="10">
        <v>0</v>
      </c>
      <c r="BH21" s="10">
        <v>0</v>
      </c>
      <c r="BI21" s="10">
        <v>0.54576771541466695</v>
      </c>
      <c r="BJ21" s="10">
        <v>0.54576771541466695</v>
      </c>
      <c r="BK21" s="10">
        <v>0</v>
      </c>
      <c r="BL21" s="10">
        <v>0</v>
      </c>
      <c r="BM21" s="10">
        <v>0.54576771537032698</v>
      </c>
      <c r="BN21" s="10">
        <v>0.54576771537032698</v>
      </c>
      <c r="BO21" s="10">
        <v>0</v>
      </c>
      <c r="BP21" s="10">
        <v>0</v>
      </c>
      <c r="BQ21" s="10">
        <v>0.54576771536589397</v>
      </c>
      <c r="BR21" s="10">
        <v>0.54576771536589397</v>
      </c>
      <c r="BS21" s="10">
        <v>0</v>
      </c>
      <c r="BT21" s="10">
        <v>0</v>
      </c>
      <c r="BU21" s="10">
        <v>0.54576771536544799</v>
      </c>
      <c r="BV21" s="10">
        <v>0.54576771536544799</v>
      </c>
      <c r="BW21" s="10">
        <v>0</v>
      </c>
      <c r="BX21" s="10">
        <v>0</v>
      </c>
      <c r="BY21" s="10">
        <v>0.54576771536540503</v>
      </c>
      <c r="BZ21" s="10">
        <v>0.54576771536540503</v>
      </c>
      <c r="CA21" s="10">
        <v>0</v>
      </c>
      <c r="CB21" s="10">
        <v>0</v>
      </c>
      <c r="CC21" s="10">
        <v>0.54576771536540003</v>
      </c>
      <c r="CD21" s="10">
        <v>0.54576771536540003</v>
      </c>
      <c r="CE21" s="10">
        <v>0</v>
      </c>
      <c r="CF21" s="10">
        <v>0</v>
      </c>
      <c r="CG21" s="10">
        <v>1.8957700000000001E-2</v>
      </c>
      <c r="CH21" s="10">
        <v>2.0315400000000001E-2</v>
      </c>
      <c r="CI21" s="10">
        <v>0</v>
      </c>
      <c r="CJ21" s="10">
        <v>0</v>
      </c>
      <c r="CK21" s="10">
        <v>5.3268900000000001E-2</v>
      </c>
      <c r="CL21" s="10">
        <v>5.4021800000000002E-2</v>
      </c>
      <c r="CM21" s="10">
        <v>0</v>
      </c>
      <c r="CN21" s="10">
        <v>0</v>
      </c>
      <c r="CO21" s="10">
        <v>6.7414399999999999E-2</v>
      </c>
      <c r="CP21" s="10">
        <v>5.7705199999999998E-2</v>
      </c>
      <c r="CQ21" s="10">
        <v>0</v>
      </c>
      <c r="CR21" s="10">
        <v>0</v>
      </c>
      <c r="CS21" s="10">
        <v>9.3278299999999995E-2</v>
      </c>
      <c r="CT21" s="10">
        <v>7.8271999999999994E-2</v>
      </c>
      <c r="CU21" s="10">
        <v>0</v>
      </c>
      <c r="CV21" s="10">
        <v>0</v>
      </c>
      <c r="CW21" s="10">
        <v>4.8851699999999998E-2</v>
      </c>
      <c r="CX21" s="10">
        <v>4.6787200000000001E-2</v>
      </c>
      <c r="CY21" s="10">
        <v>0</v>
      </c>
      <c r="CZ21" s="10">
        <v>0</v>
      </c>
      <c r="DA21" s="10">
        <v>4.9389299999999997E-2</v>
      </c>
      <c r="DB21" s="10">
        <v>4.7286300000000003E-2</v>
      </c>
      <c r="DC21" s="10">
        <v>0</v>
      </c>
      <c r="DD21" s="10">
        <v>0</v>
      </c>
      <c r="DE21" s="10">
        <v>5.1693799999999998E-2</v>
      </c>
      <c r="DF21" s="10">
        <v>6.5264699999999995E-2</v>
      </c>
      <c r="DG21" s="10">
        <v>0</v>
      </c>
      <c r="DH21" s="10">
        <v>0</v>
      </c>
      <c r="DI21" s="10">
        <v>5.2645400000000002E-2</v>
      </c>
      <c r="DJ21" s="10">
        <v>5.5830100000000001E-2</v>
      </c>
      <c r="DK21" s="10">
        <v>0</v>
      </c>
      <c r="DL21" s="10">
        <v>0</v>
      </c>
      <c r="DM21" s="10">
        <v>5.2293600000000003E-2</v>
      </c>
      <c r="DN21" s="10">
        <v>5.0914899999999999E-2</v>
      </c>
      <c r="DO21" s="10">
        <v>0</v>
      </c>
      <c r="DP21" s="10">
        <v>0</v>
      </c>
      <c r="DQ21" s="10">
        <v>6.8319000000000005E-2</v>
      </c>
      <c r="DR21" s="10">
        <v>6.4835500000000004E-2</v>
      </c>
      <c r="DS21" s="10">
        <v>0</v>
      </c>
      <c r="DT21" s="10">
        <v>0</v>
      </c>
      <c r="DU21" s="10">
        <v>32.898232755050699</v>
      </c>
      <c r="DV21" s="10">
        <v>0</v>
      </c>
      <c r="DW21" s="10">
        <v>1.4429446929790299</v>
      </c>
      <c r="DX21" s="10">
        <v>0</v>
      </c>
      <c r="DY21" s="10">
        <v>1.44294467607136</v>
      </c>
      <c r="DZ21" s="10">
        <v>0</v>
      </c>
      <c r="EA21" s="10">
        <v>1.20122632175263</v>
      </c>
      <c r="EB21" s="10">
        <v>0</v>
      </c>
      <c r="EC21" s="10">
        <v>1.44294469128827</v>
      </c>
      <c r="ED21" s="10">
        <v>0</v>
      </c>
      <c r="EE21" s="10">
        <v>1.2012263280865401</v>
      </c>
      <c r="EF21" s="10">
        <v>0</v>
      </c>
      <c r="EG21" s="10">
        <v>1.4429446928099601</v>
      </c>
      <c r="EH21" s="10">
        <v>0</v>
      </c>
      <c r="EI21" s="10">
        <v>1.2012263287199301</v>
      </c>
      <c r="EJ21" s="10">
        <v>0</v>
      </c>
      <c r="EK21" s="10">
        <v>1.4429446929621299</v>
      </c>
      <c r="EL21" s="10">
        <v>0</v>
      </c>
      <c r="EM21" s="10">
        <v>1.2012263287832701</v>
      </c>
      <c r="EN21" s="10">
        <v>0</v>
      </c>
      <c r="EO21" s="10">
        <v>1.44294469297734</v>
      </c>
      <c r="EP21" s="10">
        <v>0</v>
      </c>
      <c r="EQ21" s="10">
        <v>1.2012263287895999</v>
      </c>
      <c r="ER21" s="10">
        <v>0</v>
      </c>
      <c r="ES21" s="10">
        <v>1.4429446929788701</v>
      </c>
      <c r="ET21" s="10">
        <v>0</v>
      </c>
      <c r="EU21" s="10">
        <v>1.2012263287902301</v>
      </c>
      <c r="EV21" s="10">
        <v>0</v>
      </c>
      <c r="EW21" s="10">
        <v>1.4429446929790199</v>
      </c>
      <c r="EX21" s="10">
        <v>0</v>
      </c>
      <c r="EY21" s="10">
        <v>1.2012263287903</v>
      </c>
      <c r="EZ21" s="10">
        <v>0</v>
      </c>
      <c r="FA21" s="10">
        <v>1.4429446929790299</v>
      </c>
      <c r="FB21" s="10">
        <v>0</v>
      </c>
      <c r="FC21" s="10">
        <v>1.2012263287903</v>
      </c>
      <c r="FD21" s="10">
        <v>0</v>
      </c>
    </row>
    <row r="22" spans="1:160" x14ac:dyDescent="0.45">
      <c r="A22">
        <f t="shared" si="28"/>
        <v>11</v>
      </c>
      <c r="B22" s="11">
        <f t="shared" si="27"/>
        <v>0.25</v>
      </c>
      <c r="C22" s="11">
        <f t="shared" si="29"/>
        <v>0.25</v>
      </c>
      <c r="D22" s="18">
        <f t="shared" si="30"/>
        <v>2</v>
      </c>
      <c r="E22" s="10">
        <v>0.12919909279208699</v>
      </c>
      <c r="F22" s="10">
        <v>0.12919909279208699</v>
      </c>
      <c r="G22" s="10">
        <v>0</v>
      </c>
      <c r="H22" s="10">
        <v>0</v>
      </c>
      <c r="I22" s="10">
        <v>0.12919909279208699</v>
      </c>
      <c r="J22" s="10">
        <v>0.12919909279208699</v>
      </c>
      <c r="K22" s="10">
        <v>0</v>
      </c>
      <c r="L22" s="10">
        <v>0</v>
      </c>
      <c r="M22" s="10">
        <v>0.12919911778589799</v>
      </c>
      <c r="N22" s="10">
        <v>0.12919911217654101</v>
      </c>
      <c r="O22" s="10">
        <v>0</v>
      </c>
      <c r="P22" s="10">
        <v>0</v>
      </c>
      <c r="Q22" s="10">
        <v>0.129199095291468</v>
      </c>
      <c r="R22" s="10">
        <v>0.12919909473053301</v>
      </c>
      <c r="S22" s="10">
        <v>0</v>
      </c>
      <c r="T22" s="10">
        <v>0</v>
      </c>
      <c r="U22" s="10">
        <v>0.12919909304202601</v>
      </c>
      <c r="V22" s="10">
        <v>0.12919909298593199</v>
      </c>
      <c r="W22" s="10">
        <v>0</v>
      </c>
      <c r="X22" s="10">
        <v>0</v>
      </c>
      <c r="Y22" s="10">
        <v>0.129199092817081</v>
      </c>
      <c r="Z22" s="10">
        <v>0.12919909281147099</v>
      </c>
      <c r="AA22" s="10">
        <v>0</v>
      </c>
      <c r="AB22" s="10">
        <v>0</v>
      </c>
      <c r="AC22" s="10">
        <v>0.12919909279458699</v>
      </c>
      <c r="AD22" s="10">
        <v>0.129199092794026</v>
      </c>
      <c r="AE22" s="10">
        <v>0</v>
      </c>
      <c r="AF22" s="10">
        <v>0</v>
      </c>
      <c r="AG22" s="10">
        <v>0.12919909279233699</v>
      </c>
      <c r="AH22" s="10">
        <v>0.12919909279228101</v>
      </c>
      <c r="AI22" s="10">
        <v>0</v>
      </c>
      <c r="AJ22" s="10">
        <v>0</v>
      </c>
      <c r="AK22" s="10">
        <v>0.129199092792113</v>
      </c>
      <c r="AL22" s="10">
        <v>0.12919909279210701</v>
      </c>
      <c r="AM22" s="10">
        <v>0</v>
      </c>
      <c r="AN22" s="10">
        <v>0</v>
      </c>
      <c r="AO22" s="10">
        <v>0.12919909279208999</v>
      </c>
      <c r="AP22" s="10">
        <v>0.12919909279208899</v>
      </c>
      <c r="AQ22" s="10">
        <v>0</v>
      </c>
      <c r="AR22" s="10">
        <v>0</v>
      </c>
      <c r="AS22" s="10">
        <v>0.113540921240391</v>
      </c>
      <c r="AT22" s="10">
        <v>0.113540921240391</v>
      </c>
      <c r="AU22" s="10">
        <v>0</v>
      </c>
      <c r="AV22" s="10">
        <v>0</v>
      </c>
      <c r="AW22" s="10">
        <v>0.113540921240391</v>
      </c>
      <c r="AX22" s="10">
        <v>0.113540921240391</v>
      </c>
      <c r="AY22" s="10">
        <v>0</v>
      </c>
      <c r="AZ22" s="10">
        <v>0</v>
      </c>
      <c r="BA22" s="10">
        <v>0.11354095422037</v>
      </c>
      <c r="BB22" s="10">
        <v>0.11354094553246399</v>
      </c>
      <c r="BC22" s="10">
        <v>0</v>
      </c>
      <c r="BD22" s="10">
        <v>0</v>
      </c>
      <c r="BE22" s="10">
        <v>0.113540924538387</v>
      </c>
      <c r="BF22" s="10">
        <v>0.113540923669598</v>
      </c>
      <c r="BG22" s="10">
        <v>0</v>
      </c>
      <c r="BH22" s="10">
        <v>0</v>
      </c>
      <c r="BI22" s="10">
        <v>0.11354092157019</v>
      </c>
      <c r="BJ22" s="10">
        <v>0.11354092148331101</v>
      </c>
      <c r="BK22" s="10">
        <v>0</v>
      </c>
      <c r="BL22" s="10">
        <v>0</v>
      </c>
      <c r="BM22" s="10">
        <v>0.113540921273371</v>
      </c>
      <c r="BN22" s="10">
        <v>0.113540921264683</v>
      </c>
      <c r="BO22" s="10">
        <v>0</v>
      </c>
      <c r="BP22" s="10">
        <v>0</v>
      </c>
      <c r="BQ22" s="10">
        <v>0.113540921243688</v>
      </c>
      <c r="BR22" s="10">
        <v>0.113540921242819</v>
      </c>
      <c r="BS22" s="10">
        <v>0</v>
      </c>
      <c r="BT22" s="10">
        <v>0</v>
      </c>
      <c r="BU22" s="10">
        <v>0.11354092124072</v>
      </c>
      <c r="BV22" s="10">
        <v>0.113540921240633</v>
      </c>
      <c r="BW22" s="10">
        <v>0</v>
      </c>
      <c r="BX22" s="10">
        <v>0</v>
      </c>
      <c r="BY22" s="10">
        <v>0.113540921240424</v>
      </c>
      <c r="BZ22" s="10">
        <v>0.113540921240416</v>
      </c>
      <c r="CA22" s="10">
        <v>0</v>
      </c>
      <c r="CB22" s="10">
        <v>0</v>
      </c>
      <c r="CC22" s="10">
        <v>0.113540921240394</v>
      </c>
      <c r="CD22" s="10">
        <v>0.113540921240393</v>
      </c>
      <c r="CE22" s="10">
        <v>0</v>
      </c>
      <c r="CF22" s="10">
        <v>0</v>
      </c>
      <c r="CG22" s="10">
        <v>2.84049E-2</v>
      </c>
      <c r="CH22" s="10">
        <v>2.9666100000000001E-2</v>
      </c>
      <c r="CI22" s="10">
        <v>0</v>
      </c>
      <c r="CJ22" s="10">
        <v>0</v>
      </c>
      <c r="CK22" s="10">
        <v>5.7204400000000002E-2</v>
      </c>
      <c r="CL22" s="10">
        <v>6.9207500000000005E-2</v>
      </c>
      <c r="CM22" s="10">
        <v>0</v>
      </c>
      <c r="CN22" s="10">
        <v>0</v>
      </c>
      <c r="CO22" s="10">
        <v>8.9322100000000001E-2</v>
      </c>
      <c r="CP22" s="10">
        <v>8.2406400000000005E-2</v>
      </c>
      <c r="CQ22" s="10">
        <v>0</v>
      </c>
      <c r="CR22" s="10">
        <v>0</v>
      </c>
      <c r="CS22" s="10">
        <v>0.1006958</v>
      </c>
      <c r="CT22" s="10">
        <v>9.1999200000000003E-2</v>
      </c>
      <c r="CU22" s="10">
        <v>0</v>
      </c>
      <c r="CV22" s="10">
        <v>0</v>
      </c>
      <c r="CW22" s="10">
        <v>5.8599699999999998E-2</v>
      </c>
      <c r="CX22" s="10">
        <v>5.82284E-2</v>
      </c>
      <c r="CY22" s="10">
        <v>0</v>
      </c>
      <c r="CZ22" s="10">
        <v>0</v>
      </c>
      <c r="DA22" s="10">
        <v>6.0300800000000002E-2</v>
      </c>
      <c r="DB22" s="10">
        <v>5.6909599999999998E-2</v>
      </c>
      <c r="DC22" s="10">
        <v>0</v>
      </c>
      <c r="DD22" s="10">
        <v>0</v>
      </c>
      <c r="DE22" s="10">
        <v>6.2877100000000005E-2</v>
      </c>
      <c r="DF22" s="10">
        <v>6.2666600000000003E-2</v>
      </c>
      <c r="DG22" s="10">
        <v>0</v>
      </c>
      <c r="DH22" s="10">
        <v>0</v>
      </c>
      <c r="DI22" s="10">
        <v>7.4501499999999998E-2</v>
      </c>
      <c r="DJ22" s="10">
        <v>7.2244799999999998E-2</v>
      </c>
      <c r="DK22" s="10">
        <v>0</v>
      </c>
      <c r="DL22" s="10">
        <v>0</v>
      </c>
      <c r="DM22" s="10">
        <v>5.9974399999999997E-2</v>
      </c>
      <c r="DN22" s="10">
        <v>5.6951599999999998E-2</v>
      </c>
      <c r="DO22" s="10">
        <v>0</v>
      </c>
      <c r="DP22" s="10">
        <v>0</v>
      </c>
      <c r="DQ22" s="10">
        <v>7.5545399999999999E-2</v>
      </c>
      <c r="DR22" s="10">
        <v>7.1549500000000002E-2</v>
      </c>
      <c r="DS22" s="10">
        <v>0</v>
      </c>
      <c r="DT22" s="10">
        <v>0</v>
      </c>
      <c r="DU22" s="10">
        <v>50.212704127400897</v>
      </c>
      <c r="DV22" s="10">
        <v>0</v>
      </c>
      <c r="DW22" s="10">
        <v>7.1297930824542304</v>
      </c>
      <c r="DX22" s="10">
        <v>0</v>
      </c>
      <c r="DY22" s="10">
        <v>7.1297921685053902</v>
      </c>
      <c r="DZ22" s="10">
        <v>0</v>
      </c>
      <c r="EA22" s="10">
        <v>2.6701670675269402</v>
      </c>
      <c r="EB22" s="10">
        <v>0</v>
      </c>
      <c r="EC22" s="10">
        <v>7.1297929910593298</v>
      </c>
      <c r="ED22" s="10">
        <v>0</v>
      </c>
      <c r="EE22" s="10">
        <v>2.6701672215536099</v>
      </c>
      <c r="EF22" s="10">
        <v>0</v>
      </c>
      <c r="EG22" s="10">
        <v>7.1297930733147297</v>
      </c>
      <c r="EH22" s="10">
        <v>0</v>
      </c>
      <c r="EI22" s="10">
        <v>2.6701672369562801</v>
      </c>
      <c r="EJ22" s="10">
        <v>0</v>
      </c>
      <c r="EK22" s="10">
        <v>7.1297930815402797</v>
      </c>
      <c r="EL22" s="10">
        <v>0</v>
      </c>
      <c r="EM22" s="10">
        <v>2.6701672384965498</v>
      </c>
      <c r="EN22" s="10">
        <v>0</v>
      </c>
      <c r="EO22" s="10">
        <v>7.1297930823628297</v>
      </c>
      <c r="EP22" s="10">
        <v>0</v>
      </c>
      <c r="EQ22" s="10">
        <v>2.6701672386505702</v>
      </c>
      <c r="ER22" s="10">
        <v>0</v>
      </c>
      <c r="ES22" s="10">
        <v>7.1297930824450804</v>
      </c>
      <c r="ET22" s="10">
        <v>0</v>
      </c>
      <c r="EU22" s="10">
        <v>2.67016723866598</v>
      </c>
      <c r="EV22" s="10">
        <v>0</v>
      </c>
      <c r="EW22" s="10">
        <v>7.1297930824532996</v>
      </c>
      <c r="EX22" s="10">
        <v>0</v>
      </c>
      <c r="EY22" s="10">
        <v>2.6701672386675201</v>
      </c>
      <c r="EZ22" s="10">
        <v>0</v>
      </c>
      <c r="FA22" s="10">
        <v>7.12979308245413</v>
      </c>
      <c r="FB22" s="10">
        <v>0</v>
      </c>
      <c r="FC22" s="10">
        <v>2.6701672386676698</v>
      </c>
      <c r="FD22" s="10">
        <v>0</v>
      </c>
    </row>
    <row r="23" spans="1:160" x14ac:dyDescent="0.45">
      <c r="A23">
        <f t="shared" si="28"/>
        <v>12</v>
      </c>
      <c r="B23" s="11">
        <f t="shared" si="27"/>
        <v>0.125</v>
      </c>
      <c r="C23" s="11">
        <f t="shared" si="29"/>
        <v>0.25</v>
      </c>
      <c r="D23" s="18">
        <f t="shared" si="30"/>
        <v>3</v>
      </c>
      <c r="E23" s="10">
        <v>1.9798278410909999E-2</v>
      </c>
      <c r="F23" s="10">
        <v>1.9798278410909899E-2</v>
      </c>
      <c r="G23" s="10">
        <v>0</v>
      </c>
      <c r="H23" s="10">
        <v>0</v>
      </c>
      <c r="I23" s="10">
        <v>1.9798278410909999E-2</v>
      </c>
      <c r="J23" s="10">
        <v>1.97982784109096E-2</v>
      </c>
      <c r="K23" s="10">
        <v>0</v>
      </c>
      <c r="L23" s="10">
        <v>0</v>
      </c>
      <c r="M23" s="10">
        <v>1.9798296577270901E-2</v>
      </c>
      <c r="N23" s="10">
        <v>1.97982910125598E-2</v>
      </c>
      <c r="O23" s="10">
        <v>0</v>
      </c>
      <c r="P23" s="10">
        <v>0</v>
      </c>
      <c r="Q23" s="10">
        <v>1.9798280227546799E-2</v>
      </c>
      <c r="R23" s="10">
        <v>1.9798279671075499E-2</v>
      </c>
      <c r="S23" s="10">
        <v>0</v>
      </c>
      <c r="T23" s="10">
        <v>0</v>
      </c>
      <c r="U23" s="10">
        <v>1.9798278592573701E-2</v>
      </c>
      <c r="V23" s="10">
        <v>1.97982785369262E-2</v>
      </c>
      <c r="W23" s="10">
        <v>0</v>
      </c>
      <c r="X23" s="10">
        <v>0</v>
      </c>
      <c r="Y23" s="10">
        <v>1.9798278429075899E-2</v>
      </c>
      <c r="Z23" s="10">
        <v>1.9798278423511E-2</v>
      </c>
      <c r="AA23" s="10">
        <v>0</v>
      </c>
      <c r="AB23" s="10">
        <v>0</v>
      </c>
      <c r="AC23" s="10">
        <v>1.9798278412726699E-2</v>
      </c>
      <c r="AD23" s="10">
        <v>1.97982784121697E-2</v>
      </c>
      <c r="AE23" s="10">
        <v>0</v>
      </c>
      <c r="AF23" s="10">
        <v>0</v>
      </c>
      <c r="AG23" s="10">
        <v>1.9798278411091299E-2</v>
      </c>
      <c r="AH23" s="10">
        <v>1.9798278411035399E-2</v>
      </c>
      <c r="AI23" s="10">
        <v>0</v>
      </c>
      <c r="AJ23" s="10">
        <v>0</v>
      </c>
      <c r="AK23" s="10">
        <v>1.9798278410927701E-2</v>
      </c>
      <c r="AL23" s="10">
        <v>1.9798278410922299E-2</v>
      </c>
      <c r="AM23" s="10">
        <v>0</v>
      </c>
      <c r="AN23" s="10">
        <v>0</v>
      </c>
      <c r="AO23" s="10">
        <v>1.9798278410911901E-2</v>
      </c>
      <c r="AP23" s="10">
        <v>1.9798278410910999E-2</v>
      </c>
      <c r="AQ23" s="10">
        <v>0</v>
      </c>
      <c r="AR23" s="10">
        <v>0</v>
      </c>
      <c r="AS23" s="10">
        <v>1.65832943984347E-2</v>
      </c>
      <c r="AT23" s="10">
        <v>1.6583294398434398E-2</v>
      </c>
      <c r="AU23" s="10">
        <v>0</v>
      </c>
      <c r="AV23" s="10">
        <v>0</v>
      </c>
      <c r="AW23" s="10">
        <v>1.65832943984352E-2</v>
      </c>
      <c r="AX23" s="10">
        <v>1.6583294398434801E-2</v>
      </c>
      <c r="AY23" s="10">
        <v>0</v>
      </c>
      <c r="AZ23" s="10">
        <v>0</v>
      </c>
      <c r="BA23" s="10">
        <v>1.65833216425549E-2</v>
      </c>
      <c r="BB23" s="10">
        <v>1.6583303784351199E-2</v>
      </c>
      <c r="BC23" s="10">
        <v>0</v>
      </c>
      <c r="BD23" s="10">
        <v>0</v>
      </c>
      <c r="BE23" s="10">
        <v>1.6583297122846501E-2</v>
      </c>
      <c r="BF23" s="10">
        <v>1.6583295337027199E-2</v>
      </c>
      <c r="BG23" s="10">
        <v>0</v>
      </c>
      <c r="BH23" s="10">
        <v>0</v>
      </c>
      <c r="BI23" s="10">
        <v>1.6583294670876499E-2</v>
      </c>
      <c r="BJ23" s="10">
        <v>1.65832944922942E-2</v>
      </c>
      <c r="BK23" s="10">
        <v>0</v>
      </c>
      <c r="BL23" s="10">
        <v>0</v>
      </c>
      <c r="BM23" s="10">
        <v>1.6583294425679102E-2</v>
      </c>
      <c r="BN23" s="10">
        <v>1.65832944078202E-2</v>
      </c>
      <c r="BO23" s="10">
        <v>0</v>
      </c>
      <c r="BP23" s="10">
        <v>0</v>
      </c>
      <c r="BQ23" s="10">
        <v>1.6583294401159299E-2</v>
      </c>
      <c r="BR23" s="10">
        <v>1.65832943993733E-2</v>
      </c>
      <c r="BS23" s="10">
        <v>0</v>
      </c>
      <c r="BT23" s="10">
        <v>0</v>
      </c>
      <c r="BU23" s="10">
        <v>1.6583294398707E-2</v>
      </c>
      <c r="BV23" s="10">
        <v>1.65832943985284E-2</v>
      </c>
      <c r="BW23" s="10">
        <v>0</v>
      </c>
      <c r="BX23" s="10">
        <v>0</v>
      </c>
      <c r="BY23" s="10">
        <v>1.65832943984624E-2</v>
      </c>
      <c r="BZ23" s="10">
        <v>1.6583294398444401E-2</v>
      </c>
      <c r="CA23" s="10">
        <v>0</v>
      </c>
      <c r="CB23" s="10">
        <v>0</v>
      </c>
      <c r="CC23" s="10">
        <v>1.6583294398437601E-2</v>
      </c>
      <c r="CD23" s="10">
        <v>1.6583294398436001E-2</v>
      </c>
      <c r="CE23" s="10">
        <v>0</v>
      </c>
      <c r="CF23" s="10">
        <v>0</v>
      </c>
      <c r="CG23" s="10">
        <v>4.6048600000000002E-2</v>
      </c>
      <c r="CH23" s="10">
        <v>4.9708700000000001E-2</v>
      </c>
      <c r="CI23" s="10">
        <v>0</v>
      </c>
      <c r="CJ23" s="10">
        <v>0</v>
      </c>
      <c r="CK23" s="10">
        <v>7.6122499999999996E-2</v>
      </c>
      <c r="CL23" s="10">
        <v>7.6265299999999994E-2</v>
      </c>
      <c r="CM23" s="10">
        <v>0</v>
      </c>
      <c r="CN23" s="10">
        <v>0</v>
      </c>
      <c r="CO23" s="10">
        <v>9.0704300000000002E-2</v>
      </c>
      <c r="CP23" s="10">
        <v>8.6821999999999996E-2</v>
      </c>
      <c r="CQ23" s="10">
        <v>0</v>
      </c>
      <c r="CR23" s="10">
        <v>0</v>
      </c>
      <c r="CS23" s="10">
        <v>0.1402844</v>
      </c>
      <c r="CT23" s="10">
        <v>0.1232795</v>
      </c>
      <c r="CU23" s="10">
        <v>0</v>
      </c>
      <c r="CV23" s="10">
        <v>0</v>
      </c>
      <c r="CW23" s="10">
        <v>7.8678600000000001E-2</v>
      </c>
      <c r="CX23" s="10">
        <v>8.2420999999999994E-2</v>
      </c>
      <c r="CY23" s="10">
        <v>0</v>
      </c>
      <c r="CZ23" s="10">
        <v>0</v>
      </c>
      <c r="DA23" s="10">
        <v>7.6897699999999999E-2</v>
      </c>
      <c r="DB23" s="10">
        <v>7.4798000000000003E-2</v>
      </c>
      <c r="DC23" s="10">
        <v>0</v>
      </c>
      <c r="DD23" s="10">
        <v>0</v>
      </c>
      <c r="DE23" s="10">
        <v>8.66648E-2</v>
      </c>
      <c r="DF23" s="10">
        <v>7.99044E-2</v>
      </c>
      <c r="DG23" s="10">
        <v>0</v>
      </c>
      <c r="DH23" s="10">
        <v>0</v>
      </c>
      <c r="DI23" s="10">
        <v>9.8933199999999999E-2</v>
      </c>
      <c r="DJ23" s="10">
        <v>9.3404500000000001E-2</v>
      </c>
      <c r="DK23" s="10">
        <v>0</v>
      </c>
      <c r="DL23" s="10">
        <v>0</v>
      </c>
      <c r="DM23" s="10">
        <v>7.9120099999999999E-2</v>
      </c>
      <c r="DN23" s="10">
        <v>7.9103900000000005E-2</v>
      </c>
      <c r="DO23" s="10">
        <v>0</v>
      </c>
      <c r="DP23" s="10">
        <v>0</v>
      </c>
      <c r="DQ23" s="10">
        <v>9.4427300000000006E-2</v>
      </c>
      <c r="DR23" s="10">
        <v>8.7996000000000005E-2</v>
      </c>
      <c r="DS23" s="10">
        <v>0</v>
      </c>
      <c r="DT23" s="10">
        <v>0</v>
      </c>
      <c r="DU23" s="10">
        <v>236.46298756575399</v>
      </c>
      <c r="DV23" s="10">
        <v>0</v>
      </c>
      <c r="DW23" s="10">
        <v>90.506505795437604</v>
      </c>
      <c r="DX23" s="10">
        <v>0</v>
      </c>
      <c r="DY23" s="10">
        <v>90.5063948481788</v>
      </c>
      <c r="DZ23" s="10">
        <v>0</v>
      </c>
      <c r="EA23" s="10">
        <v>9.5134848950412696</v>
      </c>
      <c r="EB23" s="10">
        <v>0</v>
      </c>
      <c r="EC23" s="10">
        <v>90.506494700700301</v>
      </c>
      <c r="ED23" s="10">
        <v>0</v>
      </c>
      <c r="EE23" s="10">
        <v>9.51349014298642</v>
      </c>
      <c r="EF23" s="10">
        <v>0</v>
      </c>
      <c r="EG23" s="10">
        <v>90.506504685964103</v>
      </c>
      <c r="EH23" s="10">
        <v>0</v>
      </c>
      <c r="EI23" s="10">
        <v>9.5134906677814097</v>
      </c>
      <c r="EJ23" s="10">
        <v>0</v>
      </c>
      <c r="EK23" s="10">
        <v>90.506505684491401</v>
      </c>
      <c r="EL23" s="10">
        <v>0</v>
      </c>
      <c r="EM23" s="10">
        <v>9.5134907202609398</v>
      </c>
      <c r="EN23" s="10">
        <v>0</v>
      </c>
      <c r="EO23" s="10">
        <v>90.506505784343105</v>
      </c>
      <c r="EP23" s="10">
        <v>0</v>
      </c>
      <c r="EQ23" s="10">
        <v>9.5134907255088397</v>
      </c>
      <c r="ER23" s="10">
        <v>0</v>
      </c>
      <c r="ES23" s="10">
        <v>90.506505794329101</v>
      </c>
      <c r="ET23" s="10">
        <v>0</v>
      </c>
      <c r="EU23" s="10">
        <v>9.5134907260337194</v>
      </c>
      <c r="EV23" s="10">
        <v>0</v>
      </c>
      <c r="EW23" s="10">
        <v>90.5065057953272</v>
      </c>
      <c r="EX23" s="10">
        <v>0</v>
      </c>
      <c r="EY23" s="10">
        <v>9.5134907260861308</v>
      </c>
      <c r="EZ23" s="10">
        <v>0</v>
      </c>
      <c r="FA23" s="10">
        <v>90.506505795426605</v>
      </c>
      <c r="FB23" s="10">
        <v>0</v>
      </c>
      <c r="FC23" s="10">
        <v>9.5134907260914101</v>
      </c>
      <c r="FD23" s="10">
        <v>0</v>
      </c>
    </row>
    <row r="24" spans="1:160" x14ac:dyDescent="0.45">
      <c r="A24">
        <f t="shared" si="28"/>
        <v>13</v>
      </c>
      <c r="B24" s="11">
        <f t="shared" si="27"/>
        <v>6.25E-2</v>
      </c>
      <c r="C24" s="11">
        <f t="shared" si="29"/>
        <v>0.25</v>
      </c>
      <c r="D24" s="18">
        <f t="shared" si="30"/>
        <v>4</v>
      </c>
      <c r="E24" s="10">
        <v>1.47378871419607E-4</v>
      </c>
      <c r="F24" s="10">
        <v>1.47378870714615E-4</v>
      </c>
      <c r="G24" s="10">
        <v>0</v>
      </c>
      <c r="H24" s="10">
        <v>0</v>
      </c>
      <c r="I24" s="10">
        <v>1.4738041497380799E-4</v>
      </c>
      <c r="J24" s="10">
        <v>1.4737889908661401E-4</v>
      </c>
      <c r="K24" s="10">
        <v>0</v>
      </c>
      <c r="L24" s="10">
        <v>0</v>
      </c>
      <c r="M24" s="10">
        <v>3.0935151034516801E-4</v>
      </c>
      <c r="N24" s="10">
        <v>3.0935104038615202E-4</v>
      </c>
      <c r="O24" s="10">
        <v>0</v>
      </c>
      <c r="P24" s="10">
        <v>0</v>
      </c>
      <c r="Q24" s="10">
        <v>2.41354370703412E-4</v>
      </c>
      <c r="R24" s="10">
        <v>2.4135466786898201E-4</v>
      </c>
      <c r="S24" s="10">
        <v>0</v>
      </c>
      <c r="T24" s="10">
        <v>0</v>
      </c>
      <c r="U24" s="10">
        <v>1.6647470755518101E-4</v>
      </c>
      <c r="V24" s="10">
        <v>1.6647423103147201E-4</v>
      </c>
      <c r="W24" s="10">
        <v>0</v>
      </c>
      <c r="X24" s="10">
        <v>0</v>
      </c>
      <c r="Y24" s="10">
        <v>1.49512824471371E-4</v>
      </c>
      <c r="Z24" s="10">
        <v>1.4950957155782099E-4</v>
      </c>
      <c r="AA24" s="10">
        <v>0</v>
      </c>
      <c r="AB24" s="10">
        <v>0</v>
      </c>
      <c r="AC24" s="10">
        <v>1.47597408776651E-4</v>
      </c>
      <c r="AD24" s="10">
        <v>1.4759445272744001E-4</v>
      </c>
      <c r="AE24" s="10">
        <v>0</v>
      </c>
      <c r="AF24" s="10">
        <v>0</v>
      </c>
      <c r="AG24" s="10">
        <v>1.47400703928879E-4</v>
      </c>
      <c r="AH24" s="10">
        <v>1.4740050194384001E-4</v>
      </c>
      <c r="AI24" s="10">
        <v>0</v>
      </c>
      <c r="AJ24" s="10">
        <v>0</v>
      </c>
      <c r="AK24" s="10">
        <v>1.4738306877867799E-4</v>
      </c>
      <c r="AL24" s="10">
        <v>1.4738105560976899E-4</v>
      </c>
      <c r="AM24" s="10">
        <v>0</v>
      </c>
      <c r="AN24" s="10">
        <v>0</v>
      </c>
      <c r="AO24" s="10">
        <v>1.47381653645168E-4</v>
      </c>
      <c r="AP24" s="10">
        <v>1.4737909177267599E-4</v>
      </c>
      <c r="AQ24" s="10">
        <v>0</v>
      </c>
      <c r="AR24" s="10">
        <v>0</v>
      </c>
      <c r="AS24" s="10">
        <v>1.3686558104312999E-4</v>
      </c>
      <c r="AT24" s="10">
        <v>1.3686557941811701E-4</v>
      </c>
      <c r="AU24" s="10">
        <v>0</v>
      </c>
      <c r="AV24" s="10">
        <v>0</v>
      </c>
      <c r="AW24" s="10">
        <v>1.36866321996352E-4</v>
      </c>
      <c r="AX24" s="10">
        <v>1.36865551656659E-4</v>
      </c>
      <c r="AY24" s="10">
        <v>0</v>
      </c>
      <c r="AZ24" s="10">
        <v>0</v>
      </c>
      <c r="BA24" s="10">
        <v>2.8247892353585599E-4</v>
      </c>
      <c r="BB24" s="10">
        <v>2.8246954529952199E-4</v>
      </c>
      <c r="BC24" s="10">
        <v>0</v>
      </c>
      <c r="BD24" s="10">
        <v>0</v>
      </c>
      <c r="BE24" s="10">
        <v>2.2152034327086199E-4</v>
      </c>
      <c r="BF24" s="10">
        <v>2.21520226133862E-4</v>
      </c>
      <c r="BG24" s="10">
        <v>0</v>
      </c>
      <c r="BH24" s="10">
        <v>0</v>
      </c>
      <c r="BI24" s="10">
        <v>1.5407127454806799E-4</v>
      </c>
      <c r="BJ24" s="10">
        <v>1.5407318376103399E-4</v>
      </c>
      <c r="BK24" s="10">
        <v>0</v>
      </c>
      <c r="BL24" s="10">
        <v>0</v>
      </c>
      <c r="BM24" s="10">
        <v>1.3879378893215299E-4</v>
      </c>
      <c r="BN24" s="10">
        <v>1.38785755383794E-4</v>
      </c>
      <c r="BO24" s="10">
        <v>0</v>
      </c>
      <c r="BP24" s="10">
        <v>0</v>
      </c>
      <c r="BQ24" s="10">
        <v>1.3705408025735299E-4</v>
      </c>
      <c r="BR24" s="10">
        <v>1.37059766045083E-4</v>
      </c>
      <c r="BS24" s="10">
        <v>0</v>
      </c>
      <c r="BT24" s="10">
        <v>0</v>
      </c>
      <c r="BU24" s="10">
        <v>1.3688107552710301E-4</v>
      </c>
      <c r="BV24" s="10">
        <v>1.3688487660524899E-4</v>
      </c>
      <c r="BW24" s="10">
        <v>0</v>
      </c>
      <c r="BX24" s="10">
        <v>0</v>
      </c>
      <c r="BY24" s="10">
        <v>1.3686853742376099E-4</v>
      </c>
      <c r="BZ24" s="10">
        <v>1.3686747589535699E-4</v>
      </c>
      <c r="CA24" s="10">
        <v>0</v>
      </c>
      <c r="CB24" s="10">
        <v>0</v>
      </c>
      <c r="CC24" s="10">
        <v>1.3686843919362101E-4</v>
      </c>
      <c r="CD24" s="10">
        <v>1.3686572955837699E-4</v>
      </c>
      <c r="CE24" s="10">
        <v>0</v>
      </c>
      <c r="CF24" s="10">
        <v>0</v>
      </c>
      <c r="CG24" s="10">
        <v>9.0021900000000002E-2</v>
      </c>
      <c r="CH24" s="10">
        <v>8.4691799999999998E-2</v>
      </c>
      <c r="CI24" s="10">
        <v>0</v>
      </c>
      <c r="CJ24" s="10">
        <v>0</v>
      </c>
      <c r="CK24" s="10">
        <v>0.1100246</v>
      </c>
      <c r="CL24" s="10">
        <v>0.1179862</v>
      </c>
      <c r="CM24" s="10">
        <v>0</v>
      </c>
      <c r="CN24" s="10">
        <v>0</v>
      </c>
      <c r="CO24" s="10">
        <v>0.1447069</v>
      </c>
      <c r="CP24" s="10">
        <v>0.15068000000000001</v>
      </c>
      <c r="CQ24" s="10">
        <v>0</v>
      </c>
      <c r="CR24" s="10">
        <v>0</v>
      </c>
      <c r="CS24" s="10">
        <v>0.16040969999999999</v>
      </c>
      <c r="CT24" s="10">
        <v>0.15268889999999999</v>
      </c>
      <c r="CU24" s="10">
        <v>0</v>
      </c>
      <c r="CV24" s="10">
        <v>0</v>
      </c>
      <c r="CW24" s="10">
        <v>0.1239994</v>
      </c>
      <c r="CX24" s="10">
        <v>0.1166143</v>
      </c>
      <c r="CY24" s="10">
        <v>0</v>
      </c>
      <c r="CZ24" s="10">
        <v>0</v>
      </c>
      <c r="DA24" s="10">
        <v>0.11446389999999999</v>
      </c>
      <c r="DB24" s="10">
        <v>0.11167879999999999</v>
      </c>
      <c r="DC24" s="10">
        <v>0</v>
      </c>
      <c r="DD24" s="10">
        <v>0</v>
      </c>
      <c r="DE24" s="10">
        <v>0.12147760000000001</v>
      </c>
      <c r="DF24" s="10">
        <v>0.1221032</v>
      </c>
      <c r="DG24" s="10">
        <v>0</v>
      </c>
      <c r="DH24" s="10">
        <v>0</v>
      </c>
      <c r="DI24" s="10">
        <v>0.1434348</v>
      </c>
      <c r="DJ24" s="10">
        <v>0.13848659999999999</v>
      </c>
      <c r="DK24" s="10">
        <v>0</v>
      </c>
      <c r="DL24" s="10">
        <v>0</v>
      </c>
      <c r="DM24" s="10">
        <v>0.1195302</v>
      </c>
      <c r="DN24" s="10">
        <v>0.1158069</v>
      </c>
      <c r="DO24" s="10">
        <v>0</v>
      </c>
      <c r="DP24" s="10">
        <v>0</v>
      </c>
      <c r="DQ24" s="10">
        <v>0.13323380000000001</v>
      </c>
      <c r="DR24" s="10">
        <v>0.13642299999999999</v>
      </c>
      <c r="DS24" s="10">
        <v>0</v>
      </c>
      <c r="DT24" s="10">
        <v>0</v>
      </c>
      <c r="DU24" s="10">
        <v>1873952842.55093</v>
      </c>
      <c r="DV24" s="10">
        <v>0</v>
      </c>
      <c r="DW24" s="10">
        <v>3827252294.7490501</v>
      </c>
      <c r="DX24" s="10">
        <v>0</v>
      </c>
      <c r="DY24" s="10">
        <v>139963351.526272</v>
      </c>
      <c r="DZ24" s="10">
        <v>0</v>
      </c>
      <c r="EA24" s="10">
        <v>11830.6107862802</v>
      </c>
      <c r="EB24" s="10">
        <v>0</v>
      </c>
      <c r="EC24" s="10">
        <v>1053043470.7408</v>
      </c>
      <c r="ED24" s="10">
        <v>0</v>
      </c>
      <c r="EE24" s="10">
        <v>32450.631115658001</v>
      </c>
      <c r="EF24" s="10">
        <v>0</v>
      </c>
      <c r="EG24" s="10">
        <v>3029215087.48454</v>
      </c>
      <c r="EH24" s="10">
        <v>0</v>
      </c>
      <c r="EI24" s="10">
        <v>55038.309088091999</v>
      </c>
      <c r="EJ24" s="10">
        <v>0</v>
      </c>
      <c r="EK24" s="10">
        <v>3729012873.3281498</v>
      </c>
      <c r="EL24" s="10">
        <v>0</v>
      </c>
      <c r="EM24" s="10">
        <v>61065.645302375699</v>
      </c>
      <c r="EN24" s="10">
        <v>0</v>
      </c>
      <c r="EO24" s="10">
        <v>3817195897.1917801</v>
      </c>
      <c r="EP24" s="10">
        <v>0</v>
      </c>
      <c r="EQ24" s="10">
        <v>61783.457047188102</v>
      </c>
      <c r="ER24" s="10">
        <v>0</v>
      </c>
      <c r="ES24" s="10">
        <v>3826244124.0915799</v>
      </c>
      <c r="ET24" s="10">
        <v>0</v>
      </c>
      <c r="EU24" s="10">
        <v>61856.642825463801</v>
      </c>
      <c r="EV24" s="10">
        <v>0</v>
      </c>
      <c r="EW24" s="10">
        <v>3827151295.0955801</v>
      </c>
      <c r="EX24" s="10">
        <v>0</v>
      </c>
      <c r="EY24" s="10">
        <v>61863.974473925897</v>
      </c>
      <c r="EZ24" s="10">
        <v>0</v>
      </c>
      <c r="FA24" s="10">
        <v>3827242150.4970598</v>
      </c>
      <c r="FB24" s="10">
        <v>0</v>
      </c>
      <c r="FC24" s="10">
        <v>61864.712803260802</v>
      </c>
      <c r="FD24" s="10">
        <v>0</v>
      </c>
    </row>
    <row r="25" spans="1:160" x14ac:dyDescent="0.45">
      <c r="A25">
        <f t="shared" si="28"/>
        <v>14</v>
      </c>
      <c r="B25" s="11">
        <f t="shared" si="27"/>
        <v>3.125E-2</v>
      </c>
      <c r="C25" s="11">
        <f t="shared" si="29"/>
        <v>0.25</v>
      </c>
      <c r="D25" s="18">
        <f t="shared" si="30"/>
        <v>5</v>
      </c>
      <c r="E25" s="10">
        <v>1.5811867426496199E-7</v>
      </c>
      <c r="F25" s="10">
        <v>1.2953994910081E-7</v>
      </c>
      <c r="G25" s="10">
        <v>0</v>
      </c>
      <c r="H25" s="10">
        <v>0</v>
      </c>
      <c r="I25" s="10">
        <v>2.8244547762099401</v>
      </c>
      <c r="J25" s="10">
        <v>1.74536329394015E-4</v>
      </c>
      <c r="K25" s="10">
        <v>0</v>
      </c>
      <c r="L25" s="10">
        <v>0</v>
      </c>
      <c r="M25" s="10">
        <v>1.0419505741557401E-5</v>
      </c>
      <c r="N25" s="10">
        <v>1.06994857199255E-5</v>
      </c>
      <c r="O25" s="10">
        <v>0</v>
      </c>
      <c r="P25" s="10">
        <v>0</v>
      </c>
      <c r="Q25" s="10">
        <v>5.3800746557392002E-6</v>
      </c>
      <c r="R25" s="10">
        <v>5.6454195118266198E-6</v>
      </c>
      <c r="S25" s="10">
        <v>0</v>
      </c>
      <c r="T25" s="10">
        <v>0</v>
      </c>
      <c r="U25" s="10">
        <v>2.4646427004837401E-6</v>
      </c>
      <c r="V25" s="10">
        <v>2.4895542906910902E-6</v>
      </c>
      <c r="W25" s="10">
        <v>0</v>
      </c>
      <c r="X25" s="10">
        <v>0</v>
      </c>
      <c r="Y25" s="10">
        <v>3.4138618080214998E-6</v>
      </c>
      <c r="Z25" s="10">
        <v>1.3414384761600799E-6</v>
      </c>
      <c r="AA25" s="10">
        <v>0</v>
      </c>
      <c r="AB25" s="10">
        <v>0</v>
      </c>
      <c r="AC25" s="10">
        <v>2.8065502731156001E-5</v>
      </c>
      <c r="AD25" s="10">
        <v>6.1522007163694603E-7</v>
      </c>
      <c r="AE25" s="10">
        <v>0</v>
      </c>
      <c r="AF25" s="10">
        <v>0</v>
      </c>
      <c r="AG25" s="10">
        <v>3.01240239336309E-4</v>
      </c>
      <c r="AH25" s="10">
        <v>3.9076731557508E-7</v>
      </c>
      <c r="AI25" s="10">
        <v>0</v>
      </c>
      <c r="AJ25" s="10">
        <v>0</v>
      </c>
      <c r="AK25" s="10">
        <v>1.9785381951806799E-3</v>
      </c>
      <c r="AL25" s="10">
        <v>4.1170954523383998E-7</v>
      </c>
      <c r="AM25" s="10">
        <v>0</v>
      </c>
      <c r="AN25" s="10">
        <v>0</v>
      </c>
      <c r="AO25" s="10">
        <v>2.0303052076254199E-2</v>
      </c>
      <c r="AP25" s="10">
        <v>3.2237112778110699E-6</v>
      </c>
      <c r="AQ25" s="10">
        <v>0</v>
      </c>
      <c r="AR25" s="10">
        <v>0</v>
      </c>
      <c r="AS25" s="10">
        <v>6.4275727180849199E-8</v>
      </c>
      <c r="AT25" s="10">
        <v>3.6958362812618901E-8</v>
      </c>
      <c r="AU25" s="10">
        <v>0</v>
      </c>
      <c r="AV25" s="10">
        <v>0</v>
      </c>
      <c r="AW25" s="10">
        <v>0.95484532813201195</v>
      </c>
      <c r="AX25" s="10">
        <v>3.92055722607101E-5</v>
      </c>
      <c r="AY25" s="10">
        <v>0</v>
      </c>
      <c r="AZ25" s="10">
        <v>0</v>
      </c>
      <c r="BA25" s="10">
        <v>8.8888400880616802E-6</v>
      </c>
      <c r="BB25" s="10">
        <v>9.1539101014478804E-6</v>
      </c>
      <c r="BC25" s="10">
        <v>0</v>
      </c>
      <c r="BD25" s="10">
        <v>0</v>
      </c>
      <c r="BE25" s="10">
        <v>4.7431602197533896E-6</v>
      </c>
      <c r="BF25" s="10">
        <v>4.9897543150213999E-6</v>
      </c>
      <c r="BG25" s="10">
        <v>0</v>
      </c>
      <c r="BH25" s="10">
        <v>0</v>
      </c>
      <c r="BI25" s="10">
        <v>2.1940792782881499E-6</v>
      </c>
      <c r="BJ25" s="10">
        <v>2.2456090284089901E-6</v>
      </c>
      <c r="BK25" s="10">
        <v>0</v>
      </c>
      <c r="BL25" s="10">
        <v>0</v>
      </c>
      <c r="BM25" s="10">
        <v>1.57683685847311E-6</v>
      </c>
      <c r="BN25" s="10">
        <v>1.22671130983917E-6</v>
      </c>
      <c r="BO25" s="10">
        <v>0</v>
      </c>
      <c r="BP25" s="10">
        <v>0</v>
      </c>
      <c r="BQ25" s="10">
        <v>5.8074340592708096E-6</v>
      </c>
      <c r="BR25" s="10">
        <v>5.65248569670553E-7</v>
      </c>
      <c r="BS25" s="10">
        <v>0</v>
      </c>
      <c r="BT25" s="10">
        <v>0</v>
      </c>
      <c r="BU25" s="10">
        <v>8.42417296085992E-5</v>
      </c>
      <c r="BV25" s="10">
        <v>3.4263587434796301E-7</v>
      </c>
      <c r="BW25" s="10">
        <v>0</v>
      </c>
      <c r="BX25" s="10">
        <v>0</v>
      </c>
      <c r="BY25" s="10">
        <v>4.9757247331220199E-4</v>
      </c>
      <c r="BZ25" s="10">
        <v>1.03085876619207E-7</v>
      </c>
      <c r="CA25" s="10">
        <v>0</v>
      </c>
      <c r="CB25" s="10">
        <v>0</v>
      </c>
      <c r="CC25" s="10">
        <v>3.6423358964424498E-3</v>
      </c>
      <c r="CD25" s="10">
        <v>1.2086267251757299E-6</v>
      </c>
      <c r="CE25" s="10">
        <v>0</v>
      </c>
      <c r="CF25" s="10">
        <v>0</v>
      </c>
      <c r="CG25" s="10">
        <v>0.16009010000000001</v>
      </c>
      <c r="CH25" s="10">
        <v>0.1858465</v>
      </c>
      <c r="CI25" s="10">
        <v>0</v>
      </c>
      <c r="CJ25" s="10">
        <v>0</v>
      </c>
      <c r="CK25" s="10">
        <v>0.1961475</v>
      </c>
      <c r="CL25" s="10">
        <v>0.19866629999999999</v>
      </c>
      <c r="CM25" s="10">
        <v>0</v>
      </c>
      <c r="CN25" s="10">
        <v>0</v>
      </c>
      <c r="CO25" s="10">
        <v>0.23538829999999999</v>
      </c>
      <c r="CP25" s="10">
        <v>0.24370220000000001</v>
      </c>
      <c r="CQ25" s="10">
        <v>0</v>
      </c>
      <c r="CR25" s="10">
        <v>0</v>
      </c>
      <c r="CS25" s="10">
        <v>0.25702019999999998</v>
      </c>
      <c r="CT25" s="10">
        <v>0.29675600000000002</v>
      </c>
      <c r="CU25" s="10">
        <v>0</v>
      </c>
      <c r="CV25" s="10">
        <v>0</v>
      </c>
      <c r="CW25" s="10">
        <v>0.1993645</v>
      </c>
      <c r="CX25" s="10">
        <v>0.18597720000000001</v>
      </c>
      <c r="CY25" s="10">
        <v>0</v>
      </c>
      <c r="CZ25" s="10">
        <v>0</v>
      </c>
      <c r="DA25" s="10">
        <v>0.1914121</v>
      </c>
      <c r="DB25" s="10">
        <v>0.18046690000000001</v>
      </c>
      <c r="DC25" s="10">
        <v>0</v>
      </c>
      <c r="DD25" s="10">
        <v>0</v>
      </c>
      <c r="DE25" s="10">
        <v>0.19696520000000001</v>
      </c>
      <c r="DF25" s="10">
        <v>0.2098834</v>
      </c>
      <c r="DG25" s="10">
        <v>0</v>
      </c>
      <c r="DH25" s="10">
        <v>0</v>
      </c>
      <c r="DI25" s="10">
        <v>0.2191919</v>
      </c>
      <c r="DJ25" s="10">
        <v>0.20639950000000001</v>
      </c>
      <c r="DK25" s="10">
        <v>0</v>
      </c>
      <c r="DL25" s="10">
        <v>0</v>
      </c>
      <c r="DM25" s="10">
        <v>0.1930712</v>
      </c>
      <c r="DN25" s="10">
        <v>0.1967091</v>
      </c>
      <c r="DO25" s="10">
        <v>0</v>
      </c>
      <c r="DP25" s="10">
        <v>0</v>
      </c>
      <c r="DQ25" s="10">
        <v>0.22712850000000001</v>
      </c>
      <c r="DR25" s="10">
        <v>0.21033579999999999</v>
      </c>
      <c r="DS25" s="10">
        <v>0</v>
      </c>
      <c r="DT25" s="10">
        <v>0</v>
      </c>
      <c r="DU25" s="10">
        <v>6.2783725852331098E+17</v>
      </c>
      <c r="DV25" s="10">
        <v>0</v>
      </c>
      <c r="DW25" s="10">
        <v>9.53018070682784E+16</v>
      </c>
      <c r="DX25" s="10">
        <v>0</v>
      </c>
      <c r="DY25" s="10">
        <v>289090062.324642</v>
      </c>
      <c r="DZ25" s="10">
        <v>0</v>
      </c>
      <c r="EA25" s="10">
        <v>17002.6485405842</v>
      </c>
      <c r="EB25" s="10">
        <v>0</v>
      </c>
      <c r="EC25" s="10">
        <v>2890901396.6941099</v>
      </c>
      <c r="ED25" s="10">
        <v>0</v>
      </c>
      <c r="EE25" s="10">
        <v>53767.098916528201</v>
      </c>
      <c r="EF25" s="10">
        <v>0</v>
      </c>
      <c r="EG25" s="10">
        <v>28909097365.708801</v>
      </c>
      <c r="EH25" s="10">
        <v>0</v>
      </c>
      <c r="EI25" s="10">
        <v>170026.565206767</v>
      </c>
      <c r="EJ25" s="10">
        <v>0</v>
      </c>
      <c r="EK25" s="10">
        <v>289101042730.25702</v>
      </c>
      <c r="EL25" s="10">
        <v>0</v>
      </c>
      <c r="EM25" s="10">
        <v>537674.19622159796</v>
      </c>
      <c r="EN25" s="10">
        <v>0</v>
      </c>
      <c r="EO25" s="10">
        <v>2891402904355.29</v>
      </c>
      <c r="EP25" s="10">
        <v>0</v>
      </c>
      <c r="EQ25" s="10">
        <v>1700365.0018932701</v>
      </c>
      <c r="ER25" s="10">
        <v>0</v>
      </c>
      <c r="ES25" s="10">
        <v>29011694335011.5</v>
      </c>
      <c r="ET25" s="10">
        <v>0</v>
      </c>
      <c r="EU25" s="10">
        <v>5380720.4768428002</v>
      </c>
      <c r="EV25" s="10">
        <v>0</v>
      </c>
      <c r="EW25" s="10">
        <v>297983951053348</v>
      </c>
      <c r="EX25" s="10">
        <v>0</v>
      </c>
      <c r="EY25" s="10">
        <v>17081325.801384199</v>
      </c>
      <c r="EZ25" s="10">
        <v>0</v>
      </c>
      <c r="FA25" s="10">
        <v>4599318118298550</v>
      </c>
      <c r="FB25" s="10">
        <v>0</v>
      </c>
      <c r="FC25" s="10">
        <v>57355143.290936902</v>
      </c>
      <c r="FD25" s="10">
        <v>0</v>
      </c>
    </row>
    <row r="26" spans="1:160" x14ac:dyDescent="0.45">
      <c r="A26">
        <f t="shared" si="28"/>
        <v>15</v>
      </c>
      <c r="B26" s="11">
        <f t="shared" si="27"/>
        <v>1.5625E-2</v>
      </c>
      <c r="C26" s="11">
        <f t="shared" si="29"/>
        <v>0.25</v>
      </c>
      <c r="D26" s="18">
        <f t="shared" si="30"/>
        <v>6</v>
      </c>
      <c r="E26" s="10">
        <v>1.01602467306172E-6</v>
      </c>
      <c r="F26" s="10">
        <v>1.1522465106494899E-6</v>
      </c>
      <c r="G26" s="10">
        <v>0</v>
      </c>
      <c r="H26" s="10">
        <v>0</v>
      </c>
      <c r="I26" s="10">
        <v>8.3991675158307402</v>
      </c>
      <c r="J26" s="10">
        <v>8.0759040437783402E-4</v>
      </c>
      <c r="K26" s="10">
        <v>0</v>
      </c>
      <c r="L26" s="10">
        <v>0</v>
      </c>
      <c r="M26" s="10">
        <v>1.6533114662875499E-6</v>
      </c>
      <c r="N26" s="10">
        <v>1.4179611199094399E-6</v>
      </c>
      <c r="O26" s="10">
        <v>0</v>
      </c>
      <c r="P26" s="10">
        <v>0</v>
      </c>
      <c r="Q26" s="10">
        <v>6.0305888061051902E-7</v>
      </c>
      <c r="R26" s="10">
        <v>4.7267196029432402E-7</v>
      </c>
      <c r="S26" s="10">
        <v>0</v>
      </c>
      <c r="T26" s="10">
        <v>0</v>
      </c>
      <c r="U26" s="10">
        <v>8.7586750474599697E-7</v>
      </c>
      <c r="V26" s="10">
        <v>1.96516799971791E-7</v>
      </c>
      <c r="W26" s="10">
        <v>0</v>
      </c>
      <c r="X26" s="10">
        <v>0</v>
      </c>
      <c r="Y26" s="10">
        <v>5.5259013531650004E-6</v>
      </c>
      <c r="Z26" s="10">
        <v>6.7221258143179696E-8</v>
      </c>
      <c r="AA26" s="10">
        <v>0</v>
      </c>
      <c r="AB26" s="10">
        <v>0</v>
      </c>
      <c r="AC26" s="10">
        <v>5.9131474086204803E-5</v>
      </c>
      <c r="AD26" s="10">
        <v>3.7156968391016702E-8</v>
      </c>
      <c r="AE26" s="10">
        <v>0</v>
      </c>
      <c r="AF26" s="10">
        <v>0</v>
      </c>
      <c r="AG26" s="10">
        <v>6.50402179218745E-4</v>
      </c>
      <c r="AH26" s="10">
        <v>4.9944641311583402E-8</v>
      </c>
      <c r="AI26" s="10">
        <v>0</v>
      </c>
      <c r="AJ26" s="10">
        <v>0</v>
      </c>
      <c r="AK26" s="10">
        <v>5.3480113476446203E-3</v>
      </c>
      <c r="AL26" s="10">
        <v>3.9099980259083001E-7</v>
      </c>
      <c r="AM26" s="10">
        <v>0</v>
      </c>
      <c r="AN26" s="10">
        <v>0</v>
      </c>
      <c r="AO26" s="10">
        <v>5.3078128767166603E-2</v>
      </c>
      <c r="AP26" s="10">
        <v>2.2553772670574901E-6</v>
      </c>
      <c r="AQ26" s="10">
        <v>0</v>
      </c>
      <c r="AR26" s="10">
        <v>0</v>
      </c>
      <c r="AS26" s="10">
        <v>3.4701004867551502E-7</v>
      </c>
      <c r="AT26" s="10">
        <v>1.97329454968043E-7</v>
      </c>
      <c r="AU26" s="10">
        <v>0</v>
      </c>
      <c r="AV26" s="10">
        <v>0</v>
      </c>
      <c r="AW26" s="10">
        <v>2.12502182115009</v>
      </c>
      <c r="AX26" s="10">
        <v>1.7726628061495199E-4</v>
      </c>
      <c r="AY26" s="10">
        <v>0</v>
      </c>
      <c r="AZ26" s="10">
        <v>0</v>
      </c>
      <c r="BA26" s="10">
        <v>1.0156982944406799E-6</v>
      </c>
      <c r="BB26" s="10">
        <v>8.8633752246161003E-7</v>
      </c>
      <c r="BC26" s="10">
        <v>0</v>
      </c>
      <c r="BD26" s="10">
        <v>0</v>
      </c>
      <c r="BE26" s="10">
        <v>3.9250504515222599E-7</v>
      </c>
      <c r="BF26" s="10">
        <v>3.1649433621474202E-7</v>
      </c>
      <c r="BG26" s="10">
        <v>0</v>
      </c>
      <c r="BH26" s="10">
        <v>0</v>
      </c>
      <c r="BI26" s="10">
        <v>2.8390556253110602E-7</v>
      </c>
      <c r="BJ26" s="10">
        <v>1.4425115431938901E-7</v>
      </c>
      <c r="BK26" s="10">
        <v>0</v>
      </c>
      <c r="BL26" s="10">
        <v>0</v>
      </c>
      <c r="BM26" s="10">
        <v>1.17461211483283E-6</v>
      </c>
      <c r="BN26" s="10">
        <v>5.2118324508034402E-8</v>
      </c>
      <c r="BO26" s="10">
        <v>0</v>
      </c>
      <c r="BP26" s="10">
        <v>0</v>
      </c>
      <c r="BQ26" s="10">
        <v>1.24478889625061E-5</v>
      </c>
      <c r="BR26" s="10">
        <v>2.6350700735209099E-8</v>
      </c>
      <c r="BS26" s="10">
        <v>0</v>
      </c>
      <c r="BT26" s="10">
        <v>0</v>
      </c>
      <c r="BU26" s="10">
        <v>1.59105753764013E-4</v>
      </c>
      <c r="BV26" s="10">
        <v>1.1951835709785699E-8</v>
      </c>
      <c r="BW26" s="10">
        <v>0</v>
      </c>
      <c r="BX26" s="10">
        <v>0</v>
      </c>
      <c r="BY26" s="10">
        <v>9.6710027750475001E-4</v>
      </c>
      <c r="BZ26" s="10">
        <v>9.7941241724735502E-8</v>
      </c>
      <c r="CA26" s="10">
        <v>0</v>
      </c>
      <c r="CB26" s="10">
        <v>0</v>
      </c>
      <c r="CC26" s="10">
        <v>1.09873777887648E-2</v>
      </c>
      <c r="CD26" s="10">
        <v>5.2133753898938901E-7</v>
      </c>
      <c r="CE26" s="10">
        <v>0</v>
      </c>
      <c r="CF26" s="10">
        <v>0</v>
      </c>
      <c r="CG26" s="10">
        <v>0.292964</v>
      </c>
      <c r="CH26" s="10">
        <v>0.3127798</v>
      </c>
      <c r="CI26" s="10">
        <v>0</v>
      </c>
      <c r="CJ26" s="10">
        <v>0</v>
      </c>
      <c r="CK26" s="10">
        <v>0.33902589999999999</v>
      </c>
      <c r="CL26" s="10">
        <v>0.3686836</v>
      </c>
      <c r="CM26" s="10">
        <v>0</v>
      </c>
      <c r="CN26" s="10">
        <v>0</v>
      </c>
      <c r="CO26" s="10">
        <v>0.45016390000000001</v>
      </c>
      <c r="CP26" s="10">
        <v>0.46492250000000002</v>
      </c>
      <c r="CQ26" s="10">
        <v>0</v>
      </c>
      <c r="CR26" s="10">
        <v>0</v>
      </c>
      <c r="CS26" s="10">
        <v>0.54785110000000004</v>
      </c>
      <c r="CT26" s="10">
        <v>0.53809240000000003</v>
      </c>
      <c r="CU26" s="10">
        <v>0</v>
      </c>
      <c r="CV26" s="10">
        <v>0</v>
      </c>
      <c r="CW26" s="10">
        <v>0.3834439</v>
      </c>
      <c r="CX26" s="10">
        <v>0.37664160000000002</v>
      </c>
      <c r="CY26" s="10">
        <v>0</v>
      </c>
      <c r="CZ26" s="10">
        <v>0</v>
      </c>
      <c r="DA26" s="10">
        <v>0.34726459999999998</v>
      </c>
      <c r="DB26" s="10">
        <v>0.395617</v>
      </c>
      <c r="DC26" s="10">
        <v>0</v>
      </c>
      <c r="DD26" s="10">
        <v>0</v>
      </c>
      <c r="DE26" s="10">
        <v>0.38643050000000001</v>
      </c>
      <c r="DF26" s="10">
        <v>0.35384019999999999</v>
      </c>
      <c r="DG26" s="10">
        <v>0</v>
      </c>
      <c r="DH26" s="10">
        <v>0</v>
      </c>
      <c r="DI26" s="10">
        <v>0.38920680000000002</v>
      </c>
      <c r="DJ26" s="10">
        <v>0.36586069999999998</v>
      </c>
      <c r="DK26" s="10">
        <v>0</v>
      </c>
      <c r="DL26" s="10">
        <v>0</v>
      </c>
      <c r="DM26" s="10">
        <v>0.37977929999999999</v>
      </c>
      <c r="DN26" s="10">
        <v>0.37580609999999998</v>
      </c>
      <c r="DO26" s="10">
        <v>0</v>
      </c>
      <c r="DP26" s="10">
        <v>0</v>
      </c>
      <c r="DQ26" s="10">
        <v>0.38605279999999997</v>
      </c>
      <c r="DR26" s="10">
        <v>0.38994849999999998</v>
      </c>
      <c r="DS26" s="10">
        <v>0</v>
      </c>
      <c r="DT26" s="10">
        <v>0</v>
      </c>
      <c r="DU26" s="10">
        <v>7.57500992885392E+17</v>
      </c>
      <c r="DV26" s="10">
        <v>0</v>
      </c>
      <c r="DW26" s="10">
        <v>7.3405003562913101E+17</v>
      </c>
      <c r="DX26" s="10">
        <v>0</v>
      </c>
      <c r="DY26" s="10">
        <v>576438854.38587797</v>
      </c>
      <c r="DZ26" s="10">
        <v>0</v>
      </c>
      <c r="EA26" s="10">
        <v>24009.140697558301</v>
      </c>
      <c r="EB26" s="10">
        <v>0</v>
      </c>
      <c r="EC26" s="10">
        <v>5764392476.0417404</v>
      </c>
      <c r="ED26" s="10">
        <v>0</v>
      </c>
      <c r="EE26" s="10">
        <v>75923.5793953252</v>
      </c>
      <c r="EF26" s="10">
        <v>0</v>
      </c>
      <c r="EG26" s="10">
        <v>57644331652.9617</v>
      </c>
      <c r="EH26" s="10">
        <v>0</v>
      </c>
      <c r="EI26" s="10">
        <v>240091.72050318299</v>
      </c>
      <c r="EJ26" s="10">
        <v>0</v>
      </c>
      <c r="EK26" s="10">
        <v>576482117465.83606</v>
      </c>
      <c r="EL26" s="10">
        <v>0</v>
      </c>
      <c r="EM26" s="10">
        <v>759248.71857840498</v>
      </c>
      <c r="EN26" s="10">
        <v>0</v>
      </c>
      <c r="EO26" s="10">
        <v>5769017190994.5098</v>
      </c>
      <c r="EP26" s="10">
        <v>0</v>
      </c>
      <c r="EQ26" s="10">
        <v>2401222.3515410102</v>
      </c>
      <c r="ER26" s="10">
        <v>0</v>
      </c>
      <c r="ES26" s="10">
        <v>58080062496641.297</v>
      </c>
      <c r="ET26" s="10">
        <v>0</v>
      </c>
      <c r="EU26" s="10">
        <v>7603050.5902946899</v>
      </c>
      <c r="EV26" s="10">
        <v>0</v>
      </c>
      <c r="EW26" s="10">
        <v>623667150322774</v>
      </c>
      <c r="EX26" s="10">
        <v>0</v>
      </c>
      <c r="EY26" s="10">
        <v>24421896.262099199</v>
      </c>
      <c r="EZ26" s="10">
        <v>0</v>
      </c>
      <c r="FA26" s="10">
        <v>1.31725756758968E+16</v>
      </c>
      <c r="FB26" s="10">
        <v>0</v>
      </c>
      <c r="FC26" s="10">
        <v>96075532.628538996</v>
      </c>
      <c r="FD26" s="10">
        <v>0</v>
      </c>
    </row>
    <row r="27" spans="1:160" x14ac:dyDescent="0.45">
      <c r="A27">
        <f t="shared" si="28"/>
        <v>16</v>
      </c>
      <c r="B27" s="11">
        <f t="shared" si="27"/>
        <v>7.8125E-3</v>
      </c>
      <c r="C27" s="11">
        <f t="shared" si="29"/>
        <v>0.25</v>
      </c>
      <c r="D27" s="18">
        <f t="shared" si="30"/>
        <v>7</v>
      </c>
      <c r="E27" s="10">
        <v>7.3805636841006695E-7</v>
      </c>
      <c r="F27" s="10">
        <v>9.3464807749965607E-6</v>
      </c>
      <c r="G27" s="10">
        <v>0</v>
      </c>
      <c r="H27" s="10">
        <v>0</v>
      </c>
      <c r="I27" s="10">
        <v>7.0960509110697698</v>
      </c>
      <c r="J27" s="10">
        <v>9.7144215214206592E-3</v>
      </c>
      <c r="K27" s="10">
        <v>0</v>
      </c>
      <c r="L27" s="10">
        <v>0</v>
      </c>
      <c r="M27" s="10">
        <v>6.8391522517474702E-7</v>
      </c>
      <c r="N27" s="10">
        <v>5.0286671182675501E-7</v>
      </c>
      <c r="O27" s="10">
        <v>0</v>
      </c>
      <c r="P27" s="10">
        <v>0</v>
      </c>
      <c r="Q27" s="10">
        <v>2.23812277350133E-7</v>
      </c>
      <c r="R27" s="10">
        <v>1.1982384537367901E-7</v>
      </c>
      <c r="S27" s="10">
        <v>0</v>
      </c>
      <c r="T27" s="10">
        <v>0</v>
      </c>
      <c r="U27" s="10">
        <v>1.2536083326963899E-6</v>
      </c>
      <c r="V27" s="10">
        <v>5.0686674080147003E-8</v>
      </c>
      <c r="W27" s="10">
        <v>0</v>
      </c>
      <c r="X27" s="10">
        <v>0</v>
      </c>
      <c r="Y27" s="10">
        <v>9.8169573033990398E-6</v>
      </c>
      <c r="Z27" s="10">
        <v>1.3353218863976201E-8</v>
      </c>
      <c r="AA27" s="10">
        <v>0</v>
      </c>
      <c r="AB27" s="10">
        <v>0</v>
      </c>
      <c r="AC27" s="10">
        <v>1.4332742942524401E-4</v>
      </c>
      <c r="AD27" s="10">
        <v>1.35002309886723E-8</v>
      </c>
      <c r="AE27" s="10">
        <v>0</v>
      </c>
      <c r="AF27" s="10">
        <v>0</v>
      </c>
      <c r="AG27" s="10">
        <v>1.04087687799581E-3</v>
      </c>
      <c r="AH27" s="10">
        <v>5.6063056197430703E-8</v>
      </c>
      <c r="AI27" s="10">
        <v>0</v>
      </c>
      <c r="AJ27" s="10">
        <v>0</v>
      </c>
      <c r="AK27" s="10">
        <v>1.1011104570220099E-2</v>
      </c>
      <c r="AL27" s="10">
        <v>3.8859198864260602E-7</v>
      </c>
      <c r="AM27" s="10">
        <v>0</v>
      </c>
      <c r="AN27" s="10">
        <v>0</v>
      </c>
      <c r="AO27" s="10">
        <v>0.153268479796521</v>
      </c>
      <c r="AP27" s="10">
        <v>2.3570582254051098E-6</v>
      </c>
      <c r="AQ27" s="10">
        <v>0</v>
      </c>
      <c r="AR27" s="10">
        <v>0</v>
      </c>
      <c r="AS27" s="10">
        <v>2.1250135087002399E-7</v>
      </c>
      <c r="AT27" s="10">
        <v>1.8298420321637601E-6</v>
      </c>
      <c r="AU27" s="10">
        <v>0</v>
      </c>
      <c r="AV27" s="10">
        <v>0</v>
      </c>
      <c r="AW27" s="10">
        <v>2.04069111369187</v>
      </c>
      <c r="AX27" s="10">
        <v>2.7724653626412001E-3</v>
      </c>
      <c r="AY27" s="10">
        <v>0</v>
      </c>
      <c r="AZ27" s="10">
        <v>0</v>
      </c>
      <c r="BA27" s="10">
        <v>3.1934577620945101E-7</v>
      </c>
      <c r="BB27" s="10">
        <v>2.6227961769495001E-7</v>
      </c>
      <c r="BC27" s="10">
        <v>0</v>
      </c>
      <c r="BD27" s="10">
        <v>0</v>
      </c>
      <c r="BE27" s="10">
        <v>7.9126393736448097E-8</v>
      </c>
      <c r="BF27" s="10">
        <v>5.9149054328231097E-8</v>
      </c>
      <c r="BG27" s="10">
        <v>0</v>
      </c>
      <c r="BH27" s="10">
        <v>0</v>
      </c>
      <c r="BI27" s="10">
        <v>2.23098107742428E-7</v>
      </c>
      <c r="BJ27" s="10">
        <v>2.6402761467575202E-8</v>
      </c>
      <c r="BK27" s="10">
        <v>0</v>
      </c>
      <c r="BL27" s="10">
        <v>0</v>
      </c>
      <c r="BM27" s="10">
        <v>1.9317110172062399E-6</v>
      </c>
      <c r="BN27" s="10">
        <v>6.7059489408988097E-9</v>
      </c>
      <c r="BO27" s="10">
        <v>0</v>
      </c>
      <c r="BP27" s="10">
        <v>0</v>
      </c>
      <c r="BQ27" s="10">
        <v>3.9712027650237503E-5</v>
      </c>
      <c r="BR27" s="10">
        <v>4.27622529757316E-9</v>
      </c>
      <c r="BS27" s="10">
        <v>0</v>
      </c>
      <c r="BT27" s="10">
        <v>0</v>
      </c>
      <c r="BU27" s="10">
        <v>2.0335968967383E-4</v>
      </c>
      <c r="BV27" s="10">
        <v>1.17624963847959E-8</v>
      </c>
      <c r="BW27" s="10">
        <v>0</v>
      </c>
      <c r="BX27" s="10">
        <v>0</v>
      </c>
      <c r="BY27" s="10">
        <v>2.3415142993129098E-3</v>
      </c>
      <c r="BZ27" s="10">
        <v>9.8497393444889095E-8</v>
      </c>
      <c r="CA27" s="10">
        <v>0</v>
      </c>
      <c r="CB27" s="10">
        <v>0</v>
      </c>
      <c r="CC27" s="10">
        <v>3.1188545928344299E-2</v>
      </c>
      <c r="CD27" s="10">
        <v>5.25850128731024E-7</v>
      </c>
      <c r="CE27" s="10">
        <v>0</v>
      </c>
      <c r="CF27" s="10">
        <v>0</v>
      </c>
      <c r="CG27" s="10">
        <v>0.59146750000000003</v>
      </c>
      <c r="CH27" s="10">
        <v>0.69249609999999995</v>
      </c>
      <c r="CI27" s="10">
        <v>0</v>
      </c>
      <c r="CJ27" s="10">
        <v>0</v>
      </c>
      <c r="CK27" s="10">
        <v>1.349221</v>
      </c>
      <c r="CL27" s="10">
        <v>1.3481706</v>
      </c>
      <c r="CM27" s="10">
        <v>0</v>
      </c>
      <c r="CN27" s="10">
        <v>0</v>
      </c>
      <c r="CO27" s="10">
        <v>1.6918082000000001</v>
      </c>
      <c r="CP27" s="10">
        <v>1.5081179</v>
      </c>
      <c r="CQ27" s="10">
        <v>0</v>
      </c>
      <c r="CR27" s="10">
        <v>0</v>
      </c>
      <c r="CS27" s="10">
        <v>1.8947723999999999</v>
      </c>
      <c r="CT27" s="10">
        <v>1.9571303</v>
      </c>
      <c r="CU27" s="10">
        <v>0</v>
      </c>
      <c r="CV27" s="10">
        <v>0</v>
      </c>
      <c r="CW27" s="10">
        <v>1.4389860000000001</v>
      </c>
      <c r="CX27" s="10">
        <v>1.6012215999999999</v>
      </c>
      <c r="CY27" s="10">
        <v>0</v>
      </c>
      <c r="CZ27" s="10">
        <v>0</v>
      </c>
      <c r="DA27" s="10">
        <v>1.4545064000000001</v>
      </c>
      <c r="DB27" s="10">
        <v>1.5433924999999999</v>
      </c>
      <c r="DC27" s="10">
        <v>0</v>
      </c>
      <c r="DD27" s="10">
        <v>0</v>
      </c>
      <c r="DE27" s="10">
        <v>1.4207084000000001</v>
      </c>
      <c r="DF27" s="10">
        <v>1.7301899000000001</v>
      </c>
      <c r="DG27" s="10">
        <v>0</v>
      </c>
      <c r="DH27" s="10">
        <v>0</v>
      </c>
      <c r="DI27" s="10">
        <v>1.4213728999999999</v>
      </c>
      <c r="DJ27" s="10">
        <v>1.5582817</v>
      </c>
      <c r="DK27" s="10">
        <v>0</v>
      </c>
      <c r="DL27" s="10">
        <v>0</v>
      </c>
      <c r="DM27" s="10">
        <v>1.4531653</v>
      </c>
      <c r="DN27" s="10">
        <v>1.5576056</v>
      </c>
      <c r="DO27" s="10">
        <v>0</v>
      </c>
      <c r="DP27" s="10">
        <v>0</v>
      </c>
      <c r="DQ27" s="10">
        <v>1.4579772</v>
      </c>
      <c r="DR27" s="10">
        <v>1.7414033</v>
      </c>
      <c r="DS27" s="10">
        <v>0</v>
      </c>
      <c r="DT27" s="10">
        <v>0</v>
      </c>
      <c r="DU27" s="10">
        <v>8.3773398343958004E+19</v>
      </c>
      <c r="DV27" s="10">
        <v>0</v>
      </c>
      <c r="DW27" s="10">
        <v>6.5233907922901903E+18</v>
      </c>
      <c r="DX27" s="10">
        <v>0</v>
      </c>
      <c r="DY27" s="10">
        <v>1151012983.3596599</v>
      </c>
      <c r="DZ27" s="10">
        <v>0</v>
      </c>
      <c r="EA27" s="10">
        <v>33926.580088518203</v>
      </c>
      <c r="EB27" s="10">
        <v>0</v>
      </c>
      <c r="EC27" s="10">
        <v>11510147860.9429</v>
      </c>
      <c r="ED27" s="10">
        <v>0</v>
      </c>
      <c r="EE27" s="10">
        <v>107285.299907949</v>
      </c>
      <c r="EF27" s="10">
        <v>0</v>
      </c>
      <c r="EG27" s="10">
        <v>115103291133.412</v>
      </c>
      <c r="EH27" s="10">
        <v>0</v>
      </c>
      <c r="EI27" s="10">
        <v>339267.19163187098</v>
      </c>
      <c r="EJ27" s="10">
        <v>0</v>
      </c>
      <c r="EK27" s="10">
        <v>1151200900240.1299</v>
      </c>
      <c r="EL27" s="10">
        <v>0</v>
      </c>
      <c r="EM27" s="10">
        <v>1072891.98781233</v>
      </c>
      <c r="EN27" s="10">
        <v>0</v>
      </c>
      <c r="EO27" s="10">
        <v>11533449268016.1</v>
      </c>
      <c r="EP27" s="10">
        <v>0</v>
      </c>
      <c r="EQ27" s="10">
        <v>3393986.5055561899</v>
      </c>
      <c r="ER27" s="10">
        <v>0</v>
      </c>
      <c r="ES27" s="10">
        <v>117076445403985</v>
      </c>
      <c r="ET27" s="10">
        <v>0</v>
      </c>
      <c r="EU27" s="10">
        <v>10771249.838640301</v>
      </c>
      <c r="EV27" s="10">
        <v>0</v>
      </c>
      <c r="EW27" s="10">
        <v>1368970692664410</v>
      </c>
      <c r="EX27" s="10">
        <v>0</v>
      </c>
      <c r="EY27" s="10">
        <v>35167304.763535701</v>
      </c>
      <c r="EZ27" s="10">
        <v>0</v>
      </c>
      <c r="FA27" s="10">
        <v>4.1773457476841997E+17</v>
      </c>
      <c r="FB27" s="10">
        <v>0</v>
      </c>
      <c r="FC27" s="10">
        <v>223976153.15972099</v>
      </c>
      <c r="FD27" s="10">
        <v>0</v>
      </c>
    </row>
    <row r="28" spans="1:160" x14ac:dyDescent="0.45">
      <c r="A28">
        <f t="shared" si="28"/>
        <v>17</v>
      </c>
      <c r="B28" s="11">
        <f t="shared" si="27"/>
        <v>3.90625E-3</v>
      </c>
      <c r="C28" s="11">
        <f t="shared" si="29"/>
        <v>0.25</v>
      </c>
      <c r="D28" s="18">
        <f t="shared" si="30"/>
        <v>8</v>
      </c>
      <c r="E28" s="10">
        <v>2.1583369091970898E-6</v>
      </c>
      <c r="F28" s="10">
        <v>8.9744878972786198E-5</v>
      </c>
      <c r="G28" s="10">
        <v>0</v>
      </c>
      <c r="H28" s="10">
        <v>0</v>
      </c>
      <c r="I28" s="10">
        <v>42.0453522843695</v>
      </c>
      <c r="J28" s="10">
        <v>0.45240623124170998</v>
      </c>
      <c r="K28" s="10">
        <v>0</v>
      </c>
      <c r="L28" s="10">
        <v>0</v>
      </c>
      <c r="M28" s="10">
        <v>4.0714549792708599E-7</v>
      </c>
      <c r="N28" s="10">
        <v>2.0563413410945599E-7</v>
      </c>
      <c r="O28" s="10">
        <v>0</v>
      </c>
      <c r="P28" s="10">
        <v>0</v>
      </c>
      <c r="Q28" s="10">
        <v>3.0059775069091199E-7</v>
      </c>
      <c r="R28" s="10">
        <v>7.2805864115288404E-8</v>
      </c>
      <c r="S28" s="10">
        <v>0</v>
      </c>
      <c r="T28" s="10">
        <v>0</v>
      </c>
      <c r="U28" s="10">
        <v>2.7537097359031699E-6</v>
      </c>
      <c r="V28" s="10">
        <v>1.7965719578683099E-8</v>
      </c>
      <c r="W28" s="10">
        <v>0</v>
      </c>
      <c r="X28" s="10">
        <v>0</v>
      </c>
      <c r="Y28" s="10">
        <v>3.3339732679049701E-5</v>
      </c>
      <c r="Z28" s="10">
        <v>7.8374944867398694E-9</v>
      </c>
      <c r="AA28" s="10">
        <v>0</v>
      </c>
      <c r="AB28" s="10">
        <v>0</v>
      </c>
      <c r="AC28" s="10">
        <v>2.9891320217134698E-4</v>
      </c>
      <c r="AD28" s="10">
        <v>1.0718455012437301E-8</v>
      </c>
      <c r="AE28" s="10">
        <v>0</v>
      </c>
      <c r="AF28" s="10">
        <v>0</v>
      </c>
      <c r="AG28" s="10">
        <v>2.9019950083528602E-3</v>
      </c>
      <c r="AH28" s="10">
        <v>5.7443077849939099E-8</v>
      </c>
      <c r="AI28" s="10">
        <v>0</v>
      </c>
      <c r="AJ28" s="10">
        <v>0</v>
      </c>
      <c r="AK28" s="10">
        <v>3.1525740614552898E-2</v>
      </c>
      <c r="AL28" s="10">
        <v>3.7273990355357601E-7</v>
      </c>
      <c r="AM28" s="10">
        <v>0</v>
      </c>
      <c r="AN28" s="10">
        <v>0</v>
      </c>
      <c r="AO28" s="10">
        <v>1.86337551624597</v>
      </c>
      <c r="AP28" s="10">
        <v>4.1773049315185798E-6</v>
      </c>
      <c r="AQ28" s="10">
        <v>0</v>
      </c>
      <c r="AR28" s="10">
        <v>0</v>
      </c>
      <c r="AS28" s="10">
        <v>8.5225782936818203E-7</v>
      </c>
      <c r="AT28" s="10">
        <v>3.2275584866028199E-5</v>
      </c>
      <c r="AU28" s="10">
        <v>0</v>
      </c>
      <c r="AV28" s="10">
        <v>0</v>
      </c>
      <c r="AW28" s="10">
        <v>9.4204469188035098</v>
      </c>
      <c r="AX28" s="10">
        <v>9.5747568079352197E-2</v>
      </c>
      <c r="AY28" s="10">
        <v>0</v>
      </c>
      <c r="AZ28" s="10">
        <v>0</v>
      </c>
      <c r="BA28" s="10">
        <v>1.9762434426448199E-7</v>
      </c>
      <c r="BB28" s="10">
        <v>9.6820567087269998E-8</v>
      </c>
      <c r="BC28" s="10">
        <v>0</v>
      </c>
      <c r="BD28" s="10">
        <v>0</v>
      </c>
      <c r="BE28" s="10">
        <v>8.1298739697853305E-8</v>
      </c>
      <c r="BF28" s="10">
        <v>4.4628494303282297E-8</v>
      </c>
      <c r="BG28" s="10">
        <v>0</v>
      </c>
      <c r="BH28" s="10">
        <v>0</v>
      </c>
      <c r="BI28" s="10">
        <v>6.2219039498873197E-7</v>
      </c>
      <c r="BJ28" s="10">
        <v>7.7875515783940897E-9</v>
      </c>
      <c r="BK28" s="10">
        <v>0</v>
      </c>
      <c r="BL28" s="10">
        <v>0</v>
      </c>
      <c r="BM28" s="10">
        <v>6.2587887576429597E-6</v>
      </c>
      <c r="BN28" s="10">
        <v>4.2828766933023299E-9</v>
      </c>
      <c r="BO28" s="10">
        <v>0</v>
      </c>
      <c r="BP28" s="10">
        <v>0</v>
      </c>
      <c r="BQ28" s="10">
        <v>5.3382829055944703E-5</v>
      </c>
      <c r="BR28" s="10">
        <v>2.2450902764798301E-9</v>
      </c>
      <c r="BS28" s="10">
        <v>0</v>
      </c>
      <c r="BT28" s="10">
        <v>0</v>
      </c>
      <c r="BU28" s="10">
        <v>5.8408901190299095E-4</v>
      </c>
      <c r="BV28" s="10">
        <v>1.24517664571555E-8</v>
      </c>
      <c r="BW28" s="10">
        <v>0</v>
      </c>
      <c r="BX28" s="10">
        <v>0</v>
      </c>
      <c r="BY28" s="10">
        <v>5.0378567365488699E-3</v>
      </c>
      <c r="BZ28" s="10">
        <v>9.0818131590659498E-8</v>
      </c>
      <c r="CA28" s="10">
        <v>0</v>
      </c>
      <c r="CB28" s="10">
        <v>0</v>
      </c>
      <c r="CC28" s="10">
        <v>0.321478644972998</v>
      </c>
      <c r="CD28" s="10">
        <v>8.0805954361051099E-7</v>
      </c>
      <c r="CE28" s="10">
        <v>0</v>
      </c>
      <c r="CF28" s="10">
        <v>0</v>
      </c>
      <c r="CG28" s="10">
        <v>1.2917186000000001</v>
      </c>
      <c r="CH28" s="10">
        <v>1.4078995000000001</v>
      </c>
      <c r="CI28" s="10">
        <v>0</v>
      </c>
      <c r="CJ28" s="10">
        <v>0</v>
      </c>
      <c r="CK28" s="10">
        <v>2.9860064999999998</v>
      </c>
      <c r="CL28" s="10">
        <v>2.9216926999999999</v>
      </c>
      <c r="CM28" s="10">
        <v>0</v>
      </c>
      <c r="CN28" s="10">
        <v>0</v>
      </c>
      <c r="CO28" s="10">
        <v>3.0891435</v>
      </c>
      <c r="CP28" s="10">
        <v>3.1235645000000001</v>
      </c>
      <c r="CQ28" s="10">
        <v>0</v>
      </c>
      <c r="CR28" s="10">
        <v>0</v>
      </c>
      <c r="CS28" s="10">
        <v>3.9710325000000002</v>
      </c>
      <c r="CT28" s="10">
        <v>4.0414149000000004</v>
      </c>
      <c r="CU28" s="10">
        <v>0</v>
      </c>
      <c r="CV28" s="10">
        <v>0</v>
      </c>
      <c r="CW28" s="10">
        <v>3.1901193000000001</v>
      </c>
      <c r="CX28" s="10">
        <v>3.1087544999999999</v>
      </c>
      <c r="CY28" s="10">
        <v>0</v>
      </c>
      <c r="CZ28" s="10">
        <v>0</v>
      </c>
      <c r="DA28" s="10">
        <v>2.9758659999999999</v>
      </c>
      <c r="DB28" s="10">
        <v>3.0110408999999998</v>
      </c>
      <c r="DC28" s="10">
        <v>0</v>
      </c>
      <c r="DD28" s="10">
        <v>0</v>
      </c>
      <c r="DE28" s="10">
        <v>3.1257047999999998</v>
      </c>
      <c r="DF28" s="10">
        <v>3.255296</v>
      </c>
      <c r="DG28" s="10">
        <v>0</v>
      </c>
      <c r="DH28" s="10">
        <v>0</v>
      </c>
      <c r="DI28" s="10">
        <v>3.1336024</v>
      </c>
      <c r="DJ28" s="10">
        <v>3.0834896000000001</v>
      </c>
      <c r="DK28" s="10">
        <v>0</v>
      </c>
      <c r="DL28" s="10">
        <v>0</v>
      </c>
      <c r="DM28" s="10">
        <v>3.1388004</v>
      </c>
      <c r="DN28" s="10">
        <v>3.1094957000000001</v>
      </c>
      <c r="DO28" s="10">
        <v>0</v>
      </c>
      <c r="DP28" s="10">
        <v>0</v>
      </c>
      <c r="DQ28" s="10">
        <v>3.2621802999999998</v>
      </c>
      <c r="DR28" s="10">
        <v>3.2550232000000001</v>
      </c>
      <c r="DS28" s="10">
        <v>0</v>
      </c>
      <c r="DT28" s="10">
        <v>0</v>
      </c>
      <c r="DU28" s="10">
        <v>7.00508723848825E+19</v>
      </c>
      <c r="DV28" s="10">
        <v>0</v>
      </c>
      <c r="DW28" s="10">
        <v>4.4393146316527002E+19</v>
      </c>
      <c r="DX28" s="10">
        <v>0</v>
      </c>
      <c r="DY28" s="10">
        <v>2300103496.98667</v>
      </c>
      <c r="DZ28" s="10">
        <v>0</v>
      </c>
      <c r="EA28" s="10">
        <v>47959.387413618897</v>
      </c>
      <c r="EB28" s="10">
        <v>0</v>
      </c>
      <c r="EC28" s="10">
        <v>23001112293.530602</v>
      </c>
      <c r="ED28" s="10">
        <v>0</v>
      </c>
      <c r="EE28" s="10">
        <v>151660.952298327</v>
      </c>
      <c r="EF28" s="10">
        <v>0</v>
      </c>
      <c r="EG28" s="10">
        <v>230018464791.758</v>
      </c>
      <c r="EH28" s="10">
        <v>0</v>
      </c>
      <c r="EI28" s="10">
        <v>479595.77410719398</v>
      </c>
      <c r="EJ28" s="10">
        <v>0</v>
      </c>
      <c r="EK28" s="10">
        <v>2301275844867.52</v>
      </c>
      <c r="EL28" s="10">
        <v>0</v>
      </c>
      <c r="EM28" s="10">
        <v>1516668.2633786199</v>
      </c>
      <c r="EN28" s="10">
        <v>0</v>
      </c>
      <c r="EO28" s="10">
        <v>23092981222855.398</v>
      </c>
      <c r="EP28" s="10">
        <v>0</v>
      </c>
      <c r="EQ28" s="10">
        <v>4797831.4512607604</v>
      </c>
      <c r="ER28" s="10">
        <v>0</v>
      </c>
      <c r="ES28" s="10">
        <v>239218834920234</v>
      </c>
      <c r="ET28" s="10">
        <v>0</v>
      </c>
      <c r="EU28" s="10">
        <v>15231785.6305224</v>
      </c>
      <c r="EV28" s="10">
        <v>0</v>
      </c>
      <c r="EW28" s="10">
        <v>3377848020479660</v>
      </c>
      <c r="EX28" s="10">
        <v>0</v>
      </c>
      <c r="EY28" s="10">
        <v>49929029.053625301</v>
      </c>
      <c r="EZ28" s="10">
        <v>0</v>
      </c>
      <c r="FA28" s="10">
        <v>3.24328492337101E+18</v>
      </c>
      <c r="FB28" s="10">
        <v>0</v>
      </c>
      <c r="FC28" s="10">
        <v>3.24328492337101E+18</v>
      </c>
      <c r="FD28" s="10">
        <v>0</v>
      </c>
    </row>
    <row r="29" spans="1:160" x14ac:dyDescent="0.45">
      <c r="A29">
        <f t="shared" si="28"/>
        <v>18</v>
      </c>
      <c r="B29" s="11">
        <f t="shared" si="27"/>
        <v>1.953125E-3</v>
      </c>
      <c r="C29" s="11">
        <f t="shared" si="29"/>
        <v>0.25</v>
      </c>
      <c r="D29" s="18">
        <f t="shared" si="30"/>
        <v>9</v>
      </c>
      <c r="E29" s="10">
        <v>8.6856379094314706E-6</v>
      </c>
      <c r="F29" s="10">
        <v>3.3340087994495802E-3</v>
      </c>
      <c r="G29" s="10">
        <v>0</v>
      </c>
      <c r="H29" s="10">
        <v>0</v>
      </c>
      <c r="I29" s="10">
        <v>19.213564254823801</v>
      </c>
      <c r="J29" s="10">
        <v>12.2230480097755</v>
      </c>
      <c r="K29" s="10">
        <v>0</v>
      </c>
      <c r="L29" s="10">
        <v>0</v>
      </c>
      <c r="M29" s="10">
        <v>2.6583685842906897E-7</v>
      </c>
      <c r="N29" s="10">
        <v>1.03052422373295E-7</v>
      </c>
      <c r="O29" s="10">
        <v>0</v>
      </c>
      <c r="P29" s="10">
        <v>0</v>
      </c>
      <c r="Q29" s="10">
        <v>5.7397340780251895E-7</v>
      </c>
      <c r="R29" s="10">
        <v>4.9688806597059099E-8</v>
      </c>
      <c r="S29" s="10">
        <v>0</v>
      </c>
      <c r="T29" s="10">
        <v>0</v>
      </c>
      <c r="U29" s="10">
        <v>6.0197249257543098E-6</v>
      </c>
      <c r="V29" s="10">
        <v>9.1679379643494502E-9</v>
      </c>
      <c r="W29" s="10">
        <v>0</v>
      </c>
      <c r="X29" s="10">
        <v>0</v>
      </c>
      <c r="Y29" s="10">
        <v>5.8087342569956798E-5</v>
      </c>
      <c r="Z29" s="10">
        <v>6.3412061157563901E-9</v>
      </c>
      <c r="AA29" s="10">
        <v>0</v>
      </c>
      <c r="AB29" s="10">
        <v>0</v>
      </c>
      <c r="AC29" s="10">
        <v>7.2776463472012899E-4</v>
      </c>
      <c r="AD29" s="10">
        <v>1.0318835952371999E-8</v>
      </c>
      <c r="AE29" s="10">
        <v>0</v>
      </c>
      <c r="AF29" s="10">
        <v>0</v>
      </c>
      <c r="AG29" s="10">
        <v>6.5331395923278199E-3</v>
      </c>
      <c r="AH29" s="10">
        <v>5.6078007626414501E-8</v>
      </c>
      <c r="AI29" s="10">
        <v>0</v>
      </c>
      <c r="AJ29" s="10">
        <v>0</v>
      </c>
      <c r="AK29" s="10">
        <v>5.3389900304589198E-2</v>
      </c>
      <c r="AL29" s="10">
        <v>3.88343353752152E-7</v>
      </c>
      <c r="AM29" s="10">
        <v>0</v>
      </c>
      <c r="AN29" s="10">
        <v>0</v>
      </c>
      <c r="AO29" s="10">
        <v>0.90667463967070505</v>
      </c>
      <c r="AP29" s="10">
        <v>5.2387182702951003E-6</v>
      </c>
      <c r="AQ29" s="10">
        <v>0</v>
      </c>
      <c r="AR29" s="10">
        <v>0</v>
      </c>
      <c r="AS29" s="10">
        <v>1.8198934637682801E-6</v>
      </c>
      <c r="AT29" s="10">
        <v>1.2240180434193401E-3</v>
      </c>
      <c r="AU29" s="10">
        <v>0</v>
      </c>
      <c r="AV29" s="10">
        <v>0</v>
      </c>
      <c r="AW29" s="10">
        <v>4.8257878337952604</v>
      </c>
      <c r="AX29" s="10">
        <v>2.8228251676032401</v>
      </c>
      <c r="AY29" s="10">
        <v>0</v>
      </c>
      <c r="AZ29" s="10">
        <v>0</v>
      </c>
      <c r="BA29" s="10">
        <v>1.2035478590951699E-7</v>
      </c>
      <c r="BB29" s="10">
        <v>5.1192225469396101E-8</v>
      </c>
      <c r="BC29" s="10">
        <v>0</v>
      </c>
      <c r="BD29" s="10">
        <v>0</v>
      </c>
      <c r="BE29" s="10">
        <v>1.1765624673122401E-7</v>
      </c>
      <c r="BF29" s="10">
        <v>3.1509791583028201E-8</v>
      </c>
      <c r="BG29" s="10">
        <v>0</v>
      </c>
      <c r="BH29" s="10">
        <v>0</v>
      </c>
      <c r="BI29" s="10">
        <v>1.0763660277415499E-6</v>
      </c>
      <c r="BJ29" s="10">
        <v>4.8226206091740404E-9</v>
      </c>
      <c r="BK29" s="10">
        <v>0</v>
      </c>
      <c r="BL29" s="10">
        <v>0</v>
      </c>
      <c r="BM29" s="10">
        <v>1.09283587828169E-5</v>
      </c>
      <c r="BN29" s="10">
        <v>3.0081160564302702E-9</v>
      </c>
      <c r="BO29" s="10">
        <v>0</v>
      </c>
      <c r="BP29" s="10">
        <v>0</v>
      </c>
      <c r="BQ29" s="10">
        <v>1.3740062214011401E-4</v>
      </c>
      <c r="BR29" s="10">
        <v>2.19454029189971E-9</v>
      </c>
      <c r="BS29" s="10">
        <v>0</v>
      </c>
      <c r="BT29" s="10">
        <v>0</v>
      </c>
      <c r="BU29" s="10">
        <v>1.1900198626099399E-3</v>
      </c>
      <c r="BV29" s="10">
        <v>1.34361675559184E-8</v>
      </c>
      <c r="BW29" s="10">
        <v>0</v>
      </c>
      <c r="BX29" s="10">
        <v>0</v>
      </c>
      <c r="BY29" s="10">
        <v>1.07543530155933E-2</v>
      </c>
      <c r="BZ29" s="10">
        <v>1.0015189811506801E-7</v>
      </c>
      <c r="CA29" s="10">
        <v>0</v>
      </c>
      <c r="CB29" s="10">
        <v>0</v>
      </c>
      <c r="CC29" s="10">
        <v>0.16370549045083599</v>
      </c>
      <c r="CD29" s="10">
        <v>1.01523233275112E-6</v>
      </c>
      <c r="CE29" s="10">
        <v>0</v>
      </c>
      <c r="CF29" s="10">
        <v>0</v>
      </c>
      <c r="CG29" s="10">
        <v>2.5644577000000002</v>
      </c>
      <c r="CH29" s="10">
        <v>3.2460279999999999</v>
      </c>
      <c r="CI29" s="10">
        <v>0</v>
      </c>
      <c r="CJ29" s="10">
        <v>0</v>
      </c>
      <c r="CK29" s="10">
        <v>6.8363844</v>
      </c>
      <c r="CL29" s="10">
        <v>7.4667434000000004</v>
      </c>
      <c r="CM29" s="10">
        <v>0</v>
      </c>
      <c r="CN29" s="10">
        <v>0</v>
      </c>
      <c r="CO29" s="10">
        <v>7.4159601000000004</v>
      </c>
      <c r="CP29" s="10">
        <v>8.7993530999999994</v>
      </c>
      <c r="CQ29" s="10">
        <v>0</v>
      </c>
      <c r="CR29" s="10">
        <v>0</v>
      </c>
      <c r="CS29" s="10">
        <v>8.8948227000000006</v>
      </c>
      <c r="CT29" s="10">
        <v>8.4578565000000001</v>
      </c>
      <c r="CU29" s="10">
        <v>0</v>
      </c>
      <c r="CV29" s="10">
        <v>0</v>
      </c>
      <c r="CW29" s="10">
        <v>6.9667316000000001</v>
      </c>
      <c r="CX29" s="10">
        <v>7.0345319000000002</v>
      </c>
      <c r="CY29" s="10">
        <v>0</v>
      </c>
      <c r="CZ29" s="10">
        <v>0</v>
      </c>
      <c r="DA29" s="10">
        <v>6.8173922999999998</v>
      </c>
      <c r="DB29" s="10">
        <v>7.1811584000000002</v>
      </c>
      <c r="DC29" s="10">
        <v>0</v>
      </c>
      <c r="DD29" s="10">
        <v>0</v>
      </c>
      <c r="DE29" s="10">
        <v>7.3336119999999996</v>
      </c>
      <c r="DF29" s="10">
        <v>8.1963471999999999</v>
      </c>
      <c r="DG29" s="10">
        <v>0</v>
      </c>
      <c r="DH29" s="10">
        <v>0</v>
      </c>
      <c r="DI29" s="10">
        <v>7.0844607999999996</v>
      </c>
      <c r="DJ29" s="10">
        <v>7.1352615999999998</v>
      </c>
      <c r="DK29" s="10">
        <v>0</v>
      </c>
      <c r="DL29" s="10">
        <v>0</v>
      </c>
      <c r="DM29" s="10">
        <v>7.0722167999999996</v>
      </c>
      <c r="DN29" s="10">
        <v>7.1495645000000003</v>
      </c>
      <c r="DO29" s="10">
        <v>0</v>
      </c>
      <c r="DP29" s="10">
        <v>0</v>
      </c>
      <c r="DQ29" s="10">
        <v>7.5070008000000001</v>
      </c>
      <c r="DR29" s="10">
        <v>7.6295158000000001</v>
      </c>
      <c r="DS29" s="10">
        <v>0</v>
      </c>
      <c r="DT29" s="10">
        <v>0</v>
      </c>
      <c r="DU29" s="10">
        <v>9.6893676051714002E+20</v>
      </c>
      <c r="DV29" s="10">
        <v>0</v>
      </c>
      <c r="DW29" s="10">
        <v>6.5286798255875398E+20</v>
      </c>
      <c r="DX29" s="10">
        <v>0</v>
      </c>
      <c r="DY29" s="10">
        <v>4598260164.8073702</v>
      </c>
      <c r="DZ29" s="10">
        <v>0</v>
      </c>
      <c r="EA29" s="10">
        <v>67810.435930228006</v>
      </c>
      <c r="EB29" s="10">
        <v>0</v>
      </c>
      <c r="EC29" s="10">
        <v>45983174194.940102</v>
      </c>
      <c r="ED29" s="10">
        <v>0</v>
      </c>
      <c r="EE29" s="10">
        <v>214435.57689038999</v>
      </c>
      <c r="EF29" s="10">
        <v>0</v>
      </c>
      <c r="EG29" s="10">
        <v>459879223847.49902</v>
      </c>
      <c r="EH29" s="10">
        <v>0</v>
      </c>
      <c r="EI29" s="10">
        <v>678109.72182903194</v>
      </c>
      <c r="EJ29" s="10">
        <v>0</v>
      </c>
      <c r="EK29" s="10">
        <v>4602506998947.7197</v>
      </c>
      <c r="EL29" s="10">
        <v>0</v>
      </c>
      <c r="EM29" s="10">
        <v>2144525.6997048501</v>
      </c>
      <c r="EN29" s="10">
        <v>0</v>
      </c>
      <c r="EO29" s="10">
        <v>46462461498051.297</v>
      </c>
      <c r="EP29" s="10">
        <v>0</v>
      </c>
      <c r="EQ29" s="10">
        <v>6786553.8353240397</v>
      </c>
      <c r="ER29" s="10">
        <v>0</v>
      </c>
      <c r="ES29" s="10">
        <v>507998997227147</v>
      </c>
      <c r="ET29" s="10">
        <v>0</v>
      </c>
      <c r="EU29" s="10">
        <v>21623840.6003033</v>
      </c>
      <c r="EV29" s="10">
        <v>0</v>
      </c>
      <c r="EW29" s="10">
        <v>2.3868618286088E+16</v>
      </c>
      <c r="EX29" s="10">
        <v>0</v>
      </c>
      <c r="EY29" s="10">
        <v>74438682.529569104</v>
      </c>
      <c r="EZ29" s="10">
        <v>0</v>
      </c>
      <c r="FA29" s="10">
        <v>6.7121502150889196E+18</v>
      </c>
      <c r="FB29" s="10">
        <v>0</v>
      </c>
      <c r="FC29" s="10">
        <v>6.7121502150889196E+18</v>
      </c>
      <c r="FD29" s="10">
        <v>0</v>
      </c>
    </row>
    <row r="30" spans="1:160" x14ac:dyDescent="0.45">
      <c r="A30">
        <f t="shared" si="28"/>
        <v>19</v>
      </c>
      <c r="B30" s="12">
        <f t="shared" si="27"/>
        <v>0.5</v>
      </c>
      <c r="C30" s="12">
        <f t="shared" si="29"/>
        <v>0.5</v>
      </c>
      <c r="D30" s="19">
        <f t="shared" si="30"/>
        <v>1</v>
      </c>
      <c r="E30" s="10">
        <v>0.28442202615612999</v>
      </c>
      <c r="F30" s="10">
        <v>0.28442202615612999</v>
      </c>
      <c r="G30" s="10">
        <v>0</v>
      </c>
      <c r="H30" s="10">
        <v>0</v>
      </c>
      <c r="I30" s="10">
        <v>0.28442202615612999</v>
      </c>
      <c r="J30" s="10">
        <v>0.28442202615612999</v>
      </c>
      <c r="K30" s="10">
        <v>0</v>
      </c>
      <c r="L30" s="10">
        <v>0</v>
      </c>
      <c r="M30" s="10">
        <v>0.28442209682059499</v>
      </c>
      <c r="N30" s="10">
        <v>0.28442209682059499</v>
      </c>
      <c r="O30" s="10">
        <v>0</v>
      </c>
      <c r="P30" s="10">
        <v>0</v>
      </c>
      <c r="Q30" s="10">
        <v>0.28442203322257698</v>
      </c>
      <c r="R30" s="10">
        <v>0.28442203322257698</v>
      </c>
      <c r="S30" s="10">
        <v>0</v>
      </c>
      <c r="T30" s="10">
        <v>0</v>
      </c>
      <c r="U30" s="10">
        <v>0.28442202686277501</v>
      </c>
      <c r="V30" s="10">
        <v>0.28442202686277501</v>
      </c>
      <c r="W30" s="10">
        <v>0</v>
      </c>
      <c r="X30" s="10">
        <v>0</v>
      </c>
      <c r="Y30" s="10">
        <v>0.28442202622679402</v>
      </c>
      <c r="Z30" s="10">
        <v>0.28442202622679402</v>
      </c>
      <c r="AA30" s="10">
        <v>0</v>
      </c>
      <c r="AB30" s="10">
        <v>0</v>
      </c>
      <c r="AC30" s="10">
        <v>0.28442202616319601</v>
      </c>
      <c r="AD30" s="10">
        <v>0.28442202616319601</v>
      </c>
      <c r="AE30" s="10">
        <v>0</v>
      </c>
      <c r="AF30" s="10">
        <v>0</v>
      </c>
      <c r="AG30" s="10">
        <v>0.28442202615683598</v>
      </c>
      <c r="AH30" s="10">
        <v>0.28442202615683598</v>
      </c>
      <c r="AI30" s="10">
        <v>0</v>
      </c>
      <c r="AJ30" s="10">
        <v>0</v>
      </c>
      <c r="AK30" s="10">
        <v>0.28442202615620099</v>
      </c>
      <c r="AL30" s="10">
        <v>0.28442202615620099</v>
      </c>
      <c r="AM30" s="10">
        <v>0</v>
      </c>
      <c r="AN30" s="10">
        <v>0</v>
      </c>
      <c r="AO30" s="10">
        <v>0.28442202615613699</v>
      </c>
      <c r="AP30" s="10">
        <v>0.28442202615613699</v>
      </c>
      <c r="AQ30" s="10">
        <v>0</v>
      </c>
      <c r="AR30" s="10">
        <v>0</v>
      </c>
      <c r="AS30" s="10">
        <v>0.233610264292821</v>
      </c>
      <c r="AT30" s="10">
        <v>0.233610264292821</v>
      </c>
      <c r="AU30" s="10">
        <v>0</v>
      </c>
      <c r="AV30" s="10">
        <v>0</v>
      </c>
      <c r="AW30" s="10">
        <v>0.233610264292821</v>
      </c>
      <c r="AX30" s="10">
        <v>0.233610264292821</v>
      </c>
      <c r="AY30" s="10">
        <v>0</v>
      </c>
      <c r="AZ30" s="10">
        <v>0</v>
      </c>
      <c r="BA30" s="10">
        <v>0.233610310313911</v>
      </c>
      <c r="BB30" s="10">
        <v>0.233610310313911</v>
      </c>
      <c r="BC30" s="10">
        <v>0</v>
      </c>
      <c r="BD30" s="10">
        <v>0</v>
      </c>
      <c r="BE30" s="10">
        <v>0.233610268894929</v>
      </c>
      <c r="BF30" s="10">
        <v>0.233610268894929</v>
      </c>
      <c r="BG30" s="10">
        <v>0</v>
      </c>
      <c r="BH30" s="10">
        <v>0</v>
      </c>
      <c r="BI30" s="10">
        <v>0.23361026475303301</v>
      </c>
      <c r="BJ30" s="10">
        <v>0.23361026475303301</v>
      </c>
      <c r="BK30" s="10">
        <v>0</v>
      </c>
      <c r="BL30" s="10">
        <v>0</v>
      </c>
      <c r="BM30" s="10">
        <v>0.23361026433884099</v>
      </c>
      <c r="BN30" s="10">
        <v>0.23361026433884099</v>
      </c>
      <c r="BO30" s="10">
        <v>0</v>
      </c>
      <c r="BP30" s="10">
        <v>0</v>
      </c>
      <c r="BQ30" s="10">
        <v>0.23361026429742299</v>
      </c>
      <c r="BR30" s="10">
        <v>0.23361026429742299</v>
      </c>
      <c r="BS30" s="10">
        <v>0</v>
      </c>
      <c r="BT30" s="10">
        <v>0</v>
      </c>
      <c r="BU30" s="10">
        <v>0.23361026429328</v>
      </c>
      <c r="BV30" s="10">
        <v>0.23361026429328</v>
      </c>
      <c r="BW30" s="10">
        <v>0</v>
      </c>
      <c r="BX30" s="10">
        <v>0</v>
      </c>
      <c r="BY30" s="10">
        <v>0.23361026429286699</v>
      </c>
      <c r="BZ30" s="10">
        <v>0.23361026429286699</v>
      </c>
      <c r="CA30" s="10">
        <v>0</v>
      </c>
      <c r="CB30" s="10">
        <v>0</v>
      </c>
      <c r="CC30" s="10">
        <v>0.233610264292825</v>
      </c>
      <c r="CD30" s="10">
        <v>0.233610264292825</v>
      </c>
      <c r="CE30" s="10">
        <v>0</v>
      </c>
      <c r="CF30" s="10">
        <v>0</v>
      </c>
      <c r="CG30" s="10">
        <v>1.8083200000000001E-2</v>
      </c>
      <c r="CH30" s="10">
        <v>2.08991E-2</v>
      </c>
      <c r="CI30" s="10">
        <v>0</v>
      </c>
      <c r="CJ30" s="10">
        <v>0</v>
      </c>
      <c r="CK30" s="10">
        <v>5.2343599999999997E-2</v>
      </c>
      <c r="CL30" s="10">
        <v>5.5619399999999999E-2</v>
      </c>
      <c r="CM30" s="10">
        <v>0</v>
      </c>
      <c r="CN30" s="10">
        <v>0</v>
      </c>
      <c r="CO30" s="10">
        <v>5.20901E-2</v>
      </c>
      <c r="CP30" s="10">
        <v>4.8182700000000002E-2</v>
      </c>
      <c r="CQ30" s="10">
        <v>0</v>
      </c>
      <c r="CR30" s="10">
        <v>0</v>
      </c>
      <c r="CS30" s="10">
        <v>4.91925E-2</v>
      </c>
      <c r="CT30" s="10">
        <v>4.8376599999999999E-2</v>
      </c>
      <c r="CU30" s="10">
        <v>0</v>
      </c>
      <c r="CV30" s="10">
        <v>0</v>
      </c>
      <c r="CW30" s="10">
        <v>4.9005100000000003E-2</v>
      </c>
      <c r="CX30" s="10">
        <v>4.8177999999999999E-2</v>
      </c>
      <c r="CY30" s="10">
        <v>0</v>
      </c>
      <c r="CZ30" s="10">
        <v>0</v>
      </c>
      <c r="DA30" s="10">
        <v>6.1923800000000001E-2</v>
      </c>
      <c r="DB30" s="10">
        <v>5.2021900000000003E-2</v>
      </c>
      <c r="DC30" s="10">
        <v>0</v>
      </c>
      <c r="DD30" s="10">
        <v>0</v>
      </c>
      <c r="DE30" s="10">
        <v>5.0464200000000001E-2</v>
      </c>
      <c r="DF30" s="10">
        <v>5.1364899999999998E-2</v>
      </c>
      <c r="DG30" s="10">
        <v>0</v>
      </c>
      <c r="DH30" s="10">
        <v>0</v>
      </c>
      <c r="DI30" s="10">
        <v>5.2672299999999998E-2</v>
      </c>
      <c r="DJ30" s="10">
        <v>5.4300399999999999E-2</v>
      </c>
      <c r="DK30" s="10">
        <v>0</v>
      </c>
      <c r="DL30" s="10">
        <v>0</v>
      </c>
      <c r="DM30" s="10">
        <v>4.8021899999999999E-2</v>
      </c>
      <c r="DN30" s="10">
        <v>4.6907299999999999E-2</v>
      </c>
      <c r="DO30" s="10">
        <v>0</v>
      </c>
      <c r="DP30" s="10">
        <v>0</v>
      </c>
      <c r="DQ30" s="10">
        <v>5.7052600000000002E-2</v>
      </c>
      <c r="DR30" s="10">
        <v>5.5084899999999999E-2</v>
      </c>
      <c r="DS30" s="10">
        <v>0</v>
      </c>
      <c r="DT30" s="10">
        <v>0</v>
      </c>
      <c r="DU30" s="10">
        <v>9.18617666906529</v>
      </c>
      <c r="DV30" s="10">
        <v>0</v>
      </c>
      <c r="DW30" s="10">
        <v>3.5464841658522301</v>
      </c>
      <c r="DX30" s="10">
        <v>0</v>
      </c>
      <c r="DY30" s="10">
        <v>3.5464833926923598</v>
      </c>
      <c r="DZ30" s="10">
        <v>0</v>
      </c>
      <c r="EA30" s="10">
        <v>1.88321092623539</v>
      </c>
      <c r="EB30" s="10">
        <v>0</v>
      </c>
      <c r="EC30" s="10">
        <v>3.5464840885362201</v>
      </c>
      <c r="ED30" s="10">
        <v>0</v>
      </c>
      <c r="EE30" s="10">
        <v>1.8832111109847001</v>
      </c>
      <c r="EF30" s="10">
        <v>0</v>
      </c>
      <c r="EG30" s="10">
        <v>3.5464841581206201</v>
      </c>
      <c r="EH30" s="10">
        <v>0</v>
      </c>
      <c r="EI30" s="10">
        <v>1.8832111294596301</v>
      </c>
      <c r="EJ30" s="10">
        <v>0</v>
      </c>
      <c r="EK30" s="10">
        <v>3.5464841650790602</v>
      </c>
      <c r="EL30" s="10">
        <v>0</v>
      </c>
      <c r="EM30" s="10">
        <v>1.88321113130713</v>
      </c>
      <c r="EN30" s="10">
        <v>0</v>
      </c>
      <c r="EO30" s="10">
        <v>3.5464841657749102</v>
      </c>
      <c r="EP30" s="10">
        <v>0</v>
      </c>
      <c r="EQ30" s="10">
        <v>1.88321113149188</v>
      </c>
      <c r="ER30" s="10">
        <v>0</v>
      </c>
      <c r="ES30" s="10">
        <v>3.5464841658444901</v>
      </c>
      <c r="ET30" s="10">
        <v>0</v>
      </c>
      <c r="EU30" s="10">
        <v>1.8832111315103499</v>
      </c>
      <c r="EV30" s="10">
        <v>0</v>
      </c>
      <c r="EW30" s="10">
        <v>3.5464841658514499</v>
      </c>
      <c r="EX30" s="10">
        <v>0</v>
      </c>
      <c r="EY30" s="10">
        <v>1.8832111315122</v>
      </c>
      <c r="EZ30" s="10">
        <v>0</v>
      </c>
      <c r="FA30" s="10">
        <v>3.5464841658521502</v>
      </c>
      <c r="FB30" s="10">
        <v>0</v>
      </c>
      <c r="FC30" s="10">
        <v>1.8832111315123801</v>
      </c>
      <c r="FD30" s="10">
        <v>0</v>
      </c>
    </row>
    <row r="31" spans="1:160" x14ac:dyDescent="0.45">
      <c r="A31">
        <f t="shared" si="28"/>
        <v>20</v>
      </c>
      <c r="B31" s="12">
        <f t="shared" si="27"/>
        <v>0.25</v>
      </c>
      <c r="C31" s="12">
        <f t="shared" si="29"/>
        <v>0.5</v>
      </c>
      <c r="D31" s="19">
        <f t="shared" si="30"/>
        <v>2</v>
      </c>
      <c r="E31" s="10">
        <v>3.2088717911982999E-2</v>
      </c>
      <c r="F31" s="10">
        <v>3.2088717911982298E-2</v>
      </c>
      <c r="G31" s="10">
        <v>0</v>
      </c>
      <c r="H31" s="10">
        <v>0</v>
      </c>
      <c r="I31" s="10">
        <v>3.2088717911982902E-2</v>
      </c>
      <c r="J31" s="10">
        <v>3.2088717911982298E-2</v>
      </c>
      <c r="K31" s="10">
        <v>0</v>
      </c>
      <c r="L31" s="10">
        <v>0</v>
      </c>
      <c r="M31" s="10">
        <v>3.2088806898757198E-2</v>
      </c>
      <c r="N31" s="10">
        <v>3.2088791687242803E-2</v>
      </c>
      <c r="O31" s="10">
        <v>0</v>
      </c>
      <c r="P31" s="10">
        <v>0</v>
      </c>
      <c r="Q31" s="10">
        <v>3.20887268106652E-2</v>
      </c>
      <c r="R31" s="10">
        <v>3.20887252895138E-2</v>
      </c>
      <c r="S31" s="10">
        <v>0</v>
      </c>
      <c r="T31" s="10">
        <v>0</v>
      </c>
      <c r="U31" s="10">
        <v>3.2088718801851303E-2</v>
      </c>
      <c r="V31" s="10">
        <v>3.2088718649735497E-2</v>
      </c>
      <c r="W31" s="10">
        <v>0</v>
      </c>
      <c r="X31" s="10">
        <v>0</v>
      </c>
      <c r="Y31" s="10">
        <v>3.2088718000970802E-2</v>
      </c>
      <c r="Z31" s="10">
        <v>3.2088717985758103E-2</v>
      </c>
      <c r="AA31" s="10">
        <v>0</v>
      </c>
      <c r="AB31" s="10">
        <v>0</v>
      </c>
      <c r="AC31" s="10">
        <v>3.2088717920881298E-2</v>
      </c>
      <c r="AD31" s="10">
        <v>3.2088717919359702E-2</v>
      </c>
      <c r="AE31" s="10">
        <v>0</v>
      </c>
      <c r="AF31" s="10">
        <v>0</v>
      </c>
      <c r="AG31" s="10">
        <v>3.2088717912872503E-2</v>
      </c>
      <c r="AH31" s="10">
        <v>3.2088717912719902E-2</v>
      </c>
      <c r="AI31" s="10">
        <v>0</v>
      </c>
      <c r="AJ31" s="10">
        <v>0</v>
      </c>
      <c r="AK31" s="10">
        <v>3.20887179120719E-2</v>
      </c>
      <c r="AL31" s="10">
        <v>3.2088717912056003E-2</v>
      </c>
      <c r="AM31" s="10">
        <v>0</v>
      </c>
      <c r="AN31" s="10">
        <v>0</v>
      </c>
      <c r="AO31" s="10">
        <v>3.2088717911991103E-2</v>
      </c>
      <c r="AP31" s="10">
        <v>3.2088717911989903E-2</v>
      </c>
      <c r="AQ31" s="10">
        <v>0</v>
      </c>
      <c r="AR31" s="10">
        <v>0</v>
      </c>
      <c r="AS31" s="10">
        <v>2.6879746926084601E-2</v>
      </c>
      <c r="AT31" s="10">
        <v>2.6879746926084101E-2</v>
      </c>
      <c r="AU31" s="10">
        <v>0</v>
      </c>
      <c r="AV31" s="10">
        <v>0</v>
      </c>
      <c r="AW31" s="10">
        <v>2.68797469260845E-2</v>
      </c>
      <c r="AX31" s="10">
        <v>2.6879746926084198E-2</v>
      </c>
      <c r="AY31" s="10">
        <v>0</v>
      </c>
      <c r="AZ31" s="10">
        <v>0</v>
      </c>
      <c r="BA31" s="10">
        <v>2.6879823031665199E-2</v>
      </c>
      <c r="BB31" s="10">
        <v>2.68797956070903E-2</v>
      </c>
      <c r="BC31" s="10">
        <v>0</v>
      </c>
      <c r="BD31" s="10">
        <v>0</v>
      </c>
      <c r="BE31" s="10">
        <v>2.6879754536645199E-2</v>
      </c>
      <c r="BF31" s="10">
        <v>2.6879751794187601E-2</v>
      </c>
      <c r="BG31" s="10">
        <v>0</v>
      </c>
      <c r="BH31" s="10">
        <v>0</v>
      </c>
      <c r="BI31" s="10">
        <v>2.6879747687141201E-2</v>
      </c>
      <c r="BJ31" s="10">
        <v>2.6879747412894599E-2</v>
      </c>
      <c r="BK31" s="10">
        <v>0</v>
      </c>
      <c r="BL31" s="10">
        <v>0</v>
      </c>
      <c r="BM31" s="10">
        <v>2.6879747002190299E-2</v>
      </c>
      <c r="BN31" s="10">
        <v>2.6879746974765601E-2</v>
      </c>
      <c r="BO31" s="10">
        <v>0</v>
      </c>
      <c r="BP31" s="10">
        <v>0</v>
      </c>
      <c r="BQ31" s="10">
        <v>2.6879746933694899E-2</v>
      </c>
      <c r="BR31" s="10">
        <v>2.68797469309527E-2</v>
      </c>
      <c r="BS31" s="10">
        <v>0</v>
      </c>
      <c r="BT31" s="10">
        <v>0</v>
      </c>
      <c r="BU31" s="10">
        <v>2.6879746926845201E-2</v>
      </c>
      <c r="BV31" s="10">
        <v>2.6879746926571E-2</v>
      </c>
      <c r="BW31" s="10">
        <v>0</v>
      </c>
      <c r="BX31" s="10">
        <v>0</v>
      </c>
      <c r="BY31" s="10">
        <v>2.6879746926160901E-2</v>
      </c>
      <c r="BZ31" s="10">
        <v>2.6879746926133E-2</v>
      </c>
      <c r="CA31" s="10">
        <v>0</v>
      </c>
      <c r="CB31" s="10">
        <v>0</v>
      </c>
      <c r="CC31" s="10">
        <v>2.68797469260923E-2</v>
      </c>
      <c r="CD31" s="10">
        <v>2.6879746926089101E-2</v>
      </c>
      <c r="CE31" s="10">
        <v>0</v>
      </c>
      <c r="CF31" s="10">
        <v>0</v>
      </c>
      <c r="CG31" s="10">
        <v>2.6118700000000002E-2</v>
      </c>
      <c r="CH31" s="10">
        <v>2.4795399999999999E-2</v>
      </c>
      <c r="CI31" s="10">
        <v>0</v>
      </c>
      <c r="CJ31" s="10">
        <v>0</v>
      </c>
      <c r="CK31" s="10">
        <v>6.0646400000000003E-2</v>
      </c>
      <c r="CL31" s="10">
        <v>6.1221499999999998E-2</v>
      </c>
      <c r="CM31" s="10">
        <v>0</v>
      </c>
      <c r="CN31" s="10">
        <v>0</v>
      </c>
      <c r="CO31" s="10">
        <v>6.2427799999999999E-2</v>
      </c>
      <c r="CP31" s="10">
        <v>6.1628200000000001E-2</v>
      </c>
      <c r="CQ31" s="10">
        <v>0</v>
      </c>
      <c r="CR31" s="10">
        <v>0</v>
      </c>
      <c r="CS31" s="10">
        <v>5.7144199999999999E-2</v>
      </c>
      <c r="CT31" s="10">
        <v>5.6296699999999998E-2</v>
      </c>
      <c r="CU31" s="10">
        <v>0</v>
      </c>
      <c r="CV31" s="10">
        <v>0</v>
      </c>
      <c r="CW31" s="10">
        <v>5.6914600000000003E-2</v>
      </c>
      <c r="CX31" s="10">
        <v>6.7389199999999996E-2</v>
      </c>
      <c r="CY31" s="10">
        <v>0</v>
      </c>
      <c r="CZ31" s="10">
        <v>0</v>
      </c>
      <c r="DA31" s="10">
        <v>6.4005900000000004E-2</v>
      </c>
      <c r="DB31" s="10">
        <v>6.0666999999999999E-2</v>
      </c>
      <c r="DC31" s="10">
        <v>0</v>
      </c>
      <c r="DD31" s="10">
        <v>0</v>
      </c>
      <c r="DE31" s="10">
        <v>6.1183599999999998E-2</v>
      </c>
      <c r="DF31" s="10">
        <v>5.8891600000000002E-2</v>
      </c>
      <c r="DG31" s="10">
        <v>0</v>
      </c>
      <c r="DH31" s="10">
        <v>0</v>
      </c>
      <c r="DI31" s="10">
        <v>6.1570800000000002E-2</v>
      </c>
      <c r="DJ31" s="10">
        <v>6.0016199999999999E-2</v>
      </c>
      <c r="DK31" s="10">
        <v>0</v>
      </c>
      <c r="DL31" s="10">
        <v>0</v>
      </c>
      <c r="DM31" s="10">
        <v>5.6061399999999997E-2</v>
      </c>
      <c r="DN31" s="10">
        <v>5.4054600000000001E-2</v>
      </c>
      <c r="DO31" s="10">
        <v>0</v>
      </c>
      <c r="DP31" s="10">
        <v>0</v>
      </c>
      <c r="DQ31" s="10">
        <v>6.5743099999999999E-2</v>
      </c>
      <c r="DR31" s="10">
        <v>6.53257E-2</v>
      </c>
      <c r="DS31" s="10">
        <v>0</v>
      </c>
      <c r="DT31" s="10">
        <v>0</v>
      </c>
      <c r="DU31" s="10">
        <v>31.8412269033679</v>
      </c>
      <c r="DV31" s="10">
        <v>0</v>
      </c>
      <c r="DW31" s="10">
        <v>25.0571273564323</v>
      </c>
      <c r="DX31" s="10">
        <v>0</v>
      </c>
      <c r="DY31" s="10">
        <v>25.057089975755702</v>
      </c>
      <c r="DZ31" s="10">
        <v>0</v>
      </c>
      <c r="EA31" s="10">
        <v>5.00570574202637</v>
      </c>
      <c r="EB31" s="10">
        <v>0</v>
      </c>
      <c r="EC31" s="10">
        <v>25.057123618359402</v>
      </c>
      <c r="ED31" s="10">
        <v>0</v>
      </c>
      <c r="EE31" s="10">
        <v>5.0057091024508598</v>
      </c>
      <c r="EF31" s="10">
        <v>0</v>
      </c>
      <c r="EG31" s="10">
        <v>25.057126982624901</v>
      </c>
      <c r="EH31" s="10">
        <v>0</v>
      </c>
      <c r="EI31" s="10">
        <v>5.0057094384937004</v>
      </c>
      <c r="EJ31" s="10">
        <v>0</v>
      </c>
      <c r="EK31" s="10">
        <v>25.057127319051599</v>
      </c>
      <c r="EL31" s="10">
        <v>0</v>
      </c>
      <c r="EM31" s="10">
        <v>5.0057094720979904</v>
      </c>
      <c r="EN31" s="10">
        <v>0</v>
      </c>
      <c r="EO31" s="10">
        <v>25.057127352694302</v>
      </c>
      <c r="EP31" s="10">
        <v>0</v>
      </c>
      <c r="EQ31" s="10">
        <v>5.0057094754584197</v>
      </c>
      <c r="ER31" s="10">
        <v>0</v>
      </c>
      <c r="ES31" s="10">
        <v>25.057127356058398</v>
      </c>
      <c r="ET31" s="10">
        <v>0</v>
      </c>
      <c r="EU31" s="10">
        <v>5.0057094757944602</v>
      </c>
      <c r="EV31" s="10">
        <v>0</v>
      </c>
      <c r="EW31" s="10">
        <v>25.057127356394901</v>
      </c>
      <c r="EX31" s="10">
        <v>0</v>
      </c>
      <c r="EY31" s="10">
        <v>5.0057094758280698</v>
      </c>
      <c r="EZ31" s="10">
        <v>0</v>
      </c>
      <c r="FA31" s="10">
        <v>25.057127356428499</v>
      </c>
      <c r="FB31" s="10">
        <v>0</v>
      </c>
      <c r="FC31" s="10">
        <v>5.0057094758314298</v>
      </c>
      <c r="FD31" s="10">
        <v>0</v>
      </c>
    </row>
    <row r="32" spans="1:160" x14ac:dyDescent="0.45">
      <c r="A32">
        <f t="shared" si="28"/>
        <v>21</v>
      </c>
      <c r="B32" s="12">
        <f t="shared" si="27"/>
        <v>0.125</v>
      </c>
      <c r="C32" s="12">
        <f t="shared" si="29"/>
        <v>0.5</v>
      </c>
      <c r="D32" s="19">
        <f t="shared" si="30"/>
        <v>3</v>
      </c>
      <c r="E32" s="10">
        <v>3.1642653519015101E-4</v>
      </c>
      <c r="F32" s="10">
        <v>3.1642653522423502E-4</v>
      </c>
      <c r="G32" s="10">
        <v>0</v>
      </c>
      <c r="H32" s="10">
        <v>0</v>
      </c>
      <c r="I32" s="10">
        <v>3.1642656168273702E-4</v>
      </c>
      <c r="J32" s="10">
        <v>3.1642653534891301E-4</v>
      </c>
      <c r="K32" s="10">
        <v>0</v>
      </c>
      <c r="L32" s="10">
        <v>0</v>
      </c>
      <c r="M32" s="10">
        <v>3.4469755817395599E-4</v>
      </c>
      <c r="N32" s="10">
        <v>3.4469217341970298E-4</v>
      </c>
      <c r="O32" s="10">
        <v>0</v>
      </c>
      <c r="P32" s="10">
        <v>0</v>
      </c>
      <c r="Q32" s="10">
        <v>3.1931071884350198E-4</v>
      </c>
      <c r="R32" s="10">
        <v>3.1931016140818202E-4</v>
      </c>
      <c r="S32" s="10">
        <v>0</v>
      </c>
      <c r="T32" s="10">
        <v>0</v>
      </c>
      <c r="U32" s="10">
        <v>3.1671553414114301E-4</v>
      </c>
      <c r="V32" s="10">
        <v>3.1671548156136898E-4</v>
      </c>
      <c r="W32" s="10">
        <v>0</v>
      </c>
      <c r="X32" s="10">
        <v>0</v>
      </c>
      <c r="Y32" s="10">
        <v>3.1645548730524498E-4</v>
      </c>
      <c r="Z32" s="10">
        <v>3.16455436265628E-4</v>
      </c>
      <c r="AA32" s="10">
        <v>0</v>
      </c>
      <c r="AB32" s="10">
        <v>0</v>
      </c>
      <c r="AC32" s="10">
        <v>3.16429447495215E-4</v>
      </c>
      <c r="AD32" s="10">
        <v>3.1642942608545198E-4</v>
      </c>
      <c r="AE32" s="10">
        <v>0</v>
      </c>
      <c r="AF32" s="10">
        <v>0</v>
      </c>
      <c r="AG32" s="10">
        <v>3.1642687770278E-4</v>
      </c>
      <c r="AH32" s="10">
        <v>3.16426825188232E-4</v>
      </c>
      <c r="AI32" s="10">
        <v>0</v>
      </c>
      <c r="AJ32" s="10">
        <v>0</v>
      </c>
      <c r="AK32" s="10">
        <v>3.1642658309494198E-4</v>
      </c>
      <c r="AL32" s="10">
        <v>3.1642656592972802E-4</v>
      </c>
      <c r="AM32" s="10">
        <v>0</v>
      </c>
      <c r="AN32" s="10">
        <v>0</v>
      </c>
      <c r="AO32" s="10">
        <v>3.1642660202935201E-4</v>
      </c>
      <c r="AP32" s="10">
        <v>3.1642653891056398E-4</v>
      </c>
      <c r="AQ32" s="10">
        <v>0</v>
      </c>
      <c r="AR32" s="10">
        <v>0</v>
      </c>
      <c r="AS32" s="10">
        <v>2.8667096462705E-4</v>
      </c>
      <c r="AT32" s="10">
        <v>2.8667096458413001E-4</v>
      </c>
      <c r="AU32" s="10">
        <v>0</v>
      </c>
      <c r="AV32" s="10">
        <v>0</v>
      </c>
      <c r="AW32" s="10">
        <v>2.8667096120639398E-4</v>
      </c>
      <c r="AX32" s="10">
        <v>2.8667096445802298E-4</v>
      </c>
      <c r="AY32" s="10">
        <v>0</v>
      </c>
      <c r="AZ32" s="10">
        <v>0</v>
      </c>
      <c r="BA32" s="10">
        <v>3.1051198016318903E-4</v>
      </c>
      <c r="BB32" s="10">
        <v>3.1049059552977498E-4</v>
      </c>
      <c r="BC32" s="10">
        <v>0</v>
      </c>
      <c r="BD32" s="10">
        <v>0</v>
      </c>
      <c r="BE32" s="10">
        <v>2.89103729904656E-4</v>
      </c>
      <c r="BF32" s="10">
        <v>2.8910159976396603E-4</v>
      </c>
      <c r="BG32" s="10">
        <v>0</v>
      </c>
      <c r="BH32" s="10">
        <v>0</v>
      </c>
      <c r="BI32" s="10">
        <v>2.8691472698450399E-4</v>
      </c>
      <c r="BJ32" s="10">
        <v>2.8691452663997402E-4</v>
      </c>
      <c r="BK32" s="10">
        <v>0</v>
      </c>
      <c r="BL32" s="10">
        <v>0</v>
      </c>
      <c r="BM32" s="10">
        <v>2.8669535605912099E-4</v>
      </c>
      <c r="BN32" s="10">
        <v>2.8669532591839802E-4</v>
      </c>
      <c r="BO32" s="10">
        <v>0</v>
      </c>
      <c r="BP32" s="10">
        <v>0</v>
      </c>
      <c r="BQ32" s="10">
        <v>2.8667341687838201E-4</v>
      </c>
      <c r="BR32" s="10">
        <v>2.8667340071357803E-4</v>
      </c>
      <c r="BS32" s="10">
        <v>0</v>
      </c>
      <c r="BT32" s="10">
        <v>0</v>
      </c>
      <c r="BU32" s="10">
        <v>2.8667121745977502E-4</v>
      </c>
      <c r="BV32" s="10">
        <v>2.8667120746517601E-4</v>
      </c>
      <c r="BW32" s="10">
        <v>0</v>
      </c>
      <c r="BX32" s="10">
        <v>0</v>
      </c>
      <c r="BY32" s="10">
        <v>2.8667097508664803E-4</v>
      </c>
      <c r="BZ32" s="10">
        <v>2.8667098975451402E-4</v>
      </c>
      <c r="CA32" s="10">
        <v>0</v>
      </c>
      <c r="CB32" s="10">
        <v>0</v>
      </c>
      <c r="CC32" s="10">
        <v>2.8667098004568202E-4</v>
      </c>
      <c r="CD32" s="10">
        <v>2.8667096704477698E-4</v>
      </c>
      <c r="CE32" s="10">
        <v>0</v>
      </c>
      <c r="CF32" s="10">
        <v>0</v>
      </c>
      <c r="CG32" s="10">
        <v>4.4953699999999999E-2</v>
      </c>
      <c r="CH32" s="10">
        <v>4.1302499999999999E-2</v>
      </c>
      <c r="CI32" s="10">
        <v>0</v>
      </c>
      <c r="CJ32" s="10">
        <v>0</v>
      </c>
      <c r="CK32" s="10">
        <v>7.8898599999999999E-2</v>
      </c>
      <c r="CL32" s="10">
        <v>7.2999499999999995E-2</v>
      </c>
      <c r="CM32" s="10">
        <v>0</v>
      </c>
      <c r="CN32" s="10">
        <v>0</v>
      </c>
      <c r="CO32" s="10">
        <v>7.8884599999999999E-2</v>
      </c>
      <c r="CP32" s="10">
        <v>7.7345999999999998E-2</v>
      </c>
      <c r="CQ32" s="10">
        <v>0</v>
      </c>
      <c r="CR32" s="10">
        <v>0</v>
      </c>
      <c r="CS32" s="10">
        <v>7.4488399999999996E-2</v>
      </c>
      <c r="CT32" s="10">
        <v>7.49861E-2</v>
      </c>
      <c r="CU32" s="10">
        <v>0</v>
      </c>
      <c r="CV32" s="10">
        <v>0</v>
      </c>
      <c r="CW32" s="10">
        <v>7.7736100000000002E-2</v>
      </c>
      <c r="CX32" s="10">
        <v>7.1317000000000005E-2</v>
      </c>
      <c r="CY32" s="10">
        <v>0</v>
      </c>
      <c r="CZ32" s="10">
        <v>0</v>
      </c>
      <c r="DA32" s="10">
        <v>7.9156799999999999E-2</v>
      </c>
      <c r="DB32" s="10">
        <v>7.5563599999999995E-2</v>
      </c>
      <c r="DC32" s="10">
        <v>0</v>
      </c>
      <c r="DD32" s="10">
        <v>0</v>
      </c>
      <c r="DE32" s="10">
        <v>7.9669199999999996E-2</v>
      </c>
      <c r="DF32" s="10">
        <v>7.7196899999999999E-2</v>
      </c>
      <c r="DG32" s="10">
        <v>0</v>
      </c>
      <c r="DH32" s="10">
        <v>0</v>
      </c>
      <c r="DI32" s="10">
        <v>7.9453099999999999E-2</v>
      </c>
      <c r="DJ32" s="10">
        <v>7.6785400000000004E-2</v>
      </c>
      <c r="DK32" s="10">
        <v>0</v>
      </c>
      <c r="DL32" s="10">
        <v>0</v>
      </c>
      <c r="DM32" s="10">
        <v>7.3135800000000001E-2</v>
      </c>
      <c r="DN32" s="10">
        <v>7.57274E-2</v>
      </c>
      <c r="DO32" s="10">
        <v>0</v>
      </c>
      <c r="DP32" s="10">
        <v>0</v>
      </c>
      <c r="DQ32" s="10">
        <v>8.8709300000000005E-2</v>
      </c>
      <c r="DR32" s="10">
        <v>8.8760000000000006E-2</v>
      </c>
      <c r="DS32" s="10">
        <v>0</v>
      </c>
      <c r="DT32" s="10">
        <v>0</v>
      </c>
      <c r="DU32" s="10">
        <v>636012.74088563304</v>
      </c>
      <c r="DV32" s="10">
        <v>0</v>
      </c>
      <c r="DW32" s="10">
        <v>2417498.0596444402</v>
      </c>
      <c r="DX32" s="10">
        <v>0</v>
      </c>
      <c r="DY32" s="10">
        <v>2240463.0319596399</v>
      </c>
      <c r="DZ32" s="10">
        <v>0</v>
      </c>
      <c r="EA32" s="10">
        <v>1496.81763484778</v>
      </c>
      <c r="EB32" s="10">
        <v>0</v>
      </c>
      <c r="EC32" s="10">
        <v>2398545.43413065</v>
      </c>
      <c r="ED32" s="10">
        <v>0</v>
      </c>
      <c r="EE32" s="10">
        <v>1548.7238082450101</v>
      </c>
      <c r="EF32" s="10">
        <v>0</v>
      </c>
      <c r="EG32" s="10">
        <v>2415589.3294969499</v>
      </c>
      <c r="EH32" s="10">
        <v>0</v>
      </c>
      <c r="EI32" s="10">
        <v>1554.2166288036401</v>
      </c>
      <c r="EJ32" s="10">
        <v>0</v>
      </c>
      <c r="EK32" s="10">
        <v>2417307.0509061902</v>
      </c>
      <c r="EL32" s="10">
        <v>0</v>
      </c>
      <c r="EM32" s="10">
        <v>1554.7691310913699</v>
      </c>
      <c r="EN32" s="10">
        <v>0</v>
      </c>
      <c r="EO32" s="10">
        <v>2417478.95745266</v>
      </c>
      <c r="EP32" s="10">
        <v>0</v>
      </c>
      <c r="EQ32" s="10">
        <v>1554.8244137092099</v>
      </c>
      <c r="ER32" s="10">
        <v>0</v>
      </c>
      <c r="ES32" s="10">
        <v>2417496.1495969999</v>
      </c>
      <c r="ET32" s="10">
        <v>0</v>
      </c>
      <c r="EU32" s="10">
        <v>1554.8299423685601</v>
      </c>
      <c r="EV32" s="10">
        <v>0</v>
      </c>
      <c r="EW32" s="10">
        <v>2417497.8686775798</v>
      </c>
      <c r="EX32" s="10">
        <v>0</v>
      </c>
      <c r="EY32" s="10">
        <v>1554.8304951509001</v>
      </c>
      <c r="EZ32" s="10">
        <v>0</v>
      </c>
      <c r="FA32" s="10">
        <v>2417498.0407764502</v>
      </c>
      <c r="FB32" s="10">
        <v>0</v>
      </c>
      <c r="FC32" s="10">
        <v>1554.8305504816601</v>
      </c>
      <c r="FD32" s="10">
        <v>0</v>
      </c>
    </row>
    <row r="33" spans="1:160" x14ac:dyDescent="0.45">
      <c r="A33">
        <f t="shared" si="28"/>
        <v>22</v>
      </c>
      <c r="B33" s="12">
        <f t="shared" si="27"/>
        <v>6.25E-2</v>
      </c>
      <c r="C33" s="12">
        <f t="shared" si="29"/>
        <v>0.5</v>
      </c>
      <c r="D33" s="19">
        <f t="shared" si="30"/>
        <v>4</v>
      </c>
      <c r="E33" s="10">
        <v>5.3468983685078797E-9</v>
      </c>
      <c r="F33" s="10">
        <v>8.4113921383632795E-9</v>
      </c>
      <c r="G33" s="10">
        <v>0</v>
      </c>
      <c r="H33" s="10">
        <v>0</v>
      </c>
      <c r="I33" s="10">
        <v>1.98966105197552</v>
      </c>
      <c r="J33" s="10">
        <v>1.4727917334511601E-4</v>
      </c>
      <c r="K33" s="10">
        <v>0</v>
      </c>
      <c r="L33" s="10">
        <v>0</v>
      </c>
      <c r="M33" s="10">
        <v>1.7372575318724798E-5</v>
      </c>
      <c r="N33" s="10">
        <v>1.8431607018781801E-5</v>
      </c>
      <c r="O33" s="10">
        <v>0</v>
      </c>
      <c r="P33" s="10">
        <v>0</v>
      </c>
      <c r="Q33" s="10">
        <v>5.1639048200824399E-6</v>
      </c>
      <c r="R33" s="10">
        <v>5.34796318271691E-6</v>
      </c>
      <c r="S33" s="10">
        <v>0</v>
      </c>
      <c r="T33" s="10">
        <v>0</v>
      </c>
      <c r="U33" s="10">
        <v>2.9162682927963398E-6</v>
      </c>
      <c r="V33" s="10">
        <v>2.8731150973626598E-6</v>
      </c>
      <c r="W33" s="10">
        <v>0</v>
      </c>
      <c r="X33" s="10">
        <v>0</v>
      </c>
      <c r="Y33" s="10">
        <v>2.7254369473483898E-6</v>
      </c>
      <c r="Z33" s="10">
        <v>1.27773676522613E-6</v>
      </c>
      <c r="AA33" s="10">
        <v>0</v>
      </c>
      <c r="AB33" s="10">
        <v>0</v>
      </c>
      <c r="AC33" s="10">
        <v>1.9771713177241198E-5</v>
      </c>
      <c r="AD33" s="10">
        <v>3.4261406342550599E-7</v>
      </c>
      <c r="AE33" s="10">
        <v>0</v>
      </c>
      <c r="AF33" s="10">
        <v>0</v>
      </c>
      <c r="AG33" s="10">
        <v>1.7565011184905699E-4</v>
      </c>
      <c r="AH33" s="10">
        <v>2.2032957391893199E-7</v>
      </c>
      <c r="AI33" s="10">
        <v>0</v>
      </c>
      <c r="AJ33" s="10">
        <v>0</v>
      </c>
      <c r="AK33" s="10">
        <v>1.83648097370004E-3</v>
      </c>
      <c r="AL33" s="10">
        <v>3.24453545919035E-7</v>
      </c>
      <c r="AM33" s="10">
        <v>0</v>
      </c>
      <c r="AN33" s="10">
        <v>0</v>
      </c>
      <c r="AO33" s="10">
        <v>1.75579052239665E-2</v>
      </c>
      <c r="AP33" s="10">
        <v>2.3090086203048101E-6</v>
      </c>
      <c r="AQ33" s="10">
        <v>0</v>
      </c>
      <c r="AR33" s="10">
        <v>0</v>
      </c>
      <c r="AS33" s="10">
        <v>2.06564130701004E-9</v>
      </c>
      <c r="AT33" s="10">
        <v>4.23762592251786E-9</v>
      </c>
      <c r="AU33" s="10">
        <v>0</v>
      </c>
      <c r="AV33" s="10">
        <v>0</v>
      </c>
      <c r="AW33" s="10">
        <v>0.50835599568879397</v>
      </c>
      <c r="AX33" s="10">
        <v>2.9410560373528899E-5</v>
      </c>
      <c r="AY33" s="10">
        <v>0</v>
      </c>
      <c r="AZ33" s="10">
        <v>0</v>
      </c>
      <c r="BA33" s="10">
        <v>1.411713554277E-5</v>
      </c>
      <c r="BB33" s="10">
        <v>1.51493569648567E-5</v>
      </c>
      <c r="BC33" s="10">
        <v>0</v>
      </c>
      <c r="BD33" s="10">
        <v>0</v>
      </c>
      <c r="BE33" s="10">
        <v>4.4036965855727701E-6</v>
      </c>
      <c r="BF33" s="10">
        <v>4.5728270626295003E-6</v>
      </c>
      <c r="BG33" s="10">
        <v>0</v>
      </c>
      <c r="BH33" s="10">
        <v>0</v>
      </c>
      <c r="BI33" s="10">
        <v>2.4758941213231499E-6</v>
      </c>
      <c r="BJ33" s="10">
        <v>2.5512142344379499E-6</v>
      </c>
      <c r="BK33" s="10">
        <v>0</v>
      </c>
      <c r="BL33" s="10">
        <v>0</v>
      </c>
      <c r="BM33" s="10">
        <v>1.24525217193819E-6</v>
      </c>
      <c r="BN33" s="10">
        <v>1.14531068764801E-6</v>
      </c>
      <c r="BO33" s="10">
        <v>0</v>
      </c>
      <c r="BP33" s="10">
        <v>0</v>
      </c>
      <c r="BQ33" s="10">
        <v>5.3731472198090602E-6</v>
      </c>
      <c r="BR33" s="10">
        <v>3.0848226496404502E-7</v>
      </c>
      <c r="BS33" s="10">
        <v>0</v>
      </c>
      <c r="BT33" s="10">
        <v>0</v>
      </c>
      <c r="BU33" s="10">
        <v>4.0871083208688497E-5</v>
      </c>
      <c r="BV33" s="10">
        <v>1.6896738998942399E-7</v>
      </c>
      <c r="BW33" s="10">
        <v>0</v>
      </c>
      <c r="BX33" s="10">
        <v>0</v>
      </c>
      <c r="BY33" s="10">
        <v>5.5902170858492602E-4</v>
      </c>
      <c r="BZ33" s="10">
        <v>9.0538770695817794E-8</v>
      </c>
      <c r="CA33" s="10">
        <v>0</v>
      </c>
      <c r="CB33" s="10">
        <v>0</v>
      </c>
      <c r="CC33" s="10">
        <v>5.1817601757529301E-3</v>
      </c>
      <c r="CD33" s="10">
        <v>4.7984838759552104E-7</v>
      </c>
      <c r="CE33" s="10">
        <v>0</v>
      </c>
      <c r="CF33" s="10">
        <v>0</v>
      </c>
      <c r="CG33" s="10">
        <v>8.1045800000000001E-2</v>
      </c>
      <c r="CH33" s="10">
        <v>8.3131899999999995E-2</v>
      </c>
      <c r="CI33" s="10">
        <v>0</v>
      </c>
      <c r="CJ33" s="10">
        <v>0</v>
      </c>
      <c r="CK33" s="10">
        <v>0.1142247</v>
      </c>
      <c r="CL33" s="10">
        <v>0.1119749</v>
      </c>
      <c r="CM33" s="10">
        <v>0</v>
      </c>
      <c r="CN33" s="10">
        <v>0</v>
      </c>
      <c r="CO33" s="10">
        <v>0.1170354</v>
      </c>
      <c r="CP33" s="10">
        <v>0.115189</v>
      </c>
      <c r="CQ33" s="10">
        <v>0</v>
      </c>
      <c r="CR33" s="10">
        <v>0</v>
      </c>
      <c r="CS33" s="10">
        <v>0.11323999999999999</v>
      </c>
      <c r="CT33" s="10">
        <v>0.1095969</v>
      </c>
      <c r="CU33" s="10">
        <v>0</v>
      </c>
      <c r="CV33" s="10">
        <v>0</v>
      </c>
      <c r="CW33" s="10">
        <v>0.1269113</v>
      </c>
      <c r="CX33" s="10">
        <v>0.1101148</v>
      </c>
      <c r="CY33" s="10">
        <v>0</v>
      </c>
      <c r="CZ33" s="10">
        <v>0</v>
      </c>
      <c r="DA33" s="10">
        <v>0.11438570000000001</v>
      </c>
      <c r="DB33" s="10">
        <v>0.11226179999999999</v>
      </c>
      <c r="DC33" s="10">
        <v>0</v>
      </c>
      <c r="DD33" s="10">
        <v>0</v>
      </c>
      <c r="DE33" s="10">
        <v>0.12241680000000001</v>
      </c>
      <c r="DF33" s="10">
        <v>0.121624</v>
      </c>
      <c r="DG33" s="10">
        <v>0</v>
      </c>
      <c r="DH33" s="10">
        <v>0</v>
      </c>
      <c r="DI33" s="10">
        <v>0.1166218</v>
      </c>
      <c r="DJ33" s="10">
        <v>0.1157624</v>
      </c>
      <c r="DK33" s="10">
        <v>0</v>
      </c>
      <c r="DL33" s="10">
        <v>0</v>
      </c>
      <c r="DM33" s="10">
        <v>0.112553</v>
      </c>
      <c r="DN33" s="10">
        <v>0.1100343</v>
      </c>
      <c r="DO33" s="10">
        <v>0</v>
      </c>
      <c r="DP33" s="10">
        <v>0</v>
      </c>
      <c r="DQ33" s="10">
        <v>0.13025629999999999</v>
      </c>
      <c r="DR33" s="10">
        <v>0.1260136</v>
      </c>
      <c r="DS33" s="10">
        <v>0</v>
      </c>
      <c r="DT33" s="10">
        <v>0</v>
      </c>
      <c r="DU33" s="10">
        <v>8.00590501033096E+16</v>
      </c>
      <c r="DV33" s="10">
        <v>0</v>
      </c>
      <c r="DW33" s="10">
        <v>5.5107957561843802E+17</v>
      </c>
      <c r="DX33" s="10">
        <v>0</v>
      </c>
      <c r="DY33" s="10">
        <v>59014267.927827001</v>
      </c>
      <c r="DZ33" s="10">
        <v>0</v>
      </c>
      <c r="EA33" s="10">
        <v>7682.0744538512399</v>
      </c>
      <c r="EB33" s="10">
        <v>0</v>
      </c>
      <c r="EC33" s="10">
        <v>590142673.3175</v>
      </c>
      <c r="ED33" s="10">
        <v>0</v>
      </c>
      <c r="EE33" s="10">
        <v>24292.8523099269</v>
      </c>
      <c r="EF33" s="10">
        <v>0</v>
      </c>
      <c r="EG33" s="10">
        <v>5901425752.8889399</v>
      </c>
      <c r="EH33" s="10">
        <v>0</v>
      </c>
      <c r="EI33" s="10">
        <v>76820.740570127193</v>
      </c>
      <c r="EJ33" s="10">
        <v>0</v>
      </c>
      <c r="EK33" s="10">
        <v>59014276334.617302</v>
      </c>
      <c r="EL33" s="10">
        <v>0</v>
      </c>
      <c r="EM33" s="10">
        <v>242928.56966544001</v>
      </c>
      <c r="EN33" s="10">
        <v>0</v>
      </c>
      <c r="EO33" s="10">
        <v>590145373682.76404</v>
      </c>
      <c r="EP33" s="10">
        <v>0</v>
      </c>
      <c r="EQ33" s="10">
        <v>768205.12193431496</v>
      </c>
      <c r="ER33" s="10">
        <v>0</v>
      </c>
      <c r="ES33" s="10">
        <v>5901415544998.79</v>
      </c>
      <c r="ET33" s="10">
        <v>0</v>
      </c>
      <c r="EU33" s="10">
        <v>2429437.1742078401</v>
      </c>
      <c r="EV33" s="10">
        <v>0</v>
      </c>
      <c r="EW33" s="10">
        <v>59069119949711.898</v>
      </c>
      <c r="EX33" s="10">
        <v>0</v>
      </c>
      <c r="EY33" s="10">
        <v>7683869.1843380202</v>
      </c>
      <c r="EZ33" s="10">
        <v>0</v>
      </c>
      <c r="FA33" s="10">
        <v>589078487473503</v>
      </c>
      <c r="FB33" s="10">
        <v>0</v>
      </c>
      <c r="FC33" s="10">
        <v>24352291.104449201</v>
      </c>
      <c r="FD33" s="10">
        <v>0</v>
      </c>
    </row>
    <row r="34" spans="1:160" x14ac:dyDescent="0.45">
      <c r="A34">
        <f t="shared" si="28"/>
        <v>23</v>
      </c>
      <c r="B34" s="12">
        <f t="shared" si="27"/>
        <v>3.125E-2</v>
      </c>
      <c r="C34" s="12">
        <f t="shared" si="29"/>
        <v>0.5</v>
      </c>
      <c r="D34" s="19">
        <f t="shared" si="30"/>
        <v>5</v>
      </c>
      <c r="E34" s="10">
        <v>8.0819489212125006E-8</v>
      </c>
      <c r="F34" s="10">
        <v>1.19794178243815E-7</v>
      </c>
      <c r="G34" s="10">
        <v>0</v>
      </c>
      <c r="H34" s="10">
        <v>0</v>
      </c>
      <c r="I34" s="10">
        <v>345.34481085633001</v>
      </c>
      <c r="J34" s="10">
        <v>1.8735126401223001E-2</v>
      </c>
      <c r="K34" s="10">
        <v>0</v>
      </c>
      <c r="L34" s="10">
        <v>0</v>
      </c>
      <c r="M34" s="10">
        <v>2.4843478988595398E-6</v>
      </c>
      <c r="N34" s="10">
        <v>1.39530285980793E-6</v>
      </c>
      <c r="O34" s="10">
        <v>0</v>
      </c>
      <c r="P34" s="10">
        <v>0</v>
      </c>
      <c r="Q34" s="10">
        <v>7.3415854370817403E-7</v>
      </c>
      <c r="R34" s="10">
        <v>5.8376750566857496E-7</v>
      </c>
      <c r="S34" s="10">
        <v>0</v>
      </c>
      <c r="T34" s="10">
        <v>0</v>
      </c>
      <c r="U34" s="10">
        <v>6.1119218097704899E-7</v>
      </c>
      <c r="V34" s="10">
        <v>2.4832291689591599E-7</v>
      </c>
      <c r="W34" s="10">
        <v>0</v>
      </c>
      <c r="X34" s="10">
        <v>0</v>
      </c>
      <c r="Y34" s="10">
        <v>5.3851176455843603E-6</v>
      </c>
      <c r="Z34" s="10">
        <v>3.3391185982889502E-8</v>
      </c>
      <c r="AA34" s="10">
        <v>0</v>
      </c>
      <c r="AB34" s="10">
        <v>0</v>
      </c>
      <c r="AC34" s="10">
        <v>3.27008081140168E-5</v>
      </c>
      <c r="AD34" s="10">
        <v>1.9441018128674199E-8</v>
      </c>
      <c r="AE34" s="10">
        <v>0</v>
      </c>
      <c r="AF34" s="10">
        <v>0</v>
      </c>
      <c r="AG34" s="10">
        <v>3.8191073201776499E-4</v>
      </c>
      <c r="AH34" s="10">
        <v>4.6560147737295698E-8</v>
      </c>
      <c r="AI34" s="10">
        <v>0</v>
      </c>
      <c r="AJ34" s="10">
        <v>0</v>
      </c>
      <c r="AK34" s="10">
        <v>4.4572087845892198E-3</v>
      </c>
      <c r="AL34" s="10">
        <v>2.6236193551021401E-7</v>
      </c>
      <c r="AM34" s="10">
        <v>0</v>
      </c>
      <c r="AN34" s="10">
        <v>0</v>
      </c>
      <c r="AO34" s="10">
        <v>3.4258126207891801E-2</v>
      </c>
      <c r="AP34" s="10">
        <v>1.99089506525141E-6</v>
      </c>
      <c r="AQ34" s="10">
        <v>0</v>
      </c>
      <c r="AR34" s="10">
        <v>0</v>
      </c>
      <c r="AS34" s="10">
        <v>2.2312402330276298E-8</v>
      </c>
      <c r="AT34" s="10">
        <v>2.88292503994385E-8</v>
      </c>
      <c r="AU34" s="10">
        <v>0</v>
      </c>
      <c r="AV34" s="10">
        <v>0</v>
      </c>
      <c r="AW34" s="10">
        <v>82.014757891846401</v>
      </c>
      <c r="AX34" s="10">
        <v>4.42670969952414E-3</v>
      </c>
      <c r="AY34" s="10">
        <v>0</v>
      </c>
      <c r="AZ34" s="10">
        <v>0</v>
      </c>
      <c r="BA34" s="10">
        <v>1.47143077602765E-6</v>
      </c>
      <c r="BB34" s="10">
        <v>8.5494752177001698E-7</v>
      </c>
      <c r="BC34" s="10">
        <v>0</v>
      </c>
      <c r="BD34" s="10">
        <v>0</v>
      </c>
      <c r="BE34" s="10">
        <v>4.59615312642984E-7</v>
      </c>
      <c r="BF34" s="10">
        <v>3.8758963317434298E-7</v>
      </c>
      <c r="BG34" s="10">
        <v>0</v>
      </c>
      <c r="BH34" s="10">
        <v>0</v>
      </c>
      <c r="BI34" s="10">
        <v>1.75347830784635E-7</v>
      </c>
      <c r="BJ34" s="10">
        <v>1.64644570149325E-7</v>
      </c>
      <c r="BK34" s="10">
        <v>0</v>
      </c>
      <c r="BL34" s="10">
        <v>0</v>
      </c>
      <c r="BM34" s="10">
        <v>1.15852243899008E-6</v>
      </c>
      <c r="BN34" s="10">
        <v>2.46608791810535E-8</v>
      </c>
      <c r="BO34" s="10">
        <v>0</v>
      </c>
      <c r="BP34" s="10">
        <v>0</v>
      </c>
      <c r="BQ34" s="10">
        <v>7.6743892678898402E-6</v>
      </c>
      <c r="BR34" s="10">
        <v>1.1648319424827501E-8</v>
      </c>
      <c r="BS34" s="10">
        <v>0</v>
      </c>
      <c r="BT34" s="10">
        <v>0</v>
      </c>
      <c r="BU34" s="10">
        <v>9.1721055252738296E-5</v>
      </c>
      <c r="BV34" s="10">
        <v>1.0582136252370699E-8</v>
      </c>
      <c r="BW34" s="10">
        <v>0</v>
      </c>
      <c r="BX34" s="10">
        <v>0</v>
      </c>
      <c r="BY34" s="10">
        <v>8.8294678574811698E-4</v>
      </c>
      <c r="BZ34" s="10">
        <v>6.2301717018873605E-8</v>
      </c>
      <c r="CA34" s="10">
        <v>0</v>
      </c>
      <c r="CB34" s="10">
        <v>0</v>
      </c>
      <c r="CC34" s="10">
        <v>7.7793248833651404E-3</v>
      </c>
      <c r="CD34" s="10">
        <v>4.01378886197868E-7</v>
      </c>
      <c r="CE34" s="10">
        <v>0</v>
      </c>
      <c r="CF34" s="10">
        <v>0</v>
      </c>
      <c r="CG34" s="10">
        <v>0.1528187</v>
      </c>
      <c r="CH34" s="10">
        <v>0.15186910000000001</v>
      </c>
      <c r="CI34" s="10">
        <v>0</v>
      </c>
      <c r="CJ34" s="10">
        <v>0</v>
      </c>
      <c r="CK34" s="10">
        <v>0.17825240000000001</v>
      </c>
      <c r="CL34" s="10">
        <v>0.19756870000000001</v>
      </c>
      <c r="CM34" s="10">
        <v>0</v>
      </c>
      <c r="CN34" s="10">
        <v>0</v>
      </c>
      <c r="CO34" s="10">
        <v>0.18052840000000001</v>
      </c>
      <c r="CP34" s="10">
        <v>0.18532180000000001</v>
      </c>
      <c r="CQ34" s="10">
        <v>0</v>
      </c>
      <c r="CR34" s="10">
        <v>0</v>
      </c>
      <c r="CS34" s="10">
        <v>0.17756449999999999</v>
      </c>
      <c r="CT34" s="10">
        <v>0.187162</v>
      </c>
      <c r="CU34" s="10">
        <v>0</v>
      </c>
      <c r="CV34" s="10">
        <v>0</v>
      </c>
      <c r="CW34" s="10">
        <v>0.18236240000000001</v>
      </c>
      <c r="CX34" s="10">
        <v>0.20392879999999999</v>
      </c>
      <c r="CY34" s="10">
        <v>0</v>
      </c>
      <c r="CZ34" s="10">
        <v>0</v>
      </c>
      <c r="DA34" s="10">
        <v>0.17611370000000001</v>
      </c>
      <c r="DB34" s="10">
        <v>0.1770304</v>
      </c>
      <c r="DC34" s="10">
        <v>0</v>
      </c>
      <c r="DD34" s="10">
        <v>0</v>
      </c>
      <c r="DE34" s="10">
        <v>0.20693329999999999</v>
      </c>
      <c r="DF34" s="10">
        <v>0.20430780000000001</v>
      </c>
      <c r="DG34" s="10">
        <v>0</v>
      </c>
      <c r="DH34" s="10">
        <v>0</v>
      </c>
      <c r="DI34" s="10">
        <v>0.18683549999999999</v>
      </c>
      <c r="DJ34" s="10">
        <v>0.18027489999999999</v>
      </c>
      <c r="DK34" s="10">
        <v>0</v>
      </c>
      <c r="DL34" s="10">
        <v>0</v>
      </c>
      <c r="DM34" s="10">
        <v>0.19246369999999999</v>
      </c>
      <c r="DN34" s="10">
        <v>0.19387670000000001</v>
      </c>
      <c r="DO34" s="10">
        <v>0</v>
      </c>
      <c r="DP34" s="10">
        <v>0</v>
      </c>
      <c r="DQ34" s="10">
        <v>0.1991501</v>
      </c>
      <c r="DR34" s="10">
        <v>0.19456870000000001</v>
      </c>
      <c r="DS34" s="10">
        <v>0</v>
      </c>
      <c r="DT34" s="10">
        <v>0</v>
      </c>
      <c r="DU34" s="10">
        <v>2.0016005276373801E+18</v>
      </c>
      <c r="DV34" s="10">
        <v>0</v>
      </c>
      <c r="DW34" s="10">
        <v>6.4917609748286298E+17</v>
      </c>
      <c r="DX34" s="10">
        <v>0</v>
      </c>
      <c r="DY34" s="10">
        <v>115622968.30322599</v>
      </c>
      <c r="DZ34" s="10">
        <v>0</v>
      </c>
      <c r="EA34" s="10">
        <v>10752.812053318799</v>
      </c>
      <c r="EB34" s="10">
        <v>0</v>
      </c>
      <c r="EC34" s="10">
        <v>1156229898.2086401</v>
      </c>
      <c r="ED34" s="10">
        <v>0</v>
      </c>
      <c r="EE34" s="10">
        <v>34003.377819537302</v>
      </c>
      <c r="EF34" s="10">
        <v>0</v>
      </c>
      <c r="EG34" s="10">
        <v>11562309926.9949</v>
      </c>
      <c r="EH34" s="10">
        <v>0</v>
      </c>
      <c r="EI34" s="10">
        <v>107528.136000385</v>
      </c>
      <c r="EJ34" s="10">
        <v>0</v>
      </c>
      <c r="EK34" s="10">
        <v>115624270499.19501</v>
      </c>
      <c r="EL34" s="10">
        <v>0</v>
      </c>
      <c r="EM34" s="10">
        <v>340034.39663922501</v>
      </c>
      <c r="EN34" s="10">
        <v>0</v>
      </c>
      <c r="EO34" s="10">
        <v>1156388283900.4299</v>
      </c>
      <c r="EP34" s="10">
        <v>0</v>
      </c>
      <c r="EQ34" s="10">
        <v>1075299.2815215499</v>
      </c>
      <c r="ER34" s="10">
        <v>0</v>
      </c>
      <c r="ES34" s="10">
        <v>11578040659896.801</v>
      </c>
      <c r="ET34" s="10">
        <v>0</v>
      </c>
      <c r="EU34" s="10">
        <v>3401132.47613871</v>
      </c>
      <c r="EV34" s="10">
        <v>0</v>
      </c>
      <c r="EW34" s="10">
        <v>116861323423128</v>
      </c>
      <c r="EX34" s="10">
        <v>0</v>
      </c>
      <c r="EY34" s="10">
        <v>10773281.056595299</v>
      </c>
      <c r="EZ34" s="10">
        <v>0</v>
      </c>
      <c r="FA34" s="10">
        <v>1331335441391360</v>
      </c>
      <c r="FB34" s="10">
        <v>0</v>
      </c>
      <c r="FC34" s="10">
        <v>34832204.38803</v>
      </c>
      <c r="FD34" s="10">
        <v>0</v>
      </c>
    </row>
    <row r="35" spans="1:160" x14ac:dyDescent="0.45">
      <c r="A35">
        <f t="shared" si="28"/>
        <v>24</v>
      </c>
      <c r="B35" s="12">
        <f t="shared" si="27"/>
        <v>1.5625E-2</v>
      </c>
      <c r="C35" s="12">
        <f t="shared" si="29"/>
        <v>0.5</v>
      </c>
      <c r="D35" s="19">
        <f t="shared" si="30"/>
        <v>6</v>
      </c>
      <c r="E35" s="10">
        <v>1.02715603689241E-7</v>
      </c>
      <c r="F35" s="10">
        <v>6.7609316167782704E-7</v>
      </c>
      <c r="G35" s="10">
        <v>0</v>
      </c>
      <c r="H35" s="10">
        <v>0</v>
      </c>
      <c r="I35" s="10">
        <v>19.4489950873824</v>
      </c>
      <c r="J35" s="10">
        <v>0.14872367365117101</v>
      </c>
      <c r="K35" s="10">
        <v>0</v>
      </c>
      <c r="L35" s="10">
        <v>0</v>
      </c>
      <c r="M35" s="10">
        <v>8.9319367237161696E-7</v>
      </c>
      <c r="N35" s="10">
        <v>3.7506944172705001E-7</v>
      </c>
      <c r="O35" s="10">
        <v>0</v>
      </c>
      <c r="P35" s="10">
        <v>0</v>
      </c>
      <c r="Q35" s="10">
        <v>3.3891034212363301E-7</v>
      </c>
      <c r="R35" s="10">
        <v>2.5567027683859301E-7</v>
      </c>
      <c r="S35" s="10">
        <v>0</v>
      </c>
      <c r="T35" s="10">
        <v>0</v>
      </c>
      <c r="U35" s="10">
        <v>9.5425267954141191E-7</v>
      </c>
      <c r="V35" s="10">
        <v>3.2106214686855601E-8</v>
      </c>
      <c r="W35" s="10">
        <v>0</v>
      </c>
      <c r="X35" s="10">
        <v>0</v>
      </c>
      <c r="Y35" s="10">
        <v>9.9281353925784205E-6</v>
      </c>
      <c r="Z35" s="10">
        <v>7.9247458595332903E-9</v>
      </c>
      <c r="AA35" s="10">
        <v>0</v>
      </c>
      <c r="AB35" s="10">
        <v>0</v>
      </c>
      <c r="AC35" s="10">
        <v>7.4807922401110005E-5</v>
      </c>
      <c r="AD35" s="10">
        <v>7.55072682157021E-9</v>
      </c>
      <c r="AE35" s="10">
        <v>0</v>
      </c>
      <c r="AF35" s="10">
        <v>0</v>
      </c>
      <c r="AG35" s="10">
        <v>8.3111235710608999E-4</v>
      </c>
      <c r="AH35" s="10">
        <v>4.5190480357781797E-8</v>
      </c>
      <c r="AI35" s="10">
        <v>0</v>
      </c>
      <c r="AJ35" s="10">
        <v>0</v>
      </c>
      <c r="AK35" s="10">
        <v>8.8388857362704503E-3</v>
      </c>
      <c r="AL35" s="10">
        <v>2.61041025018116E-7</v>
      </c>
      <c r="AM35" s="10">
        <v>0</v>
      </c>
      <c r="AN35" s="10">
        <v>0</v>
      </c>
      <c r="AO35" s="10">
        <v>7.8734812584107597E-2</v>
      </c>
      <c r="AP35" s="10">
        <v>2.0893600043425698E-6</v>
      </c>
      <c r="AQ35" s="10">
        <v>0</v>
      </c>
      <c r="AR35" s="10">
        <v>0</v>
      </c>
      <c r="AS35" s="10">
        <v>2.2782423082544301E-8</v>
      </c>
      <c r="AT35" s="10">
        <v>1.7230780965944901E-7</v>
      </c>
      <c r="AU35" s="10">
        <v>0</v>
      </c>
      <c r="AV35" s="10">
        <v>0</v>
      </c>
      <c r="AW35" s="10">
        <v>4.737343592797</v>
      </c>
      <c r="AX35" s="10">
        <v>3.6491475858463997E-2</v>
      </c>
      <c r="AY35" s="10">
        <v>0</v>
      </c>
      <c r="AZ35" s="10">
        <v>0</v>
      </c>
      <c r="BA35" s="10">
        <v>4.4797110018173899E-7</v>
      </c>
      <c r="BB35" s="10">
        <v>2.0825686420360599E-7</v>
      </c>
      <c r="BC35" s="10">
        <v>0</v>
      </c>
      <c r="BD35" s="10">
        <v>0</v>
      </c>
      <c r="BE35" s="10">
        <v>1.5227982197518E-7</v>
      </c>
      <c r="BF35" s="10">
        <v>1.4539405614674801E-7</v>
      </c>
      <c r="BG35" s="10">
        <v>0</v>
      </c>
      <c r="BH35" s="10">
        <v>0</v>
      </c>
      <c r="BI35" s="10">
        <v>2.33743753285327E-7</v>
      </c>
      <c r="BJ35" s="10">
        <v>1.7392128949176802E-8</v>
      </c>
      <c r="BK35" s="10">
        <v>0</v>
      </c>
      <c r="BL35" s="10">
        <v>0</v>
      </c>
      <c r="BM35" s="10">
        <v>2.63098481446227E-6</v>
      </c>
      <c r="BN35" s="10">
        <v>3.9787701602902302E-9</v>
      </c>
      <c r="BO35" s="10">
        <v>0</v>
      </c>
      <c r="BP35" s="10">
        <v>0</v>
      </c>
      <c r="BQ35" s="10">
        <v>1.6279221908673401E-5</v>
      </c>
      <c r="BR35" s="10">
        <v>2.2753489875941599E-9</v>
      </c>
      <c r="BS35" s="10">
        <v>0</v>
      </c>
      <c r="BT35" s="10">
        <v>0</v>
      </c>
      <c r="BU35" s="10">
        <v>1.9708907237883701E-4</v>
      </c>
      <c r="BV35" s="10">
        <v>1.04556789089921E-8</v>
      </c>
      <c r="BW35" s="10">
        <v>0</v>
      </c>
      <c r="BX35" s="10">
        <v>0</v>
      </c>
      <c r="BY35" s="10">
        <v>1.63000338846201E-3</v>
      </c>
      <c r="BZ35" s="10">
        <v>6.2071929888699804E-8</v>
      </c>
      <c r="CA35" s="10">
        <v>0</v>
      </c>
      <c r="CB35" s="10">
        <v>0</v>
      </c>
      <c r="CC35" s="10">
        <v>1.67306602681596E-2</v>
      </c>
      <c r="CD35" s="10">
        <v>4.1270791655874502E-7</v>
      </c>
      <c r="CE35" s="10">
        <v>0</v>
      </c>
      <c r="CF35" s="10">
        <v>0</v>
      </c>
      <c r="CG35" s="10">
        <v>0.29591190000000001</v>
      </c>
      <c r="CH35" s="10">
        <v>0.32040960000000002</v>
      </c>
      <c r="CI35" s="10">
        <v>0</v>
      </c>
      <c r="CJ35" s="10">
        <v>0</v>
      </c>
      <c r="CK35" s="10">
        <v>0.35383310000000001</v>
      </c>
      <c r="CL35" s="10">
        <v>0.40093709999999999</v>
      </c>
      <c r="CM35" s="10">
        <v>0</v>
      </c>
      <c r="CN35" s="10">
        <v>0</v>
      </c>
      <c r="CO35" s="10">
        <v>0.4065433</v>
      </c>
      <c r="CP35" s="10">
        <v>0.4538758</v>
      </c>
      <c r="CQ35" s="10">
        <v>0</v>
      </c>
      <c r="CR35" s="10">
        <v>0</v>
      </c>
      <c r="CS35" s="10">
        <v>0.34956939999999997</v>
      </c>
      <c r="CT35" s="10">
        <v>0.33099260000000003</v>
      </c>
      <c r="CU35" s="10">
        <v>0</v>
      </c>
      <c r="CV35" s="10">
        <v>0</v>
      </c>
      <c r="CW35" s="10">
        <v>0.35850100000000001</v>
      </c>
      <c r="CX35" s="10">
        <v>0.34771279999999999</v>
      </c>
      <c r="CY35" s="10">
        <v>0</v>
      </c>
      <c r="CZ35" s="10">
        <v>0</v>
      </c>
      <c r="DA35" s="10">
        <v>0.36271589999999998</v>
      </c>
      <c r="DB35" s="10">
        <v>0.349609</v>
      </c>
      <c r="DC35" s="10">
        <v>0</v>
      </c>
      <c r="DD35" s="10">
        <v>0</v>
      </c>
      <c r="DE35" s="10">
        <v>0.37023610000000001</v>
      </c>
      <c r="DF35" s="10">
        <v>0.37988460000000002</v>
      </c>
      <c r="DG35" s="10">
        <v>0</v>
      </c>
      <c r="DH35" s="10">
        <v>0</v>
      </c>
      <c r="DI35" s="10">
        <v>0.34539720000000002</v>
      </c>
      <c r="DJ35" s="10">
        <v>0.34277609999999997</v>
      </c>
      <c r="DK35" s="10">
        <v>0</v>
      </c>
      <c r="DL35" s="10">
        <v>0</v>
      </c>
      <c r="DM35" s="10">
        <v>0.3435105</v>
      </c>
      <c r="DN35" s="10">
        <v>0.34420519999999999</v>
      </c>
      <c r="DO35" s="10">
        <v>0</v>
      </c>
      <c r="DP35" s="10">
        <v>0</v>
      </c>
      <c r="DQ35" s="10">
        <v>0.35643130000000001</v>
      </c>
      <c r="DR35" s="10">
        <v>0.34979650000000001</v>
      </c>
      <c r="DS35" s="10">
        <v>0</v>
      </c>
      <c r="DT35" s="10">
        <v>0</v>
      </c>
      <c r="DU35" s="10">
        <v>1.6493293003466199E+18</v>
      </c>
      <c r="DV35" s="10">
        <v>0</v>
      </c>
      <c r="DW35" s="10">
        <v>9.3771294089612308E+18</v>
      </c>
      <c r="DX35" s="10">
        <v>0</v>
      </c>
      <c r="DY35" s="10">
        <v>228728756.77588999</v>
      </c>
      <c r="DZ35" s="10">
        <v>0</v>
      </c>
      <c r="EA35" s="10">
        <v>15123.780991001</v>
      </c>
      <c r="EB35" s="10">
        <v>0</v>
      </c>
      <c r="EC35" s="10">
        <v>2287288333.8484402</v>
      </c>
      <c r="ED35" s="10">
        <v>0</v>
      </c>
      <c r="EE35" s="10">
        <v>47825.596356670998</v>
      </c>
      <c r="EF35" s="10">
        <v>0</v>
      </c>
      <c r="EG35" s="10">
        <v>22872946940.980202</v>
      </c>
      <c r="EH35" s="10">
        <v>0</v>
      </c>
      <c r="EI35" s="10">
        <v>151237.85224162001</v>
      </c>
      <c r="EJ35" s="10">
        <v>0</v>
      </c>
      <c r="EK35" s="10">
        <v>228735499792.03101</v>
      </c>
      <c r="EL35" s="10">
        <v>0</v>
      </c>
      <c r="EM35" s="10">
        <v>478257.59273984702</v>
      </c>
      <c r="EN35" s="10">
        <v>0</v>
      </c>
      <c r="EO35" s="10">
        <v>2288167947447.8901</v>
      </c>
      <c r="EP35" s="10">
        <v>0</v>
      </c>
      <c r="EQ35" s="10">
        <v>1512430.77806944</v>
      </c>
      <c r="ER35" s="10">
        <v>0</v>
      </c>
      <c r="ES35" s="10">
        <v>22955665179215.602</v>
      </c>
      <c r="ET35" s="10">
        <v>0</v>
      </c>
      <c r="EU35" s="10">
        <v>4784194.9778408399</v>
      </c>
      <c r="EV35" s="10">
        <v>0</v>
      </c>
      <c r="EW35" s="10">
        <v>237739966357860</v>
      </c>
      <c r="EX35" s="10">
        <v>0</v>
      </c>
      <c r="EY35" s="10">
        <v>15174225.898769001</v>
      </c>
      <c r="EZ35" s="10">
        <v>0</v>
      </c>
      <c r="FA35" s="10">
        <v>3312183197055970</v>
      </c>
      <c r="FB35" s="10">
        <v>0</v>
      </c>
      <c r="FC35" s="10">
        <v>49675456.4554573</v>
      </c>
      <c r="FD35" s="10">
        <v>0</v>
      </c>
    </row>
    <row r="36" spans="1:160" x14ac:dyDescent="0.45">
      <c r="A36">
        <f t="shared" si="28"/>
        <v>25</v>
      </c>
      <c r="B36" s="12">
        <f t="shared" si="27"/>
        <v>7.8125E-3</v>
      </c>
      <c r="C36" s="12">
        <f t="shared" si="29"/>
        <v>0.5</v>
      </c>
      <c r="D36" s="19">
        <f t="shared" si="30"/>
        <v>7</v>
      </c>
      <c r="E36" s="10">
        <v>1.78688914664882E-7</v>
      </c>
      <c r="F36" s="10">
        <v>7.0791255681879101E-6</v>
      </c>
      <c r="G36" s="10">
        <v>0</v>
      </c>
      <c r="H36" s="10">
        <v>0</v>
      </c>
      <c r="I36" s="10">
        <v>105.01647184574399</v>
      </c>
      <c r="J36" s="10">
        <v>11.543866200650699</v>
      </c>
      <c r="K36" s="10">
        <v>0</v>
      </c>
      <c r="L36" s="10">
        <v>0</v>
      </c>
      <c r="M36" s="10">
        <v>4.8492154756246697E-7</v>
      </c>
      <c r="N36" s="10">
        <v>3.06766430369088E-7</v>
      </c>
      <c r="O36" s="10">
        <v>0</v>
      </c>
      <c r="P36" s="10">
        <v>0</v>
      </c>
      <c r="Q36" s="10">
        <v>2.7970820304368303E-7</v>
      </c>
      <c r="R36" s="10">
        <v>1.20217995336347E-7</v>
      </c>
      <c r="S36" s="10">
        <v>0</v>
      </c>
      <c r="T36" s="10">
        <v>0</v>
      </c>
      <c r="U36" s="10">
        <v>1.88754257013368E-6</v>
      </c>
      <c r="V36" s="10">
        <v>6.3728953780817196E-9</v>
      </c>
      <c r="W36" s="10">
        <v>0</v>
      </c>
      <c r="X36" s="10">
        <v>0</v>
      </c>
      <c r="Y36" s="10">
        <v>1.6982559993938801E-5</v>
      </c>
      <c r="Z36" s="10">
        <v>5.8097470168050303E-9</v>
      </c>
      <c r="AA36" s="10">
        <v>0</v>
      </c>
      <c r="AB36" s="10">
        <v>0</v>
      </c>
      <c r="AC36" s="10">
        <v>1.69808368622348E-4</v>
      </c>
      <c r="AD36" s="10">
        <v>7.6641832880142196E-9</v>
      </c>
      <c r="AE36" s="10">
        <v>0</v>
      </c>
      <c r="AF36" s="10">
        <v>0</v>
      </c>
      <c r="AG36" s="10">
        <v>1.86822933089059E-3</v>
      </c>
      <c r="AH36" s="10">
        <v>4.5457649977542798E-8</v>
      </c>
      <c r="AI36" s="10">
        <v>0</v>
      </c>
      <c r="AJ36" s="10">
        <v>0</v>
      </c>
      <c r="AK36" s="10">
        <v>1.7320106485447399E-2</v>
      </c>
      <c r="AL36" s="10">
        <v>2.5382752355529501E-7</v>
      </c>
      <c r="AM36" s="10">
        <v>0</v>
      </c>
      <c r="AN36" s="10">
        <v>0</v>
      </c>
      <c r="AO36" s="10">
        <v>0.18153832819406601</v>
      </c>
      <c r="AP36" s="10">
        <v>2.1266846318423998E-6</v>
      </c>
      <c r="AQ36" s="10">
        <v>0</v>
      </c>
      <c r="AR36" s="10">
        <v>0</v>
      </c>
      <c r="AS36" s="10">
        <v>4.4887238750958401E-8</v>
      </c>
      <c r="AT36" s="10">
        <v>2.0568396769782899E-6</v>
      </c>
      <c r="AU36" s="10">
        <v>0</v>
      </c>
      <c r="AV36" s="10">
        <v>0</v>
      </c>
      <c r="AW36" s="10">
        <v>25.976017587809299</v>
      </c>
      <c r="AX36" s="10">
        <v>2.7295520959301101</v>
      </c>
      <c r="AY36" s="10">
        <v>0</v>
      </c>
      <c r="AZ36" s="10">
        <v>0</v>
      </c>
      <c r="BA36" s="10">
        <v>2.27967978287758E-7</v>
      </c>
      <c r="BB36" s="10">
        <v>1.9450826983193099E-7</v>
      </c>
      <c r="BC36" s="10">
        <v>0</v>
      </c>
      <c r="BD36" s="10">
        <v>0</v>
      </c>
      <c r="BE36" s="10">
        <v>1.1266908725320399E-7</v>
      </c>
      <c r="BF36" s="10">
        <v>7.6655870398193299E-8</v>
      </c>
      <c r="BG36" s="10">
        <v>0</v>
      </c>
      <c r="BH36" s="10">
        <v>0</v>
      </c>
      <c r="BI36" s="10">
        <v>4.6597380964152998E-7</v>
      </c>
      <c r="BJ36" s="10">
        <v>3.1200560661855602E-9</v>
      </c>
      <c r="BK36" s="10">
        <v>0</v>
      </c>
      <c r="BL36" s="10">
        <v>0</v>
      </c>
      <c r="BM36" s="10">
        <v>4.3578482995080402E-6</v>
      </c>
      <c r="BN36" s="10">
        <v>3.0032462184842801E-9</v>
      </c>
      <c r="BO36" s="10">
        <v>0</v>
      </c>
      <c r="BP36" s="10">
        <v>0</v>
      </c>
      <c r="BQ36" s="10">
        <v>3.5308281480199299E-5</v>
      </c>
      <c r="BR36" s="10">
        <v>1.9530120764204001E-9</v>
      </c>
      <c r="BS36" s="10">
        <v>0</v>
      </c>
      <c r="BT36" s="10">
        <v>0</v>
      </c>
      <c r="BU36" s="10">
        <v>4.7297695757117199E-4</v>
      </c>
      <c r="BV36" s="10">
        <v>1.04934993433995E-8</v>
      </c>
      <c r="BW36" s="10">
        <v>0</v>
      </c>
      <c r="BX36" s="10">
        <v>0</v>
      </c>
      <c r="BY36" s="10">
        <v>3.30845172991483E-3</v>
      </c>
      <c r="BZ36" s="10">
        <v>6.1059898268763203E-8</v>
      </c>
      <c r="CA36" s="10">
        <v>0</v>
      </c>
      <c r="CB36" s="10">
        <v>0</v>
      </c>
      <c r="CC36" s="10">
        <v>3.5307687415536297E-2</v>
      </c>
      <c r="CD36" s="10">
        <v>4.3075742121541201E-7</v>
      </c>
      <c r="CE36" s="10">
        <v>0</v>
      </c>
      <c r="CF36" s="10">
        <v>0</v>
      </c>
      <c r="CG36" s="10">
        <v>0.63181929999999997</v>
      </c>
      <c r="CH36" s="10">
        <v>0.70299250000000002</v>
      </c>
      <c r="CI36" s="10">
        <v>0</v>
      </c>
      <c r="CJ36" s="10">
        <v>0</v>
      </c>
      <c r="CK36" s="10">
        <v>1.2783981</v>
      </c>
      <c r="CL36" s="10">
        <v>1.3144891999999999</v>
      </c>
      <c r="CM36" s="10">
        <v>0</v>
      </c>
      <c r="CN36" s="10">
        <v>0</v>
      </c>
      <c r="CO36" s="10">
        <v>1.6347653</v>
      </c>
      <c r="CP36" s="10">
        <v>1.4641955</v>
      </c>
      <c r="CQ36" s="10">
        <v>0</v>
      </c>
      <c r="CR36" s="10">
        <v>0</v>
      </c>
      <c r="CS36" s="10">
        <v>1.4091681</v>
      </c>
      <c r="CT36" s="10">
        <v>1.5283439000000001</v>
      </c>
      <c r="CU36" s="10">
        <v>0</v>
      </c>
      <c r="CV36" s="10">
        <v>0</v>
      </c>
      <c r="CW36" s="10">
        <v>1.3541721</v>
      </c>
      <c r="CX36" s="10">
        <v>1.5421109</v>
      </c>
      <c r="CY36" s="10">
        <v>0</v>
      </c>
      <c r="CZ36" s="10">
        <v>0</v>
      </c>
      <c r="DA36" s="10">
        <v>1.3380483999999999</v>
      </c>
      <c r="DB36" s="10">
        <v>1.4862964999999999</v>
      </c>
      <c r="DC36" s="10">
        <v>0</v>
      </c>
      <c r="DD36" s="10">
        <v>0</v>
      </c>
      <c r="DE36" s="10">
        <v>1.4518257999999999</v>
      </c>
      <c r="DF36" s="10">
        <v>1.5334032</v>
      </c>
      <c r="DG36" s="10">
        <v>0</v>
      </c>
      <c r="DH36" s="10">
        <v>0</v>
      </c>
      <c r="DI36" s="10">
        <v>1.36206</v>
      </c>
      <c r="DJ36" s="10">
        <v>1.4691208</v>
      </c>
      <c r="DK36" s="10">
        <v>0</v>
      </c>
      <c r="DL36" s="10">
        <v>0</v>
      </c>
      <c r="DM36" s="10">
        <v>1.4024452999999999</v>
      </c>
      <c r="DN36" s="10">
        <v>1.4924037000000001</v>
      </c>
      <c r="DO36" s="10">
        <v>0</v>
      </c>
      <c r="DP36" s="10">
        <v>0</v>
      </c>
      <c r="DQ36" s="10">
        <v>1.5282488000000001</v>
      </c>
      <c r="DR36" s="10">
        <v>1.5102968999999999</v>
      </c>
      <c r="DS36" s="10">
        <v>0</v>
      </c>
      <c r="DT36" s="10">
        <v>0</v>
      </c>
      <c r="DU36" s="10">
        <v>6.3369528878053202E+18</v>
      </c>
      <c r="DV36" s="10">
        <v>0</v>
      </c>
      <c r="DW36" s="10">
        <v>6.0328674349529498E+18</v>
      </c>
      <c r="DX36" s="10">
        <v>0</v>
      </c>
      <c r="DY36" s="10">
        <v>454885170.78517503</v>
      </c>
      <c r="DZ36" s="10">
        <v>0</v>
      </c>
      <c r="EA36" s="10">
        <v>21328.036623023399</v>
      </c>
      <c r="EB36" s="10">
        <v>0</v>
      </c>
      <c r="EC36" s="10">
        <v>4548854519.62953</v>
      </c>
      <c r="ED36" s="10">
        <v>0</v>
      </c>
      <c r="EE36" s="10">
        <v>67445.182025120303</v>
      </c>
      <c r="EF36" s="10">
        <v>0</v>
      </c>
      <c r="EG36" s="10">
        <v>45488892573.041801</v>
      </c>
      <c r="EH36" s="10">
        <v>0</v>
      </c>
      <c r="EI36" s="10">
        <v>213280.66156869099</v>
      </c>
      <c r="EJ36" s="10">
        <v>0</v>
      </c>
      <c r="EK36" s="10">
        <v>454921291693.091</v>
      </c>
      <c r="EL36" s="10">
        <v>0</v>
      </c>
      <c r="EM36" s="10">
        <v>674460.15861136303</v>
      </c>
      <c r="EN36" s="10">
        <v>0</v>
      </c>
      <c r="EO36" s="10">
        <v>4553132602422.7197</v>
      </c>
      <c r="EP36" s="10">
        <v>0</v>
      </c>
      <c r="EQ36" s="10">
        <v>2133095.4110605102</v>
      </c>
      <c r="ER36" s="10">
        <v>0</v>
      </c>
      <c r="ES36" s="10">
        <v>46002103959621.203</v>
      </c>
      <c r="ET36" s="10">
        <v>0</v>
      </c>
      <c r="EU36" s="10">
        <v>6754459.2765695397</v>
      </c>
      <c r="EV36" s="10">
        <v>0</v>
      </c>
      <c r="EW36" s="10">
        <v>493683972318651</v>
      </c>
      <c r="EX36" s="10">
        <v>0</v>
      </c>
      <c r="EY36" s="10">
        <v>21635908.250736099</v>
      </c>
      <c r="EZ36" s="10">
        <v>0</v>
      </c>
      <c r="FA36" s="10">
        <v>1.24570085928756E+16</v>
      </c>
      <c r="FB36" s="10">
        <v>0</v>
      </c>
      <c r="FC36" s="10">
        <v>79353623.725756407</v>
      </c>
      <c r="FD36" s="10">
        <v>0</v>
      </c>
    </row>
    <row r="37" spans="1:160" x14ac:dyDescent="0.45">
      <c r="A37">
        <f t="shared" si="28"/>
        <v>26</v>
      </c>
      <c r="B37" s="12">
        <f t="shared" si="27"/>
        <v>3.90625E-3</v>
      </c>
      <c r="C37" s="12">
        <f t="shared" si="29"/>
        <v>0.5</v>
      </c>
      <c r="D37" s="19">
        <f t="shared" si="30"/>
        <v>8</v>
      </c>
      <c r="E37" s="10">
        <v>1.4187774591833999E-6</v>
      </c>
      <c r="F37" s="10">
        <v>2.11741814912569E-4</v>
      </c>
      <c r="G37" s="10">
        <v>0</v>
      </c>
      <c r="H37" s="10">
        <v>0</v>
      </c>
      <c r="I37" s="10">
        <v>62.978163784341902</v>
      </c>
      <c r="J37" s="10">
        <v>737.66921202641299</v>
      </c>
      <c r="K37" s="10">
        <v>0</v>
      </c>
      <c r="L37" s="10">
        <v>0</v>
      </c>
      <c r="M37" s="10">
        <v>3.5589296629168199E-7</v>
      </c>
      <c r="N37" s="10">
        <v>2.5455462604462298E-7</v>
      </c>
      <c r="O37" s="10">
        <v>0</v>
      </c>
      <c r="P37" s="10">
        <v>0</v>
      </c>
      <c r="Q37" s="10">
        <v>5.3064815042080895E-7</v>
      </c>
      <c r="R37" s="10">
        <v>4.20634093112327E-8</v>
      </c>
      <c r="S37" s="10">
        <v>0</v>
      </c>
      <c r="T37" s="10">
        <v>0</v>
      </c>
      <c r="U37" s="10">
        <v>4.9212039407997599E-6</v>
      </c>
      <c r="V37" s="10">
        <v>5.1671132927921803E-9</v>
      </c>
      <c r="W37" s="10">
        <v>0</v>
      </c>
      <c r="X37" s="10">
        <v>0</v>
      </c>
      <c r="Y37" s="10">
        <v>4.7310487022555998E-5</v>
      </c>
      <c r="Z37" s="10">
        <v>4.4641959018321098E-9</v>
      </c>
      <c r="AA37" s="10">
        <v>0</v>
      </c>
      <c r="AB37" s="10">
        <v>0</v>
      </c>
      <c r="AC37" s="10">
        <v>5.0403641294549705E-4</v>
      </c>
      <c r="AD37" s="10">
        <v>7.33595950652699E-9</v>
      </c>
      <c r="AE37" s="10">
        <v>0</v>
      </c>
      <c r="AF37" s="10">
        <v>0</v>
      </c>
      <c r="AG37" s="10">
        <v>4.8189807085261601E-3</v>
      </c>
      <c r="AH37" s="10">
        <v>4.6139167264591703E-8</v>
      </c>
      <c r="AI37" s="10">
        <v>0</v>
      </c>
      <c r="AJ37" s="10">
        <v>0</v>
      </c>
      <c r="AK37" s="10">
        <v>4.16175642086355E-2</v>
      </c>
      <c r="AL37" s="10">
        <v>2.5724736940624398E-7</v>
      </c>
      <c r="AM37" s="10">
        <v>0</v>
      </c>
      <c r="AN37" s="10">
        <v>0</v>
      </c>
      <c r="AO37" s="10">
        <v>0.42016689634485599</v>
      </c>
      <c r="AP37" s="10">
        <v>2.0669075684320901E-6</v>
      </c>
      <c r="AQ37" s="10">
        <v>0</v>
      </c>
      <c r="AR37" s="10">
        <v>0</v>
      </c>
      <c r="AS37" s="10">
        <v>7.2259237303096005E-7</v>
      </c>
      <c r="AT37" s="10">
        <v>6.2291607202055906E-5</v>
      </c>
      <c r="AU37" s="10">
        <v>0</v>
      </c>
      <c r="AV37" s="10">
        <v>0</v>
      </c>
      <c r="AW37" s="10">
        <v>14.5390258844381</v>
      </c>
      <c r="AX37" s="10">
        <v>180.36736276362501</v>
      </c>
      <c r="AY37" s="10">
        <v>0</v>
      </c>
      <c r="AZ37" s="10">
        <v>0</v>
      </c>
      <c r="BA37" s="10">
        <v>1.6525394712659601E-7</v>
      </c>
      <c r="BB37" s="10">
        <v>1.6781582054181699E-7</v>
      </c>
      <c r="BC37" s="10">
        <v>0</v>
      </c>
      <c r="BD37" s="10">
        <v>0</v>
      </c>
      <c r="BE37" s="10">
        <v>1.3265912883941501E-7</v>
      </c>
      <c r="BF37" s="10">
        <v>2.7916389087739899E-8</v>
      </c>
      <c r="BG37" s="10">
        <v>0</v>
      </c>
      <c r="BH37" s="10">
        <v>0</v>
      </c>
      <c r="BI37" s="10">
        <v>1.044425502506E-6</v>
      </c>
      <c r="BJ37" s="10">
        <v>3.2751719707820201E-9</v>
      </c>
      <c r="BK37" s="10">
        <v>0</v>
      </c>
      <c r="BL37" s="10">
        <v>0</v>
      </c>
      <c r="BM37" s="10">
        <v>1.0848151733017699E-5</v>
      </c>
      <c r="BN37" s="10">
        <v>2.3037715991629998E-9</v>
      </c>
      <c r="BO37" s="10">
        <v>0</v>
      </c>
      <c r="BP37" s="10">
        <v>0</v>
      </c>
      <c r="BQ37" s="10">
        <v>1.1575269155186999E-4</v>
      </c>
      <c r="BR37" s="10">
        <v>1.8064632569694301E-9</v>
      </c>
      <c r="BS37" s="10">
        <v>0</v>
      </c>
      <c r="BT37" s="10">
        <v>0</v>
      </c>
      <c r="BU37" s="10">
        <v>9.5885426719788695E-4</v>
      </c>
      <c r="BV37" s="10">
        <v>1.0606821347861399E-8</v>
      </c>
      <c r="BW37" s="10">
        <v>0</v>
      </c>
      <c r="BX37" s="10">
        <v>0</v>
      </c>
      <c r="BY37" s="10">
        <v>9.1712156831554505E-3</v>
      </c>
      <c r="BZ37" s="10">
        <v>6.1484541261294299E-8</v>
      </c>
      <c r="CA37" s="10">
        <v>0</v>
      </c>
      <c r="CB37" s="10">
        <v>0</v>
      </c>
      <c r="CC37" s="10">
        <v>9.98312781285636E-2</v>
      </c>
      <c r="CD37" s="10">
        <v>4.3186470349477801E-7</v>
      </c>
      <c r="CE37" s="10">
        <v>0</v>
      </c>
      <c r="CF37" s="10">
        <v>0</v>
      </c>
      <c r="CG37" s="10">
        <v>1.1863383000000001</v>
      </c>
      <c r="CH37" s="10">
        <v>1.3226511999999999</v>
      </c>
      <c r="CI37" s="10">
        <v>0</v>
      </c>
      <c r="CJ37" s="10">
        <v>0</v>
      </c>
      <c r="CK37" s="10">
        <v>2.9173873000000001</v>
      </c>
      <c r="CL37" s="10">
        <v>2.7667795000000002</v>
      </c>
      <c r="CM37" s="10">
        <v>0</v>
      </c>
      <c r="CN37" s="10">
        <v>0</v>
      </c>
      <c r="CO37" s="10">
        <v>2.9694807999999999</v>
      </c>
      <c r="CP37" s="10">
        <v>2.8892636999999999</v>
      </c>
      <c r="CQ37" s="10">
        <v>0</v>
      </c>
      <c r="CR37" s="10">
        <v>0</v>
      </c>
      <c r="CS37" s="10">
        <v>2.9363543999999999</v>
      </c>
      <c r="CT37" s="10">
        <v>3.0867678000000001</v>
      </c>
      <c r="CU37" s="10">
        <v>0</v>
      </c>
      <c r="CV37" s="10">
        <v>0</v>
      </c>
      <c r="CW37" s="10">
        <v>2.9264706999999999</v>
      </c>
      <c r="CX37" s="10">
        <v>3.1437688000000001</v>
      </c>
      <c r="CY37" s="10">
        <v>0</v>
      </c>
      <c r="CZ37" s="10">
        <v>0</v>
      </c>
      <c r="DA37" s="10">
        <v>3.1217074</v>
      </c>
      <c r="DB37" s="10">
        <v>2.8860356999999999</v>
      </c>
      <c r="DC37" s="10">
        <v>0</v>
      </c>
      <c r="DD37" s="10">
        <v>0</v>
      </c>
      <c r="DE37" s="10">
        <v>3.8419751999999998</v>
      </c>
      <c r="DF37" s="10">
        <v>3.6764174000000001</v>
      </c>
      <c r="DG37" s="10">
        <v>0</v>
      </c>
      <c r="DH37" s="10">
        <v>0</v>
      </c>
      <c r="DI37" s="10">
        <v>3.2010960000000002</v>
      </c>
      <c r="DJ37" s="10">
        <v>3.0562442000000001</v>
      </c>
      <c r="DK37" s="10">
        <v>0</v>
      </c>
      <c r="DL37" s="10">
        <v>0</v>
      </c>
      <c r="DM37" s="10">
        <v>3.0622181999999998</v>
      </c>
      <c r="DN37" s="10">
        <v>3.1013438</v>
      </c>
      <c r="DO37" s="10">
        <v>0</v>
      </c>
      <c r="DP37" s="10">
        <v>0</v>
      </c>
      <c r="DQ37" s="10">
        <v>3.098211</v>
      </c>
      <c r="DR37" s="10">
        <v>3.1522093</v>
      </c>
      <c r="DS37" s="10">
        <v>0</v>
      </c>
      <c r="DT37" s="10">
        <v>0</v>
      </c>
      <c r="DU37" s="10">
        <v>4.07071001862521E+19</v>
      </c>
      <c r="DV37" s="10">
        <v>0</v>
      </c>
      <c r="DW37" s="10">
        <v>1.32700458563339E+19</v>
      </c>
      <c r="DX37" s="10">
        <v>0</v>
      </c>
      <c r="DY37" s="10">
        <v>907170557.78664505</v>
      </c>
      <c r="DZ37" s="10">
        <v>0</v>
      </c>
      <c r="EA37" s="10">
        <v>30119.270532707302</v>
      </c>
      <c r="EB37" s="10">
        <v>0</v>
      </c>
      <c r="EC37" s="10">
        <v>9071717000.4658394</v>
      </c>
      <c r="ED37" s="10">
        <v>0</v>
      </c>
      <c r="EE37" s="10">
        <v>95245.508442958206</v>
      </c>
      <c r="EF37" s="10">
        <v>0</v>
      </c>
      <c r="EG37" s="10">
        <v>90718601147.631302</v>
      </c>
      <c r="EH37" s="10">
        <v>0</v>
      </c>
      <c r="EI37" s="10">
        <v>301193.12470193399</v>
      </c>
      <c r="EJ37" s="10">
        <v>0</v>
      </c>
      <c r="EK37" s="10">
        <v>907309489871.23999</v>
      </c>
      <c r="EL37" s="10">
        <v>0</v>
      </c>
      <c r="EM37" s="10">
        <v>952468.40926701098</v>
      </c>
      <c r="EN37" s="10">
        <v>0</v>
      </c>
      <c r="EO37" s="10">
        <v>9089501775745.8105</v>
      </c>
      <c r="EP37" s="10">
        <v>0</v>
      </c>
      <c r="EQ37" s="10">
        <v>3012361.5837652702</v>
      </c>
      <c r="ER37" s="10">
        <v>0</v>
      </c>
      <c r="ES37" s="10">
        <v>92081941069816</v>
      </c>
      <c r="ET37" s="10">
        <v>0</v>
      </c>
      <c r="EU37" s="10">
        <v>9538679.2663897406</v>
      </c>
      <c r="EV37" s="10">
        <v>0</v>
      </c>
      <c r="EW37" s="10">
        <v>1092826823051900</v>
      </c>
      <c r="EX37" s="10">
        <v>0</v>
      </c>
      <c r="EY37" s="10">
        <v>30561313.6803267</v>
      </c>
      <c r="EZ37" s="10">
        <v>0</v>
      </c>
      <c r="FA37" s="10">
        <v>1.08802507755578E+17</v>
      </c>
      <c r="FB37" s="10">
        <v>0</v>
      </c>
      <c r="FC37" s="10">
        <v>1.08802507755578E+17</v>
      </c>
      <c r="FD37" s="10">
        <v>0</v>
      </c>
    </row>
    <row r="38" spans="1:160" x14ac:dyDescent="0.45">
      <c r="A38">
        <f t="shared" si="28"/>
        <v>27</v>
      </c>
      <c r="B38" s="12">
        <f t="shared" si="27"/>
        <v>1.953125E-3</v>
      </c>
      <c r="C38" s="12">
        <f t="shared" si="29"/>
        <v>0.5</v>
      </c>
      <c r="D38" s="19">
        <f t="shared" si="30"/>
        <v>9</v>
      </c>
      <c r="E38" s="10">
        <v>8.4499697905471304E-7</v>
      </c>
      <c r="F38" s="10">
        <v>7.5256952403899404E-3</v>
      </c>
      <c r="G38" s="10">
        <v>0</v>
      </c>
      <c r="H38" s="10">
        <v>0</v>
      </c>
      <c r="I38" s="10">
        <v>150.39614720804599</v>
      </c>
      <c r="J38" s="10">
        <v>38143.636180324698</v>
      </c>
      <c r="K38" s="10">
        <v>0</v>
      </c>
      <c r="L38" s="10">
        <v>0</v>
      </c>
      <c r="M38" s="10">
        <v>3.1117133503233403E-7</v>
      </c>
      <c r="N38" s="10">
        <v>1.8744324625785701E-7</v>
      </c>
      <c r="O38" s="10">
        <v>0</v>
      </c>
      <c r="P38" s="10">
        <v>0</v>
      </c>
      <c r="Q38" s="10">
        <v>9.3783758325916001E-7</v>
      </c>
      <c r="R38" s="10">
        <v>1.0840682768131801E-8</v>
      </c>
      <c r="S38" s="10">
        <v>0</v>
      </c>
      <c r="T38" s="10">
        <v>0</v>
      </c>
      <c r="U38" s="10">
        <v>1.1086677107585701E-5</v>
      </c>
      <c r="V38" s="10">
        <v>4.9405197710683499E-9</v>
      </c>
      <c r="W38" s="10">
        <v>0</v>
      </c>
      <c r="X38" s="10">
        <v>0</v>
      </c>
      <c r="Y38" s="10">
        <v>8.7384614813723602E-5</v>
      </c>
      <c r="Z38" s="10">
        <v>3.08188519149155E-9</v>
      </c>
      <c r="AA38" s="10">
        <v>0</v>
      </c>
      <c r="AB38" s="10">
        <v>0</v>
      </c>
      <c r="AC38" s="10">
        <v>1.01883525329749E-3</v>
      </c>
      <c r="AD38" s="10">
        <v>7.2904396963835397E-9</v>
      </c>
      <c r="AE38" s="10">
        <v>0</v>
      </c>
      <c r="AF38" s="10">
        <v>0</v>
      </c>
      <c r="AG38" s="10">
        <v>9.3189060889251607E-3</v>
      </c>
      <c r="AH38" s="10">
        <v>4.5226638545336999E-8</v>
      </c>
      <c r="AI38" s="10">
        <v>0</v>
      </c>
      <c r="AJ38" s="10">
        <v>0</v>
      </c>
      <c r="AK38" s="10">
        <v>9.2124497964504296E-2</v>
      </c>
      <c r="AL38" s="10">
        <v>2.5748085930032998E-7</v>
      </c>
      <c r="AM38" s="10">
        <v>0</v>
      </c>
      <c r="AN38" s="10">
        <v>0</v>
      </c>
      <c r="AO38" s="10">
        <v>1.04476587517629</v>
      </c>
      <c r="AP38" s="10">
        <v>2.15435174677481E-6</v>
      </c>
      <c r="AQ38" s="10">
        <v>0</v>
      </c>
      <c r="AR38" s="10">
        <v>0</v>
      </c>
      <c r="AS38" s="10">
        <v>2.3056890670128201E-7</v>
      </c>
      <c r="AT38" s="10">
        <v>3.20137673280584E-3</v>
      </c>
      <c r="AU38" s="10">
        <v>0</v>
      </c>
      <c r="AV38" s="10">
        <v>0</v>
      </c>
      <c r="AW38" s="10">
        <v>31.841427648146901</v>
      </c>
      <c r="AX38" s="10">
        <v>7807.6959075946397</v>
      </c>
      <c r="AY38" s="10">
        <v>0</v>
      </c>
      <c r="AZ38" s="10">
        <v>0</v>
      </c>
      <c r="BA38" s="10">
        <v>1.43544425320605E-7</v>
      </c>
      <c r="BB38" s="10">
        <v>1.2529608800939401E-7</v>
      </c>
      <c r="BC38" s="10">
        <v>0</v>
      </c>
      <c r="BD38" s="10">
        <v>0</v>
      </c>
      <c r="BE38" s="10">
        <v>2.1297377250679401E-7</v>
      </c>
      <c r="BF38" s="10">
        <v>5.9849983129650897E-9</v>
      </c>
      <c r="BG38" s="10">
        <v>0</v>
      </c>
      <c r="BH38" s="10">
        <v>0</v>
      </c>
      <c r="BI38" s="10">
        <v>1.95077568832556E-6</v>
      </c>
      <c r="BJ38" s="10">
        <v>3.13373150792137E-9</v>
      </c>
      <c r="BK38" s="10">
        <v>0</v>
      </c>
      <c r="BL38" s="10">
        <v>0</v>
      </c>
      <c r="BM38" s="10">
        <v>1.80957580974495E-5</v>
      </c>
      <c r="BN38" s="10">
        <v>1.43271388776789E-9</v>
      </c>
      <c r="BO38" s="10">
        <v>0</v>
      </c>
      <c r="BP38" s="10">
        <v>0</v>
      </c>
      <c r="BQ38" s="10">
        <v>1.99976051066894E-4</v>
      </c>
      <c r="BR38" s="10">
        <v>1.81656774604487E-9</v>
      </c>
      <c r="BS38" s="10">
        <v>0</v>
      </c>
      <c r="BT38" s="10">
        <v>0</v>
      </c>
      <c r="BU38" s="10">
        <v>1.90888046308764E-3</v>
      </c>
      <c r="BV38" s="10">
        <v>1.0480556159795501E-8</v>
      </c>
      <c r="BW38" s="10">
        <v>0</v>
      </c>
      <c r="BX38" s="10">
        <v>0</v>
      </c>
      <c r="BY38" s="10">
        <v>2.1223883982867699E-2</v>
      </c>
      <c r="BZ38" s="10">
        <v>6.1398113137016306E-8</v>
      </c>
      <c r="CA38" s="10">
        <v>0</v>
      </c>
      <c r="CB38" s="10">
        <v>0</v>
      </c>
      <c r="CC38" s="10">
        <v>0.22976379189949001</v>
      </c>
      <c r="CD38" s="10">
        <v>4.4061647125314701E-7</v>
      </c>
      <c r="CE38" s="10">
        <v>0</v>
      </c>
      <c r="CF38" s="10">
        <v>0</v>
      </c>
      <c r="CG38" s="10">
        <v>2.3459786999999999</v>
      </c>
      <c r="CH38" s="10">
        <v>2.7957871000000001</v>
      </c>
      <c r="CI38" s="10">
        <v>0</v>
      </c>
      <c r="CJ38" s="10">
        <v>0</v>
      </c>
      <c r="CK38" s="10">
        <v>6.8536973999999997</v>
      </c>
      <c r="CL38" s="10">
        <v>6.9032533999999997</v>
      </c>
      <c r="CM38" s="10">
        <v>0</v>
      </c>
      <c r="CN38" s="10">
        <v>0</v>
      </c>
      <c r="CO38" s="10">
        <v>6.7870315999999997</v>
      </c>
      <c r="CP38" s="10">
        <v>6.6012085000000003</v>
      </c>
      <c r="CQ38" s="10">
        <v>0</v>
      </c>
      <c r="CR38" s="10">
        <v>0</v>
      </c>
      <c r="CS38" s="10">
        <v>6.8730738000000002</v>
      </c>
      <c r="CT38" s="10">
        <v>7.1512188999999999</v>
      </c>
      <c r="CU38" s="10">
        <v>0</v>
      </c>
      <c r="CV38" s="10">
        <v>0</v>
      </c>
      <c r="CW38" s="10">
        <v>6.8704225000000001</v>
      </c>
      <c r="CX38" s="10">
        <v>7.0078236</v>
      </c>
      <c r="CY38" s="10">
        <v>0</v>
      </c>
      <c r="CZ38" s="10">
        <v>0</v>
      </c>
      <c r="DA38" s="10">
        <v>6.8970837999999999</v>
      </c>
      <c r="DB38" s="10">
        <v>7.2821233000000003</v>
      </c>
      <c r="DC38" s="10">
        <v>0</v>
      </c>
      <c r="DD38" s="10">
        <v>0</v>
      </c>
      <c r="DE38" s="10">
        <v>7.0347894000000002</v>
      </c>
      <c r="DF38" s="10">
        <v>7.1211865999999997</v>
      </c>
      <c r="DG38" s="10">
        <v>0</v>
      </c>
      <c r="DH38" s="10">
        <v>0</v>
      </c>
      <c r="DI38" s="10">
        <v>7.2107318999999999</v>
      </c>
      <c r="DJ38" s="10">
        <v>7.2792249</v>
      </c>
      <c r="DK38" s="10">
        <v>0</v>
      </c>
      <c r="DL38" s="10">
        <v>0</v>
      </c>
      <c r="DM38" s="10">
        <v>7.1507183000000003</v>
      </c>
      <c r="DN38" s="10">
        <v>7.0777786999999996</v>
      </c>
      <c r="DO38" s="10">
        <v>0</v>
      </c>
      <c r="DP38" s="10">
        <v>0</v>
      </c>
      <c r="DQ38" s="10">
        <v>7.5475238999999998</v>
      </c>
      <c r="DR38" s="10">
        <v>7.1777477999999997</v>
      </c>
      <c r="DS38" s="10">
        <v>0</v>
      </c>
      <c r="DT38" s="10">
        <v>0</v>
      </c>
      <c r="DU38" s="10">
        <v>2.8464113742331101E+20</v>
      </c>
      <c r="DV38" s="10">
        <v>0</v>
      </c>
      <c r="DW38" s="10">
        <v>7.7097039442483708E+19</v>
      </c>
      <c r="DX38" s="10">
        <v>0</v>
      </c>
      <c r="DY38" s="10">
        <v>1811728307.5878301</v>
      </c>
      <c r="DZ38" s="10">
        <v>0</v>
      </c>
      <c r="EA38" s="10">
        <v>42564.391535119597</v>
      </c>
      <c r="EB38" s="10">
        <v>0</v>
      </c>
      <c r="EC38" s="10">
        <v>18117351643.546299</v>
      </c>
      <c r="ED38" s="10">
        <v>0</v>
      </c>
      <c r="EE38" s="10">
        <v>134600.45957684101</v>
      </c>
      <c r="EF38" s="10">
        <v>0</v>
      </c>
      <c r="EG38" s="10">
        <v>181180519336.466</v>
      </c>
      <c r="EH38" s="10">
        <v>0</v>
      </c>
      <c r="EI38" s="10">
        <v>425645.09639976901</v>
      </c>
      <c r="EJ38" s="10">
        <v>0</v>
      </c>
      <c r="EK38" s="10">
        <v>1812551645086.6899</v>
      </c>
      <c r="EL38" s="10">
        <v>0</v>
      </c>
      <c r="EM38" s="10">
        <v>1346043.3453030901</v>
      </c>
      <c r="EN38" s="10">
        <v>0</v>
      </c>
      <c r="EO38" s="10">
        <v>18186880100419.898</v>
      </c>
      <c r="EP38" s="10">
        <v>0</v>
      </c>
      <c r="EQ38" s="10">
        <v>4257652.0736192698</v>
      </c>
      <c r="ER38" s="10">
        <v>0</v>
      </c>
      <c r="ES38" s="10">
        <v>190263337327281</v>
      </c>
      <c r="ET38" s="10">
        <v>0</v>
      </c>
      <c r="EU38" s="10">
        <v>13499484.8021098</v>
      </c>
      <c r="EV38" s="10">
        <v>0</v>
      </c>
      <c r="EW38" s="10">
        <v>3069861916863380</v>
      </c>
      <c r="EX38" s="10">
        <v>0</v>
      </c>
      <c r="EY38" s="10">
        <v>43886611.254447497</v>
      </c>
      <c r="EZ38" s="10">
        <v>0</v>
      </c>
      <c r="FA38" s="10">
        <v>6.1386694791768806E+17</v>
      </c>
      <c r="FB38" s="10">
        <v>0</v>
      </c>
      <c r="FC38" s="10">
        <v>6.1386694791768806E+17</v>
      </c>
      <c r="FD38" s="10">
        <v>0</v>
      </c>
    </row>
    <row r="39" spans="1:160" x14ac:dyDescent="0.45">
      <c r="A39">
        <f t="shared" si="28"/>
        <v>28</v>
      </c>
      <c r="B39" s="13">
        <f t="shared" si="27"/>
        <v>0.5</v>
      </c>
      <c r="C39" s="13">
        <f t="shared" si="29"/>
        <v>1</v>
      </c>
      <c r="D39" s="20">
        <f t="shared" si="30"/>
        <v>1</v>
      </c>
      <c r="E39" s="10">
        <v>3.5494562838978001E-3</v>
      </c>
      <c r="F39" s="10">
        <v>3.5494562838978001E-3</v>
      </c>
      <c r="G39" s="10">
        <v>0</v>
      </c>
      <c r="H39" s="10">
        <v>0</v>
      </c>
      <c r="I39" s="10">
        <v>3.5494562838978001E-3</v>
      </c>
      <c r="J39" s="10">
        <v>3.5494562838978001E-3</v>
      </c>
      <c r="K39" s="10">
        <v>0</v>
      </c>
      <c r="L39" s="10">
        <v>0</v>
      </c>
      <c r="M39" s="10">
        <v>3.5488426725298599E-3</v>
      </c>
      <c r="N39" s="10">
        <v>3.5488426725298599E-3</v>
      </c>
      <c r="O39" s="10">
        <v>0</v>
      </c>
      <c r="P39" s="10">
        <v>0</v>
      </c>
      <c r="Q39" s="10">
        <v>3.5493949146664398E-3</v>
      </c>
      <c r="R39" s="10">
        <v>3.5493949146664398E-3</v>
      </c>
      <c r="S39" s="10">
        <v>0</v>
      </c>
      <c r="T39" s="10">
        <v>0</v>
      </c>
      <c r="U39" s="10">
        <v>3.5494501468312802E-3</v>
      </c>
      <c r="V39" s="10">
        <v>3.5494501468312802E-3</v>
      </c>
      <c r="W39" s="10">
        <v>0</v>
      </c>
      <c r="X39" s="10">
        <v>0</v>
      </c>
      <c r="Y39" s="10">
        <v>3.5494556701912701E-3</v>
      </c>
      <c r="Z39" s="10">
        <v>3.5494556701912701E-3</v>
      </c>
      <c r="AA39" s="10">
        <v>0</v>
      </c>
      <c r="AB39" s="10">
        <v>0</v>
      </c>
      <c r="AC39" s="10">
        <v>3.5494562225273402E-3</v>
      </c>
      <c r="AD39" s="10">
        <v>3.5494562225273402E-3</v>
      </c>
      <c r="AE39" s="10">
        <v>0</v>
      </c>
      <c r="AF39" s="10">
        <v>0</v>
      </c>
      <c r="AG39" s="10">
        <v>3.5494562777594902E-3</v>
      </c>
      <c r="AH39" s="10">
        <v>3.5494562777594902E-3</v>
      </c>
      <c r="AI39" s="10">
        <v>0</v>
      </c>
      <c r="AJ39" s="10">
        <v>0</v>
      </c>
      <c r="AK39" s="10">
        <v>3.5494562832825201E-3</v>
      </c>
      <c r="AL39" s="10">
        <v>3.5494562832825201E-3</v>
      </c>
      <c r="AM39" s="10">
        <v>0</v>
      </c>
      <c r="AN39" s="10">
        <v>0</v>
      </c>
      <c r="AO39" s="10">
        <v>3.5494562838351801E-3</v>
      </c>
      <c r="AP39" s="10">
        <v>3.5494562838351801E-3</v>
      </c>
      <c r="AQ39" s="10">
        <v>0</v>
      </c>
      <c r="AR39" s="10">
        <v>0</v>
      </c>
      <c r="AS39" s="10">
        <v>3.2127265928726398E-3</v>
      </c>
      <c r="AT39" s="10">
        <v>3.2127265928726398E-3</v>
      </c>
      <c r="AU39" s="10">
        <v>0</v>
      </c>
      <c r="AV39" s="10">
        <v>0</v>
      </c>
      <c r="AW39" s="10">
        <v>3.2127265928733402E-3</v>
      </c>
      <c r="AX39" s="10">
        <v>3.2127265928733402E-3</v>
      </c>
      <c r="AY39" s="10">
        <v>0</v>
      </c>
      <c r="AZ39" s="10">
        <v>0</v>
      </c>
      <c r="BA39" s="10">
        <v>3.2121155302067802E-3</v>
      </c>
      <c r="BB39" s="10">
        <v>3.2121155302067802E-3</v>
      </c>
      <c r="BC39" s="10">
        <v>0</v>
      </c>
      <c r="BD39" s="10">
        <v>0</v>
      </c>
      <c r="BE39" s="10">
        <v>3.2126654860863699E-3</v>
      </c>
      <c r="BF39" s="10">
        <v>3.2126654860863699E-3</v>
      </c>
      <c r="BG39" s="10">
        <v>0</v>
      </c>
      <c r="BH39" s="10">
        <v>0</v>
      </c>
      <c r="BI39" s="10">
        <v>3.2127204821888501E-3</v>
      </c>
      <c r="BJ39" s="10">
        <v>3.2127204821888501E-3</v>
      </c>
      <c r="BK39" s="10">
        <v>0</v>
      </c>
      <c r="BL39" s="10">
        <v>0</v>
      </c>
      <c r="BM39" s="10">
        <v>3.2127259818039598E-3</v>
      </c>
      <c r="BN39" s="10">
        <v>3.2127259818039598E-3</v>
      </c>
      <c r="BO39" s="10">
        <v>0</v>
      </c>
      <c r="BP39" s="10">
        <v>0</v>
      </c>
      <c r="BQ39" s="10">
        <v>3.21272653176622E-3</v>
      </c>
      <c r="BR39" s="10">
        <v>3.21272653176622E-3</v>
      </c>
      <c r="BS39" s="10">
        <v>0</v>
      </c>
      <c r="BT39" s="10">
        <v>0</v>
      </c>
      <c r="BU39" s="10">
        <v>3.2127265867623401E-3</v>
      </c>
      <c r="BV39" s="10">
        <v>3.2127265867623401E-3</v>
      </c>
      <c r="BW39" s="10">
        <v>0</v>
      </c>
      <c r="BX39" s="10">
        <v>0</v>
      </c>
      <c r="BY39" s="10">
        <v>3.2127265922617101E-3</v>
      </c>
      <c r="BZ39" s="10">
        <v>3.2127265922617101E-3</v>
      </c>
      <c r="CA39" s="10">
        <v>0</v>
      </c>
      <c r="CB39" s="10">
        <v>0</v>
      </c>
      <c r="CC39" s="10">
        <v>3.2127265928116799E-3</v>
      </c>
      <c r="CD39" s="10">
        <v>3.2127265928116799E-3</v>
      </c>
      <c r="CE39" s="10">
        <v>0</v>
      </c>
      <c r="CF39" s="10">
        <v>0</v>
      </c>
      <c r="CG39" s="10">
        <v>1.7651400000000001E-2</v>
      </c>
      <c r="CH39" s="10">
        <v>1.6224700000000002E-2</v>
      </c>
      <c r="CI39" s="10">
        <v>0</v>
      </c>
      <c r="CJ39" s="10">
        <v>0</v>
      </c>
      <c r="CK39" s="10">
        <v>4.7218499999999997E-2</v>
      </c>
      <c r="CL39" s="10">
        <v>5.0858199999999999E-2</v>
      </c>
      <c r="CM39" s="10">
        <v>0</v>
      </c>
      <c r="CN39" s="10">
        <v>0</v>
      </c>
      <c r="CO39" s="10">
        <v>4.8699300000000001E-2</v>
      </c>
      <c r="CP39" s="10">
        <v>4.9730900000000001E-2</v>
      </c>
      <c r="CQ39" s="10">
        <v>0</v>
      </c>
      <c r="CR39" s="10">
        <v>0</v>
      </c>
      <c r="CS39" s="10">
        <v>5.246E-2</v>
      </c>
      <c r="CT39" s="10">
        <v>5.4160100000000003E-2</v>
      </c>
      <c r="CU39" s="10">
        <v>0</v>
      </c>
      <c r="CV39" s="10">
        <v>0</v>
      </c>
      <c r="CW39" s="10">
        <v>4.7128200000000002E-2</v>
      </c>
      <c r="CX39" s="10">
        <v>4.5799300000000001E-2</v>
      </c>
      <c r="CY39" s="10">
        <v>0</v>
      </c>
      <c r="CZ39" s="10">
        <v>0</v>
      </c>
      <c r="DA39" s="10">
        <v>4.8894199999999999E-2</v>
      </c>
      <c r="DB39" s="10">
        <v>4.89034E-2</v>
      </c>
      <c r="DC39" s="10">
        <v>0</v>
      </c>
      <c r="DD39" s="10">
        <v>0</v>
      </c>
      <c r="DE39" s="10">
        <v>5.8147499999999998E-2</v>
      </c>
      <c r="DF39" s="10">
        <v>5.58337E-2</v>
      </c>
      <c r="DG39" s="10">
        <v>0</v>
      </c>
      <c r="DH39" s="10">
        <v>0</v>
      </c>
      <c r="DI39" s="10">
        <v>5.4063699999999999E-2</v>
      </c>
      <c r="DJ39" s="10">
        <v>4.8865800000000001E-2</v>
      </c>
      <c r="DK39" s="10">
        <v>0</v>
      </c>
      <c r="DL39" s="10">
        <v>0</v>
      </c>
      <c r="DM39" s="10">
        <v>4.9154900000000001E-2</v>
      </c>
      <c r="DN39" s="10">
        <v>4.7639599999999997E-2</v>
      </c>
      <c r="DO39" s="10">
        <v>0</v>
      </c>
      <c r="DP39" s="10">
        <v>0</v>
      </c>
      <c r="DQ39" s="10">
        <v>5.4373299999999999E-2</v>
      </c>
      <c r="DR39" s="10">
        <v>5.7170600000000002E-2</v>
      </c>
      <c r="DS39" s="10">
        <v>0</v>
      </c>
      <c r="DT39" s="10">
        <v>0</v>
      </c>
      <c r="DU39" s="10">
        <v>5.25886989075478</v>
      </c>
      <c r="DV39" s="10">
        <v>0</v>
      </c>
      <c r="DW39" s="10">
        <v>5.9316881025649604</v>
      </c>
      <c r="DX39" s="10">
        <v>0</v>
      </c>
      <c r="DY39" s="10">
        <v>5.9316776300385996</v>
      </c>
      <c r="DZ39" s="10">
        <v>0</v>
      </c>
      <c r="EA39" s="10">
        <v>2.4355035680611499</v>
      </c>
      <c r="EB39" s="10">
        <v>0</v>
      </c>
      <c r="EC39" s="10">
        <v>5.9316870553103298</v>
      </c>
      <c r="ED39" s="10">
        <v>0</v>
      </c>
      <c r="EE39" s="10">
        <v>2.4355055030342898</v>
      </c>
      <c r="EF39" s="10">
        <v>0</v>
      </c>
      <c r="EG39" s="10">
        <v>5.9316879978394796</v>
      </c>
      <c r="EH39" s="10">
        <v>0</v>
      </c>
      <c r="EI39" s="10">
        <v>2.4355056965319299</v>
      </c>
      <c r="EJ39" s="10">
        <v>0</v>
      </c>
      <c r="EK39" s="10">
        <v>5.9316880920924104</v>
      </c>
      <c r="EL39" s="10">
        <v>0</v>
      </c>
      <c r="EM39" s="10">
        <v>2.4355057158817002</v>
      </c>
      <c r="EN39" s="10">
        <v>0</v>
      </c>
      <c r="EO39" s="10">
        <v>5.9316881015177101</v>
      </c>
      <c r="EP39" s="10">
        <v>0</v>
      </c>
      <c r="EQ39" s="10">
        <v>2.4355057178166701</v>
      </c>
      <c r="ER39" s="10">
        <v>0</v>
      </c>
      <c r="ES39" s="10">
        <v>5.9316881024602397</v>
      </c>
      <c r="ET39" s="10">
        <v>0</v>
      </c>
      <c r="EU39" s="10">
        <v>2.43550571801017</v>
      </c>
      <c r="EV39" s="10">
        <v>0</v>
      </c>
      <c r="EW39" s="10">
        <v>5.9316881025544896</v>
      </c>
      <c r="EX39" s="10">
        <v>0</v>
      </c>
      <c r="EY39" s="10">
        <v>2.4355057180295199</v>
      </c>
      <c r="EZ39" s="10">
        <v>0</v>
      </c>
      <c r="FA39" s="10">
        <v>5.9316881025639203</v>
      </c>
      <c r="FB39" s="10">
        <v>0</v>
      </c>
      <c r="FC39" s="10">
        <v>2.4355057180314601</v>
      </c>
      <c r="FD39" s="10">
        <v>0</v>
      </c>
    </row>
    <row r="40" spans="1:160" x14ac:dyDescent="0.45">
      <c r="A40">
        <f t="shared" si="28"/>
        <v>29</v>
      </c>
      <c r="B40" s="13">
        <f t="shared" si="27"/>
        <v>0.25</v>
      </c>
      <c r="C40" s="13">
        <f t="shared" si="29"/>
        <v>1</v>
      </c>
      <c r="D40" s="20">
        <f t="shared" si="30"/>
        <v>2</v>
      </c>
      <c r="E40" s="10">
        <v>2.4231148794587902E-3</v>
      </c>
      <c r="F40" s="10">
        <v>2.4231148794593401E-3</v>
      </c>
      <c r="G40" s="10">
        <v>0</v>
      </c>
      <c r="H40" s="10">
        <v>0</v>
      </c>
      <c r="I40" s="10">
        <v>2.4231148790688798E-3</v>
      </c>
      <c r="J40" s="10">
        <v>2.4231148794603401E-3</v>
      </c>
      <c r="K40" s="10">
        <v>0</v>
      </c>
      <c r="L40" s="10">
        <v>0</v>
      </c>
      <c r="M40" s="10">
        <v>2.42310751581976E-3</v>
      </c>
      <c r="N40" s="10">
        <v>2.4231976255615398E-3</v>
      </c>
      <c r="O40" s="10">
        <v>0</v>
      </c>
      <c r="P40" s="10">
        <v>0</v>
      </c>
      <c r="Q40" s="10">
        <v>2.4231141459880598E-3</v>
      </c>
      <c r="R40" s="10">
        <v>2.4231231556152101E-3</v>
      </c>
      <c r="S40" s="10">
        <v>0</v>
      </c>
      <c r="T40" s="10">
        <v>0</v>
      </c>
      <c r="U40" s="10">
        <v>2.4231148060183099E-3</v>
      </c>
      <c r="V40" s="10">
        <v>2.4231157070900801E-3</v>
      </c>
      <c r="W40" s="10">
        <v>0</v>
      </c>
      <c r="X40" s="10">
        <v>0</v>
      </c>
      <c r="Y40" s="10">
        <v>2.4231148730438101E-3</v>
      </c>
      <c r="Z40" s="10">
        <v>2.4231149622211401E-3</v>
      </c>
      <c r="AA40" s="10">
        <v>0</v>
      </c>
      <c r="AB40" s="10">
        <v>0</v>
      </c>
      <c r="AC40" s="10">
        <v>2.42311487791069E-3</v>
      </c>
      <c r="AD40" s="10">
        <v>2.42311488773628E-3</v>
      </c>
      <c r="AE40" s="10">
        <v>0</v>
      </c>
      <c r="AF40" s="10">
        <v>0</v>
      </c>
      <c r="AG40" s="10">
        <v>2.4231148806391802E-3</v>
      </c>
      <c r="AH40" s="10">
        <v>2.4231148802861301E-3</v>
      </c>
      <c r="AI40" s="10">
        <v>0</v>
      </c>
      <c r="AJ40" s="10">
        <v>0</v>
      </c>
      <c r="AK40" s="10">
        <v>2.4231148794667799E-3</v>
      </c>
      <c r="AL40" s="10">
        <v>2.42311487954117E-3</v>
      </c>
      <c r="AM40" s="10">
        <v>0</v>
      </c>
      <c r="AN40" s="10">
        <v>0</v>
      </c>
      <c r="AO40" s="10">
        <v>2.4231148792109901E-3</v>
      </c>
      <c r="AP40" s="10">
        <v>2.4231148794678901E-3</v>
      </c>
      <c r="AQ40" s="10">
        <v>0</v>
      </c>
      <c r="AR40" s="10">
        <v>0</v>
      </c>
      <c r="AS40" s="10">
        <v>2.13241521167274E-3</v>
      </c>
      <c r="AT40" s="10">
        <v>2.1324152116732899E-3</v>
      </c>
      <c r="AU40" s="10">
        <v>0</v>
      </c>
      <c r="AV40" s="10">
        <v>0</v>
      </c>
      <c r="AW40" s="10">
        <v>2.1324152113166798E-3</v>
      </c>
      <c r="AX40" s="10">
        <v>2.1324152116751101E-3</v>
      </c>
      <c r="AY40" s="10">
        <v>0</v>
      </c>
      <c r="AZ40" s="10">
        <v>0</v>
      </c>
      <c r="BA40" s="10">
        <v>2.1322622443332002E-3</v>
      </c>
      <c r="BB40" s="10">
        <v>2.1324679324076401E-3</v>
      </c>
      <c r="BC40" s="10">
        <v>0</v>
      </c>
      <c r="BD40" s="10">
        <v>0</v>
      </c>
      <c r="BE40" s="10">
        <v>2.1323999168840501E-3</v>
      </c>
      <c r="BF40" s="10">
        <v>2.1324204847323301E-3</v>
      </c>
      <c r="BG40" s="10">
        <v>0</v>
      </c>
      <c r="BH40" s="10">
        <v>0</v>
      </c>
      <c r="BI40" s="10">
        <v>2.1324136817413501E-3</v>
      </c>
      <c r="BJ40" s="10">
        <v>2.1324157389892E-3</v>
      </c>
      <c r="BK40" s="10">
        <v>0</v>
      </c>
      <c r="BL40" s="10">
        <v>0</v>
      </c>
      <c r="BM40" s="10">
        <v>2.1324150592304299E-3</v>
      </c>
      <c r="BN40" s="10">
        <v>2.1324152644037401E-3</v>
      </c>
      <c r="BO40" s="10">
        <v>0</v>
      </c>
      <c r="BP40" s="10">
        <v>0</v>
      </c>
      <c r="BQ40" s="10">
        <v>2.1324151958231701E-3</v>
      </c>
      <c r="BR40" s="10">
        <v>2.1324152169478702E-3</v>
      </c>
      <c r="BS40" s="10">
        <v>0</v>
      </c>
      <c r="BT40" s="10">
        <v>0</v>
      </c>
      <c r="BU40" s="10">
        <v>2.1324152106399902E-3</v>
      </c>
      <c r="BV40" s="10">
        <v>2.1324152121998102E-3</v>
      </c>
      <c r="BW40" s="10">
        <v>0</v>
      </c>
      <c r="BX40" s="10">
        <v>0</v>
      </c>
      <c r="BY40" s="10">
        <v>2.1324152112815399E-3</v>
      </c>
      <c r="BZ40" s="10">
        <v>2.1324152117255801E-3</v>
      </c>
      <c r="CA40" s="10">
        <v>0</v>
      </c>
      <c r="CB40" s="10">
        <v>0</v>
      </c>
      <c r="CC40" s="10">
        <v>2.13241521158768E-3</v>
      </c>
      <c r="CD40" s="10">
        <v>2.1324152116779199E-3</v>
      </c>
      <c r="CE40" s="10">
        <v>0</v>
      </c>
      <c r="CF40" s="10">
        <v>0</v>
      </c>
      <c r="CG40" s="10">
        <v>2.4727300000000001E-2</v>
      </c>
      <c r="CH40" s="10">
        <v>2.36782E-2</v>
      </c>
      <c r="CI40" s="10">
        <v>0</v>
      </c>
      <c r="CJ40" s="10">
        <v>0</v>
      </c>
      <c r="CK40" s="10">
        <v>5.07646E-2</v>
      </c>
      <c r="CL40" s="10">
        <v>5.1197300000000001E-2</v>
      </c>
      <c r="CM40" s="10">
        <v>0</v>
      </c>
      <c r="CN40" s="10">
        <v>0</v>
      </c>
      <c r="CO40" s="10">
        <v>5.27561E-2</v>
      </c>
      <c r="CP40" s="10">
        <v>5.2891300000000002E-2</v>
      </c>
      <c r="CQ40" s="10">
        <v>0</v>
      </c>
      <c r="CR40" s="10">
        <v>0</v>
      </c>
      <c r="CS40" s="10">
        <v>5.9736200000000003E-2</v>
      </c>
      <c r="CT40" s="10">
        <v>5.73725E-2</v>
      </c>
      <c r="CU40" s="10">
        <v>0</v>
      </c>
      <c r="CV40" s="10">
        <v>0</v>
      </c>
      <c r="CW40" s="10">
        <v>5.4896100000000003E-2</v>
      </c>
      <c r="CX40" s="10">
        <v>5.3590699999999998E-2</v>
      </c>
      <c r="CY40" s="10">
        <v>0</v>
      </c>
      <c r="CZ40" s="10">
        <v>0</v>
      </c>
      <c r="DA40" s="10">
        <v>5.7884600000000001E-2</v>
      </c>
      <c r="DB40" s="10">
        <v>5.8979700000000003E-2</v>
      </c>
      <c r="DC40" s="10">
        <v>0</v>
      </c>
      <c r="DD40" s="10">
        <v>0</v>
      </c>
      <c r="DE40" s="10">
        <v>7.3428999999999994E-2</v>
      </c>
      <c r="DF40" s="10">
        <v>6.2892199999999995E-2</v>
      </c>
      <c r="DG40" s="10">
        <v>0</v>
      </c>
      <c r="DH40" s="10">
        <v>0</v>
      </c>
      <c r="DI40" s="10">
        <v>5.7056299999999997E-2</v>
      </c>
      <c r="DJ40" s="10">
        <v>5.5636999999999999E-2</v>
      </c>
      <c r="DK40" s="10">
        <v>0</v>
      </c>
      <c r="DL40" s="10">
        <v>0</v>
      </c>
      <c r="DM40" s="10">
        <v>5.5107900000000001E-2</v>
      </c>
      <c r="DN40" s="10">
        <v>5.4960700000000001E-2</v>
      </c>
      <c r="DO40" s="10">
        <v>0</v>
      </c>
      <c r="DP40" s="10">
        <v>0</v>
      </c>
      <c r="DQ40" s="10">
        <v>6.0733299999999997E-2</v>
      </c>
      <c r="DR40" s="10">
        <v>6.7279400000000003E-2</v>
      </c>
      <c r="DS40" s="10">
        <v>0</v>
      </c>
      <c r="DT40" s="10">
        <v>0</v>
      </c>
      <c r="DU40" s="10">
        <v>1205.1100994236299</v>
      </c>
      <c r="DV40" s="10">
        <v>0</v>
      </c>
      <c r="DW40" s="10">
        <v>6523.5006180637001</v>
      </c>
      <c r="DX40" s="10">
        <v>0</v>
      </c>
      <c r="DY40" s="10">
        <v>6515.8459166890598</v>
      </c>
      <c r="DZ40" s="10">
        <v>0</v>
      </c>
      <c r="EA40" s="10">
        <v>80.720789866602104</v>
      </c>
      <c r="EB40" s="10">
        <v>0</v>
      </c>
      <c r="EC40" s="10">
        <v>6522.7343385621198</v>
      </c>
      <c r="ED40" s="10">
        <v>0</v>
      </c>
      <c r="EE40" s="10">
        <v>80.763446797202107</v>
      </c>
      <c r="EF40" s="10">
        <v>0</v>
      </c>
      <c r="EG40" s="10">
        <v>6523.4239820098401</v>
      </c>
      <c r="EH40" s="10">
        <v>0</v>
      </c>
      <c r="EI40" s="10">
        <v>80.767716211428194</v>
      </c>
      <c r="EJ40" s="10">
        <v>0</v>
      </c>
      <c r="EK40" s="10">
        <v>6523.4929543762701</v>
      </c>
      <c r="EL40" s="10">
        <v>0</v>
      </c>
      <c r="EM40" s="10">
        <v>80.768143190097803</v>
      </c>
      <c r="EN40" s="10">
        <v>0</v>
      </c>
      <c r="EO40" s="10">
        <v>6523.4998516936303</v>
      </c>
      <c r="EP40" s="10">
        <v>0</v>
      </c>
      <c r="EQ40" s="10">
        <v>80.768185888338394</v>
      </c>
      <c r="ER40" s="10">
        <v>0</v>
      </c>
      <c r="ES40" s="10">
        <v>6523.50054142525</v>
      </c>
      <c r="ET40" s="10">
        <v>0</v>
      </c>
      <c r="EU40" s="10">
        <v>80.768190158166504</v>
      </c>
      <c r="EV40" s="10">
        <v>0</v>
      </c>
      <c r="EW40" s="10">
        <v>6523.5006103981495</v>
      </c>
      <c r="EX40" s="10">
        <v>0</v>
      </c>
      <c r="EY40" s="10">
        <v>80.768190585138598</v>
      </c>
      <c r="EZ40" s="10">
        <v>0</v>
      </c>
      <c r="FA40" s="10">
        <v>6523.5006172974699</v>
      </c>
      <c r="FB40" s="10">
        <v>0</v>
      </c>
      <c r="FC40" s="10">
        <v>80.768190627849506</v>
      </c>
      <c r="FD40" s="10">
        <v>0</v>
      </c>
    </row>
    <row r="41" spans="1:160" x14ac:dyDescent="0.45">
      <c r="A41">
        <f t="shared" si="28"/>
        <v>30</v>
      </c>
      <c r="B41" s="13">
        <f t="shared" si="27"/>
        <v>0.125</v>
      </c>
      <c r="C41" s="13">
        <f t="shared" si="29"/>
        <v>1</v>
      </c>
      <c r="D41" s="20">
        <f t="shared" si="30"/>
        <v>3</v>
      </c>
      <c r="E41" s="10">
        <v>1.4430908299445401E-6</v>
      </c>
      <c r="F41" s="10">
        <v>1.4432832797783799E-6</v>
      </c>
      <c r="G41" s="10">
        <v>0</v>
      </c>
      <c r="H41" s="10">
        <v>0</v>
      </c>
      <c r="I41" s="10">
        <v>3.8269867968510097E-5</v>
      </c>
      <c r="J41" s="10">
        <v>1.47872476197186E-6</v>
      </c>
      <c r="K41" s="10">
        <v>0</v>
      </c>
      <c r="L41" s="10">
        <v>0</v>
      </c>
      <c r="M41" s="10">
        <v>7.95795976050728E-5</v>
      </c>
      <c r="N41" s="10">
        <v>7.9654933463568805E-5</v>
      </c>
      <c r="O41" s="10">
        <v>0</v>
      </c>
      <c r="P41" s="10">
        <v>0</v>
      </c>
      <c r="Q41" s="10">
        <v>4.1459789131836899E-5</v>
      </c>
      <c r="R41" s="10">
        <v>4.14521741912144E-5</v>
      </c>
      <c r="S41" s="10">
        <v>0</v>
      </c>
      <c r="T41" s="10">
        <v>0</v>
      </c>
      <c r="U41" s="10">
        <v>3.5354973166035197E-5</v>
      </c>
      <c r="V41" s="10">
        <v>3.5281387140484502E-5</v>
      </c>
      <c r="W41" s="10">
        <v>0</v>
      </c>
      <c r="X41" s="10">
        <v>0</v>
      </c>
      <c r="Y41" s="10">
        <v>2.3636543177885099E-5</v>
      </c>
      <c r="Z41" s="10">
        <v>2.25989951061489E-5</v>
      </c>
      <c r="AA41" s="10">
        <v>0</v>
      </c>
      <c r="AB41" s="10">
        <v>0</v>
      </c>
      <c r="AC41" s="10">
        <v>1.57060830283662E-5</v>
      </c>
      <c r="AD41" s="10">
        <v>5.9752991201089703E-6</v>
      </c>
      <c r="AE41" s="10">
        <v>0</v>
      </c>
      <c r="AF41" s="10">
        <v>0</v>
      </c>
      <c r="AG41" s="10">
        <v>3.5409194447666403E-5</v>
      </c>
      <c r="AH41" s="10">
        <v>1.99665475353328E-6</v>
      </c>
      <c r="AI41" s="10">
        <v>0</v>
      </c>
      <c r="AJ41" s="10">
        <v>0</v>
      </c>
      <c r="AK41" s="10">
        <v>3.7602713551687697E-5</v>
      </c>
      <c r="AL41" s="10">
        <v>1.5629415079376801E-6</v>
      </c>
      <c r="AM41" s="10">
        <v>0</v>
      </c>
      <c r="AN41" s="10">
        <v>0</v>
      </c>
      <c r="AO41" s="10">
        <v>4.6652582136319502E-5</v>
      </c>
      <c r="AP41" s="10">
        <v>1.49635374846469E-6</v>
      </c>
      <c r="AQ41" s="10">
        <v>0</v>
      </c>
      <c r="AR41" s="10">
        <v>0</v>
      </c>
      <c r="AS41" s="10">
        <v>1.3323018809440201E-6</v>
      </c>
      <c r="AT41" s="10">
        <v>1.3324677679412601E-6</v>
      </c>
      <c r="AU41" s="10">
        <v>0</v>
      </c>
      <c r="AV41" s="10">
        <v>0</v>
      </c>
      <c r="AW41" s="10">
        <v>8.8432124494514601E-6</v>
      </c>
      <c r="AX41" s="10">
        <v>1.3105356713934101E-6</v>
      </c>
      <c r="AY41" s="10">
        <v>0</v>
      </c>
      <c r="AZ41" s="10">
        <v>0</v>
      </c>
      <c r="BA41" s="10">
        <v>6.3201364697558496E-5</v>
      </c>
      <c r="BB41" s="10">
        <v>6.3369427223025006E-5</v>
      </c>
      <c r="BC41" s="10">
        <v>0</v>
      </c>
      <c r="BD41" s="10">
        <v>0</v>
      </c>
      <c r="BE41" s="10">
        <v>3.5947041395078202E-5</v>
      </c>
      <c r="BF41" s="10">
        <v>3.5963737450041097E-5</v>
      </c>
      <c r="BG41" s="10">
        <v>0</v>
      </c>
      <c r="BH41" s="10">
        <v>0</v>
      </c>
      <c r="BI41" s="10">
        <v>3.1205321909571797E-5</v>
      </c>
      <c r="BJ41" s="10">
        <v>3.1250252438620999E-5</v>
      </c>
      <c r="BK41" s="10">
        <v>0</v>
      </c>
      <c r="BL41" s="10">
        <v>0</v>
      </c>
      <c r="BM41" s="10">
        <v>1.9722474286056001E-5</v>
      </c>
      <c r="BN41" s="10">
        <v>2.0081459312690099E-5</v>
      </c>
      <c r="BO41" s="10">
        <v>0</v>
      </c>
      <c r="BP41" s="10">
        <v>0</v>
      </c>
      <c r="BQ41" s="10">
        <v>5.4653731243407399E-6</v>
      </c>
      <c r="BR41" s="10">
        <v>5.3357260771052303E-6</v>
      </c>
      <c r="BS41" s="10">
        <v>0</v>
      </c>
      <c r="BT41" s="10">
        <v>0</v>
      </c>
      <c r="BU41" s="10">
        <v>9.1615991037614508E-6</v>
      </c>
      <c r="BV41" s="10">
        <v>1.7866119523727899E-6</v>
      </c>
      <c r="BW41" s="10">
        <v>0</v>
      </c>
      <c r="BX41" s="10">
        <v>0</v>
      </c>
      <c r="BY41" s="10">
        <v>9.6157700349922303E-6</v>
      </c>
      <c r="BZ41" s="10">
        <v>1.3909456028758801E-6</v>
      </c>
      <c r="CA41" s="10">
        <v>0</v>
      </c>
      <c r="CB41" s="10">
        <v>0</v>
      </c>
      <c r="CC41" s="10">
        <v>1.4800687664376399E-5</v>
      </c>
      <c r="CD41" s="10">
        <v>1.32625087659093E-6</v>
      </c>
      <c r="CE41" s="10">
        <v>0</v>
      </c>
      <c r="CF41" s="10">
        <v>0</v>
      </c>
      <c r="CG41" s="10">
        <v>3.9709899999999999E-2</v>
      </c>
      <c r="CH41" s="10">
        <v>4.0599499999999997E-2</v>
      </c>
      <c r="CI41" s="10">
        <v>0</v>
      </c>
      <c r="CJ41" s="10">
        <v>0</v>
      </c>
      <c r="CK41" s="10">
        <v>7.1383299999999997E-2</v>
      </c>
      <c r="CL41" s="10">
        <v>6.7380399999999993E-2</v>
      </c>
      <c r="CM41" s="10">
        <v>0</v>
      </c>
      <c r="CN41" s="10">
        <v>0</v>
      </c>
      <c r="CO41" s="10">
        <v>7.0164199999999996E-2</v>
      </c>
      <c r="CP41" s="10">
        <v>6.5239400000000003E-2</v>
      </c>
      <c r="CQ41" s="10">
        <v>0</v>
      </c>
      <c r="CR41" s="10">
        <v>0</v>
      </c>
      <c r="CS41" s="10">
        <v>7.8666E-2</v>
      </c>
      <c r="CT41" s="10">
        <v>8.1171499999999994E-2</v>
      </c>
      <c r="CU41" s="10">
        <v>0</v>
      </c>
      <c r="CV41" s="10">
        <v>0</v>
      </c>
      <c r="CW41" s="10">
        <v>7.3312699999999995E-2</v>
      </c>
      <c r="CX41" s="10">
        <v>8.0369300000000005E-2</v>
      </c>
      <c r="CY41" s="10">
        <v>0</v>
      </c>
      <c r="CZ41" s="10">
        <v>0</v>
      </c>
      <c r="DA41" s="10">
        <v>8.11114E-2</v>
      </c>
      <c r="DB41" s="10">
        <v>7.64764E-2</v>
      </c>
      <c r="DC41" s="10">
        <v>0</v>
      </c>
      <c r="DD41" s="10">
        <v>0</v>
      </c>
      <c r="DE41" s="10">
        <v>8.6263599999999996E-2</v>
      </c>
      <c r="DF41" s="10">
        <v>8.3219199999999993E-2</v>
      </c>
      <c r="DG41" s="10">
        <v>0</v>
      </c>
      <c r="DH41" s="10">
        <v>0</v>
      </c>
      <c r="DI41" s="10">
        <v>7.2651400000000005E-2</v>
      </c>
      <c r="DJ41" s="10">
        <v>7.1490999999999999E-2</v>
      </c>
      <c r="DK41" s="10">
        <v>0</v>
      </c>
      <c r="DL41" s="10">
        <v>0</v>
      </c>
      <c r="DM41" s="10">
        <v>7.3857000000000006E-2</v>
      </c>
      <c r="DN41" s="10">
        <v>7.5758400000000004E-2</v>
      </c>
      <c r="DO41" s="10">
        <v>0</v>
      </c>
      <c r="DP41" s="10">
        <v>0</v>
      </c>
      <c r="DQ41" s="10">
        <v>8.1711000000000006E-2</v>
      </c>
      <c r="DR41" s="10">
        <v>8.7071200000000001E-2</v>
      </c>
      <c r="DS41" s="10">
        <v>0</v>
      </c>
      <c r="DT41" s="10">
        <v>0</v>
      </c>
      <c r="DU41" s="10">
        <v>15836122366.879999</v>
      </c>
      <c r="DV41" s="10">
        <v>0</v>
      </c>
      <c r="DW41" s="10">
        <v>210208074179.31799</v>
      </c>
      <c r="DX41" s="10">
        <v>0</v>
      </c>
      <c r="DY41" s="10">
        <v>10875475.247751599</v>
      </c>
      <c r="DZ41" s="10">
        <v>0</v>
      </c>
      <c r="EA41" s="10">
        <v>3297.7985456720198</v>
      </c>
      <c r="EB41" s="10">
        <v>0</v>
      </c>
      <c r="EC41" s="10">
        <v>108704127.758645</v>
      </c>
      <c r="ED41" s="10">
        <v>0</v>
      </c>
      <c r="EE41" s="10">
        <v>10426.1271741206</v>
      </c>
      <c r="EF41" s="10">
        <v>0</v>
      </c>
      <c r="EG41" s="10">
        <v>1082005473.0221601</v>
      </c>
      <c r="EH41" s="10">
        <v>0</v>
      </c>
      <c r="EI41" s="10">
        <v>32893.851769029403</v>
      </c>
      <c r="EJ41" s="10">
        <v>0</v>
      </c>
      <c r="EK41" s="10">
        <v>10341000834.9114</v>
      </c>
      <c r="EL41" s="10">
        <v>0</v>
      </c>
      <c r="EM41" s="10">
        <v>101690.70687640501</v>
      </c>
      <c r="EN41" s="10">
        <v>0</v>
      </c>
      <c r="EO41" s="10">
        <v>71675839939.218506</v>
      </c>
      <c r="EP41" s="10">
        <v>0</v>
      </c>
      <c r="EQ41" s="10">
        <v>267723.36874316097</v>
      </c>
      <c r="ER41" s="10">
        <v>0</v>
      </c>
      <c r="ES41" s="10">
        <v>176160866977.814</v>
      </c>
      <c r="ET41" s="10">
        <v>0</v>
      </c>
      <c r="EU41" s="10">
        <v>419714.94213645702</v>
      </c>
      <c r="EV41" s="10">
        <v>0</v>
      </c>
      <c r="EW41" s="10">
        <v>206222423119.94199</v>
      </c>
      <c r="EX41" s="10">
        <v>0</v>
      </c>
      <c r="EY41" s="10">
        <v>454116.76007901097</v>
      </c>
      <c r="EZ41" s="10">
        <v>0</v>
      </c>
      <c r="FA41" s="10">
        <v>209803414002.01001</v>
      </c>
      <c r="FB41" s="10">
        <v>0</v>
      </c>
      <c r="FC41" s="10">
        <v>458043.00261223997</v>
      </c>
      <c r="FD41" s="10">
        <v>0</v>
      </c>
    </row>
    <row r="42" spans="1:160" x14ac:dyDescent="0.45">
      <c r="A42">
        <f t="shared" si="28"/>
        <v>31</v>
      </c>
      <c r="B42" s="13">
        <f t="shared" si="27"/>
        <v>6.25E-2</v>
      </c>
      <c r="C42" s="13">
        <f t="shared" si="29"/>
        <v>1</v>
      </c>
      <c r="D42" s="20">
        <f t="shared" si="30"/>
        <v>4</v>
      </c>
      <c r="E42" s="10">
        <v>5.76785019745785E-9</v>
      </c>
      <c r="F42" s="10">
        <v>6.1310491128452302E-9</v>
      </c>
      <c r="G42" s="10">
        <v>0</v>
      </c>
      <c r="H42" s="10">
        <v>0</v>
      </c>
      <c r="I42" s="10">
        <v>19.309008704641901</v>
      </c>
      <c r="J42" s="10">
        <v>7.3407955696103104E-5</v>
      </c>
      <c r="K42" s="10">
        <v>0</v>
      </c>
      <c r="L42" s="10">
        <v>0</v>
      </c>
      <c r="M42" s="10">
        <v>1.4573036273807199E-5</v>
      </c>
      <c r="N42" s="10">
        <v>9.5385838301265108E-6</v>
      </c>
      <c r="O42" s="10">
        <v>0</v>
      </c>
      <c r="P42" s="10">
        <v>0</v>
      </c>
      <c r="Q42" s="10">
        <v>8.1999980310332194E-6</v>
      </c>
      <c r="R42" s="10">
        <v>8.4096355521534605E-6</v>
      </c>
      <c r="S42" s="10">
        <v>0</v>
      </c>
      <c r="T42" s="10">
        <v>0</v>
      </c>
      <c r="U42" s="10">
        <v>3.8416093982585104E-6</v>
      </c>
      <c r="V42" s="10">
        <v>3.5121068541199601E-6</v>
      </c>
      <c r="W42" s="10">
        <v>0</v>
      </c>
      <c r="X42" s="10">
        <v>0</v>
      </c>
      <c r="Y42" s="10">
        <v>3.1362726210515399E-6</v>
      </c>
      <c r="Z42" s="10">
        <v>4.5246636581897098E-7</v>
      </c>
      <c r="AA42" s="10">
        <v>0</v>
      </c>
      <c r="AB42" s="10">
        <v>0</v>
      </c>
      <c r="AC42" s="10">
        <v>3.3074836429891598E-5</v>
      </c>
      <c r="AD42" s="10">
        <v>1.79445968750969E-7</v>
      </c>
      <c r="AE42" s="10">
        <v>0</v>
      </c>
      <c r="AF42" s="10">
        <v>0</v>
      </c>
      <c r="AG42" s="10">
        <v>2.4441367426664102E-4</v>
      </c>
      <c r="AH42" s="10">
        <v>1.8556691594451301E-7</v>
      </c>
      <c r="AI42" s="10">
        <v>0</v>
      </c>
      <c r="AJ42" s="10">
        <v>0</v>
      </c>
      <c r="AK42" s="10">
        <v>2.67185198906117E-3</v>
      </c>
      <c r="AL42" s="10">
        <v>1.17970757163022E-7</v>
      </c>
      <c r="AM42" s="10">
        <v>0</v>
      </c>
      <c r="AN42" s="10">
        <v>0</v>
      </c>
      <c r="AO42" s="10">
        <v>2.9494476682532599E-2</v>
      </c>
      <c r="AP42" s="10">
        <v>1.3714014823751299E-7</v>
      </c>
      <c r="AQ42" s="10">
        <v>0</v>
      </c>
      <c r="AR42" s="10">
        <v>0</v>
      </c>
      <c r="AS42" s="10">
        <v>1.42623066709994E-9</v>
      </c>
      <c r="AT42" s="10">
        <v>1.4778324478965E-9</v>
      </c>
      <c r="AU42" s="10">
        <v>0</v>
      </c>
      <c r="AV42" s="10">
        <v>0</v>
      </c>
      <c r="AW42" s="10">
        <v>4.6297747648189604</v>
      </c>
      <c r="AX42" s="10">
        <v>1.6487297736384199E-5</v>
      </c>
      <c r="AY42" s="10">
        <v>0</v>
      </c>
      <c r="AZ42" s="10">
        <v>0</v>
      </c>
      <c r="BA42" s="10">
        <v>8.3434952738058298E-6</v>
      </c>
      <c r="BB42" s="10">
        <v>6.4004752143788E-6</v>
      </c>
      <c r="BC42" s="10">
        <v>0</v>
      </c>
      <c r="BD42" s="10">
        <v>0</v>
      </c>
      <c r="BE42" s="10">
        <v>5.5234115682518898E-6</v>
      </c>
      <c r="BF42" s="10">
        <v>5.4357205426171098E-6</v>
      </c>
      <c r="BG42" s="10">
        <v>0</v>
      </c>
      <c r="BH42" s="10">
        <v>0</v>
      </c>
      <c r="BI42" s="10">
        <v>2.4013150085952702E-6</v>
      </c>
      <c r="BJ42" s="10">
        <v>2.2908959104075501E-6</v>
      </c>
      <c r="BK42" s="10">
        <v>0</v>
      </c>
      <c r="BL42" s="10">
        <v>0</v>
      </c>
      <c r="BM42" s="10">
        <v>6.5950610094805496E-7</v>
      </c>
      <c r="BN42" s="10">
        <v>3.3393895206934801E-7</v>
      </c>
      <c r="BO42" s="10">
        <v>0</v>
      </c>
      <c r="BP42" s="10">
        <v>0</v>
      </c>
      <c r="BQ42" s="10">
        <v>9.7856884557083901E-6</v>
      </c>
      <c r="BR42" s="10">
        <v>1.3615900859535799E-7</v>
      </c>
      <c r="BS42" s="10">
        <v>0</v>
      </c>
      <c r="BT42" s="10">
        <v>0</v>
      </c>
      <c r="BU42" s="10">
        <v>6.0223732829602098E-5</v>
      </c>
      <c r="BV42" s="10">
        <v>1.13043196546746E-7</v>
      </c>
      <c r="BW42" s="10">
        <v>0</v>
      </c>
      <c r="BX42" s="10">
        <v>0</v>
      </c>
      <c r="BY42" s="10">
        <v>5.5135335751847704E-4</v>
      </c>
      <c r="BZ42" s="10">
        <v>5.3171968152825203E-8</v>
      </c>
      <c r="CA42" s="10">
        <v>0</v>
      </c>
      <c r="CB42" s="10">
        <v>0</v>
      </c>
      <c r="CC42" s="10">
        <v>8.5290527545444396E-3</v>
      </c>
      <c r="CD42" s="10">
        <v>3.4722561584207599E-8</v>
      </c>
      <c r="CE42" s="10">
        <v>0</v>
      </c>
      <c r="CF42" s="10">
        <v>0</v>
      </c>
      <c r="CG42" s="10">
        <v>7.4142899999999998E-2</v>
      </c>
      <c r="CH42" s="10">
        <v>7.6588900000000001E-2</v>
      </c>
      <c r="CI42" s="10">
        <v>0</v>
      </c>
      <c r="CJ42" s="10">
        <v>0</v>
      </c>
      <c r="CK42" s="10">
        <v>0.1037338</v>
      </c>
      <c r="CL42" s="10">
        <v>0.1051648</v>
      </c>
      <c r="CM42" s="10">
        <v>0</v>
      </c>
      <c r="CN42" s="10">
        <v>0</v>
      </c>
      <c r="CO42" s="10">
        <v>0.10067710000000001</v>
      </c>
      <c r="CP42" s="10">
        <v>9.72557E-2</v>
      </c>
      <c r="CQ42" s="10">
        <v>0</v>
      </c>
      <c r="CR42" s="10">
        <v>0</v>
      </c>
      <c r="CS42" s="10">
        <v>0.12071850000000001</v>
      </c>
      <c r="CT42" s="10">
        <v>0.11187419999999999</v>
      </c>
      <c r="CU42" s="10">
        <v>0</v>
      </c>
      <c r="CV42" s="10">
        <v>0</v>
      </c>
      <c r="CW42" s="10">
        <v>0.1248421</v>
      </c>
      <c r="CX42" s="10">
        <v>0.1126856</v>
      </c>
      <c r="CY42" s="10">
        <v>0</v>
      </c>
      <c r="CZ42" s="10">
        <v>0</v>
      </c>
      <c r="DA42" s="10">
        <v>0.1117108</v>
      </c>
      <c r="DB42" s="10">
        <v>0.10787819999999999</v>
      </c>
      <c r="DC42" s="10">
        <v>0</v>
      </c>
      <c r="DD42" s="10">
        <v>0</v>
      </c>
      <c r="DE42" s="10">
        <v>0.1227268</v>
      </c>
      <c r="DF42" s="10">
        <v>0.11801300000000001</v>
      </c>
      <c r="DG42" s="10">
        <v>0</v>
      </c>
      <c r="DH42" s="10">
        <v>0</v>
      </c>
      <c r="DI42" s="10">
        <v>0.10737770000000001</v>
      </c>
      <c r="DJ42" s="10">
        <v>0.1041755</v>
      </c>
      <c r="DK42" s="10">
        <v>0</v>
      </c>
      <c r="DL42" s="10">
        <v>0</v>
      </c>
      <c r="DM42" s="10">
        <v>0.1163862</v>
      </c>
      <c r="DN42" s="10">
        <v>0.1128343</v>
      </c>
      <c r="DO42" s="10">
        <v>0</v>
      </c>
      <c r="DP42" s="10">
        <v>0</v>
      </c>
      <c r="DQ42" s="10">
        <v>0.1210656</v>
      </c>
      <c r="DR42" s="10">
        <v>0.1130058</v>
      </c>
      <c r="DS42" s="10">
        <v>0</v>
      </c>
      <c r="DT42" s="10">
        <v>0</v>
      </c>
      <c r="DU42" s="10">
        <v>1.14885553301898E+18</v>
      </c>
      <c r="DV42" s="10">
        <v>0</v>
      </c>
      <c r="DW42" s="10">
        <v>4.1608500054878502E+17</v>
      </c>
      <c r="DX42" s="10">
        <v>0</v>
      </c>
      <c r="DY42" s="10">
        <v>21434905.338171899</v>
      </c>
      <c r="DZ42" s="10">
        <v>0</v>
      </c>
      <c r="EA42" s="10">
        <v>4629.7845884172202</v>
      </c>
      <c r="EB42" s="10">
        <v>0</v>
      </c>
      <c r="EC42" s="10">
        <v>214349045.840056</v>
      </c>
      <c r="ED42" s="10">
        <v>0</v>
      </c>
      <c r="EE42" s="10">
        <v>14640.664124261801</v>
      </c>
      <c r="EF42" s="10">
        <v>0</v>
      </c>
      <c r="EG42" s="10">
        <v>2143490558.14779</v>
      </c>
      <c r="EH42" s="10">
        <v>0</v>
      </c>
      <c r="EI42" s="10">
        <v>46297.846643781901</v>
      </c>
      <c r="EJ42" s="10">
        <v>0</v>
      </c>
      <c r="EK42" s="10">
        <v>21434912463.339298</v>
      </c>
      <c r="EL42" s="10">
        <v>0</v>
      </c>
      <c r="EM42" s="10">
        <v>146406.676306215</v>
      </c>
      <c r="EN42" s="10">
        <v>0</v>
      </c>
      <c r="EO42" s="10">
        <v>214350352792.91299</v>
      </c>
      <c r="EP42" s="10">
        <v>0</v>
      </c>
      <c r="EQ42" s="10">
        <v>462979.55559487402</v>
      </c>
      <c r="ER42" s="10">
        <v>0</v>
      </c>
      <c r="ES42" s="10">
        <v>2143606532597.9099</v>
      </c>
      <c r="ET42" s="10">
        <v>0</v>
      </c>
      <c r="EU42" s="10">
        <v>1464124.9012738999</v>
      </c>
      <c r="EV42" s="10">
        <v>0</v>
      </c>
      <c r="EW42" s="10">
        <v>21441368248910.199</v>
      </c>
      <c r="EX42" s="10">
        <v>0</v>
      </c>
      <c r="EY42" s="10">
        <v>4630484.5666339202</v>
      </c>
      <c r="EZ42" s="10">
        <v>0</v>
      </c>
      <c r="FA42" s="10">
        <v>215480823234777</v>
      </c>
      <c r="FB42" s="10">
        <v>0</v>
      </c>
      <c r="FC42" s="10">
        <v>14689729.4116295</v>
      </c>
      <c r="FD42" s="10">
        <v>0</v>
      </c>
    </row>
    <row r="43" spans="1:160" x14ac:dyDescent="0.45">
      <c r="A43">
        <f t="shared" si="28"/>
        <v>32</v>
      </c>
      <c r="B43" s="13">
        <f t="shared" si="27"/>
        <v>3.125E-2</v>
      </c>
      <c r="C43" s="13">
        <f t="shared" si="29"/>
        <v>1</v>
      </c>
      <c r="D43" s="20">
        <f t="shared" si="30"/>
        <v>5</v>
      </c>
      <c r="E43" s="10">
        <v>1.69275753969522E-7</v>
      </c>
      <c r="F43" s="10">
        <v>1.3808279442258101E-7</v>
      </c>
      <c r="G43" s="10">
        <v>0</v>
      </c>
      <c r="H43" s="10">
        <v>0</v>
      </c>
      <c r="I43" s="10">
        <v>148.606607735837</v>
      </c>
      <c r="J43" s="10">
        <v>9.0881617280791404E-4</v>
      </c>
      <c r="K43" s="10">
        <v>0</v>
      </c>
      <c r="L43" s="10">
        <v>0</v>
      </c>
      <c r="M43" s="10">
        <v>6.4021365509675504E-6</v>
      </c>
      <c r="N43" s="10">
        <v>5.9382888786263496E-6</v>
      </c>
      <c r="O43" s="10">
        <v>0</v>
      </c>
      <c r="P43" s="10">
        <v>0</v>
      </c>
      <c r="Q43" s="10">
        <v>4.0185238356915701E-6</v>
      </c>
      <c r="R43" s="10">
        <v>3.5920041774328799E-6</v>
      </c>
      <c r="S43" s="10">
        <v>0</v>
      </c>
      <c r="T43" s="10">
        <v>0</v>
      </c>
      <c r="U43" s="10">
        <v>1.5613744075437799E-6</v>
      </c>
      <c r="V43" s="10">
        <v>3.7073060921155598E-7</v>
      </c>
      <c r="W43" s="10">
        <v>0</v>
      </c>
      <c r="X43" s="10">
        <v>0</v>
      </c>
      <c r="Y43" s="10">
        <v>5.31593286146048E-6</v>
      </c>
      <c r="Z43" s="10">
        <v>6.1245867821746498E-8</v>
      </c>
      <c r="AA43" s="10">
        <v>0</v>
      </c>
      <c r="AB43" s="10">
        <v>0</v>
      </c>
      <c r="AC43" s="10">
        <v>5.3064922391321498E-5</v>
      </c>
      <c r="AD43" s="10">
        <v>7.4161355501090003E-8</v>
      </c>
      <c r="AE43" s="10">
        <v>0</v>
      </c>
      <c r="AF43" s="10">
        <v>0</v>
      </c>
      <c r="AG43" s="10">
        <v>7.8176704929267004E-4</v>
      </c>
      <c r="AH43" s="10">
        <v>7.8229435929166895E-8</v>
      </c>
      <c r="AI43" s="10">
        <v>0</v>
      </c>
      <c r="AJ43" s="10">
        <v>0</v>
      </c>
      <c r="AK43" s="10">
        <v>5.7989736897956501E-3</v>
      </c>
      <c r="AL43" s="10">
        <v>7.5676176436445504E-8</v>
      </c>
      <c r="AM43" s="10">
        <v>0</v>
      </c>
      <c r="AN43" s="10">
        <v>0</v>
      </c>
      <c r="AO43" s="10">
        <v>4.9083161381635897E-2</v>
      </c>
      <c r="AP43" s="10">
        <v>1.3267245546622101E-7</v>
      </c>
      <c r="AQ43" s="10">
        <v>0</v>
      </c>
      <c r="AR43" s="10">
        <v>0</v>
      </c>
      <c r="AS43" s="10">
        <v>4.7902679998777797E-8</v>
      </c>
      <c r="AT43" s="10">
        <v>3.94015934501516E-8</v>
      </c>
      <c r="AU43" s="10">
        <v>0</v>
      </c>
      <c r="AV43" s="10">
        <v>0</v>
      </c>
      <c r="AW43" s="10">
        <v>35.997291765135898</v>
      </c>
      <c r="AX43" s="10">
        <v>2.3854270237510901E-4</v>
      </c>
      <c r="AY43" s="10">
        <v>0</v>
      </c>
      <c r="AZ43" s="10">
        <v>0</v>
      </c>
      <c r="BA43" s="10">
        <v>3.1738689119045302E-6</v>
      </c>
      <c r="BB43" s="10">
        <v>3.3534860276391901E-6</v>
      </c>
      <c r="BC43" s="10">
        <v>0</v>
      </c>
      <c r="BD43" s="10">
        <v>0</v>
      </c>
      <c r="BE43" s="10">
        <v>2.2793361133344098E-6</v>
      </c>
      <c r="BF43" s="10">
        <v>2.02687953950089E-6</v>
      </c>
      <c r="BG43" s="10">
        <v>0</v>
      </c>
      <c r="BH43" s="10">
        <v>0</v>
      </c>
      <c r="BI43" s="10">
        <v>6.1604936606042896E-7</v>
      </c>
      <c r="BJ43" s="10">
        <v>2.09581011181366E-7</v>
      </c>
      <c r="BK43" s="10">
        <v>0</v>
      </c>
      <c r="BL43" s="10">
        <v>0</v>
      </c>
      <c r="BM43" s="10">
        <v>1.1976115626052499E-6</v>
      </c>
      <c r="BN43" s="10">
        <v>3.3552359132240902E-8</v>
      </c>
      <c r="BO43" s="10">
        <v>0</v>
      </c>
      <c r="BP43" s="10">
        <v>0</v>
      </c>
      <c r="BQ43" s="10">
        <v>1.3280426682750901E-5</v>
      </c>
      <c r="BR43" s="10">
        <v>2.8887000137929901E-8</v>
      </c>
      <c r="BS43" s="10">
        <v>0</v>
      </c>
      <c r="BT43" s="10">
        <v>0</v>
      </c>
      <c r="BU43" s="10">
        <v>1.6885986629868699E-4</v>
      </c>
      <c r="BV43" s="10">
        <v>1.9809317619048299E-8</v>
      </c>
      <c r="BW43" s="10">
        <v>0</v>
      </c>
      <c r="BX43" s="10">
        <v>0</v>
      </c>
      <c r="BY43" s="10">
        <v>1.71213724711465E-3</v>
      </c>
      <c r="BZ43" s="10">
        <v>1.9218007413872E-8</v>
      </c>
      <c r="CA43" s="10">
        <v>0</v>
      </c>
      <c r="CB43" s="10">
        <v>0</v>
      </c>
      <c r="CC43" s="10">
        <v>1.29509165340101E-2</v>
      </c>
      <c r="CD43" s="10">
        <v>3.2788711374028898E-8</v>
      </c>
      <c r="CE43" s="10">
        <v>0</v>
      </c>
      <c r="CF43" s="10">
        <v>0</v>
      </c>
      <c r="CG43" s="10">
        <v>0.14689459999999999</v>
      </c>
      <c r="CH43" s="10">
        <v>0.1485901</v>
      </c>
      <c r="CI43" s="10">
        <v>0</v>
      </c>
      <c r="CJ43" s="10">
        <v>0</v>
      </c>
      <c r="CK43" s="10">
        <v>0.1734282</v>
      </c>
      <c r="CL43" s="10">
        <v>0.16934370000000001</v>
      </c>
      <c r="CM43" s="10">
        <v>0</v>
      </c>
      <c r="CN43" s="10">
        <v>0</v>
      </c>
      <c r="CO43" s="10">
        <v>0.1593117</v>
      </c>
      <c r="CP43" s="10">
        <v>0.15787000000000001</v>
      </c>
      <c r="CQ43" s="10">
        <v>0</v>
      </c>
      <c r="CR43" s="10">
        <v>0</v>
      </c>
      <c r="CS43" s="10">
        <v>0.17490410000000001</v>
      </c>
      <c r="CT43" s="10">
        <v>0.16700809999999999</v>
      </c>
      <c r="CU43" s="10">
        <v>0</v>
      </c>
      <c r="CV43" s="10">
        <v>0</v>
      </c>
      <c r="CW43" s="10">
        <v>0.17224690000000001</v>
      </c>
      <c r="CX43" s="10">
        <v>0.1767764</v>
      </c>
      <c r="CY43" s="10">
        <v>0</v>
      </c>
      <c r="CZ43" s="10">
        <v>0</v>
      </c>
      <c r="DA43" s="10">
        <v>0.17049700000000001</v>
      </c>
      <c r="DB43" s="10">
        <v>0.16481100000000001</v>
      </c>
      <c r="DC43" s="10">
        <v>0</v>
      </c>
      <c r="DD43" s="10">
        <v>0</v>
      </c>
      <c r="DE43" s="10">
        <v>0.1942654</v>
      </c>
      <c r="DF43" s="10">
        <v>0.18784890000000001</v>
      </c>
      <c r="DG43" s="10">
        <v>0</v>
      </c>
      <c r="DH43" s="10">
        <v>0</v>
      </c>
      <c r="DI43" s="10">
        <v>0.1683279</v>
      </c>
      <c r="DJ43" s="10">
        <v>0.16807079999999999</v>
      </c>
      <c r="DK43" s="10">
        <v>0</v>
      </c>
      <c r="DL43" s="10">
        <v>0</v>
      </c>
      <c r="DM43" s="10">
        <v>0.17516570000000001</v>
      </c>
      <c r="DN43" s="10">
        <v>0.174683</v>
      </c>
      <c r="DO43" s="10">
        <v>0</v>
      </c>
      <c r="DP43" s="10">
        <v>0</v>
      </c>
      <c r="DQ43" s="10">
        <v>0.1828091</v>
      </c>
      <c r="DR43" s="10">
        <v>0.17486019999999999</v>
      </c>
      <c r="DS43" s="10">
        <v>0</v>
      </c>
      <c r="DT43" s="10">
        <v>0</v>
      </c>
      <c r="DU43" s="10">
        <v>5.7383050959774202E+17</v>
      </c>
      <c r="DV43" s="10">
        <v>0</v>
      </c>
      <c r="DW43" s="10">
        <v>3.3134435815302701E+17</v>
      </c>
      <c r="DX43" s="10">
        <v>0</v>
      </c>
      <c r="DY43" s="10">
        <v>42509157.879066199</v>
      </c>
      <c r="DZ43" s="10">
        <v>0</v>
      </c>
      <c r="EA43" s="10">
        <v>6519.90472755674</v>
      </c>
      <c r="EB43" s="10">
        <v>0</v>
      </c>
      <c r="EC43" s="10">
        <v>425091594.08276099</v>
      </c>
      <c r="ED43" s="10">
        <v>0</v>
      </c>
      <c r="EE43" s="10">
        <v>20617.748962135898</v>
      </c>
      <c r="EF43" s="10">
        <v>0</v>
      </c>
      <c r="EG43" s="10">
        <v>4250917614.7098198</v>
      </c>
      <c r="EH43" s="10">
        <v>0</v>
      </c>
      <c r="EI43" s="10">
        <v>65199.0496129073</v>
      </c>
      <c r="EJ43" s="10">
        <v>0</v>
      </c>
      <c r="EK43" s="10">
        <v>42509471922.375702</v>
      </c>
      <c r="EL43" s="10">
        <v>0</v>
      </c>
      <c r="EM43" s="10">
        <v>206177.57364138999</v>
      </c>
      <c r="EN43" s="10">
        <v>0</v>
      </c>
      <c r="EO43" s="10">
        <v>425110447101.65002</v>
      </c>
      <c r="EP43" s="10">
        <v>0</v>
      </c>
      <c r="EQ43" s="10">
        <v>651993.63809777505</v>
      </c>
      <c r="ER43" s="10">
        <v>0</v>
      </c>
      <c r="ES43" s="10">
        <v>4252668249117.4302</v>
      </c>
      <c r="ET43" s="10">
        <v>0</v>
      </c>
      <c r="EU43" s="10">
        <v>2061874.9567953199</v>
      </c>
      <c r="EV43" s="10">
        <v>0</v>
      </c>
      <c r="EW43" s="10">
        <v>42788712740026.5</v>
      </c>
      <c r="EX43" s="10">
        <v>0</v>
      </c>
      <c r="EY43" s="10">
        <v>6522654.6525485702</v>
      </c>
      <c r="EZ43" s="10">
        <v>0</v>
      </c>
      <c r="FA43" s="10">
        <v>444537342273121</v>
      </c>
      <c r="FB43" s="10">
        <v>0</v>
      </c>
      <c r="FC43" s="10">
        <v>20724264.9054466</v>
      </c>
      <c r="FD43" s="10">
        <v>0</v>
      </c>
    </row>
    <row r="44" spans="1:160" x14ac:dyDescent="0.45">
      <c r="A44">
        <f t="shared" si="28"/>
        <v>33</v>
      </c>
      <c r="B44" s="13">
        <f t="shared" si="27"/>
        <v>1.5625E-2</v>
      </c>
      <c r="C44" s="13">
        <f t="shared" si="29"/>
        <v>1</v>
      </c>
      <c r="D44" s="20">
        <f t="shared" si="30"/>
        <v>6</v>
      </c>
      <c r="E44" s="10">
        <v>2.0700586284006002E-6</v>
      </c>
      <c r="F44" s="10">
        <v>4.7324495490164196E-6</v>
      </c>
      <c r="G44" s="10">
        <v>0</v>
      </c>
      <c r="H44" s="10">
        <v>0</v>
      </c>
      <c r="I44" s="10">
        <v>2191.6263734929698</v>
      </c>
      <c r="J44" s="10">
        <v>0.10831771949897701</v>
      </c>
      <c r="K44" s="10">
        <v>0</v>
      </c>
      <c r="L44" s="10">
        <v>0</v>
      </c>
      <c r="M44" s="10">
        <v>4.2916973078122E-6</v>
      </c>
      <c r="N44" s="10">
        <v>4.7430873024722999E-6</v>
      </c>
      <c r="O44" s="10">
        <v>0</v>
      </c>
      <c r="P44" s="10">
        <v>0</v>
      </c>
      <c r="Q44" s="10">
        <v>2.6010778469975899E-6</v>
      </c>
      <c r="R44" s="10">
        <v>1.49275053251685E-6</v>
      </c>
      <c r="S44" s="10">
        <v>0</v>
      </c>
      <c r="T44" s="10">
        <v>0</v>
      </c>
      <c r="U44" s="10">
        <v>1.72727782166149E-6</v>
      </c>
      <c r="V44" s="10">
        <v>4.4776717555983199E-8</v>
      </c>
      <c r="W44" s="10">
        <v>0</v>
      </c>
      <c r="X44" s="10">
        <v>0</v>
      </c>
      <c r="Y44" s="10">
        <v>1.0860023650138799E-5</v>
      </c>
      <c r="Z44" s="10">
        <v>4.7121105350988999E-8</v>
      </c>
      <c r="AA44" s="10">
        <v>0</v>
      </c>
      <c r="AB44" s="10">
        <v>0</v>
      </c>
      <c r="AC44" s="10">
        <v>1.2352795495751401E-4</v>
      </c>
      <c r="AD44" s="10">
        <v>5.1135387146850097E-8</v>
      </c>
      <c r="AE44" s="10">
        <v>0</v>
      </c>
      <c r="AF44" s="10">
        <v>0</v>
      </c>
      <c r="AG44" s="10">
        <v>1.50420467658119E-3</v>
      </c>
      <c r="AH44" s="10">
        <v>6.25443850599261E-8</v>
      </c>
      <c r="AI44" s="10">
        <v>0</v>
      </c>
      <c r="AJ44" s="10">
        <v>0</v>
      </c>
      <c r="AK44" s="10">
        <v>1.17908217094356E-2</v>
      </c>
      <c r="AL44" s="10">
        <v>7.6422725037161894E-8</v>
      </c>
      <c r="AM44" s="10">
        <v>0</v>
      </c>
      <c r="AN44" s="10">
        <v>0</v>
      </c>
      <c r="AO44" s="10">
        <v>0.106488109764118</v>
      </c>
      <c r="AP44" s="10">
        <v>1.3180965030557001E-7</v>
      </c>
      <c r="AQ44" s="10">
        <v>0</v>
      </c>
      <c r="AR44" s="10">
        <v>0</v>
      </c>
      <c r="AS44" s="10">
        <v>5.08174807825357E-7</v>
      </c>
      <c r="AT44" s="10">
        <v>1.21202129801573E-6</v>
      </c>
      <c r="AU44" s="10">
        <v>0</v>
      </c>
      <c r="AV44" s="10">
        <v>0</v>
      </c>
      <c r="AW44" s="10">
        <v>494.972471040127</v>
      </c>
      <c r="AX44" s="10">
        <v>2.6014391202947001E-2</v>
      </c>
      <c r="AY44" s="10">
        <v>0</v>
      </c>
      <c r="AZ44" s="10">
        <v>0</v>
      </c>
      <c r="BA44" s="10">
        <v>2.84516381887835E-6</v>
      </c>
      <c r="BB44" s="10">
        <v>2.981074159585E-6</v>
      </c>
      <c r="BC44" s="10">
        <v>0</v>
      </c>
      <c r="BD44" s="10">
        <v>0</v>
      </c>
      <c r="BE44" s="10">
        <v>1.60434773531357E-6</v>
      </c>
      <c r="BF44" s="10">
        <v>9.3970719060097497E-7</v>
      </c>
      <c r="BG44" s="10">
        <v>0</v>
      </c>
      <c r="BH44" s="10">
        <v>0</v>
      </c>
      <c r="BI44" s="10">
        <v>3.9560139927699302E-7</v>
      </c>
      <c r="BJ44" s="10">
        <v>2.4102567183843001E-8</v>
      </c>
      <c r="BK44" s="10">
        <v>0</v>
      </c>
      <c r="BL44" s="10">
        <v>0</v>
      </c>
      <c r="BM44" s="10">
        <v>2.7754212161744202E-6</v>
      </c>
      <c r="BN44" s="10">
        <v>2.55368846414441E-8</v>
      </c>
      <c r="BO44" s="10">
        <v>0</v>
      </c>
      <c r="BP44" s="10">
        <v>0</v>
      </c>
      <c r="BQ44" s="10">
        <v>3.3099145806262798E-5</v>
      </c>
      <c r="BR44" s="10">
        <v>1.8916844922254601E-8</v>
      </c>
      <c r="BS44" s="10">
        <v>0</v>
      </c>
      <c r="BT44" s="10">
        <v>0</v>
      </c>
      <c r="BU44" s="10">
        <v>3.3408329351758301E-4</v>
      </c>
      <c r="BV44" s="10">
        <v>1.44481245691824E-8</v>
      </c>
      <c r="BW44" s="10">
        <v>0</v>
      </c>
      <c r="BX44" s="10">
        <v>0</v>
      </c>
      <c r="BY44" s="10">
        <v>2.9405437741617702E-3</v>
      </c>
      <c r="BZ44" s="10">
        <v>1.94932138531581E-8</v>
      </c>
      <c r="CA44" s="10">
        <v>0</v>
      </c>
      <c r="CB44" s="10">
        <v>0</v>
      </c>
      <c r="CC44" s="10">
        <v>2.8043320652199499E-2</v>
      </c>
      <c r="CD44" s="10">
        <v>3.2869003459661797E-8</v>
      </c>
      <c r="CE44" s="10">
        <v>0</v>
      </c>
      <c r="CF44" s="10">
        <v>0</v>
      </c>
      <c r="CG44" s="10">
        <v>0.25010159999999998</v>
      </c>
      <c r="CH44" s="10">
        <v>0.25778139999999999</v>
      </c>
      <c r="CI44" s="10">
        <v>0</v>
      </c>
      <c r="CJ44" s="10">
        <v>0</v>
      </c>
      <c r="CK44" s="10">
        <v>0.31774809999999998</v>
      </c>
      <c r="CL44" s="10">
        <v>0.29953249999999998</v>
      </c>
      <c r="CM44" s="10">
        <v>0</v>
      </c>
      <c r="CN44" s="10">
        <v>0</v>
      </c>
      <c r="CO44" s="10">
        <v>0.30456299999999997</v>
      </c>
      <c r="CP44" s="10">
        <v>0.29516819999999999</v>
      </c>
      <c r="CQ44" s="10">
        <v>0</v>
      </c>
      <c r="CR44" s="10">
        <v>0</v>
      </c>
      <c r="CS44" s="10">
        <v>0.32148979999999999</v>
      </c>
      <c r="CT44" s="10">
        <v>0.33805109999999999</v>
      </c>
      <c r="CU44" s="10">
        <v>0</v>
      </c>
      <c r="CV44" s="10">
        <v>0</v>
      </c>
      <c r="CW44" s="10">
        <v>0.35651090000000002</v>
      </c>
      <c r="CX44" s="10">
        <v>0.36290240000000001</v>
      </c>
      <c r="CY44" s="10">
        <v>0</v>
      </c>
      <c r="CZ44" s="10">
        <v>0</v>
      </c>
      <c r="DA44" s="10">
        <v>0.31896580000000002</v>
      </c>
      <c r="DB44" s="10">
        <v>0.3165907</v>
      </c>
      <c r="DC44" s="10">
        <v>0</v>
      </c>
      <c r="DD44" s="10">
        <v>0</v>
      </c>
      <c r="DE44" s="10">
        <v>0.35074959999999999</v>
      </c>
      <c r="DF44" s="10">
        <v>0.34744849999999999</v>
      </c>
      <c r="DG44" s="10">
        <v>0</v>
      </c>
      <c r="DH44" s="10">
        <v>0</v>
      </c>
      <c r="DI44" s="10">
        <v>0.32118479999999999</v>
      </c>
      <c r="DJ44" s="10">
        <v>0.31802730000000001</v>
      </c>
      <c r="DK44" s="10">
        <v>0</v>
      </c>
      <c r="DL44" s="10">
        <v>0</v>
      </c>
      <c r="DM44" s="10">
        <v>0.32605830000000002</v>
      </c>
      <c r="DN44" s="10">
        <v>0.32264809999999999</v>
      </c>
      <c r="DO44" s="10">
        <v>0</v>
      </c>
      <c r="DP44" s="10">
        <v>0</v>
      </c>
      <c r="DQ44" s="10">
        <v>0.34881129999999999</v>
      </c>
      <c r="DR44" s="10">
        <v>0.3511184</v>
      </c>
      <c r="DS44" s="10">
        <v>0</v>
      </c>
      <c r="DT44" s="10">
        <v>0</v>
      </c>
      <c r="DU44" s="10">
        <v>2.98910156703422E+18</v>
      </c>
      <c r="DV44" s="10">
        <v>0</v>
      </c>
      <c r="DW44" s="10">
        <v>1.36720380948195E+19</v>
      </c>
      <c r="DX44" s="10">
        <v>0</v>
      </c>
      <c r="DY44" s="10">
        <v>84636084.117452294</v>
      </c>
      <c r="DZ44" s="10">
        <v>0</v>
      </c>
      <c r="EA44" s="10">
        <v>9199.7870983239009</v>
      </c>
      <c r="EB44" s="10">
        <v>0</v>
      </c>
      <c r="EC44" s="10">
        <v>846360902.45547295</v>
      </c>
      <c r="ED44" s="10">
        <v>0</v>
      </c>
      <c r="EE44" s="10">
        <v>29092.2812710213</v>
      </c>
      <c r="EF44" s="10">
        <v>0</v>
      </c>
      <c r="EG44" s="10">
        <v>8463619704.01649</v>
      </c>
      <c r="EH44" s="10">
        <v>0</v>
      </c>
      <c r="EI44" s="10">
        <v>91997.877048605893</v>
      </c>
      <c r="EJ44" s="10">
        <v>0</v>
      </c>
      <c r="EK44" s="10">
        <v>84636965148.621506</v>
      </c>
      <c r="EL44" s="10">
        <v>0</v>
      </c>
      <c r="EM44" s="10">
        <v>290922.99513010698</v>
      </c>
      <c r="EN44" s="10">
        <v>0</v>
      </c>
      <c r="EO44" s="10">
        <v>846471871854.64197</v>
      </c>
      <c r="EP44" s="10">
        <v>0</v>
      </c>
      <c r="EQ44" s="10">
        <v>919984.92144449404</v>
      </c>
      <c r="ER44" s="10">
        <v>0</v>
      </c>
      <c r="ES44" s="10">
        <v>8476825227873.9297</v>
      </c>
      <c r="ET44" s="10">
        <v>0</v>
      </c>
      <c r="EU44" s="10">
        <v>2909419.1607600502</v>
      </c>
      <c r="EV44" s="10">
        <v>0</v>
      </c>
      <c r="EW44" s="10">
        <v>86130921477419.703</v>
      </c>
      <c r="EX44" s="10">
        <v>0</v>
      </c>
      <c r="EY44" s="10">
        <v>9205266.1517098099</v>
      </c>
      <c r="EZ44" s="10">
        <v>0</v>
      </c>
      <c r="FA44" s="10">
        <v>942279762912108</v>
      </c>
      <c r="FB44" s="10">
        <v>0</v>
      </c>
      <c r="FC44" s="10">
        <v>29303223.729085501</v>
      </c>
      <c r="FD44" s="10">
        <v>0</v>
      </c>
    </row>
    <row r="45" spans="1:160" x14ac:dyDescent="0.45">
      <c r="A45">
        <f t="shared" si="28"/>
        <v>34</v>
      </c>
      <c r="B45" s="13">
        <f t="shared" si="27"/>
        <v>7.8125E-3</v>
      </c>
      <c r="C45" s="13">
        <f t="shared" si="29"/>
        <v>1</v>
      </c>
      <c r="D45" s="20">
        <f t="shared" si="30"/>
        <v>7</v>
      </c>
      <c r="E45" s="10">
        <v>3.1381777826355899E-7</v>
      </c>
      <c r="F45" s="10">
        <v>9.2505963156130897E-5</v>
      </c>
      <c r="G45" s="10">
        <v>0</v>
      </c>
      <c r="H45" s="10">
        <v>0</v>
      </c>
      <c r="I45" s="10">
        <v>3079.6441287337602</v>
      </c>
      <c r="J45" s="10">
        <v>20.388200642616599</v>
      </c>
      <c r="K45" s="10">
        <v>0</v>
      </c>
      <c r="L45" s="10">
        <v>0</v>
      </c>
      <c r="M45" s="10">
        <v>3.9500415484061699E-6</v>
      </c>
      <c r="N45" s="10">
        <v>3.7411236456508201E-6</v>
      </c>
      <c r="O45" s="10">
        <v>0</v>
      </c>
      <c r="P45" s="10">
        <v>0</v>
      </c>
      <c r="Q45" s="10">
        <v>1.76857853673162E-6</v>
      </c>
      <c r="R45" s="10">
        <v>4.2376908837571403E-7</v>
      </c>
      <c r="S45" s="10">
        <v>0</v>
      </c>
      <c r="T45" s="10">
        <v>0</v>
      </c>
      <c r="U45" s="10">
        <v>2.6913396812267001E-6</v>
      </c>
      <c r="V45" s="10">
        <v>4.0993675565204097E-8</v>
      </c>
      <c r="W45" s="10">
        <v>0</v>
      </c>
      <c r="X45" s="10">
        <v>0</v>
      </c>
      <c r="Y45" s="10">
        <v>2.8092777650368099E-5</v>
      </c>
      <c r="Z45" s="10">
        <v>4.18844772198668E-8</v>
      </c>
      <c r="AA45" s="10">
        <v>0</v>
      </c>
      <c r="AB45" s="10">
        <v>0</v>
      </c>
      <c r="AC45" s="10">
        <v>2.32929618128486E-4</v>
      </c>
      <c r="AD45" s="10">
        <v>3.8684476733053001E-8</v>
      </c>
      <c r="AE45" s="10">
        <v>0</v>
      </c>
      <c r="AF45" s="10">
        <v>0</v>
      </c>
      <c r="AG45" s="10">
        <v>2.7528511135226398E-3</v>
      </c>
      <c r="AH45" s="10">
        <v>6.0252442313224503E-8</v>
      </c>
      <c r="AI45" s="10">
        <v>0</v>
      </c>
      <c r="AJ45" s="10">
        <v>0</v>
      </c>
      <c r="AK45" s="10">
        <v>1.9608901004203001E-2</v>
      </c>
      <c r="AL45" s="10">
        <v>7.6339365939759305E-8</v>
      </c>
      <c r="AM45" s="10">
        <v>0</v>
      </c>
      <c r="AN45" s="10">
        <v>0</v>
      </c>
      <c r="AO45" s="10">
        <v>0.22110458242183001</v>
      </c>
      <c r="AP45" s="10">
        <v>1.3307841240095499E-7</v>
      </c>
      <c r="AQ45" s="10">
        <v>0</v>
      </c>
      <c r="AR45" s="10">
        <v>0</v>
      </c>
      <c r="AS45" s="10">
        <v>6.1212914871610402E-8</v>
      </c>
      <c r="AT45" s="10">
        <v>2.1980045330339501E-5</v>
      </c>
      <c r="AU45" s="10">
        <v>0</v>
      </c>
      <c r="AV45" s="10">
        <v>0</v>
      </c>
      <c r="AW45" s="10">
        <v>918.25455947906505</v>
      </c>
      <c r="AX45" s="10">
        <v>5.05918816915527</v>
      </c>
      <c r="AY45" s="10">
        <v>0</v>
      </c>
      <c r="AZ45" s="10">
        <v>0</v>
      </c>
      <c r="BA45" s="10">
        <v>2.68741963967205E-6</v>
      </c>
      <c r="BB45" s="10">
        <v>2.4490887774358601E-6</v>
      </c>
      <c r="BC45" s="10">
        <v>0</v>
      </c>
      <c r="BD45" s="10">
        <v>0</v>
      </c>
      <c r="BE45" s="10">
        <v>1.0457910579108201E-6</v>
      </c>
      <c r="BF45" s="10">
        <v>2.8183100956114999E-7</v>
      </c>
      <c r="BG45" s="10">
        <v>0</v>
      </c>
      <c r="BH45" s="10">
        <v>0</v>
      </c>
      <c r="BI45" s="10">
        <v>6.5866183552138995E-7</v>
      </c>
      <c r="BJ45" s="10">
        <v>2.5549988222827799E-8</v>
      </c>
      <c r="BK45" s="10">
        <v>0</v>
      </c>
      <c r="BL45" s="10">
        <v>0</v>
      </c>
      <c r="BM45" s="10">
        <v>5.5437090474409699E-6</v>
      </c>
      <c r="BN45" s="10">
        <v>2.4164939799774701E-8</v>
      </c>
      <c r="BO45" s="10">
        <v>0</v>
      </c>
      <c r="BP45" s="10">
        <v>0</v>
      </c>
      <c r="BQ45" s="10">
        <v>5.2054832499449998E-5</v>
      </c>
      <c r="BR45" s="10">
        <v>1.3050489770569801E-8</v>
      </c>
      <c r="BS45" s="10">
        <v>0</v>
      </c>
      <c r="BT45" s="10">
        <v>0</v>
      </c>
      <c r="BU45" s="10">
        <v>7.5267951012788505E-4</v>
      </c>
      <c r="BV45" s="10">
        <v>1.41619244490961E-8</v>
      </c>
      <c r="BW45" s="10">
        <v>0</v>
      </c>
      <c r="BX45" s="10">
        <v>0</v>
      </c>
      <c r="BY45" s="10">
        <v>4.5610045268124101E-3</v>
      </c>
      <c r="BZ45" s="10">
        <v>1.9430571475413302E-8</v>
      </c>
      <c r="CA45" s="10">
        <v>0</v>
      </c>
      <c r="CB45" s="10">
        <v>0</v>
      </c>
      <c r="CC45" s="10">
        <v>5.26490450331384E-2</v>
      </c>
      <c r="CD45" s="10">
        <v>3.2794667965244601E-8</v>
      </c>
      <c r="CE45" s="10">
        <v>0</v>
      </c>
      <c r="CF45" s="10">
        <v>0</v>
      </c>
      <c r="CG45" s="10">
        <v>0.4953147</v>
      </c>
      <c r="CH45" s="10">
        <v>0.62453139999999996</v>
      </c>
      <c r="CI45" s="10">
        <v>0</v>
      </c>
      <c r="CJ45" s="10">
        <v>0</v>
      </c>
      <c r="CK45" s="10">
        <v>1.1460731</v>
      </c>
      <c r="CL45" s="10">
        <v>1.1445616999999999</v>
      </c>
      <c r="CM45" s="10">
        <v>0</v>
      </c>
      <c r="CN45" s="10">
        <v>0</v>
      </c>
      <c r="CO45" s="10">
        <v>1.1345121</v>
      </c>
      <c r="CP45" s="10">
        <v>1.2969556</v>
      </c>
      <c r="CQ45" s="10">
        <v>0</v>
      </c>
      <c r="CR45" s="10">
        <v>0</v>
      </c>
      <c r="CS45" s="10">
        <v>1.2510517000000001</v>
      </c>
      <c r="CT45" s="10">
        <v>1.4062965999999999</v>
      </c>
      <c r="CU45" s="10">
        <v>0</v>
      </c>
      <c r="CV45" s="10">
        <v>0</v>
      </c>
      <c r="CW45" s="10">
        <v>1.2480245000000001</v>
      </c>
      <c r="CX45" s="10">
        <v>1.3686931</v>
      </c>
      <c r="CY45" s="10">
        <v>0</v>
      </c>
      <c r="CZ45" s="10">
        <v>0</v>
      </c>
      <c r="DA45" s="10">
        <v>1.2670170000000001</v>
      </c>
      <c r="DB45" s="10">
        <v>1.3836097000000001</v>
      </c>
      <c r="DC45" s="10">
        <v>0</v>
      </c>
      <c r="DD45" s="10">
        <v>0</v>
      </c>
      <c r="DE45" s="10">
        <v>1.4175985</v>
      </c>
      <c r="DF45" s="10">
        <v>1.4502264</v>
      </c>
      <c r="DG45" s="10">
        <v>0</v>
      </c>
      <c r="DH45" s="10">
        <v>0</v>
      </c>
      <c r="DI45" s="10">
        <v>1.3474105000000001</v>
      </c>
      <c r="DJ45" s="10">
        <v>1.3296733999999999</v>
      </c>
      <c r="DK45" s="10">
        <v>0</v>
      </c>
      <c r="DL45" s="10">
        <v>0</v>
      </c>
      <c r="DM45" s="10">
        <v>1.3059438000000001</v>
      </c>
      <c r="DN45" s="10">
        <v>1.3490485000000001</v>
      </c>
      <c r="DO45" s="10">
        <v>0</v>
      </c>
      <c r="DP45" s="10">
        <v>0</v>
      </c>
      <c r="DQ45" s="10">
        <v>1.3416923999999999</v>
      </c>
      <c r="DR45" s="10">
        <v>1.3830772</v>
      </c>
      <c r="DS45" s="10">
        <v>0</v>
      </c>
      <c r="DT45" s="10">
        <v>0</v>
      </c>
      <c r="DU45" s="10">
        <v>8.9367970485303501E+18</v>
      </c>
      <c r="DV45" s="10">
        <v>0</v>
      </c>
      <c r="DW45" s="10">
        <v>1.25503329390279E+19</v>
      </c>
      <c r="DX45" s="10">
        <v>0</v>
      </c>
      <c r="DY45" s="10">
        <v>168879176.857393</v>
      </c>
      <c r="DZ45" s="10">
        <v>0</v>
      </c>
      <c r="EA45" s="10">
        <v>12995.351995405301</v>
      </c>
      <c r="EB45" s="10">
        <v>0</v>
      </c>
      <c r="EC45" s="10">
        <v>1688792154.95648</v>
      </c>
      <c r="ED45" s="10">
        <v>0</v>
      </c>
      <c r="EE45" s="10">
        <v>41094.912917859801</v>
      </c>
      <c r="EF45" s="10">
        <v>0</v>
      </c>
      <c r="EG45" s="10">
        <v>16887974217.709299</v>
      </c>
      <c r="EH45" s="10">
        <v>0</v>
      </c>
      <c r="EI45" s="10">
        <v>129953.572137789</v>
      </c>
      <c r="EJ45" s="10">
        <v>0</v>
      </c>
      <c r="EK45" s="10">
        <v>168884569418.46399</v>
      </c>
      <c r="EL45" s="10">
        <v>0</v>
      </c>
      <c r="EM45" s="10">
        <v>410950.83077165397</v>
      </c>
      <c r="EN45" s="10">
        <v>0</v>
      </c>
      <c r="EO45" s="10">
        <v>1689353354115.28</v>
      </c>
      <c r="EP45" s="10">
        <v>0</v>
      </c>
      <c r="EQ45" s="10">
        <v>1299591.6272771801</v>
      </c>
      <c r="ER45" s="10">
        <v>0</v>
      </c>
      <c r="ES45" s="10">
        <v>16930590055003</v>
      </c>
      <c r="ET45" s="10">
        <v>0</v>
      </c>
      <c r="EU45" s="10">
        <v>4111285.9829438101</v>
      </c>
      <c r="EV45" s="10">
        <v>0</v>
      </c>
      <c r="EW45" s="10">
        <v>175957898582508</v>
      </c>
      <c r="EX45" s="10">
        <v>0</v>
      </c>
      <c r="EY45" s="10">
        <v>13048781.3210376</v>
      </c>
      <c r="EZ45" s="10">
        <v>0</v>
      </c>
      <c r="FA45" s="10">
        <v>3165231153985700</v>
      </c>
      <c r="FB45" s="10">
        <v>0</v>
      </c>
      <c r="FC45" s="10">
        <v>42939016.924498901</v>
      </c>
      <c r="FD45" s="10">
        <v>0</v>
      </c>
    </row>
    <row r="46" spans="1:160" x14ac:dyDescent="0.45">
      <c r="A46">
        <f t="shared" si="28"/>
        <v>35</v>
      </c>
      <c r="B46" s="13">
        <f t="shared" si="27"/>
        <v>3.90625E-3</v>
      </c>
      <c r="C46" s="13">
        <f t="shared" si="29"/>
        <v>1</v>
      </c>
      <c r="D46" s="20">
        <f t="shared" si="30"/>
        <v>8</v>
      </c>
      <c r="E46" s="10">
        <v>3.2666183125140701E-7</v>
      </c>
      <c r="F46" s="10">
        <v>7.4864203529534401E-4</v>
      </c>
      <c r="G46" s="10">
        <v>0</v>
      </c>
      <c r="H46" s="10">
        <v>0</v>
      </c>
      <c r="I46" s="10">
        <v>221.92272139911401</v>
      </c>
      <c r="J46" s="10">
        <v>2521.5146868745801</v>
      </c>
      <c r="K46" s="10">
        <v>0</v>
      </c>
      <c r="L46" s="10">
        <v>0</v>
      </c>
      <c r="M46" s="10">
        <v>3.4738667566980301E-6</v>
      </c>
      <c r="N46" s="10">
        <v>2.5739949364167501E-6</v>
      </c>
      <c r="O46" s="10">
        <v>0</v>
      </c>
      <c r="P46" s="10">
        <v>0</v>
      </c>
      <c r="Q46" s="10">
        <v>1.47455584531553E-6</v>
      </c>
      <c r="R46" s="10">
        <v>8.2327618056155001E-8</v>
      </c>
      <c r="S46" s="10">
        <v>0</v>
      </c>
      <c r="T46" s="10">
        <v>0</v>
      </c>
      <c r="U46" s="10">
        <v>6.2885059272099803E-6</v>
      </c>
      <c r="V46" s="10">
        <v>4.0927522815259498E-8</v>
      </c>
      <c r="W46" s="10">
        <v>0</v>
      </c>
      <c r="X46" s="10">
        <v>0</v>
      </c>
      <c r="Y46" s="10">
        <v>5.6535566746673802E-5</v>
      </c>
      <c r="Z46" s="10">
        <v>3.6920270840567997E-8</v>
      </c>
      <c r="AA46" s="10">
        <v>0</v>
      </c>
      <c r="AB46" s="10">
        <v>0</v>
      </c>
      <c r="AC46" s="10">
        <v>6.4500571328296495E-4</v>
      </c>
      <c r="AD46" s="10">
        <v>3.0912428283791398E-8</v>
      </c>
      <c r="AE46" s="10">
        <v>0</v>
      </c>
      <c r="AF46" s="10">
        <v>0</v>
      </c>
      <c r="AG46" s="10">
        <v>5.8021144275183199E-3</v>
      </c>
      <c r="AH46" s="10">
        <v>5.99663334543976E-8</v>
      </c>
      <c r="AI46" s="10">
        <v>0</v>
      </c>
      <c r="AJ46" s="10">
        <v>0</v>
      </c>
      <c r="AK46" s="10">
        <v>6.0058462298989097E-2</v>
      </c>
      <c r="AL46" s="10">
        <v>7.6705373164287494E-8</v>
      </c>
      <c r="AM46" s="10">
        <v>0</v>
      </c>
      <c r="AN46" s="10">
        <v>0</v>
      </c>
      <c r="AO46" s="10">
        <v>0.668612882112813</v>
      </c>
      <c r="AP46" s="10">
        <v>1.3057996584020499E-7</v>
      </c>
      <c r="AQ46" s="10">
        <v>0</v>
      </c>
      <c r="AR46" s="10">
        <v>0</v>
      </c>
      <c r="AS46" s="10">
        <v>9.8272195429943906E-8</v>
      </c>
      <c r="AT46" s="10">
        <v>2.1919771109214499E-4</v>
      </c>
      <c r="AU46" s="10">
        <v>0</v>
      </c>
      <c r="AV46" s="10">
        <v>0</v>
      </c>
      <c r="AW46" s="10">
        <v>55.737708859806901</v>
      </c>
      <c r="AX46" s="10">
        <v>592.75275738547998</v>
      </c>
      <c r="AY46" s="10">
        <v>0</v>
      </c>
      <c r="AZ46" s="10">
        <v>0</v>
      </c>
      <c r="BA46" s="10">
        <v>2.32141624263608E-6</v>
      </c>
      <c r="BB46" s="10">
        <v>1.6807812108873499E-6</v>
      </c>
      <c r="BC46" s="10">
        <v>0</v>
      </c>
      <c r="BD46" s="10">
        <v>0</v>
      </c>
      <c r="BE46" s="10">
        <v>6.3131915520607001E-7</v>
      </c>
      <c r="BF46" s="10">
        <v>4.6471126375505899E-8</v>
      </c>
      <c r="BG46" s="10">
        <v>0</v>
      </c>
      <c r="BH46" s="10">
        <v>0</v>
      </c>
      <c r="BI46" s="10">
        <v>1.50381798172219E-6</v>
      </c>
      <c r="BJ46" s="10">
        <v>2.5723284914422501E-8</v>
      </c>
      <c r="BK46" s="10">
        <v>0</v>
      </c>
      <c r="BL46" s="10">
        <v>0</v>
      </c>
      <c r="BM46" s="10">
        <v>1.36686752206616E-5</v>
      </c>
      <c r="BN46" s="10">
        <v>2.15947844539756E-8</v>
      </c>
      <c r="BO46" s="10">
        <v>0</v>
      </c>
      <c r="BP46" s="10">
        <v>0</v>
      </c>
      <c r="BQ46" s="10">
        <v>1.71438118139222E-4</v>
      </c>
      <c r="BR46" s="10">
        <v>8.3758867663944198E-9</v>
      </c>
      <c r="BS46" s="10">
        <v>0</v>
      </c>
      <c r="BT46" s="10">
        <v>0</v>
      </c>
      <c r="BU46" s="10">
        <v>1.4377046353942599E-3</v>
      </c>
      <c r="BV46" s="10">
        <v>1.4152670735394299E-8</v>
      </c>
      <c r="BW46" s="10">
        <v>0</v>
      </c>
      <c r="BX46" s="10">
        <v>0</v>
      </c>
      <c r="BY46" s="10">
        <v>1.46133178797416E-2</v>
      </c>
      <c r="BZ46" s="10">
        <v>1.9453848223397099E-8</v>
      </c>
      <c r="CA46" s="10">
        <v>0</v>
      </c>
      <c r="CB46" s="10">
        <v>0</v>
      </c>
      <c r="CC46" s="10">
        <v>0.16405826515021299</v>
      </c>
      <c r="CD46" s="10">
        <v>3.26948760396481E-8</v>
      </c>
      <c r="CE46" s="10">
        <v>0</v>
      </c>
      <c r="CF46" s="10">
        <v>0</v>
      </c>
      <c r="CG46" s="10">
        <v>1.0784844</v>
      </c>
      <c r="CH46" s="10">
        <v>1.1874887999999999</v>
      </c>
      <c r="CI46" s="10">
        <v>0</v>
      </c>
      <c r="CJ46" s="10">
        <v>0</v>
      </c>
      <c r="CK46" s="10">
        <v>2.7269499000000001</v>
      </c>
      <c r="CL46" s="10">
        <v>2.7351561000000002</v>
      </c>
      <c r="CM46" s="10">
        <v>0</v>
      </c>
      <c r="CN46" s="10">
        <v>0</v>
      </c>
      <c r="CO46" s="10">
        <v>2.5612954999999999</v>
      </c>
      <c r="CP46" s="10">
        <v>2.6577046000000002</v>
      </c>
      <c r="CQ46" s="10">
        <v>0</v>
      </c>
      <c r="CR46" s="10">
        <v>0</v>
      </c>
      <c r="CS46" s="10">
        <v>2.8369220999999998</v>
      </c>
      <c r="CT46" s="10">
        <v>2.9195508999999999</v>
      </c>
      <c r="CU46" s="10">
        <v>0</v>
      </c>
      <c r="CV46" s="10">
        <v>0</v>
      </c>
      <c r="CW46" s="10">
        <v>2.8589714000000002</v>
      </c>
      <c r="CX46" s="10">
        <v>2.8235769999999998</v>
      </c>
      <c r="CY46" s="10">
        <v>0</v>
      </c>
      <c r="CZ46" s="10">
        <v>0</v>
      </c>
      <c r="DA46" s="10">
        <v>2.8663669000000001</v>
      </c>
      <c r="DB46" s="10">
        <v>2.915079</v>
      </c>
      <c r="DC46" s="10">
        <v>0</v>
      </c>
      <c r="DD46" s="10">
        <v>0</v>
      </c>
      <c r="DE46" s="10">
        <v>2.9427924000000001</v>
      </c>
      <c r="DF46" s="10">
        <v>3.0091223</v>
      </c>
      <c r="DG46" s="10">
        <v>0</v>
      </c>
      <c r="DH46" s="10">
        <v>0</v>
      </c>
      <c r="DI46" s="10">
        <v>2.8731553999999999</v>
      </c>
      <c r="DJ46" s="10">
        <v>2.9170931000000002</v>
      </c>
      <c r="DK46" s="10">
        <v>0</v>
      </c>
      <c r="DL46" s="10">
        <v>0</v>
      </c>
      <c r="DM46" s="10">
        <v>3.0437254</v>
      </c>
      <c r="DN46" s="10">
        <v>2.8858217000000002</v>
      </c>
      <c r="DO46" s="10">
        <v>0</v>
      </c>
      <c r="DP46" s="10">
        <v>0</v>
      </c>
      <c r="DQ46" s="10">
        <v>3.0238982000000001</v>
      </c>
      <c r="DR46" s="10">
        <v>2.9669222</v>
      </c>
      <c r="DS46" s="10">
        <v>0</v>
      </c>
      <c r="DT46" s="10">
        <v>0</v>
      </c>
      <c r="DU46" s="10">
        <v>4.6167981274875101E+19</v>
      </c>
      <c r="DV46" s="10">
        <v>0</v>
      </c>
      <c r="DW46" s="10">
        <v>2.0332948592685302E+19</v>
      </c>
      <c r="DX46" s="10">
        <v>0</v>
      </c>
      <c r="DY46" s="10">
        <v>337360012.79437101</v>
      </c>
      <c r="DZ46" s="10">
        <v>0</v>
      </c>
      <c r="EA46" s="10">
        <v>18367.361807020101</v>
      </c>
      <c r="EB46" s="10">
        <v>0</v>
      </c>
      <c r="EC46" s="10">
        <v>3373602966.38831</v>
      </c>
      <c r="ED46" s="10">
        <v>0</v>
      </c>
      <c r="EE46" s="10">
        <v>58082.7003223274</v>
      </c>
      <c r="EF46" s="10">
        <v>0</v>
      </c>
      <c r="EG46" s="10">
        <v>33736205271.807701</v>
      </c>
      <c r="EH46" s="10">
        <v>0</v>
      </c>
      <c r="EI46" s="10">
        <v>183673.70185939601</v>
      </c>
      <c r="EJ46" s="10">
        <v>0</v>
      </c>
      <c r="EK46" s="10">
        <v>337378785855.51001</v>
      </c>
      <c r="EL46" s="10">
        <v>0</v>
      </c>
      <c r="EM46" s="10">
        <v>580829.74684607296</v>
      </c>
      <c r="EN46" s="10">
        <v>0</v>
      </c>
      <c r="EO46" s="10">
        <v>3378195450997.3101</v>
      </c>
      <c r="EP46" s="10">
        <v>0</v>
      </c>
      <c r="EQ46" s="10">
        <v>1836821.6612410101</v>
      </c>
      <c r="ER46" s="10">
        <v>0</v>
      </c>
      <c r="ES46" s="10">
        <v>34117258503496.102</v>
      </c>
      <c r="ET46" s="10">
        <v>0</v>
      </c>
      <c r="EU46" s="10">
        <v>5811021.38010736</v>
      </c>
      <c r="EV46" s="10">
        <v>0</v>
      </c>
      <c r="EW46" s="10">
        <v>367283956433706</v>
      </c>
      <c r="EX46" s="10">
        <v>0</v>
      </c>
      <c r="EY46" s="10">
        <v>18456663.024133202</v>
      </c>
      <c r="EZ46" s="10">
        <v>0</v>
      </c>
      <c r="FA46" s="10">
        <v>7848168258022630</v>
      </c>
      <c r="FB46" s="10">
        <v>0</v>
      </c>
      <c r="FC46" s="10">
        <v>61069410.626230001</v>
      </c>
      <c r="FD46" s="10">
        <v>0</v>
      </c>
    </row>
    <row r="47" spans="1:160" x14ac:dyDescent="0.45">
      <c r="A47">
        <f t="shared" si="28"/>
        <v>36</v>
      </c>
      <c r="B47" s="13">
        <f t="shared" si="27"/>
        <v>1.953125E-3</v>
      </c>
      <c r="C47" s="13">
        <f t="shared" si="29"/>
        <v>1</v>
      </c>
      <c r="D47" s="20">
        <f t="shared" si="30"/>
        <v>9</v>
      </c>
      <c r="E47" s="10">
        <v>4.1146467533170803E-7</v>
      </c>
      <c r="F47" s="10">
        <v>5.8591891351255497E-2</v>
      </c>
      <c r="G47" s="10">
        <v>0</v>
      </c>
      <c r="H47" s="10">
        <v>0</v>
      </c>
      <c r="I47" s="10">
        <v>401.56248205619301</v>
      </c>
      <c r="J47" s="10">
        <v>129166.279445687</v>
      </c>
      <c r="K47" s="10">
        <v>0</v>
      </c>
      <c r="L47" s="10">
        <v>0</v>
      </c>
      <c r="M47" s="10">
        <v>2.7710375147815799E-6</v>
      </c>
      <c r="N47" s="10">
        <v>1.3272639297623501E-6</v>
      </c>
      <c r="O47" s="10">
        <v>0</v>
      </c>
      <c r="P47" s="10">
        <v>0</v>
      </c>
      <c r="Q47" s="10">
        <v>1.8852062346752499E-6</v>
      </c>
      <c r="R47" s="10">
        <v>3.5984787039034001E-8</v>
      </c>
      <c r="S47" s="10">
        <v>0</v>
      </c>
      <c r="T47" s="10">
        <v>0</v>
      </c>
      <c r="U47" s="10">
        <v>1.4170107439315199E-5</v>
      </c>
      <c r="V47" s="10">
        <v>3.9826739128834303E-8</v>
      </c>
      <c r="W47" s="10">
        <v>0</v>
      </c>
      <c r="X47" s="10">
        <v>0</v>
      </c>
      <c r="Y47" s="10">
        <v>1.13606363287722E-4</v>
      </c>
      <c r="Z47" s="10">
        <v>3.0405929996035798E-8</v>
      </c>
      <c r="AA47" s="10">
        <v>0</v>
      </c>
      <c r="AB47" s="10">
        <v>0</v>
      </c>
      <c r="AC47" s="10">
        <v>1.2675937967649999E-3</v>
      </c>
      <c r="AD47" s="10">
        <v>2.5949467796770898E-8</v>
      </c>
      <c r="AE47" s="10">
        <v>0</v>
      </c>
      <c r="AF47" s="10">
        <v>0</v>
      </c>
      <c r="AG47" s="10">
        <v>1.16783856715778E-2</v>
      </c>
      <c r="AH47" s="10">
        <v>5.9914394834326199E-8</v>
      </c>
      <c r="AI47" s="10">
        <v>0</v>
      </c>
      <c r="AJ47" s="10">
        <v>0</v>
      </c>
      <c r="AK47" s="10">
        <v>0.123454798155233</v>
      </c>
      <c r="AL47" s="10">
        <v>7.7351115512769297E-8</v>
      </c>
      <c r="AM47" s="10">
        <v>0</v>
      </c>
      <c r="AN47" s="10">
        <v>0</v>
      </c>
      <c r="AO47" s="10">
        <v>1.1135095503855199</v>
      </c>
      <c r="AP47" s="10">
        <v>1.3450702773809601E-7</v>
      </c>
      <c r="AQ47" s="10">
        <v>0</v>
      </c>
      <c r="AR47" s="10">
        <v>0</v>
      </c>
      <c r="AS47" s="10">
        <v>9.9632622415128103E-8</v>
      </c>
      <c r="AT47" s="10">
        <v>2.1071889419110399E-2</v>
      </c>
      <c r="AU47" s="10">
        <v>0</v>
      </c>
      <c r="AV47" s="10">
        <v>0</v>
      </c>
      <c r="AW47" s="10">
        <v>91.177086579809995</v>
      </c>
      <c r="AX47" s="10">
        <v>32144.417458489501</v>
      </c>
      <c r="AY47" s="10">
        <v>0</v>
      </c>
      <c r="AZ47" s="10">
        <v>0</v>
      </c>
      <c r="BA47" s="10">
        <v>1.7865994909800701E-6</v>
      </c>
      <c r="BB47" s="10">
        <v>8.7135431660831102E-7</v>
      </c>
      <c r="BC47" s="10">
        <v>0</v>
      </c>
      <c r="BD47" s="10">
        <v>0</v>
      </c>
      <c r="BE47" s="10">
        <v>5.6760134293466102E-7</v>
      </c>
      <c r="BF47" s="10">
        <v>2.3952441910524499E-8</v>
      </c>
      <c r="BG47" s="10">
        <v>0</v>
      </c>
      <c r="BH47" s="10">
        <v>0</v>
      </c>
      <c r="BI47" s="10">
        <v>3.38396952405489E-6</v>
      </c>
      <c r="BJ47" s="10">
        <v>2.5145587409449701E-8</v>
      </c>
      <c r="BK47" s="10">
        <v>0</v>
      </c>
      <c r="BL47" s="10">
        <v>0</v>
      </c>
      <c r="BM47" s="10">
        <v>2.7113987962121898E-5</v>
      </c>
      <c r="BN47" s="10">
        <v>1.7304891624292899E-8</v>
      </c>
      <c r="BO47" s="10">
        <v>0</v>
      </c>
      <c r="BP47" s="10">
        <v>0</v>
      </c>
      <c r="BQ47" s="10">
        <v>2.9224989072750701E-4</v>
      </c>
      <c r="BR47" s="10">
        <v>6.79181126142673E-9</v>
      </c>
      <c r="BS47" s="10">
        <v>0</v>
      </c>
      <c r="BT47" s="10">
        <v>0</v>
      </c>
      <c r="BU47" s="10">
        <v>2.5929275127424098E-3</v>
      </c>
      <c r="BV47" s="10">
        <v>1.41519635666921E-8</v>
      </c>
      <c r="BW47" s="10">
        <v>0</v>
      </c>
      <c r="BX47" s="10">
        <v>0</v>
      </c>
      <c r="BY47" s="10">
        <v>2.6058515249423101E-2</v>
      </c>
      <c r="BZ47" s="10">
        <v>1.94246552052794E-8</v>
      </c>
      <c r="CA47" s="10">
        <v>0</v>
      </c>
      <c r="CB47" s="10">
        <v>0</v>
      </c>
      <c r="CC47" s="10">
        <v>0.24724954496714399</v>
      </c>
      <c r="CD47" s="10">
        <v>3.2803513524279898E-8</v>
      </c>
      <c r="CE47" s="10">
        <v>0</v>
      </c>
      <c r="CF47" s="10">
        <v>0</v>
      </c>
      <c r="CG47" s="10">
        <v>2.0845568000000001</v>
      </c>
      <c r="CH47" s="10">
        <v>2.4353167999999998</v>
      </c>
      <c r="CI47" s="10">
        <v>0</v>
      </c>
      <c r="CJ47" s="10">
        <v>0</v>
      </c>
      <c r="CK47" s="10">
        <v>6.2624404</v>
      </c>
      <c r="CL47" s="10">
        <v>6.4953450000000004</v>
      </c>
      <c r="CM47" s="10">
        <v>0</v>
      </c>
      <c r="CN47" s="10">
        <v>0</v>
      </c>
      <c r="CO47" s="10">
        <v>6.0515612000000001</v>
      </c>
      <c r="CP47" s="10">
        <v>6.2004529000000002</v>
      </c>
      <c r="CQ47" s="10">
        <v>0</v>
      </c>
      <c r="CR47" s="10">
        <v>0</v>
      </c>
      <c r="CS47" s="10">
        <v>6.8330200000000003</v>
      </c>
      <c r="CT47" s="10">
        <v>6.9975483000000001</v>
      </c>
      <c r="CU47" s="10">
        <v>0</v>
      </c>
      <c r="CV47" s="10">
        <v>0</v>
      </c>
      <c r="CW47" s="10">
        <v>6.6045482</v>
      </c>
      <c r="CX47" s="10">
        <v>6.6685923999999996</v>
      </c>
      <c r="CY47" s="10">
        <v>0</v>
      </c>
      <c r="CZ47" s="10">
        <v>0</v>
      </c>
      <c r="DA47" s="10">
        <v>6.5572923000000003</v>
      </c>
      <c r="DB47" s="10">
        <v>6.7594528</v>
      </c>
      <c r="DC47" s="10">
        <v>0</v>
      </c>
      <c r="DD47" s="10">
        <v>0</v>
      </c>
      <c r="DE47" s="10">
        <v>6.7874825999999997</v>
      </c>
      <c r="DF47" s="10">
        <v>6.6082082</v>
      </c>
      <c r="DG47" s="10">
        <v>0</v>
      </c>
      <c r="DH47" s="10">
        <v>0</v>
      </c>
      <c r="DI47" s="10">
        <v>6.4746148999999997</v>
      </c>
      <c r="DJ47" s="10">
        <v>6.5811799000000004</v>
      </c>
      <c r="DK47" s="10">
        <v>0</v>
      </c>
      <c r="DL47" s="10">
        <v>0</v>
      </c>
      <c r="DM47" s="10">
        <v>6.6823302</v>
      </c>
      <c r="DN47" s="10">
        <v>6.7665145000000004</v>
      </c>
      <c r="DO47" s="10">
        <v>0</v>
      </c>
      <c r="DP47" s="10">
        <v>0</v>
      </c>
      <c r="DQ47" s="10">
        <v>6.7203444000000001</v>
      </c>
      <c r="DR47" s="10">
        <v>6.8784150999999998</v>
      </c>
      <c r="DS47" s="10">
        <v>0</v>
      </c>
      <c r="DT47" s="10">
        <v>0</v>
      </c>
      <c r="DU47" s="10">
        <v>2.34529417328611E+20</v>
      </c>
      <c r="DV47" s="10">
        <v>0</v>
      </c>
      <c r="DW47" s="10">
        <v>1.0066338218962E+21</v>
      </c>
      <c r="DX47" s="10">
        <v>0</v>
      </c>
      <c r="DY47" s="10">
        <v>674319100.961905</v>
      </c>
      <c r="DZ47" s="10">
        <v>0</v>
      </c>
      <c r="EA47" s="10">
        <v>25967.651279444701</v>
      </c>
      <c r="EB47" s="10">
        <v>0</v>
      </c>
      <c r="EC47" s="10">
        <v>6743201876.7518797</v>
      </c>
      <c r="ED47" s="10">
        <v>0</v>
      </c>
      <c r="EE47" s="10">
        <v>82116.930677092096</v>
      </c>
      <c r="EF47" s="10">
        <v>0</v>
      </c>
      <c r="EG47" s="10">
        <v>67433610538.838203</v>
      </c>
      <c r="EH47" s="10">
        <v>0</v>
      </c>
      <c r="EI47" s="10">
        <v>259676.76369396501</v>
      </c>
      <c r="EJ47" s="10">
        <v>0</v>
      </c>
      <c r="EK47" s="10">
        <v>674596410344.69202</v>
      </c>
      <c r="EL47" s="10">
        <v>0</v>
      </c>
      <c r="EM47" s="10">
        <v>821177.07889944001</v>
      </c>
      <c r="EN47" s="10">
        <v>0</v>
      </c>
      <c r="EO47" s="10">
        <v>6756000608095.5596</v>
      </c>
      <c r="EP47" s="10">
        <v>0</v>
      </c>
      <c r="EQ47" s="10">
        <v>2597015.6887400299</v>
      </c>
      <c r="ER47" s="10">
        <v>0</v>
      </c>
      <c r="ES47" s="10">
        <v>69121017596898.898</v>
      </c>
      <c r="ET47" s="10">
        <v>0</v>
      </c>
      <c r="EU47" s="10">
        <v>8219617.67859923</v>
      </c>
      <c r="EV47" s="10">
        <v>0</v>
      </c>
      <c r="EW47" s="10">
        <v>979125699219163</v>
      </c>
      <c r="EX47" s="10">
        <v>0</v>
      </c>
      <c r="EY47" s="10">
        <v>26222406.5656363</v>
      </c>
      <c r="EZ47" s="10">
        <v>0</v>
      </c>
      <c r="FA47" s="10">
        <v>3.30580032111751E+16</v>
      </c>
      <c r="FB47" s="10">
        <v>0</v>
      </c>
      <c r="FC47" s="10">
        <v>3.30580032111751E+16</v>
      </c>
      <c r="FD47" s="10">
        <v>0</v>
      </c>
    </row>
    <row r="48" spans="1:160" x14ac:dyDescent="0.45">
      <c r="A48">
        <f t="shared" si="28"/>
        <v>37</v>
      </c>
      <c r="B48" s="14">
        <f t="shared" si="27"/>
        <v>0.5</v>
      </c>
      <c r="C48" s="14">
        <f t="shared" si="29"/>
        <v>2</v>
      </c>
      <c r="D48" s="21">
        <f t="shared" si="30"/>
        <v>1</v>
      </c>
      <c r="E48" s="10">
        <v>0.16255351511962901</v>
      </c>
      <c r="F48" s="10">
        <v>0.16255351511962901</v>
      </c>
      <c r="G48" s="10">
        <v>0</v>
      </c>
      <c r="H48" s="10">
        <v>0</v>
      </c>
      <c r="I48" s="10">
        <v>0.16255351511986199</v>
      </c>
      <c r="J48" s="10">
        <v>0.16255351511986199</v>
      </c>
      <c r="K48" s="10">
        <v>0</v>
      </c>
      <c r="L48" s="10">
        <v>0</v>
      </c>
      <c r="M48" s="10">
        <v>0.16253587358771501</v>
      </c>
      <c r="N48" s="10">
        <v>0.16253587358771501</v>
      </c>
      <c r="O48" s="10">
        <v>0</v>
      </c>
      <c r="P48" s="10">
        <v>0</v>
      </c>
      <c r="Q48" s="10">
        <v>0.16255175089858301</v>
      </c>
      <c r="R48" s="10">
        <v>0.16255175089858301</v>
      </c>
      <c r="S48" s="10">
        <v>0</v>
      </c>
      <c r="T48" s="10">
        <v>0</v>
      </c>
      <c r="U48" s="10">
        <v>0.162553338696906</v>
      </c>
      <c r="V48" s="10">
        <v>0.162553338696906</v>
      </c>
      <c r="W48" s="10">
        <v>0</v>
      </c>
      <c r="X48" s="10">
        <v>0</v>
      </c>
      <c r="Y48" s="10">
        <v>0.162553497477568</v>
      </c>
      <c r="Z48" s="10">
        <v>0.162553497477568</v>
      </c>
      <c r="AA48" s="10">
        <v>0</v>
      </c>
      <c r="AB48" s="10">
        <v>0</v>
      </c>
      <c r="AC48" s="10">
        <v>0.16255351335554999</v>
      </c>
      <c r="AD48" s="10">
        <v>0.16255351335554999</v>
      </c>
      <c r="AE48" s="10">
        <v>0</v>
      </c>
      <c r="AF48" s="10">
        <v>0</v>
      </c>
      <c r="AG48" s="10">
        <v>0.16255351494346901</v>
      </c>
      <c r="AH48" s="10">
        <v>0.16255351494346901</v>
      </c>
      <c r="AI48" s="10">
        <v>0</v>
      </c>
      <c r="AJ48" s="10">
        <v>0</v>
      </c>
      <c r="AK48" s="10">
        <v>0.16255351510204799</v>
      </c>
      <c r="AL48" s="10">
        <v>0.16255351510204799</v>
      </c>
      <c r="AM48" s="10">
        <v>0</v>
      </c>
      <c r="AN48" s="10">
        <v>0</v>
      </c>
      <c r="AO48" s="10">
        <v>0.162553515118042</v>
      </c>
      <c r="AP48" s="10">
        <v>0.162553515118042</v>
      </c>
      <c r="AQ48" s="10">
        <v>0</v>
      </c>
      <c r="AR48" s="10">
        <v>0</v>
      </c>
      <c r="AS48" s="10">
        <v>0.13632006407716599</v>
      </c>
      <c r="AT48" s="10">
        <v>0.13632006407716599</v>
      </c>
      <c r="AU48" s="10">
        <v>0</v>
      </c>
      <c r="AV48" s="10">
        <v>0</v>
      </c>
      <c r="AW48" s="10">
        <v>0.13632006407722799</v>
      </c>
      <c r="AX48" s="10">
        <v>0.13632006407722799</v>
      </c>
      <c r="AY48" s="10">
        <v>0</v>
      </c>
      <c r="AZ48" s="10">
        <v>0</v>
      </c>
      <c r="BA48" s="10">
        <v>0.136307426521519</v>
      </c>
      <c r="BB48" s="10">
        <v>0.136307426521519</v>
      </c>
      <c r="BC48" s="10">
        <v>0</v>
      </c>
      <c r="BD48" s="10">
        <v>0</v>
      </c>
      <c r="BE48" s="10">
        <v>0.136318800303105</v>
      </c>
      <c r="BF48" s="10">
        <v>0.136318800303105</v>
      </c>
      <c r="BG48" s="10">
        <v>0</v>
      </c>
      <c r="BH48" s="10">
        <v>0</v>
      </c>
      <c r="BI48" s="10">
        <v>0.136319937699488</v>
      </c>
      <c r="BJ48" s="10">
        <v>0.136319937699488</v>
      </c>
      <c r="BK48" s="10">
        <v>0</v>
      </c>
      <c r="BL48" s="10">
        <v>0</v>
      </c>
      <c r="BM48" s="10">
        <v>0.13632005143953799</v>
      </c>
      <c r="BN48" s="10">
        <v>0.13632005143953799</v>
      </c>
      <c r="BO48" s="10">
        <v>0</v>
      </c>
      <c r="BP48" s="10">
        <v>0</v>
      </c>
      <c r="BQ48" s="10">
        <v>0.13632006281341799</v>
      </c>
      <c r="BR48" s="10">
        <v>0.13632006281341799</v>
      </c>
      <c r="BS48" s="10">
        <v>0</v>
      </c>
      <c r="BT48" s="10">
        <v>0</v>
      </c>
      <c r="BU48" s="10">
        <v>0.136320063950854</v>
      </c>
      <c r="BV48" s="10">
        <v>0.136320063950854</v>
      </c>
      <c r="BW48" s="10">
        <v>0</v>
      </c>
      <c r="BX48" s="10">
        <v>0</v>
      </c>
      <c r="BY48" s="10">
        <v>0.13632006406445399</v>
      </c>
      <c r="BZ48" s="10">
        <v>0.13632006406445399</v>
      </c>
      <c r="CA48" s="10">
        <v>0</v>
      </c>
      <c r="CB48" s="10">
        <v>0</v>
      </c>
      <c r="CC48" s="10">
        <v>0.13632006407587</v>
      </c>
      <c r="CD48" s="10">
        <v>0.13632006407587</v>
      </c>
      <c r="CE48" s="10">
        <v>0</v>
      </c>
      <c r="CF48" s="10">
        <v>0</v>
      </c>
      <c r="CG48" s="10">
        <v>1.6063999999999998E-2</v>
      </c>
      <c r="CH48" s="10">
        <v>1.5958799999999999E-2</v>
      </c>
      <c r="CI48" s="10">
        <v>0</v>
      </c>
      <c r="CJ48" s="10">
        <v>0</v>
      </c>
      <c r="CK48" s="10">
        <v>6.7120899999999997E-2</v>
      </c>
      <c r="CL48" s="10">
        <v>4.4469599999999998E-2</v>
      </c>
      <c r="CM48" s="10">
        <v>0</v>
      </c>
      <c r="CN48" s="10">
        <v>0</v>
      </c>
      <c r="CO48" s="10">
        <v>4.2351E-2</v>
      </c>
      <c r="CP48" s="10">
        <v>4.4471299999999998E-2</v>
      </c>
      <c r="CQ48" s="10">
        <v>0</v>
      </c>
      <c r="CR48" s="10">
        <v>0</v>
      </c>
      <c r="CS48" s="10">
        <v>4.7939500000000003E-2</v>
      </c>
      <c r="CT48" s="10">
        <v>4.7441700000000003E-2</v>
      </c>
      <c r="CU48" s="10">
        <v>0</v>
      </c>
      <c r="CV48" s="10">
        <v>0</v>
      </c>
      <c r="CW48" s="10">
        <v>4.6502300000000003E-2</v>
      </c>
      <c r="CX48" s="10">
        <v>4.6046299999999998E-2</v>
      </c>
      <c r="CY48" s="10">
        <v>0</v>
      </c>
      <c r="CZ48" s="10">
        <v>0</v>
      </c>
      <c r="DA48" s="10">
        <v>4.80002E-2</v>
      </c>
      <c r="DB48" s="10">
        <v>4.6401600000000001E-2</v>
      </c>
      <c r="DC48" s="10">
        <v>0</v>
      </c>
      <c r="DD48" s="10">
        <v>0</v>
      </c>
      <c r="DE48" s="10">
        <v>5.5363299999999997E-2</v>
      </c>
      <c r="DF48" s="10">
        <v>4.6250800000000002E-2</v>
      </c>
      <c r="DG48" s="10">
        <v>0</v>
      </c>
      <c r="DH48" s="10">
        <v>0</v>
      </c>
      <c r="DI48" s="10">
        <v>4.5637200000000003E-2</v>
      </c>
      <c r="DJ48" s="10">
        <v>4.5144700000000003E-2</v>
      </c>
      <c r="DK48" s="10">
        <v>0</v>
      </c>
      <c r="DL48" s="10">
        <v>0</v>
      </c>
      <c r="DM48" s="10">
        <v>4.8104000000000001E-2</v>
      </c>
      <c r="DN48" s="10">
        <v>4.7653099999999997E-2</v>
      </c>
      <c r="DO48" s="10">
        <v>0</v>
      </c>
      <c r="DP48" s="10">
        <v>0</v>
      </c>
      <c r="DQ48" s="10">
        <v>4.6412000000000002E-2</v>
      </c>
      <c r="DR48" s="10">
        <v>4.5853900000000003E-2</v>
      </c>
      <c r="DS48" s="10">
        <v>0</v>
      </c>
      <c r="DT48" s="10">
        <v>0</v>
      </c>
      <c r="DU48" s="10">
        <v>47.045489299694502</v>
      </c>
      <c r="DV48" s="10">
        <v>0</v>
      </c>
      <c r="DW48" s="10">
        <v>147.93238487985201</v>
      </c>
      <c r="DX48" s="10">
        <v>0</v>
      </c>
      <c r="DY48" s="10">
        <v>147.91407044166701</v>
      </c>
      <c r="DZ48" s="10">
        <v>0</v>
      </c>
      <c r="EA48" s="10">
        <v>12.1619928647269</v>
      </c>
      <c r="EB48" s="10">
        <v>0</v>
      </c>
      <c r="EC48" s="10">
        <v>147.930553230557</v>
      </c>
      <c r="ED48" s="10">
        <v>0</v>
      </c>
      <c r="EE48" s="10">
        <v>12.162670481048099</v>
      </c>
      <c r="EF48" s="10">
        <v>0</v>
      </c>
      <c r="EG48" s="10">
        <v>147.932201712866</v>
      </c>
      <c r="EH48" s="10">
        <v>0</v>
      </c>
      <c r="EI48" s="10">
        <v>12.162738248966299</v>
      </c>
      <c r="EJ48" s="10">
        <v>0</v>
      </c>
      <c r="EK48" s="10">
        <v>147.932366563133</v>
      </c>
      <c r="EL48" s="10">
        <v>0</v>
      </c>
      <c r="EM48" s="10">
        <v>12.162745025821</v>
      </c>
      <c r="EN48" s="10">
        <v>0</v>
      </c>
      <c r="EO48" s="10">
        <v>147.93238304817999</v>
      </c>
      <c r="EP48" s="10">
        <v>0</v>
      </c>
      <c r="EQ48" s="10">
        <v>12.162745703507101</v>
      </c>
      <c r="ER48" s="10">
        <v>0</v>
      </c>
      <c r="ES48" s="10">
        <v>147.93238469668501</v>
      </c>
      <c r="ET48" s="10">
        <v>0</v>
      </c>
      <c r="EU48" s="10">
        <v>12.1627457712757</v>
      </c>
      <c r="EV48" s="10">
        <v>0</v>
      </c>
      <c r="EW48" s="10">
        <v>147.932384861537</v>
      </c>
      <c r="EX48" s="10">
        <v>0</v>
      </c>
      <c r="EY48" s="10">
        <v>12.1627457780525</v>
      </c>
      <c r="EZ48" s="10">
        <v>0</v>
      </c>
      <c r="FA48" s="10">
        <v>147.93238487801901</v>
      </c>
      <c r="FB48" s="10">
        <v>0</v>
      </c>
      <c r="FC48" s="10">
        <v>12.1627457787302</v>
      </c>
      <c r="FD48" s="10">
        <v>0</v>
      </c>
    </row>
    <row r="49" spans="1:160" x14ac:dyDescent="0.45">
      <c r="A49">
        <f t="shared" si="28"/>
        <v>38</v>
      </c>
      <c r="B49" s="14">
        <f t="shared" si="27"/>
        <v>0.25</v>
      </c>
      <c r="C49" s="14">
        <f t="shared" si="29"/>
        <v>2</v>
      </c>
      <c r="D49" s="21">
        <f t="shared" si="30"/>
        <v>2</v>
      </c>
      <c r="E49" s="10">
        <v>2.82417697415516E-3</v>
      </c>
      <c r="F49" s="10">
        <v>2.8241769673150699E-3</v>
      </c>
      <c r="G49" s="10">
        <v>0</v>
      </c>
      <c r="H49" s="10">
        <v>0</v>
      </c>
      <c r="I49" s="10">
        <v>2.8241779600470798E-3</v>
      </c>
      <c r="J49" s="10">
        <v>2.8241772318420301E-3</v>
      </c>
      <c r="K49" s="10">
        <v>0</v>
      </c>
      <c r="L49" s="10">
        <v>0</v>
      </c>
      <c r="M49" s="10">
        <v>1.79659693591538E-3</v>
      </c>
      <c r="N49" s="10">
        <v>1.7900339614656E-3</v>
      </c>
      <c r="O49" s="10">
        <v>0</v>
      </c>
      <c r="P49" s="10">
        <v>0</v>
      </c>
      <c r="Q49" s="10">
        <v>2.5556689270279701E-3</v>
      </c>
      <c r="R49" s="10">
        <v>2.55557090445369E-3</v>
      </c>
      <c r="S49" s="10">
        <v>0</v>
      </c>
      <c r="T49" s="10">
        <v>0</v>
      </c>
      <c r="U49" s="10">
        <v>2.7971775696866699E-3</v>
      </c>
      <c r="V49" s="10">
        <v>2.7971674475080199E-3</v>
      </c>
      <c r="W49" s="10">
        <v>0</v>
      </c>
      <c r="X49" s="10">
        <v>0</v>
      </c>
      <c r="Y49" s="10">
        <v>2.82147562399659E-3</v>
      </c>
      <c r="Z49" s="10">
        <v>2.8214746794495999E-3</v>
      </c>
      <c r="AA49" s="10">
        <v>0</v>
      </c>
      <c r="AB49" s="10">
        <v>0</v>
      </c>
      <c r="AC49" s="10">
        <v>2.8239086194524802E-3</v>
      </c>
      <c r="AD49" s="10">
        <v>2.8239067888871099E-3</v>
      </c>
      <c r="AE49" s="10">
        <v>0</v>
      </c>
      <c r="AF49" s="10">
        <v>0</v>
      </c>
      <c r="AG49" s="10">
        <v>2.8241511139324199E-3</v>
      </c>
      <c r="AH49" s="10">
        <v>2.8241502595971499E-3</v>
      </c>
      <c r="AI49" s="10">
        <v>0</v>
      </c>
      <c r="AJ49" s="10">
        <v>0</v>
      </c>
      <c r="AK49" s="10">
        <v>2.8241749826896098E-3</v>
      </c>
      <c r="AL49" s="10">
        <v>2.8241745295239898E-3</v>
      </c>
      <c r="AM49" s="10">
        <v>0</v>
      </c>
      <c r="AN49" s="10">
        <v>0</v>
      </c>
      <c r="AO49" s="10">
        <v>2.8241779362591099E-3</v>
      </c>
      <c r="AP49" s="10">
        <v>2.8241768851184901E-3</v>
      </c>
      <c r="AQ49" s="10">
        <v>0</v>
      </c>
      <c r="AR49" s="10">
        <v>0</v>
      </c>
      <c r="AS49" s="10">
        <v>2.5023118744327698E-3</v>
      </c>
      <c r="AT49" s="10">
        <v>2.5023118686444299E-3</v>
      </c>
      <c r="AU49" s="10">
        <v>0</v>
      </c>
      <c r="AV49" s="10">
        <v>0</v>
      </c>
      <c r="AW49" s="10">
        <v>2.5023119089628699E-3</v>
      </c>
      <c r="AX49" s="10">
        <v>2.50231191851511E-3</v>
      </c>
      <c r="AY49" s="10">
        <v>0</v>
      </c>
      <c r="AZ49" s="10">
        <v>0</v>
      </c>
      <c r="BA49" s="10">
        <v>9.6858599827268803E-4</v>
      </c>
      <c r="BB49" s="10">
        <v>9.6481488986458201E-4</v>
      </c>
      <c r="BC49" s="10">
        <v>0</v>
      </c>
      <c r="BD49" s="10">
        <v>0</v>
      </c>
      <c r="BE49" s="10">
        <v>2.3236294174868999E-3</v>
      </c>
      <c r="BF49" s="10">
        <v>2.32333246577815E-3</v>
      </c>
      <c r="BG49" s="10">
        <v>0</v>
      </c>
      <c r="BH49" s="10">
        <v>0</v>
      </c>
      <c r="BI49" s="10">
        <v>2.4842895256575702E-3</v>
      </c>
      <c r="BJ49" s="10">
        <v>2.4842602530270701E-3</v>
      </c>
      <c r="BK49" s="10">
        <v>0</v>
      </c>
      <c r="BL49" s="10">
        <v>0</v>
      </c>
      <c r="BM49" s="10">
        <v>2.5005076258890501E-3</v>
      </c>
      <c r="BN49" s="10">
        <v>2.5005052213206399E-3</v>
      </c>
      <c r="BO49" s="10">
        <v>0</v>
      </c>
      <c r="BP49" s="10">
        <v>0</v>
      </c>
      <c r="BQ49" s="10">
        <v>2.5021324776501098E-3</v>
      </c>
      <c r="BR49" s="10">
        <v>2.5021310677800098E-3</v>
      </c>
      <c r="BS49" s="10">
        <v>0</v>
      </c>
      <c r="BT49" s="10">
        <v>0</v>
      </c>
      <c r="BU49" s="10">
        <v>2.5022939672798001E-3</v>
      </c>
      <c r="BV49" s="10">
        <v>2.50229380395409E-3</v>
      </c>
      <c r="BW49" s="10">
        <v>0</v>
      </c>
      <c r="BX49" s="10">
        <v>0</v>
      </c>
      <c r="BY49" s="10">
        <v>2.5023095637898502E-3</v>
      </c>
      <c r="BZ49" s="10">
        <v>2.5023100812750598E-3</v>
      </c>
      <c r="CA49" s="10">
        <v>0</v>
      </c>
      <c r="CB49" s="10">
        <v>0</v>
      </c>
      <c r="CC49" s="10">
        <v>2.5023116410992398E-3</v>
      </c>
      <c r="CD49" s="10">
        <v>2.5023116479778698E-3</v>
      </c>
      <c r="CE49" s="10">
        <v>0</v>
      </c>
      <c r="CF49" s="10">
        <v>0</v>
      </c>
      <c r="CG49" s="10">
        <v>2.2418400000000002E-2</v>
      </c>
      <c r="CH49" s="10">
        <v>2.3067899999999999E-2</v>
      </c>
      <c r="CI49" s="10">
        <v>0</v>
      </c>
      <c r="CJ49" s="10">
        <v>0</v>
      </c>
      <c r="CK49" s="10">
        <v>5.9116099999999998E-2</v>
      </c>
      <c r="CL49" s="10">
        <v>4.9929599999999998E-2</v>
      </c>
      <c r="CM49" s="10">
        <v>0</v>
      </c>
      <c r="CN49" s="10">
        <v>0</v>
      </c>
      <c r="CO49" s="10">
        <v>5.4889199999999999E-2</v>
      </c>
      <c r="CP49" s="10">
        <v>5.0343899999999997E-2</v>
      </c>
      <c r="CQ49" s="10">
        <v>0</v>
      </c>
      <c r="CR49" s="10">
        <v>0</v>
      </c>
      <c r="CS49" s="10">
        <v>5.7460700000000003E-2</v>
      </c>
      <c r="CT49" s="10">
        <v>6.5055399999999999E-2</v>
      </c>
      <c r="CU49" s="10">
        <v>0</v>
      </c>
      <c r="CV49" s="10">
        <v>0</v>
      </c>
      <c r="CW49" s="10">
        <v>5.4332100000000001E-2</v>
      </c>
      <c r="CX49" s="10">
        <v>5.4186100000000001E-2</v>
      </c>
      <c r="CY49" s="10">
        <v>0</v>
      </c>
      <c r="CZ49" s="10">
        <v>0</v>
      </c>
      <c r="DA49" s="10">
        <v>5.4677200000000002E-2</v>
      </c>
      <c r="DB49" s="10">
        <v>5.3805899999999997E-2</v>
      </c>
      <c r="DC49" s="10">
        <v>0</v>
      </c>
      <c r="DD49" s="10">
        <v>0</v>
      </c>
      <c r="DE49" s="10">
        <v>5.3654599999999997E-2</v>
      </c>
      <c r="DF49" s="10">
        <v>5.2833400000000003E-2</v>
      </c>
      <c r="DG49" s="10">
        <v>0</v>
      </c>
      <c r="DH49" s="10">
        <v>0</v>
      </c>
      <c r="DI49" s="10">
        <v>5.2454300000000002E-2</v>
      </c>
      <c r="DJ49" s="10">
        <v>5.1401500000000003E-2</v>
      </c>
      <c r="DK49" s="10">
        <v>0</v>
      </c>
      <c r="DL49" s="10">
        <v>0</v>
      </c>
      <c r="DM49" s="10">
        <v>5.5723500000000002E-2</v>
      </c>
      <c r="DN49" s="10">
        <v>5.4387999999999999E-2</v>
      </c>
      <c r="DO49" s="10">
        <v>0</v>
      </c>
      <c r="DP49" s="10">
        <v>0</v>
      </c>
      <c r="DQ49" s="10">
        <v>5.3291199999999997E-2</v>
      </c>
      <c r="DR49" s="10">
        <v>5.5638E-2</v>
      </c>
      <c r="DS49" s="10">
        <v>0</v>
      </c>
      <c r="DT49" s="10">
        <v>0</v>
      </c>
      <c r="DU49" s="10">
        <v>185788.32134284801</v>
      </c>
      <c r="DV49" s="10">
        <v>0</v>
      </c>
      <c r="DW49" s="10">
        <v>2538605.5836174898</v>
      </c>
      <c r="DX49" s="10">
        <v>0</v>
      </c>
      <c r="DY49" s="10">
        <v>1148071.48735691</v>
      </c>
      <c r="DZ49" s="10">
        <v>0</v>
      </c>
      <c r="EA49" s="10">
        <v>1071.4809785303601</v>
      </c>
      <c r="EB49" s="10">
        <v>0</v>
      </c>
      <c r="EC49" s="10">
        <v>2264349.4504249301</v>
      </c>
      <c r="ED49" s="10">
        <v>0</v>
      </c>
      <c r="EE49" s="10">
        <v>1504.77554822205</v>
      </c>
      <c r="EF49" s="10">
        <v>0</v>
      </c>
      <c r="EG49" s="10">
        <v>2508226.1543897102</v>
      </c>
      <c r="EH49" s="10">
        <v>0</v>
      </c>
      <c r="EI49" s="10">
        <v>1583.7380321042599</v>
      </c>
      <c r="EJ49" s="10">
        <v>0</v>
      </c>
      <c r="EK49" s="10">
        <v>2535534.5650518602</v>
      </c>
      <c r="EL49" s="10">
        <v>0</v>
      </c>
      <c r="EM49" s="10">
        <v>1592.3361972774901</v>
      </c>
      <c r="EN49" s="10">
        <v>0</v>
      </c>
      <c r="EO49" s="10">
        <v>2538298.14701604</v>
      </c>
      <c r="EP49" s="10">
        <v>0</v>
      </c>
      <c r="EQ49" s="10">
        <v>1593.20373681617</v>
      </c>
      <c r="ER49" s="10">
        <v>0</v>
      </c>
      <c r="ES49" s="10">
        <v>2538574.8366185701</v>
      </c>
      <c r="ET49" s="10">
        <v>0</v>
      </c>
      <c r="EU49" s="10">
        <v>1593.29056882283</v>
      </c>
      <c r="EV49" s="10">
        <v>0</v>
      </c>
      <c r="EW49" s="10">
        <v>2538602.5088975099</v>
      </c>
      <c r="EX49" s="10">
        <v>0</v>
      </c>
      <c r="EY49" s="10">
        <v>1593.2992527967599</v>
      </c>
      <c r="EZ49" s="10">
        <v>0</v>
      </c>
      <c r="FA49" s="10">
        <v>2538605.27604349</v>
      </c>
      <c r="FB49" s="10">
        <v>0</v>
      </c>
      <c r="FC49" s="10">
        <v>1593.3001211573601</v>
      </c>
      <c r="FD49" s="10">
        <v>0</v>
      </c>
    </row>
    <row r="50" spans="1:160" x14ac:dyDescent="0.45">
      <c r="A50">
        <f t="shared" si="28"/>
        <v>39</v>
      </c>
      <c r="B50" s="14">
        <f t="shared" si="27"/>
        <v>0.125</v>
      </c>
      <c r="C50" s="14">
        <f t="shared" si="29"/>
        <v>2</v>
      </c>
      <c r="D50" s="21">
        <f t="shared" si="30"/>
        <v>3</v>
      </c>
      <c r="E50" s="10">
        <v>2.0720266910023702E-6</v>
      </c>
      <c r="F50" s="10">
        <v>1.9832253996265899E-6</v>
      </c>
      <c r="G50" s="10">
        <v>0</v>
      </c>
      <c r="H50" s="10">
        <v>0</v>
      </c>
      <c r="I50" s="10">
        <v>10.023632569678799</v>
      </c>
      <c r="J50" s="10">
        <v>2.3947630538486201E-2</v>
      </c>
      <c r="K50" s="10">
        <v>0</v>
      </c>
      <c r="L50" s="10">
        <v>0</v>
      </c>
      <c r="M50" s="10">
        <v>8.7952338148333798E-4</v>
      </c>
      <c r="N50" s="10">
        <v>6.64420973134905E-4</v>
      </c>
      <c r="O50" s="10">
        <v>0</v>
      </c>
      <c r="P50" s="10">
        <v>0</v>
      </c>
      <c r="Q50" s="10">
        <v>6.66175939347036E-4</v>
      </c>
      <c r="R50" s="10">
        <v>6.41205976667503E-4</v>
      </c>
      <c r="S50" s="10">
        <v>0</v>
      </c>
      <c r="T50" s="10">
        <v>0</v>
      </c>
      <c r="U50" s="10">
        <v>5.0614764007783598E-4</v>
      </c>
      <c r="V50" s="10">
        <v>5.0179881617828904E-4</v>
      </c>
      <c r="W50" s="10">
        <v>0</v>
      </c>
      <c r="X50" s="10">
        <v>0</v>
      </c>
      <c r="Y50" s="10">
        <v>1.58612154543381E-4</v>
      </c>
      <c r="Z50" s="10">
        <v>1.55353294556515E-4</v>
      </c>
      <c r="AA50" s="10">
        <v>0</v>
      </c>
      <c r="AB50" s="10">
        <v>0</v>
      </c>
      <c r="AC50" s="10">
        <v>4.6749723422778701E-5</v>
      </c>
      <c r="AD50" s="10">
        <v>1.5756180824055802E-5</v>
      </c>
      <c r="AE50" s="10">
        <v>0</v>
      </c>
      <c r="AF50" s="10">
        <v>0</v>
      </c>
      <c r="AG50" s="10">
        <v>2.7250577744975001E-4</v>
      </c>
      <c r="AH50" s="10">
        <v>5.3391085483856002E-6</v>
      </c>
      <c r="AI50" s="10">
        <v>0</v>
      </c>
      <c r="AJ50" s="10">
        <v>0</v>
      </c>
      <c r="AK50" s="10">
        <v>2.4932964463633099E-3</v>
      </c>
      <c r="AL50" s="10">
        <v>1.8743070058280202E-5</v>
      </c>
      <c r="AM50" s="10">
        <v>0</v>
      </c>
      <c r="AN50" s="10">
        <v>0</v>
      </c>
      <c r="AO50" s="10">
        <v>2.1498888855391099E-2</v>
      </c>
      <c r="AP50" s="10">
        <v>5.1631377878641498E-5</v>
      </c>
      <c r="AQ50" s="10">
        <v>0</v>
      </c>
      <c r="AR50" s="10">
        <v>0</v>
      </c>
      <c r="AS50" s="10">
        <v>5.6162920586509E-7</v>
      </c>
      <c r="AT50" s="10">
        <v>4.7666096485608401E-7</v>
      </c>
      <c r="AU50" s="10">
        <v>0</v>
      </c>
      <c r="AV50" s="10">
        <v>0</v>
      </c>
      <c r="AW50" s="10">
        <v>2.1674689756858401</v>
      </c>
      <c r="AX50" s="10">
        <v>6.0888625366886297E-3</v>
      </c>
      <c r="AY50" s="10">
        <v>0</v>
      </c>
      <c r="AZ50" s="10">
        <v>0</v>
      </c>
      <c r="BA50" s="10">
        <v>4.4621192476730002E-4</v>
      </c>
      <c r="BB50" s="10">
        <v>4.7305103081170702E-4</v>
      </c>
      <c r="BC50" s="10">
        <v>0</v>
      </c>
      <c r="BD50" s="10">
        <v>0</v>
      </c>
      <c r="BE50" s="10">
        <v>4.5545433138175498E-4</v>
      </c>
      <c r="BF50" s="10">
        <v>4.6152990501008398E-4</v>
      </c>
      <c r="BG50" s="10">
        <v>0</v>
      </c>
      <c r="BH50" s="10">
        <v>0</v>
      </c>
      <c r="BI50" s="10">
        <v>3.6104185830186902E-4</v>
      </c>
      <c r="BJ50" s="10">
        <v>3.6047362131009901E-4</v>
      </c>
      <c r="BK50" s="10">
        <v>0</v>
      </c>
      <c r="BL50" s="10">
        <v>0</v>
      </c>
      <c r="BM50" s="10">
        <v>1.1141553666417E-4</v>
      </c>
      <c r="BN50" s="10">
        <v>1.1072918574653599E-4</v>
      </c>
      <c r="BO50" s="10">
        <v>0</v>
      </c>
      <c r="BP50" s="10">
        <v>0</v>
      </c>
      <c r="BQ50" s="10">
        <v>1.6870372772383101E-5</v>
      </c>
      <c r="BR50" s="10">
        <v>1.0061372394187101E-5</v>
      </c>
      <c r="BS50" s="10">
        <v>0</v>
      </c>
      <c r="BT50" s="10">
        <v>0</v>
      </c>
      <c r="BU50" s="10">
        <v>7.4213298686971697E-5</v>
      </c>
      <c r="BV50" s="10">
        <v>3.6739695192147902E-6</v>
      </c>
      <c r="BW50" s="10">
        <v>0</v>
      </c>
      <c r="BX50" s="10">
        <v>0</v>
      </c>
      <c r="BY50" s="10">
        <v>6.4914171000857396E-4</v>
      </c>
      <c r="BZ50" s="10">
        <v>8.5829421376895597E-6</v>
      </c>
      <c r="CA50" s="10">
        <v>0</v>
      </c>
      <c r="CB50" s="10">
        <v>0</v>
      </c>
      <c r="CC50" s="10">
        <v>5.5800506315741398E-3</v>
      </c>
      <c r="CD50" s="10">
        <v>1.2991380914870601E-5</v>
      </c>
      <c r="CE50" s="10">
        <v>0</v>
      </c>
      <c r="CF50" s="10">
        <v>0</v>
      </c>
      <c r="CG50" s="10">
        <v>4.6878999999999997E-2</v>
      </c>
      <c r="CH50" s="10">
        <v>3.6973600000000002E-2</v>
      </c>
      <c r="CI50" s="10">
        <v>0</v>
      </c>
      <c r="CJ50" s="10">
        <v>0</v>
      </c>
      <c r="CK50" s="10">
        <v>6.5673800000000004E-2</v>
      </c>
      <c r="CL50" s="10">
        <v>6.2828499999999995E-2</v>
      </c>
      <c r="CM50" s="10">
        <v>0</v>
      </c>
      <c r="CN50" s="10">
        <v>0</v>
      </c>
      <c r="CO50" s="10">
        <v>6.6665100000000005E-2</v>
      </c>
      <c r="CP50" s="10">
        <v>6.54719E-2</v>
      </c>
      <c r="CQ50" s="10">
        <v>0</v>
      </c>
      <c r="CR50" s="10">
        <v>0</v>
      </c>
      <c r="CS50" s="10">
        <v>8.6667999999999995E-2</v>
      </c>
      <c r="CT50" s="10">
        <v>7.7712100000000006E-2</v>
      </c>
      <c r="CU50" s="10">
        <v>0</v>
      </c>
      <c r="CV50" s="10">
        <v>0</v>
      </c>
      <c r="CW50" s="10">
        <v>7.0376800000000003E-2</v>
      </c>
      <c r="CX50" s="10">
        <v>7.0220599999999994E-2</v>
      </c>
      <c r="CY50" s="10">
        <v>0</v>
      </c>
      <c r="CZ50" s="10">
        <v>0</v>
      </c>
      <c r="DA50" s="10">
        <v>7.09838E-2</v>
      </c>
      <c r="DB50" s="10">
        <v>6.9984900000000003E-2</v>
      </c>
      <c r="DC50" s="10">
        <v>0</v>
      </c>
      <c r="DD50" s="10">
        <v>0</v>
      </c>
      <c r="DE50" s="10">
        <v>6.9629399999999994E-2</v>
      </c>
      <c r="DF50" s="10">
        <v>6.8350300000000003E-2</v>
      </c>
      <c r="DG50" s="10">
        <v>0</v>
      </c>
      <c r="DH50" s="10">
        <v>0</v>
      </c>
      <c r="DI50" s="10">
        <v>6.8007799999999993E-2</v>
      </c>
      <c r="DJ50" s="10">
        <v>6.8349099999999996E-2</v>
      </c>
      <c r="DK50" s="10">
        <v>0</v>
      </c>
      <c r="DL50" s="10">
        <v>0</v>
      </c>
      <c r="DM50" s="10">
        <v>7.2463899999999998E-2</v>
      </c>
      <c r="DN50" s="10">
        <v>7.0168499999999995E-2</v>
      </c>
      <c r="DO50" s="10">
        <v>0</v>
      </c>
      <c r="DP50" s="10">
        <v>0</v>
      </c>
      <c r="DQ50" s="10">
        <v>6.9276699999999997E-2</v>
      </c>
      <c r="DR50" s="10">
        <v>7.5803499999999996E-2</v>
      </c>
      <c r="DS50" s="10">
        <v>0</v>
      </c>
      <c r="DT50" s="10">
        <v>0</v>
      </c>
      <c r="DU50" s="10">
        <v>505326551850994</v>
      </c>
      <c r="DV50" s="10">
        <v>0</v>
      </c>
      <c r="DW50" s="10">
        <v>2.27203853781617E+16</v>
      </c>
      <c r="DX50" s="10">
        <v>0</v>
      </c>
      <c r="DY50" s="10">
        <v>3881548.54073794</v>
      </c>
      <c r="DZ50" s="10">
        <v>0</v>
      </c>
      <c r="EA50" s="10">
        <v>1970.16459738034</v>
      </c>
      <c r="EB50" s="10">
        <v>0</v>
      </c>
      <c r="EC50" s="10">
        <v>38815476.371503703</v>
      </c>
      <c r="ED50" s="10">
        <v>0</v>
      </c>
      <c r="EE50" s="10">
        <v>6230.2067676107999</v>
      </c>
      <c r="EF50" s="10">
        <v>0</v>
      </c>
      <c r="EG50" s="10">
        <v>388154746.55936801</v>
      </c>
      <c r="EH50" s="10">
        <v>0</v>
      </c>
      <c r="EI50" s="10">
        <v>19701.6432642568</v>
      </c>
      <c r="EJ50" s="10">
        <v>0</v>
      </c>
      <c r="EK50" s="10">
        <v>3881547005.61167</v>
      </c>
      <c r="EL50" s="10">
        <v>0</v>
      </c>
      <c r="EM50" s="10">
        <v>62302.062342922298</v>
      </c>
      <c r="EN50" s="10">
        <v>0</v>
      </c>
      <c r="EO50" s="10">
        <v>38815405395.672501</v>
      </c>
      <c r="EP50" s="10">
        <v>0</v>
      </c>
      <c r="EQ50" s="10">
        <v>197016.278773336</v>
      </c>
      <c r="ER50" s="10">
        <v>0</v>
      </c>
      <c r="ES50" s="10">
        <v>388148238461.36102</v>
      </c>
      <c r="ET50" s="10">
        <v>0</v>
      </c>
      <c r="EU50" s="10">
        <v>623014.50168948504</v>
      </c>
      <c r="EV50" s="10">
        <v>0</v>
      </c>
      <c r="EW50" s="10">
        <v>3880967595727.5</v>
      </c>
      <c r="EX50" s="10">
        <v>0</v>
      </c>
      <c r="EY50" s="10">
        <v>1970037.9426774101</v>
      </c>
      <c r="EZ50" s="10">
        <v>0</v>
      </c>
      <c r="FA50" s="10">
        <v>38737939959328.102</v>
      </c>
      <c r="FB50" s="10">
        <v>0</v>
      </c>
      <c r="FC50" s="10">
        <v>6224686.4014870701</v>
      </c>
      <c r="FD50" s="10">
        <v>0</v>
      </c>
    </row>
    <row r="51" spans="1:160" x14ac:dyDescent="0.45">
      <c r="A51">
        <f t="shared" si="28"/>
        <v>40</v>
      </c>
      <c r="B51" s="14">
        <f t="shared" si="27"/>
        <v>6.25E-2</v>
      </c>
      <c r="C51" s="14">
        <f t="shared" si="29"/>
        <v>2</v>
      </c>
      <c r="D51" s="21">
        <f t="shared" si="30"/>
        <v>4</v>
      </c>
      <c r="E51" s="10">
        <v>1.3766250078137099E-5</v>
      </c>
      <c r="F51" s="10">
        <v>2.25719720375883E-5</v>
      </c>
      <c r="G51" s="10">
        <v>0</v>
      </c>
      <c r="H51" s="10">
        <v>0</v>
      </c>
      <c r="I51" s="10">
        <v>272.6010995245</v>
      </c>
      <c r="J51" s="10">
        <v>0.188156300750008</v>
      </c>
      <c r="K51" s="10">
        <v>0</v>
      </c>
      <c r="L51" s="10">
        <v>0</v>
      </c>
      <c r="M51" s="10">
        <v>5.2939605251878198E-4</v>
      </c>
      <c r="N51" s="10">
        <v>3.9452420664187803E-4</v>
      </c>
      <c r="O51" s="10">
        <v>0</v>
      </c>
      <c r="P51" s="10">
        <v>0</v>
      </c>
      <c r="Q51" s="10">
        <v>3.6876960223164402E-4</v>
      </c>
      <c r="R51" s="10">
        <v>3.4295133006123602E-4</v>
      </c>
      <c r="S51" s="10">
        <v>0</v>
      </c>
      <c r="T51" s="10">
        <v>0</v>
      </c>
      <c r="U51" s="10">
        <v>1.72619743721514E-4</v>
      </c>
      <c r="V51" s="10">
        <v>1.2907392746064301E-4</v>
      </c>
      <c r="W51" s="10">
        <v>0</v>
      </c>
      <c r="X51" s="10">
        <v>0</v>
      </c>
      <c r="Y51" s="10">
        <v>3.04711110691303E-5</v>
      </c>
      <c r="Z51" s="10">
        <v>6.2735698939109199E-6</v>
      </c>
      <c r="AA51" s="10">
        <v>0</v>
      </c>
      <c r="AB51" s="10">
        <v>0</v>
      </c>
      <c r="AC51" s="10">
        <v>2.66467323446484E-5</v>
      </c>
      <c r="AD51" s="10">
        <v>1.6218850911187101E-6</v>
      </c>
      <c r="AE51" s="10">
        <v>0</v>
      </c>
      <c r="AF51" s="10">
        <v>0</v>
      </c>
      <c r="AG51" s="10">
        <v>3.3923118034795402E-4</v>
      </c>
      <c r="AH51" s="10">
        <v>2.5720563467945802E-6</v>
      </c>
      <c r="AI51" s="10">
        <v>0</v>
      </c>
      <c r="AJ51" s="10">
        <v>0</v>
      </c>
      <c r="AK51" s="10">
        <v>3.6479588421106102E-3</v>
      </c>
      <c r="AL51" s="10">
        <v>1.40197164176237E-5</v>
      </c>
      <c r="AM51" s="10">
        <v>0</v>
      </c>
      <c r="AN51" s="10">
        <v>0</v>
      </c>
      <c r="AO51" s="10">
        <v>2.94104064602939E-2</v>
      </c>
      <c r="AP51" s="10">
        <v>5.3763217179980698E-5</v>
      </c>
      <c r="AQ51" s="10">
        <v>0</v>
      </c>
      <c r="AR51" s="10">
        <v>0</v>
      </c>
      <c r="AS51" s="10">
        <v>3.16376408995829E-6</v>
      </c>
      <c r="AT51" s="10">
        <v>5.5855349718618696E-6</v>
      </c>
      <c r="AU51" s="10">
        <v>0</v>
      </c>
      <c r="AV51" s="10">
        <v>0</v>
      </c>
      <c r="AW51" s="10">
        <v>60.074746211209003</v>
      </c>
      <c r="AX51" s="10">
        <v>5.5913028894223303E-2</v>
      </c>
      <c r="AY51" s="10">
        <v>0</v>
      </c>
      <c r="AZ51" s="10">
        <v>0</v>
      </c>
      <c r="BA51" s="10">
        <v>2.5584342142001402E-4</v>
      </c>
      <c r="BB51" s="10">
        <v>2.1141010167440499E-4</v>
      </c>
      <c r="BC51" s="10">
        <v>0</v>
      </c>
      <c r="BD51" s="10">
        <v>0</v>
      </c>
      <c r="BE51" s="10">
        <v>1.93092924646274E-4</v>
      </c>
      <c r="BF51" s="10">
        <v>1.83491344017794E-4</v>
      </c>
      <c r="BG51" s="10">
        <v>0</v>
      </c>
      <c r="BH51" s="10">
        <v>0</v>
      </c>
      <c r="BI51" s="10">
        <v>9.1701546305400001E-5</v>
      </c>
      <c r="BJ51" s="10">
        <v>6.8967090007367206E-5</v>
      </c>
      <c r="BK51" s="10">
        <v>0</v>
      </c>
      <c r="BL51" s="10">
        <v>0</v>
      </c>
      <c r="BM51" s="10">
        <v>1.4845515499283699E-5</v>
      </c>
      <c r="BN51" s="10">
        <v>3.3228118482160899E-6</v>
      </c>
      <c r="BO51" s="10">
        <v>0</v>
      </c>
      <c r="BP51" s="10">
        <v>0</v>
      </c>
      <c r="BQ51" s="10">
        <v>6.7003467177054497E-6</v>
      </c>
      <c r="BR51" s="10">
        <v>9.4130829766140803E-7</v>
      </c>
      <c r="BS51" s="10">
        <v>0</v>
      </c>
      <c r="BT51" s="10">
        <v>0</v>
      </c>
      <c r="BU51" s="10">
        <v>7.9596345418043996E-5</v>
      </c>
      <c r="BV51" s="10">
        <v>1.1567016321382699E-6</v>
      </c>
      <c r="BW51" s="10">
        <v>0</v>
      </c>
      <c r="BX51" s="10">
        <v>0</v>
      </c>
      <c r="BY51" s="10">
        <v>8.1172827544504303E-4</v>
      </c>
      <c r="BZ51" s="10">
        <v>4.8652645653672599E-6</v>
      </c>
      <c r="CA51" s="10">
        <v>0</v>
      </c>
      <c r="CB51" s="10">
        <v>0</v>
      </c>
      <c r="CC51" s="10">
        <v>6.9150760740175898E-3</v>
      </c>
      <c r="CD51" s="10">
        <v>1.32287715052054E-5</v>
      </c>
      <c r="CE51" s="10">
        <v>0</v>
      </c>
      <c r="CF51" s="10">
        <v>0</v>
      </c>
      <c r="CG51" s="10">
        <v>6.7629400000000006E-2</v>
      </c>
      <c r="CH51" s="10">
        <v>6.9527400000000003E-2</v>
      </c>
      <c r="CI51" s="10">
        <v>0</v>
      </c>
      <c r="CJ51" s="10">
        <v>0</v>
      </c>
      <c r="CK51" s="10">
        <v>9.7214099999999998E-2</v>
      </c>
      <c r="CL51" s="10">
        <v>9.7298800000000005E-2</v>
      </c>
      <c r="CM51" s="10">
        <v>0</v>
      </c>
      <c r="CN51" s="10">
        <v>0</v>
      </c>
      <c r="CO51" s="10">
        <v>0.1033795</v>
      </c>
      <c r="CP51" s="10">
        <v>9.9918999999999994E-2</v>
      </c>
      <c r="CQ51" s="10">
        <v>0</v>
      </c>
      <c r="CR51" s="10">
        <v>0</v>
      </c>
      <c r="CS51" s="10">
        <v>0.10512730000000001</v>
      </c>
      <c r="CT51" s="10">
        <v>0.1033386</v>
      </c>
      <c r="CU51" s="10">
        <v>0</v>
      </c>
      <c r="CV51" s="10">
        <v>0</v>
      </c>
      <c r="CW51" s="10">
        <v>0.1056754</v>
      </c>
      <c r="CX51" s="10">
        <v>0.1054017</v>
      </c>
      <c r="CY51" s="10">
        <v>0</v>
      </c>
      <c r="CZ51" s="10">
        <v>0</v>
      </c>
      <c r="DA51" s="10">
        <v>0.1082316</v>
      </c>
      <c r="DB51" s="10">
        <v>0.1049934</v>
      </c>
      <c r="DC51" s="10">
        <v>0</v>
      </c>
      <c r="DD51" s="10">
        <v>0</v>
      </c>
      <c r="DE51" s="10">
        <v>0.1026502</v>
      </c>
      <c r="DF51" s="10">
        <v>9.9345199999999995E-2</v>
      </c>
      <c r="DG51" s="10">
        <v>0</v>
      </c>
      <c r="DH51" s="10">
        <v>0</v>
      </c>
      <c r="DI51" s="10">
        <v>0.1039017</v>
      </c>
      <c r="DJ51" s="10">
        <v>0.1016505</v>
      </c>
      <c r="DK51" s="10">
        <v>0</v>
      </c>
      <c r="DL51" s="10">
        <v>0</v>
      </c>
      <c r="DM51" s="10">
        <v>0.1053076</v>
      </c>
      <c r="DN51" s="10">
        <v>0.1026282</v>
      </c>
      <c r="DO51" s="10">
        <v>0</v>
      </c>
      <c r="DP51" s="10">
        <v>0</v>
      </c>
      <c r="DQ51" s="10">
        <v>0.1131371</v>
      </c>
      <c r="DR51" s="10">
        <v>0.1199437</v>
      </c>
      <c r="DS51" s="10">
        <v>0</v>
      </c>
      <c r="DT51" s="10">
        <v>0</v>
      </c>
      <c r="DU51" s="10">
        <v>1.1580440404856499E+18</v>
      </c>
      <c r="DV51" s="10">
        <v>0</v>
      </c>
      <c r="DW51" s="10">
        <v>1.46779750309791E+18</v>
      </c>
      <c r="DX51" s="10">
        <v>0</v>
      </c>
      <c r="DY51" s="10">
        <v>7436631.3302672002</v>
      </c>
      <c r="DZ51" s="10">
        <v>0</v>
      </c>
      <c r="EA51" s="10">
        <v>2727.0187623893098</v>
      </c>
      <c r="EB51" s="10">
        <v>0</v>
      </c>
      <c r="EC51" s="10">
        <v>74366304.412248597</v>
      </c>
      <c r="ED51" s="10">
        <v>0</v>
      </c>
      <c r="EE51" s="10">
        <v>8623.5899958667596</v>
      </c>
      <c r="EF51" s="10">
        <v>0</v>
      </c>
      <c r="EG51" s="10">
        <v>743663038.71864605</v>
      </c>
      <c r="EH51" s="10">
        <v>0</v>
      </c>
      <c r="EI51" s="10">
        <v>27270.185892206398</v>
      </c>
      <c r="EJ51" s="10">
        <v>0</v>
      </c>
      <c r="EK51" s="10">
        <v>7436631435.2341003</v>
      </c>
      <c r="EL51" s="10">
        <v>0</v>
      </c>
      <c r="EM51" s="10">
        <v>86235.904770470006</v>
      </c>
      <c r="EN51" s="10">
        <v>0</v>
      </c>
      <c r="EO51" s="10">
        <v>74366377054.8367</v>
      </c>
      <c r="EP51" s="10">
        <v>0</v>
      </c>
      <c r="EQ51" s="10">
        <v>272701.99301275401</v>
      </c>
      <c r="ER51" s="10">
        <v>0</v>
      </c>
      <c r="ES51" s="10">
        <v>743671062241.39197</v>
      </c>
      <c r="ET51" s="10">
        <v>0</v>
      </c>
      <c r="EU51" s="10">
        <v>862363.43297303503</v>
      </c>
      <c r="EV51" s="10">
        <v>0</v>
      </c>
      <c r="EW51" s="10">
        <v>7437670417278.7803</v>
      </c>
      <c r="EX51" s="10">
        <v>0</v>
      </c>
      <c r="EY51" s="10">
        <v>2727222.2355291601</v>
      </c>
      <c r="EZ51" s="10">
        <v>0</v>
      </c>
      <c r="FA51" s="10">
        <v>74419512451730</v>
      </c>
      <c r="FB51" s="10">
        <v>0</v>
      </c>
      <c r="FC51" s="10">
        <v>8627177.7014437001</v>
      </c>
      <c r="FD51" s="10">
        <v>0</v>
      </c>
    </row>
    <row r="52" spans="1:160" x14ac:dyDescent="0.45">
      <c r="A52">
        <f t="shared" si="28"/>
        <v>41</v>
      </c>
      <c r="B52" s="14">
        <f t="shared" si="27"/>
        <v>3.125E-2</v>
      </c>
      <c r="C52" s="14">
        <f t="shared" si="29"/>
        <v>2</v>
      </c>
      <c r="D52" s="21">
        <f t="shared" si="30"/>
        <v>5</v>
      </c>
      <c r="E52" s="10">
        <v>2.0114791564307399E-4</v>
      </c>
      <c r="F52" s="10">
        <v>3.0330233599901201E-4</v>
      </c>
      <c r="G52" s="10">
        <v>0</v>
      </c>
      <c r="H52" s="10">
        <v>0</v>
      </c>
      <c r="I52" s="10">
        <v>1073.0222205100399</v>
      </c>
      <c r="J52" s="10">
        <v>3.91302893708384</v>
      </c>
      <c r="K52" s="10">
        <v>0</v>
      </c>
      <c r="L52" s="10">
        <v>0</v>
      </c>
      <c r="M52" s="10">
        <v>4.0805030854129697E-4</v>
      </c>
      <c r="N52" s="10">
        <v>3.3309656537206E-4</v>
      </c>
      <c r="O52" s="10">
        <v>0</v>
      </c>
      <c r="P52" s="10">
        <v>0</v>
      </c>
      <c r="Q52" s="10">
        <v>2.7313623971725299E-4</v>
      </c>
      <c r="R52" s="10">
        <v>2.2614863939507399E-4</v>
      </c>
      <c r="S52" s="10">
        <v>0</v>
      </c>
      <c r="T52" s="10">
        <v>0</v>
      </c>
      <c r="U52" s="10">
        <v>8.5260398260844598E-5</v>
      </c>
      <c r="V52" s="10">
        <v>2.7198896034308399E-5</v>
      </c>
      <c r="W52" s="10">
        <v>0</v>
      </c>
      <c r="X52" s="10">
        <v>0</v>
      </c>
      <c r="Y52" s="10">
        <v>1.7271232095272801E-5</v>
      </c>
      <c r="Z52" s="10">
        <v>9.6520164960534103E-7</v>
      </c>
      <c r="AA52" s="10">
        <v>0</v>
      </c>
      <c r="AB52" s="10">
        <v>0</v>
      </c>
      <c r="AC52" s="10">
        <v>8.7446632891618998E-5</v>
      </c>
      <c r="AD52" s="10">
        <v>1.0830751673296401E-6</v>
      </c>
      <c r="AE52" s="10">
        <v>0</v>
      </c>
      <c r="AF52" s="10">
        <v>0</v>
      </c>
      <c r="AG52" s="10">
        <v>8.1257573684745399E-4</v>
      </c>
      <c r="AH52" s="10">
        <v>2.0076776536814799E-6</v>
      </c>
      <c r="AI52" s="10">
        <v>0</v>
      </c>
      <c r="AJ52" s="10">
        <v>0</v>
      </c>
      <c r="AK52" s="10">
        <v>8.6041373228240604E-3</v>
      </c>
      <c r="AL52" s="10">
        <v>1.3599732121394299E-5</v>
      </c>
      <c r="AM52" s="10">
        <v>0</v>
      </c>
      <c r="AN52" s="10">
        <v>0</v>
      </c>
      <c r="AO52" s="10">
        <v>7.9659070232433904E-2</v>
      </c>
      <c r="AP52" s="10">
        <v>5.3606165080655202E-5</v>
      </c>
      <c r="AQ52" s="10">
        <v>0</v>
      </c>
      <c r="AR52" s="10">
        <v>0</v>
      </c>
      <c r="AS52" s="10">
        <v>4.99073214064764E-5</v>
      </c>
      <c r="AT52" s="10">
        <v>7.2944824979242497E-5</v>
      </c>
      <c r="AU52" s="10">
        <v>0</v>
      </c>
      <c r="AV52" s="10">
        <v>0</v>
      </c>
      <c r="AW52" s="10">
        <v>237.129460616724</v>
      </c>
      <c r="AX52" s="10">
        <v>0.87750591982392101</v>
      </c>
      <c r="AY52" s="10">
        <v>0</v>
      </c>
      <c r="AZ52" s="10">
        <v>0</v>
      </c>
      <c r="BA52" s="10">
        <v>2.2545549256973701E-4</v>
      </c>
      <c r="BB52" s="10">
        <v>1.9783176611204201E-4</v>
      </c>
      <c r="BC52" s="10">
        <v>0</v>
      </c>
      <c r="BD52" s="10">
        <v>0</v>
      </c>
      <c r="BE52" s="10">
        <v>1.6012309884821501E-4</v>
      </c>
      <c r="BF52" s="10">
        <v>1.3424818949760799E-4</v>
      </c>
      <c r="BG52" s="10">
        <v>0</v>
      </c>
      <c r="BH52" s="10">
        <v>0</v>
      </c>
      <c r="BI52" s="10">
        <v>5.00485837630164E-5</v>
      </c>
      <c r="BJ52" s="10">
        <v>1.6038508175947101E-5</v>
      </c>
      <c r="BK52" s="10">
        <v>0</v>
      </c>
      <c r="BL52" s="10">
        <v>0</v>
      </c>
      <c r="BM52" s="10">
        <v>6.9167260381154201E-6</v>
      </c>
      <c r="BN52" s="10">
        <v>5.2188407719388804E-7</v>
      </c>
      <c r="BO52" s="10">
        <v>0</v>
      </c>
      <c r="BP52" s="10">
        <v>0</v>
      </c>
      <c r="BQ52" s="10">
        <v>2.6750288609708201E-5</v>
      </c>
      <c r="BR52" s="10">
        <v>5.03333940093031E-7</v>
      </c>
      <c r="BS52" s="10">
        <v>0</v>
      </c>
      <c r="BT52" s="10">
        <v>0</v>
      </c>
      <c r="BU52" s="10">
        <v>1.9337403900331399E-4</v>
      </c>
      <c r="BV52" s="10">
        <v>6.3766453330381297E-7</v>
      </c>
      <c r="BW52" s="10">
        <v>0</v>
      </c>
      <c r="BX52" s="10">
        <v>0</v>
      </c>
      <c r="BY52" s="10">
        <v>3.3282109216492398E-3</v>
      </c>
      <c r="BZ52" s="10">
        <v>4.38886359370985E-6</v>
      </c>
      <c r="CA52" s="10">
        <v>0</v>
      </c>
      <c r="CB52" s="10">
        <v>0</v>
      </c>
      <c r="CC52" s="10">
        <v>2.2726652489826998E-2</v>
      </c>
      <c r="CD52" s="10">
        <v>1.33520621792602E-5</v>
      </c>
      <c r="CE52" s="10">
        <v>0</v>
      </c>
      <c r="CF52" s="10">
        <v>0</v>
      </c>
      <c r="CG52" s="10">
        <v>0.12756770000000001</v>
      </c>
      <c r="CH52" s="10">
        <v>0.13414870000000001</v>
      </c>
      <c r="CI52" s="10">
        <v>0</v>
      </c>
      <c r="CJ52" s="10">
        <v>0</v>
      </c>
      <c r="CK52" s="10">
        <v>0.15560650000000001</v>
      </c>
      <c r="CL52" s="10">
        <v>0.15705759999999999</v>
      </c>
      <c r="CM52" s="10">
        <v>0</v>
      </c>
      <c r="CN52" s="10">
        <v>0</v>
      </c>
      <c r="CO52" s="10">
        <v>0.15717880000000001</v>
      </c>
      <c r="CP52" s="10">
        <v>0.15386079999999999</v>
      </c>
      <c r="CQ52" s="10">
        <v>0</v>
      </c>
      <c r="CR52" s="10">
        <v>0</v>
      </c>
      <c r="CS52" s="10">
        <v>0.1668917</v>
      </c>
      <c r="CT52" s="10">
        <v>0.16833210000000001</v>
      </c>
      <c r="CU52" s="10">
        <v>0</v>
      </c>
      <c r="CV52" s="10">
        <v>0</v>
      </c>
      <c r="CW52" s="10">
        <v>0.1666328</v>
      </c>
      <c r="CX52" s="10">
        <v>0.1617315</v>
      </c>
      <c r="CY52" s="10">
        <v>0</v>
      </c>
      <c r="CZ52" s="10">
        <v>0</v>
      </c>
      <c r="DA52" s="10">
        <v>0.16755</v>
      </c>
      <c r="DB52" s="10">
        <v>0.17127139999999999</v>
      </c>
      <c r="DC52" s="10">
        <v>0</v>
      </c>
      <c r="DD52" s="10">
        <v>0</v>
      </c>
      <c r="DE52" s="10">
        <v>0.16761819999999999</v>
      </c>
      <c r="DF52" s="10">
        <v>0.16170219999999999</v>
      </c>
      <c r="DG52" s="10">
        <v>0</v>
      </c>
      <c r="DH52" s="10">
        <v>0</v>
      </c>
      <c r="DI52" s="10">
        <v>0.16215170000000001</v>
      </c>
      <c r="DJ52" s="10">
        <v>0.15899769999999999</v>
      </c>
      <c r="DK52" s="10">
        <v>0</v>
      </c>
      <c r="DL52" s="10">
        <v>0</v>
      </c>
      <c r="DM52" s="10">
        <v>0.16809950000000001</v>
      </c>
      <c r="DN52" s="10">
        <v>0.16703509999999999</v>
      </c>
      <c r="DO52" s="10">
        <v>0</v>
      </c>
      <c r="DP52" s="10">
        <v>0</v>
      </c>
      <c r="DQ52" s="10">
        <v>0.18339440000000001</v>
      </c>
      <c r="DR52" s="10">
        <v>0.17817079999999999</v>
      </c>
      <c r="DS52" s="10">
        <v>0</v>
      </c>
      <c r="DT52" s="10">
        <v>0</v>
      </c>
      <c r="DU52" s="10">
        <v>8.92940482001856E+17</v>
      </c>
      <c r="DV52" s="10">
        <v>0</v>
      </c>
      <c r="DW52" s="10">
        <v>2.5846986579718502E+18</v>
      </c>
      <c r="DX52" s="10">
        <v>0</v>
      </c>
      <c r="DY52" s="10">
        <v>14538765.2305457</v>
      </c>
      <c r="DZ52" s="10">
        <v>0</v>
      </c>
      <c r="EA52" s="10">
        <v>3812.9732758109699</v>
      </c>
      <c r="EB52" s="10">
        <v>0</v>
      </c>
      <c r="EC52" s="10">
        <v>145387646.041031</v>
      </c>
      <c r="ED52" s="10">
        <v>0</v>
      </c>
      <c r="EE52" s="10">
        <v>12057.6798484132</v>
      </c>
      <c r="EF52" s="10">
        <v>0</v>
      </c>
      <c r="EG52" s="10">
        <v>1453876855.8396001</v>
      </c>
      <c r="EH52" s="10">
        <v>0</v>
      </c>
      <c r="EI52" s="10">
        <v>38129.731693006499</v>
      </c>
      <c r="EJ52" s="10">
        <v>0</v>
      </c>
      <c r="EK52" s="10">
        <v>14538794763.588699</v>
      </c>
      <c r="EL52" s="10">
        <v>0</v>
      </c>
      <c r="EM52" s="10">
        <v>120576.81158793101</v>
      </c>
      <c r="EN52" s="10">
        <v>0</v>
      </c>
      <c r="EO52" s="10">
        <v>145390809147.34601</v>
      </c>
      <c r="EP52" s="10">
        <v>0</v>
      </c>
      <c r="EQ52" s="10">
        <v>381297.73532012699</v>
      </c>
      <c r="ER52" s="10">
        <v>0</v>
      </c>
      <c r="ES52" s="10">
        <v>1454135417242.5</v>
      </c>
      <c r="ET52" s="10">
        <v>0</v>
      </c>
      <c r="EU52" s="10">
        <v>1205779.4811140001</v>
      </c>
      <c r="EV52" s="10">
        <v>0</v>
      </c>
      <c r="EW52" s="10">
        <v>14563410077999.699</v>
      </c>
      <c r="EX52" s="10">
        <v>0</v>
      </c>
      <c r="EY52" s="10">
        <v>3813382.5772935702</v>
      </c>
      <c r="EZ52" s="10">
        <v>0</v>
      </c>
      <c r="FA52" s="10">
        <v>147962477017895</v>
      </c>
      <c r="FB52" s="10">
        <v>0</v>
      </c>
      <c r="FC52" s="10">
        <v>12067245.6477686</v>
      </c>
      <c r="FD52" s="10">
        <v>0</v>
      </c>
    </row>
    <row r="53" spans="1:160" x14ac:dyDescent="0.45">
      <c r="A53">
        <f t="shared" si="28"/>
        <v>42</v>
      </c>
      <c r="B53" s="14">
        <f t="shared" si="27"/>
        <v>1.5625E-2</v>
      </c>
      <c r="C53" s="14">
        <f t="shared" si="29"/>
        <v>2</v>
      </c>
      <c r="D53" s="21">
        <f t="shared" si="30"/>
        <v>6</v>
      </c>
      <c r="E53" s="10">
        <v>2.15001448827068E-3</v>
      </c>
      <c r="F53" s="10">
        <v>1.57092063889432E-2</v>
      </c>
      <c r="G53" s="10">
        <v>0</v>
      </c>
      <c r="H53" s="10">
        <v>0</v>
      </c>
      <c r="I53" s="10">
        <v>371.72912661415899</v>
      </c>
      <c r="J53" s="10">
        <v>125.375422688909</v>
      </c>
      <c r="K53" s="10">
        <v>0</v>
      </c>
      <c r="L53" s="10">
        <v>0</v>
      </c>
      <c r="M53" s="10">
        <v>3.5190284131481102E-4</v>
      </c>
      <c r="N53" s="10">
        <v>3.0144000747656102E-4</v>
      </c>
      <c r="O53" s="10">
        <v>0</v>
      </c>
      <c r="P53" s="10">
        <v>0</v>
      </c>
      <c r="Q53" s="10">
        <v>2.0735146280825801E-4</v>
      </c>
      <c r="R53" s="10">
        <v>1.3135292818045001E-4</v>
      </c>
      <c r="S53" s="10">
        <v>0</v>
      </c>
      <c r="T53" s="10">
        <v>0</v>
      </c>
      <c r="U53" s="10">
        <v>4.6330430381158499E-5</v>
      </c>
      <c r="V53" s="10">
        <v>4.0527777784849001E-6</v>
      </c>
      <c r="W53" s="10">
        <v>0</v>
      </c>
      <c r="X53" s="10">
        <v>0</v>
      </c>
      <c r="Y53" s="10">
        <v>1.7138762521962101E-5</v>
      </c>
      <c r="Z53" s="10">
        <v>7.79068065059896E-7</v>
      </c>
      <c r="AA53" s="10">
        <v>0</v>
      </c>
      <c r="AB53" s="10">
        <v>0</v>
      </c>
      <c r="AC53" s="10">
        <v>1.43914912070456E-4</v>
      </c>
      <c r="AD53" s="10">
        <v>9.6748592959272607E-7</v>
      </c>
      <c r="AE53" s="10">
        <v>0</v>
      </c>
      <c r="AF53" s="10">
        <v>0</v>
      </c>
      <c r="AG53" s="10">
        <v>1.28329610968181E-3</v>
      </c>
      <c r="AH53" s="10">
        <v>1.7132170289091401E-6</v>
      </c>
      <c r="AI53" s="10">
        <v>0</v>
      </c>
      <c r="AJ53" s="10">
        <v>0</v>
      </c>
      <c r="AK53" s="10">
        <v>1.3569961499258799E-2</v>
      </c>
      <c r="AL53" s="10">
        <v>1.36191748728032E-5</v>
      </c>
      <c r="AM53" s="10">
        <v>0</v>
      </c>
      <c r="AN53" s="10">
        <v>0</v>
      </c>
      <c r="AO53" s="10">
        <v>0.124953295297449</v>
      </c>
      <c r="AP53" s="10">
        <v>5.3198680829868998E-5</v>
      </c>
      <c r="AQ53" s="10">
        <v>0</v>
      </c>
      <c r="AR53" s="10">
        <v>0</v>
      </c>
      <c r="AS53" s="10">
        <v>4.8487907936324597E-4</v>
      </c>
      <c r="AT53" s="10">
        <v>4.1633944594690296E-3</v>
      </c>
      <c r="AU53" s="10">
        <v>0</v>
      </c>
      <c r="AV53" s="10">
        <v>0</v>
      </c>
      <c r="AW53" s="10">
        <v>96.773961947601194</v>
      </c>
      <c r="AX53" s="10">
        <v>30.255189285257501</v>
      </c>
      <c r="AY53" s="10">
        <v>0</v>
      </c>
      <c r="AZ53" s="10">
        <v>0</v>
      </c>
      <c r="BA53" s="10">
        <v>2.0976180927519201E-4</v>
      </c>
      <c r="BB53" s="10">
        <v>1.8841762744591301E-4</v>
      </c>
      <c r="BC53" s="10">
        <v>0</v>
      </c>
      <c r="BD53" s="10">
        <v>0</v>
      </c>
      <c r="BE53" s="10">
        <v>1.28372708274678E-4</v>
      </c>
      <c r="BF53" s="10">
        <v>8.1979200941320002E-5</v>
      </c>
      <c r="BG53" s="10">
        <v>0</v>
      </c>
      <c r="BH53" s="10">
        <v>0</v>
      </c>
      <c r="BI53" s="10">
        <v>2.8004435759625501E-5</v>
      </c>
      <c r="BJ53" s="10">
        <v>2.3563370047039799E-6</v>
      </c>
      <c r="BK53" s="10">
        <v>0</v>
      </c>
      <c r="BL53" s="10">
        <v>0</v>
      </c>
      <c r="BM53" s="10">
        <v>4.6241810981182403E-6</v>
      </c>
      <c r="BN53" s="10">
        <v>4.6955035996229602E-7</v>
      </c>
      <c r="BO53" s="10">
        <v>0</v>
      </c>
      <c r="BP53" s="10">
        <v>0</v>
      </c>
      <c r="BQ53" s="10">
        <v>3.0128302453560901E-5</v>
      </c>
      <c r="BR53" s="10">
        <v>4.69030239213847E-7</v>
      </c>
      <c r="BS53" s="10">
        <v>0</v>
      </c>
      <c r="BT53" s="10">
        <v>0</v>
      </c>
      <c r="BU53" s="10">
        <v>3.1186712723451E-4</v>
      </c>
      <c r="BV53" s="10">
        <v>5.1816921377451601E-7</v>
      </c>
      <c r="BW53" s="10">
        <v>0</v>
      </c>
      <c r="BX53" s="10">
        <v>0</v>
      </c>
      <c r="BY53" s="10">
        <v>3.21829406233517E-3</v>
      </c>
      <c r="BZ53" s="10">
        <v>4.2674498841431199E-6</v>
      </c>
      <c r="CA53" s="10">
        <v>0</v>
      </c>
      <c r="CB53" s="10">
        <v>0</v>
      </c>
      <c r="CC53" s="10">
        <v>2.8337057151093501E-2</v>
      </c>
      <c r="CD53" s="10">
        <v>1.3273392489616699E-5</v>
      </c>
      <c r="CE53" s="10">
        <v>0</v>
      </c>
      <c r="CF53" s="10">
        <v>0</v>
      </c>
      <c r="CG53" s="10">
        <v>0.24358070000000001</v>
      </c>
      <c r="CH53" s="10">
        <v>0.25403249999999999</v>
      </c>
      <c r="CI53" s="10">
        <v>0</v>
      </c>
      <c r="CJ53" s="10">
        <v>0</v>
      </c>
      <c r="CK53" s="10">
        <v>0.30673220000000001</v>
      </c>
      <c r="CL53" s="10">
        <v>0.3227893</v>
      </c>
      <c r="CM53" s="10">
        <v>0</v>
      </c>
      <c r="CN53" s="10">
        <v>0</v>
      </c>
      <c r="CO53" s="10">
        <v>0.32600519999999999</v>
      </c>
      <c r="CP53" s="10">
        <v>0.31238640000000001</v>
      </c>
      <c r="CQ53" s="10">
        <v>0</v>
      </c>
      <c r="CR53" s="10">
        <v>0</v>
      </c>
      <c r="CS53" s="10">
        <v>0.33528370000000002</v>
      </c>
      <c r="CT53" s="10">
        <v>0.34009470000000003</v>
      </c>
      <c r="CU53" s="10">
        <v>0</v>
      </c>
      <c r="CV53" s="10">
        <v>0</v>
      </c>
      <c r="CW53" s="10">
        <v>0.30916640000000001</v>
      </c>
      <c r="CX53" s="10">
        <v>0.33266449999999997</v>
      </c>
      <c r="CY53" s="10">
        <v>0</v>
      </c>
      <c r="CZ53" s="10">
        <v>0</v>
      </c>
      <c r="DA53" s="10">
        <v>0.31494030000000001</v>
      </c>
      <c r="DB53" s="10">
        <v>0.31049559999999998</v>
      </c>
      <c r="DC53" s="10">
        <v>0</v>
      </c>
      <c r="DD53" s="10">
        <v>0</v>
      </c>
      <c r="DE53" s="10">
        <v>0.3063439</v>
      </c>
      <c r="DF53" s="10">
        <v>0.3013537</v>
      </c>
      <c r="DG53" s="10">
        <v>0</v>
      </c>
      <c r="DH53" s="10">
        <v>0</v>
      </c>
      <c r="DI53" s="10">
        <v>0.30561919999999998</v>
      </c>
      <c r="DJ53" s="10">
        <v>0.30712349999999999</v>
      </c>
      <c r="DK53" s="10">
        <v>0</v>
      </c>
      <c r="DL53" s="10">
        <v>0</v>
      </c>
      <c r="DM53" s="10">
        <v>0.3376323</v>
      </c>
      <c r="DN53" s="10">
        <v>0.32592379999999999</v>
      </c>
      <c r="DO53" s="10">
        <v>0</v>
      </c>
      <c r="DP53" s="10">
        <v>0</v>
      </c>
      <c r="DQ53" s="10">
        <v>0.31536779999999998</v>
      </c>
      <c r="DR53" s="10">
        <v>0.31131720000000002</v>
      </c>
      <c r="DS53" s="10">
        <v>0</v>
      </c>
      <c r="DT53" s="10">
        <v>0</v>
      </c>
      <c r="DU53" s="10">
        <v>3.1911965430982001E+18</v>
      </c>
      <c r="DV53" s="10">
        <v>0</v>
      </c>
      <c r="DW53" s="10">
        <v>1.50191560164755E+18</v>
      </c>
      <c r="DX53" s="10">
        <v>0</v>
      </c>
      <c r="DY53" s="10">
        <v>28739012.310405999</v>
      </c>
      <c r="DZ53" s="10">
        <v>0</v>
      </c>
      <c r="EA53" s="10">
        <v>5360.8779331737696</v>
      </c>
      <c r="EB53" s="10">
        <v>0</v>
      </c>
      <c r="EC53" s="10">
        <v>287390123.91686302</v>
      </c>
      <c r="ED53" s="10">
        <v>0</v>
      </c>
      <c r="EE53" s="10">
        <v>16952.584289816499</v>
      </c>
      <c r="EF53" s="10">
        <v>0</v>
      </c>
      <c r="EG53" s="10">
        <v>2873902256.0270801</v>
      </c>
      <c r="EH53" s="10">
        <v>0</v>
      </c>
      <c r="EI53" s="10">
        <v>53608.779118406499</v>
      </c>
      <c r="EJ53" s="10">
        <v>0</v>
      </c>
      <c r="EK53" s="10">
        <v>28739113845.431999</v>
      </c>
      <c r="EL53" s="10">
        <v>0</v>
      </c>
      <c r="EM53" s="10">
        <v>169525.87130310401</v>
      </c>
      <c r="EN53" s="10">
        <v>0</v>
      </c>
      <c r="EO53" s="10">
        <v>287398124387.755</v>
      </c>
      <c r="EP53" s="10">
        <v>0</v>
      </c>
      <c r="EQ53" s="10">
        <v>536088.57716072595</v>
      </c>
      <c r="ER53" s="10">
        <v>0</v>
      </c>
      <c r="ES53" s="10">
        <v>2875038361407.9102</v>
      </c>
      <c r="ET53" s="10">
        <v>0</v>
      </c>
      <c r="EU53" s="10">
        <v>1695286.0081553401</v>
      </c>
      <c r="EV53" s="10">
        <v>0</v>
      </c>
      <c r="EW53" s="10">
        <v>28913996013989.602</v>
      </c>
      <c r="EX53" s="10">
        <v>0</v>
      </c>
      <c r="EY53" s="10">
        <v>5361771.1197600598</v>
      </c>
      <c r="EZ53" s="10">
        <v>0</v>
      </c>
      <c r="FA53" s="10">
        <v>300236830371434</v>
      </c>
      <c r="FB53" s="10">
        <v>0</v>
      </c>
      <c r="FC53" s="10">
        <v>16977213.088523299</v>
      </c>
      <c r="FD53" s="10">
        <v>0</v>
      </c>
    </row>
    <row r="54" spans="1:160" x14ac:dyDescent="0.45">
      <c r="A54">
        <f t="shared" si="28"/>
        <v>43</v>
      </c>
      <c r="B54" s="14">
        <f t="shared" si="27"/>
        <v>7.8125E-3</v>
      </c>
      <c r="C54" s="14">
        <f t="shared" si="29"/>
        <v>2</v>
      </c>
      <c r="D54" s="21">
        <f t="shared" si="30"/>
        <v>7</v>
      </c>
      <c r="E54" s="10">
        <v>3.2595471297617298E-3</v>
      </c>
      <c r="F54" s="10">
        <v>0.253896738136761</v>
      </c>
      <c r="G54" s="10">
        <v>0</v>
      </c>
      <c r="H54" s="10">
        <v>0</v>
      </c>
      <c r="I54" s="10">
        <v>1249.7329558440699</v>
      </c>
      <c r="J54" s="10">
        <v>4368.9736051624996</v>
      </c>
      <c r="K54" s="10">
        <v>0</v>
      </c>
      <c r="L54" s="10">
        <v>0</v>
      </c>
      <c r="M54" s="10">
        <v>3.1326173604506703E-4</v>
      </c>
      <c r="N54" s="10">
        <v>2.6347098526846601E-4</v>
      </c>
      <c r="O54" s="10">
        <v>0</v>
      </c>
      <c r="P54" s="10">
        <v>0</v>
      </c>
      <c r="Q54" s="10">
        <v>1.45703862238E-4</v>
      </c>
      <c r="R54" s="10">
        <v>5.6007426523008197E-5</v>
      </c>
      <c r="S54" s="10">
        <v>0</v>
      </c>
      <c r="T54" s="10">
        <v>0</v>
      </c>
      <c r="U54" s="10">
        <v>2.58477276731117E-5</v>
      </c>
      <c r="V54" s="10">
        <v>9.7207895355389006E-7</v>
      </c>
      <c r="W54" s="10">
        <v>0</v>
      </c>
      <c r="X54" s="10">
        <v>0</v>
      </c>
      <c r="Y54" s="10">
        <v>3.1580221708293901E-5</v>
      </c>
      <c r="Z54" s="10">
        <v>7.5713735547822104E-7</v>
      </c>
      <c r="AA54" s="10">
        <v>0</v>
      </c>
      <c r="AB54" s="10">
        <v>0</v>
      </c>
      <c r="AC54" s="10">
        <v>2.7890463865187798E-4</v>
      </c>
      <c r="AD54" s="10">
        <v>9.3744026496978005E-7</v>
      </c>
      <c r="AE54" s="10">
        <v>0</v>
      </c>
      <c r="AF54" s="10">
        <v>0</v>
      </c>
      <c r="AG54" s="10">
        <v>3.1171792068395202E-3</v>
      </c>
      <c r="AH54" s="10">
        <v>1.5691101336034999E-6</v>
      </c>
      <c r="AI54" s="10">
        <v>0</v>
      </c>
      <c r="AJ54" s="10">
        <v>0</v>
      </c>
      <c r="AK54" s="10">
        <v>2.68534823238041E-2</v>
      </c>
      <c r="AL54" s="10">
        <v>1.3698221762725699E-5</v>
      </c>
      <c r="AM54" s="10">
        <v>0</v>
      </c>
      <c r="AN54" s="10">
        <v>0</v>
      </c>
      <c r="AO54" s="10">
        <v>0.27453216261937602</v>
      </c>
      <c r="AP54" s="10">
        <v>5.32094873473277E-5</v>
      </c>
      <c r="AQ54" s="10">
        <v>0</v>
      </c>
      <c r="AR54" s="10">
        <v>0</v>
      </c>
      <c r="AS54" s="10">
        <v>9.7905196090701399E-4</v>
      </c>
      <c r="AT54" s="10">
        <v>5.3721008198251603E-2</v>
      </c>
      <c r="AU54" s="10">
        <v>0</v>
      </c>
      <c r="AV54" s="10">
        <v>0</v>
      </c>
      <c r="AW54" s="10">
        <v>305.45419171528198</v>
      </c>
      <c r="AX54" s="10">
        <v>981.12944738699605</v>
      </c>
      <c r="AY54" s="10">
        <v>0</v>
      </c>
      <c r="AZ54" s="10">
        <v>0</v>
      </c>
      <c r="BA54" s="10">
        <v>1.93131692474771E-4</v>
      </c>
      <c r="BB54" s="10">
        <v>1.67012503466506E-4</v>
      </c>
      <c r="BC54" s="10">
        <v>0</v>
      </c>
      <c r="BD54" s="10">
        <v>0</v>
      </c>
      <c r="BE54" s="10">
        <v>9.1558598542419302E-5</v>
      </c>
      <c r="BF54" s="10">
        <v>3.5311432441334797E-5</v>
      </c>
      <c r="BG54" s="10">
        <v>0</v>
      </c>
      <c r="BH54" s="10">
        <v>0</v>
      </c>
      <c r="BI54" s="10">
        <v>1.50497735582839E-5</v>
      </c>
      <c r="BJ54" s="10">
        <v>5.6097999168562103E-7</v>
      </c>
      <c r="BK54" s="10">
        <v>0</v>
      </c>
      <c r="BL54" s="10">
        <v>0</v>
      </c>
      <c r="BM54" s="10">
        <v>7.4150371084273498E-6</v>
      </c>
      <c r="BN54" s="10">
        <v>4.7185926069706402E-7</v>
      </c>
      <c r="BO54" s="10">
        <v>0</v>
      </c>
      <c r="BP54" s="10">
        <v>0</v>
      </c>
      <c r="BQ54" s="10">
        <v>5.9534652388464902E-5</v>
      </c>
      <c r="BR54" s="10">
        <v>4.5269635749163702E-7</v>
      </c>
      <c r="BS54" s="10">
        <v>0</v>
      </c>
      <c r="BT54" s="10">
        <v>0</v>
      </c>
      <c r="BU54" s="10">
        <v>7.4688783341633899E-4</v>
      </c>
      <c r="BV54" s="10">
        <v>4.5622557187076599E-7</v>
      </c>
      <c r="BW54" s="10">
        <v>0</v>
      </c>
      <c r="BX54" s="10">
        <v>0</v>
      </c>
      <c r="BY54" s="10">
        <v>6.1684240967775604E-3</v>
      </c>
      <c r="BZ54" s="10">
        <v>4.2227294874785103E-6</v>
      </c>
      <c r="CA54" s="10">
        <v>0</v>
      </c>
      <c r="CB54" s="10">
        <v>0</v>
      </c>
      <c r="CC54" s="10">
        <v>6.9722195723426195E-2</v>
      </c>
      <c r="CD54" s="10">
        <v>1.3284882085602499E-5</v>
      </c>
      <c r="CE54" s="10">
        <v>0</v>
      </c>
      <c r="CF54" s="10">
        <v>0</v>
      </c>
      <c r="CG54" s="10">
        <v>0.46179940000000003</v>
      </c>
      <c r="CH54" s="10">
        <v>0.59644339999999996</v>
      </c>
      <c r="CI54" s="10">
        <v>0</v>
      </c>
      <c r="CJ54" s="10">
        <v>0</v>
      </c>
      <c r="CK54" s="10">
        <v>1.2245763000000001</v>
      </c>
      <c r="CL54" s="10">
        <v>1.18</v>
      </c>
      <c r="CM54" s="10">
        <v>0</v>
      </c>
      <c r="CN54" s="10">
        <v>0</v>
      </c>
      <c r="CO54" s="10">
        <v>1.2423824000000001</v>
      </c>
      <c r="CP54" s="10">
        <v>1.2136302000000001</v>
      </c>
      <c r="CQ54" s="10">
        <v>0</v>
      </c>
      <c r="CR54" s="10">
        <v>0</v>
      </c>
      <c r="CS54" s="10">
        <v>1.2627929</v>
      </c>
      <c r="CT54" s="10">
        <v>1.3767879000000001</v>
      </c>
      <c r="CU54" s="10">
        <v>0</v>
      </c>
      <c r="CV54" s="10">
        <v>0</v>
      </c>
      <c r="CW54" s="10">
        <v>1.2967392</v>
      </c>
      <c r="CX54" s="10">
        <v>1.3479935000000001</v>
      </c>
      <c r="CY54" s="10">
        <v>0</v>
      </c>
      <c r="CZ54" s="10">
        <v>0</v>
      </c>
      <c r="DA54" s="10">
        <v>1.2887199</v>
      </c>
      <c r="DB54" s="10">
        <v>1.3228959</v>
      </c>
      <c r="DC54" s="10">
        <v>0</v>
      </c>
      <c r="DD54" s="10">
        <v>0</v>
      </c>
      <c r="DE54" s="10">
        <v>1.2015865999999999</v>
      </c>
      <c r="DF54" s="10">
        <v>1.4377301</v>
      </c>
      <c r="DG54" s="10">
        <v>0</v>
      </c>
      <c r="DH54" s="10">
        <v>0</v>
      </c>
      <c r="DI54" s="10">
        <v>1.2897833000000001</v>
      </c>
      <c r="DJ54" s="10">
        <v>1.3085704</v>
      </c>
      <c r="DK54" s="10">
        <v>0</v>
      </c>
      <c r="DL54" s="10">
        <v>0</v>
      </c>
      <c r="DM54" s="10">
        <v>1.376252</v>
      </c>
      <c r="DN54" s="10">
        <v>1.4310928999999999</v>
      </c>
      <c r="DO54" s="10">
        <v>0</v>
      </c>
      <c r="DP54" s="10">
        <v>0</v>
      </c>
      <c r="DQ54" s="10">
        <v>1.2149759</v>
      </c>
      <c r="DR54" s="10">
        <v>1.2568147999999999</v>
      </c>
      <c r="DS54" s="10">
        <v>0</v>
      </c>
      <c r="DT54" s="10">
        <v>0</v>
      </c>
      <c r="DU54" s="10">
        <v>1.4301278660827601E+19</v>
      </c>
      <c r="DV54" s="10">
        <v>0</v>
      </c>
      <c r="DW54" s="10">
        <v>4.0933498049262002E+19</v>
      </c>
      <c r="DX54" s="10">
        <v>0</v>
      </c>
      <c r="DY54" s="10">
        <v>57137493.962927803</v>
      </c>
      <c r="DZ54" s="10">
        <v>0</v>
      </c>
      <c r="EA54" s="10">
        <v>7558.9346837466301</v>
      </c>
      <c r="EB54" s="10">
        <v>0</v>
      </c>
      <c r="EC54" s="10">
        <v>571374987.65119505</v>
      </c>
      <c r="ED54" s="10">
        <v>0</v>
      </c>
      <c r="EE54" s="10">
        <v>23903.4503643606</v>
      </c>
      <c r="EF54" s="10">
        <v>0</v>
      </c>
      <c r="EG54" s="10">
        <v>5713754775.7476997</v>
      </c>
      <c r="EH54" s="10">
        <v>0</v>
      </c>
      <c r="EI54" s="10">
        <v>75589.354470111095</v>
      </c>
      <c r="EJ54" s="10">
        <v>0</v>
      </c>
      <c r="EK54" s="10">
        <v>57138355157.723297</v>
      </c>
      <c r="EL54" s="10">
        <v>0</v>
      </c>
      <c r="EM54" s="10">
        <v>239034.77553614599</v>
      </c>
      <c r="EN54" s="10">
        <v>0</v>
      </c>
      <c r="EO54" s="10">
        <v>571438329680.64404</v>
      </c>
      <c r="EP54" s="10">
        <v>0</v>
      </c>
      <c r="EQ54" s="10">
        <v>755902.83125288901</v>
      </c>
      <c r="ER54" s="10">
        <v>0</v>
      </c>
      <c r="ES54" s="10">
        <v>5721540135187.3496</v>
      </c>
      <c r="ET54" s="10">
        <v>0</v>
      </c>
      <c r="EU54" s="10">
        <v>2390623.79895384</v>
      </c>
      <c r="EV54" s="10">
        <v>0</v>
      </c>
      <c r="EW54" s="10">
        <v>57866570589717.898</v>
      </c>
      <c r="EX54" s="10">
        <v>0</v>
      </c>
      <c r="EY54" s="10">
        <v>7567276.8952778298</v>
      </c>
      <c r="EZ54" s="10">
        <v>0</v>
      </c>
      <c r="FA54" s="10">
        <v>640516065397814</v>
      </c>
      <c r="FB54" s="10">
        <v>0</v>
      </c>
      <c r="FC54" s="10">
        <v>24167857.8459897</v>
      </c>
      <c r="FD54" s="10">
        <v>0</v>
      </c>
    </row>
    <row r="55" spans="1:160" x14ac:dyDescent="0.45">
      <c r="A55">
        <f t="shared" si="28"/>
        <v>44</v>
      </c>
      <c r="B55" s="14">
        <f t="shared" si="27"/>
        <v>3.90625E-3</v>
      </c>
      <c r="C55" s="14">
        <f t="shared" si="29"/>
        <v>2</v>
      </c>
      <c r="D55" s="21">
        <f t="shared" si="30"/>
        <v>8</v>
      </c>
      <c r="E55" s="10">
        <v>2.0798539302102601E-4</v>
      </c>
      <c r="F55" s="10">
        <v>2.0195488498587699</v>
      </c>
      <c r="G55" s="10">
        <v>0</v>
      </c>
      <c r="H55" s="10">
        <v>0</v>
      </c>
      <c r="I55" s="10">
        <v>1792.27422635841</v>
      </c>
      <c r="J55" s="10">
        <v>199374.99534983799</v>
      </c>
      <c r="K55" s="10">
        <v>0</v>
      </c>
      <c r="L55" s="10">
        <v>0</v>
      </c>
      <c r="M55" s="10">
        <v>2.7275791054381899E-4</v>
      </c>
      <c r="N55" s="10">
        <v>2.0729464108526499E-4</v>
      </c>
      <c r="O55" s="10">
        <v>0</v>
      </c>
      <c r="P55" s="10">
        <v>0</v>
      </c>
      <c r="Q55" s="10">
        <v>9.2643581450224706E-5</v>
      </c>
      <c r="R55" s="10">
        <v>1.5692820176438401E-5</v>
      </c>
      <c r="S55" s="10">
        <v>0</v>
      </c>
      <c r="T55" s="10">
        <v>0</v>
      </c>
      <c r="U55" s="10">
        <v>2.02051371104295E-5</v>
      </c>
      <c r="V55" s="10">
        <v>7.6144493554863899E-7</v>
      </c>
      <c r="W55" s="10">
        <v>0</v>
      </c>
      <c r="X55" s="10">
        <v>0</v>
      </c>
      <c r="Y55" s="10">
        <v>9.3162242233782403E-5</v>
      </c>
      <c r="Z55" s="10">
        <v>7.5740620109066004E-7</v>
      </c>
      <c r="AA55" s="10">
        <v>0</v>
      </c>
      <c r="AB55" s="10">
        <v>0</v>
      </c>
      <c r="AC55" s="10">
        <v>8.0267652332721695E-4</v>
      </c>
      <c r="AD55" s="10">
        <v>9.2386059935556396E-7</v>
      </c>
      <c r="AE55" s="10">
        <v>0</v>
      </c>
      <c r="AF55" s="10">
        <v>0</v>
      </c>
      <c r="AG55" s="10">
        <v>9.3770798804325203E-3</v>
      </c>
      <c r="AH55" s="10">
        <v>1.6214172232631401E-6</v>
      </c>
      <c r="AI55" s="10">
        <v>0</v>
      </c>
      <c r="AJ55" s="10">
        <v>0</v>
      </c>
      <c r="AK55" s="10">
        <v>7.5368344538101498E-2</v>
      </c>
      <c r="AL55" s="10">
        <v>1.3722180639386101E-5</v>
      </c>
      <c r="AM55" s="10">
        <v>0</v>
      </c>
      <c r="AN55" s="10">
        <v>0</v>
      </c>
      <c r="AO55" s="10">
        <v>0.69932489057758696</v>
      </c>
      <c r="AP55" s="10">
        <v>5.3253021927712799E-5</v>
      </c>
      <c r="AQ55" s="10">
        <v>0</v>
      </c>
      <c r="AR55" s="10">
        <v>0</v>
      </c>
      <c r="AS55" s="10">
        <v>6.7000394073534196E-5</v>
      </c>
      <c r="AT55" s="10">
        <v>0.54971128027089999</v>
      </c>
      <c r="AU55" s="10">
        <v>0</v>
      </c>
      <c r="AV55" s="10">
        <v>0</v>
      </c>
      <c r="AW55" s="10">
        <v>415.37776190336098</v>
      </c>
      <c r="AX55" s="10">
        <v>44063.838663331197</v>
      </c>
      <c r="AY55" s="10">
        <v>0</v>
      </c>
      <c r="AZ55" s="10">
        <v>0</v>
      </c>
      <c r="BA55" s="10">
        <v>1.7069712625897301E-4</v>
      </c>
      <c r="BB55" s="10">
        <v>1.3182799727473699E-4</v>
      </c>
      <c r="BC55" s="10">
        <v>0</v>
      </c>
      <c r="BD55" s="10">
        <v>0</v>
      </c>
      <c r="BE55" s="10">
        <v>5.8196592401460802E-5</v>
      </c>
      <c r="BF55" s="10">
        <v>9.7545657893083607E-6</v>
      </c>
      <c r="BG55" s="10">
        <v>0</v>
      </c>
      <c r="BH55" s="10">
        <v>0</v>
      </c>
      <c r="BI55" s="10">
        <v>8.3379002845883101E-6</v>
      </c>
      <c r="BJ55" s="10">
        <v>4.8076340167742098E-7</v>
      </c>
      <c r="BK55" s="10">
        <v>0</v>
      </c>
      <c r="BL55" s="10">
        <v>0</v>
      </c>
      <c r="BM55" s="10">
        <v>2.0134321371372501E-5</v>
      </c>
      <c r="BN55" s="10">
        <v>4.6954661590818499E-7</v>
      </c>
      <c r="BO55" s="10">
        <v>0</v>
      </c>
      <c r="BP55" s="10">
        <v>0</v>
      </c>
      <c r="BQ55" s="10">
        <v>1.9345691232201099E-4</v>
      </c>
      <c r="BR55" s="10">
        <v>4.1808073879301699E-7</v>
      </c>
      <c r="BS55" s="10">
        <v>0</v>
      </c>
      <c r="BT55" s="10">
        <v>0</v>
      </c>
      <c r="BU55" s="10">
        <v>2.7118310155163001E-3</v>
      </c>
      <c r="BV55" s="10">
        <v>4.0270228089942203E-7</v>
      </c>
      <c r="BW55" s="10">
        <v>0</v>
      </c>
      <c r="BX55" s="10">
        <v>0</v>
      </c>
      <c r="BY55" s="10">
        <v>1.65791930166562E-2</v>
      </c>
      <c r="BZ55" s="10">
        <v>4.21519758142325E-6</v>
      </c>
      <c r="CA55" s="10">
        <v>0</v>
      </c>
      <c r="CB55" s="10">
        <v>0</v>
      </c>
      <c r="CC55" s="10">
        <v>0.167964968499413</v>
      </c>
      <c r="CD55" s="10">
        <v>1.3271971278890001E-5</v>
      </c>
      <c r="CE55" s="10">
        <v>0</v>
      </c>
      <c r="CF55" s="10">
        <v>0</v>
      </c>
      <c r="CG55" s="10">
        <v>1.1387427999999999</v>
      </c>
      <c r="CH55" s="10">
        <v>1.1423995</v>
      </c>
      <c r="CI55" s="10">
        <v>0</v>
      </c>
      <c r="CJ55" s="10">
        <v>0</v>
      </c>
      <c r="CK55" s="10">
        <v>2.5928502999999998</v>
      </c>
      <c r="CL55" s="10">
        <v>2.6538612000000001</v>
      </c>
      <c r="CM55" s="10">
        <v>0</v>
      </c>
      <c r="CN55" s="10">
        <v>0</v>
      </c>
      <c r="CO55" s="10">
        <v>2.7172062000000001</v>
      </c>
      <c r="CP55" s="10">
        <v>2.7735042000000001</v>
      </c>
      <c r="CQ55" s="10">
        <v>0</v>
      </c>
      <c r="CR55" s="10">
        <v>0</v>
      </c>
      <c r="CS55" s="10">
        <v>2.8545997000000001</v>
      </c>
      <c r="CT55" s="10">
        <v>3.0689468999999998</v>
      </c>
      <c r="CU55" s="10">
        <v>0</v>
      </c>
      <c r="CV55" s="10">
        <v>0</v>
      </c>
      <c r="CW55" s="10">
        <v>2.87513</v>
      </c>
      <c r="CX55" s="10">
        <v>2.8935591999999999</v>
      </c>
      <c r="CY55" s="10">
        <v>0</v>
      </c>
      <c r="CZ55" s="10">
        <v>0</v>
      </c>
      <c r="DA55" s="10">
        <v>2.9054546999999999</v>
      </c>
      <c r="DB55" s="10">
        <v>2.9479918000000001</v>
      </c>
      <c r="DC55" s="10">
        <v>0</v>
      </c>
      <c r="DD55" s="10">
        <v>0</v>
      </c>
      <c r="DE55" s="10">
        <v>2.8502204</v>
      </c>
      <c r="DF55" s="10">
        <v>2.7735272000000002</v>
      </c>
      <c r="DG55" s="10">
        <v>0</v>
      </c>
      <c r="DH55" s="10">
        <v>0</v>
      </c>
      <c r="DI55" s="10">
        <v>2.8549299000000001</v>
      </c>
      <c r="DJ55" s="10">
        <v>2.8415678</v>
      </c>
      <c r="DK55" s="10">
        <v>0</v>
      </c>
      <c r="DL55" s="10">
        <v>0</v>
      </c>
      <c r="DM55" s="10">
        <v>2.8780953999999999</v>
      </c>
      <c r="DN55" s="10">
        <v>3.0673916000000001</v>
      </c>
      <c r="DO55" s="10">
        <v>0</v>
      </c>
      <c r="DP55" s="10">
        <v>0</v>
      </c>
      <c r="DQ55" s="10">
        <v>2.6720522</v>
      </c>
      <c r="DR55" s="10">
        <v>2.8682458999999998</v>
      </c>
      <c r="DS55" s="10">
        <v>0</v>
      </c>
      <c r="DT55" s="10">
        <v>0</v>
      </c>
      <c r="DU55" s="10">
        <v>2.7841447550879302E+19</v>
      </c>
      <c r="DV55" s="10">
        <v>0</v>
      </c>
      <c r="DW55" s="10">
        <v>3.2536594071313101E+19</v>
      </c>
      <c r="DX55" s="10">
        <v>0</v>
      </c>
      <c r="DY55" s="10">
        <v>113933450.882037</v>
      </c>
      <c r="DZ55" s="10">
        <v>0</v>
      </c>
      <c r="EA55" s="10">
        <v>10673.9612611432</v>
      </c>
      <c r="EB55" s="10">
        <v>0</v>
      </c>
      <c r="EC55" s="10">
        <v>1139334669.9015601</v>
      </c>
      <c r="ED55" s="10">
        <v>0</v>
      </c>
      <c r="EE55" s="10">
        <v>33754.029510472799</v>
      </c>
      <c r="EF55" s="10">
        <v>0</v>
      </c>
      <c r="EG55" s="10">
        <v>11393365409.9484</v>
      </c>
      <c r="EH55" s="10">
        <v>0</v>
      </c>
      <c r="EI55" s="10">
        <v>106739.626034788</v>
      </c>
      <c r="EJ55" s="10">
        <v>0</v>
      </c>
      <c r="EK55" s="10">
        <v>113935506246.83099</v>
      </c>
      <c r="EL55" s="10">
        <v>0</v>
      </c>
      <c r="EM55" s="10">
        <v>337540.758180278</v>
      </c>
      <c r="EN55" s="10">
        <v>0</v>
      </c>
      <c r="EO55" s="10">
        <v>1139564975312.3799</v>
      </c>
      <c r="EP55" s="10">
        <v>0</v>
      </c>
      <c r="EQ55" s="10">
        <v>1067410.00391483</v>
      </c>
      <c r="ER55" s="10">
        <v>0</v>
      </c>
      <c r="ES55" s="10">
        <v>11409863788744.6</v>
      </c>
      <c r="ET55" s="10">
        <v>0</v>
      </c>
      <c r="EU55" s="10">
        <v>3375863.7035221499</v>
      </c>
      <c r="EV55" s="10">
        <v>0</v>
      </c>
      <c r="EW55" s="10">
        <v>116391837973923</v>
      </c>
      <c r="EX55" s="10">
        <v>0</v>
      </c>
      <c r="EY55" s="10">
        <v>10688097.428706501</v>
      </c>
      <c r="EZ55" s="10">
        <v>0</v>
      </c>
      <c r="FA55" s="10">
        <v>1415636213287010</v>
      </c>
      <c r="FB55" s="10">
        <v>0</v>
      </c>
      <c r="FC55" s="10">
        <v>34212395.1135398</v>
      </c>
      <c r="FD55" s="10">
        <v>0</v>
      </c>
    </row>
    <row r="56" spans="1:160" x14ac:dyDescent="0.45">
      <c r="A56">
        <f t="shared" si="28"/>
        <v>45</v>
      </c>
      <c r="B56" s="14">
        <f t="shared" si="27"/>
        <v>1.953125E-3</v>
      </c>
      <c r="C56" s="14">
        <f t="shared" si="29"/>
        <v>2</v>
      </c>
      <c r="D56" s="21">
        <f t="shared" si="30"/>
        <v>9</v>
      </c>
      <c r="E56" s="10">
        <v>4.2414122023060101E-4</v>
      </c>
      <c r="F56" s="10">
        <v>36.687495772398997</v>
      </c>
      <c r="G56" s="10">
        <v>0</v>
      </c>
      <c r="H56" s="10">
        <v>0</v>
      </c>
      <c r="I56" s="10">
        <v>5825.9387742170802</v>
      </c>
      <c r="J56" s="10">
        <v>24400441.725959498</v>
      </c>
      <c r="K56" s="10">
        <v>0</v>
      </c>
      <c r="L56" s="10">
        <v>0</v>
      </c>
      <c r="M56" s="10">
        <v>2.22304183690958E-4</v>
      </c>
      <c r="N56" s="10">
        <v>1.34925229663629E-4</v>
      </c>
      <c r="O56" s="10">
        <v>0</v>
      </c>
      <c r="P56" s="10">
        <v>0</v>
      </c>
      <c r="Q56" s="10">
        <v>5.4629190318400398E-5</v>
      </c>
      <c r="R56" s="10">
        <v>3.0970753364112399E-6</v>
      </c>
      <c r="S56" s="10">
        <v>0</v>
      </c>
      <c r="T56" s="10">
        <v>0</v>
      </c>
      <c r="U56" s="10">
        <v>2.2096389322601199E-5</v>
      </c>
      <c r="V56" s="10">
        <v>7.5670072452460602E-7</v>
      </c>
      <c r="W56" s="10">
        <v>0</v>
      </c>
      <c r="X56" s="10">
        <v>0</v>
      </c>
      <c r="Y56" s="10">
        <v>1.5225583214162301E-4</v>
      </c>
      <c r="Z56" s="10">
        <v>7.6998833420383103E-7</v>
      </c>
      <c r="AA56" s="10">
        <v>0</v>
      </c>
      <c r="AB56" s="10">
        <v>0</v>
      </c>
      <c r="AC56" s="10">
        <v>1.8011192080657999E-3</v>
      </c>
      <c r="AD56" s="10">
        <v>1.14016033125885E-6</v>
      </c>
      <c r="AE56" s="10">
        <v>0</v>
      </c>
      <c r="AF56" s="10">
        <v>0</v>
      </c>
      <c r="AG56" s="10">
        <v>1.53620182796185E-2</v>
      </c>
      <c r="AH56" s="10">
        <v>1.6880406752822799E-6</v>
      </c>
      <c r="AI56" s="10">
        <v>0</v>
      </c>
      <c r="AJ56" s="10">
        <v>0</v>
      </c>
      <c r="AK56" s="10">
        <v>0.142114241756719</v>
      </c>
      <c r="AL56" s="10">
        <v>1.3746775753775701E-5</v>
      </c>
      <c r="AM56" s="10">
        <v>0</v>
      </c>
      <c r="AN56" s="10">
        <v>0</v>
      </c>
      <c r="AO56" s="10">
        <v>1.3101807492954201</v>
      </c>
      <c r="AP56" s="10">
        <v>5.2052641013045103E-5</v>
      </c>
      <c r="AQ56" s="10">
        <v>0</v>
      </c>
      <c r="AR56" s="10">
        <v>0</v>
      </c>
      <c r="AS56" s="10">
        <v>1.0183074340554E-4</v>
      </c>
      <c r="AT56" s="10">
        <v>13.091657109157801</v>
      </c>
      <c r="AU56" s="10">
        <v>0</v>
      </c>
      <c r="AV56" s="10">
        <v>0</v>
      </c>
      <c r="AW56" s="10">
        <v>1328.4672817674</v>
      </c>
      <c r="AX56" s="10">
        <v>5678474.9103985401</v>
      </c>
      <c r="AY56" s="10">
        <v>0</v>
      </c>
      <c r="AZ56" s="10">
        <v>0</v>
      </c>
      <c r="BA56" s="10">
        <v>1.4002552549080099E-4</v>
      </c>
      <c r="BB56" s="10">
        <v>8.5794312268695804E-5</v>
      </c>
      <c r="BC56" s="10">
        <v>0</v>
      </c>
      <c r="BD56" s="10">
        <v>0</v>
      </c>
      <c r="BE56" s="10">
        <v>3.3735942091854697E-5</v>
      </c>
      <c r="BF56" s="10">
        <v>1.7710200558365201E-6</v>
      </c>
      <c r="BG56" s="10">
        <v>0</v>
      </c>
      <c r="BH56" s="10">
        <v>0</v>
      </c>
      <c r="BI56" s="10">
        <v>5.4490612320149197E-6</v>
      </c>
      <c r="BJ56" s="10">
        <v>4.7796846387121602E-7</v>
      </c>
      <c r="BK56" s="10">
        <v>0</v>
      </c>
      <c r="BL56" s="10">
        <v>0</v>
      </c>
      <c r="BM56" s="10">
        <v>3.3899657170236701E-5</v>
      </c>
      <c r="BN56" s="10">
        <v>4.62360105958478E-7</v>
      </c>
      <c r="BO56" s="10">
        <v>0</v>
      </c>
      <c r="BP56" s="10">
        <v>0</v>
      </c>
      <c r="BQ56" s="10">
        <v>3.9072642630870002E-4</v>
      </c>
      <c r="BR56" s="10">
        <v>3.9131366384639802E-7</v>
      </c>
      <c r="BS56" s="10">
        <v>0</v>
      </c>
      <c r="BT56" s="10">
        <v>0</v>
      </c>
      <c r="BU56" s="10">
        <v>3.9062885870292602E-3</v>
      </c>
      <c r="BV56" s="10">
        <v>4.2574816696022802E-7</v>
      </c>
      <c r="BW56" s="10">
        <v>0</v>
      </c>
      <c r="BX56" s="10">
        <v>0</v>
      </c>
      <c r="BY56" s="10">
        <v>3.4431790566073803E-2</v>
      </c>
      <c r="BZ56" s="10">
        <v>4.2335936468330997E-6</v>
      </c>
      <c r="CA56" s="10">
        <v>0</v>
      </c>
      <c r="CB56" s="10">
        <v>0</v>
      </c>
      <c r="CC56" s="10">
        <v>0.30492870705135</v>
      </c>
      <c r="CD56" s="10">
        <v>1.31422625082994E-5</v>
      </c>
      <c r="CE56" s="10">
        <v>0</v>
      </c>
      <c r="CF56" s="10">
        <v>0</v>
      </c>
      <c r="CG56" s="10">
        <v>1.9942466000000001</v>
      </c>
      <c r="CH56" s="10">
        <v>2.4526883000000002</v>
      </c>
      <c r="CI56" s="10">
        <v>0</v>
      </c>
      <c r="CJ56" s="10">
        <v>0</v>
      </c>
      <c r="CK56" s="10">
        <v>5.8969373000000003</v>
      </c>
      <c r="CL56" s="10">
        <v>6.0051899999999998</v>
      </c>
      <c r="CM56" s="10">
        <v>0</v>
      </c>
      <c r="CN56" s="10">
        <v>0</v>
      </c>
      <c r="CO56" s="10">
        <v>6.2810782999999999</v>
      </c>
      <c r="CP56" s="10">
        <v>6.3094254999999997</v>
      </c>
      <c r="CQ56" s="10">
        <v>0</v>
      </c>
      <c r="CR56" s="10">
        <v>0</v>
      </c>
      <c r="CS56" s="10">
        <v>6.6627501999999996</v>
      </c>
      <c r="CT56" s="10">
        <v>6.8159190000000001</v>
      </c>
      <c r="CU56" s="10">
        <v>0</v>
      </c>
      <c r="CV56" s="10">
        <v>0</v>
      </c>
      <c r="CW56" s="10">
        <v>6.6731680999999998</v>
      </c>
      <c r="CX56" s="10">
        <v>6.8658137999999997</v>
      </c>
      <c r="CY56" s="10">
        <v>0</v>
      </c>
      <c r="CZ56" s="10">
        <v>0</v>
      </c>
      <c r="DA56" s="10">
        <v>6.6324225999999999</v>
      </c>
      <c r="DB56" s="10">
        <v>6.7838779999999996</v>
      </c>
      <c r="DC56" s="10">
        <v>0</v>
      </c>
      <c r="DD56" s="10">
        <v>0</v>
      </c>
      <c r="DE56" s="10">
        <v>6.7654734999999997</v>
      </c>
      <c r="DF56" s="10">
        <v>6.7287916000000001</v>
      </c>
      <c r="DG56" s="10">
        <v>0</v>
      </c>
      <c r="DH56" s="10">
        <v>0</v>
      </c>
      <c r="DI56" s="10">
        <v>6.4636452999999996</v>
      </c>
      <c r="DJ56" s="10">
        <v>6.5997865999999998</v>
      </c>
      <c r="DK56" s="10">
        <v>0</v>
      </c>
      <c r="DL56" s="10">
        <v>0</v>
      </c>
      <c r="DM56" s="10">
        <v>6.8057945999999996</v>
      </c>
      <c r="DN56" s="10">
        <v>7.2184581999999997</v>
      </c>
      <c r="DO56" s="10">
        <v>0</v>
      </c>
      <c r="DP56" s="10">
        <v>0</v>
      </c>
      <c r="DQ56" s="10">
        <v>6.4298102000000004</v>
      </c>
      <c r="DR56" s="10">
        <v>6.7618299000000004</v>
      </c>
      <c r="DS56" s="10">
        <v>0</v>
      </c>
      <c r="DT56" s="10">
        <v>0</v>
      </c>
      <c r="DU56" s="10">
        <v>9.7299338893656097E+19</v>
      </c>
      <c r="DV56" s="10">
        <v>0</v>
      </c>
      <c r="DW56" s="10">
        <v>5.6286161260427105E+21</v>
      </c>
      <c r="DX56" s="10">
        <v>0</v>
      </c>
      <c r="DY56" s="10">
        <v>227524863.86670601</v>
      </c>
      <c r="DZ56" s="10">
        <v>0</v>
      </c>
      <c r="EA56" s="10">
        <v>15083.927097657601</v>
      </c>
      <c r="EB56" s="10">
        <v>0</v>
      </c>
      <c r="EC56" s="10">
        <v>2275249293.6143298</v>
      </c>
      <c r="ED56" s="10">
        <v>0</v>
      </c>
      <c r="EE56" s="10">
        <v>47699.566755362102</v>
      </c>
      <c r="EF56" s="10">
        <v>0</v>
      </c>
      <c r="EG56" s="10">
        <v>22752577124.703602</v>
      </c>
      <c r="EH56" s="10">
        <v>0</v>
      </c>
      <c r="EI56" s="10">
        <v>150839.31053530899</v>
      </c>
      <c r="EJ56" s="10">
        <v>0</v>
      </c>
      <c r="EK56" s="10">
        <v>227535442564.56699</v>
      </c>
      <c r="EL56" s="10">
        <v>0</v>
      </c>
      <c r="EM56" s="10">
        <v>476996.94732240698</v>
      </c>
      <c r="EN56" s="10">
        <v>0</v>
      </c>
      <c r="EO56" s="10">
        <v>2277043735171.0298</v>
      </c>
      <c r="EP56" s="10">
        <v>0</v>
      </c>
      <c r="EQ56" s="10">
        <v>1508434.3044226801</v>
      </c>
      <c r="ER56" s="10">
        <v>0</v>
      </c>
      <c r="ES56" s="10">
        <v>22851709740692.301</v>
      </c>
      <c r="ET56" s="10">
        <v>0</v>
      </c>
      <c r="EU56" s="10">
        <v>4771215.3972531399</v>
      </c>
      <c r="EV56" s="10">
        <v>0</v>
      </c>
      <c r="EW56" s="10">
        <v>236174137227371</v>
      </c>
      <c r="EX56" s="10">
        <v>0</v>
      </c>
      <c r="EY56" s="10">
        <v>15124986.793213701</v>
      </c>
      <c r="EZ56" s="10">
        <v>0</v>
      </c>
      <c r="FA56" s="10">
        <v>3616626771307660</v>
      </c>
      <c r="FB56" s="10">
        <v>0</v>
      </c>
      <c r="FC56" s="10">
        <v>49024654.129209302</v>
      </c>
      <c r="FD56" s="10">
        <v>0</v>
      </c>
    </row>
    <row r="57" spans="1:160" x14ac:dyDescent="0.45">
      <c r="A57">
        <f t="shared" si="28"/>
        <v>46</v>
      </c>
      <c r="B57" s="15">
        <f t="shared" si="27"/>
        <v>0.5</v>
      </c>
      <c r="C57" s="15">
        <f t="shared" si="29"/>
        <v>4</v>
      </c>
      <c r="D57" s="22">
        <f t="shared" si="30"/>
        <v>1</v>
      </c>
      <c r="E57" s="10">
        <v>0.21481787809593</v>
      </c>
      <c r="F57" s="10">
        <v>0.21481787809593</v>
      </c>
      <c r="G57" s="10">
        <v>0</v>
      </c>
      <c r="H57" s="10">
        <v>0</v>
      </c>
      <c r="I57" s="10">
        <v>0.21481787810942701</v>
      </c>
      <c r="J57" s="10">
        <v>0.21481787810942701</v>
      </c>
      <c r="K57" s="10">
        <v>0</v>
      </c>
      <c r="L57" s="10">
        <v>0</v>
      </c>
      <c r="M57" s="10">
        <v>0.214511700409238</v>
      </c>
      <c r="N57" s="10">
        <v>0.214511700409238</v>
      </c>
      <c r="O57" s="10">
        <v>0</v>
      </c>
      <c r="P57" s="10">
        <v>0</v>
      </c>
      <c r="Q57" s="10">
        <v>0.21478724409144201</v>
      </c>
      <c r="R57" s="10">
        <v>0.21478724409144201</v>
      </c>
      <c r="S57" s="10">
        <v>0</v>
      </c>
      <c r="T57" s="10">
        <v>0</v>
      </c>
      <c r="U57" s="10">
        <v>0.214814814555532</v>
      </c>
      <c r="V57" s="10">
        <v>0.214814814555532</v>
      </c>
      <c r="W57" s="10">
        <v>0</v>
      </c>
      <c r="X57" s="10">
        <v>0</v>
      </c>
      <c r="Y57" s="10">
        <v>0.214817571746172</v>
      </c>
      <c r="Z57" s="10">
        <v>0.214817571746172</v>
      </c>
      <c r="AA57" s="10">
        <v>0</v>
      </c>
      <c r="AB57" s="10">
        <v>0</v>
      </c>
      <c r="AC57" s="10">
        <v>0.21481784747332999</v>
      </c>
      <c r="AD57" s="10">
        <v>0.21481784747332999</v>
      </c>
      <c r="AE57" s="10">
        <v>0</v>
      </c>
      <c r="AF57" s="10">
        <v>0</v>
      </c>
      <c r="AG57" s="10">
        <v>0.214817875042873</v>
      </c>
      <c r="AH57" s="10">
        <v>0.214817875042873</v>
      </c>
      <c r="AI57" s="10">
        <v>0</v>
      </c>
      <c r="AJ57" s="10">
        <v>0</v>
      </c>
      <c r="AK57" s="10">
        <v>0.21481787779487799</v>
      </c>
      <c r="AL57" s="10">
        <v>0.21481787779487799</v>
      </c>
      <c r="AM57" s="10">
        <v>0</v>
      </c>
      <c r="AN57" s="10">
        <v>0</v>
      </c>
      <c r="AO57" s="10">
        <v>0.21481787808032499</v>
      </c>
      <c r="AP57" s="10">
        <v>0.21481787808032499</v>
      </c>
      <c r="AQ57" s="10">
        <v>0</v>
      </c>
      <c r="AR57" s="10">
        <v>0</v>
      </c>
      <c r="AS57" s="10">
        <v>0.18030495067566599</v>
      </c>
      <c r="AT57" s="10">
        <v>0.18030495067566599</v>
      </c>
      <c r="AU57" s="10">
        <v>0</v>
      </c>
      <c r="AV57" s="10">
        <v>0</v>
      </c>
      <c r="AW57" s="10">
        <v>0.18030495067500399</v>
      </c>
      <c r="AX57" s="10">
        <v>0.18030495067500399</v>
      </c>
      <c r="AY57" s="10">
        <v>0</v>
      </c>
      <c r="AZ57" s="10">
        <v>0</v>
      </c>
      <c r="BA57" s="10">
        <v>0.18008394027045799</v>
      </c>
      <c r="BB57" s="10">
        <v>0.18008394027045799</v>
      </c>
      <c r="BC57" s="10">
        <v>0</v>
      </c>
      <c r="BD57" s="10">
        <v>0</v>
      </c>
      <c r="BE57" s="10">
        <v>0.18028284436588601</v>
      </c>
      <c r="BF57" s="10">
        <v>0.18028284436588601</v>
      </c>
      <c r="BG57" s="10">
        <v>0</v>
      </c>
      <c r="BH57" s="10">
        <v>0</v>
      </c>
      <c r="BI57" s="10">
        <v>0.18030274000326699</v>
      </c>
      <c r="BJ57" s="10">
        <v>0.18030274000326699</v>
      </c>
      <c r="BK57" s="10">
        <v>0</v>
      </c>
      <c r="BL57" s="10">
        <v>0</v>
      </c>
      <c r="BM57" s="10">
        <v>0.180304729604603</v>
      </c>
      <c r="BN57" s="10">
        <v>0.180304729604603</v>
      </c>
      <c r="BO57" s="10">
        <v>0</v>
      </c>
      <c r="BP57" s="10">
        <v>0</v>
      </c>
      <c r="BQ57" s="10">
        <v>0.180304928569889</v>
      </c>
      <c r="BR57" s="10">
        <v>0.180304928569889</v>
      </c>
      <c r="BS57" s="10">
        <v>0</v>
      </c>
      <c r="BT57" s="10">
        <v>0</v>
      </c>
      <c r="BU57" s="10">
        <v>0.18030494846231199</v>
      </c>
      <c r="BV57" s="10">
        <v>0.18030494846231199</v>
      </c>
      <c r="BW57" s="10">
        <v>0</v>
      </c>
      <c r="BX57" s="10">
        <v>0</v>
      </c>
      <c r="BY57" s="10">
        <v>0.18030495044654901</v>
      </c>
      <c r="BZ57" s="10">
        <v>0.18030495044654901</v>
      </c>
      <c r="CA57" s="10">
        <v>0</v>
      </c>
      <c r="CB57" s="10">
        <v>0</v>
      </c>
      <c r="CC57" s="10">
        <v>0.18030495065327801</v>
      </c>
      <c r="CD57" s="10">
        <v>0.18030495065327801</v>
      </c>
      <c r="CE57" s="10">
        <v>0</v>
      </c>
      <c r="CF57" s="10">
        <v>0</v>
      </c>
      <c r="CG57" s="10">
        <v>1.5709299999999999E-2</v>
      </c>
      <c r="CH57" s="10">
        <v>1.43164E-2</v>
      </c>
      <c r="CI57" s="10">
        <v>0</v>
      </c>
      <c r="CJ57" s="10">
        <v>0</v>
      </c>
      <c r="CK57" s="10">
        <v>4.6445500000000001E-2</v>
      </c>
      <c r="CL57" s="10">
        <v>4.2427800000000002E-2</v>
      </c>
      <c r="CM57" s="10">
        <v>0</v>
      </c>
      <c r="CN57" s="10">
        <v>0</v>
      </c>
      <c r="CO57" s="10">
        <v>4.5208900000000003E-2</v>
      </c>
      <c r="CP57" s="10">
        <v>4.6912799999999998E-2</v>
      </c>
      <c r="CQ57" s="10">
        <v>0</v>
      </c>
      <c r="CR57" s="10">
        <v>0</v>
      </c>
      <c r="CS57" s="10">
        <v>4.5481599999999997E-2</v>
      </c>
      <c r="CT57" s="10">
        <v>4.7210099999999998E-2</v>
      </c>
      <c r="CU57" s="10">
        <v>0</v>
      </c>
      <c r="CV57" s="10">
        <v>0</v>
      </c>
      <c r="CW57" s="10">
        <v>4.6180600000000002E-2</v>
      </c>
      <c r="CX57" s="10">
        <v>4.5330500000000003E-2</v>
      </c>
      <c r="CY57" s="10">
        <v>0</v>
      </c>
      <c r="CZ57" s="10">
        <v>0</v>
      </c>
      <c r="DA57" s="10">
        <v>6.1442499999999997E-2</v>
      </c>
      <c r="DB57" s="10">
        <v>4.7976999999999999E-2</v>
      </c>
      <c r="DC57" s="10">
        <v>0</v>
      </c>
      <c r="DD57" s="10">
        <v>0</v>
      </c>
      <c r="DE57" s="10">
        <v>4.9652099999999998E-2</v>
      </c>
      <c r="DF57" s="10">
        <v>4.6068199999999997E-2</v>
      </c>
      <c r="DG57" s="10">
        <v>0</v>
      </c>
      <c r="DH57" s="10">
        <v>0</v>
      </c>
      <c r="DI57" s="10">
        <v>4.5562400000000003E-2</v>
      </c>
      <c r="DJ57" s="10">
        <v>4.7279300000000003E-2</v>
      </c>
      <c r="DK57" s="10">
        <v>0</v>
      </c>
      <c r="DL57" s="10">
        <v>0</v>
      </c>
      <c r="DM57" s="10">
        <v>6.7521300000000006E-2</v>
      </c>
      <c r="DN57" s="10">
        <v>6.4168699999999995E-2</v>
      </c>
      <c r="DO57" s="10">
        <v>0</v>
      </c>
      <c r="DP57" s="10">
        <v>0</v>
      </c>
      <c r="DQ57" s="10">
        <v>4.8783399999999998E-2</v>
      </c>
      <c r="DR57" s="10">
        <v>4.8160599999999998E-2</v>
      </c>
      <c r="DS57" s="10">
        <v>0</v>
      </c>
      <c r="DT57" s="10">
        <v>0</v>
      </c>
      <c r="DU57" s="10">
        <v>746.87731588216297</v>
      </c>
      <c r="DV57" s="10">
        <v>0</v>
      </c>
      <c r="DW57" s="10">
        <v>2861.4924894576302</v>
      </c>
      <c r="DX57" s="10">
        <v>0</v>
      </c>
      <c r="DY57" s="10">
        <v>2838.4669279338</v>
      </c>
      <c r="DZ57" s="10">
        <v>0</v>
      </c>
      <c r="EA57" s="10">
        <v>53.277264643878702</v>
      </c>
      <c r="EB57" s="10">
        <v>0</v>
      </c>
      <c r="EC57" s="10">
        <v>2859.1731305737599</v>
      </c>
      <c r="ED57" s="10">
        <v>0</v>
      </c>
      <c r="EE57" s="10">
        <v>53.471236478818398</v>
      </c>
      <c r="EF57" s="10">
        <v>0</v>
      </c>
      <c r="EG57" s="10">
        <v>2861.2603841922601</v>
      </c>
      <c r="EH57" s="10">
        <v>0</v>
      </c>
      <c r="EI57" s="10">
        <v>53.490750454561798</v>
      </c>
      <c r="EJ57" s="10">
        <v>0</v>
      </c>
      <c r="EK57" s="10">
        <v>2861.4692772359099</v>
      </c>
      <c r="EL57" s="10">
        <v>0</v>
      </c>
      <c r="EM57" s="10">
        <v>53.492703027946099</v>
      </c>
      <c r="EN57" s="10">
        <v>0</v>
      </c>
      <c r="EO57" s="10">
        <v>2861.49016821845</v>
      </c>
      <c r="EP57" s="10">
        <v>0</v>
      </c>
      <c r="EQ57" s="10">
        <v>53.492898297046999</v>
      </c>
      <c r="ER57" s="10">
        <v>0</v>
      </c>
      <c r="ES57" s="10">
        <v>2861.4922573335198</v>
      </c>
      <c r="ET57" s="10">
        <v>0</v>
      </c>
      <c r="EU57" s="10">
        <v>53.492917824076798</v>
      </c>
      <c r="EV57" s="10">
        <v>0</v>
      </c>
      <c r="EW57" s="10">
        <v>2861.4924662450098</v>
      </c>
      <c r="EX57" s="10">
        <v>0</v>
      </c>
      <c r="EY57" s="10">
        <v>53.4929197767799</v>
      </c>
      <c r="EZ57" s="10">
        <v>0</v>
      </c>
      <c r="FA57" s="10">
        <v>2861.49248713614</v>
      </c>
      <c r="FB57" s="10">
        <v>0</v>
      </c>
      <c r="FC57" s="10">
        <v>53.492919972051602</v>
      </c>
      <c r="FD57" s="10">
        <v>0</v>
      </c>
    </row>
    <row r="58" spans="1:160" x14ac:dyDescent="0.45">
      <c r="A58">
        <f t="shared" si="28"/>
        <v>47</v>
      </c>
      <c r="B58" s="15">
        <f t="shared" si="27"/>
        <v>0.25</v>
      </c>
      <c r="C58" s="15">
        <f t="shared" si="29"/>
        <v>4</v>
      </c>
      <c r="D58" s="22">
        <f t="shared" si="30"/>
        <v>2</v>
      </c>
      <c r="E58" s="10">
        <v>6.4539514562505004E-3</v>
      </c>
      <c r="F58" s="10">
        <v>6.4539471658600104E-3</v>
      </c>
      <c r="G58" s="10">
        <v>0</v>
      </c>
      <c r="H58" s="10">
        <v>0</v>
      </c>
      <c r="I58" s="10">
        <v>6.4552459073162803E-3</v>
      </c>
      <c r="J58" s="10">
        <v>6.4548188429223198E-3</v>
      </c>
      <c r="K58" s="10">
        <v>0</v>
      </c>
      <c r="L58" s="10">
        <v>0</v>
      </c>
      <c r="M58" s="10">
        <v>5.5862239781489402E-2</v>
      </c>
      <c r="N58" s="10">
        <v>5.5925973215486598E-2</v>
      </c>
      <c r="O58" s="10">
        <v>0</v>
      </c>
      <c r="P58" s="10">
        <v>0</v>
      </c>
      <c r="Q58" s="10">
        <v>3.24728129575306E-2</v>
      </c>
      <c r="R58" s="10">
        <v>3.2477030234335597E-2</v>
      </c>
      <c r="S58" s="10">
        <v>0</v>
      </c>
      <c r="T58" s="10">
        <v>0</v>
      </c>
      <c r="U58" s="10">
        <v>3.2163687404602702E-3</v>
      </c>
      <c r="V58" s="10">
        <v>3.2152221318613198E-3</v>
      </c>
      <c r="W58" s="10">
        <v>0</v>
      </c>
      <c r="X58" s="10">
        <v>0</v>
      </c>
      <c r="Y58" s="10">
        <v>5.5537951412559803E-3</v>
      </c>
      <c r="Z58" s="10">
        <v>5.5532136040648003E-3</v>
      </c>
      <c r="AA58" s="10">
        <v>0</v>
      </c>
      <c r="AB58" s="10">
        <v>0</v>
      </c>
      <c r="AC58" s="10">
        <v>6.3630683044474399E-3</v>
      </c>
      <c r="AD58" s="10">
        <v>6.3614745592969202E-3</v>
      </c>
      <c r="AE58" s="10">
        <v>0</v>
      </c>
      <c r="AF58" s="10">
        <v>0</v>
      </c>
      <c r="AG58" s="10">
        <v>6.44537866447725E-3</v>
      </c>
      <c r="AH58" s="10">
        <v>6.4451990249065902E-3</v>
      </c>
      <c r="AI58" s="10">
        <v>0</v>
      </c>
      <c r="AJ58" s="10">
        <v>0</v>
      </c>
      <c r="AK58" s="10">
        <v>6.4552495095465696E-3</v>
      </c>
      <c r="AL58" s="10">
        <v>6.4540087856935803E-3</v>
      </c>
      <c r="AM58" s="10">
        <v>0</v>
      </c>
      <c r="AN58" s="10">
        <v>0</v>
      </c>
      <c r="AO58" s="10">
        <v>6.4550738935194004E-3</v>
      </c>
      <c r="AP58" s="10">
        <v>6.4542865569572304E-3</v>
      </c>
      <c r="AQ58" s="10">
        <v>0</v>
      </c>
      <c r="AR58" s="10">
        <v>0</v>
      </c>
      <c r="AS58" s="10">
        <v>5.72537385383271E-3</v>
      </c>
      <c r="AT58" s="10">
        <v>5.7253707794169698E-3</v>
      </c>
      <c r="AU58" s="10">
        <v>0</v>
      </c>
      <c r="AV58" s="10">
        <v>0</v>
      </c>
      <c r="AW58" s="10">
        <v>5.7249601082891202E-3</v>
      </c>
      <c r="AX58" s="10">
        <v>5.7255866175579097E-3</v>
      </c>
      <c r="AY58" s="10">
        <v>0</v>
      </c>
      <c r="AZ58" s="10">
        <v>0</v>
      </c>
      <c r="BA58" s="10">
        <v>3.8578749106322398E-2</v>
      </c>
      <c r="BB58" s="10">
        <v>3.86482535495161E-2</v>
      </c>
      <c r="BC58" s="10">
        <v>0</v>
      </c>
      <c r="BD58" s="10">
        <v>0</v>
      </c>
      <c r="BE58" s="10">
        <v>2.2094746910239198E-2</v>
      </c>
      <c r="BF58" s="10">
        <v>2.2100019494333899E-2</v>
      </c>
      <c r="BG58" s="10">
        <v>0</v>
      </c>
      <c r="BH58" s="10">
        <v>0</v>
      </c>
      <c r="BI58" s="10">
        <v>1.71723518882757E-3</v>
      </c>
      <c r="BJ58" s="10">
        <v>1.7168066590379401E-3</v>
      </c>
      <c r="BK58" s="10">
        <v>0</v>
      </c>
      <c r="BL58" s="10">
        <v>0</v>
      </c>
      <c r="BM58" s="10">
        <v>5.1083598445061098E-3</v>
      </c>
      <c r="BN58" s="10">
        <v>5.1083209110366597E-3</v>
      </c>
      <c r="BO58" s="10">
        <v>0</v>
      </c>
      <c r="BP58" s="10">
        <v>0</v>
      </c>
      <c r="BQ58" s="10">
        <v>5.6628101970294898E-3</v>
      </c>
      <c r="BR58" s="10">
        <v>5.6625954561780999E-3</v>
      </c>
      <c r="BS58" s="10">
        <v>0</v>
      </c>
      <c r="BT58" s="10">
        <v>0</v>
      </c>
      <c r="BU58" s="10">
        <v>5.7182707204470797E-3</v>
      </c>
      <c r="BV58" s="10">
        <v>5.7191163275258604E-3</v>
      </c>
      <c r="BW58" s="10">
        <v>0</v>
      </c>
      <c r="BX58" s="10">
        <v>0</v>
      </c>
      <c r="BY58" s="10">
        <v>5.7251051071009699E-3</v>
      </c>
      <c r="BZ58" s="10">
        <v>5.7250205650486597E-3</v>
      </c>
      <c r="CA58" s="10">
        <v>0</v>
      </c>
      <c r="CB58" s="10">
        <v>0</v>
      </c>
      <c r="CC58" s="10">
        <v>5.7249393884411699E-3</v>
      </c>
      <c r="CD58" s="10">
        <v>5.7252541923717998E-3</v>
      </c>
      <c r="CE58" s="10">
        <v>0</v>
      </c>
      <c r="CF58" s="10">
        <v>0</v>
      </c>
      <c r="CG58" s="10">
        <v>2.1923499999999999E-2</v>
      </c>
      <c r="CH58" s="10">
        <v>2.3111699999999999E-2</v>
      </c>
      <c r="CI58" s="10">
        <v>0</v>
      </c>
      <c r="CJ58" s="10">
        <v>0</v>
      </c>
      <c r="CK58" s="10">
        <v>5.2746899999999999E-2</v>
      </c>
      <c r="CL58" s="10">
        <v>6.1227999999999998E-2</v>
      </c>
      <c r="CM58" s="10">
        <v>0</v>
      </c>
      <c r="CN58" s="10">
        <v>0</v>
      </c>
      <c r="CO58" s="10">
        <v>5.3734299999999999E-2</v>
      </c>
      <c r="CP58" s="10">
        <v>5.1325299999999997E-2</v>
      </c>
      <c r="CQ58" s="10">
        <v>0</v>
      </c>
      <c r="CR58" s="10">
        <v>0</v>
      </c>
      <c r="CS58" s="10">
        <v>5.5334000000000001E-2</v>
      </c>
      <c r="CT58" s="10">
        <v>5.3642700000000001E-2</v>
      </c>
      <c r="CU58" s="10">
        <v>0</v>
      </c>
      <c r="CV58" s="10">
        <v>0</v>
      </c>
      <c r="CW58" s="10">
        <v>5.3766399999999999E-2</v>
      </c>
      <c r="CX58" s="10">
        <v>5.1086199999999998E-2</v>
      </c>
      <c r="CY58" s="10">
        <v>0</v>
      </c>
      <c r="CZ58" s="10">
        <v>0</v>
      </c>
      <c r="DA58" s="10">
        <v>5.84994E-2</v>
      </c>
      <c r="DB58" s="10">
        <v>5.61006E-2</v>
      </c>
      <c r="DC58" s="10">
        <v>0</v>
      </c>
      <c r="DD58" s="10">
        <v>0</v>
      </c>
      <c r="DE58" s="10">
        <v>5.3947599999999998E-2</v>
      </c>
      <c r="DF58" s="10">
        <v>5.4125199999999998E-2</v>
      </c>
      <c r="DG58" s="10">
        <v>0</v>
      </c>
      <c r="DH58" s="10">
        <v>0</v>
      </c>
      <c r="DI58" s="10">
        <v>5.31125E-2</v>
      </c>
      <c r="DJ58" s="10">
        <v>5.4595600000000001E-2</v>
      </c>
      <c r="DK58" s="10">
        <v>0</v>
      </c>
      <c r="DL58" s="10">
        <v>0</v>
      </c>
      <c r="DM58" s="10">
        <v>6.4352099999999995E-2</v>
      </c>
      <c r="DN58" s="10">
        <v>6.1975700000000002E-2</v>
      </c>
      <c r="DO58" s="10">
        <v>0</v>
      </c>
      <c r="DP58" s="10">
        <v>0</v>
      </c>
      <c r="DQ58" s="10">
        <v>5.57017E-2</v>
      </c>
      <c r="DR58" s="10">
        <v>5.5145199999999998E-2</v>
      </c>
      <c r="DS58" s="10">
        <v>0</v>
      </c>
      <c r="DT58" s="10">
        <v>0</v>
      </c>
      <c r="DU58" s="10">
        <v>44616946.515463397</v>
      </c>
      <c r="DV58" s="10">
        <v>0</v>
      </c>
      <c r="DW58" s="10">
        <v>745486303.58557105</v>
      </c>
      <c r="DX58" s="10">
        <v>0</v>
      </c>
      <c r="DY58" s="10">
        <v>596329.86031028698</v>
      </c>
      <c r="DZ58" s="10">
        <v>0</v>
      </c>
      <c r="EA58" s="10">
        <v>772.22397030186403</v>
      </c>
      <c r="EB58" s="10">
        <v>0</v>
      </c>
      <c r="EC58" s="10">
        <v>5920665.1232340802</v>
      </c>
      <c r="ED58" s="10">
        <v>0</v>
      </c>
      <c r="EE58" s="10">
        <v>2433.2416903622602</v>
      </c>
      <c r="EF58" s="10">
        <v>0</v>
      </c>
      <c r="EG58" s="10">
        <v>55256976.253141902</v>
      </c>
      <c r="EH58" s="10">
        <v>0</v>
      </c>
      <c r="EI58" s="10">
        <v>7433.5036351128201</v>
      </c>
      <c r="EJ58" s="10">
        <v>0</v>
      </c>
      <c r="EK58" s="10">
        <v>331455978.17357999</v>
      </c>
      <c r="EL58" s="10">
        <v>0</v>
      </c>
      <c r="EM58" s="10">
        <v>18205.932477292299</v>
      </c>
      <c r="EN58" s="10">
        <v>0</v>
      </c>
      <c r="EO58" s="10">
        <v>662705968.49626505</v>
      </c>
      <c r="EP58" s="10">
        <v>0</v>
      </c>
      <c r="EQ58" s="10">
        <v>25743.076097746602</v>
      </c>
      <c r="ER58" s="10">
        <v>0</v>
      </c>
      <c r="ES58" s="10">
        <v>736289133.77729297</v>
      </c>
      <c r="ET58" s="10">
        <v>0</v>
      </c>
      <c r="EU58" s="10">
        <v>27134.6481733576</v>
      </c>
      <c r="EV58" s="10">
        <v>0</v>
      </c>
      <c r="EW58" s="10">
        <v>744556263.12755704</v>
      </c>
      <c r="EX58" s="10">
        <v>0</v>
      </c>
      <c r="EY58" s="10">
        <v>27286.5581776492</v>
      </c>
      <c r="EZ58" s="10">
        <v>0</v>
      </c>
      <c r="FA58" s="10">
        <v>745393193.80818105</v>
      </c>
      <c r="FB58" s="10">
        <v>0</v>
      </c>
      <c r="FC58" s="10">
        <v>27301.8900560445</v>
      </c>
      <c r="FD58" s="10">
        <v>0</v>
      </c>
    </row>
    <row r="59" spans="1:160" x14ac:dyDescent="0.45">
      <c r="A59">
        <f t="shared" si="28"/>
        <v>48</v>
      </c>
      <c r="B59" s="15">
        <f t="shared" si="27"/>
        <v>0.125</v>
      </c>
      <c r="C59" s="15">
        <f t="shared" si="29"/>
        <v>4</v>
      </c>
      <c r="D59" s="22">
        <f t="shared" si="30"/>
        <v>3</v>
      </c>
      <c r="E59" s="10">
        <v>1.56073615836656E-2</v>
      </c>
      <c r="F59" s="10">
        <v>1.9007977019594599E-2</v>
      </c>
      <c r="G59" s="10">
        <v>0</v>
      </c>
      <c r="H59" s="10">
        <v>0</v>
      </c>
      <c r="I59" s="10">
        <v>220.74092780018401</v>
      </c>
      <c r="J59" s="10">
        <v>4.4072025826159704</v>
      </c>
      <c r="K59" s="10">
        <v>0</v>
      </c>
      <c r="L59" s="10">
        <v>0</v>
      </c>
      <c r="M59" s="10">
        <v>2.83306970193993E-2</v>
      </c>
      <c r="N59" s="10">
        <v>2.6254483923117002E-2</v>
      </c>
      <c r="O59" s="10">
        <v>0</v>
      </c>
      <c r="P59" s="10">
        <v>0</v>
      </c>
      <c r="Q59" s="10">
        <v>7.4792705048040099E-3</v>
      </c>
      <c r="R59" s="10">
        <v>4.5867844318195896E-3</v>
      </c>
      <c r="S59" s="10">
        <v>0</v>
      </c>
      <c r="T59" s="10">
        <v>0</v>
      </c>
      <c r="U59" s="10">
        <v>2.1719959543488E-3</v>
      </c>
      <c r="V59" s="10">
        <v>1.5285959747091101E-3</v>
      </c>
      <c r="W59" s="10">
        <v>0</v>
      </c>
      <c r="X59" s="10">
        <v>0</v>
      </c>
      <c r="Y59" s="10">
        <v>1.55284426205959E-3</v>
      </c>
      <c r="Z59" s="10">
        <v>1.4759736112119901E-3</v>
      </c>
      <c r="AA59" s="10">
        <v>0</v>
      </c>
      <c r="AB59" s="10">
        <v>0</v>
      </c>
      <c r="AC59" s="10">
        <v>1.4958920156711299E-3</v>
      </c>
      <c r="AD59" s="10">
        <v>1.4683630770280199E-3</v>
      </c>
      <c r="AE59" s="10">
        <v>0</v>
      </c>
      <c r="AF59" s="10">
        <v>0</v>
      </c>
      <c r="AG59" s="10">
        <v>1.64603330413571E-3</v>
      </c>
      <c r="AH59" s="10">
        <v>1.3801245019327E-3</v>
      </c>
      <c r="AI59" s="10">
        <v>0</v>
      </c>
      <c r="AJ59" s="10">
        <v>0</v>
      </c>
      <c r="AK59" s="10">
        <v>3.8227954666777701E-3</v>
      </c>
      <c r="AL59" s="10">
        <v>8.6666103120958105E-4</v>
      </c>
      <c r="AM59" s="10">
        <v>0</v>
      </c>
      <c r="AN59" s="10">
        <v>0</v>
      </c>
      <c r="AO59" s="10">
        <v>3.3589002585458799E-2</v>
      </c>
      <c r="AP59" s="10">
        <v>6.9479146221279597E-4</v>
      </c>
      <c r="AQ59" s="10">
        <v>0</v>
      </c>
      <c r="AR59" s="10">
        <v>0</v>
      </c>
      <c r="AS59" s="10">
        <v>4.0588253344593199E-3</v>
      </c>
      <c r="AT59" s="10">
        <v>5.4511085372126698E-3</v>
      </c>
      <c r="AU59" s="10">
        <v>0</v>
      </c>
      <c r="AV59" s="10">
        <v>0</v>
      </c>
      <c r="AW59" s="10">
        <v>56.653091007457199</v>
      </c>
      <c r="AX59" s="10">
        <v>1.5915547055786401</v>
      </c>
      <c r="AY59" s="10">
        <v>0</v>
      </c>
      <c r="AZ59" s="10">
        <v>0</v>
      </c>
      <c r="BA59" s="10">
        <v>1.83436080551228E-2</v>
      </c>
      <c r="BB59" s="10">
        <v>1.70222113206112E-2</v>
      </c>
      <c r="BC59" s="10">
        <v>0</v>
      </c>
      <c r="BD59" s="10">
        <v>0</v>
      </c>
      <c r="BE59" s="10">
        <v>5.2181135110124597E-3</v>
      </c>
      <c r="BF59" s="10">
        <v>2.87385809640459E-3</v>
      </c>
      <c r="BG59" s="10">
        <v>0</v>
      </c>
      <c r="BH59" s="10">
        <v>0</v>
      </c>
      <c r="BI59" s="10">
        <v>1.0489515907621599E-3</v>
      </c>
      <c r="BJ59" s="10">
        <v>1.04768553178268E-3</v>
      </c>
      <c r="BK59" s="10">
        <v>0</v>
      </c>
      <c r="BL59" s="10">
        <v>0</v>
      </c>
      <c r="BM59" s="10">
        <v>1.0407522798549301E-3</v>
      </c>
      <c r="BN59" s="10">
        <v>1.0632266044326899E-3</v>
      </c>
      <c r="BO59" s="10">
        <v>0</v>
      </c>
      <c r="BP59" s="10">
        <v>0</v>
      </c>
      <c r="BQ59" s="10">
        <v>1.0505866808354E-3</v>
      </c>
      <c r="BR59" s="10">
        <v>1.0542266146112899E-3</v>
      </c>
      <c r="BS59" s="10">
        <v>0</v>
      </c>
      <c r="BT59" s="10">
        <v>0</v>
      </c>
      <c r="BU59" s="10">
        <v>1.00158103488462E-3</v>
      </c>
      <c r="BV59" s="10">
        <v>9.8605259017552592E-4</v>
      </c>
      <c r="BW59" s="10">
        <v>0</v>
      </c>
      <c r="BX59" s="10">
        <v>0</v>
      </c>
      <c r="BY59" s="10">
        <v>1.0629613344377599E-3</v>
      </c>
      <c r="BZ59" s="10">
        <v>5.8868935102075195E-4</v>
      </c>
      <c r="CA59" s="10">
        <v>0</v>
      </c>
      <c r="CB59" s="10">
        <v>0</v>
      </c>
      <c r="CC59" s="10">
        <v>8.0530185098654002E-3</v>
      </c>
      <c r="CD59" s="10">
        <v>1.7375096583414399E-4</v>
      </c>
      <c r="CE59" s="10">
        <v>0</v>
      </c>
      <c r="CF59" s="10">
        <v>0</v>
      </c>
      <c r="CG59" s="10">
        <v>4.4961899999999999E-2</v>
      </c>
      <c r="CH59" s="10">
        <v>4.2464599999999998E-2</v>
      </c>
      <c r="CI59" s="10">
        <v>0</v>
      </c>
      <c r="CJ59" s="10">
        <v>0</v>
      </c>
      <c r="CK59" s="10">
        <v>7.1197399999999994E-2</v>
      </c>
      <c r="CL59" s="10">
        <v>6.22459E-2</v>
      </c>
      <c r="CM59" s="10">
        <v>0</v>
      </c>
      <c r="CN59" s="10">
        <v>0</v>
      </c>
      <c r="CO59" s="10">
        <v>6.7342700000000005E-2</v>
      </c>
      <c r="CP59" s="10">
        <v>6.6957199999999994E-2</v>
      </c>
      <c r="CQ59" s="10">
        <v>0</v>
      </c>
      <c r="CR59" s="10">
        <v>0</v>
      </c>
      <c r="CS59" s="10">
        <v>6.9513900000000003E-2</v>
      </c>
      <c r="CT59" s="10">
        <v>6.7484699999999995E-2</v>
      </c>
      <c r="CU59" s="10">
        <v>0</v>
      </c>
      <c r="CV59" s="10">
        <v>0</v>
      </c>
      <c r="CW59" s="10">
        <v>7.3312299999999997E-2</v>
      </c>
      <c r="CX59" s="10">
        <v>8.5624400000000003E-2</v>
      </c>
      <c r="CY59" s="10">
        <v>0</v>
      </c>
      <c r="CZ59" s="10">
        <v>0</v>
      </c>
      <c r="DA59" s="10">
        <v>7.50025E-2</v>
      </c>
      <c r="DB59" s="10">
        <v>7.3530999999999999E-2</v>
      </c>
      <c r="DC59" s="10">
        <v>0</v>
      </c>
      <c r="DD59" s="10">
        <v>0</v>
      </c>
      <c r="DE59" s="10">
        <v>7.0192400000000002E-2</v>
      </c>
      <c r="DF59" s="10">
        <v>6.9010199999999994E-2</v>
      </c>
      <c r="DG59" s="10">
        <v>0</v>
      </c>
      <c r="DH59" s="10">
        <v>0</v>
      </c>
      <c r="DI59" s="10">
        <v>7.0735400000000004E-2</v>
      </c>
      <c r="DJ59" s="10">
        <v>7.1100999999999998E-2</v>
      </c>
      <c r="DK59" s="10">
        <v>0</v>
      </c>
      <c r="DL59" s="10">
        <v>0</v>
      </c>
      <c r="DM59" s="10">
        <v>7.9805699999999993E-2</v>
      </c>
      <c r="DN59" s="10">
        <v>7.8279000000000001E-2</v>
      </c>
      <c r="DO59" s="10">
        <v>0</v>
      </c>
      <c r="DP59" s="10">
        <v>0</v>
      </c>
      <c r="DQ59" s="10">
        <v>7.4362399999999995E-2</v>
      </c>
      <c r="DR59" s="10">
        <v>7.1662699999999996E-2</v>
      </c>
      <c r="DS59" s="10">
        <v>0</v>
      </c>
      <c r="DT59" s="10">
        <v>0</v>
      </c>
      <c r="DU59" s="10">
        <v>2.9761309637269798E+17</v>
      </c>
      <c r="DV59" s="10">
        <v>0</v>
      </c>
      <c r="DW59" s="10">
        <v>1.0056387086497101E+17</v>
      </c>
      <c r="DX59" s="10">
        <v>0</v>
      </c>
      <c r="DY59" s="10">
        <v>1082484.8892111401</v>
      </c>
      <c r="DZ59" s="10">
        <v>0</v>
      </c>
      <c r="EA59" s="10">
        <v>1040.4253405269101</v>
      </c>
      <c r="EB59" s="10">
        <v>0</v>
      </c>
      <c r="EC59" s="10">
        <v>10824839.8927828</v>
      </c>
      <c r="ED59" s="10">
        <v>0</v>
      </c>
      <c r="EE59" s="10">
        <v>3290.11244378423</v>
      </c>
      <c r="EF59" s="10">
        <v>0</v>
      </c>
      <c r="EG59" s="10">
        <v>108248390.105609</v>
      </c>
      <c r="EH59" s="10">
        <v>0</v>
      </c>
      <c r="EI59" s="10">
        <v>10404.248655454699</v>
      </c>
      <c r="EJ59" s="10">
        <v>0</v>
      </c>
      <c r="EK59" s="10">
        <v>1082483904.27789</v>
      </c>
      <c r="EL59" s="10">
        <v>0</v>
      </c>
      <c r="EM59" s="10">
        <v>32901.123179611197</v>
      </c>
      <c r="EN59" s="10">
        <v>0</v>
      </c>
      <c r="EO59" s="10">
        <v>10824839421.707399</v>
      </c>
      <c r="EP59" s="10">
        <v>0</v>
      </c>
      <c r="EQ59" s="10">
        <v>104042.48661593</v>
      </c>
      <c r="ER59" s="10">
        <v>0</v>
      </c>
      <c r="ES59" s="10">
        <v>108248528211.899</v>
      </c>
      <c r="ET59" s="10">
        <v>0</v>
      </c>
      <c r="EU59" s="10">
        <v>329011.46566083602</v>
      </c>
      <c r="EV59" s="10">
        <v>0</v>
      </c>
      <c r="EW59" s="10">
        <v>1082491067186.9399</v>
      </c>
      <c r="EX59" s="10">
        <v>0</v>
      </c>
      <c r="EY59" s="10">
        <v>1040426.05104661</v>
      </c>
      <c r="EZ59" s="10">
        <v>0</v>
      </c>
      <c r="FA59" s="10">
        <v>10825586638117.6</v>
      </c>
      <c r="FB59" s="10">
        <v>0</v>
      </c>
      <c r="FC59" s="10">
        <v>3290180.18347927</v>
      </c>
      <c r="FD59" s="10">
        <v>0</v>
      </c>
    </row>
    <row r="60" spans="1:160" x14ac:dyDescent="0.45">
      <c r="A60">
        <f t="shared" si="28"/>
        <v>49</v>
      </c>
      <c r="B60" s="15">
        <f t="shared" si="27"/>
        <v>6.25E-2</v>
      </c>
      <c r="C60" s="15">
        <f t="shared" si="29"/>
        <v>4</v>
      </c>
      <c r="D60" s="22">
        <f t="shared" si="30"/>
        <v>4</v>
      </c>
      <c r="E60" s="10">
        <v>0.31093940201256698</v>
      </c>
      <c r="F60" s="10">
        <v>0.37148241719776298</v>
      </c>
      <c r="G60" s="10">
        <v>0</v>
      </c>
      <c r="H60" s="10">
        <v>0</v>
      </c>
      <c r="I60" s="10">
        <v>1144.3834530208901</v>
      </c>
      <c r="J60" s="10">
        <v>81.013191720422299</v>
      </c>
      <c r="K60" s="10">
        <v>0</v>
      </c>
      <c r="L60" s="10">
        <v>0</v>
      </c>
      <c r="M60" s="10">
        <v>2.0672427591684101E-2</v>
      </c>
      <c r="N60" s="10">
        <v>1.42496544887906E-2</v>
      </c>
      <c r="O60" s="10">
        <v>0</v>
      </c>
      <c r="P60" s="10">
        <v>0</v>
      </c>
      <c r="Q60" s="10">
        <v>4.7124666185987003E-3</v>
      </c>
      <c r="R60" s="10">
        <v>1.3073561832869199E-3</v>
      </c>
      <c r="S60" s="10">
        <v>0</v>
      </c>
      <c r="T60" s="10">
        <v>0</v>
      </c>
      <c r="U60" s="10">
        <v>1.31936257409637E-3</v>
      </c>
      <c r="V60" s="10">
        <v>8.9317013156620096E-4</v>
      </c>
      <c r="W60" s="10">
        <v>0</v>
      </c>
      <c r="X60" s="10">
        <v>0</v>
      </c>
      <c r="Y60" s="10">
        <v>9.4136168443814704E-4</v>
      </c>
      <c r="Z60" s="10">
        <v>8.9451176990507097E-4</v>
      </c>
      <c r="AA60" s="10">
        <v>0</v>
      </c>
      <c r="AB60" s="10">
        <v>0</v>
      </c>
      <c r="AC60" s="10">
        <v>9.0770671329654096E-4</v>
      </c>
      <c r="AD60" s="10">
        <v>8.62562384090104E-4</v>
      </c>
      <c r="AE60" s="10">
        <v>0</v>
      </c>
      <c r="AF60" s="10">
        <v>0</v>
      </c>
      <c r="AG60" s="10">
        <v>9.2161253201328297E-4</v>
      </c>
      <c r="AH60" s="10">
        <v>6.2747651203121102E-4</v>
      </c>
      <c r="AI60" s="10">
        <v>0</v>
      </c>
      <c r="AJ60" s="10">
        <v>0</v>
      </c>
      <c r="AK60" s="10">
        <v>4.9128824467660204E-3</v>
      </c>
      <c r="AL60" s="10">
        <v>2.1599975648511899E-4</v>
      </c>
      <c r="AM60" s="10">
        <v>0</v>
      </c>
      <c r="AN60" s="10">
        <v>0</v>
      </c>
      <c r="AO60" s="10">
        <v>4.1450677490427398E-2</v>
      </c>
      <c r="AP60" s="10">
        <v>6.1068066948571898E-4</v>
      </c>
      <c r="AQ60" s="10">
        <v>0</v>
      </c>
      <c r="AR60" s="10">
        <v>0</v>
      </c>
      <c r="AS60" s="10">
        <v>7.2722201678043996E-2</v>
      </c>
      <c r="AT60" s="10">
        <v>8.7942580758719399E-2</v>
      </c>
      <c r="AU60" s="10">
        <v>0</v>
      </c>
      <c r="AV60" s="10">
        <v>0</v>
      </c>
      <c r="AW60" s="10">
        <v>294.10514495203</v>
      </c>
      <c r="AX60" s="10">
        <v>23.759906125533501</v>
      </c>
      <c r="AY60" s="10">
        <v>0</v>
      </c>
      <c r="AZ60" s="10">
        <v>0</v>
      </c>
      <c r="BA60" s="10">
        <v>1.3821568537540199E-2</v>
      </c>
      <c r="BB60" s="10">
        <v>9.3947730492493393E-3</v>
      </c>
      <c r="BC60" s="10">
        <v>0</v>
      </c>
      <c r="BD60" s="10">
        <v>0</v>
      </c>
      <c r="BE60" s="10">
        <v>2.82209852436179E-3</v>
      </c>
      <c r="BF60" s="10">
        <v>6.2523711531190798E-4</v>
      </c>
      <c r="BG60" s="10">
        <v>0</v>
      </c>
      <c r="BH60" s="10">
        <v>0</v>
      </c>
      <c r="BI60" s="10">
        <v>6.3081902504626597E-4</v>
      </c>
      <c r="BJ60" s="10">
        <v>4.7506939932522398E-4</v>
      </c>
      <c r="BK60" s="10">
        <v>0</v>
      </c>
      <c r="BL60" s="10">
        <v>0</v>
      </c>
      <c r="BM60" s="10">
        <v>4.8493307432130801E-4</v>
      </c>
      <c r="BN60" s="10">
        <v>4.7421752266312901E-4</v>
      </c>
      <c r="BO60" s="10">
        <v>0</v>
      </c>
      <c r="BP60" s="10">
        <v>0</v>
      </c>
      <c r="BQ60" s="10">
        <v>4.6133308972021799E-4</v>
      </c>
      <c r="BR60" s="10">
        <v>4.56534185434121E-4</v>
      </c>
      <c r="BS60" s="10">
        <v>0</v>
      </c>
      <c r="BT60" s="10">
        <v>0</v>
      </c>
      <c r="BU60" s="10">
        <v>3.3758767421420099E-4</v>
      </c>
      <c r="BV60" s="10">
        <v>3.26736152081095E-4</v>
      </c>
      <c r="BW60" s="10">
        <v>0</v>
      </c>
      <c r="BX60" s="10">
        <v>0</v>
      </c>
      <c r="BY60" s="10">
        <v>1.1254654881581599E-3</v>
      </c>
      <c r="BZ60" s="10">
        <v>7.7923131587214397E-5</v>
      </c>
      <c r="CA60" s="10">
        <v>0</v>
      </c>
      <c r="CB60" s="10">
        <v>0</v>
      </c>
      <c r="CC60" s="10">
        <v>1.07045716830148E-2</v>
      </c>
      <c r="CD60" s="10">
        <v>1.5106924342416999E-4</v>
      </c>
      <c r="CE60" s="10">
        <v>0</v>
      </c>
      <c r="CF60" s="10">
        <v>0</v>
      </c>
      <c r="CG60" s="10">
        <v>7.8478400000000004E-2</v>
      </c>
      <c r="CH60" s="10">
        <v>6.5142599999999995E-2</v>
      </c>
      <c r="CI60" s="10">
        <v>0</v>
      </c>
      <c r="CJ60" s="10">
        <v>0</v>
      </c>
      <c r="CK60" s="10">
        <v>9.3658699999999998E-2</v>
      </c>
      <c r="CL60" s="10">
        <v>9.3022599999999997E-2</v>
      </c>
      <c r="CM60" s="10">
        <v>0</v>
      </c>
      <c r="CN60" s="10">
        <v>0</v>
      </c>
      <c r="CO60" s="10">
        <v>0.1005482</v>
      </c>
      <c r="CP60" s="10">
        <v>9.8717600000000003E-2</v>
      </c>
      <c r="CQ60" s="10">
        <v>0</v>
      </c>
      <c r="CR60" s="10">
        <v>0</v>
      </c>
      <c r="CS60" s="10">
        <v>0.1013638</v>
      </c>
      <c r="CT60" s="10">
        <v>9.7794699999999998E-2</v>
      </c>
      <c r="CU60" s="10">
        <v>0</v>
      </c>
      <c r="CV60" s="10">
        <v>0</v>
      </c>
      <c r="CW60" s="10">
        <v>0.12120069999999999</v>
      </c>
      <c r="CX60" s="10">
        <v>0.119479</v>
      </c>
      <c r="CY60" s="10">
        <v>0</v>
      </c>
      <c r="CZ60" s="10">
        <v>0</v>
      </c>
      <c r="DA60" s="10">
        <v>0.109735</v>
      </c>
      <c r="DB60" s="10">
        <v>0.1047853</v>
      </c>
      <c r="DC60" s="10">
        <v>0</v>
      </c>
      <c r="DD60" s="10">
        <v>0</v>
      </c>
      <c r="DE60" s="10">
        <v>0.1053125</v>
      </c>
      <c r="DF60" s="10">
        <v>0.10231759999999999</v>
      </c>
      <c r="DG60" s="10">
        <v>0</v>
      </c>
      <c r="DH60" s="10">
        <v>0</v>
      </c>
      <c r="DI60" s="10">
        <v>0.1108243</v>
      </c>
      <c r="DJ60" s="10">
        <v>0.12308139999999999</v>
      </c>
      <c r="DK60" s="10">
        <v>0</v>
      </c>
      <c r="DL60" s="10">
        <v>0</v>
      </c>
      <c r="DM60" s="10">
        <v>0.11728669999999999</v>
      </c>
      <c r="DN60" s="10">
        <v>0.116517</v>
      </c>
      <c r="DO60" s="10">
        <v>0</v>
      </c>
      <c r="DP60" s="10">
        <v>0</v>
      </c>
      <c r="DQ60" s="10">
        <v>0.1109796</v>
      </c>
      <c r="DR60" s="10">
        <v>0.1048214</v>
      </c>
      <c r="DS60" s="10">
        <v>0</v>
      </c>
      <c r="DT60" s="10">
        <v>0</v>
      </c>
      <c r="DU60" s="10">
        <v>7.5416670760163604E+18</v>
      </c>
      <c r="DV60" s="10">
        <v>0</v>
      </c>
      <c r="DW60" s="10">
        <v>1.9180381445074701E+18</v>
      </c>
      <c r="DX60" s="10">
        <v>0</v>
      </c>
      <c r="DY60" s="10">
        <v>2052507.0878036099</v>
      </c>
      <c r="DZ60" s="10">
        <v>0</v>
      </c>
      <c r="EA60" s="10">
        <v>1432.6573518452601</v>
      </c>
      <c r="EB60" s="10">
        <v>0</v>
      </c>
      <c r="EC60" s="10">
        <v>20525061.884009801</v>
      </c>
      <c r="ED60" s="10">
        <v>0</v>
      </c>
      <c r="EE60" s="10">
        <v>4530.4593454792803</v>
      </c>
      <c r="EF60" s="10">
        <v>0</v>
      </c>
      <c r="EG60" s="10">
        <v>205250610.366694</v>
      </c>
      <c r="EH60" s="10">
        <v>0</v>
      </c>
      <c r="EI60" s="10">
        <v>14326.5700869181</v>
      </c>
      <c r="EJ60" s="10">
        <v>0</v>
      </c>
      <c r="EK60" s="10">
        <v>2052506141.62484</v>
      </c>
      <c r="EL60" s="10">
        <v>0</v>
      </c>
      <c r="EM60" s="10">
        <v>45304.592936337802</v>
      </c>
      <c r="EN60" s="10">
        <v>0</v>
      </c>
      <c r="EO60" s="10">
        <v>20525064541.803501</v>
      </c>
      <c r="EP60" s="10">
        <v>0</v>
      </c>
      <c r="EQ60" s="10">
        <v>143265.71084575</v>
      </c>
      <c r="ER60" s="10">
        <v>0</v>
      </c>
      <c r="ES60" s="10">
        <v>205251007533.49899</v>
      </c>
      <c r="ET60" s="10">
        <v>0</v>
      </c>
      <c r="EU60" s="10">
        <v>453046.54083139001</v>
      </c>
      <c r="EV60" s="10">
        <v>0</v>
      </c>
      <c r="EW60" s="10">
        <v>2052548826794.02</v>
      </c>
      <c r="EX60" s="10">
        <v>0</v>
      </c>
      <c r="EY60" s="10">
        <v>1432670.3751781699</v>
      </c>
      <c r="EZ60" s="10">
        <v>0</v>
      </c>
      <c r="FA60" s="10">
        <v>20529661694741.398</v>
      </c>
      <c r="FB60" s="10">
        <v>0</v>
      </c>
      <c r="FC60" s="10">
        <v>4531003.4085659403</v>
      </c>
      <c r="FD60" s="10">
        <v>0</v>
      </c>
    </row>
    <row r="61" spans="1:160" x14ac:dyDescent="0.45">
      <c r="A61">
        <f t="shared" si="28"/>
        <v>50</v>
      </c>
      <c r="B61" s="15">
        <f t="shared" si="27"/>
        <v>3.125E-2</v>
      </c>
      <c r="C61" s="15">
        <f t="shared" si="29"/>
        <v>4</v>
      </c>
      <c r="D61" s="22">
        <f t="shared" si="30"/>
        <v>5</v>
      </c>
      <c r="E61" s="10">
        <v>1.55453356589462</v>
      </c>
      <c r="F61" s="10">
        <v>8.1210848649101202</v>
      </c>
      <c r="G61" s="10">
        <v>0</v>
      </c>
      <c r="H61" s="10">
        <v>0</v>
      </c>
      <c r="I61" s="10">
        <v>2412.0375677092102</v>
      </c>
      <c r="J61" s="10">
        <v>1363.2219927349799</v>
      </c>
      <c r="K61" s="10">
        <v>0</v>
      </c>
      <c r="L61" s="10">
        <v>0</v>
      </c>
      <c r="M61" s="10">
        <v>1.48898535895768E-2</v>
      </c>
      <c r="N61" s="10">
        <v>5.8517696063490297E-3</v>
      </c>
      <c r="O61" s="10">
        <v>0</v>
      </c>
      <c r="P61" s="10">
        <v>0</v>
      </c>
      <c r="Q61" s="10">
        <v>2.8587092361638299E-3</v>
      </c>
      <c r="R61" s="10">
        <v>7.98923286691955E-4</v>
      </c>
      <c r="S61" s="10">
        <v>0</v>
      </c>
      <c r="T61" s="10">
        <v>0</v>
      </c>
      <c r="U61" s="10">
        <v>1.0010910759625799E-3</v>
      </c>
      <c r="V61" s="10">
        <v>7.8157657229827005E-4</v>
      </c>
      <c r="W61" s="10">
        <v>0</v>
      </c>
      <c r="X61" s="10">
        <v>0</v>
      </c>
      <c r="Y61" s="10">
        <v>8.0336788742418896E-4</v>
      </c>
      <c r="Z61" s="10">
        <v>7.7382223214428304E-4</v>
      </c>
      <c r="AA61" s="10">
        <v>0</v>
      </c>
      <c r="AB61" s="10">
        <v>0</v>
      </c>
      <c r="AC61" s="10">
        <v>7.97503166638292E-4</v>
      </c>
      <c r="AD61" s="10">
        <v>6.9713932156645298E-4</v>
      </c>
      <c r="AE61" s="10">
        <v>0</v>
      </c>
      <c r="AF61" s="10">
        <v>0</v>
      </c>
      <c r="AG61" s="10">
        <v>1.11971900341945E-3</v>
      </c>
      <c r="AH61" s="10">
        <v>3.1009263316561498E-4</v>
      </c>
      <c r="AI61" s="10">
        <v>0</v>
      </c>
      <c r="AJ61" s="10">
        <v>0</v>
      </c>
      <c r="AK61" s="10">
        <v>7.5130599571871003E-3</v>
      </c>
      <c r="AL61" s="10">
        <v>1.6441108557363501E-4</v>
      </c>
      <c r="AM61" s="10">
        <v>0</v>
      </c>
      <c r="AN61" s="10">
        <v>0</v>
      </c>
      <c r="AO61" s="10">
        <v>9.6206698665184096E-2</v>
      </c>
      <c r="AP61" s="10">
        <v>6.3181324863542697E-4</v>
      </c>
      <c r="AQ61" s="10">
        <v>0</v>
      </c>
      <c r="AR61" s="10">
        <v>0</v>
      </c>
      <c r="AS61" s="10">
        <v>0.37783465885008799</v>
      </c>
      <c r="AT61" s="10">
        <v>2.3031969536686399</v>
      </c>
      <c r="AU61" s="10">
        <v>0</v>
      </c>
      <c r="AV61" s="10">
        <v>0</v>
      </c>
      <c r="AW61" s="10">
        <v>611.97466567555898</v>
      </c>
      <c r="AX61" s="10">
        <v>317.08955691002302</v>
      </c>
      <c r="AY61" s="10">
        <v>0</v>
      </c>
      <c r="AZ61" s="10">
        <v>0</v>
      </c>
      <c r="BA61" s="10">
        <v>9.4481514116978305E-3</v>
      </c>
      <c r="BB61" s="10">
        <v>3.5471007595188099E-3</v>
      </c>
      <c r="BC61" s="10">
        <v>0</v>
      </c>
      <c r="BD61" s="10">
        <v>0</v>
      </c>
      <c r="BE61" s="10">
        <v>1.61522038607082E-3</v>
      </c>
      <c r="BF61" s="10">
        <v>4.6458611041013E-4</v>
      </c>
      <c r="BG61" s="10">
        <v>0</v>
      </c>
      <c r="BH61" s="10">
        <v>0</v>
      </c>
      <c r="BI61" s="10">
        <v>5.3792936161299598E-4</v>
      </c>
      <c r="BJ61" s="10">
        <v>4.5921065367757701E-4</v>
      </c>
      <c r="BK61" s="10">
        <v>0</v>
      </c>
      <c r="BL61" s="10">
        <v>0</v>
      </c>
      <c r="BM61" s="10">
        <v>4.6284288597925002E-4</v>
      </c>
      <c r="BN61" s="10">
        <v>4.54328722669501E-4</v>
      </c>
      <c r="BO61" s="10">
        <v>0</v>
      </c>
      <c r="BP61" s="10">
        <v>0</v>
      </c>
      <c r="BQ61" s="10">
        <v>4.2617019761008001E-4</v>
      </c>
      <c r="BR61" s="10">
        <v>4.0792120906974199E-4</v>
      </c>
      <c r="BS61" s="10">
        <v>0</v>
      </c>
      <c r="BT61" s="10">
        <v>0</v>
      </c>
      <c r="BU61" s="10">
        <v>3.4132585993355201E-4</v>
      </c>
      <c r="BV61" s="10">
        <v>1.7441782498592401E-4</v>
      </c>
      <c r="BW61" s="10">
        <v>0</v>
      </c>
      <c r="BX61" s="10">
        <v>0</v>
      </c>
      <c r="BY61" s="10">
        <v>1.6627447260119401E-3</v>
      </c>
      <c r="BZ61" s="10">
        <v>5.1915551722648897E-5</v>
      </c>
      <c r="CA61" s="10">
        <v>0</v>
      </c>
      <c r="CB61" s="10">
        <v>0</v>
      </c>
      <c r="CC61" s="10">
        <v>2.7158550635493401E-2</v>
      </c>
      <c r="CD61" s="10">
        <v>1.5261236882347301E-4</v>
      </c>
      <c r="CE61" s="10">
        <v>0</v>
      </c>
      <c r="CF61" s="10">
        <v>0</v>
      </c>
      <c r="CG61" s="10">
        <v>0.13617489999999999</v>
      </c>
      <c r="CH61" s="10">
        <v>0.12836520000000001</v>
      </c>
      <c r="CI61" s="10">
        <v>0</v>
      </c>
      <c r="CJ61" s="10">
        <v>0</v>
      </c>
      <c r="CK61" s="10">
        <v>0.15640490000000001</v>
      </c>
      <c r="CL61" s="10">
        <v>0.1515698</v>
      </c>
      <c r="CM61" s="10">
        <v>0</v>
      </c>
      <c r="CN61" s="10">
        <v>0</v>
      </c>
      <c r="CO61" s="10">
        <v>0.15523300000000001</v>
      </c>
      <c r="CP61" s="10">
        <v>0.1627391</v>
      </c>
      <c r="CQ61" s="10">
        <v>0</v>
      </c>
      <c r="CR61" s="10">
        <v>0</v>
      </c>
      <c r="CS61" s="10">
        <v>0.16381029999999999</v>
      </c>
      <c r="CT61" s="10">
        <v>0.15863289999999999</v>
      </c>
      <c r="CU61" s="10">
        <v>0</v>
      </c>
      <c r="CV61" s="10">
        <v>0</v>
      </c>
      <c r="CW61" s="10">
        <v>0.17043649999999999</v>
      </c>
      <c r="CX61" s="10">
        <v>0.15613199999999999</v>
      </c>
      <c r="CY61" s="10">
        <v>0</v>
      </c>
      <c r="CZ61" s="10">
        <v>0</v>
      </c>
      <c r="DA61" s="10">
        <v>0.16617219999999999</v>
      </c>
      <c r="DB61" s="10">
        <v>0.16788110000000001</v>
      </c>
      <c r="DC61" s="10">
        <v>0</v>
      </c>
      <c r="DD61" s="10">
        <v>0</v>
      </c>
      <c r="DE61" s="10">
        <v>0.1719048</v>
      </c>
      <c r="DF61" s="10">
        <v>0.16503319999999999</v>
      </c>
      <c r="DG61" s="10">
        <v>0</v>
      </c>
      <c r="DH61" s="10">
        <v>0</v>
      </c>
      <c r="DI61" s="10">
        <v>0.2014648</v>
      </c>
      <c r="DJ61" s="10">
        <v>0.1772167</v>
      </c>
      <c r="DK61" s="10">
        <v>0</v>
      </c>
      <c r="DL61" s="10">
        <v>0</v>
      </c>
      <c r="DM61" s="10">
        <v>0.17790400000000001</v>
      </c>
      <c r="DN61" s="10">
        <v>0.1785091</v>
      </c>
      <c r="DO61" s="10">
        <v>0</v>
      </c>
      <c r="DP61" s="10">
        <v>0</v>
      </c>
      <c r="DQ61" s="10">
        <v>0.16543749999999999</v>
      </c>
      <c r="DR61" s="10">
        <v>0.1614516</v>
      </c>
      <c r="DS61" s="10">
        <v>0</v>
      </c>
      <c r="DT61" s="10">
        <v>0</v>
      </c>
      <c r="DU61" s="10">
        <v>2.1122602098028401E+18</v>
      </c>
      <c r="DV61" s="10">
        <v>0</v>
      </c>
      <c r="DW61" s="10">
        <v>1.9414028969084101E+18</v>
      </c>
      <c r="DX61" s="10">
        <v>0</v>
      </c>
      <c r="DY61" s="10">
        <v>3991885.3898771</v>
      </c>
      <c r="DZ61" s="10">
        <v>0</v>
      </c>
      <c r="EA61" s="10">
        <v>1997.97031713359</v>
      </c>
      <c r="EB61" s="10">
        <v>0</v>
      </c>
      <c r="EC61" s="10">
        <v>39918845.053101599</v>
      </c>
      <c r="ED61" s="10">
        <v>0</v>
      </c>
      <c r="EE61" s="10">
        <v>6318.1361887818302</v>
      </c>
      <c r="EF61" s="10">
        <v>0</v>
      </c>
      <c r="EG61" s="10">
        <v>399188461.18390501</v>
      </c>
      <c r="EH61" s="10">
        <v>0</v>
      </c>
      <c r="EI61" s="10">
        <v>19979.700752331199</v>
      </c>
      <c r="EJ61" s="10">
        <v>0</v>
      </c>
      <c r="EK61" s="10">
        <v>3991885897.1700501</v>
      </c>
      <c r="EL61" s="10">
        <v>0</v>
      </c>
      <c r="EM61" s="10">
        <v>63181.362886396899</v>
      </c>
      <c r="EN61" s="10">
        <v>0</v>
      </c>
      <c r="EO61" s="10">
        <v>39919058893.659897</v>
      </c>
      <c r="EP61" s="10">
        <v>0</v>
      </c>
      <c r="EQ61" s="10">
        <v>199797.05320248901</v>
      </c>
      <c r="ER61" s="10">
        <v>0</v>
      </c>
      <c r="ES61" s="10">
        <v>399209613892.20898</v>
      </c>
      <c r="ET61" s="10">
        <v>0</v>
      </c>
      <c r="EU61" s="10">
        <v>631815.388657309</v>
      </c>
      <c r="EV61" s="10">
        <v>0</v>
      </c>
      <c r="EW61" s="10">
        <v>3993919818831.77</v>
      </c>
      <c r="EX61" s="10">
        <v>0</v>
      </c>
      <c r="EY61" s="10">
        <v>1998019.2836859501</v>
      </c>
      <c r="EZ61" s="10">
        <v>0</v>
      </c>
      <c r="FA61" s="10">
        <v>40120863510588.203</v>
      </c>
      <c r="FB61" s="10">
        <v>0</v>
      </c>
      <c r="FC61" s="10">
        <v>6319755.9191000098</v>
      </c>
      <c r="FD61" s="10">
        <v>0</v>
      </c>
    </row>
    <row r="62" spans="1:160" x14ac:dyDescent="0.45">
      <c r="A62">
        <f t="shared" si="28"/>
        <v>51</v>
      </c>
      <c r="B62" s="15">
        <f t="shared" si="27"/>
        <v>1.5625E-2</v>
      </c>
      <c r="C62" s="15">
        <f t="shared" si="29"/>
        <v>4</v>
      </c>
      <c r="D62" s="22">
        <f t="shared" si="30"/>
        <v>6</v>
      </c>
      <c r="E62" s="10">
        <v>0.56081664733053305</v>
      </c>
      <c r="F62" s="10">
        <v>88.005480800766705</v>
      </c>
      <c r="G62" s="10">
        <v>0</v>
      </c>
      <c r="H62" s="10">
        <v>0</v>
      </c>
      <c r="I62" s="10">
        <v>1276364.9964276301</v>
      </c>
      <c r="J62" s="10">
        <v>6669262.3071991596</v>
      </c>
      <c r="K62" s="10">
        <v>0</v>
      </c>
      <c r="L62" s="10">
        <v>0</v>
      </c>
      <c r="M62" s="10">
        <v>9.4122731925527798E-3</v>
      </c>
      <c r="N62" s="10">
        <v>1.8571404324320101E-3</v>
      </c>
      <c r="O62" s="10">
        <v>0</v>
      </c>
      <c r="P62" s="10">
        <v>0</v>
      </c>
      <c r="Q62" s="10">
        <v>1.82937887961909E-3</v>
      </c>
      <c r="R62" s="10">
        <v>7.5560889164061297E-4</v>
      </c>
      <c r="S62" s="10">
        <v>0</v>
      </c>
      <c r="T62" s="10">
        <v>0</v>
      </c>
      <c r="U62" s="10">
        <v>8.6605263234673701E-4</v>
      </c>
      <c r="V62" s="10">
        <v>7.5404101944520597E-4</v>
      </c>
      <c r="W62" s="10">
        <v>0</v>
      </c>
      <c r="X62" s="10">
        <v>0</v>
      </c>
      <c r="Y62" s="10">
        <v>7.6402673401621002E-4</v>
      </c>
      <c r="Z62" s="10">
        <v>7.3545241119410399E-4</v>
      </c>
      <c r="AA62" s="10">
        <v>0</v>
      </c>
      <c r="AB62" s="10">
        <v>0</v>
      </c>
      <c r="AC62" s="10">
        <v>7.6533467088368801E-4</v>
      </c>
      <c r="AD62" s="10">
        <v>5.8546541175441601E-4</v>
      </c>
      <c r="AE62" s="10">
        <v>0</v>
      </c>
      <c r="AF62" s="10">
        <v>0</v>
      </c>
      <c r="AG62" s="10">
        <v>1.79239607941539E-3</v>
      </c>
      <c r="AH62" s="10">
        <v>1.31185413540624E-4</v>
      </c>
      <c r="AI62" s="10">
        <v>0</v>
      </c>
      <c r="AJ62" s="10">
        <v>0</v>
      </c>
      <c r="AK62" s="10">
        <v>1.4621063417949E-2</v>
      </c>
      <c r="AL62" s="10">
        <v>1.6532084663023499E-4</v>
      </c>
      <c r="AM62" s="10">
        <v>0</v>
      </c>
      <c r="AN62" s="10">
        <v>0</v>
      </c>
      <c r="AO62" s="10">
        <v>0.16650315572781299</v>
      </c>
      <c r="AP62" s="10">
        <v>7.1088835780536196E-4</v>
      </c>
      <c r="AQ62" s="10">
        <v>0</v>
      </c>
      <c r="AR62" s="10">
        <v>0</v>
      </c>
      <c r="AS62" s="10">
        <v>0.13939779684784201</v>
      </c>
      <c r="AT62" s="10">
        <v>27.067868744575801</v>
      </c>
      <c r="AU62" s="10">
        <v>0</v>
      </c>
      <c r="AV62" s="10">
        <v>0</v>
      </c>
      <c r="AW62" s="10">
        <v>317148.94642972399</v>
      </c>
      <c r="AX62" s="10">
        <v>1832648.2049903499</v>
      </c>
      <c r="AY62" s="10">
        <v>0</v>
      </c>
      <c r="AZ62" s="10">
        <v>0</v>
      </c>
      <c r="BA62" s="10">
        <v>5.8279634726406404E-3</v>
      </c>
      <c r="BB62" s="10">
        <v>1.01385869838202E-3</v>
      </c>
      <c r="BC62" s="10">
        <v>0</v>
      </c>
      <c r="BD62" s="10">
        <v>0</v>
      </c>
      <c r="BE62" s="10">
        <v>9.9719827400388396E-4</v>
      </c>
      <c r="BF62" s="10">
        <v>4.6701736495457298E-4</v>
      </c>
      <c r="BG62" s="10">
        <v>0</v>
      </c>
      <c r="BH62" s="10">
        <v>0</v>
      </c>
      <c r="BI62" s="10">
        <v>5.0280023508370605E-4</v>
      </c>
      <c r="BJ62" s="10">
        <v>4.6588143105313402E-4</v>
      </c>
      <c r="BK62" s="10">
        <v>0</v>
      </c>
      <c r="BL62" s="10">
        <v>0</v>
      </c>
      <c r="BM62" s="10">
        <v>4.6285246796372E-4</v>
      </c>
      <c r="BN62" s="10">
        <v>4.5385953114821599E-4</v>
      </c>
      <c r="BO62" s="10">
        <v>0</v>
      </c>
      <c r="BP62" s="10">
        <v>0</v>
      </c>
      <c r="BQ62" s="10">
        <v>4.0160762839079898E-4</v>
      </c>
      <c r="BR62" s="10">
        <v>3.54578083938693E-4</v>
      </c>
      <c r="BS62" s="10">
        <v>0</v>
      </c>
      <c r="BT62" s="10">
        <v>0</v>
      </c>
      <c r="BU62" s="10">
        <v>4.9846825030539995E-4</v>
      </c>
      <c r="BV62" s="10">
        <v>6.8100783970856307E-5</v>
      </c>
      <c r="BW62" s="10">
        <v>0</v>
      </c>
      <c r="BX62" s="10">
        <v>0</v>
      </c>
      <c r="BY62" s="10">
        <v>3.2071022695759998E-3</v>
      </c>
      <c r="BZ62" s="10">
        <v>5.2609122203337799E-5</v>
      </c>
      <c r="CA62" s="10">
        <v>0</v>
      </c>
      <c r="CB62" s="10">
        <v>0</v>
      </c>
      <c r="CC62" s="10">
        <v>4.0528405563872098E-2</v>
      </c>
      <c r="CD62" s="10">
        <v>1.59518954833513E-4</v>
      </c>
      <c r="CE62" s="10">
        <v>0</v>
      </c>
      <c r="CF62" s="10">
        <v>0</v>
      </c>
      <c r="CG62" s="10">
        <v>0.25750339999999999</v>
      </c>
      <c r="CH62" s="10">
        <v>0.2431642</v>
      </c>
      <c r="CI62" s="10">
        <v>0</v>
      </c>
      <c r="CJ62" s="10">
        <v>0</v>
      </c>
      <c r="CK62" s="10">
        <v>0.3065119</v>
      </c>
      <c r="CL62" s="10">
        <v>0.29311979999999999</v>
      </c>
      <c r="CM62" s="10">
        <v>0</v>
      </c>
      <c r="CN62" s="10">
        <v>0</v>
      </c>
      <c r="CO62" s="10">
        <v>0.32127679999999997</v>
      </c>
      <c r="CP62" s="10">
        <v>0.3189805</v>
      </c>
      <c r="CQ62" s="10">
        <v>0</v>
      </c>
      <c r="CR62" s="10">
        <v>0</v>
      </c>
      <c r="CS62" s="10">
        <v>0.30359330000000001</v>
      </c>
      <c r="CT62" s="10">
        <v>0.31038490000000002</v>
      </c>
      <c r="CU62" s="10">
        <v>0</v>
      </c>
      <c r="CV62" s="10">
        <v>0</v>
      </c>
      <c r="CW62" s="10">
        <v>0.30386780000000002</v>
      </c>
      <c r="CX62" s="10">
        <v>0.30571320000000002</v>
      </c>
      <c r="CY62" s="10">
        <v>0</v>
      </c>
      <c r="CZ62" s="10">
        <v>0</v>
      </c>
      <c r="DA62" s="10">
        <v>0.32328810000000002</v>
      </c>
      <c r="DB62" s="10">
        <v>0.318469</v>
      </c>
      <c r="DC62" s="10">
        <v>0</v>
      </c>
      <c r="DD62" s="10">
        <v>0</v>
      </c>
      <c r="DE62" s="10">
        <v>0.33437729999999999</v>
      </c>
      <c r="DF62" s="10">
        <v>0.32382630000000001</v>
      </c>
      <c r="DG62" s="10">
        <v>0</v>
      </c>
      <c r="DH62" s="10">
        <v>0</v>
      </c>
      <c r="DI62" s="10">
        <v>0.32025480000000001</v>
      </c>
      <c r="DJ62" s="10">
        <v>0.3245111</v>
      </c>
      <c r="DK62" s="10">
        <v>0</v>
      </c>
      <c r="DL62" s="10">
        <v>0</v>
      </c>
      <c r="DM62" s="10">
        <v>0.3575276</v>
      </c>
      <c r="DN62" s="10">
        <v>0.36916539999999998</v>
      </c>
      <c r="DO62" s="10">
        <v>0</v>
      </c>
      <c r="DP62" s="10">
        <v>0</v>
      </c>
      <c r="DQ62" s="10">
        <v>0.31123070000000003</v>
      </c>
      <c r="DR62" s="10">
        <v>0.3018438</v>
      </c>
      <c r="DS62" s="10">
        <v>0</v>
      </c>
      <c r="DT62" s="10">
        <v>0</v>
      </c>
      <c r="DU62" s="10">
        <v>1.84782869963211E+19</v>
      </c>
      <c r="DV62" s="10">
        <v>0</v>
      </c>
      <c r="DW62" s="10">
        <v>4.1551568529242798E+18</v>
      </c>
      <c r="DX62" s="10">
        <v>0</v>
      </c>
      <c r="DY62" s="10">
        <v>7870308.82443868</v>
      </c>
      <c r="DZ62" s="10">
        <v>0</v>
      </c>
      <c r="EA62" s="10">
        <v>2805.4070674424102</v>
      </c>
      <c r="EB62" s="10">
        <v>0</v>
      </c>
      <c r="EC62" s="10">
        <v>78703080.286969393</v>
      </c>
      <c r="ED62" s="10">
        <v>0</v>
      </c>
      <c r="EE62" s="10">
        <v>8871.4755933675697</v>
      </c>
      <c r="EF62" s="10">
        <v>0</v>
      </c>
      <c r="EG62" s="10">
        <v>787030877.32316995</v>
      </c>
      <c r="EH62" s="10">
        <v>0</v>
      </c>
      <c r="EI62" s="10">
        <v>28054.069051415801</v>
      </c>
      <c r="EJ62" s="10">
        <v>0</v>
      </c>
      <c r="EK62" s="10">
        <v>7870317335.4844303</v>
      </c>
      <c r="EL62" s="10">
        <v>0</v>
      </c>
      <c r="EM62" s="10">
        <v>88714.7595082029</v>
      </c>
      <c r="EN62" s="10">
        <v>0</v>
      </c>
      <c r="EO62" s="10">
        <v>78703715558.600998</v>
      </c>
      <c r="EP62" s="10">
        <v>0</v>
      </c>
      <c r="EQ62" s="10">
        <v>280540.81150404998</v>
      </c>
      <c r="ER62" s="10">
        <v>0</v>
      </c>
      <c r="ES62" s="10">
        <v>787103183828.96204</v>
      </c>
      <c r="ET62" s="10">
        <v>0</v>
      </c>
      <c r="EU62" s="10">
        <v>887151.80629406404</v>
      </c>
      <c r="EV62" s="10">
        <v>0</v>
      </c>
      <c r="EW62" s="10">
        <v>7880370219013.5</v>
      </c>
      <c r="EX62" s="10">
        <v>0</v>
      </c>
      <c r="EY62" s="10">
        <v>2805532.3882942302</v>
      </c>
      <c r="EZ62" s="10">
        <v>0</v>
      </c>
      <c r="FA62" s="10">
        <v>79437997759726.906</v>
      </c>
      <c r="FB62" s="10">
        <v>0</v>
      </c>
      <c r="FC62" s="10">
        <v>8875540.3725589495</v>
      </c>
      <c r="FD62" s="10">
        <v>0</v>
      </c>
    </row>
    <row r="63" spans="1:160" x14ac:dyDescent="0.45">
      <c r="A63">
        <f t="shared" si="28"/>
        <v>52</v>
      </c>
      <c r="B63" s="15">
        <f t="shared" si="27"/>
        <v>7.8125E-3</v>
      </c>
      <c r="C63" s="15">
        <f t="shared" si="29"/>
        <v>4</v>
      </c>
      <c r="D63" s="22">
        <f t="shared" si="30"/>
        <v>7</v>
      </c>
      <c r="E63" s="10">
        <v>9.62490257420367</v>
      </c>
      <c r="F63" s="10">
        <v>6136.8710834145104</v>
      </c>
      <c r="G63" s="10">
        <v>0</v>
      </c>
      <c r="H63" s="10">
        <v>0</v>
      </c>
      <c r="I63" s="10">
        <v>8377.8632547333891</v>
      </c>
      <c r="J63" s="10">
        <v>592398964.11724305</v>
      </c>
      <c r="K63" s="10">
        <v>0</v>
      </c>
      <c r="L63" s="10">
        <v>0</v>
      </c>
      <c r="M63" s="10">
        <v>5.6076696073326096E-3</v>
      </c>
      <c r="N63" s="10">
        <v>8.8141642565942003E-4</v>
      </c>
      <c r="O63" s="10">
        <v>0</v>
      </c>
      <c r="P63" s="10">
        <v>0</v>
      </c>
      <c r="Q63" s="10">
        <v>1.2943187564667901E-3</v>
      </c>
      <c r="R63" s="10">
        <v>7.4912304710394995E-4</v>
      </c>
      <c r="S63" s="10">
        <v>0</v>
      </c>
      <c r="T63" s="10">
        <v>0</v>
      </c>
      <c r="U63" s="10">
        <v>8.0377996976066502E-4</v>
      </c>
      <c r="V63" s="10">
        <v>7.4535288246457799E-4</v>
      </c>
      <c r="W63" s="10">
        <v>0</v>
      </c>
      <c r="X63" s="10">
        <v>0</v>
      </c>
      <c r="Y63" s="10">
        <v>7.5704601067561105E-4</v>
      </c>
      <c r="Z63" s="10">
        <v>7.0762769560705997E-4</v>
      </c>
      <c r="AA63" s="10">
        <v>0</v>
      </c>
      <c r="AB63" s="10">
        <v>0</v>
      </c>
      <c r="AC63" s="10">
        <v>8.8565892767544796E-4</v>
      </c>
      <c r="AD63" s="10">
        <v>4.4913830579074198E-4</v>
      </c>
      <c r="AE63" s="10">
        <v>0</v>
      </c>
      <c r="AF63" s="10">
        <v>0</v>
      </c>
      <c r="AG63" s="10">
        <v>3.62973680918277E-3</v>
      </c>
      <c r="AH63" s="10">
        <v>6.1979887425955797E-5</v>
      </c>
      <c r="AI63" s="10">
        <v>0</v>
      </c>
      <c r="AJ63" s="10">
        <v>0</v>
      </c>
      <c r="AK63" s="10">
        <v>3.5444136064411103E-2</v>
      </c>
      <c r="AL63" s="10">
        <v>1.94314580763466E-4</v>
      </c>
      <c r="AM63" s="10">
        <v>0</v>
      </c>
      <c r="AN63" s="10">
        <v>0</v>
      </c>
      <c r="AO63" s="10">
        <v>0.26369133248981802</v>
      </c>
      <c r="AP63" s="10">
        <v>9.5599071527241496E-4</v>
      </c>
      <c r="AQ63" s="10">
        <v>0</v>
      </c>
      <c r="AR63" s="10">
        <v>0</v>
      </c>
      <c r="AS63" s="10">
        <v>2.9562704408761502</v>
      </c>
      <c r="AT63" s="10">
        <v>1264.4490443062</v>
      </c>
      <c r="AU63" s="10">
        <v>0</v>
      </c>
      <c r="AV63" s="10">
        <v>0</v>
      </c>
      <c r="AW63" s="10">
        <v>2043.38609860626</v>
      </c>
      <c r="AX63" s="10">
        <v>132795129.520289</v>
      </c>
      <c r="AY63" s="10">
        <v>0</v>
      </c>
      <c r="AZ63" s="10">
        <v>0</v>
      </c>
      <c r="BA63" s="10">
        <v>3.37453203926417E-3</v>
      </c>
      <c r="BB63" s="10">
        <v>5.1405984371983399E-4</v>
      </c>
      <c r="BC63" s="10">
        <v>0</v>
      </c>
      <c r="BD63" s="10">
        <v>0</v>
      </c>
      <c r="BE63" s="10">
        <v>7.0303888219336395E-4</v>
      </c>
      <c r="BF63" s="10">
        <v>4.6943745731663401E-4</v>
      </c>
      <c r="BG63" s="10">
        <v>0</v>
      </c>
      <c r="BH63" s="10">
        <v>0</v>
      </c>
      <c r="BI63" s="10">
        <v>4.85434415619502E-4</v>
      </c>
      <c r="BJ63" s="10">
        <v>4.6677008476673999E-4</v>
      </c>
      <c r="BK63" s="10">
        <v>0</v>
      </c>
      <c r="BL63" s="10">
        <v>0</v>
      </c>
      <c r="BM63" s="10">
        <v>4.5616010108211598E-4</v>
      </c>
      <c r="BN63" s="10">
        <v>4.4119053939059002E-4</v>
      </c>
      <c r="BO63" s="10">
        <v>0</v>
      </c>
      <c r="BP63" s="10">
        <v>0</v>
      </c>
      <c r="BQ63" s="10">
        <v>3.6471080817860203E-4</v>
      </c>
      <c r="BR63" s="10">
        <v>2.6601734777307402E-4</v>
      </c>
      <c r="BS63" s="10">
        <v>0</v>
      </c>
      <c r="BT63" s="10">
        <v>0</v>
      </c>
      <c r="BU63" s="10">
        <v>9.8800536648414503E-4</v>
      </c>
      <c r="BV63" s="10">
        <v>2.1876187027944301E-5</v>
      </c>
      <c r="BW63" s="10">
        <v>0</v>
      </c>
      <c r="BX63" s="10">
        <v>0</v>
      </c>
      <c r="BY63" s="10">
        <v>7.4905629706355902E-3</v>
      </c>
      <c r="BZ63" s="10">
        <v>6.11149886050879E-5</v>
      </c>
      <c r="CA63" s="10">
        <v>0</v>
      </c>
      <c r="CB63" s="10">
        <v>0</v>
      </c>
      <c r="CC63" s="10">
        <v>6.3605700757782102E-2</v>
      </c>
      <c r="CD63" s="10">
        <v>2.13044980078224E-4</v>
      </c>
      <c r="CE63" s="10">
        <v>0</v>
      </c>
      <c r="CF63" s="10">
        <v>0</v>
      </c>
      <c r="CG63" s="10">
        <v>0.45804689999999998</v>
      </c>
      <c r="CH63" s="10">
        <v>0.55427979999999999</v>
      </c>
      <c r="CI63" s="10">
        <v>0</v>
      </c>
      <c r="CJ63" s="10">
        <v>0</v>
      </c>
      <c r="CK63" s="10">
        <v>1.2369832999999999</v>
      </c>
      <c r="CL63" s="10">
        <v>1.0893913</v>
      </c>
      <c r="CM63" s="10">
        <v>0</v>
      </c>
      <c r="CN63" s="10">
        <v>0</v>
      </c>
      <c r="CO63" s="10">
        <v>1.2228973999999999</v>
      </c>
      <c r="CP63" s="10">
        <v>1.2744818</v>
      </c>
      <c r="CQ63" s="10">
        <v>0</v>
      </c>
      <c r="CR63" s="10">
        <v>0</v>
      </c>
      <c r="CS63" s="10">
        <v>1.2374276</v>
      </c>
      <c r="CT63" s="10">
        <v>1.3896991999999999</v>
      </c>
      <c r="CU63" s="10">
        <v>0</v>
      </c>
      <c r="CV63" s="10">
        <v>0</v>
      </c>
      <c r="CW63" s="10">
        <v>1.2604280000000001</v>
      </c>
      <c r="CX63" s="10">
        <v>1.3999208999999999</v>
      </c>
      <c r="CY63" s="10">
        <v>0</v>
      </c>
      <c r="CZ63" s="10">
        <v>0</v>
      </c>
      <c r="DA63" s="10">
        <v>1.2760522999999999</v>
      </c>
      <c r="DB63" s="10">
        <v>1.3629766999999999</v>
      </c>
      <c r="DC63" s="10">
        <v>0</v>
      </c>
      <c r="DD63" s="10">
        <v>0</v>
      </c>
      <c r="DE63" s="10">
        <v>1.2379815999999999</v>
      </c>
      <c r="DF63" s="10">
        <v>1.4642215999999999</v>
      </c>
      <c r="DG63" s="10">
        <v>0</v>
      </c>
      <c r="DH63" s="10">
        <v>0</v>
      </c>
      <c r="DI63" s="10">
        <v>1.2598195000000001</v>
      </c>
      <c r="DJ63" s="10">
        <v>1.4301733999999999</v>
      </c>
      <c r="DK63" s="10">
        <v>0</v>
      </c>
      <c r="DL63" s="10">
        <v>0</v>
      </c>
      <c r="DM63" s="10">
        <v>1.2805032000000001</v>
      </c>
      <c r="DN63" s="10">
        <v>1.5695842</v>
      </c>
      <c r="DO63" s="10">
        <v>0</v>
      </c>
      <c r="DP63" s="10">
        <v>0</v>
      </c>
      <c r="DQ63" s="10">
        <v>1.1693823000000001</v>
      </c>
      <c r="DR63" s="10">
        <v>1.3619853</v>
      </c>
      <c r="DS63" s="10">
        <v>0</v>
      </c>
      <c r="DT63" s="10">
        <v>0</v>
      </c>
      <c r="DU63" s="10">
        <v>4.0635200878779998E+19</v>
      </c>
      <c r="DV63" s="10">
        <v>0</v>
      </c>
      <c r="DW63" s="10">
        <v>2.0384668008247398E+19</v>
      </c>
      <c r="DX63" s="10">
        <v>0</v>
      </c>
      <c r="DY63" s="10">
        <v>15626989.0637128</v>
      </c>
      <c r="DZ63" s="10">
        <v>0</v>
      </c>
      <c r="EA63" s="10">
        <v>3953.0986610801501</v>
      </c>
      <c r="EB63" s="10">
        <v>0</v>
      </c>
      <c r="EC63" s="10">
        <v>156269886.350128</v>
      </c>
      <c r="ED63" s="10">
        <v>0</v>
      </c>
      <c r="EE63" s="10">
        <v>12500.795257097299</v>
      </c>
      <c r="EF63" s="10">
        <v>0</v>
      </c>
      <c r="EG63" s="10">
        <v>1562699214.8273101</v>
      </c>
      <c r="EH63" s="10">
        <v>0</v>
      </c>
      <c r="EI63" s="10">
        <v>39530.986579704499</v>
      </c>
      <c r="EJ63" s="10">
        <v>0</v>
      </c>
      <c r="EK63" s="10">
        <v>15627034503.2673</v>
      </c>
      <c r="EL63" s="10">
        <v>0</v>
      </c>
      <c r="EM63" s="10">
        <v>125007.988982651</v>
      </c>
      <c r="EN63" s="10">
        <v>0</v>
      </c>
      <c r="EO63" s="10">
        <v>156274618081.793</v>
      </c>
      <c r="EP63" s="10">
        <v>0</v>
      </c>
      <c r="EQ63" s="10">
        <v>395310.95576183399</v>
      </c>
      <c r="ER63" s="10">
        <v>0</v>
      </c>
      <c r="ES63" s="10">
        <v>1563229245299.6799</v>
      </c>
      <c r="ET63" s="10">
        <v>0</v>
      </c>
      <c r="EU63" s="10">
        <v>1250114.95512751</v>
      </c>
      <c r="EV63" s="10">
        <v>0</v>
      </c>
      <c r="EW63" s="10">
        <v>15675672827231.301</v>
      </c>
      <c r="EX63" s="10">
        <v>0</v>
      </c>
      <c r="EY63" s="10">
        <v>3954264.82869029</v>
      </c>
      <c r="EZ63" s="10">
        <v>0</v>
      </c>
      <c r="FA63" s="10">
        <v>160708913410474</v>
      </c>
      <c r="FB63" s="10">
        <v>0</v>
      </c>
      <c r="FC63" s="10">
        <v>12536599.3978005</v>
      </c>
      <c r="FD63" s="10">
        <v>0</v>
      </c>
    </row>
    <row r="64" spans="1:160" x14ac:dyDescent="0.45">
      <c r="A64">
        <f t="shared" si="28"/>
        <v>53</v>
      </c>
      <c r="B64" s="15">
        <f t="shared" si="27"/>
        <v>3.90625E-3</v>
      </c>
      <c r="C64" s="15">
        <f t="shared" si="29"/>
        <v>4</v>
      </c>
      <c r="D64" s="22">
        <f t="shared" si="30"/>
        <v>8</v>
      </c>
      <c r="E64" s="10">
        <v>1.25587017754036</v>
      </c>
      <c r="F64" s="10">
        <v>67622.101545799305</v>
      </c>
      <c r="G64" s="10">
        <v>0</v>
      </c>
      <c r="H64" s="10">
        <v>0</v>
      </c>
      <c r="I64" s="10">
        <v>13634.3148103044</v>
      </c>
      <c r="J64" s="10">
        <v>47279723434.030998</v>
      </c>
      <c r="K64" s="10">
        <v>0</v>
      </c>
      <c r="L64" s="10">
        <v>0</v>
      </c>
      <c r="M64" s="10">
        <v>3.3333446024276202E-3</v>
      </c>
      <c r="N64" s="10">
        <v>7.5628443609654405E-4</v>
      </c>
      <c r="O64" s="10">
        <v>0</v>
      </c>
      <c r="P64" s="10">
        <v>0</v>
      </c>
      <c r="Q64" s="10">
        <v>1.0225120089337699E-3</v>
      </c>
      <c r="R64" s="10">
        <v>7.4710962005553104E-4</v>
      </c>
      <c r="S64" s="10">
        <v>0</v>
      </c>
      <c r="T64" s="10">
        <v>0</v>
      </c>
      <c r="U64" s="10">
        <v>7.7855418066852299E-4</v>
      </c>
      <c r="V64" s="10">
        <v>7.3877783646947304E-4</v>
      </c>
      <c r="W64" s="10">
        <v>0</v>
      </c>
      <c r="X64" s="10">
        <v>0</v>
      </c>
      <c r="Y64" s="10">
        <v>7.8049109740041501E-4</v>
      </c>
      <c r="Z64" s="10">
        <v>6.6521133163022195E-4</v>
      </c>
      <c r="AA64" s="10">
        <v>0</v>
      </c>
      <c r="AB64" s="10">
        <v>0</v>
      </c>
      <c r="AC64" s="10">
        <v>1.30505834189565E-3</v>
      </c>
      <c r="AD64" s="10">
        <v>2.90264884645008E-4</v>
      </c>
      <c r="AE64" s="10">
        <v>0</v>
      </c>
      <c r="AF64" s="10">
        <v>0</v>
      </c>
      <c r="AG64" s="10">
        <v>8.1222248658769907E-3</v>
      </c>
      <c r="AH64" s="10">
        <v>4.8170146726755902E-5</v>
      </c>
      <c r="AI64" s="10">
        <v>0</v>
      </c>
      <c r="AJ64" s="10">
        <v>0</v>
      </c>
      <c r="AK64" s="10">
        <v>0.111617297806385</v>
      </c>
      <c r="AL64" s="10">
        <v>2.4881760527939402E-4</v>
      </c>
      <c r="AM64" s="10">
        <v>0</v>
      </c>
      <c r="AN64" s="10">
        <v>0</v>
      </c>
      <c r="AO64" s="10">
        <v>0.77078870511958397</v>
      </c>
      <c r="AP64" s="10">
        <v>1.5699717237577201E-3</v>
      </c>
      <c r="AQ64" s="10">
        <v>0</v>
      </c>
      <c r="AR64" s="10">
        <v>0</v>
      </c>
      <c r="AS64" s="10">
        <v>0.34256709869614199</v>
      </c>
      <c r="AT64" s="10">
        <v>17980.7889400145</v>
      </c>
      <c r="AU64" s="10">
        <v>0</v>
      </c>
      <c r="AV64" s="10">
        <v>0</v>
      </c>
      <c r="AW64" s="10">
        <v>3177.07496822762</v>
      </c>
      <c r="AX64" s="10">
        <v>12667003951.5201</v>
      </c>
      <c r="AY64" s="10">
        <v>0</v>
      </c>
      <c r="AZ64" s="10">
        <v>0</v>
      </c>
      <c r="BA64" s="10">
        <v>1.9273197326756899E-3</v>
      </c>
      <c r="BB64" s="10">
        <v>4.72854017625003E-4</v>
      </c>
      <c r="BC64" s="10">
        <v>0</v>
      </c>
      <c r="BD64" s="10">
        <v>0</v>
      </c>
      <c r="BE64" s="10">
        <v>5.7274864885983401E-4</v>
      </c>
      <c r="BF64" s="10">
        <v>4.6980293295715902E-4</v>
      </c>
      <c r="BG64" s="10">
        <v>0</v>
      </c>
      <c r="BH64" s="10">
        <v>0</v>
      </c>
      <c r="BI64" s="10">
        <v>4.7564034855767398E-4</v>
      </c>
      <c r="BJ64" s="10">
        <v>4.6424427601369502E-4</v>
      </c>
      <c r="BK64" s="10">
        <v>0</v>
      </c>
      <c r="BL64" s="10">
        <v>0</v>
      </c>
      <c r="BM64" s="10">
        <v>4.4198119029994999E-4</v>
      </c>
      <c r="BN64" s="10">
        <v>4.1350200857669198E-4</v>
      </c>
      <c r="BO64" s="10">
        <v>0</v>
      </c>
      <c r="BP64" s="10">
        <v>0</v>
      </c>
      <c r="BQ64" s="10">
        <v>3.4987042154430202E-4</v>
      </c>
      <c r="BR64" s="10">
        <v>1.5918406596535599E-4</v>
      </c>
      <c r="BS64" s="10">
        <v>0</v>
      </c>
      <c r="BT64" s="10">
        <v>0</v>
      </c>
      <c r="BU64" s="10">
        <v>1.9318226981554899E-3</v>
      </c>
      <c r="BV64" s="10">
        <v>1.47143558802852E-5</v>
      </c>
      <c r="BW64" s="10">
        <v>0</v>
      </c>
      <c r="BX64" s="10">
        <v>0</v>
      </c>
      <c r="BY64" s="10">
        <v>3.1206564026890999E-2</v>
      </c>
      <c r="BZ64" s="10">
        <v>6.8677624757654797E-5</v>
      </c>
      <c r="CA64" s="10">
        <v>0</v>
      </c>
      <c r="CB64" s="10">
        <v>0</v>
      </c>
      <c r="CC64" s="10">
        <v>0.17709543649460499</v>
      </c>
      <c r="CD64" s="10">
        <v>4.2329716130153099E-4</v>
      </c>
      <c r="CE64" s="10">
        <v>0</v>
      </c>
      <c r="CF64" s="10">
        <v>0</v>
      </c>
      <c r="CG64" s="10">
        <v>1.0277353</v>
      </c>
      <c r="CH64" s="10">
        <v>1.1698618000000001</v>
      </c>
      <c r="CI64" s="10">
        <v>0</v>
      </c>
      <c r="CJ64" s="10">
        <v>0</v>
      </c>
      <c r="CK64" s="10">
        <v>2.5490048000000001</v>
      </c>
      <c r="CL64" s="10">
        <v>2.6938097000000001</v>
      </c>
      <c r="CM64" s="10">
        <v>0</v>
      </c>
      <c r="CN64" s="10">
        <v>0</v>
      </c>
      <c r="CO64" s="10">
        <v>2.7055118999999999</v>
      </c>
      <c r="CP64" s="10">
        <v>2.7237182999999998</v>
      </c>
      <c r="CQ64" s="10">
        <v>0</v>
      </c>
      <c r="CR64" s="10">
        <v>0</v>
      </c>
      <c r="CS64" s="10">
        <v>2.9294787000000002</v>
      </c>
      <c r="CT64" s="10">
        <v>2.8748784000000001</v>
      </c>
      <c r="CU64" s="10">
        <v>0</v>
      </c>
      <c r="CV64" s="10">
        <v>0</v>
      </c>
      <c r="CW64" s="10">
        <v>3.0577257000000002</v>
      </c>
      <c r="CX64" s="10">
        <v>2.8969854000000002</v>
      </c>
      <c r="CY64" s="10">
        <v>0</v>
      </c>
      <c r="CZ64" s="10">
        <v>0</v>
      </c>
      <c r="DA64" s="10">
        <v>2.9650218000000002</v>
      </c>
      <c r="DB64" s="10">
        <v>2.9508763999999998</v>
      </c>
      <c r="DC64" s="10">
        <v>0</v>
      </c>
      <c r="DD64" s="10">
        <v>0</v>
      </c>
      <c r="DE64" s="10">
        <v>2.8293773999999998</v>
      </c>
      <c r="DF64" s="10">
        <v>2.8826662000000001</v>
      </c>
      <c r="DG64" s="10">
        <v>0</v>
      </c>
      <c r="DH64" s="10">
        <v>0</v>
      </c>
      <c r="DI64" s="10">
        <v>3.0022685999999998</v>
      </c>
      <c r="DJ64" s="10">
        <v>2.8482786</v>
      </c>
      <c r="DK64" s="10">
        <v>0</v>
      </c>
      <c r="DL64" s="10">
        <v>0</v>
      </c>
      <c r="DM64" s="10">
        <v>3.1605044000000002</v>
      </c>
      <c r="DN64" s="10">
        <v>2.9235462999999999</v>
      </c>
      <c r="DO64" s="10">
        <v>0</v>
      </c>
      <c r="DP64" s="10">
        <v>0</v>
      </c>
      <c r="DQ64" s="10">
        <v>2.8221715999999999</v>
      </c>
      <c r="DR64" s="10">
        <v>2.9034122999999998</v>
      </c>
      <c r="DS64" s="10">
        <v>0</v>
      </c>
      <c r="DT64" s="10">
        <v>0</v>
      </c>
      <c r="DU64" s="10">
        <v>3.9784328741804003E+20</v>
      </c>
      <c r="DV64" s="10">
        <v>0</v>
      </c>
      <c r="DW64" s="10">
        <v>2.0784096045131198E+19</v>
      </c>
      <c r="DX64" s="10">
        <v>0</v>
      </c>
      <c r="DY64" s="10">
        <v>31140266.211688802</v>
      </c>
      <c r="DZ64" s="10">
        <v>0</v>
      </c>
      <c r="EA64" s="10">
        <v>5580.3464137443698</v>
      </c>
      <c r="EB64" s="10">
        <v>0</v>
      </c>
      <c r="EC64" s="10">
        <v>311402668.36217302</v>
      </c>
      <c r="ED64" s="10">
        <v>0</v>
      </c>
      <c r="EE64" s="10">
        <v>17646.604597938302</v>
      </c>
      <c r="EF64" s="10">
        <v>0</v>
      </c>
      <c r="EG64" s="10">
        <v>3114027663.7255902</v>
      </c>
      <c r="EH64" s="10">
        <v>0</v>
      </c>
      <c r="EI64" s="10">
        <v>55803.465121845402</v>
      </c>
      <c r="EJ64" s="10">
        <v>0</v>
      </c>
      <c r="EK64" s="10">
        <v>31140426669.321701</v>
      </c>
      <c r="EL64" s="10">
        <v>0</v>
      </c>
      <c r="EM64" s="10">
        <v>176466.10510108399</v>
      </c>
      <c r="EN64" s="10">
        <v>0</v>
      </c>
      <c r="EO64" s="10">
        <v>311428098941.94598</v>
      </c>
      <c r="EP64" s="10">
        <v>0</v>
      </c>
      <c r="EQ64" s="10">
        <v>558036.48891368101</v>
      </c>
      <c r="ER64" s="10">
        <v>0</v>
      </c>
      <c r="ES64" s="10">
        <v>3115867885245.75</v>
      </c>
      <c r="ET64" s="10">
        <v>0</v>
      </c>
      <c r="EU64" s="10">
        <v>1764718.9469617</v>
      </c>
      <c r="EV64" s="10">
        <v>0</v>
      </c>
      <c r="EW64" s="10">
        <v>31266960828863.898</v>
      </c>
      <c r="EX64" s="10">
        <v>0</v>
      </c>
      <c r="EY64" s="10">
        <v>5582201.7122465102</v>
      </c>
      <c r="EZ64" s="10">
        <v>0</v>
      </c>
      <c r="FA64" s="10">
        <v>330431226655841</v>
      </c>
      <c r="FB64" s="10">
        <v>0</v>
      </c>
      <c r="FC64" s="10">
        <v>17704765.414760999</v>
      </c>
      <c r="FD64" s="10">
        <v>0</v>
      </c>
    </row>
    <row r="65" spans="1:160" x14ac:dyDescent="0.45">
      <c r="A65">
        <f t="shared" si="28"/>
        <v>54</v>
      </c>
      <c r="B65" s="15">
        <f t="shared" si="27"/>
        <v>1.953125E-3</v>
      </c>
      <c r="C65" s="15">
        <f t="shared" si="29"/>
        <v>4</v>
      </c>
      <c r="D65" s="22">
        <f t="shared" si="30"/>
        <v>9</v>
      </c>
      <c r="E65" s="10">
        <v>4.47764284785318</v>
      </c>
      <c r="F65" s="10">
        <v>14712843.001367399</v>
      </c>
      <c r="G65" s="10">
        <v>0</v>
      </c>
      <c r="H65" s="10">
        <v>0</v>
      </c>
      <c r="I65" s="10">
        <v>11656.395102939199</v>
      </c>
      <c r="J65" s="10">
        <v>22827673922503.801</v>
      </c>
      <c r="K65" s="10">
        <v>0</v>
      </c>
      <c r="L65" s="10">
        <v>0</v>
      </c>
      <c r="M65" s="10">
        <v>2.0830246254807099E-3</v>
      </c>
      <c r="N65" s="10">
        <v>7.4777196529118904E-4</v>
      </c>
      <c r="O65" s="10">
        <v>0</v>
      </c>
      <c r="P65" s="10">
        <v>0</v>
      </c>
      <c r="Q65" s="10">
        <v>8.8570917176245001E-4</v>
      </c>
      <c r="R65" s="10">
        <v>7.4593185064530899E-4</v>
      </c>
      <c r="S65" s="10">
        <v>0</v>
      </c>
      <c r="T65" s="10">
        <v>0</v>
      </c>
      <c r="U65" s="10">
        <v>7.6170026802158098E-4</v>
      </c>
      <c r="V65" s="10">
        <v>7.2918104251207304E-4</v>
      </c>
      <c r="W65" s="10">
        <v>0</v>
      </c>
      <c r="X65" s="10">
        <v>0</v>
      </c>
      <c r="Y65" s="10">
        <v>8.0084398867563699E-4</v>
      </c>
      <c r="Z65" s="10">
        <v>5.9397610593714401E-4</v>
      </c>
      <c r="AA65" s="10">
        <v>0</v>
      </c>
      <c r="AB65" s="10">
        <v>0</v>
      </c>
      <c r="AC65" s="10">
        <v>1.95077314526704E-3</v>
      </c>
      <c r="AD65" s="10">
        <v>1.5976986109322901E-4</v>
      </c>
      <c r="AE65" s="10">
        <v>0</v>
      </c>
      <c r="AF65" s="10">
        <v>0</v>
      </c>
      <c r="AG65" s="10">
        <v>1.6869045500029999E-2</v>
      </c>
      <c r="AH65" s="10">
        <v>6.9390130124302702E-5</v>
      </c>
      <c r="AI65" s="10">
        <v>0</v>
      </c>
      <c r="AJ65" s="10">
        <v>0</v>
      </c>
      <c r="AK65" s="10">
        <v>0.16910597904153299</v>
      </c>
      <c r="AL65" s="10">
        <v>6.0983780951362498E-4</v>
      </c>
      <c r="AM65" s="10">
        <v>0</v>
      </c>
      <c r="AN65" s="10">
        <v>0</v>
      </c>
      <c r="AO65" s="10">
        <v>1.61652140674078</v>
      </c>
      <c r="AP65" s="10">
        <v>6.3618864532964002E-3</v>
      </c>
      <c r="AQ65" s="10">
        <v>0</v>
      </c>
      <c r="AR65" s="10">
        <v>0</v>
      </c>
      <c r="AS65" s="10">
        <v>0.96535986486734204</v>
      </c>
      <c r="AT65" s="10">
        <v>3678215.5695496299</v>
      </c>
      <c r="AU65" s="10">
        <v>0</v>
      </c>
      <c r="AV65" s="10">
        <v>0</v>
      </c>
      <c r="AW65" s="10">
        <v>2818.3153306750701</v>
      </c>
      <c r="AX65" s="10">
        <v>5690752419521.2305</v>
      </c>
      <c r="AY65" s="10">
        <v>0</v>
      </c>
      <c r="AZ65" s="10">
        <v>0</v>
      </c>
      <c r="BA65" s="10">
        <v>1.15398273993261E-3</v>
      </c>
      <c r="BB65" s="10">
        <v>4.7057590646474098E-4</v>
      </c>
      <c r="BC65" s="10">
        <v>0</v>
      </c>
      <c r="BD65" s="10">
        <v>0</v>
      </c>
      <c r="BE65" s="10">
        <v>5.16475482070662E-4</v>
      </c>
      <c r="BF65" s="10">
        <v>4.6932981756442398E-4</v>
      </c>
      <c r="BG65" s="10">
        <v>0</v>
      </c>
      <c r="BH65" s="10">
        <v>0</v>
      </c>
      <c r="BI65" s="10">
        <v>4.6842919118690699E-4</v>
      </c>
      <c r="BJ65" s="10">
        <v>4.5812860920051401E-4</v>
      </c>
      <c r="BK65" s="10">
        <v>0</v>
      </c>
      <c r="BL65" s="10">
        <v>0</v>
      </c>
      <c r="BM65" s="10">
        <v>4.16357899383835E-4</v>
      </c>
      <c r="BN65" s="10">
        <v>3.6393220479735098E-4</v>
      </c>
      <c r="BO65" s="10">
        <v>0</v>
      </c>
      <c r="BP65" s="10">
        <v>0</v>
      </c>
      <c r="BQ65" s="10">
        <v>4.3442505725274497E-4</v>
      </c>
      <c r="BR65" s="10">
        <v>6.9845869788139793E-5</v>
      </c>
      <c r="BS65" s="10">
        <v>0</v>
      </c>
      <c r="BT65" s="10">
        <v>0</v>
      </c>
      <c r="BU65" s="10">
        <v>3.8279533364906498E-3</v>
      </c>
      <c r="BV65" s="10">
        <v>1.9871290321674301E-5</v>
      </c>
      <c r="BW65" s="10">
        <v>0</v>
      </c>
      <c r="BX65" s="10">
        <v>0</v>
      </c>
      <c r="BY65" s="10">
        <v>3.8199372091332597E-2</v>
      </c>
      <c r="BZ65" s="10">
        <v>1.64210540764372E-4</v>
      </c>
      <c r="CA65" s="10">
        <v>0</v>
      </c>
      <c r="CB65" s="10">
        <v>0</v>
      </c>
      <c r="CC65" s="10">
        <v>0.38721718989422499</v>
      </c>
      <c r="CD65" s="10">
        <v>1.4738979758805899E-3</v>
      </c>
      <c r="CE65" s="10">
        <v>0</v>
      </c>
      <c r="CF65" s="10">
        <v>0</v>
      </c>
      <c r="CG65" s="10">
        <v>2.0004439999999999</v>
      </c>
      <c r="CH65" s="10">
        <v>2.5918755999999998</v>
      </c>
      <c r="CI65" s="10">
        <v>0</v>
      </c>
      <c r="CJ65" s="10">
        <v>0</v>
      </c>
      <c r="CK65" s="10">
        <v>6.3146810999999996</v>
      </c>
      <c r="CL65" s="10">
        <v>6.1542532999999997</v>
      </c>
      <c r="CM65" s="10">
        <v>0</v>
      </c>
      <c r="CN65" s="10">
        <v>0</v>
      </c>
      <c r="CO65" s="10">
        <v>6.1935627000000002</v>
      </c>
      <c r="CP65" s="10">
        <v>6.7051638000000002</v>
      </c>
      <c r="CQ65" s="10">
        <v>0</v>
      </c>
      <c r="CR65" s="10">
        <v>0</v>
      </c>
      <c r="CS65" s="10">
        <v>6.4088967999999999</v>
      </c>
      <c r="CT65" s="10">
        <v>6.5783927000000002</v>
      </c>
      <c r="CU65" s="10">
        <v>0</v>
      </c>
      <c r="CV65" s="10">
        <v>0</v>
      </c>
      <c r="CW65" s="10">
        <v>6.9117474000000003</v>
      </c>
      <c r="CX65" s="10">
        <v>6.5368105999999999</v>
      </c>
      <c r="CY65" s="10">
        <v>0</v>
      </c>
      <c r="CZ65" s="10">
        <v>0</v>
      </c>
      <c r="DA65" s="10">
        <v>6.5953154999999999</v>
      </c>
      <c r="DB65" s="10">
        <v>6.6788778000000004</v>
      </c>
      <c r="DC65" s="10">
        <v>0</v>
      </c>
      <c r="DD65" s="10">
        <v>0</v>
      </c>
      <c r="DE65" s="10">
        <v>6.6132716</v>
      </c>
      <c r="DF65" s="10">
        <v>6.8253298999999998</v>
      </c>
      <c r="DG65" s="10">
        <v>0</v>
      </c>
      <c r="DH65" s="10">
        <v>0</v>
      </c>
      <c r="DI65" s="10">
        <v>6.5687477000000003</v>
      </c>
      <c r="DJ65" s="10">
        <v>6.6872489000000002</v>
      </c>
      <c r="DK65" s="10">
        <v>0</v>
      </c>
      <c r="DL65" s="10">
        <v>0</v>
      </c>
      <c r="DM65" s="10">
        <v>6.7642803999999996</v>
      </c>
      <c r="DN65" s="10">
        <v>6.8506686999999999</v>
      </c>
      <c r="DO65" s="10">
        <v>0</v>
      </c>
      <c r="DP65" s="10">
        <v>0</v>
      </c>
      <c r="DQ65" s="10">
        <v>6.4473295000000004</v>
      </c>
      <c r="DR65" s="10">
        <v>6.7549307000000001</v>
      </c>
      <c r="DS65" s="10">
        <v>0</v>
      </c>
      <c r="DT65" s="10">
        <v>0</v>
      </c>
      <c r="DU65" s="10">
        <v>6.0428996800087704E+19</v>
      </c>
      <c r="DV65" s="10">
        <v>0</v>
      </c>
      <c r="DW65" s="10">
        <v>6.6325559888112596E+20</v>
      </c>
      <c r="DX65" s="10">
        <v>0</v>
      </c>
      <c r="DY65" s="10">
        <v>62166779.123581499</v>
      </c>
      <c r="DZ65" s="10">
        <v>0</v>
      </c>
      <c r="EA65" s="10">
        <v>7884.5912136571396</v>
      </c>
      <c r="EB65" s="10">
        <v>0</v>
      </c>
      <c r="EC65" s="10">
        <v>621667881.74258494</v>
      </c>
      <c r="ED65" s="10">
        <v>0</v>
      </c>
      <c r="EE65" s="10">
        <v>24933.266623648102</v>
      </c>
      <c r="EF65" s="10">
        <v>0</v>
      </c>
      <c r="EG65" s="10">
        <v>6216684677.4988403</v>
      </c>
      <c r="EH65" s="10">
        <v>0</v>
      </c>
      <c r="EI65" s="10">
        <v>78845.916868771994</v>
      </c>
      <c r="EJ65" s="10">
        <v>0</v>
      </c>
      <c r="EK65" s="10">
        <v>62167509947.925102</v>
      </c>
      <c r="EL65" s="10">
        <v>0</v>
      </c>
      <c r="EM65" s="10">
        <v>249332.832055523</v>
      </c>
      <c r="EN65" s="10">
        <v>0</v>
      </c>
      <c r="EO65" s="10">
        <v>621736315254.979</v>
      </c>
      <c r="EP65" s="10">
        <v>0</v>
      </c>
      <c r="EQ65" s="10">
        <v>788464.33863518096</v>
      </c>
      <c r="ER65" s="10">
        <v>0</v>
      </c>
      <c r="ES65" s="10">
        <v>6223309973872.4102</v>
      </c>
      <c r="ET65" s="10">
        <v>0</v>
      </c>
      <c r="EU65" s="10">
        <v>2493491.3996409099</v>
      </c>
      <c r="EV65" s="10">
        <v>0</v>
      </c>
      <c r="EW65" s="10">
        <v>62959692780070.797</v>
      </c>
      <c r="EX65" s="10">
        <v>0</v>
      </c>
      <c r="EY65" s="10">
        <v>7889946.5338596003</v>
      </c>
      <c r="EZ65" s="10">
        <v>0</v>
      </c>
      <c r="FA65" s="10">
        <v>684002205315061</v>
      </c>
      <c r="FB65" s="10">
        <v>0</v>
      </c>
      <c r="FC65" s="10">
        <v>25104014.975214299</v>
      </c>
      <c r="FD65" s="10">
        <v>0</v>
      </c>
    </row>
    <row r="66" spans="1:160" x14ac:dyDescent="0.45">
      <c r="A66">
        <f t="shared" si="28"/>
        <v>55</v>
      </c>
      <c r="B66" s="12">
        <f t="shared" si="27"/>
        <v>0.5</v>
      </c>
      <c r="C66" s="12">
        <f t="shared" si="29"/>
        <v>8</v>
      </c>
      <c r="D66" s="19">
        <f t="shared" si="30"/>
        <v>1</v>
      </c>
      <c r="E66" s="10">
        <v>0.228906385098887</v>
      </c>
      <c r="F66" s="10">
        <v>0.228906385098887</v>
      </c>
      <c r="G66" s="10">
        <v>0</v>
      </c>
      <c r="H66" s="10">
        <v>0</v>
      </c>
      <c r="I66" s="10">
        <v>0.22890638601163199</v>
      </c>
      <c r="J66" s="10">
        <v>0.22890638601163199</v>
      </c>
      <c r="K66" s="10">
        <v>0</v>
      </c>
      <c r="L66" s="10">
        <v>0</v>
      </c>
      <c r="M66" s="10">
        <v>0.22393786024831899</v>
      </c>
      <c r="N66" s="10">
        <v>0.22393786024831899</v>
      </c>
      <c r="O66" s="10">
        <v>0</v>
      </c>
      <c r="P66" s="10">
        <v>0</v>
      </c>
      <c r="Q66" s="10">
        <v>0.22840542827655699</v>
      </c>
      <c r="R66" s="10">
        <v>0.22840542827655699</v>
      </c>
      <c r="S66" s="10">
        <v>0</v>
      </c>
      <c r="T66" s="10">
        <v>0</v>
      </c>
      <c r="U66" s="10">
        <v>0.22885624868975801</v>
      </c>
      <c r="V66" s="10">
        <v>0.22885624868975801</v>
      </c>
      <c r="W66" s="10">
        <v>0</v>
      </c>
      <c r="X66" s="10">
        <v>0</v>
      </c>
      <c r="Y66" s="10">
        <v>0.22890137192006099</v>
      </c>
      <c r="Z66" s="10">
        <v>0.22890137192006099</v>
      </c>
      <c r="AA66" s="10">
        <v>0</v>
      </c>
      <c r="AB66" s="10">
        <v>0</v>
      </c>
      <c r="AC66" s="10">
        <v>0.22890588480969201</v>
      </c>
      <c r="AD66" s="10">
        <v>0.22890588480969201</v>
      </c>
      <c r="AE66" s="10">
        <v>0</v>
      </c>
      <c r="AF66" s="10">
        <v>0</v>
      </c>
      <c r="AG66" s="10">
        <v>0.22890633526284901</v>
      </c>
      <c r="AH66" s="10">
        <v>0.22890633526284901</v>
      </c>
      <c r="AI66" s="10">
        <v>0</v>
      </c>
      <c r="AJ66" s="10">
        <v>0</v>
      </c>
      <c r="AK66" s="10">
        <v>0.22890638129768701</v>
      </c>
      <c r="AL66" s="10">
        <v>0.22890638129768701</v>
      </c>
      <c r="AM66" s="10">
        <v>0</v>
      </c>
      <c r="AN66" s="10">
        <v>0</v>
      </c>
      <c r="AO66" s="10">
        <v>0.22890638529172899</v>
      </c>
      <c r="AP66" s="10">
        <v>0.22890638529172899</v>
      </c>
      <c r="AQ66" s="10">
        <v>0</v>
      </c>
      <c r="AR66" s="10">
        <v>0</v>
      </c>
      <c r="AS66" s="10">
        <v>0.19217920593628099</v>
      </c>
      <c r="AT66" s="10">
        <v>0.19217920593628099</v>
      </c>
      <c r="AU66" s="10">
        <v>0</v>
      </c>
      <c r="AV66" s="10">
        <v>0</v>
      </c>
      <c r="AW66" s="10">
        <v>0.192179205774685</v>
      </c>
      <c r="AX66" s="10">
        <v>0.192179205774685</v>
      </c>
      <c r="AY66" s="10">
        <v>0</v>
      </c>
      <c r="AZ66" s="10">
        <v>0</v>
      </c>
      <c r="BA66" s="10">
        <v>0.18856957313821299</v>
      </c>
      <c r="BB66" s="10">
        <v>0.18856957313821299</v>
      </c>
      <c r="BC66" s="10">
        <v>0</v>
      </c>
      <c r="BD66" s="10">
        <v>0</v>
      </c>
      <c r="BE66" s="10">
        <v>0.191816857636816</v>
      </c>
      <c r="BF66" s="10">
        <v>0.191816857636816</v>
      </c>
      <c r="BG66" s="10">
        <v>0</v>
      </c>
      <c r="BH66" s="10">
        <v>0</v>
      </c>
      <c r="BI66" s="10">
        <v>0.19214295689830099</v>
      </c>
      <c r="BJ66" s="10">
        <v>0.19214295689830099</v>
      </c>
      <c r="BK66" s="10">
        <v>0</v>
      </c>
      <c r="BL66" s="10">
        <v>0</v>
      </c>
      <c r="BM66" s="10">
        <v>0.19217558107923699</v>
      </c>
      <c r="BN66" s="10">
        <v>0.19217558107923699</v>
      </c>
      <c r="BO66" s="10">
        <v>0</v>
      </c>
      <c r="BP66" s="10">
        <v>0</v>
      </c>
      <c r="BQ66" s="10">
        <v>0.192178843590043</v>
      </c>
      <c r="BR66" s="10">
        <v>0.192178843590043</v>
      </c>
      <c r="BS66" s="10">
        <v>0</v>
      </c>
      <c r="BT66" s="10">
        <v>0</v>
      </c>
      <c r="BU66" s="10">
        <v>0.192179169139676</v>
      </c>
      <c r="BV66" s="10">
        <v>0.192179169139676</v>
      </c>
      <c r="BW66" s="10">
        <v>0</v>
      </c>
      <c r="BX66" s="10">
        <v>0</v>
      </c>
      <c r="BY66" s="10">
        <v>0.19217920247582199</v>
      </c>
      <c r="BZ66" s="10">
        <v>0.19217920247582199</v>
      </c>
      <c r="CA66" s="10">
        <v>0</v>
      </c>
      <c r="CB66" s="10">
        <v>0</v>
      </c>
      <c r="CC66" s="10">
        <v>0.192179205470146</v>
      </c>
      <c r="CD66" s="10">
        <v>0.192179205470146</v>
      </c>
      <c r="CE66" s="10">
        <v>0</v>
      </c>
      <c r="CF66" s="10">
        <v>0</v>
      </c>
      <c r="CG66" s="10">
        <v>1.5419499999999999E-2</v>
      </c>
      <c r="CH66" s="10">
        <v>1.53571E-2</v>
      </c>
      <c r="CI66" s="10">
        <v>0</v>
      </c>
      <c r="CJ66" s="10">
        <v>0</v>
      </c>
      <c r="CK66" s="10">
        <v>4.6225700000000002E-2</v>
      </c>
      <c r="CL66" s="10">
        <v>4.3554799999999998E-2</v>
      </c>
      <c r="CM66" s="10">
        <v>0</v>
      </c>
      <c r="CN66" s="10">
        <v>0</v>
      </c>
      <c r="CO66" s="10">
        <v>4.2608600000000003E-2</v>
      </c>
      <c r="CP66" s="10">
        <v>5.89036E-2</v>
      </c>
      <c r="CQ66" s="10">
        <v>0</v>
      </c>
      <c r="CR66" s="10">
        <v>0</v>
      </c>
      <c r="CS66" s="10">
        <v>4.811E-2</v>
      </c>
      <c r="CT66" s="10">
        <v>4.5910699999999999E-2</v>
      </c>
      <c r="CU66" s="10">
        <v>0</v>
      </c>
      <c r="CV66" s="10">
        <v>0</v>
      </c>
      <c r="CW66" s="10">
        <v>5.2400099999999998E-2</v>
      </c>
      <c r="CX66" s="10">
        <v>5.7778299999999998E-2</v>
      </c>
      <c r="CY66" s="10">
        <v>0</v>
      </c>
      <c r="CZ66" s="10">
        <v>0</v>
      </c>
      <c r="DA66" s="10">
        <v>4.8350499999999998E-2</v>
      </c>
      <c r="DB66" s="10">
        <v>4.8202500000000002E-2</v>
      </c>
      <c r="DC66" s="10">
        <v>0</v>
      </c>
      <c r="DD66" s="10">
        <v>0</v>
      </c>
      <c r="DE66" s="10">
        <v>4.9794999999999999E-2</v>
      </c>
      <c r="DF66" s="10">
        <v>4.89688E-2</v>
      </c>
      <c r="DG66" s="10">
        <v>0</v>
      </c>
      <c r="DH66" s="10">
        <v>0</v>
      </c>
      <c r="DI66" s="10">
        <v>4.7370799999999998E-2</v>
      </c>
      <c r="DJ66" s="10">
        <v>4.7387499999999999E-2</v>
      </c>
      <c r="DK66" s="10">
        <v>0</v>
      </c>
      <c r="DL66" s="10">
        <v>0</v>
      </c>
      <c r="DM66" s="10">
        <v>4.6868800000000002E-2</v>
      </c>
      <c r="DN66" s="10">
        <v>4.5701499999999999E-2</v>
      </c>
      <c r="DO66" s="10">
        <v>0</v>
      </c>
      <c r="DP66" s="10">
        <v>0</v>
      </c>
      <c r="DQ66" s="10">
        <v>4.6648299999999997E-2</v>
      </c>
      <c r="DR66" s="10">
        <v>4.5872299999999998E-2</v>
      </c>
      <c r="DS66" s="10">
        <v>0</v>
      </c>
      <c r="DT66" s="10">
        <v>0</v>
      </c>
      <c r="DU66" s="10">
        <v>12183.1083083379</v>
      </c>
      <c r="DV66" s="10">
        <v>0</v>
      </c>
      <c r="DW66" s="10">
        <v>48269.9320061568</v>
      </c>
      <c r="DX66" s="10">
        <v>0</v>
      </c>
      <c r="DY66" s="10">
        <v>31695.249824530001</v>
      </c>
      <c r="DZ66" s="10">
        <v>0</v>
      </c>
      <c r="EA66" s="10">
        <v>178.03159782607401</v>
      </c>
      <c r="EB66" s="10">
        <v>0</v>
      </c>
      <c r="EC66" s="10">
        <v>45871.128423556002</v>
      </c>
      <c r="ED66" s="10">
        <v>0</v>
      </c>
      <c r="EE66" s="10">
        <v>214.17546176806599</v>
      </c>
      <c r="EF66" s="10">
        <v>0</v>
      </c>
      <c r="EG66" s="10">
        <v>48018.8201758211</v>
      </c>
      <c r="EH66" s="10">
        <v>0</v>
      </c>
      <c r="EI66" s="10">
        <v>219.13196977115899</v>
      </c>
      <c r="EJ66" s="10">
        <v>0</v>
      </c>
      <c r="EK66" s="10">
        <v>48244.702696695596</v>
      </c>
      <c r="EL66" s="10">
        <v>0</v>
      </c>
      <c r="EM66" s="10">
        <v>219.64676800881401</v>
      </c>
      <c r="EN66" s="10">
        <v>0</v>
      </c>
      <c r="EO66" s="10">
        <v>48267.407887880101</v>
      </c>
      <c r="EP66" s="10">
        <v>0</v>
      </c>
      <c r="EQ66" s="10">
        <v>219.69844762263199</v>
      </c>
      <c r="ER66" s="10">
        <v>0</v>
      </c>
      <c r="ES66" s="10">
        <v>48269.679582436002</v>
      </c>
      <c r="ET66" s="10">
        <v>0</v>
      </c>
      <c r="EU66" s="10">
        <v>219.70361759064701</v>
      </c>
      <c r="EV66" s="10">
        <v>0</v>
      </c>
      <c r="EW66" s="10">
        <v>48269.906763729101</v>
      </c>
      <c r="EX66" s="10">
        <v>0</v>
      </c>
      <c r="EY66" s="10">
        <v>219.704134607708</v>
      </c>
      <c r="EZ66" s="10">
        <v>0</v>
      </c>
      <c r="FA66" s="10">
        <v>48269.929481799503</v>
      </c>
      <c r="FB66" s="10">
        <v>0</v>
      </c>
      <c r="FC66" s="10">
        <v>219.70418630934401</v>
      </c>
      <c r="FD66" s="10">
        <v>0</v>
      </c>
    </row>
    <row r="67" spans="1:160" x14ac:dyDescent="0.45">
      <c r="A67">
        <f t="shared" si="28"/>
        <v>56</v>
      </c>
      <c r="B67" s="12">
        <f t="shared" si="27"/>
        <v>0.25</v>
      </c>
      <c r="C67" s="12">
        <f t="shared" si="29"/>
        <v>8</v>
      </c>
      <c r="D67" s="19">
        <f t="shared" si="30"/>
        <v>2</v>
      </c>
      <c r="E67" s="10">
        <v>7.5500647212678497E-3</v>
      </c>
      <c r="F67" s="10">
        <v>7.54956396864592E-3</v>
      </c>
      <c r="G67" s="10">
        <v>0</v>
      </c>
      <c r="H67" s="10">
        <v>0</v>
      </c>
      <c r="I67" s="10">
        <v>1.0303399918438901E-2</v>
      </c>
      <c r="J67" s="10">
        <v>8.3019458687302906E-3</v>
      </c>
      <c r="K67" s="10">
        <v>0</v>
      </c>
      <c r="L67" s="10">
        <v>0</v>
      </c>
      <c r="M67" s="10">
        <v>6.2875529931835303E-2</v>
      </c>
      <c r="N67" s="10">
        <v>6.3968228809163294E-2</v>
      </c>
      <c r="O67" s="10">
        <v>0</v>
      </c>
      <c r="P67" s="10">
        <v>0</v>
      </c>
      <c r="Q67" s="10">
        <v>6.3512647140350001E-2</v>
      </c>
      <c r="R67" s="10">
        <v>6.3622489730416495E-2</v>
      </c>
      <c r="S67" s="10">
        <v>0</v>
      </c>
      <c r="T67" s="10">
        <v>0</v>
      </c>
      <c r="U67" s="10">
        <v>6.18534354610705E-2</v>
      </c>
      <c r="V67" s="10">
        <v>6.1864065095095802E-2</v>
      </c>
      <c r="W67" s="10">
        <v>0</v>
      </c>
      <c r="X67" s="10">
        <v>0</v>
      </c>
      <c r="Y67" s="10">
        <v>4.82161267556021E-2</v>
      </c>
      <c r="Z67" s="10">
        <v>4.8216248493278803E-2</v>
      </c>
      <c r="AA67" s="10">
        <v>0</v>
      </c>
      <c r="AB67" s="10">
        <v>0</v>
      </c>
      <c r="AC67" s="10">
        <v>1.1278279329830301E-2</v>
      </c>
      <c r="AD67" s="10">
        <v>1.1264682295080699E-2</v>
      </c>
      <c r="AE67" s="10">
        <v>0</v>
      </c>
      <c r="AF67" s="10">
        <v>0</v>
      </c>
      <c r="AG67" s="10">
        <v>6.1294971445851098E-3</v>
      </c>
      <c r="AH67" s="10">
        <v>6.0898802638023096E-3</v>
      </c>
      <c r="AI67" s="10">
        <v>0</v>
      </c>
      <c r="AJ67" s="10">
        <v>0</v>
      </c>
      <c r="AK67" s="10">
        <v>7.99566139519714E-3</v>
      </c>
      <c r="AL67" s="10">
        <v>7.5197807564686397E-3</v>
      </c>
      <c r="AM67" s="10">
        <v>0</v>
      </c>
      <c r="AN67" s="10">
        <v>0</v>
      </c>
      <c r="AO67" s="10">
        <v>9.1158391698120695E-3</v>
      </c>
      <c r="AP67" s="10">
        <v>8.0332716923217102E-3</v>
      </c>
      <c r="AQ67" s="10">
        <v>0</v>
      </c>
      <c r="AR67" s="10">
        <v>0</v>
      </c>
      <c r="AS67" s="10">
        <v>6.6993382264370497E-3</v>
      </c>
      <c r="AT67" s="10">
        <v>6.6989242633010903E-3</v>
      </c>
      <c r="AU67" s="10">
        <v>0</v>
      </c>
      <c r="AV67" s="10">
        <v>0</v>
      </c>
      <c r="AW67" s="10">
        <v>7.31963905099364E-3</v>
      </c>
      <c r="AX67" s="10">
        <v>6.72355226255661E-3</v>
      </c>
      <c r="AY67" s="10">
        <v>0</v>
      </c>
      <c r="AZ67" s="10">
        <v>0</v>
      </c>
      <c r="BA67" s="10">
        <v>4.3180105880309398E-2</v>
      </c>
      <c r="BB67" s="10">
        <v>4.4345042187481601E-2</v>
      </c>
      <c r="BC67" s="10">
        <v>0</v>
      </c>
      <c r="BD67" s="10">
        <v>0</v>
      </c>
      <c r="BE67" s="10">
        <v>4.3922667797286E-2</v>
      </c>
      <c r="BF67" s="10">
        <v>4.4040104754961999E-2</v>
      </c>
      <c r="BG67" s="10">
        <v>0</v>
      </c>
      <c r="BH67" s="10">
        <v>0</v>
      </c>
      <c r="BI67" s="10">
        <v>4.2778185712357898E-2</v>
      </c>
      <c r="BJ67" s="10">
        <v>4.2789751810742897E-2</v>
      </c>
      <c r="BK67" s="10">
        <v>0</v>
      </c>
      <c r="BL67" s="10">
        <v>0</v>
      </c>
      <c r="BM67" s="10">
        <v>3.3134609840055902E-2</v>
      </c>
      <c r="BN67" s="10">
        <v>3.3135624460223202E-2</v>
      </c>
      <c r="BO67" s="10">
        <v>0</v>
      </c>
      <c r="BP67" s="10">
        <v>0</v>
      </c>
      <c r="BQ67" s="10">
        <v>7.1774063525631201E-3</v>
      </c>
      <c r="BR67" s="10">
        <v>7.1732082959052599E-3</v>
      </c>
      <c r="BS67" s="10">
        <v>0</v>
      </c>
      <c r="BT67" s="10">
        <v>0</v>
      </c>
      <c r="BU67" s="10">
        <v>5.0174512418269196E-3</v>
      </c>
      <c r="BV67" s="10">
        <v>5.0640283706312201E-3</v>
      </c>
      <c r="BW67" s="10">
        <v>0</v>
      </c>
      <c r="BX67" s="10">
        <v>0</v>
      </c>
      <c r="BY67" s="10">
        <v>6.4253493819758801E-3</v>
      </c>
      <c r="BZ67" s="10">
        <v>6.5209856340795397E-3</v>
      </c>
      <c r="CA67" s="10">
        <v>0</v>
      </c>
      <c r="CB67" s="10">
        <v>0</v>
      </c>
      <c r="CC67" s="10">
        <v>6.5530648281519896E-3</v>
      </c>
      <c r="CD67" s="10">
        <v>6.6915174898595402E-3</v>
      </c>
      <c r="CE67" s="10">
        <v>0</v>
      </c>
      <c r="CF67" s="10">
        <v>0</v>
      </c>
      <c r="CG67" s="10">
        <v>2.2690399999999999E-2</v>
      </c>
      <c r="CH67" s="10">
        <v>2.3883600000000001E-2</v>
      </c>
      <c r="CI67" s="10">
        <v>0</v>
      </c>
      <c r="CJ67" s="10">
        <v>0</v>
      </c>
      <c r="CK67" s="10">
        <v>5.26668E-2</v>
      </c>
      <c r="CL67" s="10">
        <v>5.6561599999999997E-2</v>
      </c>
      <c r="CM67" s="10">
        <v>0</v>
      </c>
      <c r="CN67" s="10">
        <v>0</v>
      </c>
      <c r="CO67" s="10">
        <v>5.7865E-2</v>
      </c>
      <c r="CP67" s="10">
        <v>4.7734699999999998E-2</v>
      </c>
      <c r="CQ67" s="10">
        <v>0</v>
      </c>
      <c r="CR67" s="10">
        <v>0</v>
      </c>
      <c r="CS67" s="10">
        <v>5.4801999999999997E-2</v>
      </c>
      <c r="CT67" s="10">
        <v>5.2410100000000001E-2</v>
      </c>
      <c r="CU67" s="10">
        <v>0</v>
      </c>
      <c r="CV67" s="10">
        <v>0</v>
      </c>
      <c r="CW67" s="10">
        <v>5.5915800000000002E-2</v>
      </c>
      <c r="CX67" s="10">
        <v>5.3648899999999999E-2</v>
      </c>
      <c r="CY67" s="10">
        <v>0</v>
      </c>
      <c r="CZ67" s="10">
        <v>0</v>
      </c>
      <c r="DA67" s="10">
        <v>5.4984199999999997E-2</v>
      </c>
      <c r="DB67" s="10">
        <v>5.33164E-2</v>
      </c>
      <c r="DC67" s="10">
        <v>0</v>
      </c>
      <c r="DD67" s="10">
        <v>0</v>
      </c>
      <c r="DE67" s="10">
        <v>5.3253599999999998E-2</v>
      </c>
      <c r="DF67" s="10">
        <v>5.2807E-2</v>
      </c>
      <c r="DG67" s="10">
        <v>0</v>
      </c>
      <c r="DH67" s="10">
        <v>0</v>
      </c>
      <c r="DI67" s="10">
        <v>5.3940200000000001E-2</v>
      </c>
      <c r="DJ67" s="10">
        <v>5.61199E-2</v>
      </c>
      <c r="DK67" s="10">
        <v>0</v>
      </c>
      <c r="DL67" s="10">
        <v>0</v>
      </c>
      <c r="DM67" s="10">
        <v>5.7687000000000002E-2</v>
      </c>
      <c r="DN67" s="10">
        <v>5.4343000000000002E-2</v>
      </c>
      <c r="DO67" s="10">
        <v>0</v>
      </c>
      <c r="DP67" s="10">
        <v>0</v>
      </c>
      <c r="DQ67" s="10">
        <v>5.5404200000000001E-2</v>
      </c>
      <c r="DR67" s="10">
        <v>6.2843800000000005E-2</v>
      </c>
      <c r="DS67" s="10">
        <v>0</v>
      </c>
      <c r="DT67" s="10">
        <v>0</v>
      </c>
      <c r="DU67" s="10">
        <v>11528209852.7537</v>
      </c>
      <c r="DV67" s="10">
        <v>0</v>
      </c>
      <c r="DW67" s="10">
        <v>197959090301.64301</v>
      </c>
      <c r="DX67" s="10">
        <v>0</v>
      </c>
      <c r="DY67" s="10">
        <v>154437.453290156</v>
      </c>
      <c r="DZ67" s="10">
        <v>0</v>
      </c>
      <c r="EA67" s="10">
        <v>392.98530925492901</v>
      </c>
      <c r="EB67" s="10">
        <v>0</v>
      </c>
      <c r="EC67" s="10">
        <v>1544354.68951797</v>
      </c>
      <c r="ED67" s="10">
        <v>0</v>
      </c>
      <c r="EE67" s="10">
        <v>1242.72068040467</v>
      </c>
      <c r="EF67" s="10">
        <v>0</v>
      </c>
      <c r="EG67" s="10">
        <v>15442453.6437451</v>
      </c>
      <c r="EH67" s="10">
        <v>0</v>
      </c>
      <c r="EI67" s="10">
        <v>3929.6887461595802</v>
      </c>
      <c r="EJ67" s="10">
        <v>0</v>
      </c>
      <c r="EK67" s="10">
        <v>154316186.05865699</v>
      </c>
      <c r="EL67" s="10">
        <v>0</v>
      </c>
      <c r="EM67" s="10">
        <v>12422.406615436699</v>
      </c>
      <c r="EN67" s="10">
        <v>0</v>
      </c>
      <c r="EO67" s="10">
        <v>1532410730.48068</v>
      </c>
      <c r="EP67" s="10">
        <v>0</v>
      </c>
      <c r="EQ67" s="10">
        <v>39146.017913431897</v>
      </c>
      <c r="ER67" s="10">
        <v>0</v>
      </c>
      <c r="ES67" s="10">
        <v>14326022160.341499</v>
      </c>
      <c r="ET67" s="10">
        <v>0</v>
      </c>
      <c r="EU67" s="10">
        <v>119691.358312326</v>
      </c>
      <c r="EV67" s="10">
        <v>0</v>
      </c>
      <c r="EW67" s="10">
        <v>86755197339.264008</v>
      </c>
      <c r="EX67" s="10">
        <v>0</v>
      </c>
      <c r="EY67" s="10">
        <v>294542.289543021</v>
      </c>
      <c r="EZ67" s="10">
        <v>0</v>
      </c>
      <c r="FA67" s="10">
        <v>175466776182.57501</v>
      </c>
      <c r="FB67" s="10">
        <v>0</v>
      </c>
      <c r="FC67" s="10">
        <v>418888.01021664398</v>
      </c>
      <c r="FD67" s="10">
        <v>0</v>
      </c>
    </row>
    <row r="68" spans="1:160" x14ac:dyDescent="0.45">
      <c r="A68">
        <f t="shared" si="28"/>
        <v>57</v>
      </c>
      <c r="B68" s="12">
        <f t="shared" si="27"/>
        <v>0.125</v>
      </c>
      <c r="C68" s="12">
        <f t="shared" si="29"/>
        <v>8</v>
      </c>
      <c r="D68" s="19">
        <f t="shared" si="30"/>
        <v>3</v>
      </c>
      <c r="E68" s="10">
        <v>0.36028390302959501</v>
      </c>
      <c r="F68" s="10">
        <v>0.37389713295027599</v>
      </c>
      <c r="G68" s="10">
        <v>0</v>
      </c>
      <c r="H68" s="10">
        <v>0</v>
      </c>
      <c r="I68" s="10">
        <v>9225.8793131280108</v>
      </c>
      <c r="J68" s="10">
        <v>150.85062846893399</v>
      </c>
      <c r="K68" s="10">
        <v>0</v>
      </c>
      <c r="L68" s="10">
        <v>0</v>
      </c>
      <c r="M68" s="10">
        <v>4.0660004723860999E-2</v>
      </c>
      <c r="N68" s="10">
        <v>4.0997943255305397E-2</v>
      </c>
      <c r="O68" s="10">
        <v>0</v>
      </c>
      <c r="P68" s="10">
        <v>0</v>
      </c>
      <c r="Q68" s="10">
        <v>4.0420562627783603E-2</v>
      </c>
      <c r="R68" s="10">
        <v>4.0331100277270597E-2</v>
      </c>
      <c r="S68" s="10">
        <v>0</v>
      </c>
      <c r="T68" s="10">
        <v>0</v>
      </c>
      <c r="U68" s="10">
        <v>3.5716576419156397E-2</v>
      </c>
      <c r="V68" s="10">
        <v>3.4643761789954902E-2</v>
      </c>
      <c r="W68" s="10">
        <v>0</v>
      </c>
      <c r="X68" s="10">
        <v>0</v>
      </c>
      <c r="Y68" s="10">
        <v>1.6019974697966E-2</v>
      </c>
      <c r="Z68" s="10">
        <v>1.1967218272639401E-2</v>
      </c>
      <c r="AA68" s="10">
        <v>0</v>
      </c>
      <c r="AB68" s="10">
        <v>0</v>
      </c>
      <c r="AC68" s="10">
        <v>3.5444604380875399E-3</v>
      </c>
      <c r="AD68" s="10">
        <v>2.11475209378564E-3</v>
      </c>
      <c r="AE68" s="10">
        <v>0</v>
      </c>
      <c r="AF68" s="10">
        <v>0</v>
      </c>
      <c r="AG68" s="10">
        <v>2.1798018141752102E-3</v>
      </c>
      <c r="AH68" s="10">
        <v>1.7703325725253499E-3</v>
      </c>
      <c r="AI68" s="10">
        <v>0</v>
      </c>
      <c r="AJ68" s="10">
        <v>0</v>
      </c>
      <c r="AK68" s="10">
        <v>7.1578487373650801E-3</v>
      </c>
      <c r="AL68" s="10">
        <v>1.9821387629518402E-3</v>
      </c>
      <c r="AM68" s="10">
        <v>0</v>
      </c>
      <c r="AN68" s="10">
        <v>0</v>
      </c>
      <c r="AO68" s="10">
        <v>3.8252428065050199E-2</v>
      </c>
      <c r="AP68" s="10">
        <v>2.8262927212119298E-3</v>
      </c>
      <c r="AQ68" s="10">
        <v>0</v>
      </c>
      <c r="AR68" s="10">
        <v>0</v>
      </c>
      <c r="AS68" s="10">
        <v>0.10563259952830099</v>
      </c>
      <c r="AT68" s="10">
        <v>0.13475333342677101</v>
      </c>
      <c r="AU68" s="10">
        <v>0</v>
      </c>
      <c r="AV68" s="10">
        <v>0</v>
      </c>
      <c r="AW68" s="10">
        <v>2231.2730939079602</v>
      </c>
      <c r="AX68" s="10">
        <v>53.435539539962498</v>
      </c>
      <c r="AY68" s="10">
        <v>0</v>
      </c>
      <c r="AZ68" s="10">
        <v>0</v>
      </c>
      <c r="BA68" s="10">
        <v>2.6418670163641099E-2</v>
      </c>
      <c r="BB68" s="10">
        <v>2.64454141604075E-2</v>
      </c>
      <c r="BC68" s="10">
        <v>0</v>
      </c>
      <c r="BD68" s="10">
        <v>0</v>
      </c>
      <c r="BE68" s="10">
        <v>2.6106053700804498E-2</v>
      </c>
      <c r="BF68" s="10">
        <v>2.6031252631054599E-2</v>
      </c>
      <c r="BG68" s="10">
        <v>0</v>
      </c>
      <c r="BH68" s="10">
        <v>0</v>
      </c>
      <c r="BI68" s="10">
        <v>2.31167468772315E-2</v>
      </c>
      <c r="BJ68" s="10">
        <v>2.2436869899012699E-2</v>
      </c>
      <c r="BK68" s="10">
        <v>0</v>
      </c>
      <c r="BL68" s="10">
        <v>0</v>
      </c>
      <c r="BM68" s="10">
        <v>1.0680196134477999E-2</v>
      </c>
      <c r="BN68" s="10">
        <v>8.1328680093574104E-3</v>
      </c>
      <c r="BO68" s="10">
        <v>0</v>
      </c>
      <c r="BP68" s="10">
        <v>0</v>
      </c>
      <c r="BQ68" s="10">
        <v>1.77365462321479E-3</v>
      </c>
      <c r="BR68" s="10">
        <v>1.16788286278433E-3</v>
      </c>
      <c r="BS68" s="10">
        <v>0</v>
      </c>
      <c r="BT68" s="10">
        <v>0</v>
      </c>
      <c r="BU68" s="10">
        <v>1.19780766092432E-3</v>
      </c>
      <c r="BV68" s="10">
        <v>1.2472313183707799E-3</v>
      </c>
      <c r="BW68" s="10">
        <v>0</v>
      </c>
      <c r="BX68" s="10">
        <v>0</v>
      </c>
      <c r="BY68" s="10">
        <v>2.9258941861010001E-3</v>
      </c>
      <c r="BZ68" s="10">
        <v>1.2541622213903E-3</v>
      </c>
      <c r="CA68" s="10">
        <v>0</v>
      </c>
      <c r="CB68" s="10">
        <v>0</v>
      </c>
      <c r="CC68" s="10">
        <v>8.5229718039300604E-3</v>
      </c>
      <c r="CD68" s="10">
        <v>1.30960039904608E-3</v>
      </c>
      <c r="CE68" s="10">
        <v>0</v>
      </c>
      <c r="CF68" s="10">
        <v>0</v>
      </c>
      <c r="CG68" s="10">
        <v>4.1566899999999997E-2</v>
      </c>
      <c r="CH68" s="10">
        <v>4.0588600000000002E-2</v>
      </c>
      <c r="CI68" s="10">
        <v>0</v>
      </c>
      <c r="CJ68" s="10">
        <v>0</v>
      </c>
      <c r="CK68" s="10">
        <v>6.7447400000000005E-2</v>
      </c>
      <c r="CL68" s="10">
        <v>6.4445600000000006E-2</v>
      </c>
      <c r="CM68" s="10">
        <v>0</v>
      </c>
      <c r="CN68" s="10">
        <v>0</v>
      </c>
      <c r="CO68" s="10">
        <v>6.6677200000000006E-2</v>
      </c>
      <c r="CP68" s="10">
        <v>6.1570100000000003E-2</v>
      </c>
      <c r="CQ68" s="10">
        <v>0</v>
      </c>
      <c r="CR68" s="10">
        <v>0</v>
      </c>
      <c r="CS68" s="10">
        <v>6.9495000000000001E-2</v>
      </c>
      <c r="CT68" s="10">
        <v>6.8987000000000007E-2</v>
      </c>
      <c r="CU68" s="10">
        <v>0</v>
      </c>
      <c r="CV68" s="10">
        <v>0</v>
      </c>
      <c r="CW68" s="10">
        <v>7.0857799999999999E-2</v>
      </c>
      <c r="CX68" s="10">
        <v>6.8179699999999996E-2</v>
      </c>
      <c r="CY68" s="10">
        <v>0</v>
      </c>
      <c r="CZ68" s="10">
        <v>0</v>
      </c>
      <c r="DA68" s="10">
        <v>6.96079E-2</v>
      </c>
      <c r="DB68" s="10">
        <v>6.7729399999999995E-2</v>
      </c>
      <c r="DC68" s="10">
        <v>0</v>
      </c>
      <c r="DD68" s="10">
        <v>0</v>
      </c>
      <c r="DE68" s="10">
        <v>6.8470699999999995E-2</v>
      </c>
      <c r="DF68" s="10">
        <v>6.7836199999999999E-2</v>
      </c>
      <c r="DG68" s="10">
        <v>0</v>
      </c>
      <c r="DH68" s="10">
        <v>0</v>
      </c>
      <c r="DI68" s="10">
        <v>7.3774599999999996E-2</v>
      </c>
      <c r="DJ68" s="10">
        <v>7.92157E-2</v>
      </c>
      <c r="DK68" s="10">
        <v>0</v>
      </c>
      <c r="DL68" s="10">
        <v>0</v>
      </c>
      <c r="DM68" s="10">
        <v>7.1801699999999996E-2</v>
      </c>
      <c r="DN68" s="10">
        <v>7.1161699999999994E-2</v>
      </c>
      <c r="DO68" s="10">
        <v>0</v>
      </c>
      <c r="DP68" s="10">
        <v>0</v>
      </c>
      <c r="DQ68" s="10">
        <v>8.5667300000000002E-2</v>
      </c>
      <c r="DR68" s="10">
        <v>8.2744100000000001E-2</v>
      </c>
      <c r="DS68" s="10">
        <v>0</v>
      </c>
      <c r="DT68" s="10">
        <v>0</v>
      </c>
      <c r="DU68" s="10">
        <v>2.4315885210253701E+18</v>
      </c>
      <c r="DV68" s="10">
        <v>0</v>
      </c>
      <c r="DW68" s="10">
        <v>2.0717863871740301E+17</v>
      </c>
      <c r="DX68" s="10">
        <v>0</v>
      </c>
      <c r="DY68" s="10">
        <v>278527.19804135797</v>
      </c>
      <c r="DZ68" s="10">
        <v>0</v>
      </c>
      <c r="EA68" s="10">
        <v>527.75676029899398</v>
      </c>
      <c r="EB68" s="10">
        <v>0</v>
      </c>
      <c r="EC68" s="10">
        <v>2785262.9803964798</v>
      </c>
      <c r="ED68" s="10">
        <v>0</v>
      </c>
      <c r="EE68" s="10">
        <v>1668.9107167126199</v>
      </c>
      <c r="EF68" s="10">
        <v>0</v>
      </c>
      <c r="EG68" s="10">
        <v>27852620.8065257</v>
      </c>
      <c r="EH68" s="10">
        <v>0</v>
      </c>
      <c r="EI68" s="10">
        <v>5277.5582237850704</v>
      </c>
      <c r="EJ68" s="10">
        <v>0</v>
      </c>
      <c r="EK68" s="10">
        <v>278526199.78965199</v>
      </c>
      <c r="EL68" s="10">
        <v>0</v>
      </c>
      <c r="EM68" s="10">
        <v>16689.1042303268</v>
      </c>
      <c r="EN68" s="10">
        <v>0</v>
      </c>
      <c r="EO68" s="10">
        <v>2785262016.2570601</v>
      </c>
      <c r="EP68" s="10">
        <v>0</v>
      </c>
      <c r="EQ68" s="10">
        <v>52775.581625881598</v>
      </c>
      <c r="ER68" s="10">
        <v>0</v>
      </c>
      <c r="ES68" s="10">
        <v>27852623452.046501</v>
      </c>
      <c r="ET68" s="10">
        <v>0</v>
      </c>
      <c r="EU68" s="10">
        <v>166891.05335131101</v>
      </c>
      <c r="EV68" s="10">
        <v>0</v>
      </c>
      <c r="EW68" s="10">
        <v>278527158632.68903</v>
      </c>
      <c r="EX68" s="10">
        <v>0</v>
      </c>
      <c r="EY68" s="10">
        <v>527756.79760656704</v>
      </c>
      <c r="EZ68" s="10">
        <v>0</v>
      </c>
      <c r="FA68" s="10">
        <v>2785227829878.73</v>
      </c>
      <c r="FB68" s="10">
        <v>0</v>
      </c>
      <c r="FC68" s="10">
        <v>1668892.6863394</v>
      </c>
      <c r="FD68" s="10">
        <v>0</v>
      </c>
    </row>
    <row r="69" spans="1:160" x14ac:dyDescent="0.45">
      <c r="A69">
        <f t="shared" si="28"/>
        <v>58</v>
      </c>
      <c r="B69" s="12">
        <f t="shared" si="27"/>
        <v>6.25E-2</v>
      </c>
      <c r="C69" s="12">
        <f t="shared" si="29"/>
        <v>8</v>
      </c>
      <c r="D69" s="19">
        <f t="shared" si="30"/>
        <v>4</v>
      </c>
      <c r="E69" s="10">
        <v>1.9289522117011499</v>
      </c>
      <c r="F69" s="10">
        <v>0.83690306523210201</v>
      </c>
      <c r="G69" s="10">
        <v>0</v>
      </c>
      <c r="H69" s="10">
        <v>0</v>
      </c>
      <c r="I69" s="10">
        <v>9453.0286252757996</v>
      </c>
      <c r="J69" s="10">
        <v>932.409409390012</v>
      </c>
      <c r="K69" s="10">
        <v>0</v>
      </c>
      <c r="L69" s="10">
        <v>0</v>
      </c>
      <c r="M69" s="10">
        <v>4.0667753821299203E-2</v>
      </c>
      <c r="N69" s="10">
        <v>4.0223853287682299E-2</v>
      </c>
      <c r="O69" s="10">
        <v>0</v>
      </c>
      <c r="P69" s="10">
        <v>0</v>
      </c>
      <c r="Q69" s="10">
        <v>3.9164512807713103E-2</v>
      </c>
      <c r="R69" s="10">
        <v>3.84654537845706E-2</v>
      </c>
      <c r="S69" s="10">
        <v>0</v>
      </c>
      <c r="T69" s="10">
        <v>0</v>
      </c>
      <c r="U69" s="10">
        <v>3.0386649320802501E-2</v>
      </c>
      <c r="V69" s="10">
        <v>2.5882772948253401E-2</v>
      </c>
      <c r="W69" s="10">
        <v>0</v>
      </c>
      <c r="X69" s="10">
        <v>0</v>
      </c>
      <c r="Y69" s="10">
        <v>9.9492680969575104E-3</v>
      </c>
      <c r="Z69" s="10">
        <v>3.7514098922065702E-3</v>
      </c>
      <c r="AA69" s="10">
        <v>0</v>
      </c>
      <c r="AB69" s="10">
        <v>0</v>
      </c>
      <c r="AC69" s="10">
        <v>2.2035011957617398E-3</v>
      </c>
      <c r="AD69" s="10">
        <v>1.04995697527643E-3</v>
      </c>
      <c r="AE69" s="10">
        <v>0</v>
      </c>
      <c r="AF69" s="10">
        <v>0</v>
      </c>
      <c r="AG69" s="10">
        <v>1.4248039578324001E-3</v>
      </c>
      <c r="AH69" s="10">
        <v>1.1029720044313199E-3</v>
      </c>
      <c r="AI69" s="10">
        <v>0</v>
      </c>
      <c r="AJ69" s="10">
        <v>0</v>
      </c>
      <c r="AK69" s="10">
        <v>4.8321993085135304E-3</v>
      </c>
      <c r="AL69" s="10">
        <v>1.33486057496657E-3</v>
      </c>
      <c r="AM69" s="10">
        <v>0</v>
      </c>
      <c r="AN69" s="10">
        <v>0</v>
      </c>
      <c r="AO69" s="10">
        <v>4.8562993829426998E-2</v>
      </c>
      <c r="AP69" s="10">
        <v>2.3762141954642999E-3</v>
      </c>
      <c r="AQ69" s="10">
        <v>0</v>
      </c>
      <c r="AR69" s="10">
        <v>0</v>
      </c>
      <c r="AS69" s="10">
        <v>0.464082312013117</v>
      </c>
      <c r="AT69" s="10">
        <v>0.178314032157987</v>
      </c>
      <c r="AU69" s="10">
        <v>0</v>
      </c>
      <c r="AV69" s="10">
        <v>0</v>
      </c>
      <c r="AW69" s="10">
        <v>2854.1307505311402</v>
      </c>
      <c r="AX69" s="10">
        <v>218.634973261217</v>
      </c>
      <c r="AY69" s="10">
        <v>0</v>
      </c>
      <c r="AZ69" s="10">
        <v>0</v>
      </c>
      <c r="BA69" s="10">
        <v>2.7121483750664099E-2</v>
      </c>
      <c r="BB69" s="10">
        <v>2.7009992840491E-2</v>
      </c>
      <c r="BC69" s="10">
        <v>0</v>
      </c>
      <c r="BD69" s="10">
        <v>0</v>
      </c>
      <c r="BE69" s="10">
        <v>2.62634134663676E-2</v>
      </c>
      <c r="BF69" s="10">
        <v>2.58042421317983E-2</v>
      </c>
      <c r="BG69" s="10">
        <v>0</v>
      </c>
      <c r="BH69" s="10">
        <v>0</v>
      </c>
      <c r="BI69" s="10">
        <v>2.0271829065695499E-2</v>
      </c>
      <c r="BJ69" s="10">
        <v>1.7191310856852701E-2</v>
      </c>
      <c r="BK69" s="10">
        <v>0</v>
      </c>
      <c r="BL69" s="10">
        <v>0</v>
      </c>
      <c r="BM69" s="10">
        <v>6.2931370906775703E-3</v>
      </c>
      <c r="BN69" s="10">
        <v>2.0959903795603101E-3</v>
      </c>
      <c r="BO69" s="10">
        <v>0</v>
      </c>
      <c r="BP69" s="10">
        <v>0</v>
      </c>
      <c r="BQ69" s="10">
        <v>1.0799051572903801E-3</v>
      </c>
      <c r="BR69" s="10">
        <v>5.5305372276765895E-4</v>
      </c>
      <c r="BS69" s="10">
        <v>0</v>
      </c>
      <c r="BT69" s="10">
        <v>0</v>
      </c>
      <c r="BU69" s="10">
        <v>5.5180691759513004E-4</v>
      </c>
      <c r="BV69" s="10">
        <v>5.5958328914079301E-4</v>
      </c>
      <c r="BW69" s="10">
        <v>0</v>
      </c>
      <c r="BX69" s="10">
        <v>0</v>
      </c>
      <c r="BY69" s="10">
        <v>1.3272577446744899E-3</v>
      </c>
      <c r="BZ69" s="10">
        <v>5.7404731471385497E-4</v>
      </c>
      <c r="CA69" s="10">
        <v>0</v>
      </c>
      <c r="CB69" s="10">
        <v>0</v>
      </c>
      <c r="CC69" s="10">
        <v>1.41480077358066E-2</v>
      </c>
      <c r="CD69" s="10">
        <v>6.7113740597083403E-4</v>
      </c>
      <c r="CE69" s="10">
        <v>0</v>
      </c>
      <c r="CF69" s="10">
        <v>0</v>
      </c>
      <c r="CG69" s="10">
        <v>7.0135600000000006E-2</v>
      </c>
      <c r="CH69" s="10">
        <v>6.80674E-2</v>
      </c>
      <c r="CI69" s="10">
        <v>0</v>
      </c>
      <c r="CJ69" s="10">
        <v>0</v>
      </c>
      <c r="CK69" s="10">
        <v>9.6883499999999997E-2</v>
      </c>
      <c r="CL69" s="10">
        <v>9.6152500000000002E-2</v>
      </c>
      <c r="CM69" s="10">
        <v>0</v>
      </c>
      <c r="CN69" s="10">
        <v>0</v>
      </c>
      <c r="CO69" s="10">
        <v>0.1075482</v>
      </c>
      <c r="CP69" s="10">
        <v>0.1087944</v>
      </c>
      <c r="CQ69" s="10">
        <v>0</v>
      </c>
      <c r="CR69" s="10">
        <v>0</v>
      </c>
      <c r="CS69" s="10">
        <v>0.1066185</v>
      </c>
      <c r="CT69" s="10">
        <v>0.1005375</v>
      </c>
      <c r="CU69" s="10">
        <v>0</v>
      </c>
      <c r="CV69" s="10">
        <v>0</v>
      </c>
      <c r="CW69" s="10">
        <v>0.10746840000000001</v>
      </c>
      <c r="CX69" s="10">
        <v>0.10065639999999999</v>
      </c>
      <c r="CY69" s="10">
        <v>0</v>
      </c>
      <c r="CZ69" s="10">
        <v>0</v>
      </c>
      <c r="DA69" s="10">
        <v>0.10232620000000001</v>
      </c>
      <c r="DB69" s="10">
        <v>9.93425E-2</v>
      </c>
      <c r="DC69" s="10">
        <v>0</v>
      </c>
      <c r="DD69" s="10">
        <v>0</v>
      </c>
      <c r="DE69" s="10">
        <v>0.1008949</v>
      </c>
      <c r="DF69" s="10">
        <v>9.9425100000000002E-2</v>
      </c>
      <c r="DG69" s="10">
        <v>0</v>
      </c>
      <c r="DH69" s="10">
        <v>0</v>
      </c>
      <c r="DI69" s="10">
        <v>0.10713780000000001</v>
      </c>
      <c r="DJ69" s="10">
        <v>0.10458679999999999</v>
      </c>
      <c r="DK69" s="10">
        <v>0</v>
      </c>
      <c r="DL69" s="10">
        <v>0</v>
      </c>
      <c r="DM69" s="10">
        <v>0.1058535</v>
      </c>
      <c r="DN69" s="10">
        <v>0.1035557</v>
      </c>
      <c r="DO69" s="10">
        <v>0</v>
      </c>
      <c r="DP69" s="10">
        <v>0</v>
      </c>
      <c r="DQ69" s="10">
        <v>0.1118151</v>
      </c>
      <c r="DR69" s="10">
        <v>0.1035319</v>
      </c>
      <c r="DS69" s="10">
        <v>0</v>
      </c>
      <c r="DT69" s="10">
        <v>0</v>
      </c>
      <c r="DU69" s="10">
        <v>4.5124884581645798E+18</v>
      </c>
      <c r="DV69" s="10">
        <v>0</v>
      </c>
      <c r="DW69" s="10">
        <v>5.6614350986401702E+17</v>
      </c>
      <c r="DX69" s="10">
        <v>0</v>
      </c>
      <c r="DY69" s="10">
        <v>526617.02720117394</v>
      </c>
      <c r="DZ69" s="10">
        <v>0</v>
      </c>
      <c r="EA69" s="10">
        <v>725.68383418696999</v>
      </c>
      <c r="EB69" s="10">
        <v>0</v>
      </c>
      <c r="EC69" s="10">
        <v>5266161.2723313998</v>
      </c>
      <c r="ED69" s="10">
        <v>0</v>
      </c>
      <c r="EE69" s="10">
        <v>2294.8118163158001</v>
      </c>
      <c r="EF69" s="10">
        <v>0</v>
      </c>
      <c r="EG69" s="10">
        <v>52661603.795386598</v>
      </c>
      <c r="EH69" s="10">
        <v>0</v>
      </c>
      <c r="EI69" s="10">
        <v>7256.8315236775397</v>
      </c>
      <c r="EJ69" s="10">
        <v>0</v>
      </c>
      <c r="EK69" s="10">
        <v>526616035.87393498</v>
      </c>
      <c r="EL69" s="10">
        <v>0</v>
      </c>
      <c r="EM69" s="10">
        <v>22948.116135880799</v>
      </c>
      <c r="EN69" s="10">
        <v>0</v>
      </c>
      <c r="EO69" s="10">
        <v>5266160713.64643</v>
      </c>
      <c r="EP69" s="10">
        <v>0</v>
      </c>
      <c r="EQ69" s="10">
        <v>72568.3174444053</v>
      </c>
      <c r="ER69" s="10">
        <v>0</v>
      </c>
      <c r="ES69" s="10">
        <v>52661645842.978302</v>
      </c>
      <c r="ET69" s="10">
        <v>0</v>
      </c>
      <c r="EU69" s="10">
        <v>229481.25485813801</v>
      </c>
      <c r="EV69" s="10">
        <v>0</v>
      </c>
      <c r="EW69" s="10">
        <v>526621660269.62903</v>
      </c>
      <c r="EX69" s="10">
        <v>0</v>
      </c>
      <c r="EY69" s="10">
        <v>725687.12301586103</v>
      </c>
      <c r="EZ69" s="10">
        <v>0</v>
      </c>
      <c r="FA69" s="10">
        <v>5266576102465.29</v>
      </c>
      <c r="FB69" s="10">
        <v>0</v>
      </c>
      <c r="FC69" s="10">
        <v>2294883.9580485299</v>
      </c>
      <c r="FD69" s="10">
        <v>0</v>
      </c>
    </row>
    <row r="70" spans="1:160" x14ac:dyDescent="0.45">
      <c r="A70">
        <f t="shared" si="28"/>
        <v>59</v>
      </c>
      <c r="B70" s="12">
        <f t="shared" si="27"/>
        <v>3.125E-2</v>
      </c>
      <c r="C70" s="12">
        <f t="shared" si="29"/>
        <v>8</v>
      </c>
      <c r="D70" s="19">
        <f t="shared" si="30"/>
        <v>5</v>
      </c>
      <c r="E70" s="10">
        <v>4.1952815956493996</v>
      </c>
      <c r="F70" s="10">
        <v>3.9305010769614701</v>
      </c>
      <c r="G70" s="10">
        <v>0</v>
      </c>
      <c r="H70" s="10">
        <v>0</v>
      </c>
      <c r="I70" s="10">
        <v>7622.4947892341597</v>
      </c>
      <c r="J70" s="10">
        <v>7775.16615585205</v>
      </c>
      <c r="K70" s="10">
        <v>0</v>
      </c>
      <c r="L70" s="10">
        <v>0</v>
      </c>
      <c r="M70" s="10">
        <v>4.3063924181308298E-2</v>
      </c>
      <c r="N70" s="10">
        <v>4.2661294212405297E-2</v>
      </c>
      <c r="O70" s="10">
        <v>0</v>
      </c>
      <c r="P70" s="10">
        <v>0</v>
      </c>
      <c r="Q70" s="10">
        <v>4.03807083494487E-2</v>
      </c>
      <c r="R70" s="10">
        <v>3.8385194352986499E-2</v>
      </c>
      <c r="S70" s="10">
        <v>0</v>
      </c>
      <c r="T70" s="10">
        <v>0</v>
      </c>
      <c r="U70" s="10">
        <v>2.5573034975255801E-2</v>
      </c>
      <c r="V70" s="10">
        <v>1.64258477739848E-2</v>
      </c>
      <c r="W70" s="10">
        <v>0</v>
      </c>
      <c r="X70" s="10">
        <v>0</v>
      </c>
      <c r="Y70" s="10">
        <v>6.1074489091667E-3</v>
      </c>
      <c r="Z70" s="10">
        <v>1.25045994292661E-3</v>
      </c>
      <c r="AA70" s="10">
        <v>0</v>
      </c>
      <c r="AB70" s="10">
        <v>0</v>
      </c>
      <c r="AC70" s="10">
        <v>1.5284285935921499E-3</v>
      </c>
      <c r="AD70" s="10">
        <v>9.1524522330377301E-4</v>
      </c>
      <c r="AE70" s="10">
        <v>0</v>
      </c>
      <c r="AF70" s="10">
        <v>0</v>
      </c>
      <c r="AG70" s="10">
        <v>1.7795705876627601E-3</v>
      </c>
      <c r="AH70" s="10">
        <v>9.81153745588492E-4</v>
      </c>
      <c r="AI70" s="10">
        <v>0</v>
      </c>
      <c r="AJ70" s="10">
        <v>0</v>
      </c>
      <c r="AK70" s="10">
        <v>8.5536431624124703E-3</v>
      </c>
      <c r="AL70" s="10">
        <v>1.47731751740099E-3</v>
      </c>
      <c r="AM70" s="10">
        <v>0</v>
      </c>
      <c r="AN70" s="10">
        <v>0</v>
      </c>
      <c r="AO70" s="10">
        <v>0.10373132363260699</v>
      </c>
      <c r="AP70" s="10">
        <v>5.9636942558255503E-3</v>
      </c>
      <c r="AQ70" s="10">
        <v>0</v>
      </c>
      <c r="AR70" s="10">
        <v>0</v>
      </c>
      <c r="AS70" s="10">
        <v>1.4416036846253799</v>
      </c>
      <c r="AT70" s="10">
        <v>0.956284475127686</v>
      </c>
      <c r="AU70" s="10">
        <v>0</v>
      </c>
      <c r="AV70" s="10">
        <v>0</v>
      </c>
      <c r="AW70" s="10">
        <v>1683.4499135608301</v>
      </c>
      <c r="AX70" s="10">
        <v>1970.5113232794499</v>
      </c>
      <c r="AY70" s="10">
        <v>0</v>
      </c>
      <c r="AZ70" s="10">
        <v>0</v>
      </c>
      <c r="BA70" s="10">
        <v>2.75252966857223E-2</v>
      </c>
      <c r="BB70" s="10">
        <v>2.7343409883533201E-2</v>
      </c>
      <c r="BC70" s="10">
        <v>0</v>
      </c>
      <c r="BD70" s="10">
        <v>0</v>
      </c>
      <c r="BE70" s="10">
        <v>2.5854907565658301E-2</v>
      </c>
      <c r="BF70" s="10">
        <v>2.4567716391541299E-2</v>
      </c>
      <c r="BG70" s="10">
        <v>0</v>
      </c>
      <c r="BH70" s="10">
        <v>0</v>
      </c>
      <c r="BI70" s="10">
        <v>1.6251333151180301E-2</v>
      </c>
      <c r="BJ70" s="10">
        <v>1.0318600331156801E-2</v>
      </c>
      <c r="BK70" s="10">
        <v>0</v>
      </c>
      <c r="BL70" s="10">
        <v>0</v>
      </c>
      <c r="BM70" s="10">
        <v>3.6385701784539099E-3</v>
      </c>
      <c r="BN70" s="10">
        <v>6.6090965688397701E-4</v>
      </c>
      <c r="BO70" s="10">
        <v>0</v>
      </c>
      <c r="BP70" s="10">
        <v>0</v>
      </c>
      <c r="BQ70" s="10">
        <v>7.78834375099671E-4</v>
      </c>
      <c r="BR70" s="10">
        <v>5.3334273657092298E-4</v>
      </c>
      <c r="BS70" s="10">
        <v>0</v>
      </c>
      <c r="BT70" s="10">
        <v>0</v>
      </c>
      <c r="BU70" s="10">
        <v>5.9399191950718501E-4</v>
      </c>
      <c r="BV70" s="10">
        <v>5.3568716731899402E-4</v>
      </c>
      <c r="BW70" s="10">
        <v>0</v>
      </c>
      <c r="BX70" s="10">
        <v>0</v>
      </c>
      <c r="BY70" s="10">
        <v>1.8456830697795999E-3</v>
      </c>
      <c r="BZ70" s="10">
        <v>5.7573025288387301E-4</v>
      </c>
      <c r="CA70" s="10">
        <v>0</v>
      </c>
      <c r="CB70" s="10">
        <v>0</v>
      </c>
      <c r="CC70" s="10">
        <v>3.0867132857389599E-2</v>
      </c>
      <c r="CD70" s="10">
        <v>1.3587638477272001E-3</v>
      </c>
      <c r="CE70" s="10">
        <v>0</v>
      </c>
      <c r="CF70" s="10">
        <v>0</v>
      </c>
      <c r="CG70" s="10">
        <v>0.1308512</v>
      </c>
      <c r="CH70" s="10">
        <v>0.1378645</v>
      </c>
      <c r="CI70" s="10">
        <v>0</v>
      </c>
      <c r="CJ70" s="10">
        <v>0</v>
      </c>
      <c r="CK70" s="10">
        <v>0.15823039999999999</v>
      </c>
      <c r="CL70" s="10">
        <v>0.1687476</v>
      </c>
      <c r="CM70" s="10">
        <v>0</v>
      </c>
      <c r="CN70" s="10">
        <v>0</v>
      </c>
      <c r="CO70" s="10">
        <v>0.1755448</v>
      </c>
      <c r="CP70" s="10">
        <v>0.1601716</v>
      </c>
      <c r="CQ70" s="10">
        <v>0</v>
      </c>
      <c r="CR70" s="10">
        <v>0</v>
      </c>
      <c r="CS70" s="10">
        <v>0.15916849999999999</v>
      </c>
      <c r="CT70" s="10">
        <v>0.1564654</v>
      </c>
      <c r="CU70" s="10">
        <v>0</v>
      </c>
      <c r="CV70" s="10">
        <v>0</v>
      </c>
      <c r="CW70" s="10">
        <v>0.16911590000000001</v>
      </c>
      <c r="CX70" s="10">
        <v>0.16456699999999999</v>
      </c>
      <c r="CY70" s="10">
        <v>0</v>
      </c>
      <c r="CZ70" s="10">
        <v>0</v>
      </c>
      <c r="DA70" s="10">
        <v>0.17022409999999999</v>
      </c>
      <c r="DB70" s="10">
        <v>0.1614534</v>
      </c>
      <c r="DC70" s="10">
        <v>0</v>
      </c>
      <c r="DD70" s="10">
        <v>0</v>
      </c>
      <c r="DE70" s="10">
        <v>0.1640741</v>
      </c>
      <c r="DF70" s="10">
        <v>0.15885170000000001</v>
      </c>
      <c r="DG70" s="10">
        <v>0</v>
      </c>
      <c r="DH70" s="10">
        <v>0</v>
      </c>
      <c r="DI70" s="10">
        <v>0.16897870000000001</v>
      </c>
      <c r="DJ70" s="10">
        <v>0.17058110000000001</v>
      </c>
      <c r="DK70" s="10">
        <v>0</v>
      </c>
      <c r="DL70" s="10">
        <v>0</v>
      </c>
      <c r="DM70" s="10">
        <v>0.16915140000000001</v>
      </c>
      <c r="DN70" s="10">
        <v>0.16955020000000001</v>
      </c>
      <c r="DO70" s="10">
        <v>0</v>
      </c>
      <c r="DP70" s="10">
        <v>0</v>
      </c>
      <c r="DQ70" s="10">
        <v>0.1722069</v>
      </c>
      <c r="DR70" s="10">
        <v>0.1744522</v>
      </c>
      <c r="DS70" s="10">
        <v>0</v>
      </c>
      <c r="DT70" s="10">
        <v>0</v>
      </c>
      <c r="DU70" s="10">
        <v>8.0395686941380495E+18</v>
      </c>
      <c r="DV70" s="10">
        <v>0</v>
      </c>
      <c r="DW70" s="10">
        <v>5.1063080130323999E+18</v>
      </c>
      <c r="DX70" s="10">
        <v>0</v>
      </c>
      <c r="DY70" s="10">
        <v>1022751.98370581</v>
      </c>
      <c r="DZ70" s="10">
        <v>0</v>
      </c>
      <c r="EA70" s="10">
        <v>1011.31201100638</v>
      </c>
      <c r="EB70" s="10">
        <v>0</v>
      </c>
      <c r="EC70" s="10">
        <v>10227510.8483257</v>
      </c>
      <c r="ED70" s="10">
        <v>0</v>
      </c>
      <c r="EE70" s="10">
        <v>3198.04797291971</v>
      </c>
      <c r="EF70" s="10">
        <v>0</v>
      </c>
      <c r="EG70" s="10">
        <v>102275100.482687</v>
      </c>
      <c r="EH70" s="10">
        <v>0</v>
      </c>
      <c r="EI70" s="10">
        <v>10113.1152225848</v>
      </c>
      <c r="EJ70" s="10">
        <v>0</v>
      </c>
      <c r="EK70" s="10">
        <v>1022751125.23078</v>
      </c>
      <c r="EL70" s="10">
        <v>0</v>
      </c>
      <c r="EM70" s="10">
        <v>31980.478425196401</v>
      </c>
      <c r="EN70" s="10">
        <v>0</v>
      </c>
      <c r="EO70" s="10">
        <v>10227520736.6707</v>
      </c>
      <c r="EP70" s="10">
        <v>0</v>
      </c>
      <c r="EQ70" s="10">
        <v>101131.159202554</v>
      </c>
      <c r="ER70" s="10">
        <v>0</v>
      </c>
      <c r="ES70" s="10">
        <v>102276664923.33299</v>
      </c>
      <c r="ET70" s="10">
        <v>0</v>
      </c>
      <c r="EU70" s="10">
        <v>319805.02216973802</v>
      </c>
      <c r="EV70" s="10">
        <v>0</v>
      </c>
      <c r="EW70" s="10">
        <v>1022850381250.8199</v>
      </c>
      <c r="EX70" s="10">
        <v>0</v>
      </c>
      <c r="EY70" s="10">
        <v>1011320.28522919</v>
      </c>
      <c r="EZ70" s="10">
        <v>0</v>
      </c>
      <c r="FA70" s="10">
        <v>10237424188536.801</v>
      </c>
      <c r="FB70" s="10">
        <v>0</v>
      </c>
      <c r="FC70" s="10">
        <v>3198259.7021820699</v>
      </c>
      <c r="FD70" s="10">
        <v>0</v>
      </c>
    </row>
    <row r="71" spans="1:160" x14ac:dyDescent="0.45">
      <c r="A71">
        <f t="shared" si="28"/>
        <v>60</v>
      </c>
      <c r="B71" s="12">
        <f t="shared" si="27"/>
        <v>1.5625E-2</v>
      </c>
      <c r="C71" s="12">
        <f t="shared" si="29"/>
        <v>8</v>
      </c>
      <c r="D71" s="19">
        <f t="shared" si="30"/>
        <v>6</v>
      </c>
      <c r="E71" s="10">
        <v>26.500858213068199</v>
      </c>
      <c r="F71" s="10">
        <v>152.56935020842701</v>
      </c>
      <c r="G71" s="10">
        <v>0</v>
      </c>
      <c r="H71" s="10">
        <v>0</v>
      </c>
      <c r="I71" s="10">
        <v>6198.2611588377304</v>
      </c>
      <c r="J71" s="10">
        <v>116123.74715193101</v>
      </c>
      <c r="K71" s="10">
        <v>0</v>
      </c>
      <c r="L71" s="10">
        <v>0</v>
      </c>
      <c r="M71" s="10">
        <v>4.3345423917344299E-2</v>
      </c>
      <c r="N71" s="10">
        <v>4.2733936521938201E-2</v>
      </c>
      <c r="O71" s="10">
        <v>0</v>
      </c>
      <c r="P71" s="10">
        <v>0</v>
      </c>
      <c r="Q71" s="10">
        <v>3.8453994441374102E-2</v>
      </c>
      <c r="R71" s="10">
        <v>3.4179699836817699E-2</v>
      </c>
      <c r="S71" s="10">
        <v>0</v>
      </c>
      <c r="T71" s="10">
        <v>0</v>
      </c>
      <c r="U71" s="10">
        <v>1.84789358509048E-2</v>
      </c>
      <c r="V71" s="10">
        <v>7.3279664386944896E-3</v>
      </c>
      <c r="W71" s="10">
        <v>0</v>
      </c>
      <c r="X71" s="10">
        <v>0</v>
      </c>
      <c r="Y71" s="10">
        <v>3.6801402056251299E-3</v>
      </c>
      <c r="Z71" s="10">
        <v>9.0179566218473505E-4</v>
      </c>
      <c r="AA71" s="10">
        <v>0</v>
      </c>
      <c r="AB71" s="10">
        <v>0</v>
      </c>
      <c r="AC71" s="10">
        <v>1.31147664438114E-3</v>
      </c>
      <c r="AD71" s="10">
        <v>8.8957756090979302E-4</v>
      </c>
      <c r="AE71" s="10">
        <v>0</v>
      </c>
      <c r="AF71" s="10">
        <v>0</v>
      </c>
      <c r="AG71" s="10">
        <v>2.5008707926250698E-3</v>
      </c>
      <c r="AH71" s="10">
        <v>1.0622649316287501E-3</v>
      </c>
      <c r="AI71" s="10">
        <v>0</v>
      </c>
      <c r="AJ71" s="10">
        <v>0</v>
      </c>
      <c r="AK71" s="10">
        <v>2.13735555359711E-2</v>
      </c>
      <c r="AL71" s="10">
        <v>2.4646121538308701E-3</v>
      </c>
      <c r="AM71" s="10">
        <v>0</v>
      </c>
      <c r="AN71" s="10">
        <v>0</v>
      </c>
      <c r="AO71" s="10">
        <v>0.22398064706146401</v>
      </c>
      <c r="AP71" s="10">
        <v>2.2419730078385301E-2</v>
      </c>
      <c r="AQ71" s="10">
        <v>0</v>
      </c>
      <c r="AR71" s="10">
        <v>0</v>
      </c>
      <c r="AS71" s="10">
        <v>6.1485630078187103</v>
      </c>
      <c r="AT71" s="10">
        <v>35.547689728059403</v>
      </c>
      <c r="AU71" s="10">
        <v>0</v>
      </c>
      <c r="AV71" s="10">
        <v>0</v>
      </c>
      <c r="AW71" s="10">
        <v>1264.2896663525701</v>
      </c>
      <c r="AX71" s="10">
        <v>26994.1658116076</v>
      </c>
      <c r="AY71" s="10">
        <v>0</v>
      </c>
      <c r="AZ71" s="10">
        <v>0</v>
      </c>
      <c r="BA71" s="10">
        <v>2.7461392452388302E-2</v>
      </c>
      <c r="BB71" s="10">
        <v>2.7106957504208901E-2</v>
      </c>
      <c r="BC71" s="10">
        <v>0</v>
      </c>
      <c r="BD71" s="10">
        <v>0</v>
      </c>
      <c r="BE71" s="10">
        <v>2.4357076304209101E-2</v>
      </c>
      <c r="BF71" s="10">
        <v>2.1618855837030802E-2</v>
      </c>
      <c r="BG71" s="10">
        <v>0</v>
      </c>
      <c r="BH71" s="10">
        <v>0</v>
      </c>
      <c r="BI71" s="10">
        <v>1.15469937145108E-2</v>
      </c>
      <c r="BJ71" s="10">
        <v>4.4098849555596802E-3</v>
      </c>
      <c r="BK71" s="10">
        <v>0</v>
      </c>
      <c r="BL71" s="10">
        <v>0</v>
      </c>
      <c r="BM71" s="10">
        <v>2.09075186413797E-3</v>
      </c>
      <c r="BN71" s="10">
        <v>5.4825218997957205E-4</v>
      </c>
      <c r="BO71" s="10">
        <v>0</v>
      </c>
      <c r="BP71" s="10">
        <v>0</v>
      </c>
      <c r="BQ71" s="10">
        <v>6.52505372944258E-4</v>
      </c>
      <c r="BR71" s="10">
        <v>5.4221077026996598E-4</v>
      </c>
      <c r="BS71" s="10">
        <v>0</v>
      </c>
      <c r="BT71" s="10">
        <v>0</v>
      </c>
      <c r="BU71" s="10">
        <v>7.2058777216302001E-4</v>
      </c>
      <c r="BV71" s="10">
        <v>5.46871977001168E-4</v>
      </c>
      <c r="BW71" s="10">
        <v>0</v>
      </c>
      <c r="BX71" s="10">
        <v>0</v>
      </c>
      <c r="BY71" s="10">
        <v>5.9133246257840402E-3</v>
      </c>
      <c r="BZ71" s="10">
        <v>7.1695177049974405E-4</v>
      </c>
      <c r="CA71" s="10">
        <v>0</v>
      </c>
      <c r="CB71" s="10">
        <v>0</v>
      </c>
      <c r="CC71" s="10">
        <v>6.3440471619108194E-2</v>
      </c>
      <c r="CD71" s="10">
        <v>6.2882457583480003E-3</v>
      </c>
      <c r="CE71" s="10">
        <v>0</v>
      </c>
      <c r="CF71" s="10">
        <v>0</v>
      </c>
      <c r="CG71" s="10">
        <v>0.2348807</v>
      </c>
      <c r="CH71" s="10">
        <v>0.272401</v>
      </c>
      <c r="CI71" s="10">
        <v>0</v>
      </c>
      <c r="CJ71" s="10">
        <v>0</v>
      </c>
      <c r="CK71" s="10">
        <v>0.29632180000000002</v>
      </c>
      <c r="CL71" s="10">
        <v>0.34576600000000002</v>
      </c>
      <c r="CM71" s="10">
        <v>0</v>
      </c>
      <c r="CN71" s="10">
        <v>0</v>
      </c>
      <c r="CO71" s="10">
        <v>0.30628</v>
      </c>
      <c r="CP71" s="10">
        <v>0.29234710000000003</v>
      </c>
      <c r="CQ71" s="10">
        <v>0</v>
      </c>
      <c r="CR71" s="10">
        <v>0</v>
      </c>
      <c r="CS71" s="10">
        <v>0.3052706</v>
      </c>
      <c r="CT71" s="10">
        <v>0.35979480000000003</v>
      </c>
      <c r="CU71" s="10">
        <v>0</v>
      </c>
      <c r="CV71" s="10">
        <v>0</v>
      </c>
      <c r="CW71" s="10">
        <v>0.31072179999999999</v>
      </c>
      <c r="CX71" s="10">
        <v>0.31379439999999997</v>
      </c>
      <c r="CY71" s="10">
        <v>0</v>
      </c>
      <c r="CZ71" s="10">
        <v>0</v>
      </c>
      <c r="DA71" s="10">
        <v>0.30397590000000002</v>
      </c>
      <c r="DB71" s="10">
        <v>0.29828539999999998</v>
      </c>
      <c r="DC71" s="10">
        <v>0</v>
      </c>
      <c r="DD71" s="10">
        <v>0</v>
      </c>
      <c r="DE71" s="10">
        <v>0.30485610000000002</v>
      </c>
      <c r="DF71" s="10">
        <v>0.29991889999999999</v>
      </c>
      <c r="DG71" s="10">
        <v>0</v>
      </c>
      <c r="DH71" s="10">
        <v>0</v>
      </c>
      <c r="DI71" s="10">
        <v>0.34180759999999999</v>
      </c>
      <c r="DJ71" s="10">
        <v>0.34107589999999999</v>
      </c>
      <c r="DK71" s="10">
        <v>0</v>
      </c>
      <c r="DL71" s="10">
        <v>0</v>
      </c>
      <c r="DM71" s="10">
        <v>0.32127830000000002</v>
      </c>
      <c r="DN71" s="10">
        <v>0.31548920000000003</v>
      </c>
      <c r="DO71" s="10">
        <v>0</v>
      </c>
      <c r="DP71" s="10">
        <v>0</v>
      </c>
      <c r="DQ71" s="10">
        <v>0.36170089999999999</v>
      </c>
      <c r="DR71" s="10">
        <v>0.34913880000000003</v>
      </c>
      <c r="DS71" s="10">
        <v>0</v>
      </c>
      <c r="DT71" s="10">
        <v>0</v>
      </c>
      <c r="DU71" s="10">
        <v>2.3929869549414101E+19</v>
      </c>
      <c r="DV71" s="10">
        <v>0</v>
      </c>
      <c r="DW71" s="10">
        <v>3.39850114307411E+18</v>
      </c>
      <c r="DX71" s="10">
        <v>0</v>
      </c>
      <c r="DY71" s="10">
        <v>2014999.5438365501</v>
      </c>
      <c r="DZ71" s="10">
        <v>0</v>
      </c>
      <c r="EA71" s="10">
        <v>1419.5067957911001</v>
      </c>
      <c r="EB71" s="10">
        <v>0</v>
      </c>
      <c r="EC71" s="10">
        <v>20149986.488889601</v>
      </c>
      <c r="ED71" s="10">
        <v>0</v>
      </c>
      <c r="EE71" s="10">
        <v>4488.8736267292998</v>
      </c>
      <c r="EF71" s="10">
        <v>0</v>
      </c>
      <c r="EG71" s="10">
        <v>201499862.75807899</v>
      </c>
      <c r="EH71" s="10">
        <v>0</v>
      </c>
      <c r="EI71" s="10">
        <v>14195.064486433999</v>
      </c>
      <c r="EJ71" s="10">
        <v>0</v>
      </c>
      <c r="EK71" s="10">
        <v>2014999203.33916</v>
      </c>
      <c r="EL71" s="10">
        <v>0</v>
      </c>
      <c r="EM71" s="10">
        <v>44888.735731578898</v>
      </c>
      <c r="EN71" s="10">
        <v>0</v>
      </c>
      <c r="EO71" s="10">
        <v>20150044858.686699</v>
      </c>
      <c r="EP71" s="10">
        <v>0</v>
      </c>
      <c r="EQ71" s="10">
        <v>141950.660424228</v>
      </c>
      <c r="ER71" s="10">
        <v>0</v>
      </c>
      <c r="ES71" s="10">
        <v>201506261987.26999</v>
      </c>
      <c r="ET71" s="10">
        <v>0</v>
      </c>
      <c r="EU71" s="10">
        <v>448887.88037937297</v>
      </c>
      <c r="EV71" s="10">
        <v>0</v>
      </c>
      <c r="EW71" s="10">
        <v>2015651683022.6201</v>
      </c>
      <c r="EX71" s="10">
        <v>0</v>
      </c>
      <c r="EY71" s="10">
        <v>1419524.7219579399</v>
      </c>
      <c r="EZ71" s="10">
        <v>0</v>
      </c>
      <c r="FA71" s="10">
        <v>20220127984868.398</v>
      </c>
      <c r="FB71" s="10">
        <v>0</v>
      </c>
      <c r="FC71" s="10">
        <v>4489346.3972543599</v>
      </c>
      <c r="FD71" s="10">
        <v>0</v>
      </c>
    </row>
    <row r="72" spans="1:160" x14ac:dyDescent="0.45">
      <c r="A72">
        <f t="shared" si="28"/>
        <v>61</v>
      </c>
      <c r="B72" s="12">
        <f t="shared" si="27"/>
        <v>7.8125E-3</v>
      </c>
      <c r="C72" s="12">
        <f t="shared" si="29"/>
        <v>8</v>
      </c>
      <c r="D72" s="19">
        <f t="shared" si="30"/>
        <v>7</v>
      </c>
      <c r="E72" s="10">
        <v>128.98849079285301</v>
      </c>
      <c r="F72" s="10">
        <v>16422.788367942601</v>
      </c>
      <c r="G72" s="10">
        <v>0</v>
      </c>
      <c r="H72" s="10">
        <v>0</v>
      </c>
      <c r="I72" s="10">
        <v>88668.330688147602</v>
      </c>
      <c r="J72" s="10">
        <v>26842441.690644201</v>
      </c>
      <c r="K72" s="10">
        <v>0</v>
      </c>
      <c r="L72" s="10">
        <v>0</v>
      </c>
      <c r="M72" s="10">
        <v>4.2868430517739899E-2</v>
      </c>
      <c r="N72" s="10">
        <v>4.1718521383256803E-2</v>
      </c>
      <c r="O72" s="10">
        <v>0</v>
      </c>
      <c r="P72" s="10">
        <v>0</v>
      </c>
      <c r="Q72" s="10">
        <v>3.4355808765978303E-2</v>
      </c>
      <c r="R72" s="10">
        <v>2.6805850639418E-2</v>
      </c>
      <c r="S72" s="10">
        <v>0</v>
      </c>
      <c r="T72" s="10">
        <v>0</v>
      </c>
      <c r="U72" s="10">
        <v>1.19629996491004E-2</v>
      </c>
      <c r="V72" s="10">
        <v>2.5337777508949201E-3</v>
      </c>
      <c r="W72" s="10">
        <v>0</v>
      </c>
      <c r="X72" s="10">
        <v>0</v>
      </c>
      <c r="Y72" s="10">
        <v>2.34950773130804E-3</v>
      </c>
      <c r="Z72" s="10">
        <v>8.7848570048199004E-4</v>
      </c>
      <c r="AA72" s="10">
        <v>0</v>
      </c>
      <c r="AB72" s="10">
        <v>0</v>
      </c>
      <c r="AC72" s="10">
        <v>1.30569525948598E-3</v>
      </c>
      <c r="AD72" s="10">
        <v>9.2830382826414304E-4</v>
      </c>
      <c r="AE72" s="10">
        <v>0</v>
      </c>
      <c r="AF72" s="10">
        <v>0</v>
      </c>
      <c r="AG72" s="10">
        <v>3.86156048015018E-3</v>
      </c>
      <c r="AH72" s="10">
        <v>1.46580718618528E-3</v>
      </c>
      <c r="AI72" s="10">
        <v>0</v>
      </c>
      <c r="AJ72" s="10">
        <v>0</v>
      </c>
      <c r="AK72" s="10">
        <v>3.3472656884146697E-2</v>
      </c>
      <c r="AL72" s="10">
        <v>6.9567049940458797E-3</v>
      </c>
      <c r="AM72" s="10">
        <v>0</v>
      </c>
      <c r="AN72" s="10">
        <v>0</v>
      </c>
      <c r="AO72" s="10">
        <v>0.37892952663030299</v>
      </c>
      <c r="AP72" s="10">
        <v>5.8447556723117203E-2</v>
      </c>
      <c r="AQ72" s="10">
        <v>0</v>
      </c>
      <c r="AR72" s="10">
        <v>0</v>
      </c>
      <c r="AS72" s="10">
        <v>33.2966326199466</v>
      </c>
      <c r="AT72" s="10">
        <v>3884.3233485462401</v>
      </c>
      <c r="AU72" s="10">
        <v>0</v>
      </c>
      <c r="AV72" s="10">
        <v>0</v>
      </c>
      <c r="AW72" s="10">
        <v>23180.182815429202</v>
      </c>
      <c r="AX72" s="10">
        <v>7857080.0292760804</v>
      </c>
      <c r="AY72" s="10">
        <v>0</v>
      </c>
      <c r="AZ72" s="10">
        <v>0</v>
      </c>
      <c r="BA72" s="10">
        <v>2.7106185706404801E-2</v>
      </c>
      <c r="BB72" s="10">
        <v>2.6389221830026299E-2</v>
      </c>
      <c r="BC72" s="10">
        <v>0</v>
      </c>
      <c r="BD72" s="10">
        <v>0</v>
      </c>
      <c r="BE72" s="10">
        <v>2.1676350320091499E-2</v>
      </c>
      <c r="BF72" s="10">
        <v>1.6848931497328801E-2</v>
      </c>
      <c r="BG72" s="10">
        <v>0</v>
      </c>
      <c r="BH72" s="10">
        <v>0</v>
      </c>
      <c r="BI72" s="10">
        <v>7.3587147350205901E-3</v>
      </c>
      <c r="BJ72" s="10">
        <v>1.3981347881097501E-3</v>
      </c>
      <c r="BK72" s="10">
        <v>0</v>
      </c>
      <c r="BL72" s="10">
        <v>0</v>
      </c>
      <c r="BM72" s="10">
        <v>1.26801521683808E-3</v>
      </c>
      <c r="BN72" s="10">
        <v>5.4540835616496497E-4</v>
      </c>
      <c r="BO72" s="10">
        <v>0</v>
      </c>
      <c r="BP72" s="10">
        <v>0</v>
      </c>
      <c r="BQ72" s="10">
        <v>6.0322417100688798E-4</v>
      </c>
      <c r="BR72" s="10">
        <v>5.4566435162046903E-4</v>
      </c>
      <c r="BS72" s="10">
        <v>0</v>
      </c>
      <c r="BT72" s="10">
        <v>0</v>
      </c>
      <c r="BU72" s="10">
        <v>1.0439495718659101E-3</v>
      </c>
      <c r="BV72" s="10">
        <v>5.7263549865472596E-4</v>
      </c>
      <c r="BW72" s="10">
        <v>0</v>
      </c>
      <c r="BX72" s="10">
        <v>0</v>
      </c>
      <c r="BY72" s="10">
        <v>7.7761815451653903E-3</v>
      </c>
      <c r="BZ72" s="10">
        <v>1.6251155072784E-3</v>
      </c>
      <c r="CA72" s="10">
        <v>0</v>
      </c>
      <c r="CB72" s="10">
        <v>0</v>
      </c>
      <c r="CC72" s="10">
        <v>9.8475625136367595E-2</v>
      </c>
      <c r="CD72" s="10">
        <v>1.3893905019776101E-2</v>
      </c>
      <c r="CE72" s="10">
        <v>0</v>
      </c>
      <c r="CF72" s="10">
        <v>0</v>
      </c>
      <c r="CG72" s="10">
        <v>0.48571180000000003</v>
      </c>
      <c r="CH72" s="10">
        <v>0.58335250000000005</v>
      </c>
      <c r="CI72" s="10">
        <v>0</v>
      </c>
      <c r="CJ72" s="10">
        <v>0</v>
      </c>
      <c r="CK72" s="10">
        <v>1.1386008999999999</v>
      </c>
      <c r="CL72" s="10">
        <v>1.2340321999999999</v>
      </c>
      <c r="CM72" s="10">
        <v>0</v>
      </c>
      <c r="CN72" s="10">
        <v>0</v>
      </c>
      <c r="CO72" s="10">
        <v>1.1482615</v>
      </c>
      <c r="CP72" s="10">
        <v>1.2122701</v>
      </c>
      <c r="CQ72" s="10">
        <v>0</v>
      </c>
      <c r="CR72" s="10">
        <v>0</v>
      </c>
      <c r="CS72" s="10">
        <v>1.0858933</v>
      </c>
      <c r="CT72" s="10">
        <v>1.3293249</v>
      </c>
      <c r="CU72" s="10">
        <v>0</v>
      </c>
      <c r="CV72" s="10">
        <v>0</v>
      </c>
      <c r="CW72" s="10">
        <v>1.2565453</v>
      </c>
      <c r="CX72" s="10">
        <v>1.3961383999999999</v>
      </c>
      <c r="CY72" s="10">
        <v>0</v>
      </c>
      <c r="CZ72" s="10">
        <v>0</v>
      </c>
      <c r="DA72" s="10">
        <v>1.2818339999999999</v>
      </c>
      <c r="DB72" s="10">
        <v>1.2553129000000001</v>
      </c>
      <c r="DC72" s="10">
        <v>0</v>
      </c>
      <c r="DD72" s="10">
        <v>0</v>
      </c>
      <c r="DE72" s="10">
        <v>1.1580655</v>
      </c>
      <c r="DF72" s="10">
        <v>1.3992313999999999</v>
      </c>
      <c r="DG72" s="10">
        <v>0</v>
      </c>
      <c r="DH72" s="10">
        <v>0</v>
      </c>
      <c r="DI72" s="10">
        <v>1.3214568</v>
      </c>
      <c r="DJ72" s="10">
        <v>1.2761324999999999</v>
      </c>
      <c r="DK72" s="10">
        <v>0</v>
      </c>
      <c r="DL72" s="10">
        <v>0</v>
      </c>
      <c r="DM72" s="10">
        <v>1.2430531</v>
      </c>
      <c r="DN72" s="10">
        <v>1.4363005</v>
      </c>
      <c r="DO72" s="10">
        <v>0</v>
      </c>
      <c r="DP72" s="10">
        <v>0</v>
      </c>
      <c r="DQ72" s="10">
        <v>1.214601</v>
      </c>
      <c r="DR72" s="10">
        <v>1.4295182</v>
      </c>
      <c r="DS72" s="10">
        <v>0</v>
      </c>
      <c r="DT72" s="10">
        <v>0</v>
      </c>
      <c r="DU72" s="10">
        <v>3.98204472855832E+19</v>
      </c>
      <c r="DV72" s="10">
        <v>0</v>
      </c>
      <c r="DW72" s="10">
        <v>3.1855559601416298E+19</v>
      </c>
      <c r="DX72" s="10">
        <v>0</v>
      </c>
      <c r="DY72" s="10">
        <v>3999483.48808255</v>
      </c>
      <c r="DZ72" s="10">
        <v>0</v>
      </c>
      <c r="EA72" s="10">
        <v>1999.8708672130599</v>
      </c>
      <c r="EB72" s="10">
        <v>0</v>
      </c>
      <c r="EC72" s="10">
        <v>39994826.135596998</v>
      </c>
      <c r="ED72" s="10">
        <v>0</v>
      </c>
      <c r="EE72" s="10">
        <v>6324.1462589911998</v>
      </c>
      <c r="EF72" s="10">
        <v>0</v>
      </c>
      <c r="EG72" s="10">
        <v>399948279.10029602</v>
      </c>
      <c r="EH72" s="10">
        <v>0</v>
      </c>
      <c r="EI72" s="10">
        <v>19998.706334460701</v>
      </c>
      <c r="EJ72" s="10">
        <v>0</v>
      </c>
      <c r="EK72" s="10">
        <v>3999484999.9453101</v>
      </c>
      <c r="EL72" s="10">
        <v>0</v>
      </c>
      <c r="EM72" s="10">
        <v>63241.466243856499</v>
      </c>
      <c r="EN72" s="10">
        <v>0</v>
      </c>
      <c r="EO72" s="10">
        <v>39995167157.298203</v>
      </c>
      <c r="EP72" s="10">
        <v>0</v>
      </c>
      <c r="EQ72" s="10">
        <v>199987.206856884</v>
      </c>
      <c r="ER72" s="10">
        <v>0</v>
      </c>
      <c r="ES72" s="10">
        <v>399982058727.02301</v>
      </c>
      <c r="ET72" s="10">
        <v>0</v>
      </c>
      <c r="EU72" s="10">
        <v>632418.940651707</v>
      </c>
      <c r="EV72" s="10">
        <v>0</v>
      </c>
      <c r="EW72" s="10">
        <v>4003168319407.75</v>
      </c>
      <c r="EX72" s="10">
        <v>0</v>
      </c>
      <c r="EY72" s="10">
        <v>2000022.8205609601</v>
      </c>
      <c r="EZ72" s="10">
        <v>0</v>
      </c>
      <c r="FA72" s="10">
        <v>40300575156443.797</v>
      </c>
      <c r="FB72" s="10">
        <v>0</v>
      </c>
      <c r="FC72" s="10">
        <v>6328530.4082093397</v>
      </c>
      <c r="FD72" s="10">
        <v>0</v>
      </c>
    </row>
    <row r="73" spans="1:160" x14ac:dyDescent="0.45">
      <c r="A73">
        <f t="shared" si="28"/>
        <v>62</v>
      </c>
      <c r="B73" s="12">
        <f t="shared" si="27"/>
        <v>3.90625E-3</v>
      </c>
      <c r="C73" s="12">
        <f t="shared" si="29"/>
        <v>8</v>
      </c>
      <c r="D73" s="19">
        <f t="shared" si="30"/>
        <v>8</v>
      </c>
      <c r="E73" s="10">
        <v>48.993869928070197</v>
      </c>
      <c r="F73" s="10">
        <v>2101263.5658085002</v>
      </c>
      <c r="G73" s="10">
        <v>0</v>
      </c>
      <c r="H73" s="10">
        <v>0</v>
      </c>
      <c r="I73" s="10">
        <v>409709.44406832999</v>
      </c>
      <c r="J73" s="10">
        <v>13787365287.6565</v>
      </c>
      <c r="K73" s="10">
        <v>0</v>
      </c>
      <c r="L73" s="10">
        <v>0</v>
      </c>
      <c r="M73" s="10">
        <v>4.1736987411482997E-2</v>
      </c>
      <c r="N73" s="10">
        <v>3.9520699561822498E-2</v>
      </c>
      <c r="O73" s="10">
        <v>0</v>
      </c>
      <c r="P73" s="10">
        <v>0</v>
      </c>
      <c r="Q73" s="10">
        <v>2.82380722762741E-2</v>
      </c>
      <c r="R73" s="10">
        <v>1.7310938676202401E-2</v>
      </c>
      <c r="S73" s="10">
        <v>0</v>
      </c>
      <c r="T73" s="10">
        <v>0</v>
      </c>
      <c r="U73" s="10">
        <v>7.24190726439533E-3</v>
      </c>
      <c r="V73" s="10">
        <v>1.1164063900395199E-3</v>
      </c>
      <c r="W73" s="10">
        <v>0</v>
      </c>
      <c r="X73" s="10">
        <v>0</v>
      </c>
      <c r="Y73" s="10">
        <v>1.66416305986938E-3</v>
      </c>
      <c r="Z73" s="10">
        <v>8.81964899550836E-4</v>
      </c>
      <c r="AA73" s="10">
        <v>0</v>
      </c>
      <c r="AB73" s="10">
        <v>0</v>
      </c>
      <c r="AC73" s="10">
        <v>1.83924869865248E-3</v>
      </c>
      <c r="AD73" s="10">
        <v>9.8144794028232106E-4</v>
      </c>
      <c r="AE73" s="10">
        <v>0</v>
      </c>
      <c r="AF73" s="10">
        <v>0</v>
      </c>
      <c r="AG73" s="10">
        <v>1.22501045686241E-2</v>
      </c>
      <c r="AH73" s="10">
        <v>2.1481960149155599E-3</v>
      </c>
      <c r="AI73" s="10">
        <v>0</v>
      </c>
      <c r="AJ73" s="10">
        <v>0</v>
      </c>
      <c r="AK73" s="10">
        <v>0.1111646035828</v>
      </c>
      <c r="AL73" s="10">
        <v>1.5201225553039301E-2</v>
      </c>
      <c r="AM73" s="10">
        <v>0</v>
      </c>
      <c r="AN73" s="10">
        <v>0</v>
      </c>
      <c r="AO73" s="10">
        <v>0.97296076909422602</v>
      </c>
      <c r="AP73" s="10">
        <v>0.10721339763361799</v>
      </c>
      <c r="AQ73" s="10">
        <v>0</v>
      </c>
      <c r="AR73" s="10">
        <v>0</v>
      </c>
      <c r="AS73" s="10">
        <v>15.8388802237174</v>
      </c>
      <c r="AT73" s="10">
        <v>506854.29656427098</v>
      </c>
      <c r="AU73" s="10">
        <v>0</v>
      </c>
      <c r="AV73" s="10">
        <v>0</v>
      </c>
      <c r="AW73" s="10">
        <v>93225.894380352998</v>
      </c>
      <c r="AX73" s="10">
        <v>3529167702.7993002</v>
      </c>
      <c r="AY73" s="10">
        <v>0</v>
      </c>
      <c r="AZ73" s="10">
        <v>0</v>
      </c>
      <c r="BA73" s="10">
        <v>2.63753328330129E-2</v>
      </c>
      <c r="BB73" s="10">
        <v>2.49677935475036E-2</v>
      </c>
      <c r="BC73" s="10">
        <v>0</v>
      </c>
      <c r="BD73" s="10">
        <v>0</v>
      </c>
      <c r="BE73" s="10">
        <v>1.7753397217369599E-2</v>
      </c>
      <c r="BF73" s="10">
        <v>1.07717561979861E-2</v>
      </c>
      <c r="BG73" s="10">
        <v>0</v>
      </c>
      <c r="BH73" s="10">
        <v>0</v>
      </c>
      <c r="BI73" s="10">
        <v>4.3452917797747702E-3</v>
      </c>
      <c r="BJ73" s="10">
        <v>6.3287932057230203E-4</v>
      </c>
      <c r="BK73" s="10">
        <v>0</v>
      </c>
      <c r="BL73" s="10">
        <v>0</v>
      </c>
      <c r="BM73" s="10">
        <v>8.6741915132405596E-4</v>
      </c>
      <c r="BN73" s="10">
        <v>5.4608449754245197E-4</v>
      </c>
      <c r="BO73" s="10">
        <v>0</v>
      </c>
      <c r="BP73" s="10">
        <v>0</v>
      </c>
      <c r="BQ73" s="10">
        <v>6.1629829052376698E-4</v>
      </c>
      <c r="BR73" s="10">
        <v>5.4729756475473904E-4</v>
      </c>
      <c r="BS73" s="10">
        <v>0</v>
      </c>
      <c r="BT73" s="10">
        <v>0</v>
      </c>
      <c r="BU73" s="10">
        <v>2.99861099597075E-3</v>
      </c>
      <c r="BV73" s="10">
        <v>6.4890962071304501E-4</v>
      </c>
      <c r="BW73" s="10">
        <v>0</v>
      </c>
      <c r="BX73" s="10">
        <v>0</v>
      </c>
      <c r="BY73" s="10">
        <v>2.7970413896143499E-2</v>
      </c>
      <c r="BZ73" s="10">
        <v>3.4745291636798601E-3</v>
      </c>
      <c r="CA73" s="10">
        <v>0</v>
      </c>
      <c r="CB73" s="10">
        <v>0</v>
      </c>
      <c r="CC73" s="10">
        <v>0.24536322558808699</v>
      </c>
      <c r="CD73" s="10">
        <v>2.5484298991697601E-2</v>
      </c>
      <c r="CE73" s="10">
        <v>0</v>
      </c>
      <c r="CF73" s="10">
        <v>0</v>
      </c>
      <c r="CG73" s="10">
        <v>1.0268358</v>
      </c>
      <c r="CH73" s="10">
        <v>1.3521114000000001</v>
      </c>
      <c r="CI73" s="10">
        <v>0</v>
      </c>
      <c r="CJ73" s="10">
        <v>0</v>
      </c>
      <c r="CK73" s="10">
        <v>2.8373024999999998</v>
      </c>
      <c r="CL73" s="10">
        <v>2.9804048000000001</v>
      </c>
      <c r="CM73" s="10">
        <v>0</v>
      </c>
      <c r="CN73" s="10">
        <v>0</v>
      </c>
      <c r="CO73" s="10">
        <v>2.5650308000000002</v>
      </c>
      <c r="CP73" s="10">
        <v>2.6598652999999999</v>
      </c>
      <c r="CQ73" s="10">
        <v>0</v>
      </c>
      <c r="CR73" s="10">
        <v>0</v>
      </c>
      <c r="CS73" s="10">
        <v>2.8629501999999998</v>
      </c>
      <c r="CT73" s="10">
        <v>4.0833667</v>
      </c>
      <c r="CU73" s="10">
        <v>0</v>
      </c>
      <c r="CV73" s="10">
        <v>0</v>
      </c>
      <c r="CW73" s="10">
        <v>2.7753549999999998</v>
      </c>
      <c r="CX73" s="10">
        <v>2.8102024999999999</v>
      </c>
      <c r="CY73" s="10">
        <v>0</v>
      </c>
      <c r="CZ73" s="10">
        <v>0</v>
      </c>
      <c r="DA73" s="10">
        <v>2.8314878999999999</v>
      </c>
      <c r="DB73" s="10">
        <v>2.8536476</v>
      </c>
      <c r="DC73" s="10">
        <v>0</v>
      </c>
      <c r="DD73" s="10">
        <v>0</v>
      </c>
      <c r="DE73" s="10">
        <v>2.7984789999999999</v>
      </c>
      <c r="DF73" s="10">
        <v>2.7740814999999999</v>
      </c>
      <c r="DG73" s="10">
        <v>0</v>
      </c>
      <c r="DH73" s="10">
        <v>0</v>
      </c>
      <c r="DI73" s="10">
        <v>2.9065059999999998</v>
      </c>
      <c r="DJ73" s="10">
        <v>2.9554247</v>
      </c>
      <c r="DK73" s="10">
        <v>0</v>
      </c>
      <c r="DL73" s="10">
        <v>0</v>
      </c>
      <c r="DM73" s="10">
        <v>2.8828141999999999</v>
      </c>
      <c r="DN73" s="10">
        <v>3.0061827000000001</v>
      </c>
      <c r="DO73" s="10">
        <v>0</v>
      </c>
      <c r="DP73" s="10">
        <v>0</v>
      </c>
      <c r="DQ73" s="10">
        <v>2.8929497999999998</v>
      </c>
      <c r="DR73" s="10">
        <v>2.9493331999999999</v>
      </c>
      <c r="DS73" s="10">
        <v>0</v>
      </c>
      <c r="DT73" s="10">
        <v>0</v>
      </c>
      <c r="DU73" s="10">
        <v>1.1155385256966599E+20</v>
      </c>
      <c r="DV73" s="10">
        <v>0</v>
      </c>
      <c r="DW73" s="10">
        <v>3.4386934474068899E+20</v>
      </c>
      <c r="DX73" s="10">
        <v>0</v>
      </c>
      <c r="DY73" s="10">
        <v>7968445.78897628</v>
      </c>
      <c r="DZ73" s="10">
        <v>0</v>
      </c>
      <c r="EA73" s="10">
        <v>2822.8435628935599</v>
      </c>
      <c r="EB73" s="10">
        <v>0</v>
      </c>
      <c r="EC73" s="10">
        <v>79684449.603188798</v>
      </c>
      <c r="ED73" s="10">
        <v>0</v>
      </c>
      <c r="EE73" s="10">
        <v>8926.6146394977404</v>
      </c>
      <c r="EF73" s="10">
        <v>0</v>
      </c>
      <c r="EG73" s="10">
        <v>796844616.55830705</v>
      </c>
      <c r="EH73" s="10">
        <v>0</v>
      </c>
      <c r="EI73" s="10">
        <v>28228.4341077647</v>
      </c>
      <c r="EJ73" s="10">
        <v>0</v>
      </c>
      <c r="EK73" s="10">
        <v>7968453967.8074799</v>
      </c>
      <c r="EL73" s="10">
        <v>0</v>
      </c>
      <c r="EM73" s="10">
        <v>89266.153336340998</v>
      </c>
      <c r="EN73" s="10">
        <v>0</v>
      </c>
      <c r="EO73" s="10">
        <v>79685354504.626007</v>
      </c>
      <c r="EP73" s="10">
        <v>0</v>
      </c>
      <c r="EQ73" s="10">
        <v>282284.56803165202</v>
      </c>
      <c r="ER73" s="10">
        <v>0</v>
      </c>
      <c r="ES73" s="10">
        <v>796920297549.82202</v>
      </c>
      <c r="ET73" s="10">
        <v>0</v>
      </c>
      <c r="EU73" s="10">
        <v>892669.07152857096</v>
      </c>
      <c r="EV73" s="10">
        <v>0</v>
      </c>
      <c r="EW73" s="10">
        <v>7977988549154.6602</v>
      </c>
      <c r="EX73" s="10">
        <v>0</v>
      </c>
      <c r="EY73" s="10">
        <v>2823078.9382342701</v>
      </c>
      <c r="EZ73" s="10">
        <v>0</v>
      </c>
      <c r="FA73" s="10">
        <v>80795765671467.094</v>
      </c>
      <c r="FB73" s="10">
        <v>0</v>
      </c>
      <c r="FC73" s="10">
        <v>8934127.6798570696</v>
      </c>
      <c r="FD73" s="10">
        <v>0</v>
      </c>
    </row>
    <row r="74" spans="1:160" x14ac:dyDescent="0.45">
      <c r="A74">
        <f t="shared" si="28"/>
        <v>63</v>
      </c>
      <c r="B74" s="12">
        <f t="shared" si="27"/>
        <v>1.953125E-3</v>
      </c>
      <c r="C74" s="12">
        <f t="shared" si="29"/>
        <v>8</v>
      </c>
      <c r="D74" s="19">
        <f t="shared" si="30"/>
        <v>9</v>
      </c>
      <c r="E74" s="10">
        <v>19.157864171460201</v>
      </c>
      <c r="F74" s="10">
        <v>47452160.944388703</v>
      </c>
      <c r="G74" s="10">
        <v>0</v>
      </c>
      <c r="H74" s="10">
        <v>0</v>
      </c>
      <c r="I74" s="10">
        <v>103662.109034437</v>
      </c>
      <c r="J74" s="10">
        <v>1935930716051.3799</v>
      </c>
      <c r="K74" s="10">
        <v>0</v>
      </c>
      <c r="L74" s="10">
        <v>0</v>
      </c>
      <c r="M74" s="10">
        <v>3.9615294383770101E-2</v>
      </c>
      <c r="N74" s="10">
        <v>3.55174623407261E-2</v>
      </c>
      <c r="O74" s="10">
        <v>0</v>
      </c>
      <c r="P74" s="10">
        <v>0</v>
      </c>
      <c r="Q74" s="10">
        <v>2.0899507110744099E-2</v>
      </c>
      <c r="R74" s="10">
        <v>8.4905151269951702E-3</v>
      </c>
      <c r="S74" s="10">
        <v>0</v>
      </c>
      <c r="T74" s="10">
        <v>0</v>
      </c>
      <c r="U74" s="10">
        <v>4.3197566105716003E-3</v>
      </c>
      <c r="V74" s="10">
        <v>8.9309632986189801E-4</v>
      </c>
      <c r="W74" s="10">
        <v>0</v>
      </c>
      <c r="X74" s="10">
        <v>0</v>
      </c>
      <c r="Y74" s="10">
        <v>1.4753523389789999E-3</v>
      </c>
      <c r="Z74" s="10">
        <v>8.9987883075581798E-4</v>
      </c>
      <c r="AA74" s="10">
        <v>0</v>
      </c>
      <c r="AB74" s="10">
        <v>0</v>
      </c>
      <c r="AC74" s="10">
        <v>2.93176579767829E-3</v>
      </c>
      <c r="AD74" s="10">
        <v>1.2473352169052299E-3</v>
      </c>
      <c r="AE74" s="10">
        <v>0</v>
      </c>
      <c r="AF74" s="10">
        <v>0</v>
      </c>
      <c r="AG74" s="10">
        <v>2.11101398940974E-2</v>
      </c>
      <c r="AH74" s="10">
        <v>4.7100360764210699E-3</v>
      </c>
      <c r="AI74" s="10">
        <v>0</v>
      </c>
      <c r="AJ74" s="10">
        <v>0</v>
      </c>
      <c r="AK74" s="10">
        <v>0.19691358412931201</v>
      </c>
      <c r="AL74" s="10">
        <v>4.3412967202675498E-2</v>
      </c>
      <c r="AM74" s="10">
        <v>0</v>
      </c>
      <c r="AN74" s="10">
        <v>0</v>
      </c>
      <c r="AO74" s="10">
        <v>2.2333021082729001</v>
      </c>
      <c r="AP74" s="10">
        <v>0.30457075768425801</v>
      </c>
      <c r="AQ74" s="10">
        <v>0</v>
      </c>
      <c r="AR74" s="10">
        <v>0</v>
      </c>
      <c r="AS74" s="10">
        <v>5.0920910997490996</v>
      </c>
      <c r="AT74" s="10">
        <v>13617097.8555707</v>
      </c>
      <c r="AU74" s="10">
        <v>0</v>
      </c>
      <c r="AV74" s="10">
        <v>0</v>
      </c>
      <c r="AW74" s="10">
        <v>21297.009105722798</v>
      </c>
      <c r="AX74" s="10">
        <v>404463758290.36102</v>
      </c>
      <c r="AY74" s="10">
        <v>0</v>
      </c>
      <c r="AZ74" s="10">
        <v>0</v>
      </c>
      <c r="BA74" s="10">
        <v>2.5019440108978001E-2</v>
      </c>
      <c r="BB74" s="10">
        <v>2.2404920410300799E-2</v>
      </c>
      <c r="BC74" s="10">
        <v>0</v>
      </c>
      <c r="BD74" s="10">
        <v>0</v>
      </c>
      <c r="BE74" s="10">
        <v>1.3060986406672E-2</v>
      </c>
      <c r="BF74" s="10">
        <v>5.1430450962973899E-3</v>
      </c>
      <c r="BG74" s="10">
        <v>0</v>
      </c>
      <c r="BH74" s="10">
        <v>0</v>
      </c>
      <c r="BI74" s="10">
        <v>2.4932211598335599E-3</v>
      </c>
      <c r="BJ74" s="10">
        <v>5.5203994131706395E-4</v>
      </c>
      <c r="BK74" s="10">
        <v>0</v>
      </c>
      <c r="BL74" s="10">
        <v>0</v>
      </c>
      <c r="BM74" s="10">
        <v>6.9313865688721405E-4</v>
      </c>
      <c r="BN74" s="10">
        <v>5.4637225932874396E-4</v>
      </c>
      <c r="BO74" s="10">
        <v>0</v>
      </c>
      <c r="BP74" s="10">
        <v>0</v>
      </c>
      <c r="BQ74" s="10">
        <v>8.0989180661568102E-4</v>
      </c>
      <c r="BR74" s="10">
        <v>5.63484441985541E-4</v>
      </c>
      <c r="BS74" s="10">
        <v>0</v>
      </c>
      <c r="BT74" s="10">
        <v>0</v>
      </c>
      <c r="BU74" s="10">
        <v>4.74821672786314E-3</v>
      </c>
      <c r="BV74" s="10">
        <v>1.11694931128366E-3</v>
      </c>
      <c r="BW74" s="10">
        <v>0</v>
      </c>
      <c r="BX74" s="10">
        <v>0</v>
      </c>
      <c r="BY74" s="10">
        <v>4.4327595963120602E-2</v>
      </c>
      <c r="BZ74" s="10">
        <v>1.0092335669104001E-2</v>
      </c>
      <c r="CA74" s="10">
        <v>0</v>
      </c>
      <c r="CB74" s="10">
        <v>0</v>
      </c>
      <c r="CC74" s="10">
        <v>0.59709145765675298</v>
      </c>
      <c r="CD74" s="10">
        <v>7.2184842957066203E-2</v>
      </c>
      <c r="CE74" s="10">
        <v>0</v>
      </c>
      <c r="CF74" s="10">
        <v>0</v>
      </c>
      <c r="CG74" s="10">
        <v>2.0342628</v>
      </c>
      <c r="CH74" s="10">
        <v>2.3983542</v>
      </c>
      <c r="CI74" s="10">
        <v>0</v>
      </c>
      <c r="CJ74" s="10">
        <v>0</v>
      </c>
      <c r="CK74" s="10">
        <v>6.3052400000000004</v>
      </c>
      <c r="CL74" s="10">
        <v>8.5932890000000004</v>
      </c>
      <c r="CM74" s="10">
        <v>0</v>
      </c>
      <c r="CN74" s="10">
        <v>0</v>
      </c>
      <c r="CO74" s="10">
        <v>5.9676318000000004</v>
      </c>
      <c r="CP74" s="10">
        <v>6.0733541999999998</v>
      </c>
      <c r="CQ74" s="10">
        <v>0</v>
      </c>
      <c r="CR74" s="10">
        <v>0</v>
      </c>
      <c r="CS74" s="10">
        <v>8.2037931000000004</v>
      </c>
      <c r="CT74" s="10">
        <v>7.4339833000000004</v>
      </c>
      <c r="CU74" s="10">
        <v>0</v>
      </c>
      <c r="CV74" s="10">
        <v>0</v>
      </c>
      <c r="CW74" s="10">
        <v>6.4545297000000001</v>
      </c>
      <c r="CX74" s="10">
        <v>6.7463455000000003</v>
      </c>
      <c r="CY74" s="10">
        <v>0</v>
      </c>
      <c r="CZ74" s="10">
        <v>0</v>
      </c>
      <c r="DA74" s="10">
        <v>6.6085178999999998</v>
      </c>
      <c r="DB74" s="10">
        <v>8.0551379000000001</v>
      </c>
      <c r="DC74" s="10">
        <v>0</v>
      </c>
      <c r="DD74" s="10">
        <v>0</v>
      </c>
      <c r="DE74" s="10">
        <v>6.4448274999999997</v>
      </c>
      <c r="DF74" s="10">
        <v>6.4913077000000001</v>
      </c>
      <c r="DG74" s="10">
        <v>0</v>
      </c>
      <c r="DH74" s="10">
        <v>0</v>
      </c>
      <c r="DI74" s="10">
        <v>6.8239888000000004</v>
      </c>
      <c r="DJ74" s="10">
        <v>7.1167531000000004</v>
      </c>
      <c r="DK74" s="10">
        <v>0</v>
      </c>
      <c r="DL74" s="10">
        <v>0</v>
      </c>
      <c r="DM74" s="10">
        <v>6.6642812999999999</v>
      </c>
      <c r="DN74" s="10">
        <v>6.7370872999999998</v>
      </c>
      <c r="DO74" s="10">
        <v>0</v>
      </c>
      <c r="DP74" s="10">
        <v>0</v>
      </c>
      <c r="DQ74" s="10">
        <v>6.7196091999999998</v>
      </c>
      <c r="DR74" s="10">
        <v>6.7907520000000003</v>
      </c>
      <c r="DS74" s="10">
        <v>0</v>
      </c>
      <c r="DT74" s="10">
        <v>0</v>
      </c>
      <c r="DU74" s="10">
        <v>2.8129315222397901E+21</v>
      </c>
      <c r="DV74" s="10">
        <v>0</v>
      </c>
      <c r="DW74" s="10">
        <v>1.1074297893411601E+20</v>
      </c>
      <c r="DX74" s="10">
        <v>0</v>
      </c>
      <c r="DY74" s="10">
        <v>15906367.6379166</v>
      </c>
      <c r="DZ74" s="10">
        <v>0</v>
      </c>
      <c r="EA74" s="10">
        <v>3988.2787739103101</v>
      </c>
      <c r="EB74" s="10">
        <v>0</v>
      </c>
      <c r="EC74" s="10">
        <v>159063671.18358001</v>
      </c>
      <c r="ED74" s="10">
        <v>0</v>
      </c>
      <c r="EE74" s="10">
        <v>12612.044531555401</v>
      </c>
      <c r="EF74" s="10">
        <v>0</v>
      </c>
      <c r="EG74" s="10">
        <v>1590637068.34061</v>
      </c>
      <c r="EH74" s="10">
        <v>0</v>
      </c>
      <c r="EI74" s="10">
        <v>39882.7871549353</v>
      </c>
      <c r="EJ74" s="10">
        <v>0</v>
      </c>
      <c r="EK74" s="10">
        <v>15906414585.7792</v>
      </c>
      <c r="EL74" s="10">
        <v>0</v>
      </c>
      <c r="EM74" s="10">
        <v>126120.466055451</v>
      </c>
      <c r="EN74" s="10">
        <v>0</v>
      </c>
      <c r="EO74" s="10">
        <v>159068148868.12399</v>
      </c>
      <c r="EP74" s="10">
        <v>0</v>
      </c>
      <c r="EQ74" s="10">
        <v>398828.54439163703</v>
      </c>
      <c r="ER74" s="10">
        <v>0</v>
      </c>
      <c r="ES74" s="10">
        <v>1591000301947.27</v>
      </c>
      <c r="ET74" s="10">
        <v>0</v>
      </c>
      <c r="EU74" s="10">
        <v>1261225.2801778601</v>
      </c>
      <c r="EV74" s="10">
        <v>0</v>
      </c>
      <c r="EW74" s="10">
        <v>15954013653816.9</v>
      </c>
      <c r="EX74" s="10">
        <v>0</v>
      </c>
      <c r="EY74" s="10">
        <v>3988966.73137325</v>
      </c>
      <c r="EZ74" s="10">
        <v>0</v>
      </c>
      <c r="FA74" s="10">
        <v>163280090982171</v>
      </c>
      <c r="FB74" s="10">
        <v>0</v>
      </c>
      <c r="FC74" s="10">
        <v>12632856.880310699</v>
      </c>
      <c r="FD74" s="10">
        <v>0</v>
      </c>
    </row>
    <row r="75" spans="1:160" x14ac:dyDescent="0.45">
      <c r="A75">
        <f t="shared" si="28"/>
        <v>64</v>
      </c>
      <c r="B75" s="13">
        <f t="shared" si="27"/>
        <v>0.5</v>
      </c>
      <c r="C75" s="13">
        <f t="shared" si="29"/>
        <v>16</v>
      </c>
      <c r="D75" s="20">
        <f t="shared" si="30"/>
        <v>1</v>
      </c>
      <c r="E75" s="10">
        <v>0.23249733138909801</v>
      </c>
      <c r="F75" s="10">
        <v>0.23249733138909801</v>
      </c>
      <c r="G75" s="10">
        <v>0</v>
      </c>
      <c r="H75" s="10">
        <v>0</v>
      </c>
      <c r="I75" s="10">
        <v>0.232497426246591</v>
      </c>
      <c r="J75" s="10">
        <v>0.232497426246591</v>
      </c>
      <c r="K75" s="10">
        <v>0</v>
      </c>
      <c r="L75" s="10">
        <v>0</v>
      </c>
      <c r="M75" s="10">
        <v>0.16252301464956101</v>
      </c>
      <c r="N75" s="10">
        <v>0.16252301464956101</v>
      </c>
      <c r="O75" s="10">
        <v>0</v>
      </c>
      <c r="P75" s="10">
        <v>0</v>
      </c>
      <c r="Q75" s="10">
        <v>0.224544260082294</v>
      </c>
      <c r="R75" s="10">
        <v>0.224544260082294</v>
      </c>
      <c r="S75" s="10">
        <v>0</v>
      </c>
      <c r="T75" s="10">
        <v>0</v>
      </c>
      <c r="U75" s="10">
        <v>0.23169159441567599</v>
      </c>
      <c r="V75" s="10">
        <v>0.23169159441567599</v>
      </c>
      <c r="W75" s="10">
        <v>0</v>
      </c>
      <c r="X75" s="10">
        <v>0</v>
      </c>
      <c r="Y75" s="10">
        <v>0.232416696758801</v>
      </c>
      <c r="Z75" s="10">
        <v>0.232416696758801</v>
      </c>
      <c r="AA75" s="10">
        <v>0</v>
      </c>
      <c r="AB75" s="10">
        <v>0</v>
      </c>
      <c r="AC75" s="10">
        <v>0.23248934154665599</v>
      </c>
      <c r="AD75" s="10">
        <v>0.23248934154665599</v>
      </c>
      <c r="AE75" s="10">
        <v>0</v>
      </c>
      <c r="AF75" s="10">
        <v>0</v>
      </c>
      <c r="AG75" s="10">
        <v>0.232496610418084</v>
      </c>
      <c r="AH75" s="10">
        <v>0.232496610418084</v>
      </c>
      <c r="AI75" s="10">
        <v>0</v>
      </c>
      <c r="AJ75" s="10">
        <v>0</v>
      </c>
      <c r="AK75" s="10">
        <v>0.23249730908979999</v>
      </c>
      <c r="AL75" s="10">
        <v>0.23249730908979999</v>
      </c>
      <c r="AM75" s="10">
        <v>0</v>
      </c>
      <c r="AN75" s="10">
        <v>0</v>
      </c>
      <c r="AO75" s="10">
        <v>0.23249739519106599</v>
      </c>
      <c r="AP75" s="10">
        <v>0.23249739519106599</v>
      </c>
      <c r="AQ75" s="10">
        <v>0</v>
      </c>
      <c r="AR75" s="10">
        <v>0</v>
      </c>
      <c r="AS75" s="10">
        <v>0.19520691253928801</v>
      </c>
      <c r="AT75" s="10">
        <v>0.19520691253928801</v>
      </c>
      <c r="AU75" s="10">
        <v>0</v>
      </c>
      <c r="AV75" s="10">
        <v>0</v>
      </c>
      <c r="AW75" s="10">
        <v>0.19520694009876999</v>
      </c>
      <c r="AX75" s="10">
        <v>0.19520694009876999</v>
      </c>
      <c r="AY75" s="10">
        <v>0</v>
      </c>
      <c r="AZ75" s="10">
        <v>0</v>
      </c>
      <c r="BA75" s="10">
        <v>0.140631954187728</v>
      </c>
      <c r="BB75" s="10">
        <v>0.140631954187728</v>
      </c>
      <c r="BC75" s="10">
        <v>0</v>
      </c>
      <c r="BD75" s="10">
        <v>0</v>
      </c>
      <c r="BE75" s="10">
        <v>0.189409976927358</v>
      </c>
      <c r="BF75" s="10">
        <v>0.189409976927358</v>
      </c>
      <c r="BG75" s="10">
        <v>0</v>
      </c>
      <c r="BH75" s="10">
        <v>0</v>
      </c>
      <c r="BI75" s="10">
        <v>0.194623649946532</v>
      </c>
      <c r="BJ75" s="10">
        <v>0.194623649946532</v>
      </c>
      <c r="BK75" s="10">
        <v>0</v>
      </c>
      <c r="BL75" s="10">
        <v>0</v>
      </c>
      <c r="BM75" s="10">
        <v>0.19514853878400101</v>
      </c>
      <c r="BN75" s="10">
        <v>0.19514853878400101</v>
      </c>
      <c r="BO75" s="10">
        <v>0</v>
      </c>
      <c r="BP75" s="10">
        <v>0</v>
      </c>
      <c r="BQ75" s="10">
        <v>0.195201081434934</v>
      </c>
      <c r="BR75" s="10">
        <v>0.195201081434934</v>
      </c>
      <c r="BS75" s="10">
        <v>0</v>
      </c>
      <c r="BT75" s="10">
        <v>0</v>
      </c>
      <c r="BU75" s="10">
        <v>0.195206357539915</v>
      </c>
      <c r="BV75" s="10">
        <v>0.195206357539915</v>
      </c>
      <c r="BW75" s="10">
        <v>0</v>
      </c>
      <c r="BX75" s="10">
        <v>0</v>
      </c>
      <c r="BY75" s="10">
        <v>0.19520684599657501</v>
      </c>
      <c r="BZ75" s="10">
        <v>0.19520684599657501</v>
      </c>
      <c r="CA75" s="10">
        <v>0</v>
      </c>
      <c r="CB75" s="10">
        <v>0</v>
      </c>
      <c r="CC75" s="10">
        <v>0.19520690661345899</v>
      </c>
      <c r="CD75" s="10">
        <v>0.19520690661345899</v>
      </c>
      <c r="CE75" s="10">
        <v>0</v>
      </c>
      <c r="CF75" s="10">
        <v>0</v>
      </c>
      <c r="CG75" s="10">
        <v>1.5700100000000002E-2</v>
      </c>
      <c r="CH75" s="10">
        <v>1.6271899999999999E-2</v>
      </c>
      <c r="CI75" s="10">
        <v>0</v>
      </c>
      <c r="CJ75" s="10">
        <v>0</v>
      </c>
      <c r="CK75" s="10">
        <v>5.0012800000000003E-2</v>
      </c>
      <c r="CL75" s="10">
        <v>4.4282500000000002E-2</v>
      </c>
      <c r="CM75" s="10">
        <v>0</v>
      </c>
      <c r="CN75" s="10">
        <v>0</v>
      </c>
      <c r="CO75" s="10">
        <v>4.60133E-2</v>
      </c>
      <c r="CP75" s="10">
        <v>4.2534000000000002E-2</v>
      </c>
      <c r="CQ75" s="10">
        <v>0</v>
      </c>
      <c r="CR75" s="10">
        <v>0</v>
      </c>
      <c r="CS75" s="10">
        <v>4.6453599999999998E-2</v>
      </c>
      <c r="CT75" s="10">
        <v>4.5902600000000002E-2</v>
      </c>
      <c r="CU75" s="10">
        <v>0</v>
      </c>
      <c r="CV75" s="10">
        <v>0</v>
      </c>
      <c r="CW75" s="10">
        <v>6.1987800000000003E-2</v>
      </c>
      <c r="CX75" s="10">
        <v>5.9440800000000002E-2</v>
      </c>
      <c r="CY75" s="10">
        <v>0</v>
      </c>
      <c r="CZ75" s="10">
        <v>0</v>
      </c>
      <c r="DA75" s="10">
        <v>4.6621599999999999E-2</v>
      </c>
      <c r="DB75" s="10">
        <v>4.54841E-2</v>
      </c>
      <c r="DC75" s="10">
        <v>0</v>
      </c>
      <c r="DD75" s="10">
        <v>0</v>
      </c>
      <c r="DE75" s="10">
        <v>4.6867800000000001E-2</v>
      </c>
      <c r="DF75" s="10">
        <v>4.7707600000000003E-2</v>
      </c>
      <c r="DG75" s="10">
        <v>0</v>
      </c>
      <c r="DH75" s="10">
        <v>0</v>
      </c>
      <c r="DI75" s="10">
        <v>4.9012600000000003E-2</v>
      </c>
      <c r="DJ75" s="10">
        <v>4.7154099999999997E-2</v>
      </c>
      <c r="DK75" s="10">
        <v>0</v>
      </c>
      <c r="DL75" s="10">
        <v>0</v>
      </c>
      <c r="DM75" s="10">
        <v>4.8857600000000001E-2</v>
      </c>
      <c r="DN75" s="10">
        <v>5.0942000000000001E-2</v>
      </c>
      <c r="DO75" s="10">
        <v>0</v>
      </c>
      <c r="DP75" s="10">
        <v>0</v>
      </c>
      <c r="DQ75" s="10">
        <v>4.8073999999999999E-2</v>
      </c>
      <c r="DR75" s="10">
        <v>4.6330700000000002E-2</v>
      </c>
      <c r="DS75" s="10">
        <v>0</v>
      </c>
      <c r="DT75" s="10">
        <v>0</v>
      </c>
      <c r="DU75" s="10">
        <v>196167.16759707301</v>
      </c>
      <c r="DV75" s="10">
        <v>0</v>
      </c>
      <c r="DW75" s="10">
        <v>782862.04528030602</v>
      </c>
      <c r="DX75" s="10">
        <v>0</v>
      </c>
      <c r="DY75" s="10">
        <v>22671.125228681401</v>
      </c>
      <c r="DZ75" s="10">
        <v>0</v>
      </c>
      <c r="EA75" s="10">
        <v>150.56933694708999</v>
      </c>
      <c r="EB75" s="10">
        <v>0</v>
      </c>
      <c r="EC75" s="10">
        <v>179833.796637753</v>
      </c>
      <c r="ED75" s="10">
        <v>0</v>
      </c>
      <c r="EE75" s="10">
        <v>424.068150935853</v>
      </c>
      <c r="EF75" s="10">
        <v>0</v>
      </c>
      <c r="EG75" s="10">
        <v>586270.08524088305</v>
      </c>
      <c r="EH75" s="10">
        <v>0</v>
      </c>
      <c r="EI75" s="10">
        <v>765.682757567865</v>
      </c>
      <c r="EJ75" s="10">
        <v>0</v>
      </c>
      <c r="EK75" s="10">
        <v>757462.308692644</v>
      </c>
      <c r="EL75" s="10">
        <v>0</v>
      </c>
      <c r="EM75" s="10">
        <v>870.32310591971498</v>
      </c>
      <c r="EN75" s="10">
        <v>0</v>
      </c>
      <c r="EO75" s="10">
        <v>780245.67281919101</v>
      </c>
      <c r="EP75" s="10">
        <v>0</v>
      </c>
      <c r="EQ75" s="10">
        <v>883.31516051764197</v>
      </c>
      <c r="ER75" s="10">
        <v>0</v>
      </c>
      <c r="ES75" s="10">
        <v>782599.61864874698</v>
      </c>
      <c r="ET75" s="10">
        <v>0</v>
      </c>
      <c r="EU75" s="10">
        <v>884.64660665698898</v>
      </c>
      <c r="EV75" s="10">
        <v>0</v>
      </c>
      <c r="EW75" s="10">
        <v>782835.79467956803</v>
      </c>
      <c r="EX75" s="10">
        <v>0</v>
      </c>
      <c r="EY75" s="10">
        <v>884.78008265697201</v>
      </c>
      <c r="EZ75" s="10">
        <v>0</v>
      </c>
      <c r="FA75" s="10">
        <v>782859.42013898306</v>
      </c>
      <c r="FB75" s="10">
        <v>0</v>
      </c>
      <c r="FC75" s="10">
        <v>884.79343360169298</v>
      </c>
      <c r="FD75" s="10">
        <v>0</v>
      </c>
    </row>
    <row r="76" spans="1:160" x14ac:dyDescent="0.45">
      <c r="A76">
        <f t="shared" si="28"/>
        <v>65</v>
      </c>
      <c r="B76" s="13">
        <f t="shared" si="27"/>
        <v>0.25</v>
      </c>
      <c r="C76" s="13">
        <f t="shared" si="29"/>
        <v>16</v>
      </c>
      <c r="D76" s="20">
        <f t="shared" si="30"/>
        <v>2</v>
      </c>
      <c r="E76" s="10">
        <v>8.3633608507265294E-3</v>
      </c>
      <c r="F76" s="10">
        <v>8.2993463626951404E-3</v>
      </c>
      <c r="G76" s="10">
        <v>0</v>
      </c>
      <c r="H76" s="10">
        <v>0</v>
      </c>
      <c r="I76" s="10">
        <v>3.06517404217478</v>
      </c>
      <c r="J76" s="10">
        <v>0.976951142722153</v>
      </c>
      <c r="K76" s="10">
        <v>0</v>
      </c>
      <c r="L76" s="10">
        <v>0</v>
      </c>
      <c r="M76" s="10">
        <v>5.1184625750205701E-2</v>
      </c>
      <c r="N76" s="10">
        <v>6.6638539632264904E-2</v>
      </c>
      <c r="O76" s="10">
        <v>0</v>
      </c>
      <c r="P76" s="10">
        <v>0</v>
      </c>
      <c r="Q76" s="10">
        <v>6.3215911341240202E-2</v>
      </c>
      <c r="R76" s="10">
        <v>6.4962674251862904E-2</v>
      </c>
      <c r="S76" s="10">
        <v>0</v>
      </c>
      <c r="T76" s="10">
        <v>0</v>
      </c>
      <c r="U76" s="10">
        <v>6.4511884019716595E-2</v>
      </c>
      <c r="V76" s="10">
        <v>6.46885959061725E-2</v>
      </c>
      <c r="W76" s="10">
        <v>0</v>
      </c>
      <c r="X76" s="10">
        <v>0</v>
      </c>
      <c r="Y76" s="10">
        <v>6.4574390980574103E-2</v>
      </c>
      <c r="Z76" s="10">
        <v>6.4590065540459499E-2</v>
      </c>
      <c r="AA76" s="10">
        <v>0</v>
      </c>
      <c r="AB76" s="10">
        <v>0</v>
      </c>
      <c r="AC76" s="10">
        <v>6.3905595660605205E-2</v>
      </c>
      <c r="AD76" s="10">
        <v>6.3888937601230295E-2</v>
      </c>
      <c r="AE76" s="10">
        <v>0</v>
      </c>
      <c r="AF76" s="10">
        <v>0</v>
      </c>
      <c r="AG76" s="10">
        <v>5.7665033916816003E-2</v>
      </c>
      <c r="AH76" s="10">
        <v>5.7586071501920397E-2</v>
      </c>
      <c r="AI76" s="10">
        <v>0</v>
      </c>
      <c r="AJ76" s="10">
        <v>0</v>
      </c>
      <c r="AK76" s="10">
        <v>2.8737648798143299E-2</v>
      </c>
      <c r="AL76" s="10">
        <v>2.7268554174238499E-2</v>
      </c>
      <c r="AM76" s="10">
        <v>0</v>
      </c>
      <c r="AN76" s="10">
        <v>0</v>
      </c>
      <c r="AO76" s="10">
        <v>2.2549880747494599E-2</v>
      </c>
      <c r="AP76" s="10">
        <v>1.23892807718382E-2</v>
      </c>
      <c r="AQ76" s="10">
        <v>0</v>
      </c>
      <c r="AR76" s="10">
        <v>0</v>
      </c>
      <c r="AS76" s="10">
        <v>7.0734768278329302E-3</v>
      </c>
      <c r="AT76" s="10">
        <v>6.9778179805361704E-3</v>
      </c>
      <c r="AU76" s="10">
        <v>0</v>
      </c>
      <c r="AV76" s="10">
        <v>0</v>
      </c>
      <c r="AW76" s="10">
        <v>0.83105107315236904</v>
      </c>
      <c r="AX76" s="10">
        <v>0.24029191844196199</v>
      </c>
      <c r="AY76" s="10">
        <v>0</v>
      </c>
      <c r="AZ76" s="10">
        <v>0</v>
      </c>
      <c r="BA76" s="10">
        <v>3.1658252277673903E-2</v>
      </c>
      <c r="BB76" s="10">
        <v>4.6877328714478902E-2</v>
      </c>
      <c r="BC76" s="10">
        <v>0</v>
      </c>
      <c r="BD76" s="10">
        <v>0</v>
      </c>
      <c r="BE76" s="10">
        <v>4.3218122541366498E-2</v>
      </c>
      <c r="BF76" s="10">
        <v>4.50769358104985E-2</v>
      </c>
      <c r="BG76" s="10">
        <v>0</v>
      </c>
      <c r="BH76" s="10">
        <v>0</v>
      </c>
      <c r="BI76" s="10">
        <v>4.4597660375258703E-2</v>
      </c>
      <c r="BJ76" s="10">
        <v>4.4786442794703098E-2</v>
      </c>
      <c r="BK76" s="10">
        <v>0</v>
      </c>
      <c r="BL76" s="10">
        <v>0</v>
      </c>
      <c r="BM76" s="10">
        <v>4.4688043453624503E-2</v>
      </c>
      <c r="BN76" s="10">
        <v>4.4706243550916097E-2</v>
      </c>
      <c r="BO76" s="10">
        <v>0</v>
      </c>
      <c r="BP76" s="10">
        <v>0</v>
      </c>
      <c r="BQ76" s="10">
        <v>4.4206865624608099E-2</v>
      </c>
      <c r="BR76" s="10">
        <v>4.4204376726183103E-2</v>
      </c>
      <c r="BS76" s="10">
        <v>0</v>
      </c>
      <c r="BT76" s="10">
        <v>0</v>
      </c>
      <c r="BU76" s="10">
        <v>3.9711217772650499E-2</v>
      </c>
      <c r="BV76" s="10">
        <v>3.9713672643361501E-2</v>
      </c>
      <c r="BW76" s="10">
        <v>0</v>
      </c>
      <c r="BX76" s="10">
        <v>0</v>
      </c>
      <c r="BY76" s="10">
        <v>1.84034970547267E-2</v>
      </c>
      <c r="BZ76" s="10">
        <v>1.8004627341256001E-2</v>
      </c>
      <c r="CA76" s="10">
        <v>0</v>
      </c>
      <c r="CB76" s="10">
        <v>0</v>
      </c>
      <c r="CC76" s="10">
        <v>6.0153710680910296E-3</v>
      </c>
      <c r="CD76" s="10">
        <v>5.1810958312853402E-3</v>
      </c>
      <c r="CE76" s="10">
        <v>0</v>
      </c>
      <c r="CF76" s="10">
        <v>0</v>
      </c>
      <c r="CG76" s="10">
        <v>2.44272E-2</v>
      </c>
      <c r="CH76" s="10">
        <v>2.3076599999999999E-2</v>
      </c>
      <c r="CI76" s="10">
        <v>0</v>
      </c>
      <c r="CJ76" s="10">
        <v>0</v>
      </c>
      <c r="CK76" s="10">
        <v>5.2845099999999999E-2</v>
      </c>
      <c r="CL76" s="10">
        <v>5.0401300000000003E-2</v>
      </c>
      <c r="CM76" s="10">
        <v>0</v>
      </c>
      <c r="CN76" s="10">
        <v>0</v>
      </c>
      <c r="CO76" s="10">
        <v>5.0193099999999997E-2</v>
      </c>
      <c r="CP76" s="10">
        <v>4.8490100000000001E-2</v>
      </c>
      <c r="CQ76" s="10">
        <v>0</v>
      </c>
      <c r="CR76" s="10">
        <v>0</v>
      </c>
      <c r="CS76" s="10">
        <v>5.3340800000000001E-2</v>
      </c>
      <c r="CT76" s="10">
        <v>5.25546E-2</v>
      </c>
      <c r="CU76" s="10">
        <v>0</v>
      </c>
      <c r="CV76" s="10">
        <v>0</v>
      </c>
      <c r="CW76" s="10">
        <v>6.6806199999999996E-2</v>
      </c>
      <c r="CX76" s="10">
        <v>6.6028400000000001E-2</v>
      </c>
      <c r="CY76" s="10">
        <v>0</v>
      </c>
      <c r="CZ76" s="10">
        <v>0</v>
      </c>
      <c r="DA76" s="10">
        <v>5.2996099999999997E-2</v>
      </c>
      <c r="DB76" s="10">
        <v>5.1664799999999997E-2</v>
      </c>
      <c r="DC76" s="10">
        <v>0</v>
      </c>
      <c r="DD76" s="10">
        <v>0</v>
      </c>
      <c r="DE76" s="10">
        <v>5.5638199999999999E-2</v>
      </c>
      <c r="DF76" s="10">
        <v>5.4500300000000002E-2</v>
      </c>
      <c r="DG76" s="10">
        <v>0</v>
      </c>
      <c r="DH76" s="10">
        <v>0</v>
      </c>
      <c r="DI76" s="10">
        <v>5.6457199999999999E-2</v>
      </c>
      <c r="DJ76" s="10">
        <v>5.4039200000000003E-2</v>
      </c>
      <c r="DK76" s="10">
        <v>0</v>
      </c>
      <c r="DL76" s="10">
        <v>0</v>
      </c>
      <c r="DM76" s="10">
        <v>5.86116E-2</v>
      </c>
      <c r="DN76" s="10">
        <v>5.5721899999999998E-2</v>
      </c>
      <c r="DO76" s="10">
        <v>0</v>
      </c>
      <c r="DP76" s="10">
        <v>0</v>
      </c>
      <c r="DQ76" s="10">
        <v>5.3350799999999997E-2</v>
      </c>
      <c r="DR76" s="10">
        <v>5.3341199999999998E-2</v>
      </c>
      <c r="DS76" s="10">
        <v>0</v>
      </c>
      <c r="DT76" s="10">
        <v>0</v>
      </c>
      <c r="DU76" s="10">
        <v>2964143763990.8999</v>
      </c>
      <c r="DV76" s="10">
        <v>0</v>
      </c>
      <c r="DW76" s="10">
        <v>51182892348311.203</v>
      </c>
      <c r="DX76" s="10">
        <v>0</v>
      </c>
      <c r="DY76" s="10">
        <v>38949.336061917398</v>
      </c>
      <c r="DZ76" s="10">
        <v>0</v>
      </c>
      <c r="EA76" s="10">
        <v>197.35586148357001</v>
      </c>
      <c r="EB76" s="10">
        <v>0</v>
      </c>
      <c r="EC76" s="10">
        <v>389484.35795323597</v>
      </c>
      <c r="ED76" s="10">
        <v>0</v>
      </c>
      <c r="EE76" s="10">
        <v>624.08681924487701</v>
      </c>
      <c r="EF76" s="10">
        <v>0</v>
      </c>
      <c r="EG76" s="10">
        <v>3894834.3127530701</v>
      </c>
      <c r="EH76" s="10">
        <v>0</v>
      </c>
      <c r="EI76" s="10">
        <v>1973.5334587478801</v>
      </c>
      <c r="EJ76" s="10">
        <v>0</v>
      </c>
      <c r="EK76" s="10">
        <v>38948307.484348699</v>
      </c>
      <c r="EL76" s="10">
        <v>0</v>
      </c>
      <c r="EM76" s="10">
        <v>6240.8579111606896</v>
      </c>
      <c r="EN76" s="10">
        <v>0</v>
      </c>
      <c r="EO76" s="10">
        <v>389480400.13534999</v>
      </c>
      <c r="EP76" s="10">
        <v>0</v>
      </c>
      <c r="EQ76" s="10">
        <v>19735.257779573501</v>
      </c>
      <c r="ER76" s="10">
        <v>0</v>
      </c>
      <c r="ES76" s="10">
        <v>3894536822.98805</v>
      </c>
      <c r="ET76" s="10">
        <v>0</v>
      </c>
      <c r="EU76" s="10">
        <v>62406.224213570502</v>
      </c>
      <c r="EV76" s="10">
        <v>0</v>
      </c>
      <c r="EW76" s="10">
        <v>38918699552.786499</v>
      </c>
      <c r="EX76" s="10">
        <v>0</v>
      </c>
      <c r="EY76" s="10">
        <v>197278.27730243199</v>
      </c>
      <c r="EZ76" s="10">
        <v>0</v>
      </c>
      <c r="FA76" s="10">
        <v>386542278795.39697</v>
      </c>
      <c r="FB76" s="10">
        <v>0</v>
      </c>
      <c r="FC76" s="10">
        <v>621725.131683263</v>
      </c>
      <c r="FD76" s="10">
        <v>0</v>
      </c>
    </row>
    <row r="77" spans="1:160" x14ac:dyDescent="0.45">
      <c r="A77">
        <f t="shared" si="28"/>
        <v>66</v>
      </c>
      <c r="B77" s="13">
        <f t="shared" ref="B77:B119" si="31">2^(-D77)</f>
        <v>0.125</v>
      </c>
      <c r="C77" s="13">
        <f t="shared" si="29"/>
        <v>16</v>
      </c>
      <c r="D77" s="20">
        <f t="shared" si="30"/>
        <v>3</v>
      </c>
      <c r="E77" s="10">
        <v>208.623248838546</v>
      </c>
      <c r="F77" s="10">
        <v>223.99580408293301</v>
      </c>
      <c r="G77" s="10">
        <v>0</v>
      </c>
      <c r="H77" s="10">
        <v>0</v>
      </c>
      <c r="I77" s="10">
        <v>16227.547649423699</v>
      </c>
      <c r="J77" s="10">
        <v>713.45049977728002</v>
      </c>
      <c r="K77" s="10">
        <v>0</v>
      </c>
      <c r="L77" s="10">
        <v>0</v>
      </c>
      <c r="M77" s="10">
        <v>4.18078407803932E-2</v>
      </c>
      <c r="N77" s="10">
        <v>4.1809255484350299E-2</v>
      </c>
      <c r="O77" s="10">
        <v>0</v>
      </c>
      <c r="P77" s="10">
        <v>0</v>
      </c>
      <c r="Q77" s="10">
        <v>4.09978104575979E-2</v>
      </c>
      <c r="R77" s="10">
        <v>4.1557789511946601E-2</v>
      </c>
      <c r="S77" s="10">
        <v>0</v>
      </c>
      <c r="T77" s="10">
        <v>0</v>
      </c>
      <c r="U77" s="10">
        <v>4.1457027468073303E-2</v>
      </c>
      <c r="V77" s="10">
        <v>4.1508175832666597E-2</v>
      </c>
      <c r="W77" s="10">
        <v>0</v>
      </c>
      <c r="X77" s="10">
        <v>0</v>
      </c>
      <c r="Y77" s="10">
        <v>4.1292299963109E-2</v>
      </c>
      <c r="Z77" s="10">
        <v>4.12457329924866E-2</v>
      </c>
      <c r="AA77" s="10">
        <v>0</v>
      </c>
      <c r="AB77" s="10">
        <v>0</v>
      </c>
      <c r="AC77" s="10">
        <v>3.9285419843084798E-2</v>
      </c>
      <c r="AD77" s="10">
        <v>3.8787832802236903E-2</v>
      </c>
      <c r="AE77" s="10">
        <v>0</v>
      </c>
      <c r="AF77" s="10">
        <v>0</v>
      </c>
      <c r="AG77" s="10">
        <v>2.65245109886614E-2</v>
      </c>
      <c r="AH77" s="10">
        <v>2.3335578175740401E-2</v>
      </c>
      <c r="AI77" s="10">
        <v>0</v>
      </c>
      <c r="AJ77" s="10">
        <v>0</v>
      </c>
      <c r="AK77" s="10">
        <v>9.1940929717257997E-3</v>
      </c>
      <c r="AL77" s="10">
        <v>4.27949387748572E-3</v>
      </c>
      <c r="AM77" s="10">
        <v>0</v>
      </c>
      <c r="AN77" s="10">
        <v>0</v>
      </c>
      <c r="AO77" s="10">
        <v>4.2507616614941797E-2</v>
      </c>
      <c r="AP77" s="10">
        <v>9.3298368779035894E-3</v>
      </c>
      <c r="AQ77" s="10">
        <v>0</v>
      </c>
      <c r="AR77" s="10">
        <v>0</v>
      </c>
      <c r="AS77" s="10">
        <v>52.794516043205498</v>
      </c>
      <c r="AT77" s="10">
        <v>62.270136203293099</v>
      </c>
      <c r="AU77" s="10">
        <v>0</v>
      </c>
      <c r="AV77" s="10">
        <v>0</v>
      </c>
      <c r="AW77" s="10">
        <v>3643.8839634742299</v>
      </c>
      <c r="AX77" s="10">
        <v>178.02512276625799</v>
      </c>
      <c r="AY77" s="10">
        <v>0</v>
      </c>
      <c r="AZ77" s="10">
        <v>0</v>
      </c>
      <c r="BA77" s="10">
        <v>2.7648701580322701E-2</v>
      </c>
      <c r="BB77" s="10">
        <v>2.68601886410933E-2</v>
      </c>
      <c r="BC77" s="10">
        <v>0</v>
      </c>
      <c r="BD77" s="10">
        <v>0</v>
      </c>
      <c r="BE77" s="10">
        <v>2.6779761372874199E-2</v>
      </c>
      <c r="BF77" s="10">
        <v>2.6827247415192702E-2</v>
      </c>
      <c r="BG77" s="10">
        <v>0</v>
      </c>
      <c r="BH77" s="10">
        <v>0</v>
      </c>
      <c r="BI77" s="10">
        <v>2.6805095577321501E-2</v>
      </c>
      <c r="BJ77" s="10">
        <v>2.6808019133901101E-2</v>
      </c>
      <c r="BK77" s="10">
        <v>0</v>
      </c>
      <c r="BL77" s="10">
        <v>0</v>
      </c>
      <c r="BM77" s="10">
        <v>2.66738342140731E-2</v>
      </c>
      <c r="BN77" s="10">
        <v>2.6642548228585802E-2</v>
      </c>
      <c r="BO77" s="10">
        <v>0</v>
      </c>
      <c r="BP77" s="10">
        <v>0</v>
      </c>
      <c r="BQ77" s="10">
        <v>2.5381557156813901E-2</v>
      </c>
      <c r="BR77" s="10">
        <v>2.50814468976438E-2</v>
      </c>
      <c r="BS77" s="10">
        <v>0</v>
      </c>
      <c r="BT77" s="10">
        <v>0</v>
      </c>
      <c r="BU77" s="10">
        <v>1.7058094830291099E-2</v>
      </c>
      <c r="BV77" s="10">
        <v>1.5220186566736999E-2</v>
      </c>
      <c r="BW77" s="10">
        <v>0</v>
      </c>
      <c r="BX77" s="10">
        <v>0</v>
      </c>
      <c r="BY77" s="10">
        <v>4.1053264064654597E-3</v>
      </c>
      <c r="BZ77" s="10">
        <v>1.80794940684407E-3</v>
      </c>
      <c r="CA77" s="10">
        <v>0</v>
      </c>
      <c r="CB77" s="10">
        <v>0</v>
      </c>
      <c r="CC77" s="10">
        <v>1.07234554210963E-2</v>
      </c>
      <c r="CD77" s="10">
        <v>3.6396358774010598E-3</v>
      </c>
      <c r="CE77" s="10">
        <v>0</v>
      </c>
      <c r="CF77" s="10">
        <v>0</v>
      </c>
      <c r="CG77" s="10">
        <v>4.1879399999999997E-2</v>
      </c>
      <c r="CH77" s="10">
        <v>4.35761E-2</v>
      </c>
      <c r="CI77" s="10">
        <v>0</v>
      </c>
      <c r="CJ77" s="10">
        <v>0</v>
      </c>
      <c r="CK77" s="10">
        <v>7.2917099999999999E-2</v>
      </c>
      <c r="CL77" s="10">
        <v>7.1765499999999996E-2</v>
      </c>
      <c r="CM77" s="10">
        <v>0</v>
      </c>
      <c r="CN77" s="10">
        <v>0</v>
      </c>
      <c r="CO77" s="10">
        <v>7.0186600000000002E-2</v>
      </c>
      <c r="CP77" s="10">
        <v>6.8790000000000004E-2</v>
      </c>
      <c r="CQ77" s="10">
        <v>0</v>
      </c>
      <c r="CR77" s="10">
        <v>0</v>
      </c>
      <c r="CS77" s="10">
        <v>7.0345900000000003E-2</v>
      </c>
      <c r="CT77" s="10">
        <v>6.7232399999999998E-2</v>
      </c>
      <c r="CU77" s="10">
        <v>0</v>
      </c>
      <c r="CV77" s="10">
        <v>0</v>
      </c>
      <c r="CW77" s="10">
        <v>8.9177800000000002E-2</v>
      </c>
      <c r="CX77" s="10">
        <v>8.4524600000000005E-2</v>
      </c>
      <c r="CY77" s="10">
        <v>0</v>
      </c>
      <c r="CZ77" s="10">
        <v>0</v>
      </c>
      <c r="DA77" s="10">
        <v>6.9427299999999997E-2</v>
      </c>
      <c r="DB77" s="10">
        <v>6.7802500000000002E-2</v>
      </c>
      <c r="DC77" s="10">
        <v>0</v>
      </c>
      <c r="DD77" s="10">
        <v>0</v>
      </c>
      <c r="DE77" s="10">
        <v>7.1107400000000001E-2</v>
      </c>
      <c r="DF77" s="10">
        <v>6.8429699999999996E-2</v>
      </c>
      <c r="DG77" s="10">
        <v>0</v>
      </c>
      <c r="DH77" s="10">
        <v>0</v>
      </c>
      <c r="DI77" s="10">
        <v>7.1954599999999994E-2</v>
      </c>
      <c r="DJ77" s="10">
        <v>6.99573E-2</v>
      </c>
      <c r="DK77" s="10">
        <v>0</v>
      </c>
      <c r="DL77" s="10">
        <v>0</v>
      </c>
      <c r="DM77" s="10">
        <v>7.3453699999999997E-2</v>
      </c>
      <c r="DN77" s="10">
        <v>7.2576699999999994E-2</v>
      </c>
      <c r="DO77" s="10">
        <v>0</v>
      </c>
      <c r="DP77" s="10">
        <v>0</v>
      </c>
      <c r="DQ77" s="10">
        <v>6.9284200000000004E-2</v>
      </c>
      <c r="DR77" s="10">
        <v>7.0763900000000005E-2</v>
      </c>
      <c r="DS77" s="10">
        <v>0</v>
      </c>
      <c r="DT77" s="10">
        <v>0</v>
      </c>
      <c r="DU77" s="10">
        <v>1.3121444711519199E+19</v>
      </c>
      <c r="DV77" s="10">
        <v>0</v>
      </c>
      <c r="DW77" s="10">
        <v>2.2412050535650202E+17</v>
      </c>
      <c r="DX77" s="10">
        <v>0</v>
      </c>
      <c r="DY77" s="10">
        <v>70142.196350220795</v>
      </c>
      <c r="DZ77" s="10">
        <v>0</v>
      </c>
      <c r="EA77" s="10">
        <v>264.84372061694</v>
      </c>
      <c r="EB77" s="10">
        <v>0</v>
      </c>
      <c r="EC77" s="10">
        <v>701412.96351548296</v>
      </c>
      <c r="ED77" s="10">
        <v>0</v>
      </c>
      <c r="EE77" s="10">
        <v>837.50400805909703</v>
      </c>
      <c r="EF77" s="10">
        <v>0</v>
      </c>
      <c r="EG77" s="10">
        <v>7014120.6360266199</v>
      </c>
      <c r="EH77" s="10">
        <v>0</v>
      </c>
      <c r="EI77" s="10">
        <v>2648.4185160228799</v>
      </c>
      <c r="EJ77" s="10">
        <v>0</v>
      </c>
      <c r="EK77" s="10">
        <v>70141197.479081705</v>
      </c>
      <c r="EL77" s="10">
        <v>0</v>
      </c>
      <c r="EM77" s="10">
        <v>8375.0341787476791</v>
      </c>
      <c r="EN77" s="10">
        <v>0</v>
      </c>
      <c r="EO77" s="10">
        <v>701411975.57717097</v>
      </c>
      <c r="EP77" s="10">
        <v>0</v>
      </c>
      <c r="EQ77" s="10">
        <v>26484.183524358799</v>
      </c>
      <c r="ER77" s="10">
        <v>0</v>
      </c>
      <c r="ES77" s="10">
        <v>7014120161.6422195</v>
      </c>
      <c r="ET77" s="10">
        <v>0</v>
      </c>
      <c r="EU77" s="10">
        <v>83750.343914849902</v>
      </c>
      <c r="EV77" s="10">
        <v>0</v>
      </c>
      <c r="EW77" s="10">
        <v>70141253263.731598</v>
      </c>
      <c r="EX77" s="10">
        <v>0</v>
      </c>
      <c r="EY77" s="10">
        <v>264841.96363009198</v>
      </c>
      <c r="EZ77" s="10">
        <v>0</v>
      </c>
      <c r="FA77" s="10">
        <v>701421655387.72205</v>
      </c>
      <c r="FB77" s="10">
        <v>0</v>
      </c>
      <c r="FC77" s="10">
        <v>837508.16779432504</v>
      </c>
      <c r="FD77" s="10">
        <v>0</v>
      </c>
    </row>
    <row r="78" spans="1:160" x14ac:dyDescent="0.45">
      <c r="A78">
        <f t="shared" ref="A78:A119" si="32">A77+1</f>
        <v>67</v>
      </c>
      <c r="B78" s="13">
        <f t="shared" si="31"/>
        <v>6.25E-2</v>
      </c>
      <c r="C78" s="13">
        <f t="shared" si="29"/>
        <v>16</v>
      </c>
      <c r="D78" s="20">
        <f t="shared" si="30"/>
        <v>4</v>
      </c>
      <c r="E78" s="10">
        <v>224.998984939076</v>
      </c>
      <c r="F78" s="10">
        <v>912.00782349823101</v>
      </c>
      <c r="G78" s="10">
        <v>0</v>
      </c>
      <c r="H78" s="10">
        <v>0</v>
      </c>
      <c r="I78" s="10">
        <v>18051.156641926798</v>
      </c>
      <c r="J78" s="10">
        <v>9252.1037456372505</v>
      </c>
      <c r="K78" s="10">
        <v>0</v>
      </c>
      <c r="L78" s="10">
        <v>0</v>
      </c>
      <c r="M78" s="10">
        <v>4.6985552343358002E-2</v>
      </c>
      <c r="N78" s="10">
        <v>4.10319411643656E-2</v>
      </c>
      <c r="O78" s="10">
        <v>0</v>
      </c>
      <c r="P78" s="10">
        <v>0</v>
      </c>
      <c r="Q78" s="10">
        <v>4.1691639328988603E-2</v>
      </c>
      <c r="R78" s="10">
        <v>4.1090524046706003E-2</v>
      </c>
      <c r="S78" s="10">
        <v>0</v>
      </c>
      <c r="T78" s="10">
        <v>0</v>
      </c>
      <c r="U78" s="10">
        <v>4.1111803696735998E-2</v>
      </c>
      <c r="V78" s="10">
        <v>4.1024037002958799E-2</v>
      </c>
      <c r="W78" s="10">
        <v>0</v>
      </c>
      <c r="X78" s="10">
        <v>0</v>
      </c>
      <c r="Y78" s="10">
        <v>4.0588279802485298E-2</v>
      </c>
      <c r="Z78" s="10">
        <v>4.0308652021746598E-2</v>
      </c>
      <c r="AA78" s="10">
        <v>0</v>
      </c>
      <c r="AB78" s="10">
        <v>0</v>
      </c>
      <c r="AC78" s="10">
        <v>3.6403121799535199E-2</v>
      </c>
      <c r="AD78" s="10">
        <v>3.4102096226803498E-2</v>
      </c>
      <c r="AE78" s="10">
        <v>0</v>
      </c>
      <c r="AF78" s="10">
        <v>0</v>
      </c>
      <c r="AG78" s="10">
        <v>1.8374607573131599E-2</v>
      </c>
      <c r="AH78" s="10">
        <v>1.08930666320357E-2</v>
      </c>
      <c r="AI78" s="10">
        <v>0</v>
      </c>
      <c r="AJ78" s="10">
        <v>0</v>
      </c>
      <c r="AK78" s="10">
        <v>8.0540407195336394E-3</v>
      </c>
      <c r="AL78" s="10">
        <v>1.9118514640392699E-3</v>
      </c>
      <c r="AM78" s="10">
        <v>0</v>
      </c>
      <c r="AN78" s="10">
        <v>0</v>
      </c>
      <c r="AO78" s="10">
        <v>5.0750406477782999E-2</v>
      </c>
      <c r="AP78" s="10">
        <v>8.9813977393361898E-3</v>
      </c>
      <c r="AQ78" s="10">
        <v>0</v>
      </c>
      <c r="AR78" s="10">
        <v>0</v>
      </c>
      <c r="AS78" s="10">
        <v>61.9322774696886</v>
      </c>
      <c r="AT78" s="10">
        <v>236.63944486353</v>
      </c>
      <c r="AU78" s="10">
        <v>0</v>
      </c>
      <c r="AV78" s="10">
        <v>0</v>
      </c>
      <c r="AW78" s="10">
        <v>4401.7803693954902</v>
      </c>
      <c r="AX78" s="10">
        <v>2190.2228274813601</v>
      </c>
      <c r="AY78" s="10">
        <v>0</v>
      </c>
      <c r="AZ78" s="10">
        <v>0</v>
      </c>
      <c r="BA78" s="10">
        <v>2.88298825453541E-2</v>
      </c>
      <c r="BB78" s="10">
        <v>2.75117941322033E-2</v>
      </c>
      <c r="BC78" s="10">
        <v>0</v>
      </c>
      <c r="BD78" s="10">
        <v>0</v>
      </c>
      <c r="BE78" s="10">
        <v>2.7624955912304499E-2</v>
      </c>
      <c r="BF78" s="10">
        <v>2.75179718915625E-2</v>
      </c>
      <c r="BG78" s="10">
        <v>0</v>
      </c>
      <c r="BH78" s="10">
        <v>0</v>
      </c>
      <c r="BI78" s="10">
        <v>2.74982107819392E-2</v>
      </c>
      <c r="BJ78" s="10">
        <v>2.7469157764548599E-2</v>
      </c>
      <c r="BK78" s="10">
        <v>0</v>
      </c>
      <c r="BL78" s="10">
        <v>0</v>
      </c>
      <c r="BM78" s="10">
        <v>2.7164026287693301E-2</v>
      </c>
      <c r="BN78" s="10">
        <v>2.69779127699914E-2</v>
      </c>
      <c r="BO78" s="10">
        <v>0</v>
      </c>
      <c r="BP78" s="10">
        <v>0</v>
      </c>
      <c r="BQ78" s="10">
        <v>2.4294084516113999E-2</v>
      </c>
      <c r="BR78" s="10">
        <v>2.2721837394782701E-2</v>
      </c>
      <c r="BS78" s="10">
        <v>0</v>
      </c>
      <c r="BT78" s="10">
        <v>0</v>
      </c>
      <c r="BU78" s="10">
        <v>1.18908827476619E-2</v>
      </c>
      <c r="BV78" s="10">
        <v>6.8148128178446496E-3</v>
      </c>
      <c r="BW78" s="10">
        <v>0</v>
      </c>
      <c r="BX78" s="10">
        <v>0</v>
      </c>
      <c r="BY78" s="10">
        <v>2.4981860867517298E-3</v>
      </c>
      <c r="BZ78" s="10">
        <v>6.2295830813910403E-4</v>
      </c>
      <c r="CA78" s="10">
        <v>0</v>
      </c>
      <c r="CB78" s="10">
        <v>0</v>
      </c>
      <c r="CC78" s="10">
        <v>1.25904911409661E-2</v>
      </c>
      <c r="CD78" s="10">
        <v>2.8996894822395998E-3</v>
      </c>
      <c r="CE78" s="10">
        <v>0</v>
      </c>
      <c r="CF78" s="10">
        <v>0</v>
      </c>
      <c r="CG78" s="10">
        <v>8.6856299999999997E-2</v>
      </c>
      <c r="CH78" s="10">
        <v>7.0913900000000002E-2</v>
      </c>
      <c r="CI78" s="10">
        <v>0</v>
      </c>
      <c r="CJ78" s="10">
        <v>0</v>
      </c>
      <c r="CK78" s="10">
        <v>0.1075792</v>
      </c>
      <c r="CL78" s="10">
        <v>9.7805900000000001E-2</v>
      </c>
      <c r="CM78" s="10">
        <v>0</v>
      </c>
      <c r="CN78" s="10">
        <v>0</v>
      </c>
      <c r="CO78" s="10">
        <v>9.6521499999999996E-2</v>
      </c>
      <c r="CP78" s="10">
        <v>9.9525299999999997E-2</v>
      </c>
      <c r="CQ78" s="10">
        <v>0</v>
      </c>
      <c r="CR78" s="10">
        <v>0</v>
      </c>
      <c r="CS78" s="10">
        <v>0.10331750000000001</v>
      </c>
      <c r="CT78" s="10">
        <v>0.1050531</v>
      </c>
      <c r="CU78" s="10">
        <v>0</v>
      </c>
      <c r="CV78" s="10">
        <v>0</v>
      </c>
      <c r="CW78" s="10">
        <v>0.1227621</v>
      </c>
      <c r="CX78" s="10">
        <v>0.1206723</v>
      </c>
      <c r="CY78" s="10">
        <v>0</v>
      </c>
      <c r="CZ78" s="10">
        <v>0</v>
      </c>
      <c r="DA78" s="10">
        <v>0.10170940000000001</v>
      </c>
      <c r="DB78" s="10">
        <v>0.1005257</v>
      </c>
      <c r="DC78" s="10">
        <v>0</v>
      </c>
      <c r="DD78" s="10">
        <v>0</v>
      </c>
      <c r="DE78" s="10">
        <v>0.10303329999999999</v>
      </c>
      <c r="DF78" s="10">
        <v>0.10067329999999999</v>
      </c>
      <c r="DG78" s="10">
        <v>0</v>
      </c>
      <c r="DH78" s="10">
        <v>0</v>
      </c>
      <c r="DI78" s="10">
        <v>0.1092761</v>
      </c>
      <c r="DJ78" s="10">
        <v>0.10651579999999999</v>
      </c>
      <c r="DK78" s="10">
        <v>0</v>
      </c>
      <c r="DL78" s="10">
        <v>0</v>
      </c>
      <c r="DM78" s="10">
        <v>0.108778</v>
      </c>
      <c r="DN78" s="10">
        <v>0.1089837</v>
      </c>
      <c r="DO78" s="10">
        <v>0</v>
      </c>
      <c r="DP78" s="10">
        <v>0</v>
      </c>
      <c r="DQ78" s="10">
        <v>0.108615</v>
      </c>
      <c r="DR78" s="10">
        <v>0.1055856</v>
      </c>
      <c r="DS78" s="10">
        <v>0</v>
      </c>
      <c r="DT78" s="10">
        <v>0</v>
      </c>
      <c r="DU78" s="10">
        <v>1.36149656203525E+19</v>
      </c>
      <c r="DV78" s="10">
        <v>0</v>
      </c>
      <c r="DW78" s="10">
        <v>5.9630593108666803E+17</v>
      </c>
      <c r="DX78" s="10">
        <v>0</v>
      </c>
      <c r="DY78" s="10">
        <v>132522.22845351999</v>
      </c>
      <c r="DZ78" s="10">
        <v>0</v>
      </c>
      <c r="EA78" s="10">
        <v>364.036026312118</v>
      </c>
      <c r="EB78" s="10">
        <v>0</v>
      </c>
      <c r="EC78" s="10">
        <v>1325213.28457819</v>
      </c>
      <c r="ED78" s="10">
        <v>0</v>
      </c>
      <c r="EE78" s="10">
        <v>1151.1790844897801</v>
      </c>
      <c r="EF78" s="10">
        <v>0</v>
      </c>
      <c r="EG78" s="10">
        <v>13252123.84874</v>
      </c>
      <c r="EH78" s="10">
        <v>0</v>
      </c>
      <c r="EI78" s="10">
        <v>3640.34666600524</v>
      </c>
      <c r="EJ78" s="10">
        <v>0</v>
      </c>
      <c r="EK78" s="10">
        <v>132521229.858882</v>
      </c>
      <c r="EL78" s="10">
        <v>0</v>
      </c>
      <c r="EM78" s="10">
        <v>11511.786560094901</v>
      </c>
      <c r="EN78" s="10">
        <v>0</v>
      </c>
      <c r="EO78" s="10">
        <v>1325212323.6724401</v>
      </c>
      <c r="EP78" s="10">
        <v>0</v>
      </c>
      <c r="EQ78" s="10">
        <v>36403.465834568997</v>
      </c>
      <c r="ER78" s="10">
        <v>0</v>
      </c>
      <c r="ES78" s="10">
        <v>13252125425.431801</v>
      </c>
      <c r="ET78" s="10">
        <v>0</v>
      </c>
      <c r="EU78" s="10">
        <v>115117.87426981299</v>
      </c>
      <c r="EV78" s="10">
        <v>0</v>
      </c>
      <c r="EW78" s="10">
        <v>132521626252.209</v>
      </c>
      <c r="EX78" s="10">
        <v>0</v>
      </c>
      <c r="EY78" s="10">
        <v>364034.94241008803</v>
      </c>
      <c r="EZ78" s="10">
        <v>0</v>
      </c>
      <c r="FA78" s="10">
        <v>1325260908309.3401</v>
      </c>
      <c r="FB78" s="10">
        <v>0</v>
      </c>
      <c r="FC78" s="10">
        <v>1151192.70601551</v>
      </c>
      <c r="FD78" s="10">
        <v>0</v>
      </c>
    </row>
    <row r="79" spans="1:160" x14ac:dyDescent="0.45">
      <c r="A79">
        <f t="shared" si="32"/>
        <v>68</v>
      </c>
      <c r="B79" s="13">
        <f t="shared" si="31"/>
        <v>3.125E-2</v>
      </c>
      <c r="C79" s="13">
        <f t="shared" si="29"/>
        <v>16</v>
      </c>
      <c r="D79" s="20">
        <f t="shared" si="30"/>
        <v>5</v>
      </c>
      <c r="E79" s="10">
        <v>1536.1756358303801</v>
      </c>
      <c r="F79" s="10">
        <v>8464.0050927492393</v>
      </c>
      <c r="G79" s="10">
        <v>0</v>
      </c>
      <c r="H79" s="10">
        <v>0</v>
      </c>
      <c r="I79" s="10">
        <v>51932.355458905899</v>
      </c>
      <c r="J79" s="10">
        <v>112337.61258606</v>
      </c>
      <c r="K79" s="10">
        <v>0</v>
      </c>
      <c r="L79" s="10">
        <v>0</v>
      </c>
      <c r="M79" s="10">
        <v>4.6827743200734101E-2</v>
      </c>
      <c r="N79" s="10">
        <v>4.3885932259937102E-2</v>
      </c>
      <c r="O79" s="10">
        <v>0</v>
      </c>
      <c r="P79" s="10">
        <v>0</v>
      </c>
      <c r="Q79" s="10">
        <v>4.4178875161326799E-2</v>
      </c>
      <c r="R79" s="10">
        <v>4.3875220153001201E-2</v>
      </c>
      <c r="S79" s="10">
        <v>0</v>
      </c>
      <c r="T79" s="10">
        <v>0</v>
      </c>
      <c r="U79" s="10">
        <v>4.38072611322122E-2</v>
      </c>
      <c r="V79" s="10">
        <v>4.36903713142665E-2</v>
      </c>
      <c r="W79" s="10">
        <v>0</v>
      </c>
      <c r="X79" s="10">
        <v>0</v>
      </c>
      <c r="Y79" s="10">
        <v>4.2754738210593203E-2</v>
      </c>
      <c r="Z79" s="10">
        <v>4.1902420759530302E-2</v>
      </c>
      <c r="AA79" s="10">
        <v>0</v>
      </c>
      <c r="AB79" s="10">
        <v>0</v>
      </c>
      <c r="AC79" s="10">
        <v>3.4676882598041497E-2</v>
      </c>
      <c r="AD79" s="10">
        <v>2.8679621830242301E-2</v>
      </c>
      <c r="AE79" s="10">
        <v>0</v>
      </c>
      <c r="AF79" s="10">
        <v>0</v>
      </c>
      <c r="AG79" s="10">
        <v>1.3059760514562599E-2</v>
      </c>
      <c r="AH79" s="10">
        <v>3.8315604632334099E-3</v>
      </c>
      <c r="AI79" s="10">
        <v>0</v>
      </c>
      <c r="AJ79" s="10">
        <v>0</v>
      </c>
      <c r="AK79" s="10">
        <v>1.1530326431992101E-2</v>
      </c>
      <c r="AL79" s="10">
        <v>2.2558834600793199E-3</v>
      </c>
      <c r="AM79" s="10">
        <v>0</v>
      </c>
      <c r="AN79" s="10">
        <v>0</v>
      </c>
      <c r="AO79" s="10">
        <v>0.107776717678062</v>
      </c>
      <c r="AP79" s="10">
        <v>1.26316539737202E-2</v>
      </c>
      <c r="AQ79" s="10">
        <v>0</v>
      </c>
      <c r="AR79" s="10">
        <v>0</v>
      </c>
      <c r="AS79" s="10">
        <v>424.29939587354897</v>
      </c>
      <c r="AT79" s="10">
        <v>2007.07563041254</v>
      </c>
      <c r="AU79" s="10">
        <v>0</v>
      </c>
      <c r="AV79" s="10">
        <v>0</v>
      </c>
      <c r="AW79" s="10">
        <v>12524.636667708501</v>
      </c>
      <c r="AX79" s="10">
        <v>27571.329406384099</v>
      </c>
      <c r="AY79" s="10">
        <v>0</v>
      </c>
      <c r="AZ79" s="10">
        <v>0</v>
      </c>
      <c r="BA79" s="10">
        <v>2.8787021725383902E-2</v>
      </c>
      <c r="BB79" s="10">
        <v>2.8066879635931199E-2</v>
      </c>
      <c r="BC79" s="10">
        <v>0</v>
      </c>
      <c r="BD79" s="10">
        <v>0</v>
      </c>
      <c r="BE79" s="10">
        <v>2.8127827037886799E-2</v>
      </c>
      <c r="BF79" s="10">
        <v>2.8056518893528799E-2</v>
      </c>
      <c r="BG79" s="10">
        <v>0</v>
      </c>
      <c r="BH79" s="10">
        <v>0</v>
      </c>
      <c r="BI79" s="10">
        <v>2.7999067579811899E-2</v>
      </c>
      <c r="BJ79" s="10">
        <v>2.7936066418319999E-2</v>
      </c>
      <c r="BK79" s="10">
        <v>0</v>
      </c>
      <c r="BL79" s="10">
        <v>0</v>
      </c>
      <c r="BM79" s="10">
        <v>2.73139332747925E-2</v>
      </c>
      <c r="BN79" s="10">
        <v>2.67697559676769E-2</v>
      </c>
      <c r="BO79" s="10">
        <v>0</v>
      </c>
      <c r="BP79" s="10">
        <v>0</v>
      </c>
      <c r="BQ79" s="10">
        <v>2.1990681141073401E-2</v>
      </c>
      <c r="BR79" s="10">
        <v>1.8155528929885499E-2</v>
      </c>
      <c r="BS79" s="10">
        <v>0</v>
      </c>
      <c r="BT79" s="10">
        <v>0</v>
      </c>
      <c r="BU79" s="10">
        <v>7.5942634966432096E-3</v>
      </c>
      <c r="BV79" s="10">
        <v>2.0560883179322402E-3</v>
      </c>
      <c r="BW79" s="10">
        <v>0</v>
      </c>
      <c r="BX79" s="10">
        <v>0</v>
      </c>
      <c r="BY79" s="10">
        <v>2.7693136141712501E-3</v>
      </c>
      <c r="BZ79" s="10">
        <v>7.1728078426370198E-4</v>
      </c>
      <c r="CA79" s="10">
        <v>0</v>
      </c>
      <c r="CB79" s="10">
        <v>0</v>
      </c>
      <c r="CC79" s="10">
        <v>2.73484313807777E-2</v>
      </c>
      <c r="CD79" s="10">
        <v>4.0834694365295696E-3</v>
      </c>
      <c r="CE79" s="10">
        <v>0</v>
      </c>
      <c r="CF79" s="10">
        <v>0</v>
      </c>
      <c r="CG79" s="10">
        <v>0.12820290000000001</v>
      </c>
      <c r="CH79" s="10">
        <v>0.13018579999999999</v>
      </c>
      <c r="CI79" s="10">
        <v>0</v>
      </c>
      <c r="CJ79" s="10">
        <v>0</v>
      </c>
      <c r="CK79" s="10">
        <v>0.16298799999999999</v>
      </c>
      <c r="CL79" s="10">
        <v>0.18377070000000001</v>
      </c>
      <c r="CM79" s="10">
        <v>0</v>
      </c>
      <c r="CN79" s="10">
        <v>0</v>
      </c>
      <c r="CO79" s="10">
        <v>0.15849170000000001</v>
      </c>
      <c r="CP79" s="10">
        <v>0.15652260000000001</v>
      </c>
      <c r="CQ79" s="10">
        <v>0</v>
      </c>
      <c r="CR79" s="10">
        <v>0</v>
      </c>
      <c r="CS79" s="10">
        <v>0.16502240000000001</v>
      </c>
      <c r="CT79" s="10">
        <v>0.16133120000000001</v>
      </c>
      <c r="CU79" s="10">
        <v>0</v>
      </c>
      <c r="CV79" s="10">
        <v>0</v>
      </c>
      <c r="CW79" s="10">
        <v>0.19836039999999999</v>
      </c>
      <c r="CX79" s="10">
        <v>0.19961509999999999</v>
      </c>
      <c r="CY79" s="10">
        <v>0</v>
      </c>
      <c r="CZ79" s="10">
        <v>0</v>
      </c>
      <c r="DA79" s="10">
        <v>0.16243079999999999</v>
      </c>
      <c r="DB79" s="10">
        <v>0.16251489999999999</v>
      </c>
      <c r="DC79" s="10">
        <v>0</v>
      </c>
      <c r="DD79" s="10">
        <v>0</v>
      </c>
      <c r="DE79" s="10">
        <v>0.16259760000000001</v>
      </c>
      <c r="DF79" s="10">
        <v>0.16521089999999999</v>
      </c>
      <c r="DG79" s="10">
        <v>0</v>
      </c>
      <c r="DH79" s="10">
        <v>0</v>
      </c>
      <c r="DI79" s="10">
        <v>0.19516729999999999</v>
      </c>
      <c r="DJ79" s="10">
        <v>0.1937169</v>
      </c>
      <c r="DK79" s="10">
        <v>0</v>
      </c>
      <c r="DL79" s="10">
        <v>0</v>
      </c>
      <c r="DM79" s="10">
        <v>0.17650830000000001</v>
      </c>
      <c r="DN79" s="10">
        <v>0.17384859999999999</v>
      </c>
      <c r="DO79" s="10">
        <v>0</v>
      </c>
      <c r="DP79" s="10">
        <v>0</v>
      </c>
      <c r="DQ79" s="10">
        <v>0.16555700000000001</v>
      </c>
      <c r="DR79" s="10">
        <v>0.16265769999999999</v>
      </c>
      <c r="DS79" s="10">
        <v>0</v>
      </c>
      <c r="DT79" s="10">
        <v>0</v>
      </c>
      <c r="DU79" s="10">
        <v>1.54278653415111E+21</v>
      </c>
      <c r="DV79" s="10">
        <v>0</v>
      </c>
      <c r="DW79" s="10">
        <v>3.1044283971115802E+18</v>
      </c>
      <c r="DX79" s="10">
        <v>0</v>
      </c>
      <c r="DY79" s="10">
        <v>257279.44858847899</v>
      </c>
      <c r="DZ79" s="10">
        <v>0</v>
      </c>
      <c r="EA79" s="10">
        <v>507.22721592764299</v>
      </c>
      <c r="EB79" s="10">
        <v>0</v>
      </c>
      <c r="EC79" s="10">
        <v>2572785.4866215098</v>
      </c>
      <c r="ED79" s="10">
        <v>0</v>
      </c>
      <c r="EE79" s="10">
        <v>1603.99048808711</v>
      </c>
      <c r="EF79" s="10">
        <v>0</v>
      </c>
      <c r="EG79" s="10">
        <v>25727845.9441428</v>
      </c>
      <c r="EH79" s="10">
        <v>0</v>
      </c>
      <c r="EI79" s="10">
        <v>5072.2624012488504</v>
      </c>
      <c r="EJ79" s="10">
        <v>0</v>
      </c>
      <c r="EK79" s="10">
        <v>257278460.17618501</v>
      </c>
      <c r="EL79" s="10">
        <v>0</v>
      </c>
      <c r="EM79" s="10">
        <v>16039.9018264074</v>
      </c>
      <c r="EN79" s="10">
        <v>0</v>
      </c>
      <c r="EO79" s="10">
        <v>2572785401.9141798</v>
      </c>
      <c r="EP79" s="10">
        <v>0</v>
      </c>
      <c r="EQ79" s="10">
        <v>50722.624100921697</v>
      </c>
      <c r="ER79" s="10">
        <v>0</v>
      </c>
      <c r="ES79" s="10">
        <v>25727898453.7127</v>
      </c>
      <c r="ET79" s="10">
        <v>0</v>
      </c>
      <c r="EU79" s="10">
        <v>160399.04213016701</v>
      </c>
      <c r="EV79" s="10">
        <v>0</v>
      </c>
      <c r="EW79" s="10">
        <v>257288324005.633</v>
      </c>
      <c r="EX79" s="10">
        <v>0</v>
      </c>
      <c r="EY79" s="10">
        <v>507227.06405049498</v>
      </c>
      <c r="EZ79" s="10">
        <v>0</v>
      </c>
      <c r="FA79" s="10">
        <v>2573555107750.1602</v>
      </c>
      <c r="FB79" s="10">
        <v>0</v>
      </c>
      <c r="FC79" s="10">
        <v>1604021.8027985201</v>
      </c>
      <c r="FD79" s="10">
        <v>0</v>
      </c>
    </row>
    <row r="80" spans="1:160" x14ac:dyDescent="0.45">
      <c r="A80">
        <f t="shared" si="32"/>
        <v>69</v>
      </c>
      <c r="B80" s="13">
        <f t="shared" si="31"/>
        <v>1.5625E-2</v>
      </c>
      <c r="C80" s="13">
        <f t="shared" si="29"/>
        <v>16</v>
      </c>
      <c r="D80" s="20">
        <f t="shared" si="30"/>
        <v>6</v>
      </c>
      <c r="E80" s="10">
        <v>3072.9999716790899</v>
      </c>
      <c r="F80" s="10">
        <v>60271.992923361198</v>
      </c>
      <c r="G80" s="10">
        <v>0</v>
      </c>
      <c r="H80" s="10">
        <v>0</v>
      </c>
      <c r="I80" s="10">
        <v>28143.936324508199</v>
      </c>
      <c r="J80" s="10">
        <v>1722544.65913828</v>
      </c>
      <c r="K80" s="10">
        <v>0</v>
      </c>
      <c r="L80" s="10">
        <v>0</v>
      </c>
      <c r="M80" s="10">
        <v>4.6056797415861397E-2</v>
      </c>
      <c r="N80" s="10">
        <v>4.4587405159146103E-2</v>
      </c>
      <c r="O80" s="10">
        <v>0</v>
      </c>
      <c r="P80" s="10">
        <v>0</v>
      </c>
      <c r="Q80" s="10">
        <v>4.4715471507326202E-2</v>
      </c>
      <c r="R80" s="10">
        <v>4.4547342273100803E-2</v>
      </c>
      <c r="S80" s="10">
        <v>0</v>
      </c>
      <c r="T80" s="10">
        <v>0</v>
      </c>
      <c r="U80" s="10">
        <v>4.4366275155006803E-2</v>
      </c>
      <c r="V80" s="10">
        <v>4.4140862200983497E-2</v>
      </c>
      <c r="W80" s="10">
        <v>0</v>
      </c>
      <c r="X80" s="10">
        <v>0</v>
      </c>
      <c r="Y80" s="10">
        <v>4.2280253961456002E-2</v>
      </c>
      <c r="Z80" s="10">
        <v>4.0340716743178899E-2</v>
      </c>
      <c r="AA80" s="10">
        <v>0</v>
      </c>
      <c r="AB80" s="10">
        <v>0</v>
      </c>
      <c r="AC80" s="10">
        <v>2.9177671378825699E-2</v>
      </c>
      <c r="AD80" s="10">
        <v>1.9032096545677699E-2</v>
      </c>
      <c r="AE80" s="10">
        <v>0</v>
      </c>
      <c r="AF80" s="10">
        <v>0</v>
      </c>
      <c r="AG80" s="10">
        <v>9.5075614329768205E-3</v>
      </c>
      <c r="AH80" s="10">
        <v>1.58309622370501E-3</v>
      </c>
      <c r="AI80" s="10">
        <v>0</v>
      </c>
      <c r="AJ80" s="10">
        <v>0</v>
      </c>
      <c r="AK80" s="10">
        <v>2.4137263821824802E-2</v>
      </c>
      <c r="AL80" s="10">
        <v>4.10995980624718E-3</v>
      </c>
      <c r="AM80" s="10">
        <v>0</v>
      </c>
      <c r="AN80" s="10">
        <v>0</v>
      </c>
      <c r="AO80" s="10">
        <v>0.18625837893878899</v>
      </c>
      <c r="AP80" s="10">
        <v>2.8663650203009299E-2</v>
      </c>
      <c r="AQ80" s="10">
        <v>0</v>
      </c>
      <c r="AR80" s="10">
        <v>0</v>
      </c>
      <c r="AS80" s="10">
        <v>969.77381022674899</v>
      </c>
      <c r="AT80" s="10">
        <v>14623.562253170599</v>
      </c>
      <c r="AU80" s="10">
        <v>0</v>
      </c>
      <c r="AV80" s="10">
        <v>0</v>
      </c>
      <c r="AW80" s="10">
        <v>6970.8198079868498</v>
      </c>
      <c r="AX80" s="10">
        <v>366715.12322666502</v>
      </c>
      <c r="AY80" s="10">
        <v>0</v>
      </c>
      <c r="AZ80" s="10">
        <v>0</v>
      </c>
      <c r="BA80" s="10">
        <v>2.8584066735691999E-2</v>
      </c>
      <c r="BB80" s="10">
        <v>2.8224335384798498E-2</v>
      </c>
      <c r="BC80" s="10">
        <v>0</v>
      </c>
      <c r="BD80" s="10">
        <v>0</v>
      </c>
      <c r="BE80" s="10">
        <v>2.8245971806920799E-2</v>
      </c>
      <c r="BF80" s="10">
        <v>2.81981728387844E-2</v>
      </c>
      <c r="BG80" s="10">
        <v>0</v>
      </c>
      <c r="BH80" s="10">
        <v>0</v>
      </c>
      <c r="BI80" s="10">
        <v>2.8073779632966402E-2</v>
      </c>
      <c r="BJ80" s="10">
        <v>2.7936195972826299E-2</v>
      </c>
      <c r="BK80" s="10">
        <v>0</v>
      </c>
      <c r="BL80" s="10">
        <v>0</v>
      </c>
      <c r="BM80" s="10">
        <v>2.6732133455295602E-2</v>
      </c>
      <c r="BN80" s="10">
        <v>2.5493179266940801E-2</v>
      </c>
      <c r="BO80" s="10">
        <v>0</v>
      </c>
      <c r="BP80" s="10">
        <v>0</v>
      </c>
      <c r="BQ80" s="10">
        <v>1.8130570488298699E-2</v>
      </c>
      <c r="BR80" s="10">
        <v>1.1758219214817799E-2</v>
      </c>
      <c r="BS80" s="10">
        <v>0</v>
      </c>
      <c r="BT80" s="10">
        <v>0</v>
      </c>
      <c r="BU80" s="10">
        <v>4.5258902223634196E-3</v>
      </c>
      <c r="BV80" s="10">
        <v>7.23961056018944E-4</v>
      </c>
      <c r="BW80" s="10">
        <v>0</v>
      </c>
      <c r="BX80" s="10">
        <v>0</v>
      </c>
      <c r="BY80" s="10">
        <v>5.0128452992541398E-3</v>
      </c>
      <c r="BZ80" s="10">
        <v>1.1331875092391399E-3</v>
      </c>
      <c r="CA80" s="10">
        <v>0</v>
      </c>
      <c r="CB80" s="10">
        <v>0</v>
      </c>
      <c r="CC80" s="10">
        <v>4.3205358965833301E-2</v>
      </c>
      <c r="CD80" s="10">
        <v>8.8154374752110395E-3</v>
      </c>
      <c r="CE80" s="10">
        <v>0</v>
      </c>
      <c r="CF80" s="10">
        <v>0</v>
      </c>
      <c r="CG80" s="10">
        <v>0.25124299999999999</v>
      </c>
      <c r="CH80" s="10">
        <v>0.23985919999999999</v>
      </c>
      <c r="CI80" s="10">
        <v>0</v>
      </c>
      <c r="CJ80" s="10">
        <v>0</v>
      </c>
      <c r="CK80" s="10">
        <v>0.31466739999999999</v>
      </c>
      <c r="CL80" s="10">
        <v>0.30484430000000001</v>
      </c>
      <c r="CM80" s="10">
        <v>0</v>
      </c>
      <c r="CN80" s="10">
        <v>0</v>
      </c>
      <c r="CO80" s="10">
        <v>0.28968460000000001</v>
      </c>
      <c r="CP80" s="10">
        <v>0.29103570000000001</v>
      </c>
      <c r="CQ80" s="10">
        <v>0</v>
      </c>
      <c r="CR80" s="10">
        <v>0</v>
      </c>
      <c r="CS80" s="10">
        <v>0.31358740000000002</v>
      </c>
      <c r="CT80" s="10">
        <v>0.30958429999999998</v>
      </c>
      <c r="CU80" s="10">
        <v>0</v>
      </c>
      <c r="CV80" s="10">
        <v>0</v>
      </c>
      <c r="CW80" s="10">
        <v>0.32675569999999998</v>
      </c>
      <c r="CX80" s="10">
        <v>0.31537189999999998</v>
      </c>
      <c r="CY80" s="10">
        <v>0</v>
      </c>
      <c r="CZ80" s="10">
        <v>0</v>
      </c>
      <c r="DA80" s="10">
        <v>0.31706269999999998</v>
      </c>
      <c r="DB80" s="10">
        <v>0.30243740000000002</v>
      </c>
      <c r="DC80" s="10">
        <v>0</v>
      </c>
      <c r="DD80" s="10">
        <v>0</v>
      </c>
      <c r="DE80" s="10">
        <v>0.29912889999999998</v>
      </c>
      <c r="DF80" s="10">
        <v>0.3065426</v>
      </c>
      <c r="DG80" s="10">
        <v>0</v>
      </c>
      <c r="DH80" s="10">
        <v>0</v>
      </c>
      <c r="DI80" s="10">
        <v>0.33573510000000001</v>
      </c>
      <c r="DJ80" s="10">
        <v>0.32489869999999998</v>
      </c>
      <c r="DK80" s="10">
        <v>0</v>
      </c>
      <c r="DL80" s="10">
        <v>0</v>
      </c>
      <c r="DM80" s="10">
        <v>0.32420559999999998</v>
      </c>
      <c r="DN80" s="10">
        <v>0.32340760000000002</v>
      </c>
      <c r="DO80" s="10">
        <v>0</v>
      </c>
      <c r="DP80" s="10">
        <v>0</v>
      </c>
      <c r="DQ80" s="10">
        <v>0.32375399999999999</v>
      </c>
      <c r="DR80" s="10">
        <v>0.32852779999999998</v>
      </c>
      <c r="DS80" s="10">
        <v>0</v>
      </c>
      <c r="DT80" s="10">
        <v>0</v>
      </c>
      <c r="DU80" s="10">
        <v>1.94226911513287E+20</v>
      </c>
      <c r="DV80" s="10">
        <v>0</v>
      </c>
      <c r="DW80" s="10">
        <v>8.2641707958356296E+18</v>
      </c>
      <c r="DX80" s="10">
        <v>0</v>
      </c>
      <c r="DY80" s="10">
        <v>506792.466791449</v>
      </c>
      <c r="DZ80" s="10">
        <v>0</v>
      </c>
      <c r="EA80" s="10">
        <v>711.89357824882995</v>
      </c>
      <c r="EB80" s="10">
        <v>0</v>
      </c>
      <c r="EC80" s="10">
        <v>5067915.6717690099</v>
      </c>
      <c r="ED80" s="10">
        <v>0</v>
      </c>
      <c r="EE80" s="10">
        <v>2251.2031600457499</v>
      </c>
      <c r="EF80" s="10">
        <v>0</v>
      </c>
      <c r="EG80" s="10">
        <v>50679148.065877602</v>
      </c>
      <c r="EH80" s="10">
        <v>0</v>
      </c>
      <c r="EI80" s="10">
        <v>7118.9288312141198</v>
      </c>
      <c r="EJ80" s="10">
        <v>0</v>
      </c>
      <c r="EK80" s="10">
        <v>506791507.42350203</v>
      </c>
      <c r="EL80" s="10">
        <v>0</v>
      </c>
      <c r="EM80" s="10">
        <v>22512.029468742501</v>
      </c>
      <c r="EN80" s="10">
        <v>0</v>
      </c>
      <c r="EO80" s="10">
        <v>5067918908.67033</v>
      </c>
      <c r="EP80" s="10">
        <v>0</v>
      </c>
      <c r="EQ80" s="10">
        <v>71189.289725395007</v>
      </c>
      <c r="ER80" s="10">
        <v>0</v>
      </c>
      <c r="ES80" s="10">
        <v>50679711249.761497</v>
      </c>
      <c r="ET80" s="10">
        <v>0</v>
      </c>
      <c r="EU80" s="10">
        <v>225120.351458055</v>
      </c>
      <c r="EV80" s="10">
        <v>0</v>
      </c>
      <c r="EW80" s="10">
        <v>506825812073.776</v>
      </c>
      <c r="EX80" s="10">
        <v>0</v>
      </c>
      <c r="EY80" s="10">
        <v>711894.70534860401</v>
      </c>
      <c r="EZ80" s="10">
        <v>0</v>
      </c>
      <c r="FA80" s="10">
        <v>5071732275586.75</v>
      </c>
      <c r="FB80" s="10">
        <v>0</v>
      </c>
      <c r="FC80" s="10">
        <v>2251267.73826236</v>
      </c>
      <c r="FD80" s="10">
        <v>0</v>
      </c>
    </row>
    <row r="81" spans="1:160" x14ac:dyDescent="0.45">
      <c r="A81">
        <f t="shared" si="32"/>
        <v>70</v>
      </c>
      <c r="B81" s="13">
        <f t="shared" si="31"/>
        <v>7.8125E-3</v>
      </c>
      <c r="C81" s="13">
        <f t="shared" si="29"/>
        <v>16</v>
      </c>
      <c r="D81" s="20">
        <f t="shared" si="30"/>
        <v>7</v>
      </c>
      <c r="E81" s="10">
        <v>6400.3069829444203</v>
      </c>
      <c r="F81" s="10">
        <v>2866608.0077192201</v>
      </c>
      <c r="G81" s="10">
        <v>0</v>
      </c>
      <c r="H81" s="10">
        <v>0</v>
      </c>
      <c r="I81" s="10">
        <v>197812.568307743</v>
      </c>
      <c r="J81" s="10">
        <v>179993235.521258</v>
      </c>
      <c r="K81" s="10">
        <v>0</v>
      </c>
      <c r="L81" s="10">
        <v>0</v>
      </c>
      <c r="M81" s="10">
        <v>4.5495668238132697E-2</v>
      </c>
      <c r="N81" s="10">
        <v>4.4757486156314502E-2</v>
      </c>
      <c r="O81" s="10">
        <v>0</v>
      </c>
      <c r="P81" s="10">
        <v>0</v>
      </c>
      <c r="Q81" s="10">
        <v>4.4791466680128997E-2</v>
      </c>
      <c r="R81" s="10">
        <v>4.4672044701305202E-2</v>
      </c>
      <c r="S81" s="10">
        <v>0</v>
      </c>
      <c r="T81" s="10">
        <v>0</v>
      </c>
      <c r="U81" s="10">
        <v>4.4297607366178403E-2</v>
      </c>
      <c r="V81" s="10">
        <v>4.3836672261007702E-2</v>
      </c>
      <c r="W81" s="10">
        <v>0</v>
      </c>
      <c r="X81" s="10">
        <v>0</v>
      </c>
      <c r="Y81" s="10">
        <v>4.05019957793116E-2</v>
      </c>
      <c r="Z81" s="10">
        <v>3.6591286450901803E-2</v>
      </c>
      <c r="AA81" s="10">
        <v>0</v>
      </c>
      <c r="AB81" s="10">
        <v>0</v>
      </c>
      <c r="AC81" s="10">
        <v>2.2289660650456601E-2</v>
      </c>
      <c r="AD81" s="10">
        <v>9.6213994817822002E-3</v>
      </c>
      <c r="AE81" s="10">
        <v>0</v>
      </c>
      <c r="AF81" s="10">
        <v>0</v>
      </c>
      <c r="AG81" s="10">
        <v>7.4984864410379002E-3</v>
      </c>
      <c r="AH81" s="10">
        <v>1.59294872618654E-3</v>
      </c>
      <c r="AI81" s="10">
        <v>0</v>
      </c>
      <c r="AJ81" s="10">
        <v>0</v>
      </c>
      <c r="AK81" s="10">
        <v>3.5611763231018202E-2</v>
      </c>
      <c r="AL81" s="10">
        <v>8.3362408751843607E-3</v>
      </c>
      <c r="AM81" s="10">
        <v>0</v>
      </c>
      <c r="AN81" s="10">
        <v>0</v>
      </c>
      <c r="AO81" s="10">
        <v>0.40895425258920398</v>
      </c>
      <c r="AP81" s="10">
        <v>0.101823869915059</v>
      </c>
      <c r="AQ81" s="10">
        <v>0</v>
      </c>
      <c r="AR81" s="10">
        <v>0</v>
      </c>
      <c r="AS81" s="10">
        <v>1355.6975894929701</v>
      </c>
      <c r="AT81" s="10">
        <v>656699.01618817204</v>
      </c>
      <c r="AU81" s="10">
        <v>0</v>
      </c>
      <c r="AV81" s="10">
        <v>0</v>
      </c>
      <c r="AW81" s="10">
        <v>52630.1007688311</v>
      </c>
      <c r="AX81" s="10">
        <v>47470486.0224206</v>
      </c>
      <c r="AY81" s="10">
        <v>0</v>
      </c>
      <c r="AZ81" s="10">
        <v>0</v>
      </c>
      <c r="BA81" s="10">
        <v>2.84417609937496E-2</v>
      </c>
      <c r="BB81" s="10">
        <v>2.8261987658487801E-2</v>
      </c>
      <c r="BC81" s="10">
        <v>0</v>
      </c>
      <c r="BD81" s="10">
        <v>0</v>
      </c>
      <c r="BE81" s="10">
        <v>2.8253726272881401E-2</v>
      </c>
      <c r="BF81" s="10">
        <v>2.8207092320438901E-2</v>
      </c>
      <c r="BG81" s="10">
        <v>0</v>
      </c>
      <c r="BH81" s="10">
        <v>0</v>
      </c>
      <c r="BI81" s="10">
        <v>2.79561021904958E-2</v>
      </c>
      <c r="BJ81" s="10">
        <v>2.7665837989351402E-2</v>
      </c>
      <c r="BK81" s="10">
        <v>0</v>
      </c>
      <c r="BL81" s="10">
        <v>0</v>
      </c>
      <c r="BM81" s="10">
        <v>2.5418052998496799E-2</v>
      </c>
      <c r="BN81" s="10">
        <v>2.2957911828638398E-2</v>
      </c>
      <c r="BO81" s="10">
        <v>0</v>
      </c>
      <c r="BP81" s="10">
        <v>0</v>
      </c>
      <c r="BQ81" s="10">
        <v>1.3400819580062799E-2</v>
      </c>
      <c r="BR81" s="10">
        <v>5.6734335140102296E-3</v>
      </c>
      <c r="BS81" s="10">
        <v>0</v>
      </c>
      <c r="BT81" s="10">
        <v>0</v>
      </c>
      <c r="BU81" s="10">
        <v>2.8017540486603102E-3</v>
      </c>
      <c r="BV81" s="10">
        <v>6.03071007555384E-4</v>
      </c>
      <c r="BW81" s="10">
        <v>0</v>
      </c>
      <c r="BX81" s="10">
        <v>0</v>
      </c>
      <c r="BY81" s="10">
        <v>7.7709556315412303E-3</v>
      </c>
      <c r="BZ81" s="10">
        <v>2.0460994486324901E-3</v>
      </c>
      <c r="CA81" s="10">
        <v>0</v>
      </c>
      <c r="CB81" s="10">
        <v>0</v>
      </c>
      <c r="CC81" s="10">
        <v>0.10931096889005</v>
      </c>
      <c r="CD81" s="10">
        <v>1.9872262361233298E-2</v>
      </c>
      <c r="CE81" s="10">
        <v>0</v>
      </c>
      <c r="CF81" s="10">
        <v>0</v>
      </c>
      <c r="CG81" s="10">
        <v>0.47949409999999998</v>
      </c>
      <c r="CH81" s="10">
        <v>0.56092160000000002</v>
      </c>
      <c r="CI81" s="10">
        <v>0</v>
      </c>
      <c r="CJ81" s="10">
        <v>0</v>
      </c>
      <c r="CK81" s="10">
        <v>1.2434912</v>
      </c>
      <c r="CL81" s="10">
        <v>1.2758955000000001</v>
      </c>
      <c r="CM81" s="10">
        <v>0</v>
      </c>
      <c r="CN81" s="10">
        <v>0</v>
      </c>
      <c r="CO81" s="10">
        <v>1.1822292000000001</v>
      </c>
      <c r="CP81" s="10">
        <v>1.2231795000000001</v>
      </c>
      <c r="CQ81" s="10">
        <v>0</v>
      </c>
      <c r="CR81" s="10">
        <v>0</v>
      </c>
      <c r="CS81" s="10">
        <v>1.3674971</v>
      </c>
      <c r="CT81" s="10">
        <v>1.4526897999999999</v>
      </c>
      <c r="CU81" s="10">
        <v>0</v>
      </c>
      <c r="CV81" s="10">
        <v>0</v>
      </c>
      <c r="CW81" s="10">
        <v>1.292157</v>
      </c>
      <c r="CX81" s="10">
        <v>1.4048541000000001</v>
      </c>
      <c r="CY81" s="10">
        <v>0</v>
      </c>
      <c r="CZ81" s="10">
        <v>0</v>
      </c>
      <c r="DA81" s="10">
        <v>1.2528892</v>
      </c>
      <c r="DB81" s="10">
        <v>1.354657</v>
      </c>
      <c r="DC81" s="10">
        <v>0</v>
      </c>
      <c r="DD81" s="10">
        <v>0</v>
      </c>
      <c r="DE81" s="10">
        <v>1.3349149</v>
      </c>
      <c r="DF81" s="10">
        <v>1.3801985000000001</v>
      </c>
      <c r="DG81" s="10">
        <v>0</v>
      </c>
      <c r="DH81" s="10">
        <v>0</v>
      </c>
      <c r="DI81" s="10">
        <v>1.3119388000000001</v>
      </c>
      <c r="DJ81" s="10">
        <v>1.4237911000000001</v>
      </c>
      <c r="DK81" s="10">
        <v>0</v>
      </c>
      <c r="DL81" s="10">
        <v>0</v>
      </c>
      <c r="DM81" s="10">
        <v>1.3124159</v>
      </c>
      <c r="DN81" s="10">
        <v>1.3994335</v>
      </c>
      <c r="DO81" s="10">
        <v>0</v>
      </c>
      <c r="DP81" s="10">
        <v>0</v>
      </c>
      <c r="DQ81" s="10">
        <v>1.2658053</v>
      </c>
      <c r="DR81" s="10">
        <v>1.260704</v>
      </c>
      <c r="DS81" s="10">
        <v>0</v>
      </c>
      <c r="DT81" s="10">
        <v>0</v>
      </c>
      <c r="DU81" s="10">
        <v>1.07864402983876E+22</v>
      </c>
      <c r="DV81" s="10">
        <v>0</v>
      </c>
      <c r="DW81" s="10">
        <v>1.41397925327385E+20</v>
      </c>
      <c r="DX81" s="10">
        <v>0</v>
      </c>
      <c r="DY81" s="10">
        <v>1005817.79229159</v>
      </c>
      <c r="DZ81" s="10">
        <v>0</v>
      </c>
      <c r="EA81" s="10">
        <v>1002.9046774625</v>
      </c>
      <c r="EB81" s="10">
        <v>0</v>
      </c>
      <c r="EC81" s="10">
        <v>10058168.944932399</v>
      </c>
      <c r="ED81" s="10">
        <v>0</v>
      </c>
      <c r="EE81" s="10">
        <v>3171.4616384138799</v>
      </c>
      <c r="EF81" s="10">
        <v>0</v>
      </c>
      <c r="EG81" s="10">
        <v>100581682.165397</v>
      </c>
      <c r="EH81" s="10">
        <v>0</v>
      </c>
      <c r="EI81" s="10">
        <v>10029.0418584169</v>
      </c>
      <c r="EJ81" s="10">
        <v>0</v>
      </c>
      <c r="EK81" s="10">
        <v>1005817048.7902</v>
      </c>
      <c r="EL81" s="10">
        <v>0</v>
      </c>
      <c r="EM81" s="10">
        <v>31714.6154084218</v>
      </c>
      <c r="EN81" s="10">
        <v>0</v>
      </c>
      <c r="EO81" s="10">
        <v>10058189189.8074</v>
      </c>
      <c r="EP81" s="10">
        <v>0</v>
      </c>
      <c r="EQ81" s="10">
        <v>100290.43646025901</v>
      </c>
      <c r="ER81" s="10">
        <v>0</v>
      </c>
      <c r="ES81" s="10">
        <v>100583630001.31</v>
      </c>
      <c r="ET81" s="10">
        <v>0</v>
      </c>
      <c r="EU81" s="10">
        <v>317146.70055713301</v>
      </c>
      <c r="EV81" s="10">
        <v>0</v>
      </c>
      <c r="EW81" s="10">
        <v>1005997553278.37</v>
      </c>
      <c r="EX81" s="10">
        <v>0</v>
      </c>
      <c r="EY81" s="10">
        <v>1002922.35993137</v>
      </c>
      <c r="EZ81" s="10">
        <v>0</v>
      </c>
      <c r="FA81" s="10">
        <v>10080336688420.801</v>
      </c>
      <c r="FB81" s="10">
        <v>0</v>
      </c>
      <c r="FC81" s="10">
        <v>3172053.7878403799</v>
      </c>
      <c r="FD81" s="10">
        <v>0</v>
      </c>
    </row>
    <row r="82" spans="1:160" x14ac:dyDescent="0.45">
      <c r="A82">
        <f t="shared" si="32"/>
        <v>71</v>
      </c>
      <c r="B82" s="13">
        <f t="shared" si="31"/>
        <v>3.90625E-3</v>
      </c>
      <c r="C82" s="13">
        <f t="shared" si="29"/>
        <v>16</v>
      </c>
      <c r="D82" s="20">
        <f t="shared" si="30"/>
        <v>8</v>
      </c>
      <c r="E82" s="10">
        <v>1215.4325696773401</v>
      </c>
      <c r="F82" s="10">
        <v>101463840.007429</v>
      </c>
      <c r="G82" s="10">
        <v>0</v>
      </c>
      <c r="H82" s="10">
        <v>0</v>
      </c>
      <c r="I82" s="10">
        <v>140493.16372922101</v>
      </c>
      <c r="J82" s="10">
        <v>12304694909.7143</v>
      </c>
      <c r="K82" s="10">
        <v>0</v>
      </c>
      <c r="L82" s="10">
        <v>0</v>
      </c>
      <c r="M82" s="10">
        <v>4.5167554083733297E-2</v>
      </c>
      <c r="N82" s="10">
        <v>4.4791248404081802E-2</v>
      </c>
      <c r="O82" s="10">
        <v>0</v>
      </c>
      <c r="P82" s="10">
        <v>0</v>
      </c>
      <c r="Q82" s="10">
        <v>4.4750039451918203E-2</v>
      </c>
      <c r="R82" s="10">
        <v>4.4617709899639202E-2</v>
      </c>
      <c r="S82" s="10">
        <v>0</v>
      </c>
      <c r="T82" s="10">
        <v>0</v>
      </c>
      <c r="U82" s="10">
        <v>4.3874397844540398E-2</v>
      </c>
      <c r="V82" s="10">
        <v>4.2941800178792303E-2</v>
      </c>
      <c r="W82" s="10">
        <v>0</v>
      </c>
      <c r="X82" s="10">
        <v>0</v>
      </c>
      <c r="Y82" s="10">
        <v>3.6964278733528401E-2</v>
      </c>
      <c r="Z82" s="10">
        <v>3.01742159577673E-2</v>
      </c>
      <c r="AA82" s="10">
        <v>0</v>
      </c>
      <c r="AB82" s="10">
        <v>0</v>
      </c>
      <c r="AC82" s="10">
        <v>1.5688686435152199E-2</v>
      </c>
      <c r="AD82" s="10">
        <v>3.77156548498081E-3</v>
      </c>
      <c r="AE82" s="10">
        <v>0</v>
      </c>
      <c r="AF82" s="10">
        <v>0</v>
      </c>
      <c r="AG82" s="10">
        <v>1.3103274276445901E-2</v>
      </c>
      <c r="AH82" s="10">
        <v>2.3443297967724601E-3</v>
      </c>
      <c r="AI82" s="10">
        <v>0</v>
      </c>
      <c r="AJ82" s="10">
        <v>0</v>
      </c>
      <c r="AK82" s="10">
        <v>9.6769660349544706E-2</v>
      </c>
      <c r="AL82" s="10">
        <v>1.85394735609994E-2</v>
      </c>
      <c r="AM82" s="10">
        <v>0</v>
      </c>
      <c r="AN82" s="10">
        <v>0</v>
      </c>
      <c r="AO82" s="10">
        <v>1.1009443038873901</v>
      </c>
      <c r="AP82" s="10">
        <v>0.197147496808947</v>
      </c>
      <c r="AQ82" s="10">
        <v>0</v>
      </c>
      <c r="AR82" s="10">
        <v>0</v>
      </c>
      <c r="AS82" s="10">
        <v>301.95220344043997</v>
      </c>
      <c r="AT82" s="10">
        <v>32829663.941181999</v>
      </c>
      <c r="AU82" s="10">
        <v>0</v>
      </c>
      <c r="AV82" s="10">
        <v>0</v>
      </c>
      <c r="AW82" s="10">
        <v>34230.5046655689</v>
      </c>
      <c r="AX82" s="10">
        <v>2720999279.4897299</v>
      </c>
      <c r="AY82" s="10">
        <v>0</v>
      </c>
      <c r="AZ82" s="10">
        <v>0</v>
      </c>
      <c r="BA82" s="10">
        <v>2.8359583957845401E-2</v>
      </c>
      <c r="BB82" s="10">
        <v>2.8265893175155501E-2</v>
      </c>
      <c r="BC82" s="10">
        <v>0</v>
      </c>
      <c r="BD82" s="10">
        <v>0</v>
      </c>
      <c r="BE82" s="10">
        <v>2.8223636241666499E-2</v>
      </c>
      <c r="BF82" s="10">
        <v>2.8154048270732802E-2</v>
      </c>
      <c r="BG82" s="10">
        <v>0</v>
      </c>
      <c r="BH82" s="10">
        <v>0</v>
      </c>
      <c r="BI82" s="10">
        <v>2.7658006827346201E-2</v>
      </c>
      <c r="BJ82" s="10">
        <v>2.7067966976229801E-2</v>
      </c>
      <c r="BK82" s="10">
        <v>0</v>
      </c>
      <c r="BL82" s="10">
        <v>0</v>
      </c>
      <c r="BM82" s="10">
        <v>2.3100095781931701E-2</v>
      </c>
      <c r="BN82" s="10">
        <v>1.8770253438613299E-2</v>
      </c>
      <c r="BO82" s="10">
        <v>0</v>
      </c>
      <c r="BP82" s="10">
        <v>0</v>
      </c>
      <c r="BQ82" s="10">
        <v>8.8567236750508194E-3</v>
      </c>
      <c r="BR82" s="10">
        <v>1.9761707790213602E-3</v>
      </c>
      <c r="BS82" s="10">
        <v>0</v>
      </c>
      <c r="BT82" s="10">
        <v>0</v>
      </c>
      <c r="BU82" s="10">
        <v>3.2408844990247502E-3</v>
      </c>
      <c r="BV82" s="10">
        <v>6.7787992853312901E-4</v>
      </c>
      <c r="BW82" s="10">
        <v>0</v>
      </c>
      <c r="BX82" s="10">
        <v>0</v>
      </c>
      <c r="BY82" s="10">
        <v>2.2611988922205801E-2</v>
      </c>
      <c r="BZ82" s="10">
        <v>5.1827237608553902E-3</v>
      </c>
      <c r="CA82" s="10">
        <v>0</v>
      </c>
      <c r="CB82" s="10">
        <v>0</v>
      </c>
      <c r="CC82" s="10">
        <v>0.30550329759834</v>
      </c>
      <c r="CD82" s="10">
        <v>4.8181517487441101E-2</v>
      </c>
      <c r="CE82" s="10">
        <v>0</v>
      </c>
      <c r="CF82" s="10">
        <v>0</v>
      </c>
      <c r="CG82" s="10">
        <v>1.0650367000000001</v>
      </c>
      <c r="CH82" s="10">
        <v>1.1468124</v>
      </c>
      <c r="CI82" s="10">
        <v>0</v>
      </c>
      <c r="CJ82" s="10">
        <v>0</v>
      </c>
      <c r="CK82" s="10">
        <v>2.6066874000000002</v>
      </c>
      <c r="CL82" s="10">
        <v>2.6800709999999999</v>
      </c>
      <c r="CM82" s="10">
        <v>0</v>
      </c>
      <c r="CN82" s="10">
        <v>0</v>
      </c>
      <c r="CO82" s="10">
        <v>2.5526772000000002</v>
      </c>
      <c r="CP82" s="10">
        <v>2.6597507</v>
      </c>
      <c r="CQ82" s="10">
        <v>0</v>
      </c>
      <c r="CR82" s="10">
        <v>0</v>
      </c>
      <c r="CS82" s="10">
        <v>2.7500403000000002</v>
      </c>
      <c r="CT82" s="10">
        <v>2.9540989999999998</v>
      </c>
      <c r="CU82" s="10">
        <v>0</v>
      </c>
      <c r="CV82" s="10">
        <v>0</v>
      </c>
      <c r="CW82" s="10">
        <v>2.9550873000000002</v>
      </c>
      <c r="CX82" s="10">
        <v>2.9386779000000001</v>
      </c>
      <c r="CY82" s="10">
        <v>0</v>
      </c>
      <c r="CZ82" s="10">
        <v>0</v>
      </c>
      <c r="DA82" s="10">
        <v>2.8598026999999999</v>
      </c>
      <c r="DB82" s="10">
        <v>2.8795513000000001</v>
      </c>
      <c r="DC82" s="10">
        <v>0</v>
      </c>
      <c r="DD82" s="10">
        <v>0</v>
      </c>
      <c r="DE82" s="10">
        <v>2.823124</v>
      </c>
      <c r="DF82" s="10">
        <v>2.8197749999999999</v>
      </c>
      <c r="DG82" s="10">
        <v>0</v>
      </c>
      <c r="DH82" s="10">
        <v>0</v>
      </c>
      <c r="DI82" s="10">
        <v>3.0072459999999999</v>
      </c>
      <c r="DJ82" s="10">
        <v>3.0630435999999999</v>
      </c>
      <c r="DK82" s="10">
        <v>0</v>
      </c>
      <c r="DL82" s="10">
        <v>0</v>
      </c>
      <c r="DM82" s="10">
        <v>2.8434377999999998</v>
      </c>
      <c r="DN82" s="10">
        <v>2.9600350999999998</v>
      </c>
      <c r="DO82" s="10">
        <v>0</v>
      </c>
      <c r="DP82" s="10">
        <v>0</v>
      </c>
      <c r="DQ82" s="10">
        <v>2.7802085999999999</v>
      </c>
      <c r="DR82" s="10">
        <v>2.8035155999999999</v>
      </c>
      <c r="DS82" s="10">
        <v>0</v>
      </c>
      <c r="DT82" s="10">
        <v>0</v>
      </c>
      <c r="DU82" s="10">
        <v>6.1459965895259206E+20</v>
      </c>
      <c r="DV82" s="10">
        <v>0</v>
      </c>
      <c r="DW82" s="10">
        <v>6.5953911140271202E+19</v>
      </c>
      <c r="DX82" s="10">
        <v>0</v>
      </c>
      <c r="DY82" s="10">
        <v>2003868.08790166</v>
      </c>
      <c r="DZ82" s="10">
        <v>0</v>
      </c>
      <c r="EA82" s="10">
        <v>1415.5804771084199</v>
      </c>
      <c r="EB82" s="10">
        <v>0</v>
      </c>
      <c r="EC82" s="10">
        <v>20038671.958999101</v>
      </c>
      <c r="ED82" s="10">
        <v>0</v>
      </c>
      <c r="EE82" s="10">
        <v>4476.4575145317403</v>
      </c>
      <c r="EF82" s="10">
        <v>0</v>
      </c>
      <c r="EG82" s="10">
        <v>200386717.82412499</v>
      </c>
      <c r="EH82" s="10">
        <v>0</v>
      </c>
      <c r="EI82" s="10">
        <v>14155.8013040859</v>
      </c>
      <c r="EJ82" s="10">
        <v>0</v>
      </c>
      <c r="EK82" s="10">
        <v>2003867594.6796801</v>
      </c>
      <c r="EL82" s="10">
        <v>0</v>
      </c>
      <c r="EM82" s="10">
        <v>44764.5749737964</v>
      </c>
      <c r="EN82" s="10">
        <v>0</v>
      </c>
      <c r="EO82" s="10">
        <v>20038762888.097401</v>
      </c>
      <c r="EP82" s="10">
        <v>0</v>
      </c>
      <c r="EQ82" s="10">
        <v>141558.04125696601</v>
      </c>
      <c r="ER82" s="10">
        <v>0</v>
      </c>
      <c r="ES82" s="10">
        <v>200393459032.034</v>
      </c>
      <c r="ET82" s="10">
        <v>0</v>
      </c>
      <c r="EU82" s="10">
        <v>447646.66587665398</v>
      </c>
      <c r="EV82" s="10">
        <v>0</v>
      </c>
      <c r="EW82" s="10">
        <v>2004495034074.52</v>
      </c>
      <c r="EX82" s="10">
        <v>0</v>
      </c>
      <c r="EY82" s="10">
        <v>1415609.6919932601</v>
      </c>
      <c r="EZ82" s="10">
        <v>0</v>
      </c>
      <c r="FA82" s="10">
        <v>20125841069534.602</v>
      </c>
      <c r="FB82" s="10">
        <v>0</v>
      </c>
      <c r="FC82" s="10">
        <v>4477412.2366428301</v>
      </c>
      <c r="FD82" s="10">
        <v>0</v>
      </c>
    </row>
    <row r="83" spans="1:160" x14ac:dyDescent="0.45">
      <c r="A83">
        <f t="shared" si="32"/>
        <v>72</v>
      </c>
      <c r="B83" s="13">
        <f t="shared" si="31"/>
        <v>1.953125E-3</v>
      </c>
      <c r="C83" s="13">
        <f t="shared" si="29"/>
        <v>16</v>
      </c>
      <c r="D83" s="20">
        <f t="shared" si="30"/>
        <v>9</v>
      </c>
      <c r="E83" s="10">
        <v>122879.026498069</v>
      </c>
      <c r="F83" s="10">
        <v>24208475888.006802</v>
      </c>
      <c r="G83" s="10">
        <v>0</v>
      </c>
      <c r="H83" s="10">
        <v>0</v>
      </c>
      <c r="I83" s="10">
        <v>175316.63275190999</v>
      </c>
      <c r="J83" s="10">
        <v>765094167794.28003</v>
      </c>
      <c r="K83" s="10">
        <v>0</v>
      </c>
      <c r="L83" s="10">
        <v>0</v>
      </c>
      <c r="M83" s="10">
        <v>4.4985200269562202E-2</v>
      </c>
      <c r="N83" s="10">
        <v>4.4782276040533101E-2</v>
      </c>
      <c r="O83" s="10">
        <v>0</v>
      </c>
      <c r="P83" s="10">
        <v>0</v>
      </c>
      <c r="Q83" s="10">
        <v>4.4645832367137303E-2</v>
      </c>
      <c r="R83" s="10">
        <v>4.4434349090477498E-2</v>
      </c>
      <c r="S83" s="10">
        <v>0</v>
      </c>
      <c r="T83" s="10">
        <v>0</v>
      </c>
      <c r="U83" s="10">
        <v>4.2973119836250503E-2</v>
      </c>
      <c r="V83" s="10">
        <v>4.1158255952049999E-2</v>
      </c>
      <c r="W83" s="10">
        <v>0</v>
      </c>
      <c r="X83" s="10">
        <v>0</v>
      </c>
      <c r="Y83" s="10">
        <v>3.1663451091102197E-2</v>
      </c>
      <c r="Z83" s="10">
        <v>2.1363721051041999E-2</v>
      </c>
      <c r="AA83" s="10">
        <v>0</v>
      </c>
      <c r="AB83" s="10">
        <v>0</v>
      </c>
      <c r="AC83" s="10">
        <v>1.0811272039594E-2</v>
      </c>
      <c r="AD83" s="10">
        <v>1.7982310692335999E-3</v>
      </c>
      <c r="AE83" s="10">
        <v>0</v>
      </c>
      <c r="AF83" s="10">
        <v>0</v>
      </c>
      <c r="AG83" s="10">
        <v>2.80063157720166E-2</v>
      </c>
      <c r="AH83" s="10">
        <v>6.2919110317670203E-3</v>
      </c>
      <c r="AI83" s="10">
        <v>0</v>
      </c>
      <c r="AJ83" s="10">
        <v>0</v>
      </c>
      <c r="AK83" s="10">
        <v>0.22718128096163301</v>
      </c>
      <c r="AL83" s="10">
        <v>6.4871976660437605E-2</v>
      </c>
      <c r="AM83" s="10">
        <v>0</v>
      </c>
      <c r="AN83" s="10">
        <v>0</v>
      </c>
      <c r="AO83" s="10">
        <v>2.58993473276974</v>
      </c>
      <c r="AP83" s="10">
        <v>0.59678119824204701</v>
      </c>
      <c r="AQ83" s="10">
        <v>0</v>
      </c>
      <c r="AR83" s="10">
        <v>0</v>
      </c>
      <c r="AS83" s="10">
        <v>37125.0436159643</v>
      </c>
      <c r="AT83" s="10">
        <v>6958894567.9595404</v>
      </c>
      <c r="AU83" s="10">
        <v>0</v>
      </c>
      <c r="AV83" s="10">
        <v>0</v>
      </c>
      <c r="AW83" s="10">
        <v>41465.984130621699</v>
      </c>
      <c r="AX83" s="10">
        <v>188998947707.85599</v>
      </c>
      <c r="AY83" s="10">
        <v>0</v>
      </c>
      <c r="AZ83" s="10">
        <v>0</v>
      </c>
      <c r="BA83" s="10">
        <v>2.8311770093771001E-2</v>
      </c>
      <c r="BB83" s="10">
        <v>2.8255760122971998E-2</v>
      </c>
      <c r="BC83" s="10">
        <v>0</v>
      </c>
      <c r="BD83" s="10">
        <v>0</v>
      </c>
      <c r="BE83" s="10">
        <v>2.8158742208269898E-2</v>
      </c>
      <c r="BF83" s="10">
        <v>2.8030640890392401E-2</v>
      </c>
      <c r="BG83" s="10">
        <v>0</v>
      </c>
      <c r="BH83" s="10">
        <v>0</v>
      </c>
      <c r="BI83" s="10">
        <v>2.7065536300931999E-2</v>
      </c>
      <c r="BJ83" s="10">
        <v>2.59071686202475E-2</v>
      </c>
      <c r="BK83" s="10">
        <v>0</v>
      </c>
      <c r="BL83" s="10">
        <v>0</v>
      </c>
      <c r="BM83" s="10">
        <v>1.95396288564215E-2</v>
      </c>
      <c r="BN83" s="10">
        <v>1.29998858551126E-2</v>
      </c>
      <c r="BO83" s="10">
        <v>0</v>
      </c>
      <c r="BP83" s="10">
        <v>0</v>
      </c>
      <c r="BQ83" s="10">
        <v>5.3730740294014997E-3</v>
      </c>
      <c r="BR83" s="10">
        <v>7.6236966467660796E-4</v>
      </c>
      <c r="BS83" s="10">
        <v>0</v>
      </c>
      <c r="BT83" s="10">
        <v>0</v>
      </c>
      <c r="BU83" s="10">
        <v>7.8787363923030294E-3</v>
      </c>
      <c r="BV83" s="10">
        <v>1.5299544647210601E-3</v>
      </c>
      <c r="BW83" s="10">
        <v>0</v>
      </c>
      <c r="BX83" s="10">
        <v>0</v>
      </c>
      <c r="BY83" s="10">
        <v>5.7992489566839403E-2</v>
      </c>
      <c r="BZ83" s="10">
        <v>2.41945168684599E-2</v>
      </c>
      <c r="CA83" s="10">
        <v>0</v>
      </c>
      <c r="CB83" s="10">
        <v>0</v>
      </c>
      <c r="CC83" s="10">
        <v>0.65913845747629496</v>
      </c>
      <c r="CD83" s="10">
        <v>0.155648324666396</v>
      </c>
      <c r="CE83" s="10">
        <v>0</v>
      </c>
      <c r="CF83" s="10">
        <v>0</v>
      </c>
      <c r="CG83" s="10">
        <v>1.9920747000000001</v>
      </c>
      <c r="CH83" s="10">
        <v>2.6701236000000002</v>
      </c>
      <c r="CI83" s="10">
        <v>0</v>
      </c>
      <c r="CJ83" s="10">
        <v>0</v>
      </c>
      <c r="CK83" s="10">
        <v>6.1383612999999997</v>
      </c>
      <c r="CL83" s="10">
        <v>6.2634290999999997</v>
      </c>
      <c r="CM83" s="10">
        <v>0</v>
      </c>
      <c r="CN83" s="10">
        <v>0</v>
      </c>
      <c r="CO83" s="10">
        <v>5.9974819000000004</v>
      </c>
      <c r="CP83" s="10">
        <v>6.3407888999999997</v>
      </c>
      <c r="CQ83" s="10">
        <v>0</v>
      </c>
      <c r="CR83" s="10">
        <v>0</v>
      </c>
      <c r="CS83" s="10">
        <v>6.6441800000000004</v>
      </c>
      <c r="CT83" s="10">
        <v>6.8161234000000004</v>
      </c>
      <c r="CU83" s="10">
        <v>0</v>
      </c>
      <c r="CV83" s="10">
        <v>0</v>
      </c>
      <c r="CW83" s="10">
        <v>7.0360329000000004</v>
      </c>
      <c r="CX83" s="10">
        <v>6.9264995999999996</v>
      </c>
      <c r="CY83" s="10">
        <v>0</v>
      </c>
      <c r="CZ83" s="10">
        <v>0</v>
      </c>
      <c r="DA83" s="10">
        <v>6.7427026999999997</v>
      </c>
      <c r="DB83" s="10">
        <v>6.4409874</v>
      </c>
      <c r="DC83" s="10">
        <v>0</v>
      </c>
      <c r="DD83" s="10">
        <v>0</v>
      </c>
      <c r="DE83" s="10">
        <v>6.4817539000000002</v>
      </c>
      <c r="DF83" s="10">
        <v>6.5605846999999997</v>
      </c>
      <c r="DG83" s="10">
        <v>0</v>
      </c>
      <c r="DH83" s="10">
        <v>0</v>
      </c>
      <c r="DI83" s="10">
        <v>6.7805334999999998</v>
      </c>
      <c r="DJ83" s="10">
        <v>7.0539532999999999</v>
      </c>
      <c r="DK83" s="10">
        <v>0</v>
      </c>
      <c r="DL83" s="10">
        <v>0</v>
      </c>
      <c r="DM83" s="10">
        <v>6.9511849999999997</v>
      </c>
      <c r="DN83" s="10">
        <v>6.9553301000000003</v>
      </c>
      <c r="DO83" s="10">
        <v>0</v>
      </c>
      <c r="DP83" s="10">
        <v>0</v>
      </c>
      <c r="DQ83" s="10">
        <v>6.4411180000000003</v>
      </c>
      <c r="DR83" s="10">
        <v>6.4611980000000004</v>
      </c>
      <c r="DS83" s="10">
        <v>0</v>
      </c>
      <c r="DT83" s="10">
        <v>0</v>
      </c>
      <c r="DU83" s="10">
        <v>5.2334429564977303E+20</v>
      </c>
      <c r="DV83" s="10">
        <v>0</v>
      </c>
      <c r="DW83" s="10">
        <v>2.48678001272629E+20</v>
      </c>
      <c r="DX83" s="10">
        <v>0</v>
      </c>
      <c r="DY83" s="10">
        <v>3999968.5026777899</v>
      </c>
      <c r="DZ83" s="10">
        <v>0</v>
      </c>
      <c r="EA83" s="10">
        <v>1999.9921249224899</v>
      </c>
      <c r="EB83" s="10">
        <v>0</v>
      </c>
      <c r="EC83" s="10">
        <v>39999676.295613103</v>
      </c>
      <c r="ED83" s="10">
        <v>0</v>
      </c>
      <c r="EE83" s="10">
        <v>6324.5297080423097</v>
      </c>
      <c r="EF83" s="10">
        <v>0</v>
      </c>
      <c r="EG83" s="10">
        <v>399996778.76423103</v>
      </c>
      <c r="EH83" s="10">
        <v>0</v>
      </c>
      <c r="EI83" s="10">
        <v>19999.918857324199</v>
      </c>
      <c r="EJ83" s="10">
        <v>0</v>
      </c>
      <c r="EK83" s="10">
        <v>3999971447.6136298</v>
      </c>
      <c r="EL83" s="10">
        <v>0</v>
      </c>
      <c r="EM83" s="10">
        <v>63245.298977781102</v>
      </c>
      <c r="EN83" s="10">
        <v>0</v>
      </c>
      <c r="EO83" s="10">
        <v>39999980042.977798</v>
      </c>
      <c r="EP83" s="10">
        <v>0</v>
      </c>
      <c r="EQ83" s="10">
        <v>199999.27249429299</v>
      </c>
      <c r="ER83" s="10">
        <v>0</v>
      </c>
      <c r="ES83" s="10">
        <v>400024677140.341</v>
      </c>
      <c r="ET83" s="10">
        <v>0</v>
      </c>
      <c r="EU83" s="10">
        <v>632455.57342539902</v>
      </c>
      <c r="EV83" s="10">
        <v>0</v>
      </c>
      <c r="EW83" s="10">
        <v>4003171341252.1401</v>
      </c>
      <c r="EX83" s="10">
        <v>0</v>
      </c>
      <c r="EY83" s="10">
        <v>2000075.8180819</v>
      </c>
      <c r="EZ83" s="10">
        <v>0</v>
      </c>
      <c r="FA83" s="10">
        <v>40248224800372</v>
      </c>
      <c r="FB83" s="10">
        <v>0</v>
      </c>
      <c r="FC83" s="10">
        <v>6327162.1398648899</v>
      </c>
      <c r="FD83" s="10">
        <v>0</v>
      </c>
    </row>
    <row r="84" spans="1:160" x14ac:dyDescent="0.45">
      <c r="A84">
        <f t="shared" si="32"/>
        <v>73</v>
      </c>
      <c r="B84" s="14">
        <f t="shared" si="31"/>
        <v>0.5</v>
      </c>
      <c r="C84" s="14">
        <f t="shared" si="29"/>
        <v>32</v>
      </c>
      <c r="D84" s="21">
        <f t="shared" si="30"/>
        <v>1</v>
      </c>
      <c r="E84" s="10">
        <v>0.23339945404725701</v>
      </c>
      <c r="F84" s="10">
        <v>0.23339945404725701</v>
      </c>
      <c r="G84" s="10">
        <v>0</v>
      </c>
      <c r="H84" s="10">
        <v>0</v>
      </c>
      <c r="I84" s="10">
        <v>0.233405571028619</v>
      </c>
      <c r="J84" s="10">
        <v>0.233405571028619</v>
      </c>
      <c r="K84" s="10">
        <v>0</v>
      </c>
      <c r="L84" s="10">
        <v>0</v>
      </c>
      <c r="M84" s="10">
        <v>0.39784831476874</v>
      </c>
      <c r="N84" s="10">
        <v>0.39784831476874</v>
      </c>
      <c r="O84" s="10">
        <v>0</v>
      </c>
      <c r="P84" s="10">
        <v>0</v>
      </c>
      <c r="Q84" s="10">
        <v>0.13015344606845899</v>
      </c>
      <c r="R84" s="10">
        <v>0.13015344606845899</v>
      </c>
      <c r="S84" s="10">
        <v>0</v>
      </c>
      <c r="T84" s="10">
        <v>0</v>
      </c>
      <c r="U84" s="10">
        <v>0.22076561843163001</v>
      </c>
      <c r="V84" s="10">
        <v>0.22076561843163001</v>
      </c>
      <c r="W84" s="10">
        <v>0</v>
      </c>
      <c r="X84" s="10">
        <v>0</v>
      </c>
      <c r="Y84" s="10">
        <v>0.23211033028927699</v>
      </c>
      <c r="Z84" s="10">
        <v>0.23211033028927699</v>
      </c>
      <c r="AA84" s="10">
        <v>0</v>
      </c>
      <c r="AB84" s="10">
        <v>0</v>
      </c>
      <c r="AC84" s="10">
        <v>0.23327510113790001</v>
      </c>
      <c r="AD84" s="10">
        <v>0.23327510113790001</v>
      </c>
      <c r="AE84" s="10">
        <v>0</v>
      </c>
      <c r="AF84" s="10">
        <v>0</v>
      </c>
      <c r="AG84" s="10">
        <v>0.233392216338282</v>
      </c>
      <c r="AH84" s="10">
        <v>0.233392216338282</v>
      </c>
      <c r="AI84" s="10">
        <v>0</v>
      </c>
      <c r="AJ84" s="10">
        <v>0</v>
      </c>
      <c r="AK84" s="10">
        <v>0.233402679974654</v>
      </c>
      <c r="AL84" s="10">
        <v>0.233402679974654</v>
      </c>
      <c r="AM84" s="10">
        <v>0</v>
      </c>
      <c r="AN84" s="10">
        <v>0</v>
      </c>
      <c r="AO84" s="10">
        <v>0.23340683259688499</v>
      </c>
      <c r="AP84" s="10">
        <v>0.23340683259688499</v>
      </c>
      <c r="AQ84" s="10">
        <v>0</v>
      </c>
      <c r="AR84" s="10">
        <v>0</v>
      </c>
      <c r="AS84" s="10">
        <v>0.19596760767600699</v>
      </c>
      <c r="AT84" s="10">
        <v>0.19596760767600699</v>
      </c>
      <c r="AU84" s="10">
        <v>0</v>
      </c>
      <c r="AV84" s="10">
        <v>0</v>
      </c>
      <c r="AW84" s="10">
        <v>0.19596890340422901</v>
      </c>
      <c r="AX84" s="10">
        <v>0.19596890340422901</v>
      </c>
      <c r="AY84" s="10">
        <v>0</v>
      </c>
      <c r="AZ84" s="10">
        <v>0</v>
      </c>
      <c r="BA84" s="10">
        <v>0.26821013181933601</v>
      </c>
      <c r="BB84" s="10">
        <v>0.26821013181933601</v>
      </c>
      <c r="BC84" s="10">
        <v>0</v>
      </c>
      <c r="BD84" s="10">
        <v>0</v>
      </c>
      <c r="BE84" s="10">
        <v>0.111923420763078</v>
      </c>
      <c r="BF84" s="10">
        <v>0.111923420763078</v>
      </c>
      <c r="BG84" s="10">
        <v>0</v>
      </c>
      <c r="BH84" s="10">
        <v>0</v>
      </c>
      <c r="BI84" s="10">
        <v>0.186715639621887</v>
      </c>
      <c r="BJ84" s="10">
        <v>0.186715639621887</v>
      </c>
      <c r="BK84" s="10">
        <v>0</v>
      </c>
      <c r="BL84" s="10">
        <v>0</v>
      </c>
      <c r="BM84" s="10">
        <v>0.19503308306694001</v>
      </c>
      <c r="BN84" s="10">
        <v>0.19503308306694001</v>
      </c>
      <c r="BO84" s="10">
        <v>0</v>
      </c>
      <c r="BP84" s="10">
        <v>0</v>
      </c>
      <c r="BQ84" s="10">
        <v>0.195874285973449</v>
      </c>
      <c r="BR84" s="10">
        <v>0.195874285973449</v>
      </c>
      <c r="BS84" s="10">
        <v>0</v>
      </c>
      <c r="BT84" s="10">
        <v>0</v>
      </c>
      <c r="BU84" s="10">
        <v>0.195958709288274</v>
      </c>
      <c r="BV84" s="10">
        <v>0.195958709288274</v>
      </c>
      <c r="BW84" s="10">
        <v>0</v>
      </c>
      <c r="BX84" s="10">
        <v>0</v>
      </c>
      <c r="BY84" s="10">
        <v>0.19596679505421499</v>
      </c>
      <c r="BZ84" s="10">
        <v>0.19596679505421499</v>
      </c>
      <c r="CA84" s="10">
        <v>0</v>
      </c>
      <c r="CB84" s="10">
        <v>0</v>
      </c>
      <c r="CC84" s="10">
        <v>0.195970356841802</v>
      </c>
      <c r="CD84" s="10">
        <v>0.195970356841802</v>
      </c>
      <c r="CE84" s="10">
        <v>0</v>
      </c>
      <c r="CF84" s="10">
        <v>0</v>
      </c>
      <c r="CG84" s="10">
        <v>1.51816E-2</v>
      </c>
      <c r="CH84" s="10">
        <v>1.50201E-2</v>
      </c>
      <c r="CI84" s="10">
        <v>0</v>
      </c>
      <c r="CJ84" s="10">
        <v>0</v>
      </c>
      <c r="CK84" s="10">
        <v>4.3967100000000002E-2</v>
      </c>
      <c r="CL84" s="10">
        <v>4.3130500000000002E-2</v>
      </c>
      <c r="CM84" s="10">
        <v>0</v>
      </c>
      <c r="CN84" s="10">
        <v>0</v>
      </c>
      <c r="CO84" s="10">
        <v>5.1132499999999997E-2</v>
      </c>
      <c r="CP84" s="10">
        <v>8.0824400000000005E-2</v>
      </c>
      <c r="CQ84" s="10">
        <v>0</v>
      </c>
      <c r="CR84" s="10">
        <v>0</v>
      </c>
      <c r="CS84" s="10">
        <v>4.7285800000000003E-2</v>
      </c>
      <c r="CT84" s="10">
        <v>4.9599299999999999E-2</v>
      </c>
      <c r="CU84" s="10">
        <v>0</v>
      </c>
      <c r="CV84" s="10">
        <v>0</v>
      </c>
      <c r="CW84" s="10">
        <v>4.8500500000000002E-2</v>
      </c>
      <c r="CX84" s="10">
        <v>4.6209300000000002E-2</v>
      </c>
      <c r="CY84" s="10">
        <v>0</v>
      </c>
      <c r="CZ84" s="10">
        <v>0</v>
      </c>
      <c r="DA84" s="10">
        <v>4.3798299999999998E-2</v>
      </c>
      <c r="DB84" s="10">
        <v>4.3739500000000001E-2</v>
      </c>
      <c r="DC84" s="10">
        <v>0</v>
      </c>
      <c r="DD84" s="10">
        <v>0</v>
      </c>
      <c r="DE84" s="10">
        <v>5.1204800000000002E-2</v>
      </c>
      <c r="DF84" s="10">
        <v>4.6983200000000003E-2</v>
      </c>
      <c r="DG84" s="10">
        <v>0</v>
      </c>
      <c r="DH84" s="10">
        <v>0</v>
      </c>
      <c r="DI84" s="10">
        <v>6.0058199999999999E-2</v>
      </c>
      <c r="DJ84" s="10">
        <v>6.0957299999999999E-2</v>
      </c>
      <c r="DK84" s="10">
        <v>0</v>
      </c>
      <c r="DL84" s="10">
        <v>0</v>
      </c>
      <c r="DM84" s="10">
        <v>4.7531499999999997E-2</v>
      </c>
      <c r="DN84" s="10">
        <v>4.7326500000000001E-2</v>
      </c>
      <c r="DO84" s="10">
        <v>0</v>
      </c>
      <c r="DP84" s="10">
        <v>0</v>
      </c>
      <c r="DQ84" s="10">
        <v>4.5230399999999997E-2</v>
      </c>
      <c r="DR84" s="10">
        <v>4.6586799999999998E-2</v>
      </c>
      <c r="DS84" s="10">
        <v>0</v>
      </c>
      <c r="DT84" s="10">
        <v>0</v>
      </c>
      <c r="DU84" s="10">
        <v>3143943.1825176501</v>
      </c>
      <c r="DV84" s="10">
        <v>0</v>
      </c>
      <c r="DW84" s="10">
        <v>12568590.0790234</v>
      </c>
      <c r="DX84" s="10">
        <v>0</v>
      </c>
      <c r="DY84" s="10">
        <v>5851.9316818866901</v>
      </c>
      <c r="DZ84" s="10">
        <v>0</v>
      </c>
      <c r="EA84" s="10">
        <v>76.497919461155504</v>
      </c>
      <c r="EB84" s="10">
        <v>0</v>
      </c>
      <c r="EC84" s="10">
        <v>58266.204171034798</v>
      </c>
      <c r="ED84" s="10">
        <v>0</v>
      </c>
      <c r="EE84" s="10">
        <v>241.38393519638001</v>
      </c>
      <c r="EF84" s="10">
        <v>0</v>
      </c>
      <c r="EG84" s="10">
        <v>559317.24214719399</v>
      </c>
      <c r="EH84" s="10">
        <v>0</v>
      </c>
      <c r="EI84" s="10">
        <v>747.87515144997894</v>
      </c>
      <c r="EJ84" s="10">
        <v>0</v>
      </c>
      <c r="EK84" s="10">
        <v>3993662.0525982501</v>
      </c>
      <c r="EL84" s="10">
        <v>0</v>
      </c>
      <c r="EM84" s="10">
        <v>1998.4148851290799</v>
      </c>
      <c r="EN84" s="10">
        <v>0</v>
      </c>
      <c r="EO84" s="10">
        <v>10346958.893250899</v>
      </c>
      <c r="EP84" s="10">
        <v>0</v>
      </c>
      <c r="EQ84" s="10">
        <v>3216.6689125118901</v>
      </c>
      <c r="ER84" s="10">
        <v>0</v>
      </c>
      <c r="ES84" s="10">
        <v>12304398.103856901</v>
      </c>
      <c r="ET84" s="10">
        <v>0</v>
      </c>
      <c r="EU84" s="10">
        <v>3507.7625491550002</v>
      </c>
      <c r="EV84" s="10">
        <v>0</v>
      </c>
      <c r="EW84" s="10">
        <v>12541661.4451115</v>
      </c>
      <c r="EX84" s="10">
        <v>0</v>
      </c>
      <c r="EY84" s="10">
        <v>3541.42082265925</v>
      </c>
      <c r="EZ84" s="10">
        <v>0</v>
      </c>
      <c r="FA84" s="10">
        <v>12565892.013719499</v>
      </c>
      <c r="FB84" s="10">
        <v>0</v>
      </c>
      <c r="FC84" s="10">
        <v>3544.8401954044002</v>
      </c>
      <c r="FD84" s="10">
        <v>0</v>
      </c>
    </row>
    <row r="85" spans="1:160" x14ac:dyDescent="0.45">
      <c r="A85">
        <f t="shared" si="32"/>
        <v>74</v>
      </c>
      <c r="B85" s="14">
        <f t="shared" si="31"/>
        <v>0.25</v>
      </c>
      <c r="C85" s="14">
        <f t="shared" ref="C85:C119" si="33">C76*2</f>
        <v>32</v>
      </c>
      <c r="D85" s="21">
        <f t="shared" ref="D85:D119" si="34">D76</f>
        <v>2</v>
      </c>
      <c r="E85" s="10">
        <v>0.119294213209351</v>
      </c>
      <c r="F85" s="10">
        <v>0.13240141841445299</v>
      </c>
      <c r="G85" s="10">
        <v>0</v>
      </c>
      <c r="H85" s="10">
        <v>0</v>
      </c>
      <c r="I85" s="10">
        <v>2724.6123231002898</v>
      </c>
      <c r="J85" s="10">
        <v>1116.4184152779301</v>
      </c>
      <c r="K85" s="10">
        <v>0</v>
      </c>
      <c r="L85" s="10">
        <v>0</v>
      </c>
      <c r="M85" s="10">
        <v>0.28360572712694299</v>
      </c>
      <c r="N85" s="10">
        <v>0.105673147686562</v>
      </c>
      <c r="O85" s="10">
        <v>0</v>
      </c>
      <c r="P85" s="10">
        <v>0</v>
      </c>
      <c r="Q85" s="10">
        <v>4.4312767984842599E-2</v>
      </c>
      <c r="R85" s="10">
        <v>6.7094816544086E-2</v>
      </c>
      <c r="S85" s="10">
        <v>0</v>
      </c>
      <c r="T85" s="10">
        <v>0</v>
      </c>
      <c r="U85" s="10">
        <v>6.2574238735789406E-2</v>
      </c>
      <c r="V85" s="10">
        <v>6.5349235519407106E-2</v>
      </c>
      <c r="W85" s="10">
        <v>0</v>
      </c>
      <c r="X85" s="10">
        <v>0</v>
      </c>
      <c r="Y85" s="10">
        <v>6.4650600463012894E-2</v>
      </c>
      <c r="Z85" s="10">
        <v>6.49326708803631E-2</v>
      </c>
      <c r="AA85" s="10">
        <v>0</v>
      </c>
      <c r="AB85" s="10">
        <v>0</v>
      </c>
      <c r="AC85" s="10">
        <v>6.4868198660075399E-2</v>
      </c>
      <c r="AD85" s="10">
        <v>6.4893728340302895E-2</v>
      </c>
      <c r="AE85" s="10">
        <v>0</v>
      </c>
      <c r="AF85" s="10">
        <v>0</v>
      </c>
      <c r="AG85" s="10">
        <v>6.4980704387066296E-2</v>
      </c>
      <c r="AH85" s="10">
        <v>6.4914698888410199E-2</v>
      </c>
      <c r="AI85" s="10">
        <v>0</v>
      </c>
      <c r="AJ85" s="10">
        <v>0</v>
      </c>
      <c r="AK85" s="10">
        <v>6.6871872742551394E-2</v>
      </c>
      <c r="AL85" s="10">
        <v>6.5191251817374604E-2</v>
      </c>
      <c r="AM85" s="10">
        <v>0</v>
      </c>
      <c r="AN85" s="10">
        <v>0</v>
      </c>
      <c r="AO85" s="10">
        <v>8.5911839517629499E-2</v>
      </c>
      <c r="AP85" s="10">
        <v>6.9990227121824497E-2</v>
      </c>
      <c r="AQ85" s="10">
        <v>0</v>
      </c>
      <c r="AR85" s="10">
        <v>0</v>
      </c>
      <c r="AS85" s="10">
        <v>3.18198446005774E-2</v>
      </c>
      <c r="AT85" s="10">
        <v>3.1774963869338403E-2</v>
      </c>
      <c r="AU85" s="10">
        <v>0</v>
      </c>
      <c r="AV85" s="10">
        <v>0</v>
      </c>
      <c r="AW85" s="10">
        <v>711.21571639097101</v>
      </c>
      <c r="AX85" s="10">
        <v>339.06761577509798</v>
      </c>
      <c r="AY85" s="10">
        <v>0</v>
      </c>
      <c r="AZ85" s="10">
        <v>0</v>
      </c>
      <c r="BA85" s="10">
        <v>0.18538940288532399</v>
      </c>
      <c r="BB85" s="10">
        <v>5.9856010516465101E-2</v>
      </c>
      <c r="BC85" s="10">
        <v>0</v>
      </c>
      <c r="BD85" s="10">
        <v>0</v>
      </c>
      <c r="BE85" s="10">
        <v>2.7536059109592299E-2</v>
      </c>
      <c r="BF85" s="10">
        <v>4.7285959059689499E-2</v>
      </c>
      <c r="BG85" s="10">
        <v>0</v>
      </c>
      <c r="BH85" s="10">
        <v>0</v>
      </c>
      <c r="BI85" s="10">
        <v>4.2463301461455001E-2</v>
      </c>
      <c r="BJ85" s="10">
        <v>4.5408757448824701E-2</v>
      </c>
      <c r="BK85" s="10">
        <v>0</v>
      </c>
      <c r="BL85" s="10">
        <v>0</v>
      </c>
      <c r="BM85" s="10">
        <v>4.4659586964812099E-2</v>
      </c>
      <c r="BN85" s="10">
        <v>4.4961645173093902E-2</v>
      </c>
      <c r="BO85" s="10">
        <v>0</v>
      </c>
      <c r="BP85" s="10">
        <v>0</v>
      </c>
      <c r="BQ85" s="10">
        <v>4.48735781153521E-2</v>
      </c>
      <c r="BR85" s="10">
        <v>4.4914139733540602E-2</v>
      </c>
      <c r="BS85" s="10">
        <v>0</v>
      </c>
      <c r="BT85" s="10">
        <v>0</v>
      </c>
      <c r="BU85" s="10">
        <v>4.4834904009199802E-2</v>
      </c>
      <c r="BV85" s="10">
        <v>4.4906244658276098E-2</v>
      </c>
      <c r="BW85" s="10">
        <v>0</v>
      </c>
      <c r="BX85" s="10">
        <v>0</v>
      </c>
      <c r="BY85" s="10">
        <v>4.4602697251413699E-2</v>
      </c>
      <c r="BZ85" s="10">
        <v>4.4592655331870297E-2</v>
      </c>
      <c r="CA85" s="10">
        <v>0</v>
      </c>
      <c r="CB85" s="10">
        <v>0</v>
      </c>
      <c r="CC85" s="10">
        <v>4.5135895130088297E-2</v>
      </c>
      <c r="CD85" s="10">
        <v>4.3297092414184002E-2</v>
      </c>
      <c r="CE85" s="10">
        <v>0</v>
      </c>
      <c r="CF85" s="10">
        <v>0</v>
      </c>
      <c r="CG85" s="10">
        <v>2.3093200000000001E-2</v>
      </c>
      <c r="CH85" s="10">
        <v>2.2128800000000001E-2</v>
      </c>
      <c r="CI85" s="10">
        <v>0</v>
      </c>
      <c r="CJ85" s="10">
        <v>0</v>
      </c>
      <c r="CK85" s="10">
        <v>5.0320900000000002E-2</v>
      </c>
      <c r="CL85" s="10">
        <v>4.9222799999999997E-2</v>
      </c>
      <c r="CM85" s="10">
        <v>0</v>
      </c>
      <c r="CN85" s="10">
        <v>0</v>
      </c>
      <c r="CO85" s="10">
        <v>7.3802800000000002E-2</v>
      </c>
      <c r="CP85" s="10">
        <v>6.0068700000000003E-2</v>
      </c>
      <c r="CQ85" s="10">
        <v>0</v>
      </c>
      <c r="CR85" s="10">
        <v>0</v>
      </c>
      <c r="CS85" s="10">
        <v>6.5801399999999996E-2</v>
      </c>
      <c r="CT85" s="10">
        <v>5.3595400000000001E-2</v>
      </c>
      <c r="CU85" s="10">
        <v>0</v>
      </c>
      <c r="CV85" s="10">
        <v>0</v>
      </c>
      <c r="CW85" s="10">
        <v>5.4528800000000002E-2</v>
      </c>
      <c r="CX85" s="10">
        <v>5.3303499999999997E-2</v>
      </c>
      <c r="CY85" s="10">
        <v>0</v>
      </c>
      <c r="CZ85" s="10">
        <v>0</v>
      </c>
      <c r="DA85" s="10">
        <v>5.35541E-2</v>
      </c>
      <c r="DB85" s="10">
        <v>5.2161600000000002E-2</v>
      </c>
      <c r="DC85" s="10">
        <v>0</v>
      </c>
      <c r="DD85" s="10">
        <v>0</v>
      </c>
      <c r="DE85" s="10">
        <v>5.5415499999999999E-2</v>
      </c>
      <c r="DF85" s="10">
        <v>5.34928E-2</v>
      </c>
      <c r="DG85" s="10">
        <v>0</v>
      </c>
      <c r="DH85" s="10">
        <v>0</v>
      </c>
      <c r="DI85" s="10">
        <v>5.6104099999999997E-2</v>
      </c>
      <c r="DJ85" s="10">
        <v>5.3176399999999999E-2</v>
      </c>
      <c r="DK85" s="10">
        <v>0</v>
      </c>
      <c r="DL85" s="10">
        <v>0</v>
      </c>
      <c r="DM85" s="10">
        <v>5.5209899999999999E-2</v>
      </c>
      <c r="DN85" s="10">
        <v>5.3748299999999999E-2</v>
      </c>
      <c r="DO85" s="10">
        <v>0</v>
      </c>
      <c r="DP85" s="10">
        <v>0</v>
      </c>
      <c r="DQ85" s="10">
        <v>5.4941999999999998E-2</v>
      </c>
      <c r="DR85" s="10">
        <v>5.3520499999999999E-2</v>
      </c>
      <c r="DS85" s="10">
        <v>0</v>
      </c>
      <c r="DT85" s="10">
        <v>0</v>
      </c>
      <c r="DU85" s="10">
        <v>759759815699141</v>
      </c>
      <c r="DV85" s="10">
        <v>0</v>
      </c>
      <c r="DW85" s="10">
        <v>1.36389088562234E+16</v>
      </c>
      <c r="DX85" s="10">
        <v>0</v>
      </c>
      <c r="DY85" s="10">
        <v>9759.4767770380604</v>
      </c>
      <c r="DZ85" s="10">
        <v>0</v>
      </c>
      <c r="EA85" s="10">
        <v>98.790064161524</v>
      </c>
      <c r="EB85" s="10">
        <v>0</v>
      </c>
      <c r="EC85" s="10">
        <v>97585.767769961705</v>
      </c>
      <c r="ED85" s="10">
        <v>0</v>
      </c>
      <c r="EE85" s="10">
        <v>312.38720807652197</v>
      </c>
      <c r="EF85" s="10">
        <v>0</v>
      </c>
      <c r="EG85" s="10">
        <v>975848.67763868102</v>
      </c>
      <c r="EH85" s="10">
        <v>0</v>
      </c>
      <c r="EI85" s="10">
        <v>987.85053405577196</v>
      </c>
      <c r="EJ85" s="10">
        <v>0</v>
      </c>
      <c r="EK85" s="10">
        <v>9758477.77088557</v>
      </c>
      <c r="EL85" s="10">
        <v>0</v>
      </c>
      <c r="EM85" s="10">
        <v>3123.8562339330501</v>
      </c>
      <c r="EN85" s="10">
        <v>0</v>
      </c>
      <c r="EO85" s="10">
        <v>97584767.9866772</v>
      </c>
      <c r="EP85" s="10">
        <v>0</v>
      </c>
      <c r="EQ85" s="10">
        <v>9878.5002943869495</v>
      </c>
      <c r="ER85" s="10">
        <v>0</v>
      </c>
      <c r="ES85" s="10">
        <v>975847615.07714403</v>
      </c>
      <c r="ET85" s="10">
        <v>0</v>
      </c>
      <c r="EU85" s="10">
        <v>31238.5596691424</v>
      </c>
      <c r="EV85" s="10">
        <v>0</v>
      </c>
      <c r="EW85" s="10">
        <v>9758469937.1136799</v>
      </c>
      <c r="EX85" s="10">
        <v>0</v>
      </c>
      <c r="EY85" s="10">
        <v>98784.963534914103</v>
      </c>
      <c r="EZ85" s="10">
        <v>0</v>
      </c>
      <c r="FA85" s="10">
        <v>97584193898.669403</v>
      </c>
      <c r="FB85" s="10">
        <v>0</v>
      </c>
      <c r="FC85" s="10">
        <v>312384.74532962899</v>
      </c>
      <c r="FD85" s="10">
        <v>0</v>
      </c>
    </row>
    <row r="86" spans="1:160" x14ac:dyDescent="0.45">
      <c r="A86">
        <f t="shared" si="32"/>
        <v>75</v>
      </c>
      <c r="B86" s="14">
        <f t="shared" si="31"/>
        <v>0.125</v>
      </c>
      <c r="C86" s="14">
        <f t="shared" si="33"/>
        <v>32</v>
      </c>
      <c r="D86" s="21">
        <f t="shared" si="34"/>
        <v>3</v>
      </c>
      <c r="E86" s="10">
        <v>1536.99900214033</v>
      </c>
      <c r="F86" s="10">
        <v>1536.0307914678001</v>
      </c>
      <c r="G86" s="10">
        <v>0</v>
      </c>
      <c r="H86" s="10">
        <v>0</v>
      </c>
      <c r="I86" s="10">
        <v>45773.4854419904</v>
      </c>
      <c r="J86" s="10">
        <v>6792.4637931627603</v>
      </c>
      <c r="K86" s="10">
        <v>0</v>
      </c>
      <c r="L86" s="10">
        <v>0</v>
      </c>
      <c r="M86" s="10">
        <v>0.19146775594561</v>
      </c>
      <c r="N86" s="10">
        <v>4.2572295819073298E-2</v>
      </c>
      <c r="O86" s="10">
        <v>0</v>
      </c>
      <c r="P86" s="10">
        <v>0</v>
      </c>
      <c r="Q86" s="10">
        <v>4.8964657496722498E-2</v>
      </c>
      <c r="R86" s="10">
        <v>4.2096778127830602E-2</v>
      </c>
      <c r="S86" s="10">
        <v>0</v>
      </c>
      <c r="T86" s="10">
        <v>0</v>
      </c>
      <c r="U86" s="10">
        <v>4.0802403213714901E-2</v>
      </c>
      <c r="V86" s="10">
        <v>4.16965771212758E-2</v>
      </c>
      <c r="W86" s="10">
        <v>0</v>
      </c>
      <c r="X86" s="10">
        <v>0</v>
      </c>
      <c r="Y86" s="10">
        <v>4.1572727939782103E-2</v>
      </c>
      <c r="Z86" s="10">
        <v>4.1659980696988702E-2</v>
      </c>
      <c r="AA86" s="10">
        <v>0</v>
      </c>
      <c r="AB86" s="10">
        <v>0</v>
      </c>
      <c r="AC86" s="10">
        <v>4.16783313578898E-2</v>
      </c>
      <c r="AD86" s="10">
        <v>4.1657173339817298E-2</v>
      </c>
      <c r="AE86" s="10">
        <v>0</v>
      </c>
      <c r="AF86" s="10">
        <v>0</v>
      </c>
      <c r="AG86" s="10">
        <v>4.2020391645652098E-2</v>
      </c>
      <c r="AH86" s="10">
        <v>4.1744692036606301E-2</v>
      </c>
      <c r="AI86" s="10">
        <v>0</v>
      </c>
      <c r="AJ86" s="10">
        <v>0</v>
      </c>
      <c r="AK86" s="10">
        <v>4.6460984264641403E-2</v>
      </c>
      <c r="AL86" s="10">
        <v>4.2687605846622997E-2</v>
      </c>
      <c r="AM86" s="10">
        <v>0</v>
      </c>
      <c r="AN86" s="10">
        <v>0</v>
      </c>
      <c r="AO86" s="10">
        <v>0.10505710099189999</v>
      </c>
      <c r="AP86" s="10">
        <v>4.5005763529605801E-2</v>
      </c>
      <c r="AQ86" s="10">
        <v>0</v>
      </c>
      <c r="AR86" s="10">
        <v>0</v>
      </c>
      <c r="AS86" s="10">
        <v>495.69382309421002</v>
      </c>
      <c r="AT86" s="10">
        <v>423.75878688799997</v>
      </c>
      <c r="AU86" s="10">
        <v>0</v>
      </c>
      <c r="AV86" s="10">
        <v>0</v>
      </c>
      <c r="AW86" s="10">
        <v>10722.183689124</v>
      </c>
      <c r="AX86" s="10">
        <v>1547.2939201266099</v>
      </c>
      <c r="AY86" s="10">
        <v>0</v>
      </c>
      <c r="AZ86" s="10">
        <v>0</v>
      </c>
      <c r="BA86" s="10">
        <v>0.119212151107613</v>
      </c>
      <c r="BB86" s="10">
        <v>2.7855775391370598E-2</v>
      </c>
      <c r="BC86" s="10">
        <v>0</v>
      </c>
      <c r="BD86" s="10">
        <v>0</v>
      </c>
      <c r="BE86" s="10">
        <v>2.9444229221344501E-2</v>
      </c>
      <c r="BF86" s="10">
        <v>2.6968453596381399E-2</v>
      </c>
      <c r="BG86" s="10">
        <v>0</v>
      </c>
      <c r="BH86" s="10">
        <v>0</v>
      </c>
      <c r="BI86" s="10">
        <v>2.68534706658962E-2</v>
      </c>
      <c r="BJ86" s="10">
        <v>2.6914990354533399E-2</v>
      </c>
      <c r="BK86" s="10">
        <v>0</v>
      </c>
      <c r="BL86" s="10">
        <v>0</v>
      </c>
      <c r="BM86" s="10">
        <v>2.6901198667010601E-2</v>
      </c>
      <c r="BN86" s="10">
        <v>2.69103115271896E-2</v>
      </c>
      <c r="BO86" s="10">
        <v>0</v>
      </c>
      <c r="BP86" s="10">
        <v>0</v>
      </c>
      <c r="BQ86" s="10">
        <v>2.69022004036054E-2</v>
      </c>
      <c r="BR86" s="10">
        <v>2.6902676266997501E-2</v>
      </c>
      <c r="BS86" s="10">
        <v>0</v>
      </c>
      <c r="BT86" s="10">
        <v>0</v>
      </c>
      <c r="BU86" s="10">
        <v>2.6854654131495199E-2</v>
      </c>
      <c r="BV86" s="10">
        <v>2.6841159557091699E-2</v>
      </c>
      <c r="BW86" s="10">
        <v>0</v>
      </c>
      <c r="BX86" s="10">
        <v>0</v>
      </c>
      <c r="BY86" s="10">
        <v>2.65397533680479E-2</v>
      </c>
      <c r="BZ86" s="10">
        <v>2.63595652750876E-2</v>
      </c>
      <c r="CA86" s="10">
        <v>0</v>
      </c>
      <c r="CB86" s="10">
        <v>0</v>
      </c>
      <c r="CC86" s="10">
        <v>3.9106066142508E-2</v>
      </c>
      <c r="CD86" s="10">
        <v>2.0987274931017499E-2</v>
      </c>
      <c r="CE86" s="10">
        <v>0</v>
      </c>
      <c r="CF86" s="10">
        <v>0</v>
      </c>
      <c r="CG86" s="10">
        <v>3.9691900000000002E-2</v>
      </c>
      <c r="CH86" s="10">
        <v>3.9956800000000001E-2</v>
      </c>
      <c r="CI86" s="10">
        <v>0</v>
      </c>
      <c r="CJ86" s="10">
        <v>0</v>
      </c>
      <c r="CK86" s="10">
        <v>6.5278199999999995E-2</v>
      </c>
      <c r="CL86" s="10">
        <v>6.8543800000000002E-2</v>
      </c>
      <c r="CM86" s="10">
        <v>0</v>
      </c>
      <c r="CN86" s="10">
        <v>0</v>
      </c>
      <c r="CO86" s="10">
        <v>8.3976599999999998E-2</v>
      </c>
      <c r="CP86" s="10">
        <v>8.1297300000000003E-2</v>
      </c>
      <c r="CQ86" s="10">
        <v>0</v>
      </c>
      <c r="CR86" s="10">
        <v>0</v>
      </c>
      <c r="CS86" s="10">
        <v>6.8084500000000006E-2</v>
      </c>
      <c r="CT86" s="10">
        <v>6.9441199999999995E-2</v>
      </c>
      <c r="CU86" s="10">
        <v>0</v>
      </c>
      <c r="CV86" s="10">
        <v>0</v>
      </c>
      <c r="CW86" s="10">
        <v>7.1534799999999996E-2</v>
      </c>
      <c r="CX86" s="10">
        <v>7.1159700000000006E-2</v>
      </c>
      <c r="CY86" s="10">
        <v>0</v>
      </c>
      <c r="CZ86" s="10">
        <v>0</v>
      </c>
      <c r="DA86" s="10">
        <v>6.8128599999999997E-2</v>
      </c>
      <c r="DB86" s="10">
        <v>6.57803E-2</v>
      </c>
      <c r="DC86" s="10">
        <v>0</v>
      </c>
      <c r="DD86" s="10">
        <v>0</v>
      </c>
      <c r="DE86" s="10">
        <v>7.0576399999999997E-2</v>
      </c>
      <c r="DF86" s="10">
        <v>6.8374500000000005E-2</v>
      </c>
      <c r="DG86" s="10">
        <v>0</v>
      </c>
      <c r="DH86" s="10">
        <v>0</v>
      </c>
      <c r="DI86" s="10">
        <v>6.9529400000000005E-2</v>
      </c>
      <c r="DJ86" s="10">
        <v>6.9550799999999996E-2</v>
      </c>
      <c r="DK86" s="10">
        <v>0</v>
      </c>
      <c r="DL86" s="10">
        <v>0</v>
      </c>
      <c r="DM86" s="10">
        <v>7.4231699999999998E-2</v>
      </c>
      <c r="DN86" s="10">
        <v>7.3464799999999997E-2</v>
      </c>
      <c r="DO86" s="10">
        <v>0</v>
      </c>
      <c r="DP86" s="10">
        <v>0</v>
      </c>
      <c r="DQ86" s="10">
        <v>6.9896399999999997E-2</v>
      </c>
      <c r="DR86" s="10">
        <v>6.8180299999999999E-2</v>
      </c>
      <c r="DS86" s="10">
        <v>0</v>
      </c>
      <c r="DT86" s="10">
        <v>0</v>
      </c>
      <c r="DU86" s="10">
        <v>6.4993090060172303E+20</v>
      </c>
      <c r="DV86" s="10">
        <v>0</v>
      </c>
      <c r="DW86" s="10">
        <v>7.5723827256096205E+17</v>
      </c>
      <c r="DX86" s="10">
        <v>0</v>
      </c>
      <c r="DY86" s="10">
        <v>17568.401760449498</v>
      </c>
      <c r="DZ86" s="10">
        <v>0</v>
      </c>
      <c r="EA86" s="10">
        <v>132.54584776766501</v>
      </c>
      <c r="EB86" s="10">
        <v>0</v>
      </c>
      <c r="EC86" s="10">
        <v>175675.017605245</v>
      </c>
      <c r="ED86" s="10">
        <v>0</v>
      </c>
      <c r="EE86" s="10">
        <v>419.13603711119902</v>
      </c>
      <c r="EF86" s="10">
        <v>0</v>
      </c>
      <c r="EG86" s="10">
        <v>1756741.17611247</v>
      </c>
      <c r="EH86" s="10">
        <v>0</v>
      </c>
      <c r="EI86" s="10">
        <v>1325.4211316128101</v>
      </c>
      <c r="EJ86" s="10">
        <v>0</v>
      </c>
      <c r="EK86" s="10">
        <v>17567402.766889598</v>
      </c>
      <c r="EL86" s="10">
        <v>0</v>
      </c>
      <c r="EM86" s="10">
        <v>4191.3485620266802</v>
      </c>
      <c r="EN86" s="10">
        <v>0</v>
      </c>
      <c r="EO86" s="10">
        <v>175674019.041776</v>
      </c>
      <c r="EP86" s="10">
        <v>0</v>
      </c>
      <c r="EQ86" s="10">
        <v>13254.2075988949</v>
      </c>
      <c r="ER86" s="10">
        <v>0</v>
      </c>
      <c r="ES86" s="10">
        <v>1756740246.89411</v>
      </c>
      <c r="ET86" s="10">
        <v>0</v>
      </c>
      <c r="EU86" s="10">
        <v>41913.485151228502</v>
      </c>
      <c r="EV86" s="10">
        <v>0</v>
      </c>
      <c r="EW86" s="10">
        <v>17567409813.2295</v>
      </c>
      <c r="EX86" s="10">
        <v>0</v>
      </c>
      <c r="EY86" s="10">
        <v>132542.100751958</v>
      </c>
      <c r="EZ86" s="10">
        <v>0</v>
      </c>
      <c r="FA86" s="10">
        <v>175674833069.67999</v>
      </c>
      <c r="FB86" s="10">
        <v>0</v>
      </c>
      <c r="FC86" s="10">
        <v>419135.815496622</v>
      </c>
      <c r="FD86" s="10">
        <v>0</v>
      </c>
    </row>
    <row r="87" spans="1:160" x14ac:dyDescent="0.45">
      <c r="A87">
        <f t="shared" si="32"/>
        <v>76</v>
      </c>
      <c r="B87" s="14">
        <f t="shared" si="31"/>
        <v>6.25E-2</v>
      </c>
      <c r="C87" s="14">
        <f t="shared" si="33"/>
        <v>32</v>
      </c>
      <c r="D87" s="21">
        <f t="shared" si="34"/>
        <v>4</v>
      </c>
      <c r="E87" s="10">
        <v>3839.99113178981</v>
      </c>
      <c r="F87" s="10">
        <v>13312.041619048199</v>
      </c>
      <c r="G87" s="10">
        <v>0</v>
      </c>
      <c r="H87" s="10">
        <v>0</v>
      </c>
      <c r="I87" s="10">
        <v>29259.278923560501</v>
      </c>
      <c r="J87" s="10">
        <v>24653.987058099599</v>
      </c>
      <c r="K87" s="10">
        <v>0</v>
      </c>
      <c r="L87" s="10">
        <v>0</v>
      </c>
      <c r="M87" s="10">
        <v>0.12739942967347101</v>
      </c>
      <c r="N87" s="10">
        <v>4.1391494688187501E-2</v>
      </c>
      <c r="O87" s="10">
        <v>0</v>
      </c>
      <c r="P87" s="10">
        <v>0</v>
      </c>
      <c r="Q87" s="10">
        <v>5.0645017684669898E-2</v>
      </c>
      <c r="R87" s="10">
        <v>4.1154765083970903E-2</v>
      </c>
      <c r="S87" s="10">
        <v>0</v>
      </c>
      <c r="T87" s="10">
        <v>0</v>
      </c>
      <c r="U87" s="10">
        <v>4.2220735314049601E-2</v>
      </c>
      <c r="V87" s="10">
        <v>4.1263794634733397E-2</v>
      </c>
      <c r="W87" s="10">
        <v>0</v>
      </c>
      <c r="X87" s="10">
        <v>0</v>
      </c>
      <c r="Y87" s="10">
        <v>4.1372176007842501E-2</v>
      </c>
      <c r="Z87" s="10">
        <v>4.12738001886164E-2</v>
      </c>
      <c r="AA87" s="10">
        <v>0</v>
      </c>
      <c r="AB87" s="10">
        <v>0</v>
      </c>
      <c r="AC87" s="10">
        <v>4.1298188382552503E-2</v>
      </c>
      <c r="AD87" s="10">
        <v>4.1278054368207598E-2</v>
      </c>
      <c r="AE87" s="10">
        <v>0</v>
      </c>
      <c r="AF87" s="10">
        <v>0</v>
      </c>
      <c r="AG87" s="10">
        <v>4.1582924065160301E-2</v>
      </c>
      <c r="AH87" s="10">
        <v>4.13887856981787E-2</v>
      </c>
      <c r="AI87" s="10">
        <v>0</v>
      </c>
      <c r="AJ87" s="10">
        <v>0</v>
      </c>
      <c r="AK87" s="10">
        <v>4.9389758163323402E-2</v>
      </c>
      <c r="AL87" s="10">
        <v>4.2666508891260398E-2</v>
      </c>
      <c r="AM87" s="10">
        <v>0</v>
      </c>
      <c r="AN87" s="10">
        <v>0</v>
      </c>
      <c r="AO87" s="10">
        <v>9.3293890508473101E-2</v>
      </c>
      <c r="AP87" s="10">
        <v>4.7603782536169197E-2</v>
      </c>
      <c r="AQ87" s="10">
        <v>0</v>
      </c>
      <c r="AR87" s="10">
        <v>0</v>
      </c>
      <c r="AS87" s="10">
        <v>937.23632638064896</v>
      </c>
      <c r="AT87" s="10">
        <v>3345.3388497369201</v>
      </c>
      <c r="AU87" s="10">
        <v>0</v>
      </c>
      <c r="AV87" s="10">
        <v>0</v>
      </c>
      <c r="AW87" s="10">
        <v>7228.9176141613098</v>
      </c>
      <c r="AX87" s="10">
        <v>6043.9453574368599</v>
      </c>
      <c r="AY87" s="10">
        <v>0</v>
      </c>
      <c r="AZ87" s="10">
        <v>0</v>
      </c>
      <c r="BA87" s="10">
        <v>7.4377448109103295E-2</v>
      </c>
      <c r="BB87" s="10">
        <v>2.7638741103905001E-2</v>
      </c>
      <c r="BC87" s="10">
        <v>0</v>
      </c>
      <c r="BD87" s="10">
        <v>0</v>
      </c>
      <c r="BE87" s="10">
        <v>2.9968679020199201E-2</v>
      </c>
      <c r="BF87" s="10">
        <v>2.75982373284233E-2</v>
      </c>
      <c r="BG87" s="10">
        <v>0</v>
      </c>
      <c r="BH87" s="10">
        <v>0</v>
      </c>
      <c r="BI87" s="10">
        <v>2.7788304587452101E-2</v>
      </c>
      <c r="BJ87" s="10">
        <v>2.7616550772711499E-2</v>
      </c>
      <c r="BK87" s="10">
        <v>0</v>
      </c>
      <c r="BL87" s="10">
        <v>0</v>
      </c>
      <c r="BM87" s="10">
        <v>2.7633468922355301E-2</v>
      </c>
      <c r="BN87" s="10">
        <v>2.7616362227484301E-2</v>
      </c>
      <c r="BO87" s="10">
        <v>0</v>
      </c>
      <c r="BP87" s="10">
        <v>0</v>
      </c>
      <c r="BQ87" s="10">
        <v>2.76080597786993E-2</v>
      </c>
      <c r="BR87" s="10">
        <v>2.7597074820557701E-2</v>
      </c>
      <c r="BS87" s="10">
        <v>0</v>
      </c>
      <c r="BT87" s="10">
        <v>0</v>
      </c>
      <c r="BU87" s="10">
        <v>2.7485045333389E-2</v>
      </c>
      <c r="BV87" s="10">
        <v>2.7398165135930901E-2</v>
      </c>
      <c r="BW87" s="10">
        <v>0</v>
      </c>
      <c r="BX87" s="10">
        <v>0</v>
      </c>
      <c r="BY87" s="10">
        <v>2.62312773213089E-2</v>
      </c>
      <c r="BZ87" s="10">
        <v>2.5584867672136899E-2</v>
      </c>
      <c r="CA87" s="10">
        <v>0</v>
      </c>
      <c r="CB87" s="10">
        <v>0</v>
      </c>
      <c r="CC87" s="10">
        <v>2.7706121057184601E-2</v>
      </c>
      <c r="CD87" s="10">
        <v>1.5898943764791201E-2</v>
      </c>
      <c r="CE87" s="10">
        <v>0</v>
      </c>
      <c r="CF87" s="10">
        <v>0</v>
      </c>
      <c r="CG87" s="10">
        <v>7.3363600000000001E-2</v>
      </c>
      <c r="CH87" s="10">
        <v>7.9261399999999996E-2</v>
      </c>
      <c r="CI87" s="10">
        <v>0</v>
      </c>
      <c r="CJ87" s="10">
        <v>0</v>
      </c>
      <c r="CK87" s="10">
        <v>0.1045046</v>
      </c>
      <c r="CL87" s="10">
        <v>0.1064498</v>
      </c>
      <c r="CM87" s="10">
        <v>0</v>
      </c>
      <c r="CN87" s="10">
        <v>0</v>
      </c>
      <c r="CO87" s="10">
        <v>0.10345409999999999</v>
      </c>
      <c r="CP87" s="10">
        <v>0.10057439999999999</v>
      </c>
      <c r="CQ87" s="10">
        <v>0</v>
      </c>
      <c r="CR87" s="10">
        <v>0</v>
      </c>
      <c r="CS87" s="10">
        <v>0.1031044</v>
      </c>
      <c r="CT87" s="10">
        <v>0.10387159999999999</v>
      </c>
      <c r="CU87" s="10">
        <v>0</v>
      </c>
      <c r="CV87" s="10">
        <v>0</v>
      </c>
      <c r="CW87" s="10">
        <v>0.12753200000000001</v>
      </c>
      <c r="CX87" s="10">
        <v>0.10942010000000001</v>
      </c>
      <c r="CY87" s="10">
        <v>0</v>
      </c>
      <c r="CZ87" s="10">
        <v>0</v>
      </c>
      <c r="DA87" s="10">
        <v>0.1004193</v>
      </c>
      <c r="DB87" s="10">
        <v>9.80573E-2</v>
      </c>
      <c r="DC87" s="10">
        <v>0</v>
      </c>
      <c r="DD87" s="10">
        <v>0</v>
      </c>
      <c r="DE87" s="10">
        <v>0.11047319999999999</v>
      </c>
      <c r="DF87" s="10">
        <v>0.1202397</v>
      </c>
      <c r="DG87" s="10">
        <v>0</v>
      </c>
      <c r="DH87" s="10">
        <v>0</v>
      </c>
      <c r="DI87" s="10">
        <v>0.1076558</v>
      </c>
      <c r="DJ87" s="10">
        <v>0.1080604</v>
      </c>
      <c r="DK87" s="10">
        <v>0</v>
      </c>
      <c r="DL87" s="10">
        <v>0</v>
      </c>
      <c r="DM87" s="10">
        <v>0.10814509999999999</v>
      </c>
      <c r="DN87" s="10">
        <v>0.1053125</v>
      </c>
      <c r="DO87" s="10">
        <v>0</v>
      </c>
      <c r="DP87" s="10">
        <v>0</v>
      </c>
      <c r="DQ87" s="10">
        <v>0.1062439</v>
      </c>
      <c r="DR87" s="10">
        <v>0.1092989</v>
      </c>
      <c r="DS87" s="10">
        <v>0</v>
      </c>
      <c r="DT87" s="10">
        <v>0</v>
      </c>
      <c r="DU87" s="10">
        <v>3.4101210478369099E+20</v>
      </c>
      <c r="DV87" s="10">
        <v>0</v>
      </c>
      <c r="DW87" s="10">
        <v>2.1419572944802299E+18</v>
      </c>
      <c r="DX87" s="10">
        <v>0</v>
      </c>
      <c r="DY87" s="10">
        <v>33185.894626053101</v>
      </c>
      <c r="DZ87" s="10">
        <v>0</v>
      </c>
      <c r="EA87" s="10">
        <v>182.16996082244401</v>
      </c>
      <c r="EB87" s="10">
        <v>0</v>
      </c>
      <c r="EC87" s="10">
        <v>331849.94626575802</v>
      </c>
      <c r="ED87" s="10">
        <v>0</v>
      </c>
      <c r="EE87" s="10">
        <v>576.06418588765098</v>
      </c>
      <c r="EF87" s="10">
        <v>0</v>
      </c>
      <c r="EG87" s="10">
        <v>3318490.4628515402</v>
      </c>
      <c r="EH87" s="10">
        <v>0</v>
      </c>
      <c r="EI87" s="10">
        <v>1821.67243565031</v>
      </c>
      <c r="EJ87" s="10">
        <v>0</v>
      </c>
      <c r="EK87" s="10">
        <v>33184895.6938693</v>
      </c>
      <c r="EL87" s="10">
        <v>0</v>
      </c>
      <c r="EM87" s="10">
        <v>5760.6332678178496</v>
      </c>
      <c r="EN87" s="10">
        <v>0</v>
      </c>
      <c r="EO87" s="10">
        <v>331848948.963368</v>
      </c>
      <c r="EP87" s="10">
        <v>0</v>
      </c>
      <c r="EQ87" s="10">
        <v>18216.7216824227</v>
      </c>
      <c r="ER87" s="10">
        <v>0</v>
      </c>
      <c r="ES87" s="10">
        <v>3318489795.5759501</v>
      </c>
      <c r="ET87" s="10">
        <v>0</v>
      </c>
      <c r="EU87" s="10">
        <v>57606.3334091219</v>
      </c>
      <c r="EV87" s="10">
        <v>0</v>
      </c>
      <c r="EW87" s="10">
        <v>33184931711.490501</v>
      </c>
      <c r="EX87" s="10">
        <v>0</v>
      </c>
      <c r="EY87" s="10">
        <v>182167.26789399699</v>
      </c>
      <c r="EZ87" s="10">
        <v>0</v>
      </c>
      <c r="FA87" s="10">
        <v>331852950169.53998</v>
      </c>
      <c r="FB87" s="10">
        <v>0</v>
      </c>
      <c r="FC87" s="10">
        <v>576065.09124088194</v>
      </c>
      <c r="FD87" s="10">
        <v>0</v>
      </c>
    </row>
    <row r="88" spans="1:160" x14ac:dyDescent="0.45">
      <c r="A88">
        <f t="shared" si="32"/>
        <v>77</v>
      </c>
      <c r="B88" s="14">
        <f t="shared" si="31"/>
        <v>3.125E-2</v>
      </c>
      <c r="C88" s="14">
        <f t="shared" si="33"/>
        <v>32</v>
      </c>
      <c r="D88" s="21">
        <f t="shared" si="34"/>
        <v>5</v>
      </c>
      <c r="E88" s="10">
        <v>7168.9821356657303</v>
      </c>
      <c r="F88" s="10">
        <v>147200.02564975299</v>
      </c>
      <c r="G88" s="10">
        <v>0</v>
      </c>
      <c r="H88" s="10">
        <v>0</v>
      </c>
      <c r="I88" s="10">
        <v>148821.919626054</v>
      </c>
      <c r="J88" s="10">
        <v>311511.99327646103</v>
      </c>
      <c r="K88" s="10">
        <v>0</v>
      </c>
      <c r="L88" s="10">
        <v>0</v>
      </c>
      <c r="M88" s="10">
        <v>8.8907200356462199E-2</v>
      </c>
      <c r="N88" s="10">
        <v>4.3951119153635497E-2</v>
      </c>
      <c r="O88" s="10">
        <v>0</v>
      </c>
      <c r="P88" s="10">
        <v>0</v>
      </c>
      <c r="Q88" s="10">
        <v>4.87577848486496E-2</v>
      </c>
      <c r="R88" s="10">
        <v>4.4062842047620197E-2</v>
      </c>
      <c r="S88" s="10">
        <v>0</v>
      </c>
      <c r="T88" s="10">
        <v>0</v>
      </c>
      <c r="U88" s="10">
        <v>4.4547718642842703E-2</v>
      </c>
      <c r="V88" s="10">
        <v>4.4075614784212798E-2</v>
      </c>
      <c r="W88" s="10">
        <v>0</v>
      </c>
      <c r="X88" s="10">
        <v>0</v>
      </c>
      <c r="Y88" s="10">
        <v>4.4142128851535997E-2</v>
      </c>
      <c r="Z88" s="10">
        <v>4.4086547156485099E-2</v>
      </c>
      <c r="AA88" s="10">
        <v>0</v>
      </c>
      <c r="AB88" s="10">
        <v>0</v>
      </c>
      <c r="AC88" s="10">
        <v>4.4217365651017103E-2</v>
      </c>
      <c r="AD88" s="10">
        <v>4.4118773146589699E-2</v>
      </c>
      <c r="AE88" s="10">
        <v>0</v>
      </c>
      <c r="AF88" s="10">
        <v>0</v>
      </c>
      <c r="AG88" s="10">
        <v>4.5798710327256499E-2</v>
      </c>
      <c r="AH88" s="10">
        <v>4.4815605402585099E-2</v>
      </c>
      <c r="AI88" s="10">
        <v>0</v>
      </c>
      <c r="AJ88" s="10">
        <v>0</v>
      </c>
      <c r="AK88" s="10">
        <v>6.0946101314023303E-2</v>
      </c>
      <c r="AL88" s="10">
        <v>4.71777055821576E-2</v>
      </c>
      <c r="AM88" s="10">
        <v>0</v>
      </c>
      <c r="AN88" s="10">
        <v>0</v>
      </c>
      <c r="AO88" s="10">
        <v>0.15297769213479301</v>
      </c>
      <c r="AP88" s="10">
        <v>4.9828463098053097E-2</v>
      </c>
      <c r="AQ88" s="10">
        <v>0</v>
      </c>
      <c r="AR88" s="10">
        <v>0</v>
      </c>
      <c r="AS88" s="10">
        <v>1689.59396147542</v>
      </c>
      <c r="AT88" s="10">
        <v>35593.364949611998</v>
      </c>
      <c r="AU88" s="10">
        <v>0</v>
      </c>
      <c r="AV88" s="10">
        <v>0</v>
      </c>
      <c r="AW88" s="10">
        <v>37471.927461760897</v>
      </c>
      <c r="AX88" s="10">
        <v>78878.997348066303</v>
      </c>
      <c r="AY88" s="10">
        <v>0</v>
      </c>
      <c r="AZ88" s="10">
        <v>0</v>
      </c>
      <c r="BA88" s="10">
        <v>4.9220758189397001E-2</v>
      </c>
      <c r="BB88" s="10">
        <v>2.8140543877515401E-2</v>
      </c>
      <c r="BC88" s="10">
        <v>0</v>
      </c>
      <c r="BD88" s="10">
        <v>0</v>
      </c>
      <c r="BE88" s="10">
        <v>2.9382502097463799E-2</v>
      </c>
      <c r="BF88" s="10">
        <v>2.8165001079065499E-2</v>
      </c>
      <c r="BG88" s="10">
        <v>0</v>
      </c>
      <c r="BH88" s="10">
        <v>0</v>
      </c>
      <c r="BI88" s="10">
        <v>2.8273572745252398E-2</v>
      </c>
      <c r="BJ88" s="10">
        <v>2.8167384781832699E-2</v>
      </c>
      <c r="BK88" s="10">
        <v>0</v>
      </c>
      <c r="BL88" s="10">
        <v>0</v>
      </c>
      <c r="BM88" s="10">
        <v>2.8175402504875199E-2</v>
      </c>
      <c r="BN88" s="10">
        <v>2.8162811828986702E-2</v>
      </c>
      <c r="BO88" s="10">
        <v>0</v>
      </c>
      <c r="BP88" s="10">
        <v>0</v>
      </c>
      <c r="BQ88" s="10">
        <v>2.8140193342997E-2</v>
      </c>
      <c r="BR88" s="10">
        <v>2.8116762179452099E-2</v>
      </c>
      <c r="BS88" s="10">
        <v>0</v>
      </c>
      <c r="BT88" s="10">
        <v>0</v>
      </c>
      <c r="BU88" s="10">
        <v>2.7872156381122001E-2</v>
      </c>
      <c r="BV88" s="10">
        <v>2.7651610232399301E-2</v>
      </c>
      <c r="BW88" s="10">
        <v>0</v>
      </c>
      <c r="BX88" s="10">
        <v>0</v>
      </c>
      <c r="BY88" s="10">
        <v>2.70683293536296E-2</v>
      </c>
      <c r="BZ88" s="10">
        <v>2.4229692160554601E-2</v>
      </c>
      <c r="CA88" s="10">
        <v>0</v>
      </c>
      <c r="CB88" s="10">
        <v>0</v>
      </c>
      <c r="CC88" s="10">
        <v>3.7897127159791898E-2</v>
      </c>
      <c r="CD88" s="10">
        <v>1.2522782929611301E-2</v>
      </c>
      <c r="CE88" s="10">
        <v>0</v>
      </c>
      <c r="CF88" s="10">
        <v>0</v>
      </c>
      <c r="CG88" s="10">
        <v>0.14106869999999999</v>
      </c>
      <c r="CH88" s="10">
        <v>0.1291274</v>
      </c>
      <c r="CI88" s="10">
        <v>0</v>
      </c>
      <c r="CJ88" s="10">
        <v>0</v>
      </c>
      <c r="CK88" s="10">
        <v>0.1621438</v>
      </c>
      <c r="CL88" s="10">
        <v>0.15265110000000001</v>
      </c>
      <c r="CM88" s="10">
        <v>0</v>
      </c>
      <c r="CN88" s="10">
        <v>0</v>
      </c>
      <c r="CO88" s="10">
        <v>0.22077669999999999</v>
      </c>
      <c r="CP88" s="10">
        <v>0.1734733</v>
      </c>
      <c r="CQ88" s="10">
        <v>0</v>
      </c>
      <c r="CR88" s="10">
        <v>0</v>
      </c>
      <c r="CS88" s="10">
        <v>0.17952209999999999</v>
      </c>
      <c r="CT88" s="10">
        <v>0.16741519999999999</v>
      </c>
      <c r="CU88" s="10">
        <v>0</v>
      </c>
      <c r="CV88" s="10">
        <v>0</v>
      </c>
      <c r="CW88" s="10">
        <v>0.16981550000000001</v>
      </c>
      <c r="CX88" s="10">
        <v>0.1623761</v>
      </c>
      <c r="CY88" s="10">
        <v>0</v>
      </c>
      <c r="CZ88" s="10">
        <v>0</v>
      </c>
      <c r="DA88" s="10">
        <v>0.1756742</v>
      </c>
      <c r="DB88" s="10">
        <v>0.17856089999999999</v>
      </c>
      <c r="DC88" s="10">
        <v>0</v>
      </c>
      <c r="DD88" s="10">
        <v>0</v>
      </c>
      <c r="DE88" s="10">
        <v>0.17966280000000001</v>
      </c>
      <c r="DF88" s="10">
        <v>0.17090469999999999</v>
      </c>
      <c r="DG88" s="10">
        <v>0</v>
      </c>
      <c r="DH88" s="10">
        <v>0</v>
      </c>
      <c r="DI88" s="10">
        <v>0.1825261</v>
      </c>
      <c r="DJ88" s="10">
        <v>0.17177400000000001</v>
      </c>
      <c r="DK88" s="10">
        <v>0</v>
      </c>
      <c r="DL88" s="10">
        <v>0</v>
      </c>
      <c r="DM88" s="10">
        <v>0.17495579999999999</v>
      </c>
      <c r="DN88" s="10">
        <v>0.1730312</v>
      </c>
      <c r="DO88" s="10">
        <v>0</v>
      </c>
      <c r="DP88" s="10">
        <v>0</v>
      </c>
      <c r="DQ88" s="10">
        <v>0.1701307</v>
      </c>
      <c r="DR88" s="10">
        <v>0.1708519</v>
      </c>
      <c r="DS88" s="10">
        <v>0</v>
      </c>
      <c r="DT88" s="10">
        <v>0</v>
      </c>
      <c r="DU88" s="10">
        <v>1.03454471297479E+20</v>
      </c>
      <c r="DV88" s="10">
        <v>0</v>
      </c>
      <c r="DW88" s="10">
        <v>1.3738224788869801E+18</v>
      </c>
      <c r="DX88" s="10">
        <v>0</v>
      </c>
      <c r="DY88" s="10">
        <v>64420.701809119397</v>
      </c>
      <c r="DZ88" s="10">
        <v>0</v>
      </c>
      <c r="EA88" s="10">
        <v>253.81233580867701</v>
      </c>
      <c r="EB88" s="10">
        <v>0</v>
      </c>
      <c r="EC88" s="10">
        <v>644198.01814873004</v>
      </c>
      <c r="ED88" s="10">
        <v>0</v>
      </c>
      <c r="EE88" s="10">
        <v>802.61947278415096</v>
      </c>
      <c r="EF88" s="10">
        <v>0</v>
      </c>
      <c r="EG88" s="10">
        <v>6441971.1886720704</v>
      </c>
      <c r="EH88" s="10">
        <v>0</v>
      </c>
      <c r="EI88" s="10">
        <v>2538.1038555282298</v>
      </c>
      <c r="EJ88" s="10">
        <v>0</v>
      </c>
      <c r="EK88" s="10">
        <v>64419703.265048496</v>
      </c>
      <c r="EL88" s="10">
        <v>0</v>
      </c>
      <c r="EM88" s="10">
        <v>8026.1885643624</v>
      </c>
      <c r="EN88" s="10">
        <v>0</v>
      </c>
      <c r="EO88" s="10">
        <v>644197068.40283</v>
      </c>
      <c r="EP88" s="10">
        <v>0</v>
      </c>
      <c r="EQ88" s="10">
        <v>25381.036700204</v>
      </c>
      <c r="ER88" s="10">
        <v>0</v>
      </c>
      <c r="ES88" s="10">
        <v>6441975695.0622101</v>
      </c>
      <c r="ET88" s="10">
        <v>0</v>
      </c>
      <c r="EU88" s="10">
        <v>80261.888569224597</v>
      </c>
      <c r="EV88" s="10">
        <v>0</v>
      </c>
      <c r="EW88" s="10">
        <v>64420296014.467201</v>
      </c>
      <c r="EX88" s="10">
        <v>0</v>
      </c>
      <c r="EY88" s="10">
        <v>253810.480908214</v>
      </c>
      <c r="EZ88" s="10">
        <v>0</v>
      </c>
      <c r="FA88" s="10">
        <v>644267638693.27197</v>
      </c>
      <c r="FB88" s="10">
        <v>0</v>
      </c>
      <c r="FC88" s="10">
        <v>802622.82827735203</v>
      </c>
      <c r="FD88" s="10">
        <v>0</v>
      </c>
    </row>
    <row r="89" spans="1:160" x14ac:dyDescent="0.45">
      <c r="A89">
        <f t="shared" si="32"/>
        <v>78</v>
      </c>
      <c r="B89" s="14">
        <f t="shared" si="31"/>
        <v>1.5625E-2</v>
      </c>
      <c r="C89" s="14">
        <f t="shared" si="33"/>
        <v>32</v>
      </c>
      <c r="D89" s="21">
        <f t="shared" si="34"/>
        <v>6</v>
      </c>
      <c r="E89" s="10">
        <v>3328.26795994551</v>
      </c>
      <c r="F89" s="10">
        <v>903936.00099352596</v>
      </c>
      <c r="G89" s="10">
        <v>0</v>
      </c>
      <c r="H89" s="10">
        <v>0</v>
      </c>
      <c r="I89" s="10">
        <v>182528.30506799099</v>
      </c>
      <c r="J89" s="10">
        <v>5297039.4381354796</v>
      </c>
      <c r="K89" s="10">
        <v>0</v>
      </c>
      <c r="L89" s="10">
        <v>0</v>
      </c>
      <c r="M89" s="10">
        <v>6.7696204170571803E-2</v>
      </c>
      <c r="N89" s="10">
        <v>4.4756273626046603E-2</v>
      </c>
      <c r="O89" s="10">
        <v>0</v>
      </c>
      <c r="P89" s="10">
        <v>0</v>
      </c>
      <c r="Q89" s="10">
        <v>4.7118651468022701E-2</v>
      </c>
      <c r="R89" s="10">
        <v>4.4774436610365002E-2</v>
      </c>
      <c r="S89" s="10">
        <v>0</v>
      </c>
      <c r="T89" s="10">
        <v>0</v>
      </c>
      <c r="U89" s="10">
        <v>4.50143086621436E-2</v>
      </c>
      <c r="V89" s="10">
        <v>4.4776915703499197E-2</v>
      </c>
      <c r="W89" s="10">
        <v>0</v>
      </c>
      <c r="X89" s="10">
        <v>0</v>
      </c>
      <c r="Y89" s="10">
        <v>4.4853629739402302E-2</v>
      </c>
      <c r="Z89" s="10">
        <v>4.4820642473968199E-2</v>
      </c>
      <c r="AA89" s="10">
        <v>0</v>
      </c>
      <c r="AB89" s="10">
        <v>0</v>
      </c>
      <c r="AC89" s="10">
        <v>4.5517807623949497E-2</v>
      </c>
      <c r="AD89" s="10">
        <v>4.5207793418197598E-2</v>
      </c>
      <c r="AE89" s="10">
        <v>0</v>
      </c>
      <c r="AF89" s="10">
        <v>0</v>
      </c>
      <c r="AG89" s="10">
        <v>4.8886550731600399E-2</v>
      </c>
      <c r="AH89" s="10">
        <v>4.7901857969610398E-2</v>
      </c>
      <c r="AI89" s="10">
        <v>0</v>
      </c>
      <c r="AJ89" s="10">
        <v>0</v>
      </c>
      <c r="AK89" s="10">
        <v>9.8306248794967299E-2</v>
      </c>
      <c r="AL89" s="10">
        <v>7.5259865024719805E-2</v>
      </c>
      <c r="AM89" s="10">
        <v>0</v>
      </c>
      <c r="AN89" s="10">
        <v>0</v>
      </c>
      <c r="AO89" s="10">
        <v>0.32097937375147301</v>
      </c>
      <c r="AP89" s="10">
        <v>5.3529863565750499E-2</v>
      </c>
      <c r="AQ89" s="10">
        <v>0</v>
      </c>
      <c r="AR89" s="10">
        <v>0</v>
      </c>
      <c r="AS89" s="10">
        <v>698.70698918735195</v>
      </c>
      <c r="AT89" s="10">
        <v>205741.654483622</v>
      </c>
      <c r="AU89" s="10">
        <v>0</v>
      </c>
      <c r="AV89" s="10">
        <v>0</v>
      </c>
      <c r="AW89" s="10">
        <v>35331.033336255299</v>
      </c>
      <c r="AX89" s="10">
        <v>1246238.2096359101</v>
      </c>
      <c r="AY89" s="10">
        <v>0</v>
      </c>
      <c r="AZ89" s="10">
        <v>0</v>
      </c>
      <c r="BA89" s="10">
        <v>3.7210886740603598E-2</v>
      </c>
      <c r="BB89" s="10">
        <v>2.8322064035698501E-2</v>
      </c>
      <c r="BC89" s="10">
        <v>0</v>
      </c>
      <c r="BD89" s="10">
        <v>0</v>
      </c>
      <c r="BE89" s="10">
        <v>2.8917109559607301E-2</v>
      </c>
      <c r="BF89" s="10">
        <v>2.8326156593003901E-2</v>
      </c>
      <c r="BG89" s="10">
        <v>0</v>
      </c>
      <c r="BH89" s="10">
        <v>0</v>
      </c>
      <c r="BI89" s="10">
        <v>2.8381149517566099E-2</v>
      </c>
      <c r="BJ89" s="10">
        <v>2.8325490528424299E-2</v>
      </c>
      <c r="BK89" s="10">
        <v>0</v>
      </c>
      <c r="BL89" s="10">
        <v>0</v>
      </c>
      <c r="BM89" s="10">
        <v>2.8325963782799599E-2</v>
      </c>
      <c r="BN89" s="10">
        <v>2.83151320846236E-2</v>
      </c>
      <c r="BO89" s="10">
        <v>0</v>
      </c>
      <c r="BP89" s="10">
        <v>0</v>
      </c>
      <c r="BQ89" s="10">
        <v>2.8265192858716402E-2</v>
      </c>
      <c r="BR89" s="10">
        <v>2.8212247491386198E-2</v>
      </c>
      <c r="BS89" s="10">
        <v>0</v>
      </c>
      <c r="BT89" s="10">
        <v>0</v>
      </c>
      <c r="BU89" s="10">
        <v>2.78086237746102E-2</v>
      </c>
      <c r="BV89" s="10">
        <v>2.7268873555370901E-2</v>
      </c>
      <c r="BW89" s="10">
        <v>0</v>
      </c>
      <c r="BX89" s="10">
        <v>0</v>
      </c>
      <c r="BY89" s="10">
        <v>2.93376446806362E-2</v>
      </c>
      <c r="BZ89" s="10">
        <v>2.2731059950634201E-2</v>
      </c>
      <c r="CA89" s="10">
        <v>0</v>
      </c>
      <c r="CB89" s="10">
        <v>0</v>
      </c>
      <c r="CC89" s="10">
        <v>8.4749383009531401E-2</v>
      </c>
      <c r="CD89" s="10">
        <v>1.3144301784856101E-2</v>
      </c>
      <c r="CE89" s="10">
        <v>0</v>
      </c>
      <c r="CF89" s="10">
        <v>0</v>
      </c>
      <c r="CG89" s="10">
        <v>0.2565964</v>
      </c>
      <c r="CH89" s="10">
        <v>0.2486835</v>
      </c>
      <c r="CI89" s="10">
        <v>0</v>
      </c>
      <c r="CJ89" s="10">
        <v>0</v>
      </c>
      <c r="CK89" s="10">
        <v>0.32962469999999999</v>
      </c>
      <c r="CL89" s="10">
        <v>0.28946759999999999</v>
      </c>
      <c r="CM89" s="10">
        <v>0</v>
      </c>
      <c r="CN89" s="10">
        <v>0</v>
      </c>
      <c r="CO89" s="10">
        <v>0.34610839999999998</v>
      </c>
      <c r="CP89" s="10">
        <v>0.3228181</v>
      </c>
      <c r="CQ89" s="10">
        <v>0</v>
      </c>
      <c r="CR89" s="10">
        <v>0</v>
      </c>
      <c r="CS89" s="10">
        <v>0.3111235</v>
      </c>
      <c r="CT89" s="10">
        <v>0.31113089999999999</v>
      </c>
      <c r="CU89" s="10">
        <v>0</v>
      </c>
      <c r="CV89" s="10">
        <v>0</v>
      </c>
      <c r="CW89" s="10">
        <v>0.3322523</v>
      </c>
      <c r="CX89" s="10">
        <v>0.3340109</v>
      </c>
      <c r="CY89" s="10">
        <v>0</v>
      </c>
      <c r="CZ89" s="10">
        <v>0</v>
      </c>
      <c r="DA89" s="10">
        <v>0.38757469999999999</v>
      </c>
      <c r="DB89" s="10">
        <v>0.32534429999999998</v>
      </c>
      <c r="DC89" s="10">
        <v>0</v>
      </c>
      <c r="DD89" s="10">
        <v>0</v>
      </c>
      <c r="DE89" s="10">
        <v>0.31678630000000002</v>
      </c>
      <c r="DF89" s="10">
        <v>0.31177880000000002</v>
      </c>
      <c r="DG89" s="10">
        <v>0</v>
      </c>
      <c r="DH89" s="10">
        <v>0</v>
      </c>
      <c r="DI89" s="10">
        <v>0.32121430000000001</v>
      </c>
      <c r="DJ89" s="10">
        <v>0.31967030000000002</v>
      </c>
      <c r="DK89" s="10">
        <v>0</v>
      </c>
      <c r="DL89" s="10">
        <v>0</v>
      </c>
      <c r="DM89" s="10">
        <v>0.32256289999999999</v>
      </c>
      <c r="DN89" s="10">
        <v>0.319189</v>
      </c>
      <c r="DO89" s="10">
        <v>0</v>
      </c>
      <c r="DP89" s="10">
        <v>0</v>
      </c>
      <c r="DQ89" s="10">
        <v>0.3124728</v>
      </c>
      <c r="DR89" s="10">
        <v>0.33691969999999999</v>
      </c>
      <c r="DS89" s="10">
        <v>0</v>
      </c>
      <c r="DT89" s="10">
        <v>0</v>
      </c>
      <c r="DU89" s="10">
        <v>1.07489683859887E+21</v>
      </c>
      <c r="DV89" s="10">
        <v>0</v>
      </c>
      <c r="DW89" s="10">
        <v>8.1054745269009797E+18</v>
      </c>
      <c r="DX89" s="10">
        <v>0</v>
      </c>
      <c r="DY89" s="10">
        <v>126890.22690111899</v>
      </c>
      <c r="DZ89" s="10">
        <v>0</v>
      </c>
      <c r="EA89" s="10">
        <v>356.216544954082</v>
      </c>
      <c r="EB89" s="10">
        <v>0</v>
      </c>
      <c r="EC89" s="10">
        <v>1268893.2694568499</v>
      </c>
      <c r="ED89" s="10">
        <v>0</v>
      </c>
      <c r="EE89" s="10">
        <v>1126.4516274597199</v>
      </c>
      <c r="EF89" s="10">
        <v>0</v>
      </c>
      <c r="EG89" s="10">
        <v>12688923.720587101</v>
      </c>
      <c r="EH89" s="10">
        <v>0</v>
      </c>
      <c r="EI89" s="10">
        <v>3562.1515537036298</v>
      </c>
      <c r="EJ89" s="10">
        <v>0</v>
      </c>
      <c r="EK89" s="10">
        <v>126889230.169551</v>
      </c>
      <c r="EL89" s="10">
        <v>0</v>
      </c>
      <c r="EM89" s="10">
        <v>11264.5118877532</v>
      </c>
      <c r="EN89" s="10">
        <v>0</v>
      </c>
      <c r="EO89" s="10">
        <v>1268892583.6869099</v>
      </c>
      <c r="EP89" s="10">
        <v>0</v>
      </c>
      <c r="EQ89" s="10">
        <v>35621.514368074597</v>
      </c>
      <c r="ER89" s="10">
        <v>0</v>
      </c>
      <c r="ES89" s="10">
        <v>12688945452.855301</v>
      </c>
      <c r="ET89" s="10">
        <v>0</v>
      </c>
      <c r="EU89" s="10">
        <v>112645.12577035101</v>
      </c>
      <c r="EV89" s="10">
        <v>0</v>
      </c>
      <c r="EW89" s="10">
        <v>126891813240.02</v>
      </c>
      <c r="EX89" s="10">
        <v>0</v>
      </c>
      <c r="EY89" s="10">
        <v>356215.37139324099</v>
      </c>
      <c r="EZ89" s="10">
        <v>0</v>
      </c>
      <c r="FA89" s="10">
        <v>1269150187710.6201</v>
      </c>
      <c r="FB89" s="10">
        <v>0</v>
      </c>
      <c r="FC89" s="10">
        <v>1126459.21521253</v>
      </c>
      <c r="FD89" s="10">
        <v>0</v>
      </c>
    </row>
    <row r="90" spans="1:160" x14ac:dyDescent="0.45">
      <c r="A90">
        <f t="shared" si="32"/>
        <v>79</v>
      </c>
      <c r="B90" s="14">
        <f t="shared" si="31"/>
        <v>7.8125E-3</v>
      </c>
      <c r="C90" s="14">
        <f t="shared" si="33"/>
        <v>32</v>
      </c>
      <c r="D90" s="21">
        <f t="shared" si="34"/>
        <v>7</v>
      </c>
      <c r="E90" s="10">
        <v>2047.93107349519</v>
      </c>
      <c r="F90" s="10">
        <v>15617792.057360901</v>
      </c>
      <c r="G90" s="10">
        <v>0</v>
      </c>
      <c r="H90" s="10">
        <v>0</v>
      </c>
      <c r="I90" s="10">
        <v>312214.07099139498</v>
      </c>
      <c r="J90" s="10">
        <v>106449252.43701801</v>
      </c>
      <c r="K90" s="10">
        <v>0</v>
      </c>
      <c r="L90" s="10">
        <v>0</v>
      </c>
      <c r="M90" s="10">
        <v>5.6545877050276E-2</v>
      </c>
      <c r="N90" s="10">
        <v>4.4948472400115499E-2</v>
      </c>
      <c r="O90" s="10">
        <v>0</v>
      </c>
      <c r="P90" s="10">
        <v>0</v>
      </c>
      <c r="Q90" s="10">
        <v>4.61247477503927E-2</v>
      </c>
      <c r="R90" s="10">
        <v>4.4951766380894001E-2</v>
      </c>
      <c r="S90" s="10">
        <v>0</v>
      </c>
      <c r="T90" s="10">
        <v>0</v>
      </c>
      <c r="U90" s="10">
        <v>4.5080964145899002E-2</v>
      </c>
      <c r="V90" s="10">
        <v>4.49584026880702E-2</v>
      </c>
      <c r="W90" s="10">
        <v>0</v>
      </c>
      <c r="X90" s="10">
        <v>0</v>
      </c>
      <c r="Y90" s="10">
        <v>4.5107638937523301E-2</v>
      </c>
      <c r="Z90" s="10">
        <v>4.5115799215026002E-2</v>
      </c>
      <c r="AA90" s="10">
        <v>0</v>
      </c>
      <c r="AB90" s="10">
        <v>0</v>
      </c>
      <c r="AC90" s="10">
        <v>4.6103457398208501E-2</v>
      </c>
      <c r="AD90" s="10">
        <v>4.5917967394421597E-2</v>
      </c>
      <c r="AE90" s="10">
        <v>0</v>
      </c>
      <c r="AF90" s="10">
        <v>0</v>
      </c>
      <c r="AG90" s="10">
        <v>5.9233208822468603E-2</v>
      </c>
      <c r="AH90" s="10">
        <v>5.42595345657007E-2</v>
      </c>
      <c r="AI90" s="10">
        <v>0</v>
      </c>
      <c r="AJ90" s="10">
        <v>0</v>
      </c>
      <c r="AK90" s="10">
        <v>0.20429913562635399</v>
      </c>
      <c r="AL90" s="10">
        <v>0.14225940134649201</v>
      </c>
      <c r="AM90" s="10">
        <v>0</v>
      </c>
      <c r="AN90" s="10">
        <v>0</v>
      </c>
      <c r="AO90" s="10">
        <v>0.51522267263243504</v>
      </c>
      <c r="AP90" s="10">
        <v>9.4542763010647901E-2</v>
      </c>
      <c r="AQ90" s="10">
        <v>0</v>
      </c>
      <c r="AR90" s="10">
        <v>0</v>
      </c>
      <c r="AS90" s="10">
        <v>512.03757592346506</v>
      </c>
      <c r="AT90" s="10">
        <v>5295713.8039539997</v>
      </c>
      <c r="AU90" s="10">
        <v>0</v>
      </c>
      <c r="AV90" s="10">
        <v>0</v>
      </c>
      <c r="AW90" s="10">
        <v>76317.103892453</v>
      </c>
      <c r="AX90" s="10">
        <v>26143769.450695999</v>
      </c>
      <c r="AY90" s="10">
        <v>0</v>
      </c>
      <c r="AZ90" s="10">
        <v>0</v>
      </c>
      <c r="BA90" s="10">
        <v>3.2115443538351801E-2</v>
      </c>
      <c r="BB90" s="10">
        <v>2.8366987815256199E-2</v>
      </c>
      <c r="BC90" s="10">
        <v>0</v>
      </c>
      <c r="BD90" s="10">
        <v>0</v>
      </c>
      <c r="BE90" s="10">
        <v>2.86551139425716E-2</v>
      </c>
      <c r="BF90" s="10">
        <v>2.8367278332741001E-2</v>
      </c>
      <c r="BG90" s="10">
        <v>0</v>
      </c>
      <c r="BH90" s="10">
        <v>0</v>
      </c>
      <c r="BI90" s="10">
        <v>2.8394093991473902E-2</v>
      </c>
      <c r="BJ90" s="10">
        <v>2.8365177176272301E-2</v>
      </c>
      <c r="BK90" s="10">
        <v>0</v>
      </c>
      <c r="BL90" s="10">
        <v>0</v>
      </c>
      <c r="BM90" s="10">
        <v>2.83575834014736E-2</v>
      </c>
      <c r="BN90" s="10">
        <v>2.83433348915033E-2</v>
      </c>
      <c r="BO90" s="10">
        <v>0</v>
      </c>
      <c r="BP90" s="10">
        <v>0</v>
      </c>
      <c r="BQ90" s="10">
        <v>2.8253053108821698E-2</v>
      </c>
      <c r="BR90" s="10">
        <v>2.8137533298722602E-2</v>
      </c>
      <c r="BS90" s="10">
        <v>0</v>
      </c>
      <c r="BT90" s="10">
        <v>0</v>
      </c>
      <c r="BU90" s="10">
        <v>2.75696950925239E-2</v>
      </c>
      <c r="BV90" s="10">
        <v>2.6513513324590999E-2</v>
      </c>
      <c r="BW90" s="10">
        <v>0</v>
      </c>
      <c r="BX90" s="10">
        <v>0</v>
      </c>
      <c r="BY90" s="10">
        <v>5.1314505306313499E-2</v>
      </c>
      <c r="BZ90" s="10">
        <v>3.7268565426345199E-2</v>
      </c>
      <c r="CA90" s="10">
        <v>0</v>
      </c>
      <c r="CB90" s="10">
        <v>0</v>
      </c>
      <c r="CC90" s="10">
        <v>0.121269787059575</v>
      </c>
      <c r="CD90" s="10">
        <v>2.09569551758889E-2</v>
      </c>
      <c r="CE90" s="10">
        <v>0</v>
      </c>
      <c r="CF90" s="10">
        <v>0</v>
      </c>
      <c r="CG90" s="10">
        <v>0.49121359999999997</v>
      </c>
      <c r="CH90" s="10">
        <v>0.59626939999999995</v>
      </c>
      <c r="CI90" s="10">
        <v>0</v>
      </c>
      <c r="CJ90" s="10">
        <v>0</v>
      </c>
      <c r="CK90" s="10">
        <v>1.2743772</v>
      </c>
      <c r="CL90" s="10">
        <v>1.1820029000000001</v>
      </c>
      <c r="CM90" s="10">
        <v>0</v>
      </c>
      <c r="CN90" s="10">
        <v>0</v>
      </c>
      <c r="CO90" s="10">
        <v>1.2330874999999999</v>
      </c>
      <c r="CP90" s="10">
        <v>1.2057712</v>
      </c>
      <c r="CQ90" s="10">
        <v>0</v>
      </c>
      <c r="CR90" s="10">
        <v>0</v>
      </c>
      <c r="CS90" s="10">
        <v>1.2489014000000001</v>
      </c>
      <c r="CT90" s="10">
        <v>1.32813</v>
      </c>
      <c r="CU90" s="10">
        <v>0</v>
      </c>
      <c r="CV90" s="10">
        <v>0</v>
      </c>
      <c r="CW90" s="10">
        <v>1.2870934000000001</v>
      </c>
      <c r="CX90" s="10">
        <v>1.4128643000000001</v>
      </c>
      <c r="CY90" s="10">
        <v>0</v>
      </c>
      <c r="CZ90" s="10">
        <v>0</v>
      </c>
      <c r="DA90" s="10">
        <v>1.2943895000000001</v>
      </c>
      <c r="DB90" s="10">
        <v>1.2873672</v>
      </c>
      <c r="DC90" s="10">
        <v>0</v>
      </c>
      <c r="DD90" s="10">
        <v>0</v>
      </c>
      <c r="DE90" s="10">
        <v>1.3323233000000001</v>
      </c>
      <c r="DF90" s="10">
        <v>1.4236743999999999</v>
      </c>
      <c r="DG90" s="10">
        <v>0</v>
      </c>
      <c r="DH90" s="10">
        <v>0</v>
      </c>
      <c r="DI90" s="10">
        <v>1.2890372999999999</v>
      </c>
      <c r="DJ90" s="10">
        <v>1.4523523</v>
      </c>
      <c r="DK90" s="10">
        <v>0</v>
      </c>
      <c r="DL90" s="10">
        <v>0</v>
      </c>
      <c r="DM90" s="10">
        <v>1.3698783000000001</v>
      </c>
      <c r="DN90" s="10">
        <v>1.3589886</v>
      </c>
      <c r="DO90" s="10">
        <v>0</v>
      </c>
      <c r="DP90" s="10">
        <v>0</v>
      </c>
      <c r="DQ90" s="10">
        <v>1.276629</v>
      </c>
      <c r="DR90" s="10">
        <v>1.3007203000000001</v>
      </c>
      <c r="DS90" s="10">
        <v>0</v>
      </c>
      <c r="DT90" s="10">
        <v>0</v>
      </c>
      <c r="DU90" s="10">
        <v>8.4236563440539704E+20</v>
      </c>
      <c r="DV90" s="10">
        <v>0</v>
      </c>
      <c r="DW90" s="10">
        <v>3.5351295901997498E+19</v>
      </c>
      <c r="DX90" s="10">
        <v>0</v>
      </c>
      <c r="DY90" s="10">
        <v>251829.232452275</v>
      </c>
      <c r="DZ90" s="10">
        <v>0</v>
      </c>
      <c r="EA90" s="10">
        <v>501.82589853850101</v>
      </c>
      <c r="EB90" s="10">
        <v>0</v>
      </c>
      <c r="EC90" s="10">
        <v>2518283.32582004</v>
      </c>
      <c r="ED90" s="10">
        <v>0</v>
      </c>
      <c r="EE90" s="10">
        <v>1586.9099926141801</v>
      </c>
      <c r="EF90" s="10">
        <v>0</v>
      </c>
      <c r="EG90" s="10">
        <v>25182824.364188701</v>
      </c>
      <c r="EH90" s="10">
        <v>0</v>
      </c>
      <c r="EI90" s="10">
        <v>5018.2491236436299</v>
      </c>
      <c r="EJ90" s="10">
        <v>0</v>
      </c>
      <c r="EK90" s="10">
        <v>251828248.028745</v>
      </c>
      <c r="EL90" s="10">
        <v>0</v>
      </c>
      <c r="EM90" s="10">
        <v>15869.096879058299</v>
      </c>
      <c r="EN90" s="10">
        <v>0</v>
      </c>
      <c r="EO90" s="10">
        <v>2518283633.7178602</v>
      </c>
      <c r="EP90" s="10">
        <v>0</v>
      </c>
      <c r="EQ90" s="10">
        <v>50182.492446565499</v>
      </c>
      <c r="ER90" s="10">
        <v>0</v>
      </c>
      <c r="ES90" s="10">
        <v>25182966850.0541</v>
      </c>
      <c r="ET90" s="10">
        <v>0</v>
      </c>
      <c r="EU90" s="10">
        <v>158691.037374393</v>
      </c>
      <c r="EV90" s="10">
        <v>0</v>
      </c>
      <c r="EW90" s="10">
        <v>251844300556.14099</v>
      </c>
      <c r="EX90" s="10">
        <v>0</v>
      </c>
      <c r="EY90" s="10">
        <v>501827.24619220803</v>
      </c>
      <c r="EZ90" s="10">
        <v>0</v>
      </c>
      <c r="FA90" s="10">
        <v>2520027613656.52</v>
      </c>
      <c r="FB90" s="10">
        <v>0</v>
      </c>
      <c r="FC90" s="10">
        <v>1586983.8150913999</v>
      </c>
      <c r="FD90" s="10">
        <v>0</v>
      </c>
    </row>
    <row r="91" spans="1:160" x14ac:dyDescent="0.45">
      <c r="A91">
        <f t="shared" si="32"/>
        <v>80</v>
      </c>
      <c r="B91" s="14">
        <f t="shared" si="31"/>
        <v>3.90625E-3</v>
      </c>
      <c r="C91" s="14">
        <f t="shared" si="33"/>
        <v>32</v>
      </c>
      <c r="D91" s="21">
        <f t="shared" si="34"/>
        <v>8</v>
      </c>
      <c r="E91" s="10">
        <v>28671.030777744101</v>
      </c>
      <c r="F91" s="10">
        <v>1605515263.9845099</v>
      </c>
      <c r="G91" s="10">
        <v>0</v>
      </c>
      <c r="H91" s="10">
        <v>0</v>
      </c>
      <c r="I91" s="10">
        <v>635174.51915226004</v>
      </c>
      <c r="J91" s="10">
        <v>12101235855.545601</v>
      </c>
      <c r="K91" s="10">
        <v>0</v>
      </c>
      <c r="L91" s="10">
        <v>0</v>
      </c>
      <c r="M91" s="10">
        <v>5.0826895158221003E-2</v>
      </c>
      <c r="N91" s="10">
        <v>4.4994254093303897E-2</v>
      </c>
      <c r="O91" s="10">
        <v>0</v>
      </c>
      <c r="P91" s="10">
        <v>0</v>
      </c>
      <c r="Q91" s="10">
        <v>4.5583235642876897E-2</v>
      </c>
      <c r="R91" s="10">
        <v>4.4997057237981898E-2</v>
      </c>
      <c r="S91" s="10">
        <v>0</v>
      </c>
      <c r="T91" s="10">
        <v>0</v>
      </c>
      <c r="U91" s="10">
        <v>4.5066174442996897E-2</v>
      </c>
      <c r="V91" s="10">
        <v>4.5005424766219798E-2</v>
      </c>
      <c r="W91" s="10">
        <v>0</v>
      </c>
      <c r="X91" s="10">
        <v>0</v>
      </c>
      <c r="Y91" s="10">
        <v>4.5227614863336298E-2</v>
      </c>
      <c r="Z91" s="10">
        <v>4.5173588288080803E-2</v>
      </c>
      <c r="AA91" s="10">
        <v>0</v>
      </c>
      <c r="AB91" s="10">
        <v>0</v>
      </c>
      <c r="AC91" s="10">
        <v>4.76430603110648E-2</v>
      </c>
      <c r="AD91" s="10">
        <v>4.7320430368847401E-2</v>
      </c>
      <c r="AE91" s="10">
        <v>0</v>
      </c>
      <c r="AF91" s="10">
        <v>0</v>
      </c>
      <c r="AG91" s="10">
        <v>6.7648450019285003E-2</v>
      </c>
      <c r="AH91" s="10">
        <v>6.6203886072707593E-2</v>
      </c>
      <c r="AI91" s="10">
        <v>0</v>
      </c>
      <c r="AJ91" s="10">
        <v>0</v>
      </c>
      <c r="AK91" s="10">
        <v>0.245403561530814</v>
      </c>
      <c r="AL91" s="10">
        <v>0.15711323755359899</v>
      </c>
      <c r="AM91" s="10">
        <v>0</v>
      </c>
      <c r="AN91" s="10">
        <v>0</v>
      </c>
      <c r="AO91" s="10">
        <v>1.0911541986222</v>
      </c>
      <c r="AP91" s="10">
        <v>0.20468319724412001</v>
      </c>
      <c r="AQ91" s="10">
        <v>0</v>
      </c>
      <c r="AR91" s="10">
        <v>0</v>
      </c>
      <c r="AS91" s="10">
        <v>7095.9681676295804</v>
      </c>
      <c r="AT91" s="10">
        <v>360026161.61048502</v>
      </c>
      <c r="AU91" s="10">
        <v>0</v>
      </c>
      <c r="AV91" s="10">
        <v>0</v>
      </c>
      <c r="AW91" s="10">
        <v>157203.03273794599</v>
      </c>
      <c r="AX91" s="10">
        <v>2742193204.13906</v>
      </c>
      <c r="AY91" s="10">
        <v>0</v>
      </c>
      <c r="AZ91" s="10">
        <v>0</v>
      </c>
      <c r="BA91" s="10">
        <v>3.0027870444685599E-2</v>
      </c>
      <c r="BB91" s="10">
        <v>2.8377754096535798E-2</v>
      </c>
      <c r="BC91" s="10">
        <v>0</v>
      </c>
      <c r="BD91" s="10">
        <v>0</v>
      </c>
      <c r="BE91" s="10">
        <v>2.8519103197861499E-2</v>
      </c>
      <c r="BF91" s="10">
        <v>2.83773724681225E-2</v>
      </c>
      <c r="BG91" s="10">
        <v>0</v>
      </c>
      <c r="BH91" s="10">
        <v>0</v>
      </c>
      <c r="BI91" s="10">
        <v>2.8389208308657401E-2</v>
      </c>
      <c r="BJ91" s="10">
        <v>2.8372927230009899E-2</v>
      </c>
      <c r="BK91" s="10">
        <v>0</v>
      </c>
      <c r="BL91" s="10">
        <v>0</v>
      </c>
      <c r="BM91" s="10">
        <v>2.8354887483722599E-2</v>
      </c>
      <c r="BN91" s="10">
        <v>2.83292959111991E-2</v>
      </c>
      <c r="BO91" s="10">
        <v>0</v>
      </c>
      <c r="BP91" s="10">
        <v>0</v>
      </c>
      <c r="BQ91" s="10">
        <v>2.81496750686916E-2</v>
      </c>
      <c r="BR91" s="10">
        <v>2.7912475607117002E-2</v>
      </c>
      <c r="BS91" s="10">
        <v>0</v>
      </c>
      <c r="BT91" s="10">
        <v>0</v>
      </c>
      <c r="BU91" s="10">
        <v>2.7675611058654102E-2</v>
      </c>
      <c r="BV91" s="10">
        <v>2.5780901081111099E-2</v>
      </c>
      <c r="BW91" s="10">
        <v>0</v>
      </c>
      <c r="BX91" s="10">
        <v>0</v>
      </c>
      <c r="BY91" s="10">
        <v>5.85033605484757E-2</v>
      </c>
      <c r="BZ91" s="10">
        <v>4.97345575203956E-2</v>
      </c>
      <c r="CA91" s="10">
        <v>0</v>
      </c>
      <c r="CB91" s="10">
        <v>0</v>
      </c>
      <c r="CC91" s="10">
        <v>0.25598876607624099</v>
      </c>
      <c r="CD91" s="10">
        <v>5.5764293114021098E-2</v>
      </c>
      <c r="CE91" s="10">
        <v>0</v>
      </c>
      <c r="CF91" s="10">
        <v>0</v>
      </c>
      <c r="CG91" s="10">
        <v>1.0795447</v>
      </c>
      <c r="CH91" s="10">
        <v>1.1516413999999999</v>
      </c>
      <c r="CI91" s="10">
        <v>0</v>
      </c>
      <c r="CJ91" s="10">
        <v>0</v>
      </c>
      <c r="CK91" s="10">
        <v>2.7441564000000001</v>
      </c>
      <c r="CL91" s="10">
        <v>2.8561448999999999</v>
      </c>
      <c r="CM91" s="10">
        <v>0</v>
      </c>
      <c r="CN91" s="10">
        <v>0</v>
      </c>
      <c r="CO91" s="10">
        <v>2.5759029999999998</v>
      </c>
      <c r="CP91" s="10">
        <v>2.6463724000000002</v>
      </c>
      <c r="CQ91" s="10">
        <v>0</v>
      </c>
      <c r="CR91" s="10">
        <v>0</v>
      </c>
      <c r="CS91" s="10">
        <v>2.7238484999999999</v>
      </c>
      <c r="CT91" s="10">
        <v>2.8009400000000002</v>
      </c>
      <c r="CU91" s="10">
        <v>0</v>
      </c>
      <c r="CV91" s="10">
        <v>0</v>
      </c>
      <c r="CW91" s="10">
        <v>2.7522283000000001</v>
      </c>
      <c r="CX91" s="10">
        <v>2.8488384999999998</v>
      </c>
      <c r="CY91" s="10">
        <v>0</v>
      </c>
      <c r="CZ91" s="10">
        <v>0</v>
      </c>
      <c r="DA91" s="10">
        <v>2.7399314000000001</v>
      </c>
      <c r="DB91" s="10">
        <v>2.7616592999999998</v>
      </c>
      <c r="DC91" s="10">
        <v>0</v>
      </c>
      <c r="DD91" s="10">
        <v>0</v>
      </c>
      <c r="DE91" s="10">
        <v>2.7807160999999998</v>
      </c>
      <c r="DF91" s="10">
        <v>2.8910274</v>
      </c>
      <c r="DG91" s="10">
        <v>0</v>
      </c>
      <c r="DH91" s="10">
        <v>0</v>
      </c>
      <c r="DI91" s="10">
        <v>2.8068167000000002</v>
      </c>
      <c r="DJ91" s="10">
        <v>2.8754583999999999</v>
      </c>
      <c r="DK91" s="10">
        <v>0</v>
      </c>
      <c r="DL91" s="10">
        <v>0</v>
      </c>
      <c r="DM91" s="10">
        <v>2.8858312000000002</v>
      </c>
      <c r="DN91" s="10">
        <v>2.9486629999999998</v>
      </c>
      <c r="DO91" s="10">
        <v>0</v>
      </c>
      <c r="DP91" s="10">
        <v>0</v>
      </c>
      <c r="DQ91" s="10">
        <v>2.7452361999999999</v>
      </c>
      <c r="DR91" s="10">
        <v>2.8489133999999998</v>
      </c>
      <c r="DS91" s="10">
        <v>0</v>
      </c>
      <c r="DT91" s="10">
        <v>0</v>
      </c>
      <c r="DU91" s="10">
        <v>2.9132386945051001E+21</v>
      </c>
      <c r="DV91" s="10">
        <v>0</v>
      </c>
      <c r="DW91" s="10">
        <v>1.08408968498114E+20</v>
      </c>
      <c r="DX91" s="10">
        <v>0</v>
      </c>
      <c r="DY91" s="10">
        <v>501707.22124771698</v>
      </c>
      <c r="DZ91" s="10">
        <v>0</v>
      </c>
      <c r="EA91" s="10">
        <v>708.31294017109803</v>
      </c>
      <c r="EB91" s="10">
        <v>0</v>
      </c>
      <c r="EC91" s="10">
        <v>5017063.2160432702</v>
      </c>
      <c r="ED91" s="10">
        <v>0</v>
      </c>
      <c r="EE91" s="10">
        <v>2239.8801781817301</v>
      </c>
      <c r="EF91" s="10">
        <v>0</v>
      </c>
      <c r="EG91" s="10">
        <v>50170623.497816697</v>
      </c>
      <c r="EH91" s="10">
        <v>0</v>
      </c>
      <c r="EI91" s="10">
        <v>7083.1224169849702</v>
      </c>
      <c r="EJ91" s="10">
        <v>0</v>
      </c>
      <c r="EK91" s="10">
        <v>501706252.28297597</v>
      </c>
      <c r="EL91" s="10">
        <v>0</v>
      </c>
      <c r="EM91" s="10">
        <v>22398.799693505502</v>
      </c>
      <c r="EN91" s="10">
        <v>0</v>
      </c>
      <c r="EO91" s="10">
        <v>5017065997.8350601</v>
      </c>
      <c r="EP91" s="10">
        <v>0</v>
      </c>
      <c r="EQ91" s="10">
        <v>70831.227169002494</v>
      </c>
      <c r="ER91" s="10">
        <v>0</v>
      </c>
      <c r="ES91" s="10">
        <v>50171183524.216103</v>
      </c>
      <c r="ET91" s="10">
        <v>0</v>
      </c>
      <c r="EU91" s="10">
        <v>223988.115530996</v>
      </c>
      <c r="EV91" s="10">
        <v>0</v>
      </c>
      <c r="EW91" s="10">
        <v>501752959632.18701</v>
      </c>
      <c r="EX91" s="10">
        <v>0</v>
      </c>
      <c r="EY91" s="10">
        <v>708316.07764580799</v>
      </c>
      <c r="EZ91" s="10">
        <v>0</v>
      </c>
      <c r="FA91" s="10">
        <v>5021295637963.46</v>
      </c>
      <c r="FB91" s="10">
        <v>0</v>
      </c>
      <c r="FC91" s="10">
        <v>2240001.77988077</v>
      </c>
      <c r="FD91" s="10">
        <v>0</v>
      </c>
    </row>
    <row r="92" spans="1:160" x14ac:dyDescent="0.45">
      <c r="A92">
        <f t="shared" si="32"/>
        <v>81</v>
      </c>
      <c r="B92" s="14">
        <f t="shared" si="31"/>
        <v>1.953125E-3</v>
      </c>
      <c r="C92" s="14">
        <f t="shared" si="33"/>
        <v>32</v>
      </c>
      <c r="D92" s="21">
        <f t="shared" si="34"/>
        <v>9</v>
      </c>
      <c r="E92" s="10">
        <v>18432.970645450801</v>
      </c>
      <c r="F92" s="10">
        <v>99315855104.053101</v>
      </c>
      <c r="G92" s="10">
        <v>0</v>
      </c>
      <c r="H92" s="10">
        <v>0</v>
      </c>
      <c r="I92" s="10">
        <v>385103.71793613402</v>
      </c>
      <c r="J92" s="10">
        <v>498103438315.00299</v>
      </c>
      <c r="K92" s="10">
        <v>0</v>
      </c>
      <c r="L92" s="10">
        <v>0</v>
      </c>
      <c r="M92" s="10">
        <v>4.7930844394363202E-2</v>
      </c>
      <c r="N92" s="10">
        <v>4.5005652826780998E-2</v>
      </c>
      <c r="O92" s="10">
        <v>0</v>
      </c>
      <c r="P92" s="10">
        <v>0</v>
      </c>
      <c r="Q92" s="10">
        <v>4.5305348974369698E-2</v>
      </c>
      <c r="R92" s="10">
        <v>4.5011460314034198E-2</v>
      </c>
      <c r="S92" s="10">
        <v>0</v>
      </c>
      <c r="T92" s="10">
        <v>0</v>
      </c>
      <c r="U92" s="10">
        <v>4.5084694182975497E-2</v>
      </c>
      <c r="V92" s="10">
        <v>4.5047002080347398E-2</v>
      </c>
      <c r="W92" s="10">
        <v>0</v>
      </c>
      <c r="X92" s="10">
        <v>0</v>
      </c>
      <c r="Y92" s="10">
        <v>4.5677189719757399E-2</v>
      </c>
      <c r="Z92" s="10">
        <v>4.5669479402025599E-2</v>
      </c>
      <c r="AA92" s="10">
        <v>0</v>
      </c>
      <c r="AB92" s="10">
        <v>0</v>
      </c>
      <c r="AC92" s="10">
        <v>4.8242898708773303E-2</v>
      </c>
      <c r="AD92" s="10">
        <v>4.83491615085914E-2</v>
      </c>
      <c r="AE92" s="10">
        <v>0</v>
      </c>
      <c r="AF92" s="10">
        <v>0</v>
      </c>
      <c r="AG92" s="10">
        <v>0.119164259698088</v>
      </c>
      <c r="AH92" s="10">
        <v>0.100305741497904</v>
      </c>
      <c r="AI92" s="10">
        <v>0</v>
      </c>
      <c r="AJ92" s="10">
        <v>0</v>
      </c>
      <c r="AK92" s="10">
        <v>0.38197686086515398</v>
      </c>
      <c r="AL92" s="10">
        <v>0.175245822870923</v>
      </c>
      <c r="AM92" s="10">
        <v>0</v>
      </c>
      <c r="AN92" s="10">
        <v>0</v>
      </c>
      <c r="AO92" s="10">
        <v>2.4456323617735101</v>
      </c>
      <c r="AP92" s="10">
        <v>0.56780382996827705</v>
      </c>
      <c r="AQ92" s="10">
        <v>0</v>
      </c>
      <c r="AR92" s="10">
        <v>0</v>
      </c>
      <c r="AS92" s="10">
        <v>3888.5962106911602</v>
      </c>
      <c r="AT92" s="10">
        <v>27174836913.2164</v>
      </c>
      <c r="AU92" s="10">
        <v>0</v>
      </c>
      <c r="AV92" s="10">
        <v>0</v>
      </c>
      <c r="AW92" s="10">
        <v>83609.748023814507</v>
      </c>
      <c r="AX92" s="10">
        <v>122212066458.073</v>
      </c>
      <c r="AY92" s="10">
        <v>0</v>
      </c>
      <c r="AZ92" s="10">
        <v>0</v>
      </c>
      <c r="BA92" s="10">
        <v>2.9142367680338E-2</v>
      </c>
      <c r="BB92" s="10">
        <v>2.83803434896568E-2</v>
      </c>
      <c r="BC92" s="10">
        <v>0</v>
      </c>
      <c r="BD92" s="10">
        <v>0</v>
      </c>
      <c r="BE92" s="10">
        <v>2.8450053659576698E-2</v>
      </c>
      <c r="BF92" s="10">
        <v>2.83794642698783E-2</v>
      </c>
      <c r="BG92" s="10">
        <v>0</v>
      </c>
      <c r="BH92" s="10">
        <v>0</v>
      </c>
      <c r="BI92" s="10">
        <v>2.83824506189406E-2</v>
      </c>
      <c r="BJ92" s="10">
        <v>2.8370580112313099E-2</v>
      </c>
      <c r="BK92" s="10">
        <v>0</v>
      </c>
      <c r="BL92" s="10">
        <v>0</v>
      </c>
      <c r="BM92" s="10">
        <v>2.8334649714272499E-2</v>
      </c>
      <c r="BN92" s="10">
        <v>2.8285362972944799E-2</v>
      </c>
      <c r="BO92" s="10">
        <v>0</v>
      </c>
      <c r="BP92" s="10">
        <v>0</v>
      </c>
      <c r="BQ92" s="10">
        <v>2.8119080572305801E-2</v>
      </c>
      <c r="BR92" s="10">
        <v>2.7603089290063599E-2</v>
      </c>
      <c r="BS92" s="10">
        <v>0</v>
      </c>
      <c r="BT92" s="10">
        <v>0</v>
      </c>
      <c r="BU92" s="10">
        <v>3.1656252047062301E-2</v>
      </c>
      <c r="BV92" s="10">
        <v>2.8863916404043399E-2</v>
      </c>
      <c r="BW92" s="10">
        <v>0</v>
      </c>
      <c r="BX92" s="10">
        <v>0</v>
      </c>
      <c r="BY92" s="10">
        <v>9.3679746606640704E-2</v>
      </c>
      <c r="BZ92" s="10">
        <v>6.0761686946801098E-2</v>
      </c>
      <c r="CA92" s="10">
        <v>0</v>
      </c>
      <c r="CB92" s="10">
        <v>0</v>
      </c>
      <c r="CC92" s="10">
        <v>0.69775730459956198</v>
      </c>
      <c r="CD92" s="10">
        <v>0.126958512867968</v>
      </c>
      <c r="CE92" s="10">
        <v>0</v>
      </c>
      <c r="CF92" s="10">
        <v>0</v>
      </c>
      <c r="CG92" s="10">
        <v>1.9833141000000001</v>
      </c>
      <c r="CH92" s="10">
        <v>2.4071913999999999</v>
      </c>
      <c r="CI92" s="10">
        <v>0</v>
      </c>
      <c r="CJ92" s="10">
        <v>0</v>
      </c>
      <c r="CK92" s="10">
        <v>6.6499882000000001</v>
      </c>
      <c r="CL92" s="10">
        <v>6.4229219999999998</v>
      </c>
      <c r="CM92" s="10">
        <v>0</v>
      </c>
      <c r="CN92" s="10">
        <v>0</v>
      </c>
      <c r="CO92" s="10">
        <v>7.8231846000000003</v>
      </c>
      <c r="CP92" s="10">
        <v>7.0311532999999997</v>
      </c>
      <c r="CQ92" s="10">
        <v>0</v>
      </c>
      <c r="CR92" s="10">
        <v>0</v>
      </c>
      <c r="CS92" s="10">
        <v>6.5788520000000004</v>
      </c>
      <c r="CT92" s="10">
        <v>6.5496806000000003</v>
      </c>
      <c r="CU92" s="10">
        <v>0</v>
      </c>
      <c r="CV92" s="10">
        <v>0</v>
      </c>
      <c r="CW92" s="10">
        <v>6.5042989000000002</v>
      </c>
      <c r="CX92" s="10">
        <v>6.5849093999999999</v>
      </c>
      <c r="CY92" s="10">
        <v>0</v>
      </c>
      <c r="CZ92" s="10">
        <v>0</v>
      </c>
      <c r="DA92" s="10">
        <v>6.3315764999999997</v>
      </c>
      <c r="DB92" s="10">
        <v>6.4411318</v>
      </c>
      <c r="DC92" s="10">
        <v>0</v>
      </c>
      <c r="DD92" s="10">
        <v>0</v>
      </c>
      <c r="DE92" s="10">
        <v>6.6528003</v>
      </c>
      <c r="DF92" s="10">
        <v>6.9205357999999997</v>
      </c>
      <c r="DG92" s="10">
        <v>0</v>
      </c>
      <c r="DH92" s="10">
        <v>0</v>
      </c>
      <c r="DI92" s="10">
        <v>6.5156187000000001</v>
      </c>
      <c r="DJ92" s="10">
        <v>6.7227458000000002</v>
      </c>
      <c r="DK92" s="10">
        <v>0</v>
      </c>
      <c r="DL92" s="10">
        <v>0</v>
      </c>
      <c r="DM92" s="10">
        <v>6.5659977999999999</v>
      </c>
      <c r="DN92" s="10">
        <v>6.7369469999999998</v>
      </c>
      <c r="DO92" s="10">
        <v>0</v>
      </c>
      <c r="DP92" s="10">
        <v>0</v>
      </c>
      <c r="DQ92" s="10">
        <v>7.6228844999999996</v>
      </c>
      <c r="DR92" s="10">
        <v>6.5836864999999998</v>
      </c>
      <c r="DS92" s="10">
        <v>0</v>
      </c>
      <c r="DT92" s="10">
        <v>0</v>
      </c>
      <c r="DU92" s="10">
        <v>1.63350101344363E+22</v>
      </c>
      <c r="DV92" s="10">
        <v>0</v>
      </c>
      <c r="DW92" s="10">
        <v>4.78603651329047E+20</v>
      </c>
      <c r="DX92" s="10">
        <v>0</v>
      </c>
      <c r="DY92" s="10">
        <v>1001463.18787829</v>
      </c>
      <c r="DZ92" s="10">
        <v>0</v>
      </c>
      <c r="EA92" s="10">
        <v>1000.73132638255</v>
      </c>
      <c r="EB92" s="10">
        <v>0</v>
      </c>
      <c r="EC92" s="10">
        <v>10014622.893155601</v>
      </c>
      <c r="ED92" s="10">
        <v>0</v>
      </c>
      <c r="EE92" s="10">
        <v>3164.5888955691898</v>
      </c>
      <c r="EF92" s="10">
        <v>0</v>
      </c>
      <c r="EG92" s="10">
        <v>100146221.79467399</v>
      </c>
      <c r="EH92" s="10">
        <v>0</v>
      </c>
      <c r="EI92" s="10">
        <v>10007.3083278663</v>
      </c>
      <c r="EJ92" s="10">
        <v>0</v>
      </c>
      <c r="EK92" s="10">
        <v>1001462400.7879</v>
      </c>
      <c r="EL92" s="10">
        <v>0</v>
      </c>
      <c r="EM92" s="10">
        <v>31645.8877236443</v>
      </c>
      <c r="EN92" s="10">
        <v>0</v>
      </c>
      <c r="EO92" s="10">
        <v>10014647358.3813</v>
      </c>
      <c r="EP92" s="10">
        <v>0</v>
      </c>
      <c r="EQ92" s="10">
        <v>100073.093170518</v>
      </c>
      <c r="ER92" s="10">
        <v>0</v>
      </c>
      <c r="ES92" s="10">
        <v>100148491668.02299</v>
      </c>
      <c r="ET92" s="10">
        <v>0</v>
      </c>
      <c r="EU92" s="10">
        <v>316459.20956679701</v>
      </c>
      <c r="EV92" s="10">
        <v>0</v>
      </c>
      <c r="EW92" s="10">
        <v>1001668400139.9301</v>
      </c>
      <c r="EX92" s="10">
        <v>0</v>
      </c>
      <c r="EY92" s="10">
        <v>1000741.43956307</v>
      </c>
      <c r="EZ92" s="10">
        <v>0</v>
      </c>
      <c r="FA92" s="10">
        <v>10034204105115.4</v>
      </c>
      <c r="FB92" s="10">
        <v>0</v>
      </c>
      <c r="FC92" s="10">
        <v>3164920.9635296701</v>
      </c>
      <c r="FD92" s="10">
        <v>0</v>
      </c>
    </row>
    <row r="93" spans="1:160" x14ac:dyDescent="0.45">
      <c r="A93">
        <f t="shared" si="32"/>
        <v>82</v>
      </c>
      <c r="B93" s="13">
        <f t="shared" si="31"/>
        <v>0.5</v>
      </c>
      <c r="C93" s="13">
        <f t="shared" si="33"/>
        <v>64</v>
      </c>
      <c r="D93" s="20">
        <f t="shared" si="34"/>
        <v>1</v>
      </c>
      <c r="E93" s="10">
        <v>0.233625275672661</v>
      </c>
      <c r="F93" s="10">
        <v>0.233625275672661</v>
      </c>
      <c r="G93" s="10">
        <v>0</v>
      </c>
      <c r="H93" s="10">
        <v>0</v>
      </c>
      <c r="I93" s="10">
        <v>0.23392456843336701</v>
      </c>
      <c r="J93" s="10">
        <v>0.23392456843336701</v>
      </c>
      <c r="K93" s="10">
        <v>0</v>
      </c>
      <c r="L93" s="10">
        <v>0</v>
      </c>
      <c r="M93" s="10">
        <v>0.93060239030410197</v>
      </c>
      <c r="N93" s="10">
        <v>0.93060239030410197</v>
      </c>
      <c r="O93" s="10">
        <v>0</v>
      </c>
      <c r="P93" s="10">
        <v>0</v>
      </c>
      <c r="Q93" s="10">
        <v>0.53928279402339296</v>
      </c>
      <c r="R93" s="10">
        <v>0.53928279402339296</v>
      </c>
      <c r="S93" s="10">
        <v>0</v>
      </c>
      <c r="T93" s="10">
        <v>0</v>
      </c>
      <c r="U93" s="10">
        <v>8.8304010378275705E-2</v>
      </c>
      <c r="V93" s="10">
        <v>8.8304010378275705E-2</v>
      </c>
      <c r="W93" s="10">
        <v>0</v>
      </c>
      <c r="X93" s="10">
        <v>0</v>
      </c>
      <c r="Y93" s="10">
        <v>0.213682840409577</v>
      </c>
      <c r="Z93" s="10">
        <v>0.213682840409577</v>
      </c>
      <c r="AA93" s="10">
        <v>0</v>
      </c>
      <c r="AB93" s="10">
        <v>0</v>
      </c>
      <c r="AC93" s="10">
        <v>0.231593572016286</v>
      </c>
      <c r="AD93" s="10">
        <v>0.231593572016286</v>
      </c>
      <c r="AE93" s="10">
        <v>0</v>
      </c>
      <c r="AF93" s="10">
        <v>0</v>
      </c>
      <c r="AG93" s="10">
        <v>0.23352508160934801</v>
      </c>
      <c r="AH93" s="10">
        <v>0.23352508160934801</v>
      </c>
      <c r="AI93" s="10">
        <v>0</v>
      </c>
      <c r="AJ93" s="10">
        <v>0</v>
      </c>
      <c r="AK93" s="10">
        <v>0.233929096686181</v>
      </c>
      <c r="AL93" s="10">
        <v>0.233929096686181</v>
      </c>
      <c r="AM93" s="10">
        <v>0</v>
      </c>
      <c r="AN93" s="10">
        <v>0</v>
      </c>
      <c r="AO93" s="10">
        <v>0.23402114371083799</v>
      </c>
      <c r="AP93" s="10">
        <v>0.23402114371083799</v>
      </c>
      <c r="AQ93" s="10">
        <v>0</v>
      </c>
      <c r="AR93" s="10">
        <v>0</v>
      </c>
      <c r="AS93" s="10">
        <v>0.196158009895847</v>
      </c>
      <c r="AT93" s="10">
        <v>0.196158009895847</v>
      </c>
      <c r="AU93" s="10">
        <v>0</v>
      </c>
      <c r="AV93" s="10">
        <v>0</v>
      </c>
      <c r="AW93" s="10">
        <v>0.19614617241197199</v>
      </c>
      <c r="AX93" s="10">
        <v>0.19614617241197199</v>
      </c>
      <c r="AY93" s="10">
        <v>0</v>
      </c>
      <c r="AZ93" s="10">
        <v>0</v>
      </c>
      <c r="BA93" s="10">
        <v>0.65646581043248897</v>
      </c>
      <c r="BB93" s="10">
        <v>0.65646581043248897</v>
      </c>
      <c r="BC93" s="10">
        <v>0</v>
      </c>
      <c r="BD93" s="10">
        <v>0</v>
      </c>
      <c r="BE93" s="10">
        <v>0.371112822076553</v>
      </c>
      <c r="BF93" s="10">
        <v>0.371112822076553</v>
      </c>
      <c r="BG93" s="10">
        <v>0</v>
      </c>
      <c r="BH93" s="10">
        <v>0</v>
      </c>
      <c r="BI93" s="10">
        <v>7.0228255904899894E-2</v>
      </c>
      <c r="BJ93" s="10">
        <v>7.0228255904899894E-2</v>
      </c>
      <c r="BK93" s="10">
        <v>0</v>
      </c>
      <c r="BL93" s="10">
        <v>0</v>
      </c>
      <c r="BM93" s="10">
        <v>0.18144505945373399</v>
      </c>
      <c r="BN93" s="10">
        <v>0.18144505945373399</v>
      </c>
      <c r="BO93" s="10">
        <v>0</v>
      </c>
      <c r="BP93" s="10">
        <v>0</v>
      </c>
      <c r="BQ93" s="10">
        <v>0.19467403793701299</v>
      </c>
      <c r="BR93" s="10">
        <v>0.19467403793701299</v>
      </c>
      <c r="BS93" s="10">
        <v>0</v>
      </c>
      <c r="BT93" s="10">
        <v>0</v>
      </c>
      <c r="BU93" s="10">
        <v>0.19596408327539799</v>
      </c>
      <c r="BV93" s="10">
        <v>0.19596408327539799</v>
      </c>
      <c r="BW93" s="10">
        <v>0</v>
      </c>
      <c r="BX93" s="10">
        <v>0</v>
      </c>
      <c r="BY93" s="10">
        <v>0.19612073568645999</v>
      </c>
      <c r="BZ93" s="10">
        <v>0.19612073568645999</v>
      </c>
      <c r="CA93" s="10">
        <v>0</v>
      </c>
      <c r="CB93" s="10">
        <v>0</v>
      </c>
      <c r="CC93" s="10">
        <v>0.196227817878185</v>
      </c>
      <c r="CD93" s="10">
        <v>0.196227817878185</v>
      </c>
      <c r="CE93" s="10">
        <v>0</v>
      </c>
      <c r="CF93" s="10">
        <v>0</v>
      </c>
      <c r="CG93" s="10">
        <v>1.5649400000000001E-2</v>
      </c>
      <c r="CH93" s="10">
        <v>1.51167E-2</v>
      </c>
      <c r="CI93" s="10">
        <v>0</v>
      </c>
      <c r="CJ93" s="10">
        <v>0</v>
      </c>
      <c r="CK93" s="10">
        <v>4.5101099999999998E-2</v>
      </c>
      <c r="CL93" s="10">
        <v>4.3277099999999999E-2</v>
      </c>
      <c r="CM93" s="10">
        <v>0</v>
      </c>
      <c r="CN93" s="10">
        <v>0</v>
      </c>
      <c r="CO93" s="10">
        <v>5.3766700000000001E-2</v>
      </c>
      <c r="CP93" s="10">
        <v>4.6986399999999998E-2</v>
      </c>
      <c r="CQ93" s="10">
        <v>0</v>
      </c>
      <c r="CR93" s="10">
        <v>0</v>
      </c>
      <c r="CS93" s="10">
        <v>4.5796900000000001E-2</v>
      </c>
      <c r="CT93" s="10">
        <v>4.5544800000000003E-2</v>
      </c>
      <c r="CU93" s="10">
        <v>0</v>
      </c>
      <c r="CV93" s="10">
        <v>0</v>
      </c>
      <c r="CW93" s="10">
        <v>4.8019699999999998E-2</v>
      </c>
      <c r="CX93" s="10">
        <v>4.6248699999999997E-2</v>
      </c>
      <c r="CY93" s="10">
        <v>0</v>
      </c>
      <c r="CZ93" s="10">
        <v>0</v>
      </c>
      <c r="DA93" s="10">
        <v>4.7294900000000001E-2</v>
      </c>
      <c r="DB93" s="10">
        <v>4.7478100000000002E-2</v>
      </c>
      <c r="DC93" s="10">
        <v>0</v>
      </c>
      <c r="DD93" s="10">
        <v>0</v>
      </c>
      <c r="DE93" s="10">
        <v>4.6260200000000001E-2</v>
      </c>
      <c r="DF93" s="10">
        <v>4.6149000000000003E-2</v>
      </c>
      <c r="DG93" s="10">
        <v>0</v>
      </c>
      <c r="DH93" s="10">
        <v>0</v>
      </c>
      <c r="DI93" s="10">
        <v>4.5657799999999998E-2</v>
      </c>
      <c r="DJ93" s="10">
        <v>5.9586600000000003E-2</v>
      </c>
      <c r="DK93" s="10">
        <v>0</v>
      </c>
      <c r="DL93" s="10">
        <v>0</v>
      </c>
      <c r="DM93" s="10">
        <v>5.3087700000000002E-2</v>
      </c>
      <c r="DN93" s="10">
        <v>4.6945300000000002E-2</v>
      </c>
      <c r="DO93" s="10">
        <v>0</v>
      </c>
      <c r="DP93" s="10">
        <v>0</v>
      </c>
      <c r="DQ93" s="10">
        <v>4.8436199999999999E-2</v>
      </c>
      <c r="DR93" s="10">
        <v>4.6039900000000002E-2</v>
      </c>
      <c r="DS93" s="10">
        <v>0</v>
      </c>
      <c r="DT93" s="10">
        <v>0</v>
      </c>
      <c r="DU93" s="10">
        <v>50324487.186303601</v>
      </c>
      <c r="DV93" s="10">
        <v>0</v>
      </c>
      <c r="DW93" s="10">
        <v>201269262.29831001</v>
      </c>
      <c r="DX93" s="10">
        <v>0</v>
      </c>
      <c r="DY93" s="10">
        <v>1465.47552443482</v>
      </c>
      <c r="DZ93" s="10">
        <v>0</v>
      </c>
      <c r="EA93" s="10">
        <v>38.281529807921899</v>
      </c>
      <c r="EB93" s="10">
        <v>0</v>
      </c>
      <c r="EC93" s="10">
        <v>14644.7962835658</v>
      </c>
      <c r="ED93" s="10">
        <v>0</v>
      </c>
      <c r="EE93" s="10">
        <v>121.01568610540799</v>
      </c>
      <c r="EF93" s="10">
        <v>0</v>
      </c>
      <c r="EG93" s="10">
        <v>146343.135783679</v>
      </c>
      <c r="EH93" s="10">
        <v>0</v>
      </c>
      <c r="EI93" s="10">
        <v>382.54821367193699</v>
      </c>
      <c r="EJ93" s="10">
        <v>0</v>
      </c>
      <c r="EK93" s="10">
        <v>1453908.1829603901</v>
      </c>
      <c r="EL93" s="10">
        <v>0</v>
      </c>
      <c r="EM93" s="10">
        <v>1205.78115055325</v>
      </c>
      <c r="EN93" s="10">
        <v>0</v>
      </c>
      <c r="EO93" s="10">
        <v>13651542.056892401</v>
      </c>
      <c r="EP93" s="10">
        <v>0</v>
      </c>
      <c r="EQ93" s="10">
        <v>3694.7993261103902</v>
      </c>
      <c r="ER93" s="10">
        <v>0</v>
      </c>
      <c r="ES93" s="10">
        <v>84768737.526308805</v>
      </c>
      <c r="ET93" s="10">
        <v>0</v>
      </c>
      <c r="EU93" s="10">
        <v>9206.9939368201904</v>
      </c>
      <c r="EV93" s="10">
        <v>0</v>
      </c>
      <c r="EW93" s="10">
        <v>176950377.87542</v>
      </c>
      <c r="EX93" s="10">
        <v>0</v>
      </c>
      <c r="EY93" s="10">
        <v>13302.269623579399</v>
      </c>
      <c r="EZ93" s="10">
        <v>0</v>
      </c>
      <c r="FA93" s="10">
        <v>198540651.71315899</v>
      </c>
      <c r="FB93" s="10">
        <v>0</v>
      </c>
      <c r="FC93" s="10">
        <v>14090.4454187625</v>
      </c>
      <c r="FD93" s="10">
        <v>0</v>
      </c>
    </row>
    <row r="94" spans="1:160" x14ac:dyDescent="0.45">
      <c r="A94">
        <f t="shared" si="32"/>
        <v>83</v>
      </c>
      <c r="B94" s="13">
        <f t="shared" si="31"/>
        <v>0.25</v>
      </c>
      <c r="C94" s="13">
        <f t="shared" si="33"/>
        <v>64</v>
      </c>
      <c r="D94" s="20">
        <f t="shared" si="34"/>
        <v>2</v>
      </c>
      <c r="E94" s="10">
        <v>35.956918065443297</v>
      </c>
      <c r="F94" s="10">
        <v>32.231318138661301</v>
      </c>
      <c r="G94" s="10">
        <v>0</v>
      </c>
      <c r="H94" s="10">
        <v>0</v>
      </c>
      <c r="I94" s="10">
        <v>67348.245606936602</v>
      </c>
      <c r="J94" s="10">
        <v>17772.266686251602</v>
      </c>
      <c r="K94" s="10">
        <v>0</v>
      </c>
      <c r="L94" s="10">
        <v>0</v>
      </c>
      <c r="M94" s="10">
        <v>0.86812314771577803</v>
      </c>
      <c r="N94" s="10">
        <v>0.80772546628168096</v>
      </c>
      <c r="O94" s="10">
        <v>0</v>
      </c>
      <c r="P94" s="10">
        <v>0</v>
      </c>
      <c r="Q94" s="10">
        <v>0.39148117340068</v>
      </c>
      <c r="R94" s="10">
        <v>0.20646247355438499</v>
      </c>
      <c r="S94" s="10">
        <v>0</v>
      </c>
      <c r="T94" s="10">
        <v>0</v>
      </c>
      <c r="U94" s="10">
        <v>4.7061016943817501E-2</v>
      </c>
      <c r="V94" s="10">
        <v>6.6304976028516899E-2</v>
      </c>
      <c r="W94" s="10">
        <v>0</v>
      </c>
      <c r="X94" s="10">
        <v>0</v>
      </c>
      <c r="Y94" s="10">
        <v>6.1274568367730098E-2</v>
      </c>
      <c r="Z94" s="10">
        <v>6.5657263370803895E-2</v>
      </c>
      <c r="AA94" s="10">
        <v>0</v>
      </c>
      <c r="AB94" s="10">
        <v>0</v>
      </c>
      <c r="AC94" s="10">
        <v>6.4591601612825802E-2</v>
      </c>
      <c r="AD94" s="10">
        <v>6.5043522791113501E-2</v>
      </c>
      <c r="AE94" s="10">
        <v>0</v>
      </c>
      <c r="AF94" s="10">
        <v>0</v>
      </c>
      <c r="AG94" s="10">
        <v>6.5131868520312206E-2</v>
      </c>
      <c r="AH94" s="10">
        <v>6.5039299266215406E-2</v>
      </c>
      <c r="AI94" s="10">
        <v>0</v>
      </c>
      <c r="AJ94" s="10">
        <v>0</v>
      </c>
      <c r="AK94" s="10">
        <v>6.6253372277866304E-2</v>
      </c>
      <c r="AL94" s="10">
        <v>6.5976365634488401E-2</v>
      </c>
      <c r="AM94" s="10">
        <v>0</v>
      </c>
      <c r="AN94" s="10">
        <v>0</v>
      </c>
      <c r="AO94" s="10">
        <v>8.9685859017999997E-2</v>
      </c>
      <c r="AP94" s="10">
        <v>7.2815275510693098E-2</v>
      </c>
      <c r="AQ94" s="10">
        <v>0</v>
      </c>
      <c r="AR94" s="10">
        <v>0</v>
      </c>
      <c r="AS94" s="10">
        <v>10.965010681658001</v>
      </c>
      <c r="AT94" s="10">
        <v>8.5832806153849504</v>
      </c>
      <c r="AU94" s="10">
        <v>0</v>
      </c>
      <c r="AV94" s="10">
        <v>0</v>
      </c>
      <c r="AW94" s="10">
        <v>16226.185775964899</v>
      </c>
      <c r="AX94" s="10">
        <v>4667.4119825278503</v>
      </c>
      <c r="AY94" s="10">
        <v>0</v>
      </c>
      <c r="AZ94" s="10">
        <v>0</v>
      </c>
      <c r="BA94" s="10">
        <v>0.61087891945966899</v>
      </c>
      <c r="BB94" s="10">
        <v>0.56681709139279501</v>
      </c>
      <c r="BC94" s="10">
        <v>0</v>
      </c>
      <c r="BD94" s="10">
        <v>0</v>
      </c>
      <c r="BE94" s="10">
        <v>0.26357396573279801</v>
      </c>
      <c r="BF94" s="10">
        <v>0.12989319394115301</v>
      </c>
      <c r="BG94" s="10">
        <v>0</v>
      </c>
      <c r="BH94" s="10">
        <v>0</v>
      </c>
      <c r="BI94" s="10">
        <v>2.8914293359320099E-2</v>
      </c>
      <c r="BJ94" s="10">
        <v>4.6413982154513797E-2</v>
      </c>
      <c r="BK94" s="10">
        <v>0</v>
      </c>
      <c r="BL94" s="10">
        <v>0</v>
      </c>
      <c r="BM94" s="10">
        <v>4.1086021055758502E-2</v>
      </c>
      <c r="BN94" s="10">
        <v>4.5716157033650701E-2</v>
      </c>
      <c r="BO94" s="10">
        <v>0</v>
      </c>
      <c r="BP94" s="10">
        <v>0</v>
      </c>
      <c r="BQ94" s="10">
        <v>4.4550427544122001E-2</v>
      </c>
      <c r="BR94" s="10">
        <v>4.5042179880168599E-2</v>
      </c>
      <c r="BS94" s="10">
        <v>0</v>
      </c>
      <c r="BT94" s="10">
        <v>0</v>
      </c>
      <c r="BU94" s="10">
        <v>4.4918557955955299E-2</v>
      </c>
      <c r="BV94" s="10">
        <v>4.4904724726084998E-2</v>
      </c>
      <c r="BW94" s="10">
        <v>0</v>
      </c>
      <c r="BX94" s="10">
        <v>0</v>
      </c>
      <c r="BY94" s="10">
        <v>4.4338101612507501E-2</v>
      </c>
      <c r="BZ94" s="10">
        <v>4.50712682781607E-2</v>
      </c>
      <c r="CA94" s="10">
        <v>0</v>
      </c>
      <c r="CB94" s="10">
        <v>0</v>
      </c>
      <c r="CC94" s="10">
        <v>4.5201897799207302E-2</v>
      </c>
      <c r="CD94" s="10">
        <v>4.5189905664684601E-2</v>
      </c>
      <c r="CE94" s="10">
        <v>0</v>
      </c>
      <c r="CF94" s="10">
        <v>0</v>
      </c>
      <c r="CG94" s="10">
        <v>2.6252600000000001E-2</v>
      </c>
      <c r="CH94" s="10">
        <v>2.7677400000000001E-2</v>
      </c>
      <c r="CI94" s="10">
        <v>0</v>
      </c>
      <c r="CJ94" s="10">
        <v>0</v>
      </c>
      <c r="CK94" s="10">
        <v>5.4453599999999998E-2</v>
      </c>
      <c r="CL94" s="10">
        <v>5.2450499999999997E-2</v>
      </c>
      <c r="CM94" s="10">
        <v>0</v>
      </c>
      <c r="CN94" s="10">
        <v>0</v>
      </c>
      <c r="CO94" s="10">
        <v>5.2941599999999998E-2</v>
      </c>
      <c r="CP94" s="10">
        <v>5.1453899999999997E-2</v>
      </c>
      <c r="CQ94" s="10">
        <v>0</v>
      </c>
      <c r="CR94" s="10">
        <v>0</v>
      </c>
      <c r="CS94" s="10">
        <v>5.5193100000000002E-2</v>
      </c>
      <c r="CT94" s="10">
        <v>5.5145399999999997E-2</v>
      </c>
      <c r="CU94" s="10">
        <v>0</v>
      </c>
      <c r="CV94" s="10">
        <v>0</v>
      </c>
      <c r="CW94" s="10">
        <v>5.3457600000000001E-2</v>
      </c>
      <c r="CX94" s="10">
        <v>5.1475800000000002E-2</v>
      </c>
      <c r="CY94" s="10">
        <v>0</v>
      </c>
      <c r="CZ94" s="10">
        <v>0</v>
      </c>
      <c r="DA94" s="10">
        <v>5.8202999999999998E-2</v>
      </c>
      <c r="DB94" s="10">
        <v>5.65931E-2</v>
      </c>
      <c r="DC94" s="10">
        <v>0</v>
      </c>
      <c r="DD94" s="10">
        <v>0</v>
      </c>
      <c r="DE94" s="10">
        <v>5.4124400000000003E-2</v>
      </c>
      <c r="DF94" s="10">
        <v>5.4017999999999997E-2</v>
      </c>
      <c r="DG94" s="10">
        <v>0</v>
      </c>
      <c r="DH94" s="10">
        <v>0</v>
      </c>
      <c r="DI94" s="10">
        <v>5.6285300000000003E-2</v>
      </c>
      <c r="DJ94" s="10">
        <v>5.3407499999999997E-2</v>
      </c>
      <c r="DK94" s="10">
        <v>0</v>
      </c>
      <c r="DL94" s="10">
        <v>0</v>
      </c>
      <c r="DM94" s="10">
        <v>5.64628E-2</v>
      </c>
      <c r="DN94" s="10">
        <v>5.3837099999999999E-2</v>
      </c>
      <c r="DO94" s="10">
        <v>0</v>
      </c>
      <c r="DP94" s="10">
        <v>0</v>
      </c>
      <c r="DQ94" s="10">
        <v>5.4443600000000002E-2</v>
      </c>
      <c r="DR94" s="10">
        <v>5.6036000000000002E-2</v>
      </c>
      <c r="DS94" s="10">
        <v>0</v>
      </c>
      <c r="DT94" s="10">
        <v>0</v>
      </c>
      <c r="DU94" s="10">
        <v>1.9475678286212301E+17</v>
      </c>
      <c r="DV94" s="10">
        <v>0</v>
      </c>
      <c r="DW94" s="10">
        <v>1.8326541349316198E+17</v>
      </c>
      <c r="DX94" s="10">
        <v>0</v>
      </c>
      <c r="DY94" s="10">
        <v>2441.9592829135099</v>
      </c>
      <c r="DZ94" s="10">
        <v>0</v>
      </c>
      <c r="EA94" s="10">
        <v>49.416184422853597</v>
      </c>
      <c r="EB94" s="10">
        <v>0</v>
      </c>
      <c r="EC94" s="10">
        <v>24410.592829154699</v>
      </c>
      <c r="ED94" s="10">
        <v>0</v>
      </c>
      <c r="EE94" s="10">
        <v>156.238896658779</v>
      </c>
      <c r="EF94" s="10">
        <v>0</v>
      </c>
      <c r="EG94" s="10">
        <v>244096.92829031701</v>
      </c>
      <c r="EH94" s="10">
        <v>0</v>
      </c>
      <c r="EI94" s="10">
        <v>494.061664460771</v>
      </c>
      <c r="EJ94" s="10">
        <v>0</v>
      </c>
      <c r="EK94" s="10">
        <v>2440960.2829173799</v>
      </c>
      <c r="EL94" s="10">
        <v>0</v>
      </c>
      <c r="EM94" s="10">
        <v>1562.35728400619</v>
      </c>
      <c r="EN94" s="10">
        <v>0</v>
      </c>
      <c r="EO94" s="10">
        <v>24409593.824772399</v>
      </c>
      <c r="EP94" s="10">
        <v>0</v>
      </c>
      <c r="EQ94" s="10">
        <v>4940.6066246698501</v>
      </c>
      <c r="ER94" s="10">
        <v>0</v>
      </c>
      <c r="ES94" s="10">
        <v>244095930.638785</v>
      </c>
      <c r="ET94" s="10">
        <v>0</v>
      </c>
      <c r="EU94" s="10">
        <v>15623.569725433799</v>
      </c>
      <c r="EV94" s="10">
        <v>0</v>
      </c>
      <c r="EW94" s="10">
        <v>2440959382.0679898</v>
      </c>
      <c r="EX94" s="10">
        <v>0</v>
      </c>
      <c r="EY94" s="10">
        <v>49406.065268439103</v>
      </c>
      <c r="EZ94" s="10">
        <v>0</v>
      </c>
      <c r="FA94" s="10">
        <v>24409603394.826099</v>
      </c>
      <c r="FB94" s="10">
        <v>0</v>
      </c>
      <c r="FC94" s="10">
        <v>156235.731518919</v>
      </c>
      <c r="FD94" s="10">
        <v>0</v>
      </c>
    </row>
    <row r="95" spans="1:160" x14ac:dyDescent="0.45">
      <c r="A95">
        <f t="shared" si="32"/>
        <v>84</v>
      </c>
      <c r="B95" s="13">
        <f t="shared" si="31"/>
        <v>0.125</v>
      </c>
      <c r="C95" s="13">
        <f t="shared" si="33"/>
        <v>64</v>
      </c>
      <c r="D95" s="20">
        <f t="shared" si="34"/>
        <v>3</v>
      </c>
      <c r="E95" s="10">
        <v>147456.97390599901</v>
      </c>
      <c r="F95" s="10">
        <v>147471.78710600999</v>
      </c>
      <c r="G95" s="10">
        <v>0</v>
      </c>
      <c r="H95" s="10">
        <v>0</v>
      </c>
      <c r="I95" s="10">
        <v>93385745.092031494</v>
      </c>
      <c r="J95" s="10">
        <v>59049285.569963202</v>
      </c>
      <c r="K95" s="10">
        <v>0</v>
      </c>
      <c r="L95" s="10">
        <v>0</v>
      </c>
      <c r="M95" s="10">
        <v>0.76881199476429196</v>
      </c>
      <c r="N95" s="10">
        <v>0.62236379938349295</v>
      </c>
      <c r="O95" s="10">
        <v>0</v>
      </c>
      <c r="P95" s="10">
        <v>0</v>
      </c>
      <c r="Q95" s="10">
        <v>0.26491293638561098</v>
      </c>
      <c r="R95" s="10">
        <v>7.2735128882087399E-2</v>
      </c>
      <c r="S95" s="10">
        <v>0</v>
      </c>
      <c r="T95" s="10">
        <v>0</v>
      </c>
      <c r="U95" s="10">
        <v>6.0038545950711099E-2</v>
      </c>
      <c r="V95" s="10">
        <v>4.2364742616054697E-2</v>
      </c>
      <c r="W95" s="10">
        <v>0</v>
      </c>
      <c r="X95" s="10">
        <v>0</v>
      </c>
      <c r="Y95" s="10">
        <v>4.0328423055265003E-2</v>
      </c>
      <c r="Z95" s="10">
        <v>4.1753965111715599E-2</v>
      </c>
      <c r="AA95" s="10">
        <v>0</v>
      </c>
      <c r="AB95" s="10">
        <v>0</v>
      </c>
      <c r="AC95" s="10">
        <v>4.1589130812924403E-2</v>
      </c>
      <c r="AD95" s="10">
        <v>4.1719526985062198E-2</v>
      </c>
      <c r="AE95" s="10">
        <v>0</v>
      </c>
      <c r="AF95" s="10">
        <v>0</v>
      </c>
      <c r="AG95" s="10">
        <v>4.20649714380835E-2</v>
      </c>
      <c r="AH95" s="10">
        <v>4.1980875027063602E-2</v>
      </c>
      <c r="AI95" s="10">
        <v>0</v>
      </c>
      <c r="AJ95" s="10">
        <v>0</v>
      </c>
      <c r="AK95" s="10">
        <v>4.7275087254688701E-2</v>
      </c>
      <c r="AL95" s="10">
        <v>4.3462128006613997E-2</v>
      </c>
      <c r="AM95" s="10">
        <v>0</v>
      </c>
      <c r="AN95" s="10">
        <v>0</v>
      </c>
      <c r="AO95" s="10">
        <v>8.7774673710140194E-2</v>
      </c>
      <c r="AP95" s="10">
        <v>6.0269301101833303E-2</v>
      </c>
      <c r="AQ95" s="10">
        <v>0</v>
      </c>
      <c r="AR95" s="10">
        <v>0</v>
      </c>
      <c r="AS95" s="10">
        <v>40211.115978709902</v>
      </c>
      <c r="AT95" s="10">
        <v>44346.091178370603</v>
      </c>
      <c r="AU95" s="10">
        <v>0</v>
      </c>
      <c r="AV95" s="10">
        <v>0</v>
      </c>
      <c r="AW95" s="10">
        <v>25821849.007755999</v>
      </c>
      <c r="AX95" s="10">
        <v>16622915.318592099</v>
      </c>
      <c r="AY95" s="10">
        <v>0</v>
      </c>
      <c r="AZ95" s="10">
        <v>0</v>
      </c>
      <c r="BA95" s="10">
        <v>0.53843259572976798</v>
      </c>
      <c r="BB95" s="10">
        <v>0.43164917044326501</v>
      </c>
      <c r="BC95" s="10">
        <v>0</v>
      </c>
      <c r="BD95" s="10">
        <v>0</v>
      </c>
      <c r="BE95" s="10">
        <v>0.17188255795846599</v>
      </c>
      <c r="BF95" s="10">
        <v>3.9847779458080497E-2</v>
      </c>
      <c r="BG95" s="10">
        <v>0</v>
      </c>
      <c r="BH95" s="10">
        <v>0</v>
      </c>
      <c r="BI95" s="10">
        <v>3.3588202985960602E-2</v>
      </c>
      <c r="BJ95" s="10">
        <v>2.7028414235809799E-2</v>
      </c>
      <c r="BK95" s="10">
        <v>0</v>
      </c>
      <c r="BL95" s="10">
        <v>0</v>
      </c>
      <c r="BM95" s="10">
        <v>2.6875861964352699E-2</v>
      </c>
      <c r="BN95" s="10">
        <v>2.6938892548475601E-2</v>
      </c>
      <c r="BO95" s="10">
        <v>0</v>
      </c>
      <c r="BP95" s="10">
        <v>0</v>
      </c>
      <c r="BQ95" s="10">
        <v>2.69128152048277E-2</v>
      </c>
      <c r="BR95" s="10">
        <v>2.6934174376376501E-2</v>
      </c>
      <c r="BS95" s="10">
        <v>0</v>
      </c>
      <c r="BT95" s="10">
        <v>0</v>
      </c>
      <c r="BU95" s="10">
        <v>2.6901747201158E-2</v>
      </c>
      <c r="BV95" s="10">
        <v>2.6925933908290001E-2</v>
      </c>
      <c r="BW95" s="10">
        <v>0</v>
      </c>
      <c r="BX95" s="10">
        <v>0</v>
      </c>
      <c r="BY95" s="10">
        <v>2.7286456805666E-2</v>
      </c>
      <c r="BZ95" s="10">
        <v>2.6933123624883998E-2</v>
      </c>
      <c r="CA95" s="10">
        <v>0</v>
      </c>
      <c r="CB95" s="10">
        <v>0</v>
      </c>
      <c r="CC95" s="10">
        <v>2.9696406369074599E-2</v>
      </c>
      <c r="CD95" s="10">
        <v>2.7364995688323599E-2</v>
      </c>
      <c r="CE95" s="10">
        <v>0</v>
      </c>
      <c r="CF95" s="10">
        <v>0</v>
      </c>
      <c r="CG95" s="10">
        <v>4.3649500000000001E-2</v>
      </c>
      <c r="CH95" s="10">
        <v>4.7853899999999998E-2</v>
      </c>
      <c r="CI95" s="10">
        <v>0</v>
      </c>
      <c r="CJ95" s="10">
        <v>0</v>
      </c>
      <c r="CK95" s="10">
        <v>6.7897399999999997E-2</v>
      </c>
      <c r="CL95" s="10">
        <v>6.8017999999999995E-2</v>
      </c>
      <c r="CM95" s="10">
        <v>0</v>
      </c>
      <c r="CN95" s="10">
        <v>0</v>
      </c>
      <c r="CO95" s="10">
        <v>6.7808400000000005E-2</v>
      </c>
      <c r="CP95" s="10">
        <v>6.71157E-2</v>
      </c>
      <c r="CQ95" s="10">
        <v>0</v>
      </c>
      <c r="CR95" s="10">
        <v>0</v>
      </c>
      <c r="CS95" s="10">
        <v>7.0960300000000004E-2</v>
      </c>
      <c r="CT95" s="10">
        <v>7.3571399999999995E-2</v>
      </c>
      <c r="CU95" s="10">
        <v>0</v>
      </c>
      <c r="CV95" s="10">
        <v>0</v>
      </c>
      <c r="CW95" s="10">
        <v>6.9270200000000004E-2</v>
      </c>
      <c r="CX95" s="10">
        <v>6.7534399999999994E-2</v>
      </c>
      <c r="CY95" s="10">
        <v>0</v>
      </c>
      <c r="CZ95" s="10">
        <v>0</v>
      </c>
      <c r="DA95" s="10">
        <v>7.2400699999999998E-2</v>
      </c>
      <c r="DB95" s="10">
        <v>7.0620600000000006E-2</v>
      </c>
      <c r="DC95" s="10">
        <v>0</v>
      </c>
      <c r="DD95" s="10">
        <v>0</v>
      </c>
      <c r="DE95" s="10">
        <v>7.2734400000000005E-2</v>
      </c>
      <c r="DF95" s="10">
        <v>7.1310200000000004E-2</v>
      </c>
      <c r="DG95" s="10">
        <v>0</v>
      </c>
      <c r="DH95" s="10">
        <v>0</v>
      </c>
      <c r="DI95" s="10">
        <v>6.9386199999999995E-2</v>
      </c>
      <c r="DJ95" s="10">
        <v>8.0929500000000001E-2</v>
      </c>
      <c r="DK95" s="10">
        <v>0</v>
      </c>
      <c r="DL95" s="10">
        <v>0</v>
      </c>
      <c r="DM95" s="10">
        <v>7.0136799999999999E-2</v>
      </c>
      <c r="DN95" s="10">
        <v>7.0198899999999995E-2</v>
      </c>
      <c r="DO95" s="10">
        <v>0</v>
      </c>
      <c r="DP95" s="10">
        <v>0</v>
      </c>
      <c r="DQ95" s="10">
        <v>6.9831299999999999E-2</v>
      </c>
      <c r="DR95" s="10">
        <v>7.5403499999999998E-2</v>
      </c>
      <c r="DS95" s="10">
        <v>0</v>
      </c>
      <c r="DT95" s="10">
        <v>0</v>
      </c>
      <c r="DU95" s="10">
        <v>3.9308437362801698E+20</v>
      </c>
      <c r="DV95" s="10">
        <v>0</v>
      </c>
      <c r="DW95" s="10">
        <v>1.05343737264466E+18</v>
      </c>
      <c r="DX95" s="10">
        <v>0</v>
      </c>
      <c r="DY95" s="10">
        <v>4394.8607852192499</v>
      </c>
      <c r="DZ95" s="10">
        <v>0</v>
      </c>
      <c r="EA95" s="10">
        <v>66.2937461999189</v>
      </c>
      <c r="EB95" s="10">
        <v>0</v>
      </c>
      <c r="EC95" s="10">
        <v>43939.607852251298</v>
      </c>
      <c r="ED95" s="10">
        <v>0</v>
      </c>
      <c r="EE95" s="10">
        <v>209.61776607017501</v>
      </c>
      <c r="EF95" s="10">
        <v>0</v>
      </c>
      <c r="EG95" s="10">
        <v>439387.078523601</v>
      </c>
      <c r="EH95" s="10">
        <v>0</v>
      </c>
      <c r="EI95" s="10">
        <v>662.86279011774104</v>
      </c>
      <c r="EJ95" s="10">
        <v>0</v>
      </c>
      <c r="EK95" s="10">
        <v>4393861.7854209598</v>
      </c>
      <c r="EL95" s="10">
        <v>0</v>
      </c>
      <c r="EM95" s="10">
        <v>2096.1540461969598</v>
      </c>
      <c r="EN95" s="10">
        <v>0</v>
      </c>
      <c r="EO95" s="10">
        <v>43938608.8596275</v>
      </c>
      <c r="EP95" s="10">
        <v>0</v>
      </c>
      <c r="EQ95" s="10">
        <v>6628.6204342221199</v>
      </c>
      <c r="ER95" s="10">
        <v>0</v>
      </c>
      <c r="ES95" s="10">
        <v>439386083.264256</v>
      </c>
      <c r="ET95" s="10">
        <v>0</v>
      </c>
      <c r="EU95" s="10">
        <v>20961.538204009001</v>
      </c>
      <c r="EV95" s="10">
        <v>0</v>
      </c>
      <c r="EW95" s="10">
        <v>4393861007.4065399</v>
      </c>
      <c r="EX95" s="10">
        <v>0</v>
      </c>
      <c r="EY95" s="10">
        <v>66286.205807566701</v>
      </c>
      <c r="EZ95" s="10">
        <v>0</v>
      </c>
      <c r="FA95" s="10">
        <v>43938657918.992401</v>
      </c>
      <c r="FB95" s="10">
        <v>0</v>
      </c>
      <c r="FC95" s="10">
        <v>209615.467076664</v>
      </c>
      <c r="FD95" s="10">
        <v>0</v>
      </c>
    </row>
    <row r="96" spans="1:160" x14ac:dyDescent="0.45">
      <c r="A96">
        <f t="shared" si="32"/>
        <v>85</v>
      </c>
      <c r="B96" s="13">
        <f t="shared" si="31"/>
        <v>6.25E-2</v>
      </c>
      <c r="C96" s="13">
        <f t="shared" si="33"/>
        <v>64</v>
      </c>
      <c r="D96" s="20">
        <f t="shared" si="34"/>
        <v>4</v>
      </c>
      <c r="E96" s="10">
        <v>12287.868317411599</v>
      </c>
      <c r="F96" s="10">
        <v>983048.23359334504</v>
      </c>
      <c r="G96" s="10">
        <v>0</v>
      </c>
      <c r="H96" s="10">
        <v>0</v>
      </c>
      <c r="I96" s="10">
        <v>471428.18812934298</v>
      </c>
      <c r="J96" s="10">
        <v>1268754625.77918</v>
      </c>
      <c r="K96" s="10">
        <v>0</v>
      </c>
      <c r="L96" s="10">
        <v>0</v>
      </c>
      <c r="M96" s="10">
        <v>0.62828337187403605</v>
      </c>
      <c r="N96" s="10">
        <v>0.397070655847443</v>
      </c>
      <c r="O96" s="10">
        <v>0</v>
      </c>
      <c r="P96" s="10">
        <v>0</v>
      </c>
      <c r="Q96" s="10">
        <v>0.172055529745891</v>
      </c>
      <c r="R96" s="10">
        <v>4.5601890798494499E-2</v>
      </c>
      <c r="S96" s="10">
        <v>0</v>
      </c>
      <c r="T96" s="10">
        <v>0</v>
      </c>
      <c r="U96" s="10">
        <v>5.6221023577439397E-2</v>
      </c>
      <c r="V96" s="10">
        <v>4.1118082391405401E-2</v>
      </c>
      <c r="W96" s="10">
        <v>0</v>
      </c>
      <c r="X96" s="10">
        <v>0</v>
      </c>
      <c r="Y96" s="10">
        <v>4.2834913843013599E-2</v>
      </c>
      <c r="Z96" s="10">
        <v>4.1306185139730403E-2</v>
      </c>
      <c r="AA96" s="10">
        <v>0</v>
      </c>
      <c r="AB96" s="10">
        <v>0</v>
      </c>
      <c r="AC96" s="10">
        <v>4.1583905723920601E-2</v>
      </c>
      <c r="AD96" s="10">
        <v>4.1363835363692203E-2</v>
      </c>
      <c r="AE96" s="10">
        <v>0</v>
      </c>
      <c r="AF96" s="10">
        <v>0</v>
      </c>
      <c r="AG96" s="10">
        <v>4.2486533020213997E-2</v>
      </c>
      <c r="AH96" s="10">
        <v>4.1824645429955502E-2</v>
      </c>
      <c r="AI96" s="10">
        <v>0</v>
      </c>
      <c r="AJ96" s="10">
        <v>0</v>
      </c>
      <c r="AK96" s="10">
        <v>4.9829987974228197E-2</v>
      </c>
      <c r="AL96" s="10">
        <v>4.5855566047493301E-2</v>
      </c>
      <c r="AM96" s="10">
        <v>0</v>
      </c>
      <c r="AN96" s="10">
        <v>0</v>
      </c>
      <c r="AO96" s="10">
        <v>0.13165170230205001</v>
      </c>
      <c r="AP96" s="10">
        <v>9.8094640066993102E-2</v>
      </c>
      <c r="AQ96" s="10">
        <v>0</v>
      </c>
      <c r="AR96" s="10">
        <v>0</v>
      </c>
      <c r="AS96" s="10">
        <v>2987.1046322923398</v>
      </c>
      <c r="AT96" s="10">
        <v>236641.12449787901</v>
      </c>
      <c r="AU96" s="10">
        <v>0</v>
      </c>
      <c r="AV96" s="10">
        <v>0</v>
      </c>
      <c r="AW96" s="10">
        <v>152314.78864180899</v>
      </c>
      <c r="AX96" s="10">
        <v>443618823.15218699</v>
      </c>
      <c r="AY96" s="10">
        <v>0</v>
      </c>
      <c r="AZ96" s="10">
        <v>0</v>
      </c>
      <c r="BA96" s="10">
        <v>0.43596387466587699</v>
      </c>
      <c r="BB96" s="10">
        <v>0.26763496420632599</v>
      </c>
      <c r="BC96" s="10">
        <v>0</v>
      </c>
      <c r="BD96" s="10">
        <v>0</v>
      </c>
      <c r="BE96" s="10">
        <v>0.105437899076169</v>
      </c>
      <c r="BF96" s="10">
        <v>2.85381908077415E-2</v>
      </c>
      <c r="BG96" s="10">
        <v>0</v>
      </c>
      <c r="BH96" s="10">
        <v>0</v>
      </c>
      <c r="BI96" s="10">
        <v>3.1993424776002102E-2</v>
      </c>
      <c r="BJ96" s="10">
        <v>2.7608369294771298E-2</v>
      </c>
      <c r="BK96" s="10">
        <v>0</v>
      </c>
      <c r="BL96" s="10">
        <v>0</v>
      </c>
      <c r="BM96" s="10">
        <v>2.7921641222156901E-2</v>
      </c>
      <c r="BN96" s="10">
        <v>2.7639033851132502E-2</v>
      </c>
      <c r="BO96" s="10">
        <v>0</v>
      </c>
      <c r="BP96" s="10">
        <v>0</v>
      </c>
      <c r="BQ96" s="10">
        <v>2.7668332260440801E-2</v>
      </c>
      <c r="BR96" s="10">
        <v>2.76426226809094E-2</v>
      </c>
      <c r="BS96" s="10">
        <v>0</v>
      </c>
      <c r="BT96" s="10">
        <v>0</v>
      </c>
      <c r="BU96" s="10">
        <v>2.76233117398091E-2</v>
      </c>
      <c r="BV96" s="10">
        <v>2.7633648302662E-2</v>
      </c>
      <c r="BW96" s="10">
        <v>0</v>
      </c>
      <c r="BX96" s="10">
        <v>0</v>
      </c>
      <c r="BY96" s="10">
        <v>2.7677320449901399E-2</v>
      </c>
      <c r="BZ96" s="10">
        <v>2.7648596542514101E-2</v>
      </c>
      <c r="CA96" s="10">
        <v>0</v>
      </c>
      <c r="CB96" s="10">
        <v>0</v>
      </c>
      <c r="CC96" s="10">
        <v>3.5866335505709099E-2</v>
      </c>
      <c r="CD96" s="10">
        <v>3.1093605027152998E-2</v>
      </c>
      <c r="CE96" s="10">
        <v>0</v>
      </c>
      <c r="CF96" s="10">
        <v>0</v>
      </c>
      <c r="CG96" s="10">
        <v>7.2682999999999998E-2</v>
      </c>
      <c r="CH96" s="10">
        <v>6.9995199999999994E-2</v>
      </c>
      <c r="CI96" s="10">
        <v>0</v>
      </c>
      <c r="CJ96" s="10">
        <v>0</v>
      </c>
      <c r="CK96" s="10">
        <v>9.8878599999999997E-2</v>
      </c>
      <c r="CL96" s="10">
        <v>9.8363199999999998E-2</v>
      </c>
      <c r="CM96" s="10">
        <v>0</v>
      </c>
      <c r="CN96" s="10">
        <v>0</v>
      </c>
      <c r="CO96" s="10">
        <v>0.106892</v>
      </c>
      <c r="CP96" s="10">
        <v>0.113764</v>
      </c>
      <c r="CQ96" s="10">
        <v>0</v>
      </c>
      <c r="CR96" s="10">
        <v>0</v>
      </c>
      <c r="CS96" s="10">
        <v>0.1033655</v>
      </c>
      <c r="CT96" s="10">
        <v>9.9687399999999995E-2</v>
      </c>
      <c r="CU96" s="10">
        <v>0</v>
      </c>
      <c r="CV96" s="10">
        <v>0</v>
      </c>
      <c r="CW96" s="10">
        <v>0.1027884</v>
      </c>
      <c r="CX96" s="10">
        <v>0.1016914</v>
      </c>
      <c r="CY96" s="10">
        <v>0</v>
      </c>
      <c r="CZ96" s="10">
        <v>0</v>
      </c>
      <c r="DA96" s="10">
        <v>0.1067816</v>
      </c>
      <c r="DB96" s="10">
        <v>0.10461189999999999</v>
      </c>
      <c r="DC96" s="10">
        <v>0</v>
      </c>
      <c r="DD96" s="10">
        <v>0</v>
      </c>
      <c r="DE96" s="10">
        <v>0.1070812</v>
      </c>
      <c r="DF96" s="10">
        <v>0.1032372</v>
      </c>
      <c r="DG96" s="10">
        <v>0</v>
      </c>
      <c r="DH96" s="10">
        <v>0</v>
      </c>
      <c r="DI96" s="10">
        <v>0.11034140000000001</v>
      </c>
      <c r="DJ96" s="10">
        <v>0.1004179</v>
      </c>
      <c r="DK96" s="10">
        <v>0</v>
      </c>
      <c r="DL96" s="10">
        <v>0</v>
      </c>
      <c r="DM96" s="10">
        <v>0.1065483</v>
      </c>
      <c r="DN96" s="10">
        <v>0.10681309999999999</v>
      </c>
      <c r="DO96" s="10">
        <v>0</v>
      </c>
      <c r="DP96" s="10">
        <v>0</v>
      </c>
      <c r="DQ96" s="10">
        <v>0.117296</v>
      </c>
      <c r="DR96" s="10">
        <v>0.1012919</v>
      </c>
      <c r="DS96" s="10">
        <v>0</v>
      </c>
      <c r="DT96" s="10">
        <v>0</v>
      </c>
      <c r="DU96" s="10">
        <v>8.2950597815866203E+20</v>
      </c>
      <c r="DV96" s="10">
        <v>0</v>
      </c>
      <c r="DW96" s="10">
        <v>2.3494464890796698E+18</v>
      </c>
      <c r="DX96" s="10">
        <v>0</v>
      </c>
      <c r="DY96" s="10">
        <v>8300.6414463248202</v>
      </c>
      <c r="DZ96" s="10">
        <v>0</v>
      </c>
      <c r="EA96" s="10">
        <v>91.107856117477994</v>
      </c>
      <c r="EB96" s="10">
        <v>0</v>
      </c>
      <c r="EC96" s="10">
        <v>82997.4144634392</v>
      </c>
      <c r="ED96" s="10">
        <v>0</v>
      </c>
      <c r="EE96" s="10">
        <v>288.092718518509</v>
      </c>
      <c r="EF96" s="10">
        <v>0</v>
      </c>
      <c r="EG96" s="10">
        <v>829965.14465212997</v>
      </c>
      <c r="EH96" s="10">
        <v>0</v>
      </c>
      <c r="EI96" s="10">
        <v>911.02422834890604</v>
      </c>
      <c r="EJ96" s="10">
        <v>0</v>
      </c>
      <c r="EK96" s="10">
        <v>8299642.4473766899</v>
      </c>
      <c r="EL96" s="10">
        <v>0</v>
      </c>
      <c r="EM96" s="10">
        <v>2880.9100033155</v>
      </c>
      <c r="EN96" s="10">
        <v>0</v>
      </c>
      <c r="EO96" s="10">
        <v>82996415.713485494</v>
      </c>
      <c r="EP96" s="10">
        <v>0</v>
      </c>
      <c r="EQ96" s="10">
        <v>9110.2368544564197</v>
      </c>
      <c r="ER96" s="10">
        <v>0</v>
      </c>
      <c r="ES96" s="10">
        <v>829964179.63815904</v>
      </c>
      <c r="ET96" s="10">
        <v>0</v>
      </c>
      <c r="EU96" s="10">
        <v>28809.098582932402</v>
      </c>
      <c r="EV96" s="10">
        <v>0</v>
      </c>
      <c r="EW96" s="10">
        <v>8299643650.8873796</v>
      </c>
      <c r="EX96" s="10">
        <v>0</v>
      </c>
      <c r="EY96" s="10">
        <v>91102.373880839703</v>
      </c>
      <c r="EZ96" s="10">
        <v>0</v>
      </c>
      <c r="FA96" s="10">
        <v>82996681745.287903</v>
      </c>
      <c r="FB96" s="10">
        <v>0</v>
      </c>
      <c r="FC96" s="10">
        <v>288091.20982491202</v>
      </c>
      <c r="FD96" s="10">
        <v>0</v>
      </c>
    </row>
    <row r="97" spans="1:160" x14ac:dyDescent="0.45">
      <c r="A97">
        <f t="shared" si="32"/>
        <v>86</v>
      </c>
      <c r="B97" s="13">
        <f t="shared" si="31"/>
        <v>3.125E-2</v>
      </c>
      <c r="C97" s="13">
        <f t="shared" si="33"/>
        <v>64</v>
      </c>
      <c r="D97" s="20">
        <f t="shared" si="34"/>
        <v>5</v>
      </c>
      <c r="E97" s="10">
        <v>294911.82379789802</v>
      </c>
      <c r="F97" s="10">
        <v>11010068.196374999</v>
      </c>
      <c r="G97" s="10">
        <v>0</v>
      </c>
      <c r="H97" s="10">
        <v>0</v>
      </c>
      <c r="I97" s="10">
        <v>4022494.2543363501</v>
      </c>
      <c r="J97" s="10">
        <v>88275683331.543594</v>
      </c>
      <c r="K97" s="10">
        <v>0</v>
      </c>
      <c r="L97" s="10">
        <v>0</v>
      </c>
      <c r="M97" s="10">
        <v>0.46515933106440999</v>
      </c>
      <c r="N97" s="10">
        <v>0.19958600913546201</v>
      </c>
      <c r="O97" s="10">
        <v>0</v>
      </c>
      <c r="P97" s="10">
        <v>0</v>
      </c>
      <c r="Q97" s="10">
        <v>0.113879430085277</v>
      </c>
      <c r="R97" s="10">
        <v>4.4230310876301797E-2</v>
      </c>
      <c r="S97" s="10">
        <v>0</v>
      </c>
      <c r="T97" s="10">
        <v>0</v>
      </c>
      <c r="U97" s="10">
        <v>5.1589111524611403E-2</v>
      </c>
      <c r="V97" s="10">
        <v>4.4099045792626197E-2</v>
      </c>
      <c r="W97" s="10">
        <v>0</v>
      </c>
      <c r="X97" s="10">
        <v>0</v>
      </c>
      <c r="Y97" s="10">
        <v>4.4882658119536498E-2</v>
      </c>
      <c r="Z97" s="10">
        <v>4.4125687308785203E-2</v>
      </c>
      <c r="AA97" s="10">
        <v>0</v>
      </c>
      <c r="AB97" s="10">
        <v>0</v>
      </c>
      <c r="AC97" s="10">
        <v>4.4466349483465402E-2</v>
      </c>
      <c r="AD97" s="10">
        <v>4.4312192719491598E-2</v>
      </c>
      <c r="AE97" s="10">
        <v>0</v>
      </c>
      <c r="AF97" s="10">
        <v>0</v>
      </c>
      <c r="AG97" s="10">
        <v>4.6629468569462998E-2</v>
      </c>
      <c r="AH97" s="10">
        <v>4.63524028974827E-2</v>
      </c>
      <c r="AI97" s="10">
        <v>0</v>
      </c>
      <c r="AJ97" s="10">
        <v>0</v>
      </c>
      <c r="AK97" s="10">
        <v>6.6946186460391494E-2</v>
      </c>
      <c r="AL97" s="10">
        <v>6.24449318720421E-2</v>
      </c>
      <c r="AM97" s="10">
        <v>0</v>
      </c>
      <c r="AN97" s="10">
        <v>0</v>
      </c>
      <c r="AO97" s="10">
        <v>0.42821291191544297</v>
      </c>
      <c r="AP97" s="10">
        <v>0.28176119111175602</v>
      </c>
      <c r="AQ97" s="10">
        <v>0</v>
      </c>
      <c r="AR97" s="10">
        <v>0</v>
      </c>
      <c r="AS97" s="10">
        <v>75104.866974284203</v>
      </c>
      <c r="AT97" s="10">
        <v>2660296.34295482</v>
      </c>
      <c r="AU97" s="10">
        <v>0</v>
      </c>
      <c r="AV97" s="10">
        <v>0</v>
      </c>
      <c r="AW97" s="10">
        <v>1000096.4394135399</v>
      </c>
      <c r="AX97" s="10">
        <v>21917871309.6092</v>
      </c>
      <c r="AY97" s="10">
        <v>0</v>
      </c>
      <c r="AZ97" s="10">
        <v>0</v>
      </c>
      <c r="BA97" s="10">
        <v>0.317147485422546</v>
      </c>
      <c r="BB97" s="10">
        <v>0.124984335022803</v>
      </c>
      <c r="BC97" s="10">
        <v>0</v>
      </c>
      <c r="BD97" s="10">
        <v>0</v>
      </c>
      <c r="BE97" s="10">
        <v>6.5259968897911497E-2</v>
      </c>
      <c r="BF97" s="10">
        <v>2.8216699870129099E-2</v>
      </c>
      <c r="BG97" s="10">
        <v>0</v>
      </c>
      <c r="BH97" s="10">
        <v>0</v>
      </c>
      <c r="BI97" s="10">
        <v>3.02910021387044E-2</v>
      </c>
      <c r="BJ97" s="10">
        <v>2.8187580205882801E-2</v>
      </c>
      <c r="BK97" s="10">
        <v>0</v>
      </c>
      <c r="BL97" s="10">
        <v>0</v>
      </c>
      <c r="BM97" s="10">
        <v>2.8363698531456899E-2</v>
      </c>
      <c r="BN97" s="10">
        <v>2.81923564623805E-2</v>
      </c>
      <c r="BO97" s="10">
        <v>0</v>
      </c>
      <c r="BP97" s="10">
        <v>0</v>
      </c>
      <c r="BQ97" s="10">
        <v>2.8208234263652002E-2</v>
      </c>
      <c r="BR97" s="10">
        <v>2.8192199564984501E-2</v>
      </c>
      <c r="BS97" s="10">
        <v>0</v>
      </c>
      <c r="BT97" s="10">
        <v>0</v>
      </c>
      <c r="BU97" s="10">
        <v>2.8205360260559802E-2</v>
      </c>
      <c r="BV97" s="10">
        <v>2.8192993544860399E-2</v>
      </c>
      <c r="BW97" s="10">
        <v>0</v>
      </c>
      <c r="BX97" s="10">
        <v>0</v>
      </c>
      <c r="BY97" s="10">
        <v>2.8931531128051101E-2</v>
      </c>
      <c r="BZ97" s="10">
        <v>2.8656212669865601E-2</v>
      </c>
      <c r="CA97" s="10">
        <v>0</v>
      </c>
      <c r="CB97" s="10">
        <v>0</v>
      </c>
      <c r="CC97" s="10">
        <v>0.13137928593842499</v>
      </c>
      <c r="CD97" s="10">
        <v>9.0051075067439701E-2</v>
      </c>
      <c r="CE97" s="10">
        <v>0</v>
      </c>
      <c r="CF97" s="10">
        <v>0</v>
      </c>
      <c r="CG97" s="10">
        <v>0.13247529999999999</v>
      </c>
      <c r="CH97" s="10">
        <v>0.13068669999999999</v>
      </c>
      <c r="CI97" s="10">
        <v>0</v>
      </c>
      <c r="CJ97" s="10">
        <v>0</v>
      </c>
      <c r="CK97" s="10">
        <v>0.1661484</v>
      </c>
      <c r="CL97" s="10">
        <v>0.1606465</v>
      </c>
      <c r="CM97" s="10">
        <v>0</v>
      </c>
      <c r="CN97" s="10">
        <v>0</v>
      </c>
      <c r="CO97" s="10">
        <v>0.16898969999999999</v>
      </c>
      <c r="CP97" s="10">
        <v>0.16774600000000001</v>
      </c>
      <c r="CQ97" s="10">
        <v>0</v>
      </c>
      <c r="CR97" s="10">
        <v>0</v>
      </c>
      <c r="CS97" s="10">
        <v>0.16078600000000001</v>
      </c>
      <c r="CT97" s="10">
        <v>0.16575329999999999</v>
      </c>
      <c r="CU97" s="10">
        <v>0</v>
      </c>
      <c r="CV97" s="10">
        <v>0</v>
      </c>
      <c r="CW97" s="10">
        <v>0.1647767</v>
      </c>
      <c r="CX97" s="10">
        <v>0.16037399999999999</v>
      </c>
      <c r="CY97" s="10">
        <v>0</v>
      </c>
      <c r="CZ97" s="10">
        <v>0</v>
      </c>
      <c r="DA97" s="10">
        <v>0.1783238</v>
      </c>
      <c r="DB97" s="10">
        <v>0.18224799999999999</v>
      </c>
      <c r="DC97" s="10">
        <v>0</v>
      </c>
      <c r="DD97" s="10">
        <v>0</v>
      </c>
      <c r="DE97" s="10">
        <v>0.1668115</v>
      </c>
      <c r="DF97" s="10">
        <v>0.1671993</v>
      </c>
      <c r="DG97" s="10">
        <v>0</v>
      </c>
      <c r="DH97" s="10">
        <v>0</v>
      </c>
      <c r="DI97" s="10">
        <v>0.16640530000000001</v>
      </c>
      <c r="DJ97" s="10">
        <v>0.16474179999999999</v>
      </c>
      <c r="DK97" s="10">
        <v>0</v>
      </c>
      <c r="DL97" s="10">
        <v>0</v>
      </c>
      <c r="DM97" s="10">
        <v>0.1667517</v>
      </c>
      <c r="DN97" s="10">
        <v>0.16265260000000001</v>
      </c>
      <c r="DO97" s="10">
        <v>0</v>
      </c>
      <c r="DP97" s="10">
        <v>0</v>
      </c>
      <c r="DQ97" s="10">
        <v>0.16564860000000001</v>
      </c>
      <c r="DR97" s="10">
        <v>0.15977379999999999</v>
      </c>
      <c r="DS97" s="10">
        <v>0</v>
      </c>
      <c r="DT97" s="10">
        <v>0</v>
      </c>
      <c r="DU97" s="10">
        <v>4.4227060706254001E+21</v>
      </c>
      <c r="DV97" s="10">
        <v>0</v>
      </c>
      <c r="DW97" s="10">
        <v>2.0285850927253901E+18</v>
      </c>
      <c r="DX97" s="10">
        <v>0</v>
      </c>
      <c r="DY97" s="10">
        <v>16112.191596836499</v>
      </c>
      <c r="DZ97" s="10">
        <v>0</v>
      </c>
      <c r="EA97" s="10">
        <v>126.93380793471999</v>
      </c>
      <c r="EB97" s="10">
        <v>0</v>
      </c>
      <c r="EC97" s="10">
        <v>161112.91597580601</v>
      </c>
      <c r="ED97" s="10">
        <v>0</v>
      </c>
      <c r="EE97" s="10">
        <v>401.38873423220099</v>
      </c>
      <c r="EF97" s="10">
        <v>0</v>
      </c>
      <c r="EG97" s="10">
        <v>1611120.16016282</v>
      </c>
      <c r="EH97" s="10">
        <v>0</v>
      </c>
      <c r="EI97" s="10">
        <v>1269.29908205574</v>
      </c>
      <c r="EJ97" s="10">
        <v>0</v>
      </c>
      <c r="EK97" s="10">
        <v>16111192.6349725</v>
      </c>
      <c r="EL97" s="10">
        <v>0</v>
      </c>
      <c r="EM97" s="10">
        <v>4013.87501054834</v>
      </c>
      <c r="EN97" s="10">
        <v>0</v>
      </c>
      <c r="EO97" s="10">
        <v>161111921.319931</v>
      </c>
      <c r="EP97" s="10">
        <v>0</v>
      </c>
      <c r="EQ97" s="10">
        <v>12692.986932465999</v>
      </c>
      <c r="ER97" s="10">
        <v>0</v>
      </c>
      <c r="ES97" s="10">
        <v>1611119585.0715899</v>
      </c>
      <c r="ET97" s="10">
        <v>0</v>
      </c>
      <c r="EU97" s="10">
        <v>40138.749383714501</v>
      </c>
      <c r="EV97" s="10">
        <v>0</v>
      </c>
      <c r="EW97" s="10">
        <v>16111223996.909</v>
      </c>
      <c r="EX97" s="10">
        <v>0</v>
      </c>
      <c r="EY97" s="10">
        <v>126929.88292377599</v>
      </c>
      <c r="EZ97" s="10">
        <v>0</v>
      </c>
      <c r="FA97" s="10">
        <v>161114393569.164</v>
      </c>
      <c r="FB97" s="10">
        <v>0</v>
      </c>
      <c r="FC97" s="10">
        <v>401388.015523031</v>
      </c>
      <c r="FD97" s="10">
        <v>0</v>
      </c>
    </row>
    <row r="98" spans="1:160" ht="16.5" customHeight="1" x14ac:dyDescent="0.45">
      <c r="A98">
        <f t="shared" si="32"/>
        <v>87</v>
      </c>
      <c r="B98" s="13">
        <f t="shared" si="31"/>
        <v>1.5625E-2</v>
      </c>
      <c r="C98" s="13">
        <f t="shared" si="33"/>
        <v>64</v>
      </c>
      <c r="D98" s="20">
        <f t="shared" si="34"/>
        <v>6</v>
      </c>
      <c r="E98" s="10">
        <v>81920.999246253399</v>
      </c>
      <c r="F98" s="10">
        <v>103841775.76647399</v>
      </c>
      <c r="G98" s="10">
        <v>0</v>
      </c>
      <c r="H98" s="10">
        <v>0</v>
      </c>
      <c r="I98" s="10">
        <v>6378542.7678712998</v>
      </c>
      <c r="J98" s="10">
        <v>15428094640231.4</v>
      </c>
      <c r="K98" s="10">
        <v>0</v>
      </c>
      <c r="L98" s="10">
        <v>0</v>
      </c>
      <c r="M98" s="10">
        <v>0.31445971375138698</v>
      </c>
      <c r="N98" s="10">
        <v>8.8510360349946193E-2</v>
      </c>
      <c r="O98" s="10">
        <v>0</v>
      </c>
      <c r="P98" s="10">
        <v>0</v>
      </c>
      <c r="Q98" s="10">
        <v>8.0969390749533202E-2</v>
      </c>
      <c r="R98" s="10">
        <v>4.4799591470865999E-2</v>
      </c>
      <c r="S98" s="10">
        <v>0</v>
      </c>
      <c r="T98" s="10">
        <v>0</v>
      </c>
      <c r="U98" s="10">
        <v>4.8569313619933101E-2</v>
      </c>
      <c r="V98" s="10">
        <v>4.48221272435885E-2</v>
      </c>
      <c r="W98" s="10">
        <v>0</v>
      </c>
      <c r="X98" s="10">
        <v>0</v>
      </c>
      <c r="Y98" s="10">
        <v>4.5257071608116997E-2</v>
      </c>
      <c r="Z98" s="10">
        <v>4.4859569253513198E-2</v>
      </c>
      <c r="AA98" s="10">
        <v>0</v>
      </c>
      <c r="AB98" s="10">
        <v>0</v>
      </c>
      <c r="AC98" s="10">
        <v>4.5554459361436699E-2</v>
      </c>
      <c r="AD98" s="10">
        <v>4.5454479277958398E-2</v>
      </c>
      <c r="AE98" s="10">
        <v>0</v>
      </c>
      <c r="AF98" s="10">
        <v>0</v>
      </c>
      <c r="AG98" s="10">
        <v>5.0844123204683997E-2</v>
      </c>
      <c r="AH98" s="10">
        <v>5.0060777440683699E-2</v>
      </c>
      <c r="AI98" s="10">
        <v>0</v>
      </c>
      <c r="AJ98" s="10">
        <v>0</v>
      </c>
      <c r="AK98" s="10">
        <v>0.13652746625928999</v>
      </c>
      <c r="AL98" s="10">
        <v>0.120395267167115</v>
      </c>
      <c r="AM98" s="10">
        <v>0</v>
      </c>
      <c r="AN98" s="10">
        <v>0</v>
      </c>
      <c r="AO98" s="10">
        <v>0.99424289313729097</v>
      </c>
      <c r="AP98" s="10">
        <v>0.80958495901550298</v>
      </c>
      <c r="AQ98" s="10">
        <v>0</v>
      </c>
      <c r="AR98" s="10">
        <v>0</v>
      </c>
      <c r="AS98" s="10">
        <v>30283.7515382764</v>
      </c>
      <c r="AT98" s="10">
        <v>27046900.065092999</v>
      </c>
      <c r="AU98" s="10">
        <v>0</v>
      </c>
      <c r="AV98" s="10">
        <v>0</v>
      </c>
      <c r="AW98" s="10">
        <v>1427683.79733775</v>
      </c>
      <c r="AX98" s="10">
        <v>4779962352459.0596</v>
      </c>
      <c r="AY98" s="10">
        <v>0</v>
      </c>
      <c r="AZ98" s="10">
        <v>0</v>
      </c>
      <c r="BA98" s="10">
        <v>0.20769820557479199</v>
      </c>
      <c r="BB98" s="10">
        <v>4.8974593161221797E-2</v>
      </c>
      <c r="BC98" s="10">
        <v>0</v>
      </c>
      <c r="BD98" s="10">
        <v>0</v>
      </c>
      <c r="BE98" s="10">
        <v>4.4473134296442902E-2</v>
      </c>
      <c r="BF98" s="10">
        <v>2.8346280965369099E-2</v>
      </c>
      <c r="BG98" s="10">
        <v>0</v>
      </c>
      <c r="BH98" s="10">
        <v>0</v>
      </c>
      <c r="BI98" s="10">
        <v>2.9337376711466599E-2</v>
      </c>
      <c r="BJ98" s="10">
        <v>2.8350822768118102E-2</v>
      </c>
      <c r="BK98" s="10">
        <v>0</v>
      </c>
      <c r="BL98" s="10">
        <v>0</v>
      </c>
      <c r="BM98" s="10">
        <v>2.8440153501546502E-2</v>
      </c>
      <c r="BN98" s="10">
        <v>2.8351520343347002E-2</v>
      </c>
      <c r="BO98" s="10">
        <v>0</v>
      </c>
      <c r="BP98" s="10">
        <v>0</v>
      </c>
      <c r="BQ98" s="10">
        <v>2.8360259341449701E-2</v>
      </c>
      <c r="BR98" s="10">
        <v>2.8351256494426401E-2</v>
      </c>
      <c r="BS98" s="10">
        <v>0</v>
      </c>
      <c r="BT98" s="10">
        <v>0</v>
      </c>
      <c r="BU98" s="10">
        <v>2.8427059602749199E-2</v>
      </c>
      <c r="BV98" s="10">
        <v>2.84099547649641E-2</v>
      </c>
      <c r="BW98" s="10">
        <v>0</v>
      </c>
      <c r="BX98" s="10">
        <v>0</v>
      </c>
      <c r="BY98" s="10">
        <v>4.4105838291117402E-2</v>
      </c>
      <c r="BZ98" s="10">
        <v>3.8315587839856301E-2</v>
      </c>
      <c r="CA98" s="10">
        <v>0</v>
      </c>
      <c r="CB98" s="10">
        <v>0</v>
      </c>
      <c r="CC98" s="10">
        <v>0.29931579237921302</v>
      </c>
      <c r="CD98" s="10">
        <v>0.184885200454875</v>
      </c>
      <c r="CE98" s="10">
        <v>0</v>
      </c>
      <c r="CF98" s="10">
        <v>0</v>
      </c>
      <c r="CG98" s="10">
        <v>0.2419511</v>
      </c>
      <c r="CH98" s="10">
        <v>0.24627869999999999</v>
      </c>
      <c r="CI98" s="10">
        <v>0</v>
      </c>
      <c r="CJ98" s="10">
        <v>0</v>
      </c>
      <c r="CK98" s="10">
        <v>0.28450839999999999</v>
      </c>
      <c r="CL98" s="10">
        <v>0.29279899999999998</v>
      </c>
      <c r="CM98" s="10">
        <v>0</v>
      </c>
      <c r="CN98" s="10">
        <v>0</v>
      </c>
      <c r="CO98" s="10">
        <v>0.32502619999999999</v>
      </c>
      <c r="CP98" s="10">
        <v>0.30720320000000001</v>
      </c>
      <c r="CQ98" s="10">
        <v>0</v>
      </c>
      <c r="CR98" s="10">
        <v>0</v>
      </c>
      <c r="CS98" s="10">
        <v>0.32339410000000002</v>
      </c>
      <c r="CT98" s="10">
        <v>0.32399149999999999</v>
      </c>
      <c r="CU98" s="10">
        <v>0</v>
      </c>
      <c r="CV98" s="10">
        <v>0</v>
      </c>
      <c r="CW98" s="10">
        <v>0.29984189999999999</v>
      </c>
      <c r="CX98" s="10">
        <v>0.29887780000000003</v>
      </c>
      <c r="CY98" s="10">
        <v>0</v>
      </c>
      <c r="CZ98" s="10">
        <v>0</v>
      </c>
      <c r="DA98" s="10">
        <v>0.3098939</v>
      </c>
      <c r="DB98" s="10">
        <v>0.30214400000000002</v>
      </c>
      <c r="DC98" s="10">
        <v>0</v>
      </c>
      <c r="DD98" s="10">
        <v>0</v>
      </c>
      <c r="DE98" s="10">
        <v>0.31106830000000002</v>
      </c>
      <c r="DF98" s="10">
        <v>0.33291110000000002</v>
      </c>
      <c r="DG98" s="10">
        <v>0</v>
      </c>
      <c r="DH98" s="10">
        <v>0</v>
      </c>
      <c r="DI98" s="10">
        <v>0.33463209999999999</v>
      </c>
      <c r="DJ98" s="10">
        <v>0.33444639999999998</v>
      </c>
      <c r="DK98" s="10">
        <v>0</v>
      </c>
      <c r="DL98" s="10">
        <v>0</v>
      </c>
      <c r="DM98" s="10">
        <v>0.31284109999999998</v>
      </c>
      <c r="DN98" s="10">
        <v>0.32049699999999998</v>
      </c>
      <c r="DO98" s="10">
        <v>0</v>
      </c>
      <c r="DP98" s="10">
        <v>0</v>
      </c>
      <c r="DQ98" s="10">
        <v>0.3227409</v>
      </c>
      <c r="DR98" s="10">
        <v>0.3300418</v>
      </c>
      <c r="DS98" s="10">
        <v>0</v>
      </c>
      <c r="DT98" s="10">
        <v>0</v>
      </c>
      <c r="DU98" s="10">
        <v>5.9584980483858301E+20</v>
      </c>
      <c r="DV98" s="10">
        <v>0</v>
      </c>
      <c r="DW98" s="10">
        <v>3.4503102097069498E+19</v>
      </c>
      <c r="DX98" s="10">
        <v>0</v>
      </c>
      <c r="DY98" s="10">
        <v>31735.286312108401</v>
      </c>
      <c r="DZ98" s="10">
        <v>0</v>
      </c>
      <c r="EA98" s="10">
        <v>178.14400442313601</v>
      </c>
      <c r="EB98" s="10">
        <v>0</v>
      </c>
      <c r="EC98" s="10">
        <v>317343.86314028298</v>
      </c>
      <c r="ED98" s="10">
        <v>0</v>
      </c>
      <c r="EE98" s="10">
        <v>563.33281736480205</v>
      </c>
      <c r="EF98" s="10">
        <v>0</v>
      </c>
      <c r="EG98" s="10">
        <v>3173429.6331805401</v>
      </c>
      <c r="EH98" s="10">
        <v>0</v>
      </c>
      <c r="EI98" s="10">
        <v>1781.4122575275101</v>
      </c>
      <c r="EJ98" s="10">
        <v>0</v>
      </c>
      <c r="EK98" s="10">
        <v>31734287.523317002</v>
      </c>
      <c r="EL98" s="10">
        <v>0</v>
      </c>
      <c r="EM98" s="10">
        <v>5633.3193874272501</v>
      </c>
      <c r="EN98" s="10">
        <v>0</v>
      </c>
      <c r="EO98" s="10">
        <v>317342889.76477802</v>
      </c>
      <c r="EP98" s="10">
        <v>0</v>
      </c>
      <c r="EQ98" s="10">
        <v>17814.119818334701</v>
      </c>
      <c r="ER98" s="10">
        <v>0</v>
      </c>
      <c r="ES98" s="10">
        <v>3173429873.61553</v>
      </c>
      <c r="ET98" s="10">
        <v>0</v>
      </c>
      <c r="EU98" s="10">
        <v>56333.193949250701</v>
      </c>
      <c r="EV98" s="10">
        <v>0</v>
      </c>
      <c r="EW98" s="10">
        <v>31734507056.343399</v>
      </c>
      <c r="EX98" s="10">
        <v>0</v>
      </c>
      <c r="EY98" s="10">
        <v>178141.22174045799</v>
      </c>
      <c r="EZ98" s="10">
        <v>0</v>
      </c>
      <c r="FA98" s="10">
        <v>317362351307.46698</v>
      </c>
      <c r="FB98" s="10">
        <v>0</v>
      </c>
      <c r="FC98" s="10">
        <v>563332.82969090005</v>
      </c>
      <c r="FD98" s="10">
        <v>0</v>
      </c>
    </row>
    <row r="99" spans="1:160" ht="16.5" customHeight="1" x14ac:dyDescent="0.45">
      <c r="A99">
        <f t="shared" si="32"/>
        <v>88</v>
      </c>
      <c r="B99" s="13">
        <f t="shared" si="31"/>
        <v>7.8125E-3</v>
      </c>
      <c r="C99" s="13">
        <f t="shared" si="33"/>
        <v>64</v>
      </c>
      <c r="D99" s="20">
        <f t="shared" si="34"/>
        <v>7</v>
      </c>
      <c r="E99" s="10">
        <v>28671.021881644399</v>
      </c>
      <c r="F99" s="10">
        <v>2968158219.79105</v>
      </c>
      <c r="G99" s="10">
        <v>0</v>
      </c>
      <c r="H99" s="10">
        <v>0</v>
      </c>
      <c r="I99" s="10">
        <v>1166358.4199641501</v>
      </c>
      <c r="J99" s="10">
        <v>228319489709475</v>
      </c>
      <c r="K99" s="10">
        <v>0</v>
      </c>
      <c r="L99" s="10">
        <v>0</v>
      </c>
      <c r="M99" s="10">
        <v>0.20191921189145101</v>
      </c>
      <c r="N99" s="10">
        <v>5.21467705655555E-2</v>
      </c>
      <c r="O99" s="10">
        <v>0</v>
      </c>
      <c r="P99" s="10">
        <v>0</v>
      </c>
      <c r="Q99" s="10">
        <v>6.3413585907204001E-2</v>
      </c>
      <c r="R99" s="10">
        <v>4.4993937214433698E-2</v>
      </c>
      <c r="S99" s="10">
        <v>0</v>
      </c>
      <c r="T99" s="10">
        <v>0</v>
      </c>
      <c r="U99" s="10">
        <v>4.6885986234632998E-2</v>
      </c>
      <c r="V99" s="10">
        <v>4.5011212799840397E-2</v>
      </c>
      <c r="W99" s="10">
        <v>0</v>
      </c>
      <c r="X99" s="10">
        <v>0</v>
      </c>
      <c r="Y99" s="10">
        <v>4.5382793889916999E-2</v>
      </c>
      <c r="Z99" s="10">
        <v>4.5170524172841599E-2</v>
      </c>
      <c r="AA99" s="10">
        <v>0</v>
      </c>
      <c r="AB99" s="10">
        <v>0</v>
      </c>
      <c r="AC99" s="10">
        <v>4.6469208321251898E-2</v>
      </c>
      <c r="AD99" s="10">
        <v>4.6439183179938198E-2</v>
      </c>
      <c r="AE99" s="10">
        <v>0</v>
      </c>
      <c r="AF99" s="10">
        <v>0</v>
      </c>
      <c r="AG99" s="10">
        <v>5.8557714552672398E-2</v>
      </c>
      <c r="AH99" s="10">
        <v>6.18226018110829E-2</v>
      </c>
      <c r="AI99" s="10">
        <v>0</v>
      </c>
      <c r="AJ99" s="10">
        <v>0</v>
      </c>
      <c r="AK99" s="10">
        <v>0.269155782978096</v>
      </c>
      <c r="AL99" s="10">
        <v>0.27652780649777098</v>
      </c>
      <c r="AM99" s="10">
        <v>0</v>
      </c>
      <c r="AN99" s="10">
        <v>0</v>
      </c>
      <c r="AO99" s="10">
        <v>2.8738684763578202</v>
      </c>
      <c r="AP99" s="10">
        <v>2.7088263920018498</v>
      </c>
      <c r="AQ99" s="10">
        <v>0</v>
      </c>
      <c r="AR99" s="10">
        <v>0</v>
      </c>
      <c r="AS99" s="10">
        <v>6848.4636524575799</v>
      </c>
      <c r="AT99" s="10">
        <v>735847156.89703703</v>
      </c>
      <c r="AU99" s="10">
        <v>0</v>
      </c>
      <c r="AV99" s="10">
        <v>0</v>
      </c>
      <c r="AW99" s="10">
        <v>299152.74001874903</v>
      </c>
      <c r="AX99" s="10">
        <v>51580547462531.297</v>
      </c>
      <c r="AY99" s="10">
        <v>0</v>
      </c>
      <c r="AZ99" s="10">
        <v>0</v>
      </c>
      <c r="BA99" s="10">
        <v>0.12664892209164899</v>
      </c>
      <c r="BB99" s="10">
        <v>3.04814825122523E-2</v>
      </c>
      <c r="BC99" s="10">
        <v>0</v>
      </c>
      <c r="BD99" s="10">
        <v>0</v>
      </c>
      <c r="BE99" s="10">
        <v>3.5121860295188503E-2</v>
      </c>
      <c r="BF99" s="10">
        <v>2.8391551417570399E-2</v>
      </c>
      <c r="BG99" s="10">
        <v>0</v>
      </c>
      <c r="BH99" s="10">
        <v>0</v>
      </c>
      <c r="BI99" s="10">
        <v>2.8863490329151101E-2</v>
      </c>
      <c r="BJ99" s="10">
        <v>2.8392366855682399E-2</v>
      </c>
      <c r="BK99" s="10">
        <v>0</v>
      </c>
      <c r="BL99" s="10">
        <v>0</v>
      </c>
      <c r="BM99" s="10">
        <v>2.8436982237726002E-2</v>
      </c>
      <c r="BN99" s="10">
        <v>2.8392251754578698E-2</v>
      </c>
      <c r="BO99" s="10">
        <v>0</v>
      </c>
      <c r="BP99" s="10">
        <v>0</v>
      </c>
      <c r="BQ99" s="10">
        <v>2.84073490800901E-2</v>
      </c>
      <c r="BR99" s="10">
        <v>2.8399464610503598E-2</v>
      </c>
      <c r="BS99" s="10">
        <v>0</v>
      </c>
      <c r="BT99" s="10">
        <v>0</v>
      </c>
      <c r="BU99" s="10">
        <v>2.9042680257326502E-2</v>
      </c>
      <c r="BV99" s="10">
        <v>2.8959635475839501E-2</v>
      </c>
      <c r="BW99" s="10">
        <v>0</v>
      </c>
      <c r="BX99" s="10">
        <v>0</v>
      </c>
      <c r="BY99" s="10">
        <v>6.5172320891918198E-2</v>
      </c>
      <c r="BZ99" s="10">
        <v>7.2071100545344199E-2</v>
      </c>
      <c r="CA99" s="10">
        <v>0</v>
      </c>
      <c r="CB99" s="10">
        <v>0</v>
      </c>
      <c r="CC99" s="10">
        <v>0.85707561608488003</v>
      </c>
      <c r="CD99" s="10">
        <v>0.72659141598750798</v>
      </c>
      <c r="CE99" s="10">
        <v>0</v>
      </c>
      <c r="CF99" s="10">
        <v>0</v>
      </c>
      <c r="CG99" s="10">
        <v>0.48547780000000001</v>
      </c>
      <c r="CH99" s="10">
        <v>0.57003839999999995</v>
      </c>
      <c r="CI99" s="10">
        <v>0</v>
      </c>
      <c r="CJ99" s="10">
        <v>0</v>
      </c>
      <c r="CK99" s="10">
        <v>1.2772186000000001</v>
      </c>
      <c r="CL99" s="10">
        <v>1.1123806000000001</v>
      </c>
      <c r="CM99" s="10">
        <v>0</v>
      </c>
      <c r="CN99" s="10">
        <v>0</v>
      </c>
      <c r="CO99" s="10">
        <v>1.2206823</v>
      </c>
      <c r="CP99" s="10">
        <v>1.3653858999999999</v>
      </c>
      <c r="CQ99" s="10">
        <v>0</v>
      </c>
      <c r="CR99" s="10">
        <v>0</v>
      </c>
      <c r="CS99" s="10">
        <v>1.2318861999999999</v>
      </c>
      <c r="CT99" s="10">
        <v>1.4620755999999999</v>
      </c>
      <c r="CU99" s="10">
        <v>0</v>
      </c>
      <c r="CV99" s="10">
        <v>0</v>
      </c>
      <c r="CW99" s="10">
        <v>1.2787153</v>
      </c>
      <c r="CX99" s="10">
        <v>1.290386</v>
      </c>
      <c r="CY99" s="10">
        <v>0</v>
      </c>
      <c r="CZ99" s="10">
        <v>0</v>
      </c>
      <c r="DA99" s="10">
        <v>1.2176771</v>
      </c>
      <c r="DB99" s="10">
        <v>1.3385555</v>
      </c>
      <c r="DC99" s="10">
        <v>0</v>
      </c>
      <c r="DD99" s="10">
        <v>0</v>
      </c>
      <c r="DE99" s="10">
        <v>1.3285609</v>
      </c>
      <c r="DF99" s="10">
        <v>1.3114475999999999</v>
      </c>
      <c r="DG99" s="10">
        <v>0</v>
      </c>
      <c r="DH99" s="10">
        <v>0</v>
      </c>
      <c r="DI99" s="10">
        <v>1.2566732</v>
      </c>
      <c r="DJ99" s="10">
        <v>1.4197711</v>
      </c>
      <c r="DK99" s="10">
        <v>0</v>
      </c>
      <c r="DL99" s="10">
        <v>0</v>
      </c>
      <c r="DM99" s="10">
        <v>1.3073900000000001</v>
      </c>
      <c r="DN99" s="10">
        <v>1.3966369999999999</v>
      </c>
      <c r="DO99" s="10">
        <v>0</v>
      </c>
      <c r="DP99" s="10">
        <v>0</v>
      </c>
      <c r="DQ99" s="10">
        <v>1.3679758</v>
      </c>
      <c r="DR99" s="10">
        <v>1.3104899000000001</v>
      </c>
      <c r="DS99" s="10">
        <v>0</v>
      </c>
      <c r="DT99" s="10">
        <v>0</v>
      </c>
      <c r="DU99" s="10">
        <v>2.0404054542204801E+22</v>
      </c>
      <c r="DV99" s="10">
        <v>0</v>
      </c>
      <c r="DW99" s="10">
        <v>6.5428899711494298E+18</v>
      </c>
      <c r="DX99" s="10">
        <v>0</v>
      </c>
      <c r="DY99" s="10">
        <v>62981.472950065101</v>
      </c>
      <c r="DZ99" s="10">
        <v>0</v>
      </c>
      <c r="EA99" s="10">
        <v>250.96109847803299</v>
      </c>
      <c r="EB99" s="10">
        <v>0</v>
      </c>
      <c r="EC99" s="10">
        <v>629805.72958309203</v>
      </c>
      <c r="ED99" s="10">
        <v>0</v>
      </c>
      <c r="EE99" s="10">
        <v>793.60300497596904</v>
      </c>
      <c r="EF99" s="10">
        <v>0</v>
      </c>
      <c r="EG99" s="10">
        <v>6298048.30372418</v>
      </c>
      <c r="EH99" s="10">
        <v>0</v>
      </c>
      <c r="EI99" s="10">
        <v>2509.5912608158101</v>
      </c>
      <c r="EJ99" s="10">
        <v>0</v>
      </c>
      <c r="EK99" s="10">
        <v>62980474.838107899</v>
      </c>
      <c r="EL99" s="10">
        <v>0</v>
      </c>
      <c r="EM99" s="10">
        <v>7936.0238218125796</v>
      </c>
      <c r="EN99" s="10">
        <v>0</v>
      </c>
      <c r="EO99" s="10">
        <v>629804836.47902799</v>
      </c>
      <c r="EP99" s="10">
        <v>0</v>
      </c>
      <c r="EQ99" s="10">
        <v>25095.910919872898</v>
      </c>
      <c r="ER99" s="10">
        <v>0</v>
      </c>
      <c r="ES99" s="10">
        <v>6298056740.2990198</v>
      </c>
      <c r="ET99" s="10">
        <v>0</v>
      </c>
      <c r="EU99" s="10">
        <v>79360.247265365397</v>
      </c>
      <c r="EV99" s="10">
        <v>0</v>
      </c>
      <c r="EW99" s="10">
        <v>62981573288.142799</v>
      </c>
      <c r="EX99" s="10">
        <v>0</v>
      </c>
      <c r="EY99" s="10">
        <v>250959.39077094401</v>
      </c>
      <c r="EZ99" s="10">
        <v>0</v>
      </c>
      <c r="FA99" s="10">
        <v>629904946159.39294</v>
      </c>
      <c r="FB99" s="10">
        <v>0</v>
      </c>
      <c r="FC99" s="10">
        <v>793611.46337299305</v>
      </c>
      <c r="FD99" s="10">
        <v>0</v>
      </c>
    </row>
    <row r="100" spans="1:160" ht="16.5" customHeight="1" x14ac:dyDescent="0.45">
      <c r="A100">
        <f t="shared" si="32"/>
        <v>89</v>
      </c>
      <c r="B100" s="13">
        <f t="shared" si="31"/>
        <v>3.90625E-3</v>
      </c>
      <c r="C100" s="13">
        <f t="shared" si="33"/>
        <v>64</v>
      </c>
      <c r="D100" s="20">
        <f t="shared" si="34"/>
        <v>8</v>
      </c>
      <c r="E100" s="10">
        <v>73727.001484989203</v>
      </c>
      <c r="F100" s="10">
        <v>44286328815.917702</v>
      </c>
      <c r="G100" s="10">
        <v>0</v>
      </c>
      <c r="H100" s="10">
        <v>0</v>
      </c>
      <c r="I100" s="10">
        <v>3523269.90722644</v>
      </c>
      <c r="J100" s="10">
        <v>1.94267232465096E+16</v>
      </c>
      <c r="K100" s="10">
        <v>0</v>
      </c>
      <c r="L100" s="10">
        <v>0</v>
      </c>
      <c r="M100" s="10">
        <v>0.130517535607272</v>
      </c>
      <c r="N100" s="10">
        <v>4.5676584814291002E-2</v>
      </c>
      <c r="O100" s="10">
        <v>0</v>
      </c>
      <c r="P100" s="10">
        <v>0</v>
      </c>
      <c r="Q100" s="10">
        <v>5.4338687925521101E-2</v>
      </c>
      <c r="R100" s="10">
        <v>4.5041986823610498E-2</v>
      </c>
      <c r="S100" s="10">
        <v>0</v>
      </c>
      <c r="T100" s="10">
        <v>0</v>
      </c>
      <c r="U100" s="10">
        <v>4.6006015051631502E-2</v>
      </c>
      <c r="V100" s="10">
        <v>4.5065224121487099E-2</v>
      </c>
      <c r="W100" s="10">
        <v>0</v>
      </c>
      <c r="X100" s="10">
        <v>0</v>
      </c>
      <c r="Y100" s="10">
        <v>4.5338216228259301E-2</v>
      </c>
      <c r="Z100" s="10">
        <v>4.5367153111868598E-2</v>
      </c>
      <c r="AA100" s="10">
        <v>0</v>
      </c>
      <c r="AB100" s="10">
        <v>0</v>
      </c>
      <c r="AC100" s="10">
        <v>4.8551923938256997E-2</v>
      </c>
      <c r="AD100" s="10">
        <v>4.78832806624023E-2</v>
      </c>
      <c r="AE100" s="10">
        <v>0</v>
      </c>
      <c r="AF100" s="10">
        <v>0</v>
      </c>
      <c r="AG100" s="10">
        <v>7.4436044047488506E-2</v>
      </c>
      <c r="AH100" s="10">
        <v>7.8267323669099706E-2</v>
      </c>
      <c r="AI100" s="10">
        <v>0</v>
      </c>
      <c r="AJ100" s="10">
        <v>0</v>
      </c>
      <c r="AK100" s="10">
        <v>0.411308932019819</v>
      </c>
      <c r="AL100" s="10">
        <v>0.49863700168807601</v>
      </c>
      <c r="AM100" s="10">
        <v>0</v>
      </c>
      <c r="AN100" s="10">
        <v>0</v>
      </c>
      <c r="AO100" s="10">
        <v>3.5597577026200402</v>
      </c>
      <c r="AP100" s="10">
        <v>4.3673087180718699</v>
      </c>
      <c r="AQ100" s="10">
        <v>0</v>
      </c>
      <c r="AR100" s="10">
        <v>0</v>
      </c>
      <c r="AS100" s="10">
        <v>22672.429526318199</v>
      </c>
      <c r="AT100" s="10">
        <v>10316267644.330299</v>
      </c>
      <c r="AU100" s="10">
        <v>0</v>
      </c>
      <c r="AV100" s="10">
        <v>0</v>
      </c>
      <c r="AW100" s="10">
        <v>880749.88422460097</v>
      </c>
      <c r="AX100" s="10">
        <v>4958239515297260</v>
      </c>
      <c r="AY100" s="10">
        <v>0</v>
      </c>
      <c r="AZ100" s="10">
        <v>0</v>
      </c>
      <c r="BA100" s="10">
        <v>7.6496463730041903E-2</v>
      </c>
      <c r="BB100" s="10">
        <v>2.85565842751891E-2</v>
      </c>
      <c r="BC100" s="10">
        <v>0</v>
      </c>
      <c r="BD100" s="10">
        <v>0</v>
      </c>
      <c r="BE100" s="10">
        <v>3.1268247805085997E-2</v>
      </c>
      <c r="BF100" s="10">
        <v>2.84026639669001E-2</v>
      </c>
      <c r="BG100" s="10">
        <v>0</v>
      </c>
      <c r="BH100" s="10">
        <v>0</v>
      </c>
      <c r="BI100" s="10">
        <v>2.8632011411431499E-2</v>
      </c>
      <c r="BJ100" s="10">
        <v>2.84028043972076E-2</v>
      </c>
      <c r="BK100" s="10">
        <v>0</v>
      </c>
      <c r="BL100" s="10">
        <v>0</v>
      </c>
      <c r="BM100" s="10">
        <v>2.84257647172475E-2</v>
      </c>
      <c r="BN100" s="10">
        <v>2.8403186768064099E-2</v>
      </c>
      <c r="BO100" s="10">
        <v>0</v>
      </c>
      <c r="BP100" s="10">
        <v>0</v>
      </c>
      <c r="BQ100" s="10">
        <v>2.8420216345729499E-2</v>
      </c>
      <c r="BR100" s="10">
        <v>2.84257251226409E-2</v>
      </c>
      <c r="BS100" s="10">
        <v>0</v>
      </c>
      <c r="BT100" s="10">
        <v>0</v>
      </c>
      <c r="BU100" s="10">
        <v>2.97548745859656E-2</v>
      </c>
      <c r="BV100" s="10">
        <v>2.99921204624089E-2</v>
      </c>
      <c r="BW100" s="10">
        <v>0</v>
      </c>
      <c r="BX100" s="10">
        <v>0</v>
      </c>
      <c r="BY100" s="10">
        <v>9.3222385136493793E-2</v>
      </c>
      <c r="BZ100" s="10">
        <v>0.11650254250203999</v>
      </c>
      <c r="CA100" s="10">
        <v>0</v>
      </c>
      <c r="CB100" s="10">
        <v>0</v>
      </c>
      <c r="CC100" s="10">
        <v>0.87160577394481797</v>
      </c>
      <c r="CD100" s="10">
        <v>0.95154404834685902</v>
      </c>
      <c r="CE100" s="10">
        <v>0</v>
      </c>
      <c r="CF100" s="10">
        <v>0</v>
      </c>
      <c r="CG100" s="10">
        <v>1.0664387</v>
      </c>
      <c r="CH100" s="10">
        <v>1.1328332999999999</v>
      </c>
      <c r="CI100" s="10">
        <v>0</v>
      </c>
      <c r="CJ100" s="10">
        <v>0</v>
      </c>
      <c r="CK100" s="10">
        <v>2.6023323999999999</v>
      </c>
      <c r="CL100" s="10">
        <v>2.7926888000000001</v>
      </c>
      <c r="CM100" s="10">
        <v>0</v>
      </c>
      <c r="CN100" s="10">
        <v>0</v>
      </c>
      <c r="CO100" s="10">
        <v>2.7963005999999999</v>
      </c>
      <c r="CP100" s="10">
        <v>2.6944694999999999</v>
      </c>
      <c r="CQ100" s="10">
        <v>0</v>
      </c>
      <c r="CR100" s="10">
        <v>0</v>
      </c>
      <c r="CS100" s="10">
        <v>2.8344664000000002</v>
      </c>
      <c r="CT100" s="10">
        <v>2.8720509000000001</v>
      </c>
      <c r="CU100" s="10">
        <v>0</v>
      </c>
      <c r="CV100" s="10">
        <v>0</v>
      </c>
      <c r="CW100" s="10">
        <v>2.7926253000000001</v>
      </c>
      <c r="CX100" s="10">
        <v>2.7358818</v>
      </c>
      <c r="CY100" s="10">
        <v>0</v>
      </c>
      <c r="CZ100" s="10">
        <v>0</v>
      </c>
      <c r="DA100" s="10">
        <v>4.2059977999999996</v>
      </c>
      <c r="DB100" s="10">
        <v>2.9522360000000001</v>
      </c>
      <c r="DC100" s="10">
        <v>0</v>
      </c>
      <c r="DD100" s="10">
        <v>0</v>
      </c>
      <c r="DE100" s="10">
        <v>2.7465522999999998</v>
      </c>
      <c r="DF100" s="10">
        <v>2.8177181999999998</v>
      </c>
      <c r="DG100" s="10">
        <v>0</v>
      </c>
      <c r="DH100" s="10">
        <v>0</v>
      </c>
      <c r="DI100" s="10">
        <v>2.8948393000000001</v>
      </c>
      <c r="DJ100" s="10">
        <v>3.1113075000000001</v>
      </c>
      <c r="DK100" s="10">
        <v>0</v>
      </c>
      <c r="DL100" s="10">
        <v>0</v>
      </c>
      <c r="DM100" s="10">
        <v>2.8636469999999998</v>
      </c>
      <c r="DN100" s="10">
        <v>2.7631584</v>
      </c>
      <c r="DO100" s="10">
        <v>0</v>
      </c>
      <c r="DP100" s="10">
        <v>0</v>
      </c>
      <c r="DQ100" s="10">
        <v>2.9227474999999998</v>
      </c>
      <c r="DR100" s="10">
        <v>2.9066195000000001</v>
      </c>
      <c r="DS100" s="10">
        <v>0</v>
      </c>
      <c r="DT100" s="10">
        <v>0</v>
      </c>
      <c r="DU100" s="10">
        <v>7.0032024182818205E+21</v>
      </c>
      <c r="DV100" s="10">
        <v>0</v>
      </c>
      <c r="DW100" s="10">
        <v>2.6715389134041399E+19</v>
      </c>
      <c r="DX100" s="10">
        <v>0</v>
      </c>
      <c r="DY100" s="10">
        <v>125473.84482976601</v>
      </c>
      <c r="DZ100" s="10">
        <v>0</v>
      </c>
      <c r="EA100" s="10">
        <v>354.22287451197002</v>
      </c>
      <c r="EB100" s="10">
        <v>0</v>
      </c>
      <c r="EC100" s="10">
        <v>1254729.44856703</v>
      </c>
      <c r="ED100" s="10">
        <v>0</v>
      </c>
      <c r="EE100" s="10">
        <v>1120.14706548101</v>
      </c>
      <c r="EF100" s="10">
        <v>0</v>
      </c>
      <c r="EG100" s="10">
        <v>12547285.5108795</v>
      </c>
      <c r="EH100" s="10">
        <v>0</v>
      </c>
      <c r="EI100" s="10">
        <v>3542.21477129706</v>
      </c>
      <c r="EJ100" s="10">
        <v>0</v>
      </c>
      <c r="EK100" s="10">
        <v>125472849.04632901</v>
      </c>
      <c r="EL100" s="10">
        <v>0</v>
      </c>
      <c r="EM100" s="10">
        <v>11201.4662501436</v>
      </c>
      <c r="EN100" s="10">
        <v>0</v>
      </c>
      <c r="EO100" s="10">
        <v>1254728816.66012</v>
      </c>
      <c r="EP100" s="10">
        <v>0</v>
      </c>
      <c r="EQ100" s="10">
        <v>35422.1467823192</v>
      </c>
      <c r="ER100" s="10">
        <v>0</v>
      </c>
      <c r="ES100" s="10">
        <v>12547307892.267</v>
      </c>
      <c r="ET100" s="10">
        <v>0</v>
      </c>
      <c r="EU100" s="10">
        <v>112014.676451479</v>
      </c>
      <c r="EV100" s="10">
        <v>0</v>
      </c>
      <c r="EW100" s="10">
        <v>125476041784.192</v>
      </c>
      <c r="EX100" s="10">
        <v>0</v>
      </c>
      <c r="EY100" s="10">
        <v>354221.92744354898</v>
      </c>
      <c r="EZ100" s="10">
        <v>0</v>
      </c>
      <c r="FA100" s="10">
        <v>1255112537561.77</v>
      </c>
      <c r="FB100" s="10">
        <v>0</v>
      </c>
      <c r="FC100" s="10">
        <v>1120161.2974225499</v>
      </c>
      <c r="FD100" s="10">
        <v>0</v>
      </c>
    </row>
    <row r="101" spans="1:160" ht="16.5" customHeight="1" x14ac:dyDescent="0.45">
      <c r="A101">
        <f t="shared" si="32"/>
        <v>90</v>
      </c>
      <c r="B101" s="13">
        <f t="shared" si="31"/>
        <v>1.953125E-3</v>
      </c>
      <c r="C101" s="13">
        <f t="shared" si="33"/>
        <v>64</v>
      </c>
      <c r="D101" s="20">
        <f t="shared" si="34"/>
        <v>9</v>
      </c>
      <c r="E101" s="10">
        <v>53247.339777639201</v>
      </c>
      <c r="F101" s="10">
        <v>2336750731271.77</v>
      </c>
      <c r="G101" s="10">
        <v>0</v>
      </c>
      <c r="H101" s="10">
        <v>0</v>
      </c>
      <c r="I101" s="10">
        <v>7690346.9323012196</v>
      </c>
      <c r="J101" s="10">
        <v>3.6084879405035899E+18</v>
      </c>
      <c r="K101" s="10">
        <v>0</v>
      </c>
      <c r="L101" s="10">
        <v>0</v>
      </c>
      <c r="M101" s="10">
        <v>8.9791581830513903E-2</v>
      </c>
      <c r="N101" s="10">
        <v>4.5081087408205898E-2</v>
      </c>
      <c r="O101" s="10">
        <v>0</v>
      </c>
      <c r="P101" s="10">
        <v>0</v>
      </c>
      <c r="Q101" s="10">
        <v>4.9726968230609299E-2</v>
      </c>
      <c r="R101" s="10">
        <v>4.5056365862085897E-2</v>
      </c>
      <c r="S101" s="10">
        <v>0</v>
      </c>
      <c r="T101" s="10">
        <v>0</v>
      </c>
      <c r="U101" s="10">
        <v>4.5611335101041303E-2</v>
      </c>
      <c r="V101" s="10">
        <v>4.5148458166279402E-2</v>
      </c>
      <c r="W101" s="10">
        <v>0</v>
      </c>
      <c r="X101" s="10">
        <v>0</v>
      </c>
      <c r="Y101" s="10">
        <v>4.5723190034364099E-2</v>
      </c>
      <c r="Z101" s="10">
        <v>4.5695832635907797E-2</v>
      </c>
      <c r="AA101" s="10">
        <v>0</v>
      </c>
      <c r="AB101" s="10">
        <v>0</v>
      </c>
      <c r="AC101" s="10">
        <v>5.6290471423315197E-2</v>
      </c>
      <c r="AD101" s="10">
        <v>5.51618969900377E-2</v>
      </c>
      <c r="AE101" s="10">
        <v>0</v>
      </c>
      <c r="AF101" s="10">
        <v>0</v>
      </c>
      <c r="AG101" s="10">
        <v>0.15356698126937801</v>
      </c>
      <c r="AH101" s="10">
        <v>0.15497417242671899</v>
      </c>
      <c r="AI101" s="10">
        <v>0</v>
      </c>
      <c r="AJ101" s="10">
        <v>0</v>
      </c>
      <c r="AK101" s="10">
        <v>1.0986924093532799</v>
      </c>
      <c r="AL101" s="10">
        <v>1.0432571698251301</v>
      </c>
      <c r="AM101" s="10">
        <v>0</v>
      </c>
      <c r="AN101" s="10">
        <v>0</v>
      </c>
      <c r="AO101" s="10">
        <v>11.248728458753</v>
      </c>
      <c r="AP101" s="10">
        <v>12.4250590766963</v>
      </c>
      <c r="AQ101" s="10">
        <v>0</v>
      </c>
      <c r="AR101" s="10">
        <v>0</v>
      </c>
      <c r="AS101" s="10">
        <v>20428.1714169919</v>
      </c>
      <c r="AT101" s="10">
        <v>808691050260.81494</v>
      </c>
      <c r="AU101" s="10">
        <v>0</v>
      </c>
      <c r="AV101" s="10">
        <v>0</v>
      </c>
      <c r="AW101" s="10">
        <v>1918624.5185946401</v>
      </c>
      <c r="AX101" s="10">
        <v>9.7493264107931302E+17</v>
      </c>
      <c r="AY101" s="10">
        <v>0</v>
      </c>
      <c r="AZ101" s="10">
        <v>0</v>
      </c>
      <c r="BA101" s="10">
        <v>4.97592243268404E-2</v>
      </c>
      <c r="BB101" s="10">
        <v>2.8412293029749802E-2</v>
      </c>
      <c r="BC101" s="10">
        <v>0</v>
      </c>
      <c r="BD101" s="10">
        <v>0</v>
      </c>
      <c r="BE101" s="10">
        <v>2.9686701651890302E-2</v>
      </c>
      <c r="BF101" s="10">
        <v>2.8405348171271699E-2</v>
      </c>
      <c r="BG101" s="10">
        <v>0</v>
      </c>
      <c r="BH101" s="10">
        <v>0</v>
      </c>
      <c r="BI101" s="10">
        <v>2.85184778262738E-2</v>
      </c>
      <c r="BJ101" s="10">
        <v>2.8405319384845001E-2</v>
      </c>
      <c r="BK101" s="10">
        <v>0</v>
      </c>
      <c r="BL101" s="10">
        <v>0</v>
      </c>
      <c r="BM101" s="10">
        <v>2.8418407295529701E-2</v>
      </c>
      <c r="BN101" s="10">
        <v>2.8408413048542101E-2</v>
      </c>
      <c r="BO101" s="10">
        <v>0</v>
      </c>
      <c r="BP101" s="10">
        <v>0</v>
      </c>
      <c r="BQ101" s="10">
        <v>2.8551048308117302E-2</v>
      </c>
      <c r="BR101" s="10">
        <v>2.85492655965588E-2</v>
      </c>
      <c r="BS101" s="10">
        <v>0</v>
      </c>
      <c r="BT101" s="10">
        <v>0</v>
      </c>
      <c r="BU101" s="10">
        <v>4.0566943774598699E-2</v>
      </c>
      <c r="BV101" s="10">
        <v>4.3098048533586703E-2</v>
      </c>
      <c r="BW101" s="10">
        <v>0</v>
      </c>
      <c r="BX101" s="10">
        <v>0</v>
      </c>
      <c r="BY101" s="10">
        <v>0.28883506214513699</v>
      </c>
      <c r="BZ101" s="10">
        <v>0.24696156266960301</v>
      </c>
      <c r="CA101" s="10">
        <v>0</v>
      </c>
      <c r="CB101" s="10">
        <v>0</v>
      </c>
      <c r="CC101" s="10">
        <v>2.8158044542856402</v>
      </c>
      <c r="CD101" s="10">
        <v>3.1130821474836599</v>
      </c>
      <c r="CE101" s="10">
        <v>0</v>
      </c>
      <c r="CF101" s="10">
        <v>0</v>
      </c>
      <c r="CG101" s="10">
        <v>2.0193837000000001</v>
      </c>
      <c r="CH101" s="10">
        <v>2.4858872000000001</v>
      </c>
      <c r="CI101" s="10">
        <v>0</v>
      </c>
      <c r="CJ101" s="10">
        <v>0</v>
      </c>
      <c r="CK101" s="10">
        <v>6.3395320000000002</v>
      </c>
      <c r="CL101" s="10">
        <v>6.6230663999999999</v>
      </c>
      <c r="CM101" s="10">
        <v>0</v>
      </c>
      <c r="CN101" s="10">
        <v>0</v>
      </c>
      <c r="CO101" s="10">
        <v>6.3618104999999998</v>
      </c>
      <c r="CP101" s="10">
        <v>6.4972244999999997</v>
      </c>
      <c r="CQ101" s="10">
        <v>0</v>
      </c>
      <c r="CR101" s="10">
        <v>0</v>
      </c>
      <c r="CS101" s="10">
        <v>6.5864858000000002</v>
      </c>
      <c r="CT101" s="10">
        <v>6.6350446999999999</v>
      </c>
      <c r="CU101" s="10">
        <v>0</v>
      </c>
      <c r="CV101" s="10">
        <v>0</v>
      </c>
      <c r="CW101" s="10">
        <v>6.5671695000000003</v>
      </c>
      <c r="CX101" s="10">
        <v>6.677346</v>
      </c>
      <c r="CY101" s="10">
        <v>0</v>
      </c>
      <c r="CZ101" s="10">
        <v>0</v>
      </c>
      <c r="DA101" s="10">
        <v>6.5989011</v>
      </c>
      <c r="DB101" s="10">
        <v>7.0277630999999996</v>
      </c>
      <c r="DC101" s="10">
        <v>0</v>
      </c>
      <c r="DD101" s="10">
        <v>0</v>
      </c>
      <c r="DE101" s="10">
        <v>6.4283641999999999</v>
      </c>
      <c r="DF101" s="10">
        <v>6.6109632999999999</v>
      </c>
      <c r="DG101" s="10">
        <v>0</v>
      </c>
      <c r="DH101" s="10">
        <v>0</v>
      </c>
      <c r="DI101" s="10">
        <v>6.6615057000000002</v>
      </c>
      <c r="DJ101" s="10">
        <v>6.6844568999999998</v>
      </c>
      <c r="DK101" s="10">
        <v>0</v>
      </c>
      <c r="DL101" s="10">
        <v>0</v>
      </c>
      <c r="DM101" s="10">
        <v>6.6152926000000001</v>
      </c>
      <c r="DN101" s="10">
        <v>6.7213655000000001</v>
      </c>
      <c r="DO101" s="10">
        <v>0</v>
      </c>
      <c r="DP101" s="10">
        <v>0</v>
      </c>
      <c r="DQ101" s="10">
        <v>6.7200293999999996</v>
      </c>
      <c r="DR101" s="10">
        <v>6.7118267999999999</v>
      </c>
      <c r="DS101" s="10">
        <v>0</v>
      </c>
      <c r="DT101" s="10">
        <v>0</v>
      </c>
      <c r="DU101" s="10">
        <v>2.1414950529519099E+22</v>
      </c>
      <c r="DV101" s="10">
        <v>0</v>
      </c>
      <c r="DW101" s="10">
        <v>9.6171954648676696E+19</v>
      </c>
      <c r="DX101" s="10">
        <v>0</v>
      </c>
      <c r="DY101" s="10">
        <v>250458.58790364201</v>
      </c>
      <c r="DZ101" s="10">
        <v>0</v>
      </c>
      <c r="EA101" s="10">
        <v>500.45837777614099</v>
      </c>
      <c r="EB101" s="10">
        <v>0</v>
      </c>
      <c r="EC101" s="10">
        <v>2504576.8802083698</v>
      </c>
      <c r="ED101" s="10">
        <v>0</v>
      </c>
      <c r="EE101" s="10">
        <v>1582.58550447733</v>
      </c>
      <c r="EF101" s="10">
        <v>0</v>
      </c>
      <c r="EG101" s="10">
        <v>25045759.890468799</v>
      </c>
      <c r="EH101" s="10">
        <v>0</v>
      </c>
      <c r="EI101" s="10">
        <v>5004.5738881035704</v>
      </c>
      <c r="EJ101" s="10">
        <v>0</v>
      </c>
      <c r="EK101" s="10">
        <v>250457602.396189</v>
      </c>
      <c r="EL101" s="10">
        <v>0</v>
      </c>
      <c r="EM101" s="10">
        <v>15825.851957577201</v>
      </c>
      <c r="EN101" s="10">
        <v>0</v>
      </c>
      <c r="EO101" s="10">
        <v>2504577742.2097998</v>
      </c>
      <c r="EP101" s="10">
        <v>0</v>
      </c>
      <c r="EQ101" s="10">
        <v>50045.739184268998</v>
      </c>
      <c r="ER101" s="10">
        <v>0</v>
      </c>
      <c r="ES101" s="10">
        <v>25045934706.0205</v>
      </c>
      <c r="ET101" s="10">
        <v>0</v>
      </c>
      <c r="EU101" s="10">
        <v>158258.560971926</v>
      </c>
      <c r="EV101" s="10">
        <v>0</v>
      </c>
      <c r="EW101" s="10">
        <v>250472840101.17001</v>
      </c>
      <c r="EX101" s="10">
        <v>0</v>
      </c>
      <c r="EY101" s="10">
        <v>500458.66553670401</v>
      </c>
      <c r="EZ101" s="10">
        <v>0</v>
      </c>
      <c r="FA101" s="10">
        <v>2505885493702.1602</v>
      </c>
      <c r="FB101" s="10">
        <v>0</v>
      </c>
      <c r="FC101" s="10">
        <v>1582626.92481259</v>
      </c>
      <c r="FD101" s="10">
        <v>0</v>
      </c>
    </row>
    <row r="102" spans="1:160" x14ac:dyDescent="0.45">
      <c r="A102">
        <f t="shared" si="32"/>
        <v>91</v>
      </c>
      <c r="B102" s="12">
        <f t="shared" si="31"/>
        <v>0.5</v>
      </c>
      <c r="C102" s="12">
        <f t="shared" si="33"/>
        <v>128</v>
      </c>
      <c r="D102" s="19">
        <f t="shared" si="34"/>
        <v>1</v>
      </c>
      <c r="E102" s="10">
        <v>0.23368204017260899</v>
      </c>
      <c r="F102" s="10">
        <v>0.23368204017260899</v>
      </c>
      <c r="G102" s="10">
        <v>0</v>
      </c>
      <c r="H102" s="10">
        <v>0</v>
      </c>
      <c r="I102" s="10">
        <v>0.25253762204138203</v>
      </c>
      <c r="J102" s="10">
        <v>0.25253762204138203</v>
      </c>
      <c r="K102" s="10">
        <v>0</v>
      </c>
      <c r="L102" s="10">
        <v>0</v>
      </c>
      <c r="M102" s="10">
        <v>0.99542116507291201</v>
      </c>
      <c r="N102" s="10">
        <v>0.99542116507291201</v>
      </c>
      <c r="O102" s="10">
        <v>0</v>
      </c>
      <c r="P102" s="10">
        <v>0</v>
      </c>
      <c r="Q102" s="10">
        <v>0.95569172878157704</v>
      </c>
      <c r="R102" s="10">
        <v>0.95569172878157704</v>
      </c>
      <c r="S102" s="10">
        <v>0</v>
      </c>
      <c r="T102" s="10">
        <v>0</v>
      </c>
      <c r="U102" s="10">
        <v>0.66515302479980398</v>
      </c>
      <c r="V102" s="10">
        <v>0.66515302479980398</v>
      </c>
      <c r="W102" s="10">
        <v>0</v>
      </c>
      <c r="X102" s="10">
        <v>0</v>
      </c>
      <c r="Y102" s="10">
        <v>4.28589734611819E-2</v>
      </c>
      <c r="Z102" s="10">
        <v>4.28589734611819E-2</v>
      </c>
      <c r="AA102" s="10">
        <v>0</v>
      </c>
      <c r="AB102" s="10">
        <v>0</v>
      </c>
      <c r="AC102" s="10">
        <v>0.202479216668839</v>
      </c>
      <c r="AD102" s="10">
        <v>0.202479216668839</v>
      </c>
      <c r="AE102" s="10">
        <v>0</v>
      </c>
      <c r="AF102" s="10">
        <v>0</v>
      </c>
      <c r="AG102" s="10">
        <v>0.23051111678428801</v>
      </c>
      <c r="AH102" s="10">
        <v>0.23051111678428801</v>
      </c>
      <c r="AI102" s="10">
        <v>0</v>
      </c>
      <c r="AJ102" s="10">
        <v>0</v>
      </c>
      <c r="AK102" s="10">
        <v>0.23565778225716499</v>
      </c>
      <c r="AL102" s="10">
        <v>0.23565778225716499</v>
      </c>
      <c r="AM102" s="10">
        <v>0</v>
      </c>
      <c r="AN102" s="10">
        <v>0</v>
      </c>
      <c r="AO102" s="10">
        <v>0.242307154841092</v>
      </c>
      <c r="AP102" s="10">
        <v>0.242307154841092</v>
      </c>
      <c r="AQ102" s="10">
        <v>0</v>
      </c>
      <c r="AR102" s="10">
        <v>0</v>
      </c>
      <c r="AS102" s="10">
        <v>0.19620545328493999</v>
      </c>
      <c r="AT102" s="10">
        <v>0.19620545328493999</v>
      </c>
      <c r="AU102" s="10">
        <v>0</v>
      </c>
      <c r="AV102" s="10">
        <v>0</v>
      </c>
      <c r="AW102" s="10">
        <v>0.193947450028289</v>
      </c>
      <c r="AX102" s="10">
        <v>0.193947450028289</v>
      </c>
      <c r="AY102" s="10">
        <v>0</v>
      </c>
      <c r="AZ102" s="10">
        <v>0</v>
      </c>
      <c r="BA102" s="10">
        <v>0.70376530832680495</v>
      </c>
      <c r="BB102" s="10">
        <v>0.70376530832680495</v>
      </c>
      <c r="BC102" s="10">
        <v>0</v>
      </c>
      <c r="BD102" s="10">
        <v>0</v>
      </c>
      <c r="BE102" s="10">
        <v>0.67477316473118099</v>
      </c>
      <c r="BF102" s="10">
        <v>0.67477316473118099</v>
      </c>
      <c r="BG102" s="10">
        <v>0</v>
      </c>
      <c r="BH102" s="10">
        <v>0</v>
      </c>
      <c r="BI102" s="10">
        <v>0.46283967112808599</v>
      </c>
      <c r="BJ102" s="10">
        <v>0.46283967112808599</v>
      </c>
      <c r="BK102" s="10">
        <v>0</v>
      </c>
      <c r="BL102" s="10">
        <v>0</v>
      </c>
      <c r="BM102" s="10">
        <v>2.713015662196E-2</v>
      </c>
      <c r="BN102" s="10">
        <v>2.713015662196E-2</v>
      </c>
      <c r="BO102" s="10">
        <v>0</v>
      </c>
      <c r="BP102" s="10">
        <v>0</v>
      </c>
      <c r="BQ102" s="10">
        <v>0.17290597066534999</v>
      </c>
      <c r="BR102" s="10">
        <v>0.17290597066534999</v>
      </c>
      <c r="BS102" s="10">
        <v>0</v>
      </c>
      <c r="BT102" s="10">
        <v>0</v>
      </c>
      <c r="BU102" s="10">
        <v>0.19378259967981801</v>
      </c>
      <c r="BV102" s="10">
        <v>0.19378259967981801</v>
      </c>
      <c r="BW102" s="10">
        <v>0</v>
      </c>
      <c r="BX102" s="10">
        <v>0</v>
      </c>
      <c r="BY102" s="10">
        <v>0.19561536465115301</v>
      </c>
      <c r="BZ102" s="10">
        <v>0.19561536465115301</v>
      </c>
      <c r="CA102" s="10">
        <v>0</v>
      </c>
      <c r="CB102" s="10">
        <v>0</v>
      </c>
      <c r="CC102" s="10">
        <v>0.19434233533303</v>
      </c>
      <c r="CD102" s="10">
        <v>0.19434233533303</v>
      </c>
      <c r="CE102" s="10">
        <v>0</v>
      </c>
      <c r="CF102" s="10">
        <v>0</v>
      </c>
      <c r="CG102" s="10">
        <v>1.6458299999999999E-2</v>
      </c>
      <c r="CH102" s="10">
        <v>1.5746199999999998E-2</v>
      </c>
      <c r="CI102" s="10">
        <v>0</v>
      </c>
      <c r="CJ102" s="10">
        <v>0</v>
      </c>
      <c r="CK102" s="10">
        <v>4.5796299999999998E-2</v>
      </c>
      <c r="CL102" s="10">
        <v>4.4970499999999997E-2</v>
      </c>
      <c r="CM102" s="10">
        <v>0</v>
      </c>
      <c r="CN102" s="10">
        <v>0</v>
      </c>
      <c r="CO102" s="10">
        <v>6.6767499999999994E-2</v>
      </c>
      <c r="CP102" s="10">
        <v>5.0148699999999997E-2</v>
      </c>
      <c r="CQ102" s="10">
        <v>0</v>
      </c>
      <c r="CR102" s="10">
        <v>0</v>
      </c>
      <c r="CS102" s="10">
        <v>5.9049499999999998E-2</v>
      </c>
      <c r="CT102" s="10">
        <v>5.8882900000000002E-2</v>
      </c>
      <c r="CU102" s="10">
        <v>0</v>
      </c>
      <c r="CV102" s="10">
        <v>0</v>
      </c>
      <c r="CW102" s="10">
        <v>5.6209299999999997E-2</v>
      </c>
      <c r="CX102" s="10">
        <v>4.6459E-2</v>
      </c>
      <c r="CY102" s="10">
        <v>0</v>
      </c>
      <c r="CZ102" s="10">
        <v>0</v>
      </c>
      <c r="DA102" s="10">
        <v>4.6273099999999998E-2</v>
      </c>
      <c r="DB102" s="10">
        <v>4.5331200000000002E-2</v>
      </c>
      <c r="DC102" s="10">
        <v>0</v>
      </c>
      <c r="DD102" s="10">
        <v>0</v>
      </c>
      <c r="DE102" s="10">
        <v>5.78498E-2</v>
      </c>
      <c r="DF102" s="10">
        <v>5.7732499999999999E-2</v>
      </c>
      <c r="DG102" s="10">
        <v>0</v>
      </c>
      <c r="DH102" s="10">
        <v>0</v>
      </c>
      <c r="DI102" s="10">
        <v>4.6494899999999999E-2</v>
      </c>
      <c r="DJ102" s="10">
        <v>4.5043199999999999E-2</v>
      </c>
      <c r="DK102" s="10">
        <v>0</v>
      </c>
      <c r="DL102" s="10">
        <v>0</v>
      </c>
      <c r="DM102" s="10">
        <v>4.5838499999999997E-2</v>
      </c>
      <c r="DN102" s="10">
        <v>4.9255899999999998E-2</v>
      </c>
      <c r="DO102" s="10">
        <v>0</v>
      </c>
      <c r="DP102" s="10">
        <v>0</v>
      </c>
      <c r="DQ102" s="10">
        <v>4.7037900000000001E-2</v>
      </c>
      <c r="DR102" s="10">
        <v>4.5605600000000003E-2</v>
      </c>
      <c r="DS102" s="10">
        <v>0</v>
      </c>
      <c r="DT102" s="10">
        <v>0</v>
      </c>
      <c r="DU102" s="10">
        <v>805277703.18575001</v>
      </c>
      <c r="DV102" s="10">
        <v>0</v>
      </c>
      <c r="DW102" s="10">
        <v>3220996049.1282902</v>
      </c>
      <c r="DX102" s="10">
        <v>0</v>
      </c>
      <c r="DY102" s="10">
        <v>367.18854503643001</v>
      </c>
      <c r="DZ102" s="10">
        <v>0</v>
      </c>
      <c r="EA102" s="10">
        <v>19.162164414189601</v>
      </c>
      <c r="EB102" s="10">
        <v>0</v>
      </c>
      <c r="EC102" s="10">
        <v>3662.88170355692</v>
      </c>
      <c r="ED102" s="10">
        <v>0</v>
      </c>
      <c r="EE102" s="10">
        <v>60.521745708108099</v>
      </c>
      <c r="EF102" s="10">
        <v>0</v>
      </c>
      <c r="EG102" s="10">
        <v>36619.4423590515</v>
      </c>
      <c r="EH102" s="10">
        <v>0</v>
      </c>
      <c r="EI102" s="10">
        <v>191.362071370227</v>
      </c>
      <c r="EJ102" s="10">
        <v>0</v>
      </c>
      <c r="EK102" s="10">
        <v>366147.96015594999</v>
      </c>
      <c r="EL102" s="10">
        <v>0</v>
      </c>
      <c r="EM102" s="10">
        <v>605.10161143454604</v>
      </c>
      <c r="EN102" s="10">
        <v>0</v>
      </c>
      <c r="EO102" s="10">
        <v>3657728.46949019</v>
      </c>
      <c r="EP102" s="10">
        <v>0</v>
      </c>
      <c r="EQ102" s="10">
        <v>1912.5188808216501</v>
      </c>
      <c r="ER102" s="10">
        <v>0</v>
      </c>
      <c r="ES102" s="10">
        <v>36207227.092922702</v>
      </c>
      <c r="ET102" s="10">
        <v>0</v>
      </c>
      <c r="EU102" s="10">
        <v>6017.2441420024797</v>
      </c>
      <c r="EV102" s="10">
        <v>0</v>
      </c>
      <c r="EW102" s="10">
        <v>328807167.44982898</v>
      </c>
      <c r="EX102" s="10">
        <v>0</v>
      </c>
      <c r="EY102" s="10">
        <v>18133.040647341099</v>
      </c>
      <c r="EZ102" s="10">
        <v>0</v>
      </c>
      <c r="FA102" s="10">
        <v>1713660063.63592</v>
      </c>
      <c r="FB102" s="10">
        <v>0</v>
      </c>
      <c r="FC102" s="10">
        <v>41396.378068552898</v>
      </c>
      <c r="FD102" s="10">
        <v>0</v>
      </c>
    </row>
    <row r="103" spans="1:160" x14ac:dyDescent="0.45">
      <c r="A103">
        <f t="shared" si="32"/>
        <v>92</v>
      </c>
      <c r="B103" s="12">
        <f t="shared" si="31"/>
        <v>0.25</v>
      </c>
      <c r="C103" s="12">
        <f t="shared" si="33"/>
        <v>128</v>
      </c>
      <c r="D103" s="19">
        <f t="shared" si="34"/>
        <v>2</v>
      </c>
      <c r="E103" s="10">
        <v>12288.9892327077</v>
      </c>
      <c r="F103" s="10">
        <v>10239.766324243599</v>
      </c>
      <c r="G103" s="10">
        <v>0</v>
      </c>
      <c r="H103" s="10">
        <v>0</v>
      </c>
      <c r="I103" s="10">
        <v>130665.376424038</v>
      </c>
      <c r="J103" s="10">
        <v>46372.825667409998</v>
      </c>
      <c r="K103" s="10">
        <v>0</v>
      </c>
      <c r="L103" s="10">
        <v>0</v>
      </c>
      <c r="M103" s="10">
        <v>0.99061683403488099</v>
      </c>
      <c r="N103" s="10">
        <v>0.98608024961748997</v>
      </c>
      <c r="O103" s="10">
        <v>0</v>
      </c>
      <c r="P103" s="10">
        <v>0</v>
      </c>
      <c r="Q103" s="10">
        <v>0.91336315029799398</v>
      </c>
      <c r="R103" s="10">
        <v>0.87282983311412199</v>
      </c>
      <c r="S103" s="10">
        <v>0</v>
      </c>
      <c r="T103" s="10">
        <v>0</v>
      </c>
      <c r="U103" s="10">
        <v>0.50963381446599798</v>
      </c>
      <c r="V103" s="10">
        <v>0.33625661470482598</v>
      </c>
      <c r="W103" s="10">
        <v>0</v>
      </c>
      <c r="X103" s="10">
        <v>0</v>
      </c>
      <c r="Y103" s="10">
        <v>8.1709973000232E-2</v>
      </c>
      <c r="Z103" s="10">
        <v>6.2618404213417106E-2</v>
      </c>
      <c r="AA103" s="10">
        <v>0</v>
      </c>
      <c r="AB103" s="10">
        <v>0</v>
      </c>
      <c r="AC103" s="10">
        <v>5.9190069281630703E-2</v>
      </c>
      <c r="AD103" s="10">
        <v>6.6047038728768395E-2</v>
      </c>
      <c r="AE103" s="10">
        <v>0</v>
      </c>
      <c r="AF103" s="10">
        <v>0</v>
      </c>
      <c r="AG103" s="10">
        <v>6.4793342815558902E-2</v>
      </c>
      <c r="AH103" s="10">
        <v>6.5167056222693906E-2</v>
      </c>
      <c r="AI103" s="10">
        <v>0</v>
      </c>
      <c r="AJ103" s="10">
        <v>0</v>
      </c>
      <c r="AK103" s="10">
        <v>6.6449551423677006E-2</v>
      </c>
      <c r="AL103" s="10">
        <v>6.7605250096987701E-2</v>
      </c>
      <c r="AM103" s="10">
        <v>0</v>
      </c>
      <c r="AN103" s="10">
        <v>0</v>
      </c>
      <c r="AO103" s="10">
        <v>0.102653334232155</v>
      </c>
      <c r="AP103" s="10">
        <v>7.5460173650125695E-2</v>
      </c>
      <c r="AQ103" s="10">
        <v>0</v>
      </c>
      <c r="AR103" s="10">
        <v>0</v>
      </c>
      <c r="AS103" s="10">
        <v>4034.2263749960198</v>
      </c>
      <c r="AT103" s="10">
        <v>2740.3898195705801</v>
      </c>
      <c r="AU103" s="10">
        <v>0</v>
      </c>
      <c r="AV103" s="10">
        <v>0</v>
      </c>
      <c r="AW103" s="10">
        <v>34736.146350429299</v>
      </c>
      <c r="AX103" s="10">
        <v>11533.6099721757</v>
      </c>
      <c r="AY103" s="10">
        <v>0</v>
      </c>
      <c r="AZ103" s="10">
        <v>0</v>
      </c>
      <c r="BA103" s="10">
        <v>0.70025930116628299</v>
      </c>
      <c r="BB103" s="10">
        <v>0.696948708312226</v>
      </c>
      <c r="BC103" s="10">
        <v>0</v>
      </c>
      <c r="BD103" s="10">
        <v>0</v>
      </c>
      <c r="BE103" s="10">
        <v>0.64388651602391</v>
      </c>
      <c r="BF103" s="10">
        <v>0.61431227122792997</v>
      </c>
      <c r="BG103" s="10">
        <v>0</v>
      </c>
      <c r="BH103" s="10">
        <v>0</v>
      </c>
      <c r="BI103" s="10">
        <v>0.34951858751696402</v>
      </c>
      <c r="BJ103" s="10">
        <v>0.22348921914634701</v>
      </c>
      <c r="BK103" s="10">
        <v>0</v>
      </c>
      <c r="BL103" s="10">
        <v>0</v>
      </c>
      <c r="BM103" s="10">
        <v>4.49039445665875E-2</v>
      </c>
      <c r="BN103" s="10">
        <v>4.2483840505369901E-2</v>
      </c>
      <c r="BO103" s="10">
        <v>0</v>
      </c>
      <c r="BP103" s="10">
        <v>0</v>
      </c>
      <c r="BQ103" s="10">
        <v>3.8923181429874699E-2</v>
      </c>
      <c r="BR103" s="10">
        <v>4.6110883643269401E-2</v>
      </c>
      <c r="BS103" s="10">
        <v>0</v>
      </c>
      <c r="BT103" s="10">
        <v>0</v>
      </c>
      <c r="BU103" s="10">
        <v>4.43658927945033E-2</v>
      </c>
      <c r="BV103" s="10">
        <v>4.5018745389437002E-2</v>
      </c>
      <c r="BW103" s="10">
        <v>0</v>
      </c>
      <c r="BX103" s="10">
        <v>0</v>
      </c>
      <c r="BY103" s="10">
        <v>4.3176422846522802E-2</v>
      </c>
      <c r="BZ103" s="10">
        <v>4.4960390991419297E-2</v>
      </c>
      <c r="CA103" s="10">
        <v>0</v>
      </c>
      <c r="CB103" s="10">
        <v>0</v>
      </c>
      <c r="CC103" s="10">
        <v>5.1261931919982802E-2</v>
      </c>
      <c r="CD103" s="10">
        <v>4.1920675670482098E-2</v>
      </c>
      <c r="CE103" s="10">
        <v>0</v>
      </c>
      <c r="CF103" s="10">
        <v>0</v>
      </c>
      <c r="CG103" s="10">
        <v>2.76303E-2</v>
      </c>
      <c r="CH103" s="10">
        <v>3.00197E-2</v>
      </c>
      <c r="CI103" s="10">
        <v>0</v>
      </c>
      <c r="CJ103" s="10">
        <v>0</v>
      </c>
      <c r="CK103" s="10">
        <v>5.5875899999999999E-2</v>
      </c>
      <c r="CL103" s="10">
        <v>6.5755400000000006E-2</v>
      </c>
      <c r="CM103" s="10">
        <v>0</v>
      </c>
      <c r="CN103" s="10">
        <v>0</v>
      </c>
      <c r="CO103" s="10">
        <v>6.11931E-2</v>
      </c>
      <c r="CP103" s="10">
        <v>6.4917799999999998E-2</v>
      </c>
      <c r="CQ103" s="10">
        <v>0</v>
      </c>
      <c r="CR103" s="10">
        <v>0</v>
      </c>
      <c r="CS103" s="10">
        <v>5.8430200000000002E-2</v>
      </c>
      <c r="CT103" s="10">
        <v>5.3837299999999998E-2</v>
      </c>
      <c r="CU103" s="10">
        <v>0</v>
      </c>
      <c r="CV103" s="10">
        <v>0</v>
      </c>
      <c r="CW103" s="10">
        <v>5.8404299999999999E-2</v>
      </c>
      <c r="CX103" s="10">
        <v>6.6028100000000006E-2</v>
      </c>
      <c r="CY103" s="10">
        <v>0</v>
      </c>
      <c r="CZ103" s="10">
        <v>0</v>
      </c>
      <c r="DA103" s="10">
        <v>5.2690899999999999E-2</v>
      </c>
      <c r="DB103" s="10">
        <v>5.1614599999999997E-2</v>
      </c>
      <c r="DC103" s="10">
        <v>0</v>
      </c>
      <c r="DD103" s="10">
        <v>0</v>
      </c>
      <c r="DE103" s="10">
        <v>6.4791500000000002E-2</v>
      </c>
      <c r="DF103" s="10">
        <v>5.4789699999999997E-2</v>
      </c>
      <c r="DG103" s="10">
        <v>0</v>
      </c>
      <c r="DH103" s="10">
        <v>0</v>
      </c>
      <c r="DI103" s="10">
        <v>5.6732299999999999E-2</v>
      </c>
      <c r="DJ103" s="10">
        <v>6.3846700000000006E-2</v>
      </c>
      <c r="DK103" s="10">
        <v>0</v>
      </c>
      <c r="DL103" s="10">
        <v>0</v>
      </c>
      <c r="DM103" s="10">
        <v>5.5435900000000003E-2</v>
      </c>
      <c r="DN103" s="10">
        <v>5.3169300000000003E-2</v>
      </c>
      <c r="DO103" s="10">
        <v>0</v>
      </c>
      <c r="DP103" s="10">
        <v>0</v>
      </c>
      <c r="DQ103" s="10">
        <v>5.4513699999999998E-2</v>
      </c>
      <c r="DR103" s="10">
        <v>6.3921199999999997E-2</v>
      </c>
      <c r="DS103" s="10">
        <v>0</v>
      </c>
      <c r="DT103" s="10">
        <v>0</v>
      </c>
      <c r="DU103" s="10">
        <v>5.8153423467715502E+19</v>
      </c>
      <c r="DV103" s="10">
        <v>0</v>
      </c>
      <c r="DW103" s="10">
        <v>1.39349400687782E+17</v>
      </c>
      <c r="DX103" s="10">
        <v>0</v>
      </c>
      <c r="DY103" s="10">
        <v>611.323623881446</v>
      </c>
      <c r="DZ103" s="10">
        <v>0</v>
      </c>
      <c r="EA103" s="10">
        <v>24.724959532453202</v>
      </c>
      <c r="EB103" s="10">
        <v>0</v>
      </c>
      <c r="EC103" s="10">
        <v>6104.2362388150896</v>
      </c>
      <c r="ED103" s="10">
        <v>0</v>
      </c>
      <c r="EE103" s="10">
        <v>78.129611792297595</v>
      </c>
      <c r="EF103" s="10">
        <v>0</v>
      </c>
      <c r="EG103" s="10">
        <v>61033.362388260597</v>
      </c>
      <c r="EH103" s="10">
        <v>0</v>
      </c>
      <c r="EI103" s="10">
        <v>247.04931165305399</v>
      </c>
      <c r="EJ103" s="10">
        <v>0</v>
      </c>
      <c r="EK103" s="10">
        <v>610324.62389276398</v>
      </c>
      <c r="EL103" s="10">
        <v>0</v>
      </c>
      <c r="EM103" s="10">
        <v>781.23275910031498</v>
      </c>
      <c r="EN103" s="10">
        <v>0</v>
      </c>
      <c r="EO103" s="10">
        <v>6103237.2388021499</v>
      </c>
      <c r="EP103" s="10">
        <v>0</v>
      </c>
      <c r="EQ103" s="10">
        <v>2470.4730800389498</v>
      </c>
      <c r="ER103" s="10">
        <v>0</v>
      </c>
      <c r="ES103" s="10">
        <v>61032363.5367691</v>
      </c>
      <c r="ET103" s="10">
        <v>0</v>
      </c>
      <c r="EU103" s="10">
        <v>7812.3212649848601</v>
      </c>
      <c r="EV103" s="10">
        <v>0</v>
      </c>
      <c r="EW103" s="10">
        <v>610323633.68912697</v>
      </c>
      <c r="EX103" s="10">
        <v>0</v>
      </c>
      <c r="EY103" s="10">
        <v>24704.729017986701</v>
      </c>
      <c r="EZ103" s="10">
        <v>0</v>
      </c>
      <c r="FA103" s="10">
        <v>6103236488.5730104</v>
      </c>
      <c r="FB103" s="10">
        <v>0</v>
      </c>
      <c r="FC103" s="10">
        <v>78123.213198521305</v>
      </c>
      <c r="FD103" s="10">
        <v>0</v>
      </c>
    </row>
    <row r="104" spans="1:160" x14ac:dyDescent="0.45">
      <c r="A104">
        <f t="shared" si="32"/>
        <v>93</v>
      </c>
      <c r="B104" s="12">
        <f t="shared" si="31"/>
        <v>0.125</v>
      </c>
      <c r="C104" s="12">
        <f t="shared" si="33"/>
        <v>128</v>
      </c>
      <c r="D104" s="19">
        <f t="shared" si="34"/>
        <v>3</v>
      </c>
      <c r="E104" s="10">
        <v>14335.987249130199</v>
      </c>
      <c r="F104" s="10">
        <v>24576.233642073101</v>
      </c>
      <c r="G104" s="10">
        <v>0</v>
      </c>
      <c r="H104" s="10">
        <v>0</v>
      </c>
      <c r="I104" s="10">
        <v>703963.77188043098</v>
      </c>
      <c r="J104" s="10">
        <v>230636.56492571201</v>
      </c>
      <c r="K104" s="10">
        <v>0</v>
      </c>
      <c r="L104" s="10">
        <v>0</v>
      </c>
      <c r="M104" s="10">
        <v>0.98139310418145298</v>
      </c>
      <c r="N104" s="10">
        <v>0.96774037076346797</v>
      </c>
      <c r="O104" s="10">
        <v>0</v>
      </c>
      <c r="P104" s="10">
        <v>0</v>
      </c>
      <c r="Q104" s="10">
        <v>0.84132511312418501</v>
      </c>
      <c r="R104" s="10">
        <v>0.73495789626576902</v>
      </c>
      <c r="S104" s="10">
        <v>0</v>
      </c>
      <c r="T104" s="10">
        <v>0</v>
      </c>
      <c r="U104" s="10">
        <v>0.35817686379414199</v>
      </c>
      <c r="V104" s="10">
        <v>0.13361828427762201</v>
      </c>
      <c r="W104" s="10">
        <v>0</v>
      </c>
      <c r="X104" s="10">
        <v>0</v>
      </c>
      <c r="Y104" s="10">
        <v>7.7194537553499004E-2</v>
      </c>
      <c r="Z104" s="10">
        <v>4.26170981671243E-2</v>
      </c>
      <c r="AA104" s="10">
        <v>0</v>
      </c>
      <c r="AB104" s="10">
        <v>0</v>
      </c>
      <c r="AC104" s="10">
        <v>3.9570155039859202E-2</v>
      </c>
      <c r="AD104" s="10">
        <v>4.1819637381282498E-2</v>
      </c>
      <c r="AE104" s="10">
        <v>0</v>
      </c>
      <c r="AF104" s="10">
        <v>0</v>
      </c>
      <c r="AG104" s="10">
        <v>4.2113671878787798E-2</v>
      </c>
      <c r="AH104" s="10">
        <v>4.1835765741560602E-2</v>
      </c>
      <c r="AI104" s="10">
        <v>0</v>
      </c>
      <c r="AJ104" s="10">
        <v>0</v>
      </c>
      <c r="AK104" s="10">
        <v>4.7979802582728201E-2</v>
      </c>
      <c r="AL104" s="10">
        <v>4.4625523644050903E-2</v>
      </c>
      <c r="AM104" s="10">
        <v>0</v>
      </c>
      <c r="AN104" s="10">
        <v>0</v>
      </c>
      <c r="AO104" s="10">
        <v>8.7837410835497495E-2</v>
      </c>
      <c r="AP104" s="10">
        <v>6.4105652659717502E-2</v>
      </c>
      <c r="AQ104" s="10">
        <v>0</v>
      </c>
      <c r="AR104" s="10">
        <v>0</v>
      </c>
      <c r="AS104" s="10">
        <v>3872.7224851078199</v>
      </c>
      <c r="AT104" s="10">
        <v>6297.4820619080501</v>
      </c>
      <c r="AU104" s="10">
        <v>0</v>
      </c>
      <c r="AV104" s="10">
        <v>0</v>
      </c>
      <c r="AW104" s="10">
        <v>172506.23112123599</v>
      </c>
      <c r="AX104" s="10">
        <v>55902.263368349901</v>
      </c>
      <c r="AY104" s="10">
        <v>0</v>
      </c>
      <c r="AZ104" s="10">
        <v>0</v>
      </c>
      <c r="BA104" s="10">
        <v>0.69352826598178796</v>
      </c>
      <c r="BB104" s="10">
        <v>0.68356533969529298</v>
      </c>
      <c r="BC104" s="10">
        <v>0</v>
      </c>
      <c r="BD104" s="10">
        <v>0</v>
      </c>
      <c r="BE104" s="10">
        <v>0.59132740146737395</v>
      </c>
      <c r="BF104" s="10">
        <v>0.51374035338378299</v>
      </c>
      <c r="BG104" s="10">
        <v>0</v>
      </c>
      <c r="BH104" s="10">
        <v>0</v>
      </c>
      <c r="BI104" s="10">
        <v>0.23938896240986701</v>
      </c>
      <c r="BJ104" s="10">
        <v>7.8618358630596005E-2</v>
      </c>
      <c r="BK104" s="10">
        <v>0</v>
      </c>
      <c r="BL104" s="10">
        <v>0</v>
      </c>
      <c r="BM104" s="10">
        <v>4.2307403075094702E-2</v>
      </c>
      <c r="BN104" s="10">
        <v>2.7079011837062499E-2</v>
      </c>
      <c r="BO104" s="10">
        <v>0</v>
      </c>
      <c r="BP104" s="10">
        <v>0</v>
      </c>
      <c r="BQ104" s="10">
        <v>2.6935730180844601E-2</v>
      </c>
      <c r="BR104" s="10">
        <v>2.6945930707030299E-2</v>
      </c>
      <c r="BS104" s="10">
        <v>0</v>
      </c>
      <c r="BT104" s="10">
        <v>0</v>
      </c>
      <c r="BU104" s="10">
        <v>2.6926312076537701E-2</v>
      </c>
      <c r="BV104" s="10">
        <v>2.6896438737998501E-2</v>
      </c>
      <c r="BW104" s="10">
        <v>0</v>
      </c>
      <c r="BX104" s="10">
        <v>0</v>
      </c>
      <c r="BY104" s="10">
        <v>2.6938101527331299E-2</v>
      </c>
      <c r="BZ104" s="10">
        <v>2.6805898808515801E-2</v>
      </c>
      <c r="CA104" s="10">
        <v>0</v>
      </c>
      <c r="CB104" s="10">
        <v>0</v>
      </c>
      <c r="CC104" s="10">
        <v>2.8347536648075801E-2</v>
      </c>
      <c r="CD104" s="10">
        <v>2.5802490672882102E-2</v>
      </c>
      <c r="CE104" s="10">
        <v>0</v>
      </c>
      <c r="CF104" s="10">
        <v>0</v>
      </c>
      <c r="CG104" s="10">
        <v>4.6311900000000003E-2</v>
      </c>
      <c r="CH104" s="10">
        <v>4.46883E-2</v>
      </c>
      <c r="CI104" s="10">
        <v>0</v>
      </c>
      <c r="CJ104" s="10">
        <v>0</v>
      </c>
      <c r="CK104" s="10">
        <v>7.4049199999999996E-2</v>
      </c>
      <c r="CL104" s="10">
        <v>7.0707800000000001E-2</v>
      </c>
      <c r="CM104" s="10">
        <v>0</v>
      </c>
      <c r="CN104" s="10">
        <v>0</v>
      </c>
      <c r="CO104" s="10">
        <v>7.6118199999999997E-2</v>
      </c>
      <c r="CP104" s="10">
        <v>7.8534300000000001E-2</v>
      </c>
      <c r="CQ104" s="10">
        <v>0</v>
      </c>
      <c r="CR104" s="10">
        <v>0</v>
      </c>
      <c r="CS104" s="10">
        <v>7.0827399999999999E-2</v>
      </c>
      <c r="CT104" s="10">
        <v>6.9101599999999999E-2</v>
      </c>
      <c r="CU104" s="10">
        <v>0</v>
      </c>
      <c r="CV104" s="10">
        <v>0</v>
      </c>
      <c r="CW104" s="10">
        <v>9.2307700000000006E-2</v>
      </c>
      <c r="CX104" s="10">
        <v>8.8483000000000006E-2</v>
      </c>
      <c r="CY104" s="10">
        <v>0</v>
      </c>
      <c r="CZ104" s="10">
        <v>0</v>
      </c>
      <c r="DA104" s="10">
        <v>7.0151599999999995E-2</v>
      </c>
      <c r="DB104" s="10">
        <v>6.9658700000000004E-2</v>
      </c>
      <c r="DC104" s="10">
        <v>0</v>
      </c>
      <c r="DD104" s="10">
        <v>0</v>
      </c>
      <c r="DE104" s="10">
        <v>6.7155900000000004E-2</v>
      </c>
      <c r="DF104" s="10">
        <v>8.2678199999999993E-2</v>
      </c>
      <c r="DG104" s="10">
        <v>0</v>
      </c>
      <c r="DH104" s="10">
        <v>0</v>
      </c>
      <c r="DI104" s="10">
        <v>8.0534499999999995E-2</v>
      </c>
      <c r="DJ104" s="10">
        <v>7.8744800000000004E-2</v>
      </c>
      <c r="DK104" s="10">
        <v>0</v>
      </c>
      <c r="DL104" s="10">
        <v>0</v>
      </c>
      <c r="DM104" s="10">
        <v>6.9398899999999999E-2</v>
      </c>
      <c r="DN104" s="10">
        <v>6.7315600000000003E-2</v>
      </c>
      <c r="DO104" s="10">
        <v>0</v>
      </c>
      <c r="DP104" s="10">
        <v>0</v>
      </c>
      <c r="DQ104" s="10">
        <v>7.9068299999999994E-2</v>
      </c>
      <c r="DR104" s="10">
        <v>6.8067199999999994E-2</v>
      </c>
      <c r="DS104" s="10">
        <v>0</v>
      </c>
      <c r="DT104" s="10">
        <v>0</v>
      </c>
      <c r="DU104" s="10">
        <v>1.45870972417238E+21</v>
      </c>
      <c r="DV104" s="10">
        <v>0</v>
      </c>
      <c r="DW104" s="10">
        <v>2.8259647374828401E+18</v>
      </c>
      <c r="DX104" s="10">
        <v>0</v>
      </c>
      <c r="DY104" s="10">
        <v>1099.5909043510501</v>
      </c>
      <c r="DZ104" s="10">
        <v>0</v>
      </c>
      <c r="EA104" s="10">
        <v>33.1600799810711</v>
      </c>
      <c r="EB104" s="10">
        <v>0</v>
      </c>
      <c r="EC104" s="10">
        <v>10986.9090435119</v>
      </c>
      <c r="ED104" s="10">
        <v>0</v>
      </c>
      <c r="EE104" s="10">
        <v>104.818457551672</v>
      </c>
      <c r="EF104" s="10">
        <v>0</v>
      </c>
      <c r="EG104" s="10">
        <v>109860.09043564</v>
      </c>
      <c r="EH104" s="10">
        <v>0</v>
      </c>
      <c r="EI104" s="10">
        <v>331.45149032001899</v>
      </c>
      <c r="EJ104" s="10">
        <v>0</v>
      </c>
      <c r="EK104" s="10">
        <v>1098591.9043969901</v>
      </c>
      <c r="EL104" s="10">
        <v>0</v>
      </c>
      <c r="EM104" s="10">
        <v>1048.1373499613501</v>
      </c>
      <c r="EN104" s="10">
        <v>0</v>
      </c>
      <c r="EO104" s="10">
        <v>10985910.044575101</v>
      </c>
      <c r="EP104" s="10">
        <v>0</v>
      </c>
      <c r="EQ104" s="10">
        <v>3314.4999690274899</v>
      </c>
      <c r="ER104" s="10">
        <v>0</v>
      </c>
      <c r="ES104" s="10">
        <v>109859091.84824499</v>
      </c>
      <c r="ET104" s="10">
        <v>0</v>
      </c>
      <c r="EU104" s="10">
        <v>10481.368792887401</v>
      </c>
      <c r="EV104" s="10">
        <v>0</v>
      </c>
      <c r="EW104" s="10">
        <v>1098590933.2114799</v>
      </c>
      <c r="EX104" s="10">
        <v>0</v>
      </c>
      <c r="EY104" s="10">
        <v>33144.998499724999</v>
      </c>
      <c r="EZ104" s="10">
        <v>0</v>
      </c>
      <c r="FA104" s="10">
        <v>10985910597.709</v>
      </c>
      <c r="FB104" s="10">
        <v>0</v>
      </c>
      <c r="FC104" s="10">
        <v>104813.6934937</v>
      </c>
      <c r="FD104" s="10">
        <v>0</v>
      </c>
    </row>
    <row r="105" spans="1:160" x14ac:dyDescent="0.45">
      <c r="A105">
        <f t="shared" si="32"/>
        <v>94</v>
      </c>
      <c r="B105" s="12">
        <f t="shared" si="31"/>
        <v>6.25E-2</v>
      </c>
      <c r="C105" s="12">
        <f t="shared" si="33"/>
        <v>128</v>
      </c>
      <c r="D105" s="19">
        <f t="shared" si="34"/>
        <v>4</v>
      </c>
      <c r="E105" s="10">
        <v>90112.999999540407</v>
      </c>
      <c r="F105" s="10">
        <v>143360.20823280199</v>
      </c>
      <c r="G105" s="10">
        <v>0</v>
      </c>
      <c r="H105" s="10">
        <v>0</v>
      </c>
      <c r="I105" s="10">
        <v>2731150.26697871</v>
      </c>
      <c r="J105" s="10">
        <v>5720420.0727529302</v>
      </c>
      <c r="K105" s="10">
        <v>0</v>
      </c>
      <c r="L105" s="10">
        <v>0</v>
      </c>
      <c r="M105" s="10">
        <v>0.96349954057110399</v>
      </c>
      <c r="N105" s="10">
        <v>0.93246816490790496</v>
      </c>
      <c r="O105" s="10">
        <v>0</v>
      </c>
      <c r="P105" s="10">
        <v>0</v>
      </c>
      <c r="Q105" s="10">
        <v>0.72814946147417803</v>
      </c>
      <c r="R105" s="10">
        <v>0.53826532026477303</v>
      </c>
      <c r="S105" s="10">
        <v>0</v>
      </c>
      <c r="T105" s="10">
        <v>0</v>
      </c>
      <c r="U105" s="10">
        <v>0.23468317644220801</v>
      </c>
      <c r="V105" s="10">
        <v>5.99422247160422E-2</v>
      </c>
      <c r="W105" s="10">
        <v>0</v>
      </c>
      <c r="X105" s="10">
        <v>0</v>
      </c>
      <c r="Y105" s="10">
        <v>6.4959233592018606E-2</v>
      </c>
      <c r="Z105" s="10">
        <v>4.1003355052096402E-2</v>
      </c>
      <c r="AA105" s="10">
        <v>0</v>
      </c>
      <c r="AB105" s="10">
        <v>0</v>
      </c>
      <c r="AC105" s="10">
        <v>4.3823046762486502E-2</v>
      </c>
      <c r="AD105" s="10">
        <v>4.13429344758715E-2</v>
      </c>
      <c r="AE105" s="10">
        <v>0</v>
      </c>
      <c r="AF105" s="10">
        <v>0</v>
      </c>
      <c r="AG105" s="10">
        <v>4.2237251110488601E-2</v>
      </c>
      <c r="AH105" s="10">
        <v>4.19331857034261E-2</v>
      </c>
      <c r="AI105" s="10">
        <v>0</v>
      </c>
      <c r="AJ105" s="10">
        <v>0</v>
      </c>
      <c r="AK105" s="10">
        <v>5.12929971628346E-2</v>
      </c>
      <c r="AL105" s="10">
        <v>4.8812937812143201E-2</v>
      </c>
      <c r="AM105" s="10">
        <v>0</v>
      </c>
      <c r="AN105" s="10">
        <v>0</v>
      </c>
      <c r="AO105" s="10">
        <v>0.133597582944461</v>
      </c>
      <c r="AP105" s="10">
        <v>0.10672767928473099</v>
      </c>
      <c r="AQ105" s="10">
        <v>0</v>
      </c>
      <c r="AR105" s="10">
        <v>0</v>
      </c>
      <c r="AS105" s="10">
        <v>24986.8708960884</v>
      </c>
      <c r="AT105" s="10">
        <v>35529.636463500603</v>
      </c>
      <c r="AU105" s="10">
        <v>0</v>
      </c>
      <c r="AV105" s="10">
        <v>0</v>
      </c>
      <c r="AW105" s="10">
        <v>685969.03010077705</v>
      </c>
      <c r="AX105" s="10">
        <v>1351506.9626823701</v>
      </c>
      <c r="AY105" s="10">
        <v>0</v>
      </c>
      <c r="AZ105" s="10">
        <v>0</v>
      </c>
      <c r="BA105" s="10">
        <v>0.68047068570428904</v>
      </c>
      <c r="BB105" s="10">
        <v>0.65782691328550702</v>
      </c>
      <c r="BC105" s="10">
        <v>0</v>
      </c>
      <c r="BD105" s="10">
        <v>0</v>
      </c>
      <c r="BE105" s="10">
        <v>0.50877500587408797</v>
      </c>
      <c r="BF105" s="10">
        <v>0.37036963790086602</v>
      </c>
      <c r="BG105" s="10">
        <v>0</v>
      </c>
      <c r="BH105" s="10">
        <v>0</v>
      </c>
      <c r="BI105" s="10">
        <v>0.15011410768743799</v>
      </c>
      <c r="BJ105" s="10">
        <v>3.3547593229546702E-2</v>
      </c>
      <c r="BK105" s="10">
        <v>0</v>
      </c>
      <c r="BL105" s="10">
        <v>0</v>
      </c>
      <c r="BM105" s="10">
        <v>3.5857647407460502E-2</v>
      </c>
      <c r="BN105" s="10">
        <v>2.7592420988198099E-2</v>
      </c>
      <c r="BO105" s="10">
        <v>0</v>
      </c>
      <c r="BP105" s="10">
        <v>0</v>
      </c>
      <c r="BQ105" s="10">
        <v>2.8114552827422999E-2</v>
      </c>
      <c r="BR105" s="10">
        <v>2.7643037584131801E-2</v>
      </c>
      <c r="BS105" s="10">
        <v>0</v>
      </c>
      <c r="BT105" s="10">
        <v>0</v>
      </c>
      <c r="BU105" s="10">
        <v>2.77114007053876E-2</v>
      </c>
      <c r="BV105" s="10">
        <v>2.7641714368584799E-2</v>
      </c>
      <c r="BW105" s="10">
        <v>0</v>
      </c>
      <c r="BX105" s="10">
        <v>0</v>
      </c>
      <c r="BY105" s="10">
        <v>2.7734038366423901E-2</v>
      </c>
      <c r="BZ105" s="10">
        <v>2.76132028479294E-2</v>
      </c>
      <c r="CA105" s="10">
        <v>0</v>
      </c>
      <c r="CB105" s="10">
        <v>0</v>
      </c>
      <c r="CC105" s="10">
        <v>3.6899287301033902E-2</v>
      </c>
      <c r="CD105" s="10">
        <v>3.2029173837365699E-2</v>
      </c>
      <c r="CE105" s="10">
        <v>0</v>
      </c>
      <c r="CF105" s="10">
        <v>0</v>
      </c>
      <c r="CG105" s="10">
        <v>7.3861999999999997E-2</v>
      </c>
      <c r="CH105" s="10">
        <v>7.2458300000000003E-2</v>
      </c>
      <c r="CI105" s="10">
        <v>0</v>
      </c>
      <c r="CJ105" s="10">
        <v>0</v>
      </c>
      <c r="CK105" s="10">
        <v>0.10178280000000001</v>
      </c>
      <c r="CL105" s="10">
        <v>9.8593299999999995E-2</v>
      </c>
      <c r="CM105" s="10">
        <v>0</v>
      </c>
      <c r="CN105" s="10">
        <v>0</v>
      </c>
      <c r="CO105" s="10">
        <v>0.12850230000000001</v>
      </c>
      <c r="CP105" s="10">
        <v>0.12360210000000001</v>
      </c>
      <c r="CQ105" s="10">
        <v>0</v>
      </c>
      <c r="CR105" s="10">
        <v>0</v>
      </c>
      <c r="CS105" s="10">
        <v>0.1044411</v>
      </c>
      <c r="CT105" s="10">
        <v>0.1022991</v>
      </c>
      <c r="CU105" s="10">
        <v>0</v>
      </c>
      <c r="CV105" s="10">
        <v>0</v>
      </c>
      <c r="CW105" s="10">
        <v>0.12986900000000001</v>
      </c>
      <c r="CX105" s="10">
        <v>0.12540370000000001</v>
      </c>
      <c r="CY105" s="10">
        <v>0</v>
      </c>
      <c r="CZ105" s="10">
        <v>0</v>
      </c>
      <c r="DA105" s="10">
        <v>0.10474410000000001</v>
      </c>
      <c r="DB105" s="10">
        <v>0.10592849999999999</v>
      </c>
      <c r="DC105" s="10">
        <v>0</v>
      </c>
      <c r="DD105" s="10">
        <v>0</v>
      </c>
      <c r="DE105" s="10">
        <v>0.1071526</v>
      </c>
      <c r="DF105" s="10">
        <v>0.1099821</v>
      </c>
      <c r="DG105" s="10">
        <v>0</v>
      </c>
      <c r="DH105" s="10">
        <v>0</v>
      </c>
      <c r="DI105" s="10">
        <v>0.10797569999999999</v>
      </c>
      <c r="DJ105" s="10">
        <v>0.1098934</v>
      </c>
      <c r="DK105" s="10">
        <v>0</v>
      </c>
      <c r="DL105" s="10">
        <v>0</v>
      </c>
      <c r="DM105" s="10">
        <v>0.1026816</v>
      </c>
      <c r="DN105" s="10">
        <v>9.9069199999999996E-2</v>
      </c>
      <c r="DO105" s="10">
        <v>0</v>
      </c>
      <c r="DP105" s="10">
        <v>0</v>
      </c>
      <c r="DQ105" s="10">
        <v>0.10333680000000001</v>
      </c>
      <c r="DR105" s="10">
        <v>0.1012571</v>
      </c>
      <c r="DS105" s="10">
        <v>0</v>
      </c>
      <c r="DT105" s="10">
        <v>0</v>
      </c>
      <c r="DU105" s="10">
        <v>1.2915516645073599E+22</v>
      </c>
      <c r="DV105" s="10">
        <v>0</v>
      </c>
      <c r="DW105" s="10">
        <v>1.87872878348992E+18</v>
      </c>
      <c r="DX105" s="10">
        <v>0</v>
      </c>
      <c r="DY105" s="10">
        <v>2076.1240684350901</v>
      </c>
      <c r="DZ105" s="10">
        <v>0</v>
      </c>
      <c r="EA105" s="10">
        <v>45.564504479199996</v>
      </c>
      <c r="EB105" s="10">
        <v>0</v>
      </c>
      <c r="EC105" s="10">
        <v>20752.240684361201</v>
      </c>
      <c r="ED105" s="10">
        <v>0</v>
      </c>
      <c r="EE105" s="10">
        <v>144.05638022786701</v>
      </c>
      <c r="EF105" s="10">
        <v>0</v>
      </c>
      <c r="EG105" s="10">
        <v>207513.406844482</v>
      </c>
      <c r="EH105" s="10">
        <v>0</v>
      </c>
      <c r="EI105" s="10">
        <v>455.53639464298197</v>
      </c>
      <c r="EJ105" s="10">
        <v>0</v>
      </c>
      <c r="EK105" s="10">
        <v>2075125.06860487</v>
      </c>
      <c r="EL105" s="10">
        <v>0</v>
      </c>
      <c r="EM105" s="10">
        <v>1440.5294403524799</v>
      </c>
      <c r="EN105" s="10">
        <v>0</v>
      </c>
      <c r="EO105" s="10">
        <v>20751241.693746898</v>
      </c>
      <c r="EP105" s="10">
        <v>0</v>
      </c>
      <c r="EQ105" s="10">
        <v>4555.3530806785402</v>
      </c>
      <c r="ER105" s="10">
        <v>0</v>
      </c>
      <c r="ES105" s="10">
        <v>207512408.87707901</v>
      </c>
      <c r="ET105" s="10">
        <v>0</v>
      </c>
      <c r="EU105" s="10">
        <v>14405.291004164899</v>
      </c>
      <c r="EV105" s="10">
        <v>0</v>
      </c>
      <c r="EW105" s="10">
        <v>2075124376.2217801</v>
      </c>
      <c r="EX105" s="10">
        <v>0</v>
      </c>
      <c r="EY105" s="10">
        <v>45553.530593254902</v>
      </c>
      <c r="EZ105" s="10">
        <v>0</v>
      </c>
      <c r="FA105" s="10">
        <v>20751248302.692902</v>
      </c>
      <c r="FB105" s="10">
        <v>0</v>
      </c>
      <c r="FC105" s="10">
        <v>144052.928167782</v>
      </c>
      <c r="FD105" s="10">
        <v>0</v>
      </c>
    </row>
    <row r="106" spans="1:160" x14ac:dyDescent="0.45">
      <c r="A106">
        <f t="shared" si="32"/>
        <v>95</v>
      </c>
      <c r="B106" s="12">
        <f t="shared" si="31"/>
        <v>3.125E-2</v>
      </c>
      <c r="C106" s="12">
        <f t="shared" si="33"/>
        <v>128</v>
      </c>
      <c r="D106" s="19">
        <f t="shared" si="34"/>
        <v>5</v>
      </c>
      <c r="E106" s="10">
        <v>303103.83163641603</v>
      </c>
      <c r="F106" s="10">
        <v>7854079.8337381296</v>
      </c>
      <c r="G106" s="10">
        <v>0</v>
      </c>
      <c r="H106" s="10">
        <v>0</v>
      </c>
      <c r="I106" s="10">
        <v>1736646.45450057</v>
      </c>
      <c r="J106" s="10">
        <v>89095330.402636707</v>
      </c>
      <c r="K106" s="10">
        <v>0</v>
      </c>
      <c r="L106" s="10">
        <v>0</v>
      </c>
      <c r="M106" s="10">
        <v>0.929691366393254</v>
      </c>
      <c r="N106" s="10">
        <v>0.86712682822687004</v>
      </c>
      <c r="O106" s="10">
        <v>0</v>
      </c>
      <c r="P106" s="10">
        <v>0</v>
      </c>
      <c r="Q106" s="10">
        <v>0.576962108686075</v>
      </c>
      <c r="R106" s="10">
        <v>0.31957736449658097</v>
      </c>
      <c r="S106" s="10">
        <v>0</v>
      </c>
      <c r="T106" s="10">
        <v>0</v>
      </c>
      <c r="U106" s="10">
        <v>0.15106080588562401</v>
      </c>
      <c r="V106" s="10">
        <v>4.5902783819405601E-2</v>
      </c>
      <c r="W106" s="10">
        <v>0</v>
      </c>
      <c r="X106" s="10">
        <v>0</v>
      </c>
      <c r="Y106" s="10">
        <v>5.6055461322739801E-2</v>
      </c>
      <c r="Z106" s="10">
        <v>4.4116021756518499E-2</v>
      </c>
      <c r="AA106" s="10">
        <v>0</v>
      </c>
      <c r="AB106" s="10">
        <v>0</v>
      </c>
      <c r="AC106" s="10">
        <v>4.5502357396353298E-2</v>
      </c>
      <c r="AD106" s="10">
        <v>4.4242311828166903E-2</v>
      </c>
      <c r="AE106" s="10">
        <v>0</v>
      </c>
      <c r="AF106" s="10">
        <v>0</v>
      </c>
      <c r="AG106" s="10">
        <v>4.69822366281092E-2</v>
      </c>
      <c r="AH106" s="10">
        <v>4.6400400067368099E-2</v>
      </c>
      <c r="AI106" s="10">
        <v>0</v>
      </c>
      <c r="AJ106" s="10">
        <v>0</v>
      </c>
      <c r="AK106" s="10">
        <v>6.3372794128930501E-2</v>
      </c>
      <c r="AL106" s="10">
        <v>6.2942858763760601E-2</v>
      </c>
      <c r="AM106" s="10">
        <v>0</v>
      </c>
      <c r="AN106" s="10">
        <v>0</v>
      </c>
      <c r="AO106" s="10">
        <v>0.42193650335809701</v>
      </c>
      <c r="AP106" s="10">
        <v>0.30967160195848498</v>
      </c>
      <c r="AQ106" s="10">
        <v>0</v>
      </c>
      <c r="AR106" s="10">
        <v>0</v>
      </c>
      <c r="AS106" s="10">
        <v>75477.936033932798</v>
      </c>
      <c r="AT106" s="10">
        <v>1922207.8654714299</v>
      </c>
      <c r="AU106" s="10">
        <v>0</v>
      </c>
      <c r="AV106" s="10">
        <v>0</v>
      </c>
      <c r="AW106" s="10">
        <v>427623.21766983898</v>
      </c>
      <c r="AX106" s="10">
        <v>26444897.725730799</v>
      </c>
      <c r="AY106" s="10">
        <v>0</v>
      </c>
      <c r="AZ106" s="10">
        <v>0</v>
      </c>
      <c r="BA106" s="10">
        <v>0.65580071478136004</v>
      </c>
      <c r="BB106" s="10">
        <v>0.61015139197739798</v>
      </c>
      <c r="BC106" s="10">
        <v>0</v>
      </c>
      <c r="BD106" s="10">
        <v>0</v>
      </c>
      <c r="BE106" s="10">
        <v>0.39856040766329998</v>
      </c>
      <c r="BF106" s="10">
        <v>0.211401884299629</v>
      </c>
      <c r="BG106" s="10">
        <v>0</v>
      </c>
      <c r="BH106" s="10">
        <v>0</v>
      </c>
      <c r="BI106" s="10">
        <v>9.0693287397711597E-2</v>
      </c>
      <c r="BJ106" s="10">
        <v>2.8616078646002401E-2</v>
      </c>
      <c r="BK106" s="10">
        <v>0</v>
      </c>
      <c r="BL106" s="10">
        <v>0</v>
      </c>
      <c r="BM106" s="10">
        <v>3.1919639344023899E-2</v>
      </c>
      <c r="BN106" s="10">
        <v>2.8190067437459099E-2</v>
      </c>
      <c r="BO106" s="10">
        <v>0</v>
      </c>
      <c r="BP106" s="10">
        <v>0</v>
      </c>
      <c r="BQ106" s="10">
        <v>2.8476219623750201E-2</v>
      </c>
      <c r="BR106" s="10">
        <v>2.8198923269752402E-2</v>
      </c>
      <c r="BS106" s="10">
        <v>0</v>
      </c>
      <c r="BT106" s="10">
        <v>0</v>
      </c>
      <c r="BU106" s="10">
        <v>2.82329761711534E-2</v>
      </c>
      <c r="BV106" s="10">
        <v>2.8204374399786101E-2</v>
      </c>
      <c r="BW106" s="10">
        <v>0</v>
      </c>
      <c r="BX106" s="10">
        <v>0</v>
      </c>
      <c r="BY106" s="10">
        <v>2.8876024795018398E-2</v>
      </c>
      <c r="BZ106" s="10">
        <v>2.8753291904503198E-2</v>
      </c>
      <c r="CA106" s="10">
        <v>0</v>
      </c>
      <c r="CB106" s="10">
        <v>0</v>
      </c>
      <c r="CC106" s="10">
        <v>0.13171186927457301</v>
      </c>
      <c r="CD106" s="10">
        <v>0.101985850736557</v>
      </c>
      <c r="CE106" s="10">
        <v>0</v>
      </c>
      <c r="CF106" s="10">
        <v>0</v>
      </c>
      <c r="CG106" s="10">
        <v>0.13337289999999999</v>
      </c>
      <c r="CH106" s="10">
        <v>0.1326415</v>
      </c>
      <c r="CI106" s="10">
        <v>0</v>
      </c>
      <c r="CJ106" s="10">
        <v>0</v>
      </c>
      <c r="CK106" s="10">
        <v>0.16295999999999999</v>
      </c>
      <c r="CL106" s="10">
        <v>0.1657594</v>
      </c>
      <c r="CM106" s="10">
        <v>0</v>
      </c>
      <c r="CN106" s="10">
        <v>0</v>
      </c>
      <c r="CO106" s="10">
        <v>0.2334164</v>
      </c>
      <c r="CP106" s="10">
        <v>0.22245029999999999</v>
      </c>
      <c r="CQ106" s="10">
        <v>0</v>
      </c>
      <c r="CR106" s="10">
        <v>0</v>
      </c>
      <c r="CS106" s="10">
        <v>0.1710836</v>
      </c>
      <c r="CT106" s="10">
        <v>0.1803225</v>
      </c>
      <c r="CU106" s="10">
        <v>0</v>
      </c>
      <c r="CV106" s="10">
        <v>0</v>
      </c>
      <c r="CW106" s="10">
        <v>0.1799597</v>
      </c>
      <c r="CX106" s="10">
        <v>0.1676781</v>
      </c>
      <c r="CY106" s="10">
        <v>0</v>
      </c>
      <c r="CZ106" s="10">
        <v>0</v>
      </c>
      <c r="DA106" s="10">
        <v>0.16653850000000001</v>
      </c>
      <c r="DB106" s="10">
        <v>0.16545550000000001</v>
      </c>
      <c r="DC106" s="10">
        <v>0</v>
      </c>
      <c r="DD106" s="10">
        <v>0</v>
      </c>
      <c r="DE106" s="10">
        <v>0.17967</v>
      </c>
      <c r="DF106" s="10">
        <v>0.16975870000000001</v>
      </c>
      <c r="DG106" s="10">
        <v>0</v>
      </c>
      <c r="DH106" s="10">
        <v>0</v>
      </c>
      <c r="DI106" s="10">
        <v>0.16833899999999999</v>
      </c>
      <c r="DJ106" s="10">
        <v>0.18169170000000001</v>
      </c>
      <c r="DK106" s="10">
        <v>0</v>
      </c>
      <c r="DL106" s="10">
        <v>0</v>
      </c>
      <c r="DM106" s="10">
        <v>0.16081239999999999</v>
      </c>
      <c r="DN106" s="10">
        <v>0.16821630000000001</v>
      </c>
      <c r="DO106" s="10">
        <v>0</v>
      </c>
      <c r="DP106" s="10">
        <v>0</v>
      </c>
      <c r="DQ106" s="10">
        <v>0.1676444</v>
      </c>
      <c r="DR106" s="10">
        <v>0.16315070000000001</v>
      </c>
      <c r="DS106" s="10">
        <v>0</v>
      </c>
      <c r="DT106" s="10">
        <v>0</v>
      </c>
      <c r="DU106" s="10">
        <v>4.4654737883526902E+23</v>
      </c>
      <c r="DV106" s="10">
        <v>0</v>
      </c>
      <c r="DW106" s="10">
        <v>9.61044364417058E+18</v>
      </c>
      <c r="DX106" s="10">
        <v>0</v>
      </c>
      <c r="DY106" s="10">
        <v>4029.18969817784</v>
      </c>
      <c r="DZ106" s="10">
        <v>0</v>
      </c>
      <c r="EA106" s="10">
        <v>63.4758985613908</v>
      </c>
      <c r="EB106" s="10">
        <v>0</v>
      </c>
      <c r="EC106" s="10">
        <v>40282.896982072001</v>
      </c>
      <c r="ED106" s="10">
        <v>0</v>
      </c>
      <c r="EE106" s="10">
        <v>200.70599637722501</v>
      </c>
      <c r="EF106" s="10">
        <v>0</v>
      </c>
      <c r="EG106" s="10">
        <v>402819.96983840002</v>
      </c>
      <c r="EH106" s="10">
        <v>0</v>
      </c>
      <c r="EI106" s="10">
        <v>634.68099847053099</v>
      </c>
      <c r="EJ106" s="10">
        <v>0</v>
      </c>
      <c r="EK106" s="10">
        <v>4028190.70147582</v>
      </c>
      <c r="EL106" s="10">
        <v>0</v>
      </c>
      <c r="EM106" s="10">
        <v>2007.0353007343101</v>
      </c>
      <c r="EN106" s="10">
        <v>0</v>
      </c>
      <c r="EO106" s="10">
        <v>40281898.2407168</v>
      </c>
      <c r="EP106" s="10">
        <v>0</v>
      </c>
      <c r="EQ106" s="10">
        <v>6346.8021866997897</v>
      </c>
      <c r="ER106" s="10">
        <v>0</v>
      </c>
      <c r="ES106" s="10">
        <v>402818993.99098802</v>
      </c>
      <c r="ET106" s="10">
        <v>0</v>
      </c>
      <c r="EU106" s="10">
        <v>20070.350606646702</v>
      </c>
      <c r="EV106" s="10">
        <v>0</v>
      </c>
      <c r="EW106" s="10">
        <v>4028192223.08919</v>
      </c>
      <c r="EX106" s="10">
        <v>0</v>
      </c>
      <c r="EY106" s="10">
        <v>63468.022746245901</v>
      </c>
      <c r="EZ106" s="10">
        <v>0</v>
      </c>
      <c r="FA106" s="10">
        <v>40282152578.413597</v>
      </c>
      <c r="FB106" s="10">
        <v>0</v>
      </c>
      <c r="FC106" s="10">
        <v>200703.54823071099</v>
      </c>
      <c r="FD106" s="10">
        <v>0</v>
      </c>
    </row>
    <row r="107" spans="1:160" x14ac:dyDescent="0.45">
      <c r="A107">
        <f t="shared" si="32"/>
        <v>96</v>
      </c>
      <c r="B107" s="12">
        <f t="shared" si="31"/>
        <v>1.5625E-2</v>
      </c>
      <c r="C107" s="12">
        <f t="shared" si="33"/>
        <v>128</v>
      </c>
      <c r="D107" s="19">
        <f t="shared" si="34"/>
        <v>6</v>
      </c>
      <c r="E107" s="10">
        <v>229376.927308707</v>
      </c>
      <c r="F107" s="10">
        <v>99874815.851742998</v>
      </c>
      <c r="G107" s="10">
        <v>0</v>
      </c>
      <c r="H107" s="10">
        <v>0</v>
      </c>
      <c r="I107" s="10">
        <v>4853678.6480063396</v>
      </c>
      <c r="J107" s="10">
        <v>1689239521.7431099</v>
      </c>
      <c r="K107" s="10">
        <v>0</v>
      </c>
      <c r="L107" s="10">
        <v>0</v>
      </c>
      <c r="M107" s="10">
        <v>0.869030274140425</v>
      </c>
      <c r="N107" s="10">
        <v>0.75437626510992395</v>
      </c>
      <c r="O107" s="10">
        <v>0</v>
      </c>
      <c r="P107" s="10">
        <v>0</v>
      </c>
      <c r="Q107" s="10">
        <v>0.41375788106051897</v>
      </c>
      <c r="R107" s="10">
        <v>0.15095087149587699</v>
      </c>
      <c r="S107" s="10">
        <v>0</v>
      </c>
      <c r="T107" s="10">
        <v>0</v>
      </c>
      <c r="U107" s="10">
        <v>0.101387519243391</v>
      </c>
      <c r="V107" s="10">
        <v>4.49020842074528E-2</v>
      </c>
      <c r="W107" s="10">
        <v>0</v>
      </c>
      <c r="X107" s="10">
        <v>0</v>
      </c>
      <c r="Y107" s="10">
        <v>5.08989837465278E-2</v>
      </c>
      <c r="Z107" s="10">
        <v>4.4923975566556001E-2</v>
      </c>
      <c r="AA107" s="10">
        <v>0</v>
      </c>
      <c r="AB107" s="10">
        <v>0</v>
      </c>
      <c r="AC107" s="10">
        <v>4.6108635023029101E-2</v>
      </c>
      <c r="AD107" s="10">
        <v>4.5344398257165998E-2</v>
      </c>
      <c r="AE107" s="10">
        <v>0</v>
      </c>
      <c r="AF107" s="10">
        <v>0</v>
      </c>
      <c r="AG107" s="10">
        <v>5.0425045579968603E-2</v>
      </c>
      <c r="AH107" s="10">
        <v>4.9598133781855902E-2</v>
      </c>
      <c r="AI107" s="10">
        <v>0</v>
      </c>
      <c r="AJ107" s="10">
        <v>0</v>
      </c>
      <c r="AK107" s="10">
        <v>0.120288221387005</v>
      </c>
      <c r="AL107" s="10">
        <v>0.110418031213617</v>
      </c>
      <c r="AM107" s="10">
        <v>0</v>
      </c>
      <c r="AN107" s="10">
        <v>0</v>
      </c>
      <c r="AO107" s="10">
        <v>0.94194897363960695</v>
      </c>
      <c r="AP107" s="10">
        <v>0.96294071625053801</v>
      </c>
      <c r="AQ107" s="10">
        <v>0</v>
      </c>
      <c r="AR107" s="10">
        <v>0</v>
      </c>
      <c r="AS107" s="10">
        <v>60969.423278515198</v>
      </c>
      <c r="AT107" s="10">
        <v>29715480.9248912</v>
      </c>
      <c r="AU107" s="10">
        <v>0</v>
      </c>
      <c r="AV107" s="10">
        <v>0</v>
      </c>
      <c r="AW107" s="10">
        <v>1127481.5113506799</v>
      </c>
      <c r="AX107" s="10">
        <v>494761416.217583</v>
      </c>
      <c r="AY107" s="10">
        <v>0</v>
      </c>
      <c r="AZ107" s="10">
        <v>0</v>
      </c>
      <c r="BA107" s="10">
        <v>0.61154009604286397</v>
      </c>
      <c r="BB107" s="10">
        <v>0.52790256749210995</v>
      </c>
      <c r="BC107" s="10">
        <v>0</v>
      </c>
      <c r="BD107" s="10">
        <v>0</v>
      </c>
      <c r="BE107" s="10">
        <v>0.27975977943491398</v>
      </c>
      <c r="BF107" s="10">
        <v>9.0616863784953205E-2</v>
      </c>
      <c r="BG107" s="10">
        <v>0</v>
      </c>
      <c r="BH107" s="10">
        <v>0</v>
      </c>
      <c r="BI107" s="10">
        <v>5.7066978731618097E-2</v>
      </c>
      <c r="BJ107" s="10">
        <v>2.8372460836298099E-2</v>
      </c>
      <c r="BK107" s="10">
        <v>0</v>
      </c>
      <c r="BL107" s="10">
        <v>0</v>
      </c>
      <c r="BM107" s="10">
        <v>3.0038342601281E-2</v>
      </c>
      <c r="BN107" s="10">
        <v>2.8356554331781501E-2</v>
      </c>
      <c r="BO107" s="10">
        <v>0</v>
      </c>
      <c r="BP107" s="10">
        <v>0</v>
      </c>
      <c r="BQ107" s="10">
        <v>2.8502361259559999E-2</v>
      </c>
      <c r="BR107" s="10">
        <v>2.8358926882772899E-2</v>
      </c>
      <c r="BS107" s="10">
        <v>0</v>
      </c>
      <c r="BT107" s="10">
        <v>0</v>
      </c>
      <c r="BU107" s="10">
        <v>2.8438348441720801E-2</v>
      </c>
      <c r="BV107" s="10">
        <v>2.8429896403499699E-2</v>
      </c>
      <c r="BW107" s="10">
        <v>0</v>
      </c>
      <c r="BX107" s="10">
        <v>0</v>
      </c>
      <c r="BY107" s="10">
        <v>3.5482383642512702E-2</v>
      </c>
      <c r="BZ107" s="10">
        <v>3.28323472236451E-2</v>
      </c>
      <c r="CA107" s="10">
        <v>0</v>
      </c>
      <c r="CB107" s="10">
        <v>0</v>
      </c>
      <c r="CC107" s="10">
        <v>0.21523454854242899</v>
      </c>
      <c r="CD107" s="10">
        <v>0.232911849951803</v>
      </c>
      <c r="CE107" s="10">
        <v>0</v>
      </c>
      <c r="CF107" s="10">
        <v>0</v>
      </c>
      <c r="CG107" s="10">
        <v>0.2491304</v>
      </c>
      <c r="CH107" s="10">
        <v>0.26340449999999999</v>
      </c>
      <c r="CI107" s="10">
        <v>0</v>
      </c>
      <c r="CJ107" s="10">
        <v>0</v>
      </c>
      <c r="CK107" s="10">
        <v>0.29791339999999999</v>
      </c>
      <c r="CL107" s="10">
        <v>0.32352170000000002</v>
      </c>
      <c r="CM107" s="10">
        <v>0</v>
      </c>
      <c r="CN107" s="10">
        <v>0</v>
      </c>
      <c r="CO107" s="10">
        <v>0.3896579</v>
      </c>
      <c r="CP107" s="10">
        <v>0.38395869999999999</v>
      </c>
      <c r="CQ107" s="10">
        <v>0</v>
      </c>
      <c r="CR107" s="10">
        <v>0</v>
      </c>
      <c r="CS107" s="10">
        <v>0.31118299999999999</v>
      </c>
      <c r="CT107" s="10">
        <v>0.33212550000000002</v>
      </c>
      <c r="CU107" s="10">
        <v>0</v>
      </c>
      <c r="CV107" s="10">
        <v>0</v>
      </c>
      <c r="CW107" s="10">
        <v>0.3105424</v>
      </c>
      <c r="CX107" s="10">
        <v>0.31916919999999999</v>
      </c>
      <c r="CY107" s="10">
        <v>0</v>
      </c>
      <c r="CZ107" s="10">
        <v>0</v>
      </c>
      <c r="DA107" s="10">
        <v>0.34522580000000003</v>
      </c>
      <c r="DB107" s="10">
        <v>0.33275589999999999</v>
      </c>
      <c r="DC107" s="10">
        <v>0</v>
      </c>
      <c r="DD107" s="10">
        <v>0</v>
      </c>
      <c r="DE107" s="10">
        <v>0.33591019999999999</v>
      </c>
      <c r="DF107" s="10">
        <v>0.31552429999999998</v>
      </c>
      <c r="DG107" s="10">
        <v>0</v>
      </c>
      <c r="DH107" s="10">
        <v>0</v>
      </c>
      <c r="DI107" s="10">
        <v>0.33926149999999999</v>
      </c>
      <c r="DJ107" s="10">
        <v>0.31098799999999999</v>
      </c>
      <c r="DK107" s="10">
        <v>0</v>
      </c>
      <c r="DL107" s="10">
        <v>0</v>
      </c>
      <c r="DM107" s="10">
        <v>0.32931769999999999</v>
      </c>
      <c r="DN107" s="10">
        <v>0.32203019999999999</v>
      </c>
      <c r="DO107" s="10">
        <v>0</v>
      </c>
      <c r="DP107" s="10">
        <v>0</v>
      </c>
      <c r="DQ107" s="10">
        <v>0.31117549999999999</v>
      </c>
      <c r="DR107" s="10">
        <v>0.31146249999999998</v>
      </c>
      <c r="DS107" s="10">
        <v>0</v>
      </c>
      <c r="DT107" s="10">
        <v>0</v>
      </c>
      <c r="DU107" s="10">
        <v>4.4576364005598298E+21</v>
      </c>
      <c r="DV107" s="10">
        <v>0</v>
      </c>
      <c r="DW107" s="10">
        <v>8.9412434562880897E+19</v>
      </c>
      <c r="DX107" s="10">
        <v>0</v>
      </c>
      <c r="DY107" s="10">
        <v>7935.3206084588301</v>
      </c>
      <c r="DZ107" s="10">
        <v>0</v>
      </c>
      <c r="EA107" s="10">
        <v>89.080416525993201</v>
      </c>
      <c r="EB107" s="10">
        <v>0</v>
      </c>
      <c r="EC107" s="10">
        <v>79344.206085645594</v>
      </c>
      <c r="ED107" s="10">
        <v>0</v>
      </c>
      <c r="EE107" s="10">
        <v>281.68103607540098</v>
      </c>
      <c r="EF107" s="10">
        <v>0</v>
      </c>
      <c r="EG107" s="10">
        <v>793433.06096400798</v>
      </c>
      <c r="EH107" s="10">
        <v>0</v>
      </c>
      <c r="EI107" s="10">
        <v>890.74859576225504</v>
      </c>
      <c r="EJ107" s="10">
        <v>0</v>
      </c>
      <c r="EK107" s="10">
        <v>7934321.6185476296</v>
      </c>
      <c r="EL107" s="10">
        <v>0</v>
      </c>
      <c r="EM107" s="10">
        <v>2816.7927877761499</v>
      </c>
      <c r="EN107" s="10">
        <v>0</v>
      </c>
      <c r="EO107" s="10">
        <v>79343208.021868899</v>
      </c>
      <c r="EP107" s="10">
        <v>0</v>
      </c>
      <c r="EQ107" s="10">
        <v>8907.4804043366603</v>
      </c>
      <c r="ER107" s="10">
        <v>0</v>
      </c>
      <c r="ES107" s="10">
        <v>793432171.76681304</v>
      </c>
      <c r="ET107" s="10">
        <v>0</v>
      </c>
      <c r="EU107" s="10">
        <v>28167.9262786775</v>
      </c>
      <c r="EV107" s="10">
        <v>0</v>
      </c>
      <c r="EW107" s="10">
        <v>7934333680.3961802</v>
      </c>
      <c r="EX107" s="10">
        <v>0</v>
      </c>
      <c r="EY107" s="10">
        <v>89074.808046337304</v>
      </c>
      <c r="EZ107" s="10">
        <v>0</v>
      </c>
      <c r="FA107" s="10">
        <v>79344053780.082397</v>
      </c>
      <c r="FB107" s="10">
        <v>0</v>
      </c>
      <c r="FC107" s="10">
        <v>281679.38831956399</v>
      </c>
      <c r="FD107" s="10">
        <v>0</v>
      </c>
    </row>
    <row r="108" spans="1:160" x14ac:dyDescent="0.45">
      <c r="A108">
        <f t="shared" si="32"/>
        <v>97</v>
      </c>
      <c r="B108" s="12">
        <f t="shared" si="31"/>
        <v>7.8125E-3</v>
      </c>
      <c r="C108" s="12">
        <f t="shared" si="33"/>
        <v>128</v>
      </c>
      <c r="D108" s="19">
        <f t="shared" si="34"/>
        <v>7</v>
      </c>
      <c r="E108" s="10">
        <v>131072.99999246199</v>
      </c>
      <c r="F108" s="10">
        <v>779874304.12952006</v>
      </c>
      <c r="G108" s="10">
        <v>0</v>
      </c>
      <c r="H108" s="10">
        <v>0</v>
      </c>
      <c r="I108" s="10">
        <v>11734438.769595999</v>
      </c>
      <c r="J108" s="10">
        <v>319375698306.95203</v>
      </c>
      <c r="K108" s="10">
        <v>0</v>
      </c>
      <c r="L108" s="10">
        <v>0</v>
      </c>
      <c r="M108" s="10">
        <v>0.76965632464022404</v>
      </c>
      <c r="N108" s="10">
        <v>0.58327689264112104</v>
      </c>
      <c r="O108" s="10">
        <v>0</v>
      </c>
      <c r="P108" s="10">
        <v>0</v>
      </c>
      <c r="Q108" s="10">
        <v>0.27354667476653599</v>
      </c>
      <c r="R108" s="10">
        <v>7.0361826926383902E-2</v>
      </c>
      <c r="S108" s="10">
        <v>0</v>
      </c>
      <c r="T108" s="10">
        <v>0</v>
      </c>
      <c r="U108" s="10">
        <v>7.4142950092303803E-2</v>
      </c>
      <c r="V108" s="10">
        <v>4.5014272506659098E-2</v>
      </c>
      <c r="W108" s="10">
        <v>0</v>
      </c>
      <c r="X108" s="10">
        <v>0</v>
      </c>
      <c r="Y108" s="10">
        <v>4.8170955024087601E-2</v>
      </c>
      <c r="Z108" s="10">
        <v>4.5231233150393901E-2</v>
      </c>
      <c r="AA108" s="10">
        <v>0</v>
      </c>
      <c r="AB108" s="10">
        <v>0</v>
      </c>
      <c r="AC108" s="10">
        <v>4.7049556072969102E-2</v>
      </c>
      <c r="AD108" s="10">
        <v>4.6898855560338501E-2</v>
      </c>
      <c r="AE108" s="10">
        <v>0</v>
      </c>
      <c r="AF108" s="10">
        <v>0</v>
      </c>
      <c r="AG108" s="10">
        <v>7.1494973169414403E-2</v>
      </c>
      <c r="AH108" s="10">
        <v>6.9240350879503504E-2</v>
      </c>
      <c r="AI108" s="10">
        <v>0</v>
      </c>
      <c r="AJ108" s="10">
        <v>0</v>
      </c>
      <c r="AK108" s="10">
        <v>0.31621034392393998</v>
      </c>
      <c r="AL108" s="10">
        <v>0.287035485671574</v>
      </c>
      <c r="AM108" s="10">
        <v>0</v>
      </c>
      <c r="AN108" s="10">
        <v>0</v>
      </c>
      <c r="AO108" s="10">
        <v>2.5338113156341602</v>
      </c>
      <c r="AP108" s="10">
        <v>2.60032566885085</v>
      </c>
      <c r="AQ108" s="10">
        <v>0</v>
      </c>
      <c r="AR108" s="10">
        <v>0</v>
      </c>
      <c r="AS108" s="10">
        <v>36894.476773570299</v>
      </c>
      <c r="AT108" s="10">
        <v>238850193.95402101</v>
      </c>
      <c r="AU108" s="10">
        <v>0</v>
      </c>
      <c r="AV108" s="10">
        <v>0</v>
      </c>
      <c r="AW108" s="10">
        <v>2940664.2353343102</v>
      </c>
      <c r="AX108" s="10">
        <v>82625273659.693207</v>
      </c>
      <c r="AY108" s="10">
        <v>0</v>
      </c>
      <c r="AZ108" s="10">
        <v>0</v>
      </c>
      <c r="BA108" s="10">
        <v>0.53904726162054695</v>
      </c>
      <c r="BB108" s="10">
        <v>0.40316172256907901</v>
      </c>
      <c r="BC108" s="10">
        <v>0</v>
      </c>
      <c r="BD108" s="10">
        <v>0</v>
      </c>
      <c r="BE108" s="10">
        <v>0.178109894646381</v>
      </c>
      <c r="BF108" s="10">
        <v>3.8585604104106302E-2</v>
      </c>
      <c r="BG108" s="10">
        <v>0</v>
      </c>
      <c r="BH108" s="10">
        <v>0</v>
      </c>
      <c r="BI108" s="10">
        <v>4.06085402896873E-2</v>
      </c>
      <c r="BJ108" s="10">
        <v>2.8397895680828698E-2</v>
      </c>
      <c r="BK108" s="10">
        <v>0</v>
      </c>
      <c r="BL108" s="10">
        <v>0</v>
      </c>
      <c r="BM108" s="10">
        <v>2.9178941205280601E-2</v>
      </c>
      <c r="BN108" s="10">
        <v>2.8398896264975999E-2</v>
      </c>
      <c r="BO108" s="10">
        <v>0</v>
      </c>
      <c r="BP108" s="10">
        <v>0</v>
      </c>
      <c r="BQ108" s="10">
        <v>2.84732770832666E-2</v>
      </c>
      <c r="BR108" s="10">
        <v>2.84027691253671E-2</v>
      </c>
      <c r="BS108" s="10">
        <v>0</v>
      </c>
      <c r="BT108" s="10">
        <v>0</v>
      </c>
      <c r="BU108" s="10">
        <v>2.9103484912328101E-2</v>
      </c>
      <c r="BV108" s="10">
        <v>2.8956481941220101E-2</v>
      </c>
      <c r="BW108" s="10">
        <v>0</v>
      </c>
      <c r="BX108" s="10">
        <v>0</v>
      </c>
      <c r="BY108" s="10">
        <v>8.2513624188393406E-2</v>
      </c>
      <c r="BZ108" s="10">
        <v>7.8557049454189606E-2</v>
      </c>
      <c r="CA108" s="10">
        <v>0</v>
      </c>
      <c r="CB108" s="10">
        <v>0</v>
      </c>
      <c r="CC108" s="10">
        <v>0.58090835441326405</v>
      </c>
      <c r="CD108" s="10">
        <v>0.647288618917225</v>
      </c>
      <c r="CE108" s="10">
        <v>0</v>
      </c>
      <c r="CF108" s="10">
        <v>0</v>
      </c>
      <c r="CG108" s="10">
        <v>0.48601129999999998</v>
      </c>
      <c r="CH108" s="10">
        <v>0.5734707</v>
      </c>
      <c r="CI108" s="10">
        <v>0</v>
      </c>
      <c r="CJ108" s="10">
        <v>0</v>
      </c>
      <c r="CK108" s="10">
        <v>1.2168384000000001</v>
      </c>
      <c r="CL108" s="10">
        <v>1.1306343999999999</v>
      </c>
      <c r="CM108" s="10">
        <v>0</v>
      </c>
      <c r="CN108" s="10">
        <v>0</v>
      </c>
      <c r="CO108" s="10">
        <v>1.4618884999999999</v>
      </c>
      <c r="CP108" s="10">
        <v>1.5747157000000001</v>
      </c>
      <c r="CQ108" s="10">
        <v>0</v>
      </c>
      <c r="CR108" s="10">
        <v>0</v>
      </c>
      <c r="CS108" s="10">
        <v>1.3127914000000001</v>
      </c>
      <c r="CT108" s="10">
        <v>1.306953</v>
      </c>
      <c r="CU108" s="10">
        <v>0</v>
      </c>
      <c r="CV108" s="10">
        <v>0</v>
      </c>
      <c r="CW108" s="10">
        <v>1.3678935999999999</v>
      </c>
      <c r="CX108" s="10">
        <v>1.4513133</v>
      </c>
      <c r="CY108" s="10">
        <v>0</v>
      </c>
      <c r="CZ108" s="10">
        <v>0</v>
      </c>
      <c r="DA108" s="10">
        <v>1.3006815</v>
      </c>
      <c r="DB108" s="10">
        <v>1.3353508999999999</v>
      </c>
      <c r="DC108" s="10">
        <v>0</v>
      </c>
      <c r="DD108" s="10">
        <v>0</v>
      </c>
      <c r="DE108" s="10">
        <v>1.4763031</v>
      </c>
      <c r="DF108" s="10">
        <v>2.1914248999999999</v>
      </c>
      <c r="DG108" s="10">
        <v>0</v>
      </c>
      <c r="DH108" s="10">
        <v>0</v>
      </c>
      <c r="DI108" s="10">
        <v>1.3174839</v>
      </c>
      <c r="DJ108" s="10">
        <v>1.3226266</v>
      </c>
      <c r="DK108" s="10">
        <v>0</v>
      </c>
      <c r="DL108" s="10">
        <v>0</v>
      </c>
      <c r="DM108" s="10">
        <v>1.2923609</v>
      </c>
      <c r="DN108" s="10">
        <v>1.4062399999999999</v>
      </c>
      <c r="DO108" s="10">
        <v>0</v>
      </c>
      <c r="DP108" s="10">
        <v>0</v>
      </c>
      <c r="DQ108" s="10">
        <v>1.2366999000000001</v>
      </c>
      <c r="DR108" s="10">
        <v>1.3521890999999999</v>
      </c>
      <c r="DS108" s="10">
        <v>0</v>
      </c>
      <c r="DT108" s="10">
        <v>0</v>
      </c>
      <c r="DU108" s="10">
        <v>2.2118028825120901E+22</v>
      </c>
      <c r="DV108" s="10">
        <v>0</v>
      </c>
      <c r="DW108" s="10">
        <v>1.7194844987137101E+20</v>
      </c>
      <c r="DX108" s="10">
        <v>0</v>
      </c>
      <c r="DY108" s="10">
        <v>15747.582254437701</v>
      </c>
      <c r="DZ108" s="10">
        <v>0</v>
      </c>
      <c r="EA108" s="10">
        <v>125.48937108130499</v>
      </c>
      <c r="EB108" s="10">
        <v>0</v>
      </c>
      <c r="EC108" s="10">
        <v>157466.82254938301</v>
      </c>
      <c r="ED108" s="10">
        <v>0</v>
      </c>
      <c r="EE108" s="10">
        <v>396.82089479344501</v>
      </c>
      <c r="EF108" s="10">
        <v>0</v>
      </c>
      <c r="EG108" s="10">
        <v>1574659.2260962101</v>
      </c>
      <c r="EH108" s="10">
        <v>0</v>
      </c>
      <c r="EI108" s="10">
        <v>1254.8542646563201</v>
      </c>
      <c r="EJ108" s="10">
        <v>0</v>
      </c>
      <c r="EK108" s="10">
        <v>15746583.3187539</v>
      </c>
      <c r="EL108" s="10">
        <v>0</v>
      </c>
      <c r="EM108" s="10">
        <v>3968.1964749530798</v>
      </c>
      <c r="EN108" s="10">
        <v>0</v>
      </c>
      <c r="EO108" s="10">
        <v>157465829.840628</v>
      </c>
      <c r="EP108" s="10">
        <v>0</v>
      </c>
      <c r="EQ108" s="10">
        <v>12548.53873713</v>
      </c>
      <c r="ER108" s="10">
        <v>0</v>
      </c>
      <c r="ES108" s="10">
        <v>1574658889.2365601</v>
      </c>
      <c r="ET108" s="10">
        <v>0</v>
      </c>
      <c r="EU108" s="10">
        <v>39681.964674397401</v>
      </c>
      <c r="EV108" s="10">
        <v>0</v>
      </c>
      <c r="EW108" s="10">
        <v>15746644494.831699</v>
      </c>
      <c r="EX108" s="10">
        <v>0</v>
      </c>
      <c r="EY108" s="10">
        <v>125485.421965774</v>
      </c>
      <c r="EZ108" s="10">
        <v>0</v>
      </c>
      <c r="FA108" s="10">
        <v>157471176896.73001</v>
      </c>
      <c r="FB108" s="10">
        <v>0</v>
      </c>
      <c r="FC108" s="10">
        <v>396820.74786139198</v>
      </c>
      <c r="FD108" s="10">
        <v>0</v>
      </c>
    </row>
    <row r="109" spans="1:160" x14ac:dyDescent="0.45">
      <c r="A109">
        <f t="shared" si="32"/>
        <v>98</v>
      </c>
      <c r="B109" s="12">
        <f t="shared" si="31"/>
        <v>3.90625E-3</v>
      </c>
      <c r="C109" s="12">
        <f t="shared" si="33"/>
        <v>128</v>
      </c>
      <c r="D109" s="19">
        <f t="shared" si="34"/>
        <v>8</v>
      </c>
      <c r="E109" s="10">
        <v>278528.38432148303</v>
      </c>
      <c r="F109" s="10">
        <v>12453421055.8202</v>
      </c>
      <c r="G109" s="10">
        <v>0</v>
      </c>
      <c r="H109" s="10">
        <v>0</v>
      </c>
      <c r="I109" s="10">
        <v>7132981.4879626296</v>
      </c>
      <c r="J109" s="10">
        <v>12502088854875.1</v>
      </c>
      <c r="K109" s="10">
        <v>0</v>
      </c>
      <c r="L109" s="10">
        <v>0</v>
      </c>
      <c r="M109" s="10">
        <v>0.628844085711731</v>
      </c>
      <c r="N109" s="10">
        <v>0.37408696545636799</v>
      </c>
      <c r="O109" s="10">
        <v>0</v>
      </c>
      <c r="P109" s="10">
        <v>0</v>
      </c>
      <c r="Q109" s="10">
        <v>0.174841619320042</v>
      </c>
      <c r="R109" s="10">
        <v>4.8494510601461399E-2</v>
      </c>
      <c r="S109" s="10">
        <v>0</v>
      </c>
      <c r="T109" s="10">
        <v>0</v>
      </c>
      <c r="U109" s="10">
        <v>5.9859955224913497E-2</v>
      </c>
      <c r="V109" s="10">
        <v>4.5076798625762499E-2</v>
      </c>
      <c r="W109" s="10">
        <v>0</v>
      </c>
      <c r="X109" s="10">
        <v>0</v>
      </c>
      <c r="Y109" s="10">
        <v>4.6901499185802401E-2</v>
      </c>
      <c r="Z109" s="10">
        <v>4.55294094341364E-2</v>
      </c>
      <c r="AA109" s="10">
        <v>0</v>
      </c>
      <c r="AB109" s="10">
        <v>0</v>
      </c>
      <c r="AC109" s="10">
        <v>4.8979641104883301E-2</v>
      </c>
      <c r="AD109" s="10">
        <v>4.8746417941003699E-2</v>
      </c>
      <c r="AE109" s="10">
        <v>0</v>
      </c>
      <c r="AF109" s="10">
        <v>0</v>
      </c>
      <c r="AG109" s="10">
        <v>7.4831847289061504E-2</v>
      </c>
      <c r="AH109" s="10">
        <v>7.4760505226280902E-2</v>
      </c>
      <c r="AI109" s="10">
        <v>0</v>
      </c>
      <c r="AJ109" s="10">
        <v>0</v>
      </c>
      <c r="AK109" s="10">
        <v>0.37274791757489401</v>
      </c>
      <c r="AL109" s="10">
        <v>0.465576626056106</v>
      </c>
      <c r="AM109" s="10">
        <v>0</v>
      </c>
      <c r="AN109" s="10">
        <v>0</v>
      </c>
      <c r="AO109" s="10">
        <v>3.7248416400595401</v>
      </c>
      <c r="AP109" s="10">
        <v>4.5909749206989998</v>
      </c>
      <c r="AQ109" s="10">
        <v>0</v>
      </c>
      <c r="AR109" s="10">
        <v>0</v>
      </c>
      <c r="AS109" s="10">
        <v>81637.406846773796</v>
      </c>
      <c r="AT109" s="10">
        <v>3787872046.7298198</v>
      </c>
      <c r="AU109" s="10">
        <v>0</v>
      </c>
      <c r="AV109" s="10">
        <v>0</v>
      </c>
      <c r="AW109" s="10">
        <v>1671228.2647722401</v>
      </c>
      <c r="AX109" s="10">
        <v>2794510391230.0601</v>
      </c>
      <c r="AY109" s="10">
        <v>0</v>
      </c>
      <c r="AZ109" s="10">
        <v>0</v>
      </c>
      <c r="BA109" s="10">
        <v>0.43637053039011597</v>
      </c>
      <c r="BB109" s="10">
        <v>0.250937864526041</v>
      </c>
      <c r="BC109" s="10">
        <v>0</v>
      </c>
      <c r="BD109" s="10">
        <v>0</v>
      </c>
      <c r="BE109" s="10">
        <v>0.10740343353050399</v>
      </c>
      <c r="BF109" s="10">
        <v>2.93192009855321E-2</v>
      </c>
      <c r="BG109" s="10">
        <v>0</v>
      </c>
      <c r="BH109" s="10">
        <v>0</v>
      </c>
      <c r="BI109" s="10">
        <v>3.35017893166265E-2</v>
      </c>
      <c r="BJ109" s="10">
        <v>2.8408865337688501E-2</v>
      </c>
      <c r="BK109" s="10">
        <v>0</v>
      </c>
      <c r="BL109" s="10">
        <v>0</v>
      </c>
      <c r="BM109" s="10">
        <v>2.8783723216080401E-2</v>
      </c>
      <c r="BN109" s="10">
        <v>2.8409436870987501E-2</v>
      </c>
      <c r="BO109" s="10">
        <v>0</v>
      </c>
      <c r="BP109" s="10">
        <v>0</v>
      </c>
      <c r="BQ109" s="10">
        <v>2.8467604073412402E-2</v>
      </c>
      <c r="BR109" s="10">
        <v>2.84349453298859E-2</v>
      </c>
      <c r="BS109" s="10">
        <v>0</v>
      </c>
      <c r="BT109" s="10">
        <v>0</v>
      </c>
      <c r="BU109" s="10">
        <v>3.0595047532993701E-2</v>
      </c>
      <c r="BV109" s="10">
        <v>3.01825354257877E-2</v>
      </c>
      <c r="BW109" s="10">
        <v>0</v>
      </c>
      <c r="BX109" s="10">
        <v>0</v>
      </c>
      <c r="BY109" s="10">
        <v>0.113709641481608</v>
      </c>
      <c r="BZ109" s="10">
        <v>0.127576760399495</v>
      </c>
      <c r="CA109" s="10">
        <v>0</v>
      </c>
      <c r="CB109" s="10">
        <v>0</v>
      </c>
      <c r="CC109" s="10">
        <v>0.92122809302523301</v>
      </c>
      <c r="CD109" s="10">
        <v>1.1210880094967399</v>
      </c>
      <c r="CE109" s="10">
        <v>0</v>
      </c>
      <c r="CF109" s="10">
        <v>0</v>
      </c>
      <c r="CG109" s="10">
        <v>1.0663050999999999</v>
      </c>
      <c r="CH109" s="10">
        <v>1.1666709</v>
      </c>
      <c r="CI109" s="10">
        <v>0</v>
      </c>
      <c r="CJ109" s="10">
        <v>0</v>
      </c>
      <c r="CK109" s="10">
        <v>2.6772917000000001</v>
      </c>
      <c r="CL109" s="10">
        <v>2.9509276999999998</v>
      </c>
      <c r="CM109" s="10">
        <v>0</v>
      </c>
      <c r="CN109" s="10">
        <v>0</v>
      </c>
      <c r="CO109" s="10">
        <v>3.0883495999999999</v>
      </c>
      <c r="CP109" s="10">
        <v>3.2957250999999999</v>
      </c>
      <c r="CQ109" s="10">
        <v>0</v>
      </c>
      <c r="CR109" s="10">
        <v>0</v>
      </c>
      <c r="CS109" s="10">
        <v>2.8619759999999999</v>
      </c>
      <c r="CT109" s="10">
        <v>2.9593071000000002</v>
      </c>
      <c r="CU109" s="10">
        <v>0</v>
      </c>
      <c r="CV109" s="10">
        <v>0</v>
      </c>
      <c r="CW109" s="10">
        <v>3.1235794000000001</v>
      </c>
      <c r="CX109" s="10">
        <v>3.3445676999999998</v>
      </c>
      <c r="CY109" s="10">
        <v>0</v>
      </c>
      <c r="CZ109" s="10">
        <v>0</v>
      </c>
      <c r="DA109" s="10">
        <v>2.7633663999999998</v>
      </c>
      <c r="DB109" s="10">
        <v>2.9507455</v>
      </c>
      <c r="DC109" s="10">
        <v>0</v>
      </c>
      <c r="DD109" s="10">
        <v>0</v>
      </c>
      <c r="DE109" s="10">
        <v>3.3296020999999998</v>
      </c>
      <c r="DF109" s="10">
        <v>3.2530933000000002</v>
      </c>
      <c r="DG109" s="10">
        <v>0</v>
      </c>
      <c r="DH109" s="10">
        <v>0</v>
      </c>
      <c r="DI109" s="10">
        <v>2.7210738000000001</v>
      </c>
      <c r="DJ109" s="10">
        <v>2.8767459999999998</v>
      </c>
      <c r="DK109" s="10">
        <v>0</v>
      </c>
      <c r="DL109" s="10">
        <v>0</v>
      </c>
      <c r="DM109" s="10">
        <v>2.8143012999999999</v>
      </c>
      <c r="DN109" s="10">
        <v>2.8175273999999999</v>
      </c>
      <c r="DO109" s="10">
        <v>0</v>
      </c>
      <c r="DP109" s="10">
        <v>0</v>
      </c>
      <c r="DQ109" s="10">
        <v>2.8952155999999998</v>
      </c>
      <c r="DR109" s="10">
        <v>2.9722784</v>
      </c>
      <c r="DS109" s="10">
        <v>0</v>
      </c>
      <c r="DT109" s="10">
        <v>0</v>
      </c>
      <c r="DU109" s="10">
        <v>4.61831962462563E+22</v>
      </c>
      <c r="DV109" s="10">
        <v>0</v>
      </c>
      <c r="DW109" s="10">
        <v>9.0848971268025401E+19</v>
      </c>
      <c r="DX109" s="10">
        <v>0</v>
      </c>
      <c r="DY109" s="10">
        <v>31372.105459161001</v>
      </c>
      <c r="DZ109" s="10">
        <v>0</v>
      </c>
      <c r="EA109" s="10">
        <v>177.12172497733701</v>
      </c>
      <c r="EB109" s="10">
        <v>0</v>
      </c>
      <c r="EC109" s="10">
        <v>313712.05460259999</v>
      </c>
      <c r="ED109" s="10">
        <v>0</v>
      </c>
      <c r="EE109" s="10">
        <v>560.10003980660201</v>
      </c>
      <c r="EF109" s="10">
        <v>0</v>
      </c>
      <c r="EG109" s="10">
        <v>3137111.5480148201</v>
      </c>
      <c r="EH109" s="10">
        <v>0</v>
      </c>
      <c r="EI109" s="10">
        <v>1771.1893027284</v>
      </c>
      <c r="EJ109" s="10">
        <v>0</v>
      </c>
      <c r="EK109" s="10">
        <v>31371106.659629699</v>
      </c>
      <c r="EL109" s="10">
        <v>0</v>
      </c>
      <c r="EM109" s="10">
        <v>5600.99156222895</v>
      </c>
      <c r="EN109" s="10">
        <v>0</v>
      </c>
      <c r="EO109" s="10">
        <v>313711070.89476198</v>
      </c>
      <c r="EP109" s="10">
        <v>0</v>
      </c>
      <c r="EQ109" s="10">
        <v>17711.8902911718</v>
      </c>
      <c r="ER109" s="10">
        <v>0</v>
      </c>
      <c r="ES109" s="10">
        <v>3137111812.6017799</v>
      </c>
      <c r="ET109" s="10">
        <v>0</v>
      </c>
      <c r="EU109" s="10">
        <v>56009.916558964302</v>
      </c>
      <c r="EV109" s="10">
        <v>0</v>
      </c>
      <c r="EW109" s="10">
        <v>31371308569.349602</v>
      </c>
      <c r="EX109" s="10">
        <v>0</v>
      </c>
      <c r="EY109" s="10">
        <v>177118.960724537</v>
      </c>
      <c r="EZ109" s="10">
        <v>0</v>
      </c>
      <c r="FA109" s="10">
        <v>313725419637.19098</v>
      </c>
      <c r="FB109" s="10">
        <v>0</v>
      </c>
      <c r="FC109" s="10">
        <v>560100.98477178696</v>
      </c>
      <c r="FD109" s="10">
        <v>0</v>
      </c>
    </row>
    <row r="110" spans="1:160" x14ac:dyDescent="0.45">
      <c r="A110">
        <f t="shared" si="32"/>
        <v>99</v>
      </c>
      <c r="B110" s="12">
        <f t="shared" si="31"/>
        <v>1.953125E-3</v>
      </c>
      <c r="C110" s="12">
        <f t="shared" si="33"/>
        <v>128</v>
      </c>
      <c r="D110" s="19">
        <f t="shared" si="34"/>
        <v>9</v>
      </c>
      <c r="E110" s="10">
        <v>1081343.06527567</v>
      </c>
      <c r="F110" s="10">
        <v>894335152127.76794</v>
      </c>
      <c r="G110" s="10">
        <v>0</v>
      </c>
      <c r="H110" s="10">
        <v>0</v>
      </c>
      <c r="I110" s="10">
        <v>11797418.577122699</v>
      </c>
      <c r="J110" s="10">
        <v>2298658976929830</v>
      </c>
      <c r="K110" s="10">
        <v>0</v>
      </c>
      <c r="L110" s="10">
        <v>0</v>
      </c>
      <c r="M110" s="10">
        <v>0.46545332585618499</v>
      </c>
      <c r="N110" s="10">
        <v>0.18990856162505701</v>
      </c>
      <c r="O110" s="10">
        <v>0</v>
      </c>
      <c r="P110" s="10">
        <v>0</v>
      </c>
      <c r="Q110" s="10">
        <v>0.11469070042830901</v>
      </c>
      <c r="R110" s="10">
        <v>4.53202800543515E-2</v>
      </c>
      <c r="S110" s="10">
        <v>0</v>
      </c>
      <c r="T110" s="10">
        <v>0</v>
      </c>
      <c r="U110" s="10">
        <v>5.2595986068724003E-2</v>
      </c>
      <c r="V110" s="10">
        <v>4.5139074737029397E-2</v>
      </c>
      <c r="W110" s="10">
        <v>0</v>
      </c>
      <c r="X110" s="10">
        <v>0</v>
      </c>
      <c r="Y110" s="10">
        <v>4.71646074868469E-2</v>
      </c>
      <c r="Z110" s="10">
        <v>4.6421252245170401E-2</v>
      </c>
      <c r="AA110" s="10">
        <v>0</v>
      </c>
      <c r="AB110" s="10">
        <v>0</v>
      </c>
      <c r="AC110" s="10">
        <v>5.4795216219667202E-2</v>
      </c>
      <c r="AD110" s="10">
        <v>5.6078091762196101E-2</v>
      </c>
      <c r="AE110" s="10">
        <v>0</v>
      </c>
      <c r="AF110" s="10">
        <v>0</v>
      </c>
      <c r="AG110" s="10">
        <v>0.15608130513433299</v>
      </c>
      <c r="AH110" s="10">
        <v>0.16968900944780499</v>
      </c>
      <c r="AI110" s="10">
        <v>0</v>
      </c>
      <c r="AJ110" s="10">
        <v>0</v>
      </c>
      <c r="AK110" s="10">
        <v>1.2196367732551801</v>
      </c>
      <c r="AL110" s="10">
        <v>1.2158862590161099</v>
      </c>
      <c r="AM110" s="10">
        <v>0</v>
      </c>
      <c r="AN110" s="10">
        <v>0</v>
      </c>
      <c r="AO110" s="10">
        <v>13.9959398547759</v>
      </c>
      <c r="AP110" s="10">
        <v>13.7906575549538</v>
      </c>
      <c r="AQ110" s="10">
        <v>0</v>
      </c>
      <c r="AR110" s="10">
        <v>0</v>
      </c>
      <c r="AS110" s="10">
        <v>397771.804265805</v>
      </c>
      <c r="AT110" s="10">
        <v>215923751023.22198</v>
      </c>
      <c r="AU110" s="10">
        <v>0</v>
      </c>
      <c r="AV110" s="10">
        <v>0</v>
      </c>
      <c r="AW110" s="10">
        <v>3048483.0461162399</v>
      </c>
      <c r="AX110" s="10">
        <v>522008091608074</v>
      </c>
      <c r="AY110" s="10">
        <v>0</v>
      </c>
      <c r="AZ110" s="10">
        <v>0</v>
      </c>
      <c r="BA110" s="10">
        <v>0.31735861507117602</v>
      </c>
      <c r="BB110" s="10">
        <v>0.118089028199122</v>
      </c>
      <c r="BC110" s="10">
        <v>0</v>
      </c>
      <c r="BD110" s="10">
        <v>0</v>
      </c>
      <c r="BE110" s="10">
        <v>6.57950261608755E-2</v>
      </c>
      <c r="BF110" s="10">
        <v>2.84712587102798E-2</v>
      </c>
      <c r="BG110" s="10">
        <v>0</v>
      </c>
      <c r="BH110" s="10">
        <v>0</v>
      </c>
      <c r="BI110" s="10">
        <v>3.0612643942808701E-2</v>
      </c>
      <c r="BJ110" s="10">
        <v>2.8411726407313001E-2</v>
      </c>
      <c r="BK110" s="10">
        <v>0</v>
      </c>
      <c r="BL110" s="10">
        <v>0</v>
      </c>
      <c r="BM110" s="10">
        <v>2.86059154149884E-2</v>
      </c>
      <c r="BN110" s="10">
        <v>2.8416892515211199E-2</v>
      </c>
      <c r="BO110" s="10">
        <v>0</v>
      </c>
      <c r="BP110" s="10">
        <v>0</v>
      </c>
      <c r="BQ110" s="10">
        <v>2.8677214736308999E-2</v>
      </c>
      <c r="BR110" s="10">
        <v>2.86783219587676E-2</v>
      </c>
      <c r="BS110" s="10">
        <v>0</v>
      </c>
      <c r="BT110" s="10">
        <v>0</v>
      </c>
      <c r="BU110" s="10">
        <v>4.6615920564084597E-2</v>
      </c>
      <c r="BV110" s="10">
        <v>4.7109298188128999E-2</v>
      </c>
      <c r="BW110" s="10">
        <v>0</v>
      </c>
      <c r="BX110" s="10">
        <v>0</v>
      </c>
      <c r="BY110" s="10">
        <v>0.25159019012781503</v>
      </c>
      <c r="BZ110" s="10">
        <v>0.250393877584346</v>
      </c>
      <c r="CA110" s="10">
        <v>0</v>
      </c>
      <c r="CB110" s="10">
        <v>0</v>
      </c>
      <c r="CC110" s="10">
        <v>4.0861812005530602</v>
      </c>
      <c r="CD110" s="10">
        <v>4.3165302205325098</v>
      </c>
      <c r="CE110" s="10">
        <v>0</v>
      </c>
      <c r="CF110" s="10">
        <v>0</v>
      </c>
      <c r="CG110" s="10">
        <v>2.0485370999999999</v>
      </c>
      <c r="CH110" s="10">
        <v>2.4688577999999999</v>
      </c>
      <c r="CI110" s="10">
        <v>0</v>
      </c>
      <c r="CJ110" s="10">
        <v>0</v>
      </c>
      <c r="CK110" s="10">
        <v>6.3862604999999997</v>
      </c>
      <c r="CL110" s="10">
        <v>6.1918658000000004</v>
      </c>
      <c r="CM110" s="10">
        <v>0</v>
      </c>
      <c r="CN110" s="10">
        <v>0</v>
      </c>
      <c r="CO110" s="10">
        <v>7.2464642000000001</v>
      </c>
      <c r="CP110" s="10">
        <v>7.3764260999999998</v>
      </c>
      <c r="CQ110" s="10">
        <v>0</v>
      </c>
      <c r="CR110" s="10">
        <v>0</v>
      </c>
      <c r="CS110" s="10">
        <v>6.6888896000000004</v>
      </c>
      <c r="CT110" s="10">
        <v>6.7856472999999999</v>
      </c>
      <c r="CU110" s="10">
        <v>0</v>
      </c>
      <c r="CV110" s="10">
        <v>0</v>
      </c>
      <c r="CW110" s="10">
        <v>6.9388855999999999</v>
      </c>
      <c r="CX110" s="10">
        <v>6.8199852999999999</v>
      </c>
      <c r="CY110" s="10">
        <v>0</v>
      </c>
      <c r="CZ110" s="10">
        <v>0</v>
      </c>
      <c r="DA110" s="10">
        <v>6.7277794999999996</v>
      </c>
      <c r="DB110" s="10">
        <v>6.8921086999999996</v>
      </c>
      <c r="DC110" s="10">
        <v>0</v>
      </c>
      <c r="DD110" s="10">
        <v>0</v>
      </c>
      <c r="DE110" s="10">
        <v>7.2009144000000003</v>
      </c>
      <c r="DF110" s="10">
        <v>7.2660755999999997</v>
      </c>
      <c r="DG110" s="10">
        <v>0</v>
      </c>
      <c r="DH110" s="10">
        <v>0</v>
      </c>
      <c r="DI110" s="10">
        <v>6.4327918999999998</v>
      </c>
      <c r="DJ110" s="10">
        <v>6.4770317000000004</v>
      </c>
      <c r="DK110" s="10">
        <v>0</v>
      </c>
      <c r="DL110" s="10">
        <v>0</v>
      </c>
      <c r="DM110" s="10">
        <v>6.3602765999999997</v>
      </c>
      <c r="DN110" s="10">
        <v>6.5700517999999999</v>
      </c>
      <c r="DO110" s="10">
        <v>0</v>
      </c>
      <c r="DP110" s="10">
        <v>0</v>
      </c>
      <c r="DQ110" s="10">
        <v>6.7911193000000001</v>
      </c>
      <c r="DR110" s="10">
        <v>7.0112321</v>
      </c>
      <c r="DS110" s="10">
        <v>0</v>
      </c>
      <c r="DT110" s="10">
        <v>0</v>
      </c>
      <c r="DU110" s="10">
        <v>2.3790650758355199E+23</v>
      </c>
      <c r="DV110" s="10">
        <v>0</v>
      </c>
      <c r="DW110" s="10">
        <v>1.8930991786103901E+20</v>
      </c>
      <c r="DX110" s="10">
        <v>0</v>
      </c>
      <c r="DY110" s="10">
        <v>62621.151825970097</v>
      </c>
      <c r="DZ110" s="10">
        <v>0</v>
      </c>
      <c r="EA110" s="10">
        <v>250.24218634048799</v>
      </c>
      <c r="EB110" s="10">
        <v>0</v>
      </c>
      <c r="EC110" s="10">
        <v>626202.51834480395</v>
      </c>
      <c r="ED110" s="10">
        <v>0</v>
      </c>
      <c r="EE110" s="10">
        <v>791.32958888952396</v>
      </c>
      <c r="EF110" s="10">
        <v>0</v>
      </c>
      <c r="EG110" s="10">
        <v>6262016.1900990801</v>
      </c>
      <c r="EH110" s="10">
        <v>0</v>
      </c>
      <c r="EI110" s="10">
        <v>2502.4020826514702</v>
      </c>
      <c r="EJ110" s="10">
        <v>0</v>
      </c>
      <c r="EK110" s="10">
        <v>62620153.456378303</v>
      </c>
      <c r="EL110" s="10">
        <v>0</v>
      </c>
      <c r="EM110" s="10">
        <v>7913.2896387943802</v>
      </c>
      <c r="EN110" s="10">
        <v>0</v>
      </c>
      <c r="EO110" s="10">
        <v>626201594.49653304</v>
      </c>
      <c r="EP110" s="10">
        <v>0</v>
      </c>
      <c r="EQ110" s="10">
        <v>25024.0190160395</v>
      </c>
      <c r="ER110" s="10">
        <v>0</v>
      </c>
      <c r="ES110" s="10">
        <v>6262022977.0429697</v>
      </c>
      <c r="ET110" s="10">
        <v>0</v>
      </c>
      <c r="EU110" s="10">
        <v>79132.900956480706</v>
      </c>
      <c r="EV110" s="10">
        <v>0</v>
      </c>
      <c r="EW110" s="10">
        <v>62621127654.540901</v>
      </c>
      <c r="EX110" s="10">
        <v>0</v>
      </c>
      <c r="EY110" s="10">
        <v>250240.350954639</v>
      </c>
      <c r="EZ110" s="10">
        <v>0</v>
      </c>
      <c r="FA110" s="10">
        <v>626267001250.25305</v>
      </c>
      <c r="FB110" s="10">
        <v>0</v>
      </c>
      <c r="FC110" s="10">
        <v>791334.19004709204</v>
      </c>
      <c r="FD110" s="10">
        <v>0</v>
      </c>
    </row>
    <row r="111" spans="1:160" x14ac:dyDescent="0.45">
      <c r="A111">
        <f t="shared" si="32"/>
        <v>100</v>
      </c>
      <c r="B111" s="15">
        <f t="shared" si="31"/>
        <v>0.5</v>
      </c>
      <c r="C111" s="15">
        <f t="shared" si="33"/>
        <v>256</v>
      </c>
      <c r="D111" s="22">
        <f t="shared" si="34"/>
        <v>1</v>
      </c>
      <c r="E111" s="10">
        <v>0.23370450477440799</v>
      </c>
      <c r="F111" s="10">
        <v>0.23370450477440799</v>
      </c>
      <c r="G111" s="10">
        <v>0</v>
      </c>
      <c r="H111" s="10">
        <v>0</v>
      </c>
      <c r="I111" s="10">
        <v>2.2739689854606602</v>
      </c>
      <c r="J111" s="10">
        <v>2.2739689854606602</v>
      </c>
      <c r="K111" s="10">
        <v>0</v>
      </c>
      <c r="L111" s="10">
        <v>0</v>
      </c>
      <c r="M111" s="10">
        <v>0.99971282465412503</v>
      </c>
      <c r="N111" s="10">
        <v>0.99971282465412503</v>
      </c>
      <c r="O111" s="10">
        <v>0</v>
      </c>
      <c r="P111" s="10">
        <v>0</v>
      </c>
      <c r="Q111" s="10">
        <v>0.99713424387300598</v>
      </c>
      <c r="R111" s="10">
        <v>0.99713424387300598</v>
      </c>
      <c r="S111" s="10">
        <v>0</v>
      </c>
      <c r="T111" s="10">
        <v>0</v>
      </c>
      <c r="U111" s="10">
        <v>0.97192929863439603</v>
      </c>
      <c r="V111" s="10">
        <v>0.97192929863439603</v>
      </c>
      <c r="W111" s="10">
        <v>0</v>
      </c>
      <c r="X111" s="10">
        <v>0</v>
      </c>
      <c r="Y111" s="10">
        <v>0.76700656950728596</v>
      </c>
      <c r="Z111" s="10">
        <v>0.76700656950728596</v>
      </c>
      <c r="AA111" s="10">
        <v>0</v>
      </c>
      <c r="AB111" s="10">
        <v>0</v>
      </c>
      <c r="AC111" s="10">
        <v>0.13697276186886101</v>
      </c>
      <c r="AD111" s="10">
        <v>0.13697276186886101</v>
      </c>
      <c r="AE111" s="10">
        <v>0</v>
      </c>
      <c r="AF111" s="10">
        <v>0</v>
      </c>
      <c r="AG111" s="10">
        <v>0.18568050937554401</v>
      </c>
      <c r="AH111" s="10">
        <v>0.18568050937554401</v>
      </c>
      <c r="AI111" s="10">
        <v>0</v>
      </c>
      <c r="AJ111" s="10">
        <v>0</v>
      </c>
      <c r="AK111" s="10">
        <v>0.230037482427424</v>
      </c>
      <c r="AL111" s="10">
        <v>0.230037482427424</v>
      </c>
      <c r="AM111" s="10">
        <v>0</v>
      </c>
      <c r="AN111" s="10">
        <v>0</v>
      </c>
      <c r="AO111" s="10">
        <v>0.25883587878380199</v>
      </c>
      <c r="AP111" s="10">
        <v>0.25883587878380199</v>
      </c>
      <c r="AQ111" s="10">
        <v>0</v>
      </c>
      <c r="AR111" s="10">
        <v>0</v>
      </c>
      <c r="AS111" s="10">
        <v>0.19621784607679599</v>
      </c>
      <c r="AT111" s="10">
        <v>0.19621784607679599</v>
      </c>
      <c r="AU111" s="10">
        <v>0</v>
      </c>
      <c r="AV111" s="10">
        <v>0</v>
      </c>
      <c r="AW111" s="10">
        <v>0.89794696956828701</v>
      </c>
      <c r="AX111" s="10">
        <v>0.89794696956828701</v>
      </c>
      <c r="AY111" s="10">
        <v>0</v>
      </c>
      <c r="AZ111" s="10">
        <v>0</v>
      </c>
      <c r="BA111" s="10">
        <v>0.70689720979960702</v>
      </c>
      <c r="BB111" s="10">
        <v>0.70689720979960702</v>
      </c>
      <c r="BC111" s="10">
        <v>0</v>
      </c>
      <c r="BD111" s="10">
        <v>0</v>
      </c>
      <c r="BE111" s="10">
        <v>0.70501543915660503</v>
      </c>
      <c r="BF111" s="10">
        <v>0.70501543915660503</v>
      </c>
      <c r="BG111" s="10">
        <v>0</v>
      </c>
      <c r="BH111" s="10">
        <v>0</v>
      </c>
      <c r="BI111" s="10">
        <v>0.68662205587980396</v>
      </c>
      <c r="BJ111" s="10">
        <v>0.68662205587980396</v>
      </c>
      <c r="BK111" s="10">
        <v>0</v>
      </c>
      <c r="BL111" s="10">
        <v>0</v>
      </c>
      <c r="BM111" s="10">
        <v>0.53711359264207303</v>
      </c>
      <c r="BN111" s="10">
        <v>0.53711359264207303</v>
      </c>
      <c r="BO111" s="10">
        <v>0</v>
      </c>
      <c r="BP111" s="10">
        <v>0</v>
      </c>
      <c r="BQ111" s="10">
        <v>8.0916493350747104E-2</v>
      </c>
      <c r="BR111" s="10">
        <v>8.0916493350747104E-2</v>
      </c>
      <c r="BS111" s="10">
        <v>0</v>
      </c>
      <c r="BT111" s="10">
        <v>0</v>
      </c>
      <c r="BU111" s="10">
        <v>0.15961338007357201</v>
      </c>
      <c r="BV111" s="10">
        <v>0.15961338007357201</v>
      </c>
      <c r="BW111" s="10">
        <v>0</v>
      </c>
      <c r="BX111" s="10">
        <v>0</v>
      </c>
      <c r="BY111" s="10">
        <v>0.19132374705168501</v>
      </c>
      <c r="BZ111" s="10">
        <v>0.19132374705168501</v>
      </c>
      <c r="CA111" s="10">
        <v>0</v>
      </c>
      <c r="CB111" s="10">
        <v>0</v>
      </c>
      <c r="CC111" s="10">
        <v>0.200674247984691</v>
      </c>
      <c r="CD111" s="10">
        <v>0.200674247984691</v>
      </c>
      <c r="CE111" s="10">
        <v>0</v>
      </c>
      <c r="CF111" s="10">
        <v>0</v>
      </c>
      <c r="CG111" s="10">
        <v>1.5665200000000001E-2</v>
      </c>
      <c r="CH111" s="10">
        <v>1.5916E-2</v>
      </c>
      <c r="CI111" s="10">
        <v>0</v>
      </c>
      <c r="CJ111" s="10">
        <v>0</v>
      </c>
      <c r="CK111" s="10">
        <v>4.9365100000000002E-2</v>
      </c>
      <c r="CL111" s="10">
        <v>4.44144E-2</v>
      </c>
      <c r="CM111" s="10">
        <v>0</v>
      </c>
      <c r="CN111" s="10">
        <v>0</v>
      </c>
      <c r="CO111" s="10">
        <v>7.4349299999999993E-2</v>
      </c>
      <c r="CP111" s="10">
        <v>4.9528799999999998E-2</v>
      </c>
      <c r="CQ111" s="10">
        <v>0</v>
      </c>
      <c r="CR111" s="10">
        <v>0</v>
      </c>
      <c r="CS111" s="10">
        <v>4.6043300000000002E-2</v>
      </c>
      <c r="CT111" s="10">
        <v>4.4791400000000002E-2</v>
      </c>
      <c r="CU111" s="10">
        <v>0</v>
      </c>
      <c r="CV111" s="10">
        <v>0</v>
      </c>
      <c r="CW111" s="10">
        <v>5.9964400000000001E-2</v>
      </c>
      <c r="CX111" s="10">
        <v>5.8796599999999997E-2</v>
      </c>
      <c r="CY111" s="10">
        <v>0</v>
      </c>
      <c r="CZ111" s="10">
        <v>0</v>
      </c>
      <c r="DA111" s="10">
        <v>4.6545499999999997E-2</v>
      </c>
      <c r="DB111" s="10">
        <v>5.7413199999999998E-2</v>
      </c>
      <c r="DC111" s="10">
        <v>0</v>
      </c>
      <c r="DD111" s="10">
        <v>0</v>
      </c>
      <c r="DE111" s="10">
        <v>5.3767099999999998E-2</v>
      </c>
      <c r="DF111" s="10">
        <v>4.7222399999999998E-2</v>
      </c>
      <c r="DG111" s="10">
        <v>0</v>
      </c>
      <c r="DH111" s="10">
        <v>0</v>
      </c>
      <c r="DI111" s="10">
        <v>4.8696000000000003E-2</v>
      </c>
      <c r="DJ111" s="10">
        <v>5.1555400000000001E-2</v>
      </c>
      <c r="DK111" s="10">
        <v>0</v>
      </c>
      <c r="DL111" s="10">
        <v>0</v>
      </c>
      <c r="DM111" s="10">
        <v>5.4740499999999997E-2</v>
      </c>
      <c r="DN111" s="10">
        <v>4.9657800000000002E-2</v>
      </c>
      <c r="DO111" s="10">
        <v>0</v>
      </c>
      <c r="DP111" s="10">
        <v>0</v>
      </c>
      <c r="DQ111" s="10">
        <v>4.8132300000000003E-2</v>
      </c>
      <c r="DR111" s="10">
        <v>5.2555600000000001E-2</v>
      </c>
      <c r="DS111" s="10">
        <v>0</v>
      </c>
      <c r="DT111" s="10">
        <v>0</v>
      </c>
      <c r="DU111" s="10">
        <v>12884787207.3496</v>
      </c>
      <c r="DV111" s="10">
        <v>0</v>
      </c>
      <c r="DW111" s="10">
        <v>51538813549.7668</v>
      </c>
      <c r="DX111" s="10">
        <v>0</v>
      </c>
      <c r="DY111" s="10">
        <v>92.551337242720706</v>
      </c>
      <c r="DZ111" s="10">
        <v>0</v>
      </c>
      <c r="EA111" s="10">
        <v>9.6203605567941608</v>
      </c>
      <c r="EB111" s="10">
        <v>0</v>
      </c>
      <c r="EC111" s="10">
        <v>916.51335779067199</v>
      </c>
      <c r="ED111" s="10">
        <v>0</v>
      </c>
      <c r="EE111" s="10">
        <v>30.273971622346899</v>
      </c>
      <c r="EF111" s="10">
        <v>0</v>
      </c>
      <c r="EG111" s="10">
        <v>9156.1321142526194</v>
      </c>
      <c r="EH111" s="10">
        <v>0</v>
      </c>
      <c r="EI111" s="10">
        <v>95.6876800547128</v>
      </c>
      <c r="EJ111" s="10">
        <v>0</v>
      </c>
      <c r="EK111" s="10">
        <v>91552.174777103093</v>
      </c>
      <c r="EL111" s="10">
        <v>0</v>
      </c>
      <c r="EM111" s="10">
        <v>302.57589920077601</v>
      </c>
      <c r="EN111" s="10">
        <v>0</v>
      </c>
      <c r="EO111" s="10">
        <v>915498.11155030597</v>
      </c>
      <c r="EP111" s="10">
        <v>0</v>
      </c>
      <c r="EQ111" s="10">
        <v>956.81665512773202</v>
      </c>
      <c r="ER111" s="10">
        <v>0</v>
      </c>
      <c r="ES111" s="10">
        <v>9153508.7447596695</v>
      </c>
      <c r="ET111" s="10">
        <v>0</v>
      </c>
      <c r="EU111" s="10">
        <v>3025.47661504504</v>
      </c>
      <c r="EV111" s="10">
        <v>0</v>
      </c>
      <c r="EW111" s="10">
        <v>91388998.116555706</v>
      </c>
      <c r="EX111" s="10">
        <v>0</v>
      </c>
      <c r="EY111" s="10">
        <v>9559.7593359065304</v>
      </c>
      <c r="EZ111" s="10">
        <v>0</v>
      </c>
      <c r="FA111" s="10">
        <v>899534439.22325206</v>
      </c>
      <c r="FB111" s="10">
        <v>0</v>
      </c>
      <c r="FC111" s="10">
        <v>29992.239437573899</v>
      </c>
      <c r="FD111" s="10">
        <v>0</v>
      </c>
    </row>
    <row r="112" spans="1:160" x14ac:dyDescent="0.45">
      <c r="A112">
        <f t="shared" si="32"/>
        <v>101</v>
      </c>
      <c r="B112" s="15">
        <f t="shared" si="31"/>
        <v>0.25</v>
      </c>
      <c r="C112" s="15">
        <f t="shared" si="33"/>
        <v>256</v>
      </c>
      <c r="D112" s="22">
        <f t="shared" si="34"/>
        <v>2</v>
      </c>
      <c r="E112" s="10">
        <v>294912.42030461802</v>
      </c>
      <c r="F112" s="10">
        <v>262143.98096967299</v>
      </c>
      <c r="G112" s="10">
        <v>0</v>
      </c>
      <c r="H112" s="10">
        <v>0</v>
      </c>
      <c r="I112" s="10">
        <v>9126807.1247416902</v>
      </c>
      <c r="J112" s="10">
        <v>3463386.50405588</v>
      </c>
      <c r="K112" s="10">
        <v>0</v>
      </c>
      <c r="L112" s="10">
        <v>0</v>
      </c>
      <c r="M112" s="10">
        <v>0.99940843564399995</v>
      </c>
      <c r="N112" s="10">
        <v>0.99912142732500797</v>
      </c>
      <c r="O112" s="10">
        <v>0</v>
      </c>
      <c r="P112" s="10">
        <v>0</v>
      </c>
      <c r="Q112" s="10">
        <v>0.99411515099927805</v>
      </c>
      <c r="R112" s="10">
        <v>0.99126597922440896</v>
      </c>
      <c r="S112" s="10">
        <v>0</v>
      </c>
      <c r="T112" s="10">
        <v>0</v>
      </c>
      <c r="U112" s="10">
        <v>0.944065057585877</v>
      </c>
      <c r="V112" s="10">
        <v>0.91753840621885596</v>
      </c>
      <c r="W112" s="10">
        <v>0</v>
      </c>
      <c r="X112" s="10">
        <v>0</v>
      </c>
      <c r="Y112" s="10">
        <v>0.62586608998641402</v>
      </c>
      <c r="Z112" s="10">
        <v>0.478595473408715</v>
      </c>
      <c r="AA112" s="10">
        <v>0</v>
      </c>
      <c r="AB112" s="10">
        <v>0</v>
      </c>
      <c r="AC112" s="10">
        <v>0.13221040733301101</v>
      </c>
      <c r="AD112" s="10">
        <v>5.3175731520669803E-2</v>
      </c>
      <c r="AE112" s="10">
        <v>0</v>
      </c>
      <c r="AF112" s="10">
        <v>0</v>
      </c>
      <c r="AG112" s="10">
        <v>5.6297785622772697E-2</v>
      </c>
      <c r="AH112" s="10">
        <v>6.6730858735356696E-2</v>
      </c>
      <c r="AI112" s="10">
        <v>0</v>
      </c>
      <c r="AJ112" s="10">
        <v>0</v>
      </c>
      <c r="AK112" s="10">
        <v>6.6365725862364E-2</v>
      </c>
      <c r="AL112" s="10">
        <v>6.66539485607439E-2</v>
      </c>
      <c r="AM112" s="10">
        <v>0</v>
      </c>
      <c r="AN112" s="10">
        <v>0</v>
      </c>
      <c r="AO112" s="10">
        <v>9.7688242075369205E-2</v>
      </c>
      <c r="AP112" s="10">
        <v>9.3543343299011802E-2</v>
      </c>
      <c r="AQ112" s="10">
        <v>0</v>
      </c>
      <c r="AR112" s="10">
        <v>0</v>
      </c>
      <c r="AS112" s="10">
        <v>94548.7177224357</v>
      </c>
      <c r="AT112" s="10">
        <v>81618.066462740695</v>
      </c>
      <c r="AU112" s="10">
        <v>0</v>
      </c>
      <c r="AV112" s="10">
        <v>0</v>
      </c>
      <c r="AW112" s="10">
        <v>2289599.9375545201</v>
      </c>
      <c r="AX112" s="10">
        <v>831112.038307674</v>
      </c>
      <c r="AY112" s="10">
        <v>0</v>
      </c>
      <c r="AZ112" s="10">
        <v>0</v>
      </c>
      <c r="BA112" s="10">
        <v>0.70667507552920295</v>
      </c>
      <c r="BB112" s="10">
        <v>0.70646562622340203</v>
      </c>
      <c r="BC112" s="10">
        <v>0</v>
      </c>
      <c r="BD112" s="10">
        <v>0</v>
      </c>
      <c r="BE112" s="10">
        <v>0.70281221808526695</v>
      </c>
      <c r="BF112" s="10">
        <v>0.70073299726855298</v>
      </c>
      <c r="BG112" s="10">
        <v>0</v>
      </c>
      <c r="BH112" s="10">
        <v>0</v>
      </c>
      <c r="BI112" s="10">
        <v>0.66628885718327602</v>
      </c>
      <c r="BJ112" s="10">
        <v>0.646932733874793</v>
      </c>
      <c r="BK112" s="10">
        <v>0</v>
      </c>
      <c r="BL112" s="10">
        <v>0</v>
      </c>
      <c r="BM112" s="10">
        <v>0.434198790803277</v>
      </c>
      <c r="BN112" s="10">
        <v>0.32692120965949301</v>
      </c>
      <c r="BO112" s="10">
        <v>0</v>
      </c>
      <c r="BP112" s="10">
        <v>0</v>
      </c>
      <c r="BQ112" s="10">
        <v>7.7640050154372794E-2</v>
      </c>
      <c r="BR112" s="10">
        <v>3.3251161501439898E-2</v>
      </c>
      <c r="BS112" s="10">
        <v>0</v>
      </c>
      <c r="BT112" s="10">
        <v>0</v>
      </c>
      <c r="BU112" s="10">
        <v>3.5725010393029298E-2</v>
      </c>
      <c r="BV112" s="10">
        <v>4.6687009221754998E-2</v>
      </c>
      <c r="BW112" s="10">
        <v>0</v>
      </c>
      <c r="BX112" s="10">
        <v>0</v>
      </c>
      <c r="BY112" s="10">
        <v>4.2865908286651398E-2</v>
      </c>
      <c r="BZ112" s="10">
        <v>4.4117176211576799E-2</v>
      </c>
      <c r="CA112" s="10">
        <v>0</v>
      </c>
      <c r="CB112" s="10">
        <v>0</v>
      </c>
      <c r="CC112" s="10">
        <v>4.6332500694423802E-2</v>
      </c>
      <c r="CD112" s="10">
        <v>4.9938802611953999E-2</v>
      </c>
      <c r="CE112" s="10">
        <v>0</v>
      </c>
      <c r="CF112" s="10">
        <v>0</v>
      </c>
      <c r="CG112" s="10">
        <v>2.7151700000000001E-2</v>
      </c>
      <c r="CH112" s="10">
        <v>2.6273600000000001E-2</v>
      </c>
      <c r="CI112" s="10">
        <v>0</v>
      </c>
      <c r="CJ112" s="10">
        <v>0</v>
      </c>
      <c r="CK112" s="10">
        <v>5.2888900000000003E-2</v>
      </c>
      <c r="CL112" s="10">
        <v>5.1723400000000003E-2</v>
      </c>
      <c r="CM112" s="10">
        <v>0</v>
      </c>
      <c r="CN112" s="10">
        <v>0</v>
      </c>
      <c r="CO112" s="10">
        <v>6.1913099999999999E-2</v>
      </c>
      <c r="CP112" s="10">
        <v>6.5576899999999994E-2</v>
      </c>
      <c r="CQ112" s="10">
        <v>0</v>
      </c>
      <c r="CR112" s="10">
        <v>0</v>
      </c>
      <c r="CS112" s="10">
        <v>5.3154199999999999E-2</v>
      </c>
      <c r="CT112" s="10">
        <v>5.1975800000000003E-2</v>
      </c>
      <c r="CU112" s="10">
        <v>0</v>
      </c>
      <c r="CV112" s="10">
        <v>0</v>
      </c>
      <c r="CW112" s="10">
        <v>5.6848500000000003E-2</v>
      </c>
      <c r="CX112" s="10">
        <v>5.2102599999999999E-2</v>
      </c>
      <c r="CY112" s="10">
        <v>0</v>
      </c>
      <c r="CZ112" s="10">
        <v>0</v>
      </c>
      <c r="DA112" s="10">
        <v>6.6349699999999998E-2</v>
      </c>
      <c r="DB112" s="10">
        <v>6.4400499999999999E-2</v>
      </c>
      <c r="DC112" s="10">
        <v>0</v>
      </c>
      <c r="DD112" s="10">
        <v>0</v>
      </c>
      <c r="DE112" s="10">
        <v>5.4581900000000003E-2</v>
      </c>
      <c r="DF112" s="10">
        <v>5.3767500000000003E-2</v>
      </c>
      <c r="DG112" s="10">
        <v>0</v>
      </c>
      <c r="DH112" s="10">
        <v>0</v>
      </c>
      <c r="DI112" s="10">
        <v>5.4680300000000001E-2</v>
      </c>
      <c r="DJ112" s="10">
        <v>5.3210800000000003E-2</v>
      </c>
      <c r="DK112" s="10">
        <v>0</v>
      </c>
      <c r="DL112" s="10">
        <v>0</v>
      </c>
      <c r="DM112" s="10">
        <v>5.31914E-2</v>
      </c>
      <c r="DN112" s="10">
        <v>5.2350500000000001E-2</v>
      </c>
      <c r="DO112" s="10">
        <v>0</v>
      </c>
      <c r="DP112" s="10">
        <v>0</v>
      </c>
      <c r="DQ112" s="10">
        <v>5.7049000000000002E-2</v>
      </c>
      <c r="DR112" s="10">
        <v>5.56865E-2</v>
      </c>
      <c r="DS112" s="10">
        <v>0</v>
      </c>
      <c r="DT112" s="10">
        <v>0</v>
      </c>
      <c r="DU112" s="10">
        <v>2.5067042480841299E+21</v>
      </c>
      <c r="DV112" s="10">
        <v>0</v>
      </c>
      <c r="DW112" s="10">
        <v>1.05456405450496E+17</v>
      </c>
      <c r="DX112" s="10">
        <v>0</v>
      </c>
      <c r="DY112" s="10">
        <v>153.586144411715</v>
      </c>
      <c r="DZ112" s="10">
        <v>0</v>
      </c>
      <c r="EA112" s="10">
        <v>12.3929877112711</v>
      </c>
      <c r="EB112" s="10">
        <v>0</v>
      </c>
      <c r="EC112" s="10">
        <v>1526.8614441171301</v>
      </c>
      <c r="ED112" s="10">
        <v>0</v>
      </c>
      <c r="EE112" s="10">
        <v>39.075074460800103</v>
      </c>
      <c r="EF112" s="10">
        <v>0</v>
      </c>
      <c r="EG112" s="10">
        <v>15259.614441170599</v>
      </c>
      <c r="EH112" s="10">
        <v>0</v>
      </c>
      <c r="EI112" s="10">
        <v>123.529811953105</v>
      </c>
      <c r="EJ112" s="10">
        <v>0</v>
      </c>
      <c r="EK112" s="10">
        <v>152587.14441136501</v>
      </c>
      <c r="EL112" s="10">
        <v>0</v>
      </c>
      <c r="EM112" s="10">
        <v>390.62404484554202</v>
      </c>
      <c r="EN112" s="10">
        <v>0</v>
      </c>
      <c r="EO112" s="10">
        <v>1525862.44414536</v>
      </c>
      <c r="EP112" s="10">
        <v>0</v>
      </c>
      <c r="EQ112" s="10">
        <v>1235.2580476056501</v>
      </c>
      <c r="ER112" s="10">
        <v>0</v>
      </c>
      <c r="ES112" s="10">
        <v>15258615.440448999</v>
      </c>
      <c r="ET112" s="10">
        <v>0</v>
      </c>
      <c r="EU112" s="10">
        <v>3906.22777625869</v>
      </c>
      <c r="EV112" s="10">
        <v>0</v>
      </c>
      <c r="EW112" s="10">
        <v>152586145.33822799</v>
      </c>
      <c r="EX112" s="10">
        <v>0</v>
      </c>
      <c r="EY112" s="10">
        <v>12352.576442117799</v>
      </c>
      <c r="EZ112" s="10">
        <v>0</v>
      </c>
      <c r="FA112" s="10">
        <v>1525861454.3074901</v>
      </c>
      <c r="FB112" s="10">
        <v>0</v>
      </c>
      <c r="FC112" s="10">
        <v>39062.277039436602</v>
      </c>
      <c r="FD112" s="10">
        <v>0</v>
      </c>
    </row>
    <row r="113" spans="1:160" x14ac:dyDescent="0.45">
      <c r="A113">
        <f t="shared" si="32"/>
        <v>102</v>
      </c>
      <c r="B113" s="15">
        <f t="shared" si="31"/>
        <v>0.125</v>
      </c>
      <c r="C113" s="15">
        <f t="shared" si="33"/>
        <v>256</v>
      </c>
      <c r="D113" s="22">
        <f t="shared" si="34"/>
        <v>3</v>
      </c>
      <c r="E113" s="10">
        <v>4194303.7207437502</v>
      </c>
      <c r="F113" s="10">
        <v>3735552.2316757599</v>
      </c>
      <c r="G113" s="10">
        <v>0</v>
      </c>
      <c r="H113" s="10">
        <v>0</v>
      </c>
      <c r="I113" s="10">
        <v>63766672.331036203</v>
      </c>
      <c r="J113" s="10">
        <v>196636718.21831501</v>
      </c>
      <c r="K113" s="10">
        <v>0</v>
      </c>
      <c r="L113" s="10">
        <v>0</v>
      </c>
      <c r="M113" s="10">
        <v>0.99881576941221495</v>
      </c>
      <c r="N113" s="10">
        <v>0.99793826927885898</v>
      </c>
      <c r="O113" s="10">
        <v>0</v>
      </c>
      <c r="P113" s="10">
        <v>0</v>
      </c>
      <c r="Q113" s="10">
        <v>0.98828645295113005</v>
      </c>
      <c r="R113" s="10">
        <v>0.97965789841691697</v>
      </c>
      <c r="S113" s="10">
        <v>0</v>
      </c>
      <c r="T113" s="10">
        <v>0</v>
      </c>
      <c r="U113" s="10">
        <v>0.894347280910892</v>
      </c>
      <c r="V113" s="10">
        <v>0.82086730051545798</v>
      </c>
      <c r="W113" s="10">
        <v>0</v>
      </c>
      <c r="X113" s="10">
        <v>0</v>
      </c>
      <c r="Y113" s="10">
        <v>0.46648032640218201</v>
      </c>
      <c r="Z113" s="10">
        <v>0.23186162999518001</v>
      </c>
      <c r="AA113" s="10">
        <v>0</v>
      </c>
      <c r="AB113" s="10">
        <v>0</v>
      </c>
      <c r="AC113" s="10">
        <v>0.10340836522628</v>
      </c>
      <c r="AD113" s="10">
        <v>4.2548812310515001E-2</v>
      </c>
      <c r="AE113" s="10">
        <v>0</v>
      </c>
      <c r="AF113" s="10">
        <v>0</v>
      </c>
      <c r="AG113" s="10">
        <v>3.8755510643308198E-2</v>
      </c>
      <c r="AH113" s="10">
        <v>4.2161145036784801E-2</v>
      </c>
      <c r="AI113" s="10">
        <v>0</v>
      </c>
      <c r="AJ113" s="10">
        <v>0</v>
      </c>
      <c r="AK113" s="10">
        <v>4.8620589915442401E-2</v>
      </c>
      <c r="AL113" s="10">
        <v>4.3400930962754901E-2</v>
      </c>
      <c r="AM113" s="10">
        <v>0</v>
      </c>
      <c r="AN113" s="10">
        <v>0</v>
      </c>
      <c r="AO113" s="10">
        <v>9.6083318444224894E-2</v>
      </c>
      <c r="AP113" s="10">
        <v>7.6343399871463005E-2</v>
      </c>
      <c r="AQ113" s="10">
        <v>0</v>
      </c>
      <c r="AR113" s="10">
        <v>0</v>
      </c>
      <c r="AS113" s="10">
        <v>1185360.8516770799</v>
      </c>
      <c r="AT113" s="10">
        <v>1207163.8966657</v>
      </c>
      <c r="AU113" s="10">
        <v>0</v>
      </c>
      <c r="AV113" s="10">
        <v>0</v>
      </c>
      <c r="AW113" s="10">
        <v>15654244.227983201</v>
      </c>
      <c r="AX113" s="10">
        <v>54789819.601191796</v>
      </c>
      <c r="AY113" s="10">
        <v>0</v>
      </c>
      <c r="AZ113" s="10">
        <v>0</v>
      </c>
      <c r="BA113" s="10">
        <v>0.706242566627027</v>
      </c>
      <c r="BB113" s="10">
        <v>0.70560219556883497</v>
      </c>
      <c r="BC113" s="10">
        <v>0</v>
      </c>
      <c r="BD113" s="10">
        <v>0</v>
      </c>
      <c r="BE113" s="10">
        <v>0.69855864441404603</v>
      </c>
      <c r="BF113" s="10">
        <v>0.69226194335803604</v>
      </c>
      <c r="BG113" s="10">
        <v>0</v>
      </c>
      <c r="BH113" s="10">
        <v>0</v>
      </c>
      <c r="BI113" s="10">
        <v>0.63001138166821102</v>
      </c>
      <c r="BJ113" s="10">
        <v>0.57640260573385604</v>
      </c>
      <c r="BK113" s="10">
        <v>0</v>
      </c>
      <c r="BL113" s="10">
        <v>0</v>
      </c>
      <c r="BM113" s="10">
        <v>0.31810394752311</v>
      </c>
      <c r="BN113" s="10">
        <v>0.14808541705238201</v>
      </c>
      <c r="BO113" s="10">
        <v>0</v>
      </c>
      <c r="BP113" s="10">
        <v>0</v>
      </c>
      <c r="BQ113" s="10">
        <v>5.8347572329950699E-2</v>
      </c>
      <c r="BR113" s="10">
        <v>2.70633886210301E-2</v>
      </c>
      <c r="BS113" s="10">
        <v>0</v>
      </c>
      <c r="BT113" s="10">
        <v>0</v>
      </c>
      <c r="BU113" s="10">
        <v>2.71420786358611E-2</v>
      </c>
      <c r="BV113" s="10">
        <v>2.6971230541596E-2</v>
      </c>
      <c r="BW113" s="10">
        <v>0</v>
      </c>
      <c r="BX113" s="10">
        <v>0</v>
      </c>
      <c r="BY113" s="10">
        <v>2.73973990435568E-2</v>
      </c>
      <c r="BZ113" s="10">
        <v>2.6433571526230298E-2</v>
      </c>
      <c r="CA113" s="10">
        <v>0</v>
      </c>
      <c r="CB113" s="10">
        <v>0</v>
      </c>
      <c r="CC113" s="10">
        <v>3.0236031203307999E-2</v>
      </c>
      <c r="CD113" s="10">
        <v>2.9776934314770801E-2</v>
      </c>
      <c r="CE113" s="10">
        <v>0</v>
      </c>
      <c r="CF113" s="10">
        <v>0</v>
      </c>
      <c r="CG113" s="10">
        <v>4.3577499999999998E-2</v>
      </c>
      <c r="CH113" s="10">
        <v>4.2360500000000002E-2</v>
      </c>
      <c r="CI113" s="10">
        <v>0</v>
      </c>
      <c r="CJ113" s="10">
        <v>0</v>
      </c>
      <c r="CK113" s="10">
        <v>6.6860199999999995E-2</v>
      </c>
      <c r="CL113" s="10">
        <v>6.5989900000000004E-2</v>
      </c>
      <c r="CM113" s="10">
        <v>0</v>
      </c>
      <c r="CN113" s="10">
        <v>0</v>
      </c>
      <c r="CO113" s="10">
        <v>8.7292599999999998E-2</v>
      </c>
      <c r="CP113" s="10">
        <v>7.6958700000000005E-2</v>
      </c>
      <c r="CQ113" s="10">
        <v>0</v>
      </c>
      <c r="CR113" s="10">
        <v>0</v>
      </c>
      <c r="CS113" s="10">
        <v>8.2647799999999993E-2</v>
      </c>
      <c r="CT113" s="10">
        <v>6.8526699999999996E-2</v>
      </c>
      <c r="CU113" s="10">
        <v>0</v>
      </c>
      <c r="CV113" s="10">
        <v>0</v>
      </c>
      <c r="CW113" s="10">
        <v>6.94274E-2</v>
      </c>
      <c r="CX113" s="10">
        <v>6.7791500000000005E-2</v>
      </c>
      <c r="CY113" s="10">
        <v>0</v>
      </c>
      <c r="CZ113" s="10">
        <v>0</v>
      </c>
      <c r="DA113" s="10">
        <v>8.3712599999999998E-2</v>
      </c>
      <c r="DB113" s="10">
        <v>8.2273899999999997E-2</v>
      </c>
      <c r="DC113" s="10">
        <v>0</v>
      </c>
      <c r="DD113" s="10">
        <v>0</v>
      </c>
      <c r="DE113" s="10">
        <v>7.0375599999999996E-2</v>
      </c>
      <c r="DF113" s="10">
        <v>6.8663000000000002E-2</v>
      </c>
      <c r="DG113" s="10">
        <v>0</v>
      </c>
      <c r="DH113" s="10">
        <v>0</v>
      </c>
      <c r="DI113" s="10">
        <v>7.2803900000000005E-2</v>
      </c>
      <c r="DJ113" s="10">
        <v>6.9948499999999997E-2</v>
      </c>
      <c r="DK113" s="10">
        <v>0</v>
      </c>
      <c r="DL113" s="10">
        <v>0</v>
      </c>
      <c r="DM113" s="10">
        <v>6.8719100000000005E-2</v>
      </c>
      <c r="DN113" s="10">
        <v>6.92831E-2</v>
      </c>
      <c r="DO113" s="10">
        <v>0</v>
      </c>
      <c r="DP113" s="10">
        <v>0</v>
      </c>
      <c r="DQ113" s="10">
        <v>7.2305400000000006E-2</v>
      </c>
      <c r="DR113" s="10">
        <v>7.0840399999999998E-2</v>
      </c>
      <c r="DS113" s="10">
        <v>0</v>
      </c>
      <c r="DT113" s="10">
        <v>0</v>
      </c>
      <c r="DU113" s="10">
        <v>8.4402231275526103E+21</v>
      </c>
      <c r="DV113" s="10">
        <v>0</v>
      </c>
      <c r="DW113" s="10">
        <v>6.6068408398643802E+17</v>
      </c>
      <c r="DX113" s="10">
        <v>0</v>
      </c>
      <c r="DY113" s="10">
        <v>275.65558380161701</v>
      </c>
      <c r="DZ113" s="10">
        <v>0</v>
      </c>
      <c r="EA113" s="10">
        <v>16.6028787805494</v>
      </c>
      <c r="EB113" s="10">
        <v>0</v>
      </c>
      <c r="EC113" s="10">
        <v>2747.5558380162101</v>
      </c>
      <c r="ED113" s="10">
        <v>0</v>
      </c>
      <c r="EE113" s="10">
        <v>52.4171330579629</v>
      </c>
      <c r="EF113" s="10">
        <v>0</v>
      </c>
      <c r="EG113" s="10">
        <v>27466.558380164501</v>
      </c>
      <c r="EH113" s="10">
        <v>0</v>
      </c>
      <c r="EI113" s="10">
        <v>165.73037856762301</v>
      </c>
      <c r="EJ113" s="10">
        <v>0</v>
      </c>
      <c r="EK113" s="10">
        <v>274656.58380166203</v>
      </c>
      <c r="EL113" s="10">
        <v>0</v>
      </c>
      <c r="EM113" s="10">
        <v>524.07688730019299</v>
      </c>
      <c r="EN113" s="10">
        <v>0</v>
      </c>
      <c r="EO113" s="10">
        <v>2746556.8381494898</v>
      </c>
      <c r="EP113" s="10">
        <v>0</v>
      </c>
      <c r="EQ113" s="10">
        <v>1657.27391766203</v>
      </c>
      <c r="ER113" s="10">
        <v>0</v>
      </c>
      <c r="ES113" s="10">
        <v>27465559.410525799</v>
      </c>
      <c r="ET113" s="10">
        <v>0</v>
      </c>
      <c r="EU113" s="10">
        <v>5240.7594289424296</v>
      </c>
      <c r="EV113" s="10">
        <v>0</v>
      </c>
      <c r="EW113" s="10">
        <v>274655585.71707201</v>
      </c>
      <c r="EX113" s="10">
        <v>0</v>
      </c>
      <c r="EY113" s="10">
        <v>16572.736201316598</v>
      </c>
      <c r="EZ113" s="10">
        <v>0</v>
      </c>
      <c r="FA113" s="10">
        <v>2746556023.9492302</v>
      </c>
      <c r="FB113" s="10">
        <v>0</v>
      </c>
      <c r="FC113" s="10">
        <v>52407.594666059304</v>
      </c>
      <c r="FD113" s="10">
        <v>0</v>
      </c>
    </row>
    <row r="114" spans="1:160" x14ac:dyDescent="0.45">
      <c r="A114">
        <f t="shared" si="32"/>
        <v>103</v>
      </c>
      <c r="B114" s="15">
        <f t="shared" si="31"/>
        <v>6.25E-2</v>
      </c>
      <c r="C114" s="15">
        <f t="shared" si="33"/>
        <v>256</v>
      </c>
      <c r="D114" s="22">
        <f t="shared" si="34"/>
        <v>4</v>
      </c>
      <c r="E114" s="10">
        <v>3014655.9699480901</v>
      </c>
      <c r="F114" s="10">
        <v>233373695.77075201</v>
      </c>
      <c r="G114" s="10">
        <v>0</v>
      </c>
      <c r="H114" s="10">
        <v>0</v>
      </c>
      <c r="I114" s="10">
        <v>14845329.3650677</v>
      </c>
      <c r="J114" s="10">
        <v>4325242589.7253799</v>
      </c>
      <c r="K114" s="10">
        <v>0</v>
      </c>
      <c r="L114" s="10">
        <v>0</v>
      </c>
      <c r="M114" s="10">
        <v>0.99763427915604597</v>
      </c>
      <c r="N114" s="10">
        <v>0.99557763467601001</v>
      </c>
      <c r="O114" s="10">
        <v>0</v>
      </c>
      <c r="P114" s="10">
        <v>0</v>
      </c>
      <c r="Q114" s="10">
        <v>0.97685688802104398</v>
      </c>
      <c r="R114" s="10">
        <v>0.957005794120246</v>
      </c>
      <c r="S114" s="10">
        <v>0</v>
      </c>
      <c r="T114" s="10">
        <v>0</v>
      </c>
      <c r="U114" s="10">
        <v>0.80987637104531296</v>
      </c>
      <c r="V114" s="10">
        <v>0.66626938087879495</v>
      </c>
      <c r="W114" s="10">
        <v>0</v>
      </c>
      <c r="X114" s="10">
        <v>0</v>
      </c>
      <c r="Y114" s="10">
        <v>0.31730407152224299</v>
      </c>
      <c r="Z114" s="10">
        <v>9.6181096912830305E-2</v>
      </c>
      <c r="AA114" s="10">
        <v>0</v>
      </c>
      <c r="AB114" s="10">
        <v>0</v>
      </c>
      <c r="AC114" s="10">
        <v>7.8695730123958405E-2</v>
      </c>
      <c r="AD114" s="10">
        <v>4.0900216697272E-2</v>
      </c>
      <c r="AE114" s="10">
        <v>0</v>
      </c>
      <c r="AF114" s="10">
        <v>0</v>
      </c>
      <c r="AG114" s="10">
        <v>4.6361277468897802E-2</v>
      </c>
      <c r="AH114" s="10">
        <v>4.1878430965812501E-2</v>
      </c>
      <c r="AI114" s="10">
        <v>0</v>
      </c>
      <c r="AJ114" s="10">
        <v>0</v>
      </c>
      <c r="AK114" s="10">
        <v>5.47173552468787E-2</v>
      </c>
      <c r="AL114" s="10">
        <v>4.9579148814860599E-2</v>
      </c>
      <c r="AM114" s="10">
        <v>0</v>
      </c>
      <c r="AN114" s="10">
        <v>0</v>
      </c>
      <c r="AO114" s="10">
        <v>0.17298230056949501</v>
      </c>
      <c r="AP114" s="10">
        <v>0.118738874235455</v>
      </c>
      <c r="AQ114" s="10">
        <v>0</v>
      </c>
      <c r="AR114" s="10">
        <v>0</v>
      </c>
      <c r="AS114" s="10">
        <v>763320.36026719201</v>
      </c>
      <c r="AT114" s="10">
        <v>54114149.746756703</v>
      </c>
      <c r="AU114" s="10">
        <v>0</v>
      </c>
      <c r="AV114" s="10">
        <v>0</v>
      </c>
      <c r="AW114" s="10">
        <v>3588905.6921072099</v>
      </c>
      <c r="AX114" s="10">
        <v>1048239221.4325401</v>
      </c>
      <c r="AY114" s="10">
        <v>0</v>
      </c>
      <c r="AZ114" s="10">
        <v>0</v>
      </c>
      <c r="BA114" s="10">
        <v>0.70538035436245505</v>
      </c>
      <c r="BB114" s="10">
        <v>0.70387948700295999</v>
      </c>
      <c r="BC114" s="10">
        <v>0</v>
      </c>
      <c r="BD114" s="10">
        <v>0</v>
      </c>
      <c r="BE114" s="10">
        <v>0.69021786348924596</v>
      </c>
      <c r="BF114" s="10">
        <v>0.67573192514979896</v>
      </c>
      <c r="BG114" s="10">
        <v>0</v>
      </c>
      <c r="BH114" s="10">
        <v>0</v>
      </c>
      <c r="BI114" s="10">
        <v>0.56838399968382503</v>
      </c>
      <c r="BJ114" s="10">
        <v>0.46365221828660602</v>
      </c>
      <c r="BK114" s="10">
        <v>0</v>
      </c>
      <c r="BL114" s="10">
        <v>0</v>
      </c>
      <c r="BM114" s="10">
        <v>0.20975221319381099</v>
      </c>
      <c r="BN114" s="10">
        <v>5.37424234521479E-2</v>
      </c>
      <c r="BO114" s="10">
        <v>0</v>
      </c>
      <c r="BP114" s="10">
        <v>0</v>
      </c>
      <c r="BQ114" s="10">
        <v>4.3121699795490402E-2</v>
      </c>
      <c r="BR114" s="10">
        <v>2.7562424530708101E-2</v>
      </c>
      <c r="BS114" s="10">
        <v>0</v>
      </c>
      <c r="BT114" s="10">
        <v>0</v>
      </c>
      <c r="BU114" s="10">
        <v>2.8446893210484599E-2</v>
      </c>
      <c r="BV114" s="10">
        <v>2.7637099594322301E-2</v>
      </c>
      <c r="BW114" s="10">
        <v>0</v>
      </c>
      <c r="BX114" s="10">
        <v>0</v>
      </c>
      <c r="BY114" s="10">
        <v>2.77834855150987E-2</v>
      </c>
      <c r="BZ114" s="10">
        <v>2.76075776934923E-2</v>
      </c>
      <c r="CA114" s="10">
        <v>0</v>
      </c>
      <c r="CB114" s="10">
        <v>0</v>
      </c>
      <c r="CC114" s="10">
        <v>4.4843032085870697E-2</v>
      </c>
      <c r="CD114" s="10">
        <v>3.3592732951843902E-2</v>
      </c>
      <c r="CE114" s="10">
        <v>0</v>
      </c>
      <c r="CF114" s="10">
        <v>0</v>
      </c>
      <c r="CG114" s="10">
        <v>7.2505399999999998E-2</v>
      </c>
      <c r="CH114" s="10">
        <v>6.9890999999999995E-2</v>
      </c>
      <c r="CI114" s="10">
        <v>0</v>
      </c>
      <c r="CJ114" s="10">
        <v>0</v>
      </c>
      <c r="CK114" s="10">
        <v>9.96277E-2</v>
      </c>
      <c r="CL114" s="10">
        <v>9.9244600000000002E-2</v>
      </c>
      <c r="CM114" s="10">
        <v>0</v>
      </c>
      <c r="CN114" s="10">
        <v>0</v>
      </c>
      <c r="CO114" s="10">
        <v>0.12032809999999999</v>
      </c>
      <c r="CP114" s="10">
        <v>0.11531660000000001</v>
      </c>
      <c r="CQ114" s="10">
        <v>0</v>
      </c>
      <c r="CR114" s="10">
        <v>0</v>
      </c>
      <c r="CS114" s="10">
        <v>0.1038244</v>
      </c>
      <c r="CT114" s="10">
        <v>0.10243770000000001</v>
      </c>
      <c r="CU114" s="10">
        <v>0</v>
      </c>
      <c r="CV114" s="10">
        <v>0</v>
      </c>
      <c r="CW114" s="10">
        <v>0.12099600000000001</v>
      </c>
      <c r="CX114" s="10">
        <v>0.12890460000000001</v>
      </c>
      <c r="CY114" s="10">
        <v>0</v>
      </c>
      <c r="CZ114" s="10">
        <v>0</v>
      </c>
      <c r="DA114" s="10">
        <v>0.12521080000000001</v>
      </c>
      <c r="DB114" s="10">
        <v>0.1079577</v>
      </c>
      <c r="DC114" s="10">
        <v>0</v>
      </c>
      <c r="DD114" s="10">
        <v>0</v>
      </c>
      <c r="DE114" s="10">
        <v>0.1041976</v>
      </c>
      <c r="DF114" s="10">
        <v>0.1018138</v>
      </c>
      <c r="DG114" s="10">
        <v>0</v>
      </c>
      <c r="DH114" s="10">
        <v>0</v>
      </c>
      <c r="DI114" s="10">
        <v>0.1078938</v>
      </c>
      <c r="DJ114" s="10">
        <v>0.1122092</v>
      </c>
      <c r="DK114" s="10">
        <v>0</v>
      </c>
      <c r="DL114" s="10">
        <v>0</v>
      </c>
      <c r="DM114" s="10">
        <v>0.1074977</v>
      </c>
      <c r="DN114" s="10">
        <v>0.1011167</v>
      </c>
      <c r="DO114" s="10">
        <v>0</v>
      </c>
      <c r="DP114" s="10">
        <v>0</v>
      </c>
      <c r="DQ114" s="10">
        <v>0.10658579999999999</v>
      </c>
      <c r="DR114" s="10">
        <v>0.1072399</v>
      </c>
      <c r="DS114" s="10">
        <v>0</v>
      </c>
      <c r="DT114" s="10">
        <v>0</v>
      </c>
      <c r="DU114" s="10">
        <v>3.5054808292636699E+22</v>
      </c>
      <c r="DV114" s="10">
        <v>0</v>
      </c>
      <c r="DW114" s="10">
        <v>2.25340791160749E+18</v>
      </c>
      <c r="DX114" s="10">
        <v>0</v>
      </c>
      <c r="DY114" s="10">
        <v>519.79437527195603</v>
      </c>
      <c r="DZ114" s="10">
        <v>0</v>
      </c>
      <c r="EA114" s="10">
        <v>22.798999435763498</v>
      </c>
      <c r="EB114" s="10">
        <v>0</v>
      </c>
      <c r="EC114" s="10">
        <v>5188.94375272046</v>
      </c>
      <c r="ED114" s="10">
        <v>0</v>
      </c>
      <c r="EE114" s="10">
        <v>72.034323434870302</v>
      </c>
      <c r="EF114" s="10">
        <v>0</v>
      </c>
      <c r="EG114" s="10">
        <v>51880.437527309099</v>
      </c>
      <c r="EH114" s="10">
        <v>0</v>
      </c>
      <c r="EI114" s="10">
        <v>227.77277608884799</v>
      </c>
      <c r="EJ114" s="10">
        <v>0</v>
      </c>
      <c r="EK114" s="10">
        <v>518795.375276568</v>
      </c>
      <c r="EL114" s="10">
        <v>0</v>
      </c>
      <c r="EM114" s="10">
        <v>720.27451383052801</v>
      </c>
      <c r="EN114" s="10">
        <v>0</v>
      </c>
      <c r="EO114" s="10">
        <v>5187944.7533167899</v>
      </c>
      <c r="EP114" s="10">
        <v>0</v>
      </c>
      <c r="EQ114" s="10">
        <v>2277.7060286873898</v>
      </c>
      <c r="ER114" s="10">
        <v>0</v>
      </c>
      <c r="ES114" s="10">
        <v>51879438.6171185</v>
      </c>
      <c r="ET114" s="10">
        <v>0</v>
      </c>
      <c r="EU114" s="10">
        <v>7202.7382675700601</v>
      </c>
      <c r="EV114" s="10">
        <v>0</v>
      </c>
      <c r="EW114" s="10">
        <v>518794380.61594403</v>
      </c>
      <c r="EX114" s="10">
        <v>0</v>
      </c>
      <c r="EY114" s="10">
        <v>22777.058157974101</v>
      </c>
      <c r="EZ114" s="10">
        <v>0</v>
      </c>
      <c r="FA114" s="10">
        <v>5187945256.6378403</v>
      </c>
      <c r="FB114" s="10">
        <v>0</v>
      </c>
      <c r="FC114" s="10">
        <v>72027.385178132594</v>
      </c>
      <c r="FD114" s="10">
        <v>0</v>
      </c>
    </row>
    <row r="115" spans="1:160" x14ac:dyDescent="0.45">
      <c r="A115">
        <f t="shared" si="32"/>
        <v>104</v>
      </c>
      <c r="B115" s="15">
        <f t="shared" si="31"/>
        <v>3.125E-2</v>
      </c>
      <c r="C115" s="15">
        <f t="shared" si="33"/>
        <v>256</v>
      </c>
      <c r="D115" s="22">
        <f t="shared" si="34"/>
        <v>5</v>
      </c>
      <c r="E115" s="10">
        <v>5767167.3028255804</v>
      </c>
      <c r="F115" s="10">
        <v>5166956543.7892799</v>
      </c>
      <c r="G115" s="10">
        <v>0</v>
      </c>
      <c r="H115" s="10">
        <v>0</v>
      </c>
      <c r="I115" s="10">
        <v>20947028.5756028</v>
      </c>
      <c r="J115" s="10">
        <v>442412437142.22498</v>
      </c>
      <c r="K115" s="10">
        <v>0</v>
      </c>
      <c r="L115" s="10">
        <v>0</v>
      </c>
      <c r="M115" s="10">
        <v>0.99528026685720805</v>
      </c>
      <c r="N115" s="10">
        <v>0.99087973760788395</v>
      </c>
      <c r="O115" s="10">
        <v>0</v>
      </c>
      <c r="P115" s="10">
        <v>0</v>
      </c>
      <c r="Q115" s="10">
        <v>0.95481078370056904</v>
      </c>
      <c r="R115" s="10">
        <v>0.91384896612516098</v>
      </c>
      <c r="S115" s="10">
        <v>0</v>
      </c>
      <c r="T115" s="10">
        <v>0</v>
      </c>
      <c r="U115" s="10">
        <v>0.68299164084368702</v>
      </c>
      <c r="V115" s="10">
        <v>0.45994032712619798</v>
      </c>
      <c r="W115" s="10">
        <v>0</v>
      </c>
      <c r="X115" s="10">
        <v>0</v>
      </c>
      <c r="Y115" s="10">
        <v>0.20446088298986001</v>
      </c>
      <c r="Z115" s="10">
        <v>5.2877051688679497E-2</v>
      </c>
      <c r="AA115" s="10">
        <v>0</v>
      </c>
      <c r="AB115" s="10">
        <v>0</v>
      </c>
      <c r="AC115" s="10">
        <v>6.3277162541831494E-2</v>
      </c>
      <c r="AD115" s="10">
        <v>4.4258028155505301E-2</v>
      </c>
      <c r="AE115" s="10">
        <v>0</v>
      </c>
      <c r="AF115" s="10">
        <v>0</v>
      </c>
      <c r="AG115" s="10">
        <v>4.9080112416367797E-2</v>
      </c>
      <c r="AH115" s="10">
        <v>4.6195752560697301E-2</v>
      </c>
      <c r="AI115" s="10">
        <v>0</v>
      </c>
      <c r="AJ115" s="10">
        <v>0</v>
      </c>
      <c r="AK115" s="10">
        <v>7.6709384742532402E-2</v>
      </c>
      <c r="AL115" s="10">
        <v>6.7745844477114403E-2</v>
      </c>
      <c r="AM115" s="10">
        <v>0</v>
      </c>
      <c r="AN115" s="10">
        <v>0</v>
      </c>
      <c r="AO115" s="10">
        <v>0.35714027207111498</v>
      </c>
      <c r="AP115" s="10">
        <v>0.30575133876301003</v>
      </c>
      <c r="AQ115" s="10">
        <v>0</v>
      </c>
      <c r="AR115" s="10">
        <v>0</v>
      </c>
      <c r="AS115" s="10">
        <v>1383531.6612349199</v>
      </c>
      <c r="AT115" s="10">
        <v>1186167322.4226401</v>
      </c>
      <c r="AU115" s="10">
        <v>0</v>
      </c>
      <c r="AV115" s="10">
        <v>0</v>
      </c>
      <c r="AW115" s="10">
        <v>4965267.8342726901</v>
      </c>
      <c r="AX115" s="10">
        <v>114004917710.31</v>
      </c>
      <c r="AY115" s="10">
        <v>0</v>
      </c>
      <c r="AZ115" s="10">
        <v>0</v>
      </c>
      <c r="BA115" s="10">
        <v>0.70366246779590902</v>
      </c>
      <c r="BB115" s="10">
        <v>0.70045113186604402</v>
      </c>
      <c r="BC115" s="10">
        <v>0</v>
      </c>
      <c r="BD115" s="10">
        <v>0</v>
      </c>
      <c r="BE115" s="10">
        <v>0.67412987389143197</v>
      </c>
      <c r="BF115" s="10">
        <v>0.64424057660187595</v>
      </c>
      <c r="BG115" s="10">
        <v>0</v>
      </c>
      <c r="BH115" s="10">
        <v>0</v>
      </c>
      <c r="BI115" s="10">
        <v>0.47584276586283097</v>
      </c>
      <c r="BJ115" s="10">
        <v>0.31334551475299799</v>
      </c>
      <c r="BK115" s="10">
        <v>0</v>
      </c>
      <c r="BL115" s="10">
        <v>0</v>
      </c>
      <c r="BM115" s="10">
        <v>0.12845519601653299</v>
      </c>
      <c r="BN115" s="10">
        <v>3.07350590554533E-2</v>
      </c>
      <c r="BO115" s="10">
        <v>0</v>
      </c>
      <c r="BP115" s="10">
        <v>0</v>
      </c>
      <c r="BQ115" s="10">
        <v>3.4957088565299298E-2</v>
      </c>
      <c r="BR115" s="10">
        <v>2.81858056348697E-2</v>
      </c>
      <c r="BS115" s="10">
        <v>0</v>
      </c>
      <c r="BT115" s="10">
        <v>0</v>
      </c>
      <c r="BU115" s="10">
        <v>2.86860599623232E-2</v>
      </c>
      <c r="BV115" s="10">
        <v>2.82017877029886E-2</v>
      </c>
      <c r="BW115" s="10">
        <v>0</v>
      </c>
      <c r="BX115" s="10">
        <v>0</v>
      </c>
      <c r="BY115" s="10">
        <v>3.0149300414088101E-2</v>
      </c>
      <c r="BZ115" s="10">
        <v>2.8860098139634E-2</v>
      </c>
      <c r="CA115" s="10">
        <v>0</v>
      </c>
      <c r="CB115" s="10">
        <v>0</v>
      </c>
      <c r="CC115" s="10">
        <v>8.6331728914118194E-2</v>
      </c>
      <c r="CD115" s="10">
        <v>6.9028460264019001E-2</v>
      </c>
      <c r="CE115" s="10">
        <v>0</v>
      </c>
      <c r="CF115" s="10">
        <v>0</v>
      </c>
      <c r="CG115" s="10">
        <v>0.13320660000000001</v>
      </c>
      <c r="CH115" s="10">
        <v>0.14553360000000001</v>
      </c>
      <c r="CI115" s="10">
        <v>0</v>
      </c>
      <c r="CJ115" s="10">
        <v>0</v>
      </c>
      <c r="CK115" s="10">
        <v>0.1600702</v>
      </c>
      <c r="CL115" s="10">
        <v>0.1837136</v>
      </c>
      <c r="CM115" s="10">
        <v>0</v>
      </c>
      <c r="CN115" s="10">
        <v>0</v>
      </c>
      <c r="CO115" s="10">
        <v>0.2539632</v>
      </c>
      <c r="CP115" s="10">
        <v>0.19035679999999999</v>
      </c>
      <c r="CQ115" s="10">
        <v>0</v>
      </c>
      <c r="CR115" s="10">
        <v>0</v>
      </c>
      <c r="CS115" s="10">
        <v>0.16340160000000001</v>
      </c>
      <c r="CT115" s="10">
        <v>0.1625403</v>
      </c>
      <c r="CU115" s="10">
        <v>0</v>
      </c>
      <c r="CV115" s="10">
        <v>0</v>
      </c>
      <c r="CW115" s="10">
        <v>0.1987718</v>
      </c>
      <c r="CX115" s="10">
        <v>0.17722479999999999</v>
      </c>
      <c r="CY115" s="10">
        <v>0</v>
      </c>
      <c r="CZ115" s="10">
        <v>0</v>
      </c>
      <c r="DA115" s="10">
        <v>0.17126630000000001</v>
      </c>
      <c r="DB115" s="10">
        <v>0.16941890000000001</v>
      </c>
      <c r="DC115" s="10">
        <v>0</v>
      </c>
      <c r="DD115" s="10">
        <v>0</v>
      </c>
      <c r="DE115" s="10">
        <v>0.18713740000000001</v>
      </c>
      <c r="DF115" s="10">
        <v>0.1641978</v>
      </c>
      <c r="DG115" s="10">
        <v>0</v>
      </c>
      <c r="DH115" s="10">
        <v>0</v>
      </c>
      <c r="DI115" s="10">
        <v>0.1794432</v>
      </c>
      <c r="DJ115" s="10">
        <v>0.1678248</v>
      </c>
      <c r="DK115" s="10">
        <v>0</v>
      </c>
      <c r="DL115" s="10">
        <v>0</v>
      </c>
      <c r="DM115" s="10">
        <v>0.16403809999999999</v>
      </c>
      <c r="DN115" s="10">
        <v>0.16060650000000001</v>
      </c>
      <c r="DO115" s="10">
        <v>0</v>
      </c>
      <c r="DP115" s="10">
        <v>0</v>
      </c>
      <c r="DQ115" s="10">
        <v>0.17454520000000001</v>
      </c>
      <c r="DR115" s="10">
        <v>0.1729811</v>
      </c>
      <c r="DS115" s="10">
        <v>0</v>
      </c>
      <c r="DT115" s="10">
        <v>0</v>
      </c>
      <c r="DU115" s="10">
        <v>1.12201450174286E+22</v>
      </c>
      <c r="DV115" s="10">
        <v>0</v>
      </c>
      <c r="DW115" s="10">
        <v>6.5783212702102999E+18</v>
      </c>
      <c r="DX115" s="10">
        <v>0</v>
      </c>
      <c r="DY115" s="10">
        <v>1008.071914558</v>
      </c>
      <c r="DZ115" s="10">
        <v>0</v>
      </c>
      <c r="EA115" s="10">
        <v>31.750148260407599</v>
      </c>
      <c r="EB115" s="10">
        <v>0</v>
      </c>
      <c r="EC115" s="10">
        <v>10071.7191455884</v>
      </c>
      <c r="ED115" s="10">
        <v>0</v>
      </c>
      <c r="EE115" s="10">
        <v>100.35795506874101</v>
      </c>
      <c r="EF115" s="10">
        <v>0</v>
      </c>
      <c r="EG115" s="10">
        <v>100708.191457129</v>
      </c>
      <c r="EH115" s="10">
        <v>0</v>
      </c>
      <c r="EI115" s="10">
        <v>317.34553952418099</v>
      </c>
      <c r="EJ115" s="10">
        <v>0</v>
      </c>
      <c r="EK115" s="10">
        <v>1007072.91470231</v>
      </c>
      <c r="EL115" s="10">
        <v>0</v>
      </c>
      <c r="EM115" s="10">
        <v>1003.53022603505</v>
      </c>
      <c r="EN115" s="10">
        <v>0</v>
      </c>
      <c r="EO115" s="10">
        <v>10070720.1621824</v>
      </c>
      <c r="EP115" s="10">
        <v>0</v>
      </c>
      <c r="EQ115" s="10">
        <v>3173.4397972523502</v>
      </c>
      <c r="ER115" s="10">
        <v>0</v>
      </c>
      <c r="ES115" s="10">
        <v>100707194.080319</v>
      </c>
      <c r="ET115" s="10">
        <v>0</v>
      </c>
      <c r="EU115" s="10">
        <v>10035.297332657799</v>
      </c>
      <c r="EV115" s="10">
        <v>0</v>
      </c>
      <c r="EW115" s="10">
        <v>1007072060.3593</v>
      </c>
      <c r="EX115" s="10">
        <v>0</v>
      </c>
      <c r="EY115" s="10">
        <v>31734.396521687198</v>
      </c>
      <c r="EZ115" s="10">
        <v>0</v>
      </c>
      <c r="FA115" s="10">
        <v>10070734953.480301</v>
      </c>
      <c r="FB115" s="10">
        <v>0</v>
      </c>
      <c r="FC115" s="10">
        <v>100352.978658113</v>
      </c>
      <c r="FD115" s="10">
        <v>0</v>
      </c>
    </row>
    <row r="116" spans="1:160" x14ac:dyDescent="0.45">
      <c r="A116">
        <f t="shared" si="32"/>
        <v>105</v>
      </c>
      <c r="B116" s="15">
        <f t="shared" si="31"/>
        <v>1.5625E-2</v>
      </c>
      <c r="C116" s="15">
        <f t="shared" si="33"/>
        <v>256</v>
      </c>
      <c r="D116" s="22">
        <f t="shared" si="34"/>
        <v>6</v>
      </c>
      <c r="E116" s="10">
        <v>20971520.865945499</v>
      </c>
      <c r="F116" s="10">
        <v>171363958784.13199</v>
      </c>
      <c r="G116" s="10">
        <v>0</v>
      </c>
      <c r="H116" s="10">
        <v>0</v>
      </c>
      <c r="I116" s="10">
        <v>20772751.869960301</v>
      </c>
      <c r="J116" s="10">
        <v>12740381968782.5</v>
      </c>
      <c r="K116" s="10">
        <v>0</v>
      </c>
      <c r="L116" s="10">
        <v>0</v>
      </c>
      <c r="M116" s="10">
        <v>0.99060710149043696</v>
      </c>
      <c r="N116" s="10">
        <v>0.98157650685172104</v>
      </c>
      <c r="O116" s="10">
        <v>0</v>
      </c>
      <c r="P116" s="10">
        <v>0</v>
      </c>
      <c r="Q116" s="10">
        <v>0.91370734142480003</v>
      </c>
      <c r="R116" s="10">
        <v>0.835338980004384</v>
      </c>
      <c r="S116" s="10">
        <v>0</v>
      </c>
      <c r="T116" s="10">
        <v>0</v>
      </c>
      <c r="U116" s="10">
        <v>0.52406572742695001</v>
      </c>
      <c r="V116" s="10">
        <v>0.25310111443674799</v>
      </c>
      <c r="W116" s="10">
        <v>0</v>
      </c>
      <c r="X116" s="10">
        <v>0</v>
      </c>
      <c r="Y116" s="10">
        <v>0.13225196819130999</v>
      </c>
      <c r="Z116" s="10">
        <v>4.5630952124456899E-2</v>
      </c>
      <c r="AA116" s="10">
        <v>0</v>
      </c>
      <c r="AB116" s="10">
        <v>0</v>
      </c>
      <c r="AC116" s="10">
        <v>5.47408818864119E-2</v>
      </c>
      <c r="AD116" s="10">
        <v>4.5246745442783599E-2</v>
      </c>
      <c r="AE116" s="10">
        <v>0</v>
      </c>
      <c r="AF116" s="10">
        <v>0</v>
      </c>
      <c r="AG116" s="10">
        <v>5.0304620966413902E-2</v>
      </c>
      <c r="AH116" s="10">
        <v>4.9344070753646899E-2</v>
      </c>
      <c r="AI116" s="10">
        <v>0</v>
      </c>
      <c r="AJ116" s="10">
        <v>0</v>
      </c>
      <c r="AK116" s="10">
        <v>0.13779087710686899</v>
      </c>
      <c r="AL116" s="10">
        <v>0.12829586930134301</v>
      </c>
      <c r="AM116" s="10">
        <v>0</v>
      </c>
      <c r="AN116" s="10">
        <v>0</v>
      </c>
      <c r="AO116" s="10">
        <v>1.0225055832855099</v>
      </c>
      <c r="AP116" s="10">
        <v>0.94163453681096698</v>
      </c>
      <c r="AQ116" s="10">
        <v>0</v>
      </c>
      <c r="AR116" s="10">
        <v>0</v>
      </c>
      <c r="AS116" s="10">
        <v>5049359.2160423901</v>
      </c>
      <c r="AT116" s="10">
        <v>45737591391.492203</v>
      </c>
      <c r="AU116" s="10">
        <v>0</v>
      </c>
      <c r="AV116" s="10">
        <v>0</v>
      </c>
      <c r="AW116" s="10">
        <v>4884044.4129200503</v>
      </c>
      <c r="AX116" s="10">
        <v>2953793341380.5498</v>
      </c>
      <c r="AY116" s="10">
        <v>0</v>
      </c>
      <c r="AZ116" s="10">
        <v>0</v>
      </c>
      <c r="BA116" s="10">
        <v>0.70025208869987299</v>
      </c>
      <c r="BB116" s="10">
        <v>0.69366198543937096</v>
      </c>
      <c r="BC116" s="10">
        <v>0</v>
      </c>
      <c r="BD116" s="10">
        <v>0</v>
      </c>
      <c r="BE116" s="10">
        <v>0.64413708688995297</v>
      </c>
      <c r="BF116" s="10">
        <v>0.58695975300079894</v>
      </c>
      <c r="BG116" s="10">
        <v>0</v>
      </c>
      <c r="BH116" s="10">
        <v>0</v>
      </c>
      <c r="BI116" s="10">
        <v>0.36002210375699101</v>
      </c>
      <c r="BJ116" s="10">
        <v>0.163363174604995</v>
      </c>
      <c r="BK116" s="10">
        <v>0</v>
      </c>
      <c r="BL116" s="10">
        <v>0</v>
      </c>
      <c r="BM116" s="10">
        <v>7.7659786081697005E-2</v>
      </c>
      <c r="BN116" s="10">
        <v>2.8535008769422901E-2</v>
      </c>
      <c r="BO116" s="10">
        <v>0</v>
      </c>
      <c r="BP116" s="10">
        <v>0</v>
      </c>
      <c r="BQ116" s="10">
        <v>3.1249715250626E-2</v>
      </c>
      <c r="BR116" s="10">
        <v>2.8359438247049999E-2</v>
      </c>
      <c r="BS116" s="10">
        <v>0</v>
      </c>
      <c r="BT116" s="10">
        <v>0</v>
      </c>
      <c r="BU116" s="10">
        <v>2.86592471828086E-2</v>
      </c>
      <c r="BV116" s="10">
        <v>2.8438068265368099E-2</v>
      </c>
      <c r="BW116" s="10">
        <v>0</v>
      </c>
      <c r="BX116" s="10">
        <v>0</v>
      </c>
      <c r="BY116" s="10">
        <v>3.7863691214991203E-2</v>
      </c>
      <c r="BZ116" s="10">
        <v>3.5331751060864003E-2</v>
      </c>
      <c r="CA116" s="10">
        <v>0</v>
      </c>
      <c r="CB116" s="10">
        <v>0</v>
      </c>
      <c r="CC116" s="10">
        <v>0.26237085494490198</v>
      </c>
      <c r="CD116" s="10">
        <v>0.23147224636406599</v>
      </c>
      <c r="CE116" s="10">
        <v>0</v>
      </c>
      <c r="CF116" s="10">
        <v>0</v>
      </c>
      <c r="CG116" s="10">
        <v>0.26412790000000003</v>
      </c>
      <c r="CH116" s="10">
        <v>0.26685599999999998</v>
      </c>
      <c r="CI116" s="10">
        <v>0</v>
      </c>
      <c r="CJ116" s="10">
        <v>0</v>
      </c>
      <c r="CK116" s="10">
        <v>0.3049248</v>
      </c>
      <c r="CL116" s="10">
        <v>0.31578349999999999</v>
      </c>
      <c r="CM116" s="10">
        <v>0</v>
      </c>
      <c r="CN116" s="10">
        <v>0</v>
      </c>
      <c r="CO116" s="10">
        <v>0.43253340000000001</v>
      </c>
      <c r="CP116" s="10">
        <v>0.42305999999999999</v>
      </c>
      <c r="CQ116" s="10">
        <v>0</v>
      </c>
      <c r="CR116" s="10">
        <v>0</v>
      </c>
      <c r="CS116" s="10">
        <v>0.29905009999999999</v>
      </c>
      <c r="CT116" s="10">
        <v>0.3003847</v>
      </c>
      <c r="CU116" s="10">
        <v>0</v>
      </c>
      <c r="CV116" s="10">
        <v>0</v>
      </c>
      <c r="CW116" s="10">
        <v>0.3153012</v>
      </c>
      <c r="CX116" s="10">
        <v>0.32647290000000001</v>
      </c>
      <c r="CY116" s="10">
        <v>0</v>
      </c>
      <c r="CZ116" s="10">
        <v>0</v>
      </c>
      <c r="DA116" s="10">
        <v>0.31007099999999999</v>
      </c>
      <c r="DB116" s="10">
        <v>0.30149399999999998</v>
      </c>
      <c r="DC116" s="10">
        <v>0</v>
      </c>
      <c r="DD116" s="10">
        <v>0</v>
      </c>
      <c r="DE116" s="10">
        <v>0.36447370000000001</v>
      </c>
      <c r="DF116" s="10">
        <v>0.33263700000000002</v>
      </c>
      <c r="DG116" s="10">
        <v>0</v>
      </c>
      <c r="DH116" s="10">
        <v>0</v>
      </c>
      <c r="DI116" s="10">
        <v>0.31706899999999999</v>
      </c>
      <c r="DJ116" s="10">
        <v>0.3122992</v>
      </c>
      <c r="DK116" s="10">
        <v>0</v>
      </c>
      <c r="DL116" s="10">
        <v>0</v>
      </c>
      <c r="DM116" s="10">
        <v>0.30352750000000001</v>
      </c>
      <c r="DN116" s="10">
        <v>0.29888809999999999</v>
      </c>
      <c r="DO116" s="10">
        <v>0</v>
      </c>
      <c r="DP116" s="10">
        <v>0</v>
      </c>
      <c r="DQ116" s="10">
        <v>0.325351</v>
      </c>
      <c r="DR116" s="10">
        <v>0.32476369999999999</v>
      </c>
      <c r="DS116" s="10">
        <v>0</v>
      </c>
      <c r="DT116" s="10">
        <v>0</v>
      </c>
      <c r="DU116" s="10">
        <v>6.23618607185136E+22</v>
      </c>
      <c r="DV116" s="10">
        <v>0</v>
      </c>
      <c r="DW116" s="10">
        <v>4.7336125849427896E+18</v>
      </c>
      <c r="DX116" s="10">
        <v>0</v>
      </c>
      <c r="DY116" s="10">
        <v>1984.62697130335</v>
      </c>
      <c r="DZ116" s="10">
        <v>0</v>
      </c>
      <c r="EA116" s="10">
        <v>44.549152307337401</v>
      </c>
      <c r="EB116" s="10">
        <v>0</v>
      </c>
      <c r="EC116" s="10">
        <v>19837.269713142399</v>
      </c>
      <c r="ED116" s="10">
        <v>0</v>
      </c>
      <c r="EE116" s="10">
        <v>140.844842692323</v>
      </c>
      <c r="EF116" s="10">
        <v>0</v>
      </c>
      <c r="EG116" s="10">
        <v>198363.697136281</v>
      </c>
      <c r="EH116" s="10">
        <v>0</v>
      </c>
      <c r="EI116" s="10">
        <v>445.38039598811201</v>
      </c>
      <c r="EJ116" s="10">
        <v>0</v>
      </c>
      <c r="EK116" s="10">
        <v>1983627.9722398999</v>
      </c>
      <c r="EL116" s="10">
        <v>0</v>
      </c>
      <c r="EM116" s="10">
        <v>1408.4132814356601</v>
      </c>
      <c r="EN116" s="10">
        <v>0</v>
      </c>
      <c r="EO116" s="10">
        <v>19836270.811397102</v>
      </c>
      <c r="EP116" s="10">
        <v>0</v>
      </c>
      <c r="EQ116" s="10">
        <v>4453.7928461250904</v>
      </c>
      <c r="ER116" s="10">
        <v>0</v>
      </c>
      <c r="ES116" s="10">
        <v>198362704.18541899</v>
      </c>
      <c r="ET116" s="10">
        <v>0</v>
      </c>
      <c r="EU116" s="10">
        <v>14084.1293087372</v>
      </c>
      <c r="EV116" s="10">
        <v>0</v>
      </c>
      <c r="EW116" s="10">
        <v>1983627551.3108799</v>
      </c>
      <c r="EX116" s="10">
        <v>0</v>
      </c>
      <c r="EY116" s="10">
        <v>44537.927582281198</v>
      </c>
      <c r="EZ116" s="10">
        <v>0</v>
      </c>
      <c r="FA116" s="10">
        <v>19836350436.4067</v>
      </c>
      <c r="FB116" s="10">
        <v>0</v>
      </c>
      <c r="FC116" s="10">
        <v>140841.30260199201</v>
      </c>
      <c r="FD116" s="10">
        <v>0</v>
      </c>
    </row>
    <row r="117" spans="1:160" x14ac:dyDescent="0.45">
      <c r="A117">
        <f t="shared" si="32"/>
        <v>106</v>
      </c>
      <c r="B117" s="15">
        <f t="shared" si="31"/>
        <v>7.8125E-3</v>
      </c>
      <c r="C117" s="15">
        <f t="shared" si="33"/>
        <v>256</v>
      </c>
      <c r="D117" s="22">
        <f t="shared" si="34"/>
        <v>7</v>
      </c>
      <c r="E117" s="10">
        <v>7864320.8198693404</v>
      </c>
      <c r="F117" s="10">
        <v>1857037991936.1699</v>
      </c>
      <c r="G117" s="10">
        <v>0</v>
      </c>
      <c r="H117" s="10">
        <v>0</v>
      </c>
      <c r="I117" s="10">
        <v>33259543.459527299</v>
      </c>
      <c r="J117" s="10">
        <v>604216478500931</v>
      </c>
      <c r="K117" s="10">
        <v>0</v>
      </c>
      <c r="L117" s="10">
        <v>0</v>
      </c>
      <c r="M117" s="10">
        <v>0.98139712020039604</v>
      </c>
      <c r="N117" s="10">
        <v>0.96333237721475196</v>
      </c>
      <c r="O117" s="10">
        <v>0</v>
      </c>
      <c r="P117" s="10">
        <v>0</v>
      </c>
      <c r="Q117" s="10">
        <v>0.84172115470356201</v>
      </c>
      <c r="R117" s="10">
        <v>0.70434993623540099</v>
      </c>
      <c r="S117" s="10">
        <v>0</v>
      </c>
      <c r="T117" s="10">
        <v>0</v>
      </c>
      <c r="U117" s="10">
        <v>0.36477009840328301</v>
      </c>
      <c r="V117" s="10">
        <v>0.114689514998999</v>
      </c>
      <c r="W117" s="10">
        <v>0</v>
      </c>
      <c r="X117" s="10">
        <v>0</v>
      </c>
      <c r="Y117" s="10">
        <v>9.0915745341388701E-2</v>
      </c>
      <c r="Z117" s="10">
        <v>4.5207363080346903E-2</v>
      </c>
      <c r="AA117" s="10">
        <v>0</v>
      </c>
      <c r="AB117" s="10">
        <v>0</v>
      </c>
      <c r="AC117" s="10">
        <v>5.1692901894401302E-2</v>
      </c>
      <c r="AD117" s="10">
        <v>4.6942448900965203E-2</v>
      </c>
      <c r="AE117" s="10">
        <v>0</v>
      </c>
      <c r="AF117" s="10">
        <v>0</v>
      </c>
      <c r="AG117" s="10">
        <v>5.9464091405356502E-2</v>
      </c>
      <c r="AH117" s="10">
        <v>5.9631263718301297E-2</v>
      </c>
      <c r="AI117" s="10">
        <v>0</v>
      </c>
      <c r="AJ117" s="10">
        <v>0</v>
      </c>
      <c r="AK117" s="10">
        <v>0.37290778648824102</v>
      </c>
      <c r="AL117" s="10">
        <v>0.35397754175448098</v>
      </c>
      <c r="AM117" s="10">
        <v>0</v>
      </c>
      <c r="AN117" s="10">
        <v>0</v>
      </c>
      <c r="AO117" s="10">
        <v>3.11961156402214</v>
      </c>
      <c r="AP117" s="10">
        <v>3.0036351663437202</v>
      </c>
      <c r="AQ117" s="10">
        <v>0</v>
      </c>
      <c r="AR117" s="10">
        <v>0</v>
      </c>
      <c r="AS117" s="10">
        <v>2286187.2512976001</v>
      </c>
      <c r="AT117" s="10">
        <v>556676256416.28894</v>
      </c>
      <c r="AU117" s="10">
        <v>0</v>
      </c>
      <c r="AV117" s="10">
        <v>0</v>
      </c>
      <c r="AW117" s="10">
        <v>8861155.8949384708</v>
      </c>
      <c r="AX117" s="10">
        <v>125892366466799</v>
      </c>
      <c r="AY117" s="10">
        <v>0</v>
      </c>
      <c r="AZ117" s="10">
        <v>0</v>
      </c>
      <c r="BA117" s="10">
        <v>0.69353087089798504</v>
      </c>
      <c r="BB117" s="10">
        <v>0.68034836693110301</v>
      </c>
      <c r="BC117" s="10">
        <v>0</v>
      </c>
      <c r="BD117" s="10">
        <v>0</v>
      </c>
      <c r="BE117" s="10">
        <v>0.59161361193437501</v>
      </c>
      <c r="BF117" s="10">
        <v>0.49141742189156801</v>
      </c>
      <c r="BG117" s="10">
        <v>0</v>
      </c>
      <c r="BH117" s="10">
        <v>0</v>
      </c>
      <c r="BI117" s="10">
        <v>0.244166612381607</v>
      </c>
      <c r="BJ117" s="10">
        <v>6.5793316277902497E-2</v>
      </c>
      <c r="BK117" s="10">
        <v>0</v>
      </c>
      <c r="BL117" s="10">
        <v>0</v>
      </c>
      <c r="BM117" s="10">
        <v>5.03723435127005E-2</v>
      </c>
      <c r="BN117" s="10">
        <v>2.8406776779735101E-2</v>
      </c>
      <c r="BO117" s="10">
        <v>0</v>
      </c>
      <c r="BP117" s="10">
        <v>0</v>
      </c>
      <c r="BQ117" s="10">
        <v>2.97581681262328E-2</v>
      </c>
      <c r="BR117" s="10">
        <v>2.84094028970262E-2</v>
      </c>
      <c r="BS117" s="10">
        <v>0</v>
      </c>
      <c r="BT117" s="10">
        <v>0</v>
      </c>
      <c r="BU117" s="10">
        <v>2.9000041267349199E-2</v>
      </c>
      <c r="BV117" s="10">
        <v>2.9187946896746701E-2</v>
      </c>
      <c r="BW117" s="10">
        <v>0</v>
      </c>
      <c r="BX117" s="10">
        <v>0</v>
      </c>
      <c r="BY117" s="10">
        <v>0.11888332556384</v>
      </c>
      <c r="BZ117" s="10">
        <v>0.11298155066077301</v>
      </c>
      <c r="CA117" s="10">
        <v>0</v>
      </c>
      <c r="CB117" s="10">
        <v>0</v>
      </c>
      <c r="CC117" s="10">
        <v>0.96864238545723902</v>
      </c>
      <c r="CD117" s="10">
        <v>0.96214069516560796</v>
      </c>
      <c r="CE117" s="10">
        <v>0</v>
      </c>
      <c r="CF117" s="10">
        <v>0</v>
      </c>
      <c r="CG117" s="10">
        <v>0.48710599999999998</v>
      </c>
      <c r="CH117" s="10">
        <v>0.57861910000000005</v>
      </c>
      <c r="CI117" s="10">
        <v>0</v>
      </c>
      <c r="CJ117" s="10">
        <v>0</v>
      </c>
      <c r="CK117" s="10">
        <v>1.2523257999999999</v>
      </c>
      <c r="CL117" s="10">
        <v>1.2240656000000001</v>
      </c>
      <c r="CM117" s="10">
        <v>0</v>
      </c>
      <c r="CN117" s="10">
        <v>0</v>
      </c>
      <c r="CO117" s="10">
        <v>1.4376764</v>
      </c>
      <c r="CP117" s="10">
        <v>1.5839700000000001</v>
      </c>
      <c r="CQ117" s="10">
        <v>0</v>
      </c>
      <c r="CR117" s="10">
        <v>0</v>
      </c>
      <c r="CS117" s="10">
        <v>1.2142743</v>
      </c>
      <c r="CT117" s="10">
        <v>1.4308551</v>
      </c>
      <c r="CU117" s="10">
        <v>0</v>
      </c>
      <c r="CV117" s="10">
        <v>0</v>
      </c>
      <c r="CW117" s="10">
        <v>1.3506767</v>
      </c>
      <c r="CX117" s="10">
        <v>1.6589674000000001</v>
      </c>
      <c r="CY117" s="10">
        <v>0</v>
      </c>
      <c r="CZ117" s="10">
        <v>0</v>
      </c>
      <c r="DA117" s="10">
        <v>1.2696474</v>
      </c>
      <c r="DB117" s="10">
        <v>1.3886343999999999</v>
      </c>
      <c r="DC117" s="10">
        <v>0</v>
      </c>
      <c r="DD117" s="10">
        <v>0</v>
      </c>
      <c r="DE117" s="10">
        <v>1.2349228000000001</v>
      </c>
      <c r="DF117" s="10">
        <v>1.2855589000000001</v>
      </c>
      <c r="DG117" s="10">
        <v>0</v>
      </c>
      <c r="DH117" s="10">
        <v>0</v>
      </c>
      <c r="DI117" s="10">
        <v>1.1325441000000001</v>
      </c>
      <c r="DJ117" s="10">
        <v>1.3787543</v>
      </c>
      <c r="DK117" s="10">
        <v>0</v>
      </c>
      <c r="DL117" s="10">
        <v>0</v>
      </c>
      <c r="DM117" s="10">
        <v>1.2468496</v>
      </c>
      <c r="DN117" s="10">
        <v>1.4989171999999999</v>
      </c>
      <c r="DO117" s="10">
        <v>0</v>
      </c>
      <c r="DP117" s="10">
        <v>0</v>
      </c>
      <c r="DQ117" s="10">
        <v>1.3275382</v>
      </c>
      <c r="DR117" s="10">
        <v>1.4096692</v>
      </c>
      <c r="DS117" s="10">
        <v>0</v>
      </c>
      <c r="DT117" s="10">
        <v>0</v>
      </c>
      <c r="DU117" s="10">
        <v>1.3041162905124001E+23</v>
      </c>
      <c r="DV117" s="10">
        <v>0</v>
      </c>
      <c r="DW117" s="10">
        <v>7.4129878280918999E+18</v>
      </c>
      <c r="DX117" s="10">
        <v>0</v>
      </c>
      <c r="DY117" s="10">
        <v>3937.7370738814502</v>
      </c>
      <c r="DZ117" s="10">
        <v>0</v>
      </c>
      <c r="EA117" s="10">
        <v>62.751391011500303</v>
      </c>
      <c r="EB117" s="10">
        <v>0</v>
      </c>
      <c r="EC117" s="10">
        <v>39368.370739218903</v>
      </c>
      <c r="ED117" s="10">
        <v>0</v>
      </c>
      <c r="EE117" s="10">
        <v>198.41464345867001</v>
      </c>
      <c r="EF117" s="10">
        <v>0</v>
      </c>
      <c r="EG117" s="10">
        <v>393674.70745465899</v>
      </c>
      <c r="EH117" s="10">
        <v>0</v>
      </c>
      <c r="EI117" s="10">
        <v>627.43502244722094</v>
      </c>
      <c r="EJ117" s="10">
        <v>0</v>
      </c>
      <c r="EK117" s="10">
        <v>3936738.07748758</v>
      </c>
      <c r="EL117" s="10">
        <v>0</v>
      </c>
      <c r="EM117" s="10">
        <v>1984.12148681591</v>
      </c>
      <c r="EN117" s="10">
        <v>0</v>
      </c>
      <c r="EO117" s="10">
        <v>39367372.284688704</v>
      </c>
      <c r="EP117" s="10">
        <v>0</v>
      </c>
      <c r="EQ117" s="10">
        <v>6274.3423394195197</v>
      </c>
      <c r="ER117" s="10">
        <v>0</v>
      </c>
      <c r="ES117" s="10">
        <v>393673750.98022801</v>
      </c>
      <c r="ET117" s="10">
        <v>0</v>
      </c>
      <c r="EU117" s="10">
        <v>19841.2125234175</v>
      </c>
      <c r="EV117" s="10">
        <v>0</v>
      </c>
      <c r="EW117" s="10">
        <v>3936741042.7218699</v>
      </c>
      <c r="EX117" s="10">
        <v>0</v>
      </c>
      <c r="EY117" s="10">
        <v>62743.426965405299</v>
      </c>
      <c r="EZ117" s="10">
        <v>0</v>
      </c>
      <c r="FA117" s="10">
        <v>39367731633.004799</v>
      </c>
      <c r="FB117" s="10">
        <v>0</v>
      </c>
      <c r="FC117" s="10">
        <v>198412.26862587099</v>
      </c>
      <c r="FD117" s="10">
        <v>0</v>
      </c>
    </row>
    <row r="118" spans="1:160" x14ac:dyDescent="0.45">
      <c r="A118">
        <f t="shared" si="32"/>
        <v>107</v>
      </c>
      <c r="B118" s="15">
        <f t="shared" si="31"/>
        <v>3.90625E-3</v>
      </c>
      <c r="C118" s="15">
        <f t="shared" si="33"/>
        <v>256</v>
      </c>
      <c r="D118" s="22">
        <f t="shared" si="34"/>
        <v>8</v>
      </c>
      <c r="E118" s="10">
        <v>41943040.941576399</v>
      </c>
      <c r="F118" s="10">
        <v>229386083106816</v>
      </c>
      <c r="G118" s="10">
        <v>0</v>
      </c>
      <c r="H118" s="10">
        <v>0</v>
      </c>
      <c r="I118" s="10">
        <v>390847882.18426102</v>
      </c>
      <c r="J118" s="10">
        <v>2.4615211595847398E+17</v>
      </c>
      <c r="K118" s="10">
        <v>0</v>
      </c>
      <c r="L118" s="10">
        <v>0</v>
      </c>
      <c r="M118" s="10">
        <v>0.96350493841679397</v>
      </c>
      <c r="N118" s="10">
        <v>0.92823849669431702</v>
      </c>
      <c r="O118" s="10">
        <v>0</v>
      </c>
      <c r="P118" s="10">
        <v>0</v>
      </c>
      <c r="Q118" s="10">
        <v>0.72845572044710105</v>
      </c>
      <c r="R118" s="10">
        <v>0.51687180345571804</v>
      </c>
      <c r="S118" s="10">
        <v>0</v>
      </c>
      <c r="T118" s="10">
        <v>0</v>
      </c>
      <c r="U118" s="10">
        <v>0.23706579539967401</v>
      </c>
      <c r="V118" s="10">
        <v>5.9083632267015497E-2</v>
      </c>
      <c r="W118" s="10">
        <v>0</v>
      </c>
      <c r="X118" s="10">
        <v>0</v>
      </c>
      <c r="Y118" s="10">
        <v>6.8791295054380794E-2</v>
      </c>
      <c r="Z118" s="10">
        <v>4.5487006752465503E-2</v>
      </c>
      <c r="AA118" s="10">
        <v>0</v>
      </c>
      <c r="AB118" s="10">
        <v>0</v>
      </c>
      <c r="AC118" s="10">
        <v>5.1014342461231897E-2</v>
      </c>
      <c r="AD118" s="10">
        <v>4.88358614598862E-2</v>
      </c>
      <c r="AE118" s="10">
        <v>0</v>
      </c>
      <c r="AF118" s="10">
        <v>0</v>
      </c>
      <c r="AG118" s="10">
        <v>8.1425255753011502E-2</v>
      </c>
      <c r="AH118" s="10">
        <v>7.99929749477271E-2</v>
      </c>
      <c r="AI118" s="10">
        <v>0</v>
      </c>
      <c r="AJ118" s="10">
        <v>0</v>
      </c>
      <c r="AK118" s="10">
        <v>0.54282561542341001</v>
      </c>
      <c r="AL118" s="10">
        <v>0.71728657684441</v>
      </c>
      <c r="AM118" s="10">
        <v>0</v>
      </c>
      <c r="AN118" s="10">
        <v>0</v>
      </c>
      <c r="AO118" s="10">
        <v>6.5055253928727099</v>
      </c>
      <c r="AP118" s="10">
        <v>7.4205960575941097</v>
      </c>
      <c r="AQ118" s="10">
        <v>0</v>
      </c>
      <c r="AR118" s="10">
        <v>0</v>
      </c>
      <c r="AS118" s="10">
        <v>10066480.0145407</v>
      </c>
      <c r="AT118" s="10">
        <v>77070048558088.594</v>
      </c>
      <c r="AU118" s="10">
        <v>0</v>
      </c>
      <c r="AV118" s="10">
        <v>0</v>
      </c>
      <c r="AW118" s="10">
        <v>117916881.56455299</v>
      </c>
      <c r="AX118" s="10">
        <v>8.1139328867041504E+16</v>
      </c>
      <c r="AY118" s="10">
        <v>0</v>
      </c>
      <c r="AZ118" s="10">
        <v>0</v>
      </c>
      <c r="BA118" s="10">
        <v>0.68047426736102201</v>
      </c>
      <c r="BB118" s="10">
        <v>0.65474003275695103</v>
      </c>
      <c r="BC118" s="10">
        <v>0</v>
      </c>
      <c r="BD118" s="10">
        <v>0</v>
      </c>
      <c r="BE118" s="10">
        <v>0.50899167064459605</v>
      </c>
      <c r="BF118" s="10">
        <v>0.35478550365227102</v>
      </c>
      <c r="BG118" s="10">
        <v>0</v>
      </c>
      <c r="BH118" s="10">
        <v>0</v>
      </c>
      <c r="BI118" s="10">
        <v>0.151821010966814</v>
      </c>
      <c r="BJ118" s="10">
        <v>3.3166476622437602E-2</v>
      </c>
      <c r="BK118" s="10">
        <v>0</v>
      </c>
      <c r="BL118" s="10">
        <v>0</v>
      </c>
      <c r="BM118" s="10">
        <v>3.7618890344260303E-2</v>
      </c>
      <c r="BN118" s="10">
        <v>2.8411130084287101E-2</v>
      </c>
      <c r="BO118" s="10">
        <v>0</v>
      </c>
      <c r="BP118" s="10">
        <v>0</v>
      </c>
      <c r="BQ118" s="10">
        <v>2.9063569580975699E-2</v>
      </c>
      <c r="BR118" s="10">
        <v>2.8439218924966099E-2</v>
      </c>
      <c r="BS118" s="10">
        <v>0</v>
      </c>
      <c r="BT118" s="10">
        <v>0</v>
      </c>
      <c r="BU118" s="10">
        <v>3.0137541540857699E-2</v>
      </c>
      <c r="BV118" s="10">
        <v>3.0607511183121199E-2</v>
      </c>
      <c r="BW118" s="10">
        <v>0</v>
      </c>
      <c r="BX118" s="10">
        <v>0</v>
      </c>
      <c r="BY118" s="10">
        <v>0.129827135521451</v>
      </c>
      <c r="BZ118" s="10">
        <v>0.21336412598655399</v>
      </c>
      <c r="CA118" s="10">
        <v>0</v>
      </c>
      <c r="CB118" s="10">
        <v>0</v>
      </c>
      <c r="CC118" s="10">
        <v>1.73495714995145</v>
      </c>
      <c r="CD118" s="10">
        <v>2.2439970785333201</v>
      </c>
      <c r="CE118" s="10">
        <v>0</v>
      </c>
      <c r="CF118" s="10">
        <v>0</v>
      </c>
      <c r="CG118" s="10">
        <v>1.0442502</v>
      </c>
      <c r="CH118" s="10">
        <v>1.1291640000000001</v>
      </c>
      <c r="CI118" s="10">
        <v>0</v>
      </c>
      <c r="CJ118" s="10">
        <v>0</v>
      </c>
      <c r="CK118" s="10">
        <v>2.6675517000000002</v>
      </c>
      <c r="CL118" s="10">
        <v>2.7100854999999999</v>
      </c>
      <c r="CM118" s="10">
        <v>0</v>
      </c>
      <c r="CN118" s="10">
        <v>0</v>
      </c>
      <c r="CO118" s="10">
        <v>3.2035906999999999</v>
      </c>
      <c r="CP118" s="10">
        <v>3.3227725000000001</v>
      </c>
      <c r="CQ118" s="10">
        <v>0</v>
      </c>
      <c r="CR118" s="10">
        <v>0</v>
      </c>
      <c r="CS118" s="10">
        <v>2.8232599999999999</v>
      </c>
      <c r="CT118" s="10">
        <v>2.9185072000000001</v>
      </c>
      <c r="CU118" s="10">
        <v>0</v>
      </c>
      <c r="CV118" s="10">
        <v>0</v>
      </c>
      <c r="CW118" s="10">
        <v>3.2815764999999999</v>
      </c>
      <c r="CX118" s="10">
        <v>2.8521220999999999</v>
      </c>
      <c r="CY118" s="10">
        <v>0</v>
      </c>
      <c r="CZ118" s="10">
        <v>0</v>
      </c>
      <c r="DA118" s="10">
        <v>2.8463647999999999</v>
      </c>
      <c r="DB118" s="10">
        <v>3.1674939000000002</v>
      </c>
      <c r="DC118" s="10">
        <v>0</v>
      </c>
      <c r="DD118" s="10">
        <v>0</v>
      </c>
      <c r="DE118" s="10">
        <v>2.8853004000000002</v>
      </c>
      <c r="DF118" s="10">
        <v>2.9101313000000002</v>
      </c>
      <c r="DG118" s="10">
        <v>0</v>
      </c>
      <c r="DH118" s="10">
        <v>0</v>
      </c>
      <c r="DI118" s="10">
        <v>2.7248806000000001</v>
      </c>
      <c r="DJ118" s="10">
        <v>2.7966636</v>
      </c>
      <c r="DK118" s="10">
        <v>0</v>
      </c>
      <c r="DL118" s="10">
        <v>0</v>
      </c>
      <c r="DM118" s="10">
        <v>2.8000041000000002</v>
      </c>
      <c r="DN118" s="10">
        <v>2.8781941</v>
      </c>
      <c r="DO118" s="10">
        <v>0</v>
      </c>
      <c r="DP118" s="10">
        <v>0</v>
      </c>
      <c r="DQ118" s="10">
        <v>2.9686085000000002</v>
      </c>
      <c r="DR118" s="10">
        <v>3.0333635999999999</v>
      </c>
      <c r="DS118" s="10">
        <v>0</v>
      </c>
      <c r="DT118" s="10">
        <v>0</v>
      </c>
      <c r="DU118" s="10">
        <v>2.3198106801698701E+23</v>
      </c>
      <c r="DV118" s="10">
        <v>0</v>
      </c>
      <c r="DW118" s="10">
        <v>9.8084824103513407E+19</v>
      </c>
      <c r="DX118" s="10">
        <v>0</v>
      </c>
      <c r="DY118" s="10">
        <v>7843.9572735817901</v>
      </c>
      <c r="DZ118" s="10">
        <v>0</v>
      </c>
      <c r="EA118" s="10">
        <v>88.566118090229494</v>
      </c>
      <c r="EB118" s="10">
        <v>0</v>
      </c>
      <c r="EC118" s="10">
        <v>78430.572736889895</v>
      </c>
      <c r="ED118" s="10">
        <v>0</v>
      </c>
      <c r="EE118" s="10">
        <v>280.05458884981101</v>
      </c>
      <c r="EF118" s="10">
        <v>0</v>
      </c>
      <c r="EG118" s="10">
        <v>784296.72747973003</v>
      </c>
      <c r="EH118" s="10">
        <v>0</v>
      </c>
      <c r="EI118" s="10">
        <v>885.60528869801897</v>
      </c>
      <c r="EJ118" s="10">
        <v>0</v>
      </c>
      <c r="EK118" s="10">
        <v>7842958.2873136997</v>
      </c>
      <c r="EL118" s="10">
        <v>0</v>
      </c>
      <c r="EM118" s="10">
        <v>2800.5282135381599</v>
      </c>
      <c r="EN118" s="10">
        <v>0</v>
      </c>
      <c r="EO118" s="10">
        <v>78429574.671057194</v>
      </c>
      <c r="EP118" s="10">
        <v>0</v>
      </c>
      <c r="EQ118" s="10">
        <v>8856.0473047687901</v>
      </c>
      <c r="ER118" s="10">
        <v>0</v>
      </c>
      <c r="ES118" s="10">
        <v>784295825.40023005</v>
      </c>
      <c r="ET118" s="10">
        <v>0</v>
      </c>
      <c r="EU118" s="10">
        <v>28005.2806004745</v>
      </c>
      <c r="EV118" s="10">
        <v>0</v>
      </c>
      <c r="EW118" s="10">
        <v>7842968529.4622803</v>
      </c>
      <c r="EX118" s="10">
        <v>0</v>
      </c>
      <c r="EY118" s="10">
        <v>88560.479443488599</v>
      </c>
      <c r="EZ118" s="10">
        <v>0</v>
      </c>
      <c r="FA118" s="10">
        <v>78430924523.7686</v>
      </c>
      <c r="FB118" s="10">
        <v>0</v>
      </c>
      <c r="FC118" s="10">
        <v>280053.03482996899</v>
      </c>
      <c r="FD118" s="10">
        <v>0</v>
      </c>
    </row>
    <row r="119" spans="1:160" x14ac:dyDescent="0.45">
      <c r="A119">
        <f t="shared" si="32"/>
        <v>108</v>
      </c>
      <c r="B119" s="15">
        <f t="shared" si="31"/>
        <v>1.953125E-3</v>
      </c>
      <c r="C119" s="15">
        <f t="shared" si="33"/>
        <v>256</v>
      </c>
      <c r="D119" s="22">
        <f t="shared" si="34"/>
        <v>9</v>
      </c>
      <c r="E119" s="10">
        <v>7864319.93140826</v>
      </c>
      <c r="F119" s="10">
        <v>7837386795515900</v>
      </c>
      <c r="G119" s="10">
        <v>0</v>
      </c>
      <c r="H119" s="10">
        <v>0</v>
      </c>
      <c r="I119" s="10">
        <v>159077482.26232401</v>
      </c>
      <c r="J119" s="10">
        <v>3.61053684072709E+19</v>
      </c>
      <c r="K119" s="10">
        <v>0</v>
      </c>
      <c r="L119" s="10">
        <v>0</v>
      </c>
      <c r="M119" s="10">
        <v>0.92969852635071104</v>
      </c>
      <c r="N119" s="10">
        <v>0.86321951472968395</v>
      </c>
      <c r="O119" s="10">
        <v>0</v>
      </c>
      <c r="P119" s="10">
        <v>0</v>
      </c>
      <c r="Q119" s="10">
        <v>0.57715406580255502</v>
      </c>
      <c r="R119" s="10">
        <v>0.30795277615675398</v>
      </c>
      <c r="S119" s="10">
        <v>0</v>
      </c>
      <c r="T119" s="10">
        <v>0</v>
      </c>
      <c r="U119" s="10">
        <v>0.15182803067981501</v>
      </c>
      <c r="V119" s="10">
        <v>4.67119741974623E-2</v>
      </c>
      <c r="W119" s="10">
        <v>0</v>
      </c>
      <c r="X119" s="10">
        <v>0</v>
      </c>
      <c r="Y119" s="10">
        <v>5.8148141578074998E-2</v>
      </c>
      <c r="Z119" s="10">
        <v>4.6292905876692401E-2</v>
      </c>
      <c r="AA119" s="10">
        <v>0</v>
      </c>
      <c r="AB119" s="10">
        <v>0</v>
      </c>
      <c r="AC119" s="10">
        <v>5.5562223238383703E-2</v>
      </c>
      <c r="AD119" s="10">
        <v>5.5128054383829998E-2</v>
      </c>
      <c r="AE119" s="10">
        <v>0</v>
      </c>
      <c r="AF119" s="10">
        <v>0</v>
      </c>
      <c r="AG119" s="10">
        <v>0.14142440148614599</v>
      </c>
      <c r="AH119" s="10">
        <v>0.142913282479048</v>
      </c>
      <c r="AI119" s="10">
        <v>0</v>
      </c>
      <c r="AJ119" s="10">
        <v>0</v>
      </c>
      <c r="AK119" s="10">
        <v>1.38271366498006</v>
      </c>
      <c r="AL119" s="10">
        <v>1.7428688874518601</v>
      </c>
      <c r="AM119" s="10">
        <v>0</v>
      </c>
      <c r="AN119" s="10">
        <v>0</v>
      </c>
      <c r="AO119" s="10">
        <v>14.303029472204001</v>
      </c>
      <c r="AP119" s="10">
        <v>14.946281202378501</v>
      </c>
      <c r="AQ119" s="10">
        <v>0</v>
      </c>
      <c r="AR119" s="10">
        <v>0</v>
      </c>
      <c r="AS119" s="10">
        <v>1900993.2962724101</v>
      </c>
      <c r="AT119" s="10">
        <v>1797499840570940</v>
      </c>
      <c r="AU119" s="10">
        <v>0</v>
      </c>
      <c r="AV119" s="10">
        <v>0</v>
      </c>
      <c r="AW119" s="10">
        <v>35613785.324330002</v>
      </c>
      <c r="AX119" s="10">
        <v>8.7955608753163305E+18</v>
      </c>
      <c r="AY119" s="10">
        <v>0</v>
      </c>
      <c r="AZ119" s="10">
        <v>0</v>
      </c>
      <c r="BA119" s="10">
        <v>0.65580478914836804</v>
      </c>
      <c r="BB119" s="10">
        <v>0.60729945321748102</v>
      </c>
      <c r="BC119" s="10">
        <v>0</v>
      </c>
      <c r="BD119" s="10">
        <v>0</v>
      </c>
      <c r="BE119" s="10">
        <v>0.39869096973333001</v>
      </c>
      <c r="BF119" s="10">
        <v>0.20297927260899801</v>
      </c>
      <c r="BG119" s="10">
        <v>0</v>
      </c>
      <c r="BH119" s="10">
        <v>0</v>
      </c>
      <c r="BI119" s="10">
        <v>9.1209349799300996E-2</v>
      </c>
      <c r="BJ119" s="10">
        <v>2.8804049962213901E-2</v>
      </c>
      <c r="BK119" s="10">
        <v>0</v>
      </c>
      <c r="BL119" s="10">
        <v>0</v>
      </c>
      <c r="BM119" s="10">
        <v>3.2342701677968197E-2</v>
      </c>
      <c r="BN119" s="10">
        <v>2.8417383394781601E-2</v>
      </c>
      <c r="BO119" s="10">
        <v>0</v>
      </c>
      <c r="BP119" s="10">
        <v>0</v>
      </c>
      <c r="BQ119" s="10">
        <v>2.8962722655254701E-2</v>
      </c>
      <c r="BR119" s="10">
        <v>2.8703230968039901E-2</v>
      </c>
      <c r="BS119" s="10">
        <v>0</v>
      </c>
      <c r="BT119" s="10">
        <v>0</v>
      </c>
      <c r="BU119" s="10">
        <v>4.1793114041393499E-2</v>
      </c>
      <c r="BV119" s="10">
        <v>4.2107191370114802E-2</v>
      </c>
      <c r="BW119" s="10">
        <v>0</v>
      </c>
      <c r="BX119" s="10">
        <v>0</v>
      </c>
      <c r="BY119" s="10">
        <v>0.32067393030550201</v>
      </c>
      <c r="BZ119" s="10">
        <v>0.39233690952515399</v>
      </c>
      <c r="CA119" s="10">
        <v>0</v>
      </c>
      <c r="CB119" s="10">
        <v>0</v>
      </c>
      <c r="CC119" s="10">
        <v>3.6288697466290398</v>
      </c>
      <c r="CD119" s="10">
        <v>3.7224183750578601</v>
      </c>
      <c r="CE119" s="10">
        <v>0</v>
      </c>
      <c r="CF119" s="10">
        <v>0</v>
      </c>
      <c r="CG119" s="10">
        <v>2.0132422999999999</v>
      </c>
      <c r="CH119" s="10">
        <v>2.441821</v>
      </c>
      <c r="CI119" s="10">
        <v>0</v>
      </c>
      <c r="CJ119" s="10">
        <v>0</v>
      </c>
      <c r="CK119" s="10">
        <v>6.1528644999999997</v>
      </c>
      <c r="CL119" s="10">
        <v>6.3010897000000003</v>
      </c>
      <c r="CM119" s="10">
        <v>0</v>
      </c>
      <c r="CN119" s="10">
        <v>0</v>
      </c>
      <c r="CO119" s="10">
        <v>7.4525060999999999</v>
      </c>
      <c r="CP119" s="10">
        <v>7.6356175000000004</v>
      </c>
      <c r="CQ119" s="10">
        <v>0</v>
      </c>
      <c r="CR119" s="10">
        <v>0</v>
      </c>
      <c r="CS119" s="10">
        <v>6.3963827000000002</v>
      </c>
      <c r="CT119" s="10">
        <v>6.6155644999999996</v>
      </c>
      <c r="CU119" s="10">
        <v>0</v>
      </c>
      <c r="CV119" s="10">
        <v>0</v>
      </c>
      <c r="CW119" s="10">
        <v>6.4634866000000004</v>
      </c>
      <c r="CX119" s="10">
        <v>6.7169208999999999</v>
      </c>
      <c r="CY119" s="10">
        <v>0</v>
      </c>
      <c r="CZ119" s="10">
        <v>0</v>
      </c>
      <c r="DA119" s="10">
        <v>6.6722659000000002</v>
      </c>
      <c r="DB119" s="10">
        <v>6.8313074</v>
      </c>
      <c r="DC119" s="10">
        <v>0</v>
      </c>
      <c r="DD119" s="10">
        <v>0</v>
      </c>
      <c r="DE119" s="10">
        <v>6.5194067999999996</v>
      </c>
      <c r="DF119" s="10">
        <v>6.7949647999999998</v>
      </c>
      <c r="DG119" s="10">
        <v>0</v>
      </c>
      <c r="DH119" s="10">
        <v>0</v>
      </c>
      <c r="DI119" s="10">
        <v>6.1265843999999996</v>
      </c>
      <c r="DJ119" s="10">
        <v>6.5289868000000002</v>
      </c>
      <c r="DK119" s="10">
        <v>0</v>
      </c>
      <c r="DL119" s="10">
        <v>0</v>
      </c>
      <c r="DM119" s="10">
        <v>6.6228629000000003</v>
      </c>
      <c r="DN119" s="10">
        <v>6.7792577999999999</v>
      </c>
      <c r="DO119" s="10">
        <v>0</v>
      </c>
      <c r="DP119" s="10">
        <v>0</v>
      </c>
      <c r="DQ119" s="10">
        <v>6.8641737999999997</v>
      </c>
      <c r="DR119" s="10">
        <v>7.0269082000000003</v>
      </c>
      <c r="DS119" s="10">
        <v>0</v>
      </c>
      <c r="DT119" s="10">
        <v>0</v>
      </c>
      <c r="DU119" s="10">
        <v>1.2525741456680801E+24</v>
      </c>
      <c r="DV119" s="10">
        <v>0</v>
      </c>
      <c r="DW119" s="10">
        <v>1.26260985769672E+21</v>
      </c>
      <c r="DX119" s="10">
        <v>0</v>
      </c>
      <c r="DY119" s="10">
        <v>15656.3976702707</v>
      </c>
      <c r="DZ119" s="10">
        <v>0</v>
      </c>
      <c r="EA119" s="10">
        <v>125.12552765217499</v>
      </c>
      <c r="EB119" s="10">
        <v>0</v>
      </c>
      <c r="EC119" s="10">
        <v>156554.97670764601</v>
      </c>
      <c r="ED119" s="10">
        <v>0</v>
      </c>
      <c r="EE119" s="10">
        <v>395.67028786959901</v>
      </c>
      <c r="EF119" s="10">
        <v>0</v>
      </c>
      <c r="EG119" s="10">
        <v>1565540.7677839601</v>
      </c>
      <c r="EH119" s="10">
        <v>0</v>
      </c>
      <c r="EI119" s="10">
        <v>1251.2157156437299</v>
      </c>
      <c r="EJ119" s="10">
        <v>0</v>
      </c>
      <c r="EK119" s="10">
        <v>15655398.727207299</v>
      </c>
      <c r="EL119" s="10">
        <v>0</v>
      </c>
      <c r="EM119" s="10">
        <v>3956.6903688963498</v>
      </c>
      <c r="EN119" s="10">
        <v>0</v>
      </c>
      <c r="EO119" s="10">
        <v>156553983.61562699</v>
      </c>
      <c r="EP119" s="10">
        <v>0</v>
      </c>
      <c r="EQ119" s="10">
        <v>12512.153220477599</v>
      </c>
      <c r="ER119" s="10">
        <v>0</v>
      </c>
      <c r="ES119" s="10">
        <v>1565540207.5875499</v>
      </c>
      <c r="ET119" s="10">
        <v>0</v>
      </c>
      <c r="EU119" s="10">
        <v>39566.9030717817</v>
      </c>
      <c r="EV119" s="10">
        <v>0</v>
      </c>
      <c r="EW119" s="10">
        <v>15655446005.128799</v>
      </c>
      <c r="EX119" s="10">
        <v>0</v>
      </c>
      <c r="EY119" s="10">
        <v>125121.551915209</v>
      </c>
      <c r="EZ119" s="10">
        <v>0</v>
      </c>
      <c r="FA119" s="10">
        <v>156558598241.02701</v>
      </c>
      <c r="FB119" s="10">
        <v>0</v>
      </c>
      <c r="FC119" s="10">
        <v>395669.69108345697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2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C9E7D5-FDFF-4928-A8D6-CDEBDA78B823}">
  <sheetPr>
    <tabColor rgb="FFFF0000"/>
  </sheetPr>
  <dimension ref="A1:X106"/>
  <sheetViews>
    <sheetView showGridLines="0" zoomScale="73" zoomScaleNormal="85" workbookViewId="0">
      <selection activeCell="AB23" sqref="AB23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hidden="1" customWidth="1" outlineLevel="1"/>
    <col min="12" max="12" width="19.73046875" hidden="1" customWidth="1" outlineLevel="1"/>
    <col min="13" max="13" width="4.59765625" customWidth="1" collapsed="1"/>
    <col min="14" max="14" width="10.73046875" customWidth="1"/>
    <col min="15" max="15" width="3.59765625" hidden="1" customWidth="1" outlineLevel="1"/>
    <col min="16" max="21" width="10.73046875" hidden="1" customWidth="1" outlineLevel="1"/>
    <col min="22" max="22" width="3.3984375" hidden="1" customWidth="1" outlineLevel="1"/>
    <col min="23" max="23" width="10.73046875" hidden="1" customWidth="1" outlineLevel="1"/>
    <col min="24" max="24" width="9.06640625" collapsed="1"/>
  </cols>
  <sheetData>
    <row r="1" spans="1:14" x14ac:dyDescent="0.45">
      <c r="A1" s="51" t="str" cm="1">
        <f t="array" aca="1" ref="A1" ca="1">_xlfn.TEXTAFTER(CELL("filename",Example_3_No_Adap!A1),"]")&amp;"!"</f>
        <v>Example_3_No_Adap!</v>
      </c>
    </row>
    <row r="2" spans="1:14" ht="37.15" customHeight="1" thickBot="1" x14ac:dyDescent="0.5">
      <c r="B2" s="96" t="str">
        <f ca="1">_xlfn.TEXTAFTER(CELL("filename",Example_3_No_Adap!A1),"]")</f>
        <v>Example_3_No_Adap</v>
      </c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</row>
    <row r="3" spans="1:14" ht="11.85" customHeight="1" x14ac:dyDescent="0.45"/>
    <row r="4" spans="1:14" s="4" customFormat="1" ht="35.25" customHeight="1" x14ac:dyDescent="0.45">
      <c r="B4" s="89" t="s">
        <v>91</v>
      </c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SMALL(Example_3_No_Adap!$E$6:$AR$6,COUNTIF(Example_3_No_Adap!$E$6:$AR$6,0)+C7)</f>
        <v>3.08188519149155E-9</v>
      </c>
      <c r="E7" s="1" cm="1">
        <f t="array" aca="1" ref="E7" ca="1">INDEX(Example_3_No_Adap!$AS$12:$CF$119,Analysis_3_No_Adap!$K7,MATCH(Analysis_3_No_Adap!$J7,Example_3_No_Adap!$AS$11:$CF$11,0))</f>
        <v>1.43271388776789E-9</v>
      </c>
      <c r="F7" s="1" cm="1">
        <f t="array" aca="1" ref="F7" ca="1">INDEX(Example_3_No_Adap!$DU$12:$FD$119,Analysis_3_No_Adap!$K7,MATCH(Analysis_3_No_Adap!$L7,Example_3_No_Adap!$DU$11:$FD$11,0))</f>
        <v>1346043.3453030901</v>
      </c>
      <c r="G7" s="1" cm="1">
        <f t="array" aca="1" ref="G7" ca="1">INDEX(Example_3_No_Adap!$CG$12:$DT$119,$K7,MATCH(Analysis_3_No_Adap!$J7,Example_3_No_Adap!$CG$11:$DT$11,0))</f>
        <v>7.2821233000000003</v>
      </c>
      <c r="H7" s="48" cm="1">
        <f t="array" aca="1" ref="H7" ca="1">INDEX(Example_3_No_Adap!$D$12:$D$119,K7,1)</f>
        <v>9</v>
      </c>
      <c r="I7" s="52" cm="1">
        <f t="array" aca="1" ref="I7" ca="1">INDEX(Example_3_No_Adap!$C$12:$C$119,K7,1)</f>
        <v>0.5</v>
      </c>
      <c r="J7" s="44" t="str">
        <f>INDEX(Example_3_No_Adap!$E$5:$AR$5,1,MATCH(D7,Example_3_No_Adap!$E$6:$AR$6,0))</f>
        <v>Mu_1E-9_CPLRBF</v>
      </c>
      <c r="K7" s="48">
        <f ca="1">MATCH(D7,INDIRECT($A$1&amp;INDEX(Example_3_No_Adap!$E$1:$FD$1,1,MATCH(J7,Example_3_No_Adap!$E$11:$AR$11,0))&amp;ROW(Example_3_No_Adap!$E$12)&amp;":" &amp; INDEX(Example_3_No_Adap!$E$1:$FD$1,1,MATCH(J7,Example_3_No_Adap!$E$11:$AR$11,0))&amp;ROW(Example_3_No_Adap!$E$119)),0)</f>
        <v>27</v>
      </c>
      <c r="L7" s="25" t="str">
        <f t="shared" ref="L7:L26" si="0">IF(LEFT(J7,2)="Mu","St"&amp;RIGHT(J7,LEN(J7)-2),J7)</f>
        <v>St_1E-9_CPLRBF</v>
      </c>
    </row>
    <row r="8" spans="1:14" ht="15" customHeight="1" x14ac:dyDescent="0.45">
      <c r="C8" s="46">
        <v>2</v>
      </c>
      <c r="D8" s="43">
        <f>SMALL(Example_3_No_Adap!$E$6:$AR$6,COUNTIF(Example_3_No_Adap!$E$6:$AR$6,0)+C8)</f>
        <v>4.9405197710683499E-9</v>
      </c>
      <c r="E8" s="1" cm="1">
        <f t="array" aca="1" ref="E8" ca="1">INDEX(Example_3_No_Adap!$AS$12:$CF$119,Analysis_3_No_Adap!$K8,MATCH(Analysis_3_No_Adap!$J8,Example_3_No_Adap!$AS$11:$CF$11,0))</f>
        <v>3.13373150792137E-9</v>
      </c>
      <c r="F8" s="1" cm="1">
        <f t="array" aca="1" ref="F8" ca="1">INDEX(Example_3_No_Adap!$DU$12:$FD$119,Analysis_3_No_Adap!$K8,MATCH(Analysis_3_No_Adap!$L8,Example_3_No_Adap!$DU$11:$FD$11,0))</f>
        <v>425645.09639976901</v>
      </c>
      <c r="G8" s="1" cm="1">
        <f t="array" aca="1" ref="G8" ca="1">INDEX(Example_3_No_Adap!$CG$12:$DT$119,$K8,MATCH(Analysis_3_No_Adap!$J8,Example_3_No_Adap!$CG$11:$DT$11,0))</f>
        <v>7.0078236</v>
      </c>
      <c r="H8" s="48" cm="1">
        <f t="array" aca="1" ref="H8" ca="1">INDEX(Example_3_No_Adap!$D$12:$D$119,K8,1)</f>
        <v>9</v>
      </c>
      <c r="I8" s="52" cm="1">
        <f t="array" aca="1" ref="I8" ca="1">INDEX(Example_3_No_Adap!$C$12:$C$119,K8,1)</f>
        <v>0.5</v>
      </c>
      <c r="J8" s="44" t="str">
        <f>INDEX(Example_3_No_Adap!$E$5:$AR$5,1,MATCH(D8,Example_3_No_Adap!$E$6:$AR$6,0))</f>
        <v>Mu_1E-8_CPLRBF</v>
      </c>
      <c r="K8" s="48">
        <f ca="1">MATCH(D8,INDIRECT($A$1&amp;INDEX(Example_3_No_Adap!$E$1:$FD$1,1,MATCH(J8,Example_3_No_Adap!$E$11:$AR$11,0))&amp;ROW(Example_3_No_Adap!$E$12)&amp;":" &amp; INDEX(Example_3_No_Adap!$E$1:$FD$1,1,MATCH(J8,Example_3_No_Adap!$E$11:$AR$11,0))&amp;ROW(Example_3_No_Adap!$E$119)),0)</f>
        <v>27</v>
      </c>
      <c r="L8" s="25" t="str">
        <f t="shared" si="0"/>
        <v>St_1E-8_CPLRBF</v>
      </c>
    </row>
    <row r="9" spans="1:14" ht="15" customHeight="1" x14ac:dyDescent="0.45">
      <c r="C9" s="46">
        <v>3</v>
      </c>
      <c r="D9" s="43">
        <f>SMALL(Example_3_No_Adap!$E$6:$AR$6,COUNTIF(Example_3_No_Adap!$E$6:$AR$6,0)+C9)</f>
        <v>5.3468983685078797E-9</v>
      </c>
      <c r="E9" s="1" cm="1">
        <f t="array" aca="1" ref="E9" ca="1">INDEX(Example_3_No_Adap!$AS$12:$CF$119,Analysis_3_No_Adap!$K9,MATCH(Analysis_3_No_Adap!$J9,Example_3_No_Adap!$AS$11:$CF$11,0))</f>
        <v>2.06564130701004E-9</v>
      </c>
      <c r="F9" s="1" cm="1">
        <f t="array" aca="1" ref="F9" ca="1">INDEX(Example_3_No_Adap!$DU$12:$FD$119,Analysis_3_No_Adap!$K9,MATCH(Analysis_3_No_Adap!$L9,Example_3_No_Adap!$DU$11:$FD$11,0))</f>
        <v>8.00590501033096E+16</v>
      </c>
      <c r="G9" s="1" cm="1">
        <f t="array" aca="1" ref="G9" ca="1">INDEX(Example_3_No_Adap!$CG$12:$DT$119,$K9,MATCH(Analysis_3_No_Adap!$J9,Example_3_No_Adap!$CG$11:$DT$11,0))</f>
        <v>8.1045800000000001E-2</v>
      </c>
      <c r="H9" s="48" cm="1">
        <f t="array" aca="1" ref="H9" ca="1">INDEX(Example_3_No_Adap!$D$12:$D$119,K9,1)</f>
        <v>4</v>
      </c>
      <c r="I9" s="52" cm="1">
        <f t="array" aca="1" ref="I9" ca="1">INDEX(Example_3_No_Adap!$C$12:$C$119,K9,1)</f>
        <v>0.5</v>
      </c>
      <c r="J9" s="44" t="str">
        <f>INDEX(Example_3_No_Adap!$E$5:$AR$5,1,MATCH(D9,Example_3_No_Adap!$E$6:$AR$6,0))</f>
        <v>St_RBF</v>
      </c>
      <c r="K9" s="48">
        <f ca="1">MATCH(D9,INDIRECT($A$1&amp;INDEX(Example_3_No_Adap!$E$1:$FD$1,1,MATCH(J9,Example_3_No_Adap!$E$11:$AR$11,0))&amp;ROW(Example_3_No_Adap!$E$12)&amp;":" &amp; INDEX(Example_3_No_Adap!$E$1:$FD$1,1,MATCH(J9,Example_3_No_Adap!$E$11:$AR$11,0))&amp;ROW(Example_3_No_Adap!$E$119)),0)</f>
        <v>22</v>
      </c>
      <c r="L9" s="25" t="str">
        <f t="shared" si="0"/>
        <v>St_RBF</v>
      </c>
    </row>
    <row r="10" spans="1:14" ht="15" customHeight="1" x14ac:dyDescent="0.45">
      <c r="C10" s="46">
        <v>4</v>
      </c>
      <c r="D10" s="43">
        <f>SMALL(Example_3_No_Adap!$E$6:$AR$6,COUNTIF(Example_3_No_Adap!$E$6:$AR$6,0)+C10)</f>
        <v>6.1310491128452302E-9</v>
      </c>
      <c r="E10" s="1" cm="1">
        <f t="array" aca="1" ref="E10" ca="1">INDEX(Example_3_No_Adap!$AS$12:$CF$119,Analysis_3_No_Adap!$K10,MATCH(Analysis_3_No_Adap!$J10,Example_3_No_Adap!$AS$11:$CF$11,0))</f>
        <v>1.4778324478965E-9</v>
      </c>
      <c r="F10" s="1" cm="1">
        <f t="array" aca="1" ref="F10" ca="1">INDEX(Example_3_No_Adap!$DU$12:$FD$119,Analysis_3_No_Adap!$K10,MATCH(Analysis_3_No_Adap!$L10,Example_3_No_Adap!$DU$11:$FD$11,0))</f>
        <v>1.14885553301898E+18</v>
      </c>
      <c r="G10" s="1" cm="1">
        <f t="array" aca="1" ref="G10" ca="1">INDEX(Example_3_No_Adap!$CG$12:$DT$119,$K10,MATCH(Analysis_3_No_Adap!$J10,Example_3_No_Adap!$CG$11:$DT$11,0))</f>
        <v>7.6588900000000001E-2</v>
      </c>
      <c r="H10" s="48" cm="1">
        <f t="array" aca="1" ref="H10" ca="1">INDEX(Example_3_No_Adap!$D$12:$D$119,K10,1)</f>
        <v>4</v>
      </c>
      <c r="I10" s="52" cm="1">
        <f t="array" aca="1" ref="I10" ca="1">INDEX(Example_3_No_Adap!$C$12:$C$119,K10,1)</f>
        <v>1</v>
      </c>
      <c r="J10" s="44" t="str">
        <f>INDEX(Example_3_No_Adap!$E$5:$AR$5,1,MATCH(D10,Example_3_No_Adap!$E$6:$AR$6,0))</f>
        <v>Mu_RBF</v>
      </c>
      <c r="K10" s="48">
        <f ca="1">MATCH(D10,INDIRECT($A$1&amp;INDEX(Example_3_No_Adap!$E$1:$FD$1,1,MATCH(J10,Example_3_No_Adap!$E$11:$AR$11,0))&amp;ROW(Example_3_No_Adap!$E$12)&amp;":" &amp; INDEX(Example_3_No_Adap!$E$1:$FD$1,1,MATCH(J10,Example_3_No_Adap!$E$11:$AR$11,0))&amp;ROW(Example_3_No_Adap!$E$119)),0)</f>
        <v>31</v>
      </c>
      <c r="L10" s="25" t="str">
        <f t="shared" si="0"/>
        <v>St_RBF</v>
      </c>
    </row>
    <row r="11" spans="1:14" ht="15" customHeight="1" x14ac:dyDescent="0.45">
      <c r="C11" s="46">
        <v>5</v>
      </c>
      <c r="D11" s="43">
        <f>SMALL(Example_3_No_Adap!$E$6:$AR$6,COUNTIF(Example_3_No_Adap!$E$6:$AR$6,0)+C11)</f>
        <v>7.2904396963835397E-9</v>
      </c>
      <c r="E11" s="1" cm="1">
        <f t="array" aca="1" ref="E11" ca="1">INDEX(Example_3_No_Adap!$AS$12:$CF$119,Analysis_3_No_Adap!$K11,MATCH(Analysis_3_No_Adap!$J11,Example_3_No_Adap!$AS$11:$CF$11,0))</f>
        <v>1.81656774604487E-9</v>
      </c>
      <c r="F11" s="1" cm="1">
        <f t="array" aca="1" ref="F11" ca="1">INDEX(Example_3_No_Adap!$DU$12:$FD$119,Analysis_3_No_Adap!$K11,MATCH(Analysis_3_No_Adap!$L11,Example_3_No_Adap!$DU$11:$FD$11,0))</f>
        <v>4257652.0736192698</v>
      </c>
      <c r="G11" s="1" cm="1">
        <f t="array" aca="1" ref="G11" ca="1">INDEX(Example_3_No_Adap!$CG$12:$DT$119,$K11,MATCH(Analysis_3_No_Adap!$J11,Example_3_No_Adap!$CG$11:$DT$11,0))</f>
        <v>7.1211865999999997</v>
      </c>
      <c r="H11" s="48" cm="1">
        <f t="array" aca="1" ref="H11" ca="1">INDEX(Example_3_No_Adap!$D$12:$D$119,K11,1)</f>
        <v>9</v>
      </c>
      <c r="I11" s="52" cm="1">
        <f t="array" aca="1" ref="I11" ca="1">INDEX(Example_3_No_Adap!$C$12:$C$119,K11,1)</f>
        <v>0.5</v>
      </c>
      <c r="J11" s="44" t="str">
        <f>INDEX(Example_3_No_Adap!$E$5:$AR$5,1,MATCH(D11,Example_3_No_Adap!$E$6:$AR$6,0))</f>
        <v>Mu_1E-10_CPLRBF</v>
      </c>
      <c r="K11" s="48">
        <f ca="1">MATCH(D11,INDIRECT($A$1&amp;INDEX(Example_3_No_Adap!$E$1:$FD$1,1,MATCH(J11,Example_3_No_Adap!$E$11:$AR$11,0))&amp;ROW(Example_3_No_Adap!$E$12)&amp;":" &amp; INDEX(Example_3_No_Adap!$E$1:$FD$1,1,MATCH(J11,Example_3_No_Adap!$E$11:$AR$11,0))&amp;ROW(Example_3_No_Adap!$E$119)),0)</f>
        <v>27</v>
      </c>
      <c r="L11" s="25" t="str">
        <f t="shared" si="0"/>
        <v>St_1E-10_CPLRBF</v>
      </c>
    </row>
    <row r="12" spans="1:14" ht="15" customHeight="1" x14ac:dyDescent="0.45">
      <c r="C12" s="46">
        <v>6</v>
      </c>
      <c r="D12" s="43">
        <f>SMALL(Example_3_No_Adap!$E$6:$AR$6,COUNTIF(Example_3_No_Adap!$E$6:$AR$6,0)+C12)</f>
        <v>1.0840682768131801E-8</v>
      </c>
      <c r="E12" s="1" cm="1">
        <f t="array" aca="1" ref="E12" ca="1">INDEX(Example_3_No_Adap!$AS$12:$CF$119,Analysis_3_No_Adap!$K12,MATCH(Analysis_3_No_Adap!$J12,Example_3_No_Adap!$AS$11:$CF$11,0))</f>
        <v>5.9849983129650897E-9</v>
      </c>
      <c r="F12" s="1" cm="1">
        <f t="array" aca="1" ref="F12" ca="1">INDEX(Example_3_No_Adap!$DU$12:$FD$119,Analysis_3_No_Adap!$K12,MATCH(Analysis_3_No_Adap!$L12,Example_3_No_Adap!$DU$11:$FD$11,0))</f>
        <v>134600.45957684101</v>
      </c>
      <c r="G12" s="1" cm="1">
        <f t="array" aca="1" ref="G12" ca="1">INDEX(Example_3_No_Adap!$CG$12:$DT$119,$K12,MATCH(Analysis_3_No_Adap!$J12,Example_3_No_Adap!$CG$11:$DT$11,0))</f>
        <v>7.1512188999999999</v>
      </c>
      <c r="H12" s="48" cm="1">
        <f t="array" aca="1" ref="H12" ca="1">INDEX(Example_3_No_Adap!$D$12:$D$119,K12,1)</f>
        <v>9</v>
      </c>
      <c r="I12" s="52" cm="1">
        <f t="array" aca="1" ref="I12" ca="1">INDEX(Example_3_No_Adap!$C$12:$C$119,K12,1)</f>
        <v>0.5</v>
      </c>
      <c r="J12" s="44" t="str">
        <f>INDEX(Example_3_No_Adap!$E$5:$AR$5,1,MATCH(D12,Example_3_No_Adap!$E$6:$AR$6,0))</f>
        <v>Mu_1E-7_CPLRBF</v>
      </c>
      <c r="K12" s="48">
        <f ca="1">MATCH(D12,INDIRECT($A$1&amp;INDEX(Example_3_No_Adap!$E$1:$FD$1,1,MATCH(J12,Example_3_No_Adap!$E$11:$AR$11,0))&amp;ROW(Example_3_No_Adap!$E$12)&amp;":" &amp; INDEX(Example_3_No_Adap!$E$1:$FD$1,1,MATCH(J12,Example_3_No_Adap!$E$11:$AR$11,0))&amp;ROW(Example_3_No_Adap!$E$119)),0)</f>
        <v>27</v>
      </c>
      <c r="L12" s="25" t="str">
        <f t="shared" si="0"/>
        <v>St_1E-7_CPLRBF</v>
      </c>
    </row>
    <row r="13" spans="1:14" ht="15" customHeight="1" x14ac:dyDescent="0.6">
      <c r="C13" s="46">
        <v>7</v>
      </c>
      <c r="D13" s="43">
        <f>SMALL(Example_3_No_Adap!$E$6:$AR$6,COUNTIF(Example_3_No_Adap!$E$6:$AR$6,0)+C13)</f>
        <v>4.5190480357781797E-8</v>
      </c>
      <c r="E13" s="1" cm="1">
        <f t="array" aca="1" ref="E13" ca="1">INDEX(Example_3_No_Adap!$AS$12:$CF$119,Analysis_3_No_Adap!$K13,MATCH(Analysis_3_No_Adap!$J13,Example_3_No_Adap!$AS$11:$CF$11,0))</f>
        <v>1.04556789089921E-8</v>
      </c>
      <c r="F13" s="1" cm="1">
        <f t="array" aca="1" ref="F13" ca="1">INDEX(Example_3_No_Adap!$DU$12:$FD$119,Analysis_3_No_Adap!$K13,MATCH(Analysis_3_No_Adap!$L13,Example_3_No_Adap!$DU$11:$FD$11,0))</f>
        <v>4784194.9778408399</v>
      </c>
      <c r="G13" s="1" cm="1">
        <f t="array" aca="1" ref="G13" ca="1">INDEX(Example_3_No_Adap!$CG$12:$DT$119,$K13,MATCH(Analysis_3_No_Adap!$J13,Example_3_No_Adap!$CG$11:$DT$11,0))</f>
        <v>0.34277609999999997</v>
      </c>
      <c r="H13" s="48" cm="1">
        <f t="array" aca="1" ref="H13" ca="1">INDEX(Example_3_No_Adap!$D$12:$D$119,K13,1)</f>
        <v>6</v>
      </c>
      <c r="I13" s="52" cm="1">
        <f t="array" aca="1" ref="I13" ca="1">INDEX(Example_3_No_Adap!$C$12:$C$119,K13,1)</f>
        <v>0.5</v>
      </c>
      <c r="J13" s="44" t="str">
        <f>INDEX(Example_3_No_Adap!$E$5:$AR$5,1,MATCH(D13,Example_3_No_Adap!$E$6:$AR$6,0))</f>
        <v>Mu_1E-11_CPLRBF</v>
      </c>
      <c r="K13" s="48">
        <f ca="1">MATCH(D13,INDIRECT($A$1&amp;INDEX(Example_3_No_Adap!$E$1:$FD$1,1,MATCH(J13,Example_3_No_Adap!$E$11:$AR$11,0))&amp;ROW(Example_3_No_Adap!$E$12)&amp;":" &amp; INDEX(Example_3_No_Adap!$E$1:$FD$1,1,MATCH(J13,Example_3_No_Adap!$E$11:$AR$11,0))&amp;ROW(Example_3_No_Adap!$E$119)),0)</f>
        <v>24</v>
      </c>
      <c r="L13" s="25" t="str">
        <f t="shared" si="0"/>
        <v>St_1E-11_CPLRBF</v>
      </c>
      <c r="N13" s="47"/>
    </row>
    <row r="14" spans="1:14" ht="15" customHeight="1" x14ac:dyDescent="0.6">
      <c r="C14" s="46">
        <v>8</v>
      </c>
      <c r="D14" s="43">
        <f>SMALL(Example_3_No_Adap!$E$6:$AR$6,COUNTIF(Example_3_No_Adap!$E$6:$AR$6,0)+C14)</f>
        <v>6.5076856778367693E-8</v>
      </c>
      <c r="E14" s="1" cm="1">
        <f t="array" aca="1" ref="E14" ca="1">INDEX(Example_3_No_Adap!$AS$12:$CF$119,Analysis_3_No_Adap!$K14,MATCH(Analysis_3_No_Adap!$J14,Example_3_No_Adap!$AS$11:$CF$11,0))</f>
        <v>2.4915629902841699E-8</v>
      </c>
      <c r="F14" s="1" cm="1">
        <f t="array" aca="1" ref="F14" ca="1">INDEX(Example_3_No_Adap!$DU$12:$FD$119,Analysis_3_No_Adap!$K14,MATCH(Analysis_3_No_Adap!$L14,Example_3_No_Adap!$DU$11:$FD$11,0))</f>
        <v>100449.56994376901</v>
      </c>
      <c r="G14" s="1" cm="1">
        <f t="array" aca="1" ref="G14" ca="1">INDEX(Example_3_No_Adap!$CG$12:$DT$119,$K14,MATCH(Analysis_3_No_Adap!$J14,Example_3_No_Adap!$CG$11:$DT$11,0))</f>
        <v>7.4157307000000001</v>
      </c>
      <c r="H14" s="48" cm="1">
        <f t="array" aca="1" ref="H14" ca="1">INDEX(Example_3_No_Adap!$D$12:$D$119,K14,1)</f>
        <v>9</v>
      </c>
      <c r="I14" s="52" cm="1">
        <f t="array" aca="1" ref="I14" ca="1">INDEX(Example_3_No_Adap!$C$12:$C$119,K14,1)</f>
        <v>0.125</v>
      </c>
      <c r="J14" s="44" t="str">
        <f>INDEX(Example_3_No_Adap!$E$5:$AR$5,1,MATCH(D14,Example_3_No_Adap!$E$6:$AR$6,0))</f>
        <v>Mu_1E-6_CPLRBF</v>
      </c>
      <c r="K14" s="48">
        <f ca="1">MATCH(D14,INDIRECT($A$1&amp;INDEX(Example_3_No_Adap!$E$1:$FD$1,1,MATCH(J14,Example_3_No_Adap!$E$11:$AR$11,0))&amp;ROW(Example_3_No_Adap!$E$12)&amp;":" &amp; INDEX(Example_3_No_Adap!$E$1:$FD$1,1,MATCH(J14,Example_3_No_Adap!$E$11:$AR$11,0))&amp;ROW(Example_3_No_Adap!$E$119)),0)</f>
        <v>9</v>
      </c>
      <c r="L14" s="25" t="str">
        <f t="shared" si="0"/>
        <v>St_1E-6_CPLRBF</v>
      </c>
      <c r="N14" s="47"/>
    </row>
    <row r="15" spans="1:14" ht="15" customHeight="1" x14ac:dyDescent="0.6">
      <c r="C15" s="46">
        <v>9</v>
      </c>
      <c r="D15" s="43">
        <f>SMALL(Example_3_No_Adap!$E$6:$AR$6,COUNTIF(Example_3_No_Adap!$E$6:$AR$6,0)+C15)</f>
        <v>7.5676176436445504E-8</v>
      </c>
      <c r="E15" s="1" cm="1">
        <f t="array" aca="1" ref="E15" ca="1">INDEX(Example_3_No_Adap!$AS$12:$CF$119,Analysis_3_No_Adap!$K15,MATCH(Analysis_3_No_Adap!$J15,Example_3_No_Adap!$AS$11:$CF$11,0))</f>
        <v>1.9218007413872E-8</v>
      </c>
      <c r="F15" s="1" cm="1">
        <f t="array" aca="1" ref="F15" ca="1">INDEX(Example_3_No_Adap!$DU$12:$FD$119,Analysis_3_No_Adap!$K15,MATCH(Analysis_3_No_Adap!$L15,Example_3_No_Adap!$DU$11:$FD$11,0))</f>
        <v>6522654.6525485702</v>
      </c>
      <c r="G15" s="1" cm="1">
        <f t="array" aca="1" ref="G15" ca="1">INDEX(Example_3_No_Adap!$CG$12:$DT$119,$K15,MATCH(Analysis_3_No_Adap!$J15,Example_3_No_Adap!$CG$11:$DT$11,0))</f>
        <v>0.174683</v>
      </c>
      <c r="H15" s="48" cm="1">
        <f t="array" aca="1" ref="H15" ca="1">INDEX(Example_3_No_Adap!$D$12:$D$119,K15,1)</f>
        <v>5</v>
      </c>
      <c r="I15" s="52" cm="1">
        <f t="array" aca="1" ref="I15" ca="1">INDEX(Example_3_No_Adap!$C$12:$C$119,K15,1)</f>
        <v>1</v>
      </c>
      <c r="J15" s="44" t="str">
        <f>INDEX(Example_3_No_Adap!$E$5:$AR$5,1,MATCH(D15,Example_3_No_Adap!$E$6:$AR$6,0))</f>
        <v>Mu_1E-12_CPLRBF</v>
      </c>
      <c r="K15" s="48">
        <f ca="1">MATCH(D15,INDIRECT($A$1&amp;INDEX(Example_3_No_Adap!$E$1:$FD$1,1,MATCH(J15,Example_3_No_Adap!$E$11:$AR$11,0))&amp;ROW(Example_3_No_Adap!$E$12)&amp;":" &amp; INDEX(Example_3_No_Adap!$E$1:$FD$1,1,MATCH(J15,Example_3_No_Adap!$E$11:$AR$11,0))&amp;ROW(Example_3_No_Adap!$E$119)),0)</f>
        <v>32</v>
      </c>
      <c r="L15" s="25" t="str">
        <f t="shared" si="0"/>
        <v>St_1E-12_CPLRBF</v>
      </c>
      <c r="N15" s="47"/>
    </row>
    <row r="16" spans="1:14" ht="15" customHeight="1" x14ac:dyDescent="0.6">
      <c r="C16" s="46">
        <v>10</v>
      </c>
      <c r="D16" s="43">
        <f>SMALL(Example_3_No_Adap!$E$6:$AR$6,COUNTIF(Example_3_No_Adap!$E$6:$AR$6,0)+C16)</f>
        <v>1.16665275162742E-7</v>
      </c>
      <c r="E16" s="1" cm="1">
        <f t="array" aca="1" ref="E16" ca="1">INDEX(Example_3_No_Adap!$AS$12:$CF$119,Analysis_3_No_Adap!$K16,MATCH(Analysis_3_No_Adap!$J16,Example_3_No_Adap!$AS$11:$CF$11,0))</f>
        <v>3.9250536833003901E-8</v>
      </c>
      <c r="F16" s="1" cm="1">
        <f t="array" aca="1" ref="F16" ca="1">INDEX(Example_3_No_Adap!$DU$12:$FD$119,Analysis_3_No_Adap!$K16,MATCH(Analysis_3_No_Adap!$L16,Example_3_No_Adap!$DU$11:$FD$11,0))</f>
        <v>100449.56994376901</v>
      </c>
      <c r="G16" s="1" cm="1">
        <f t="array" aca="1" ref="G16" ca="1">INDEX(Example_3_No_Adap!$CG$12:$DT$119,$K16,MATCH(Analysis_3_No_Adap!$J16,Example_3_No_Adap!$CG$11:$DT$11,0))</f>
        <v>7.1837898999999998</v>
      </c>
      <c r="H16" s="48" cm="1">
        <f t="array" aca="1" ref="H16" ca="1">INDEX(Example_3_No_Adap!$D$12:$D$119,K16,1)</f>
        <v>9</v>
      </c>
      <c r="I16" s="52" cm="1">
        <f t="array" aca="1" ref="I16" ca="1">INDEX(Example_3_No_Adap!$C$12:$C$119,K16,1)</f>
        <v>0.125</v>
      </c>
      <c r="J16" s="44" t="str">
        <f>INDEX(Example_3_No_Adap!$E$5:$AR$5,1,MATCH(D16,Example_3_No_Adap!$E$6:$AR$6,0))</f>
        <v>St_1E-6_CPLRBF</v>
      </c>
      <c r="K16" s="48">
        <f ca="1">MATCH(D16,INDIRECT($A$1&amp;INDEX(Example_3_No_Adap!$E$1:$FD$1,1,MATCH(J16,Example_3_No_Adap!$E$11:$AR$11,0))&amp;ROW(Example_3_No_Adap!$E$12)&amp;":" &amp; INDEX(Example_3_No_Adap!$E$1:$FD$1,1,MATCH(J16,Example_3_No_Adap!$E$11:$AR$11,0))&amp;ROW(Example_3_No_Adap!$E$119)),0)</f>
        <v>9</v>
      </c>
      <c r="L16" s="25" t="str">
        <f t="shared" si="0"/>
        <v>St_1E-6_CPLRBF</v>
      </c>
      <c r="N16" s="47"/>
    </row>
    <row r="17" spans="2:22" ht="15" customHeight="1" x14ac:dyDescent="0.6">
      <c r="C17" s="46">
        <v>11</v>
      </c>
      <c r="D17" s="43">
        <f>SMALL(Example_3_No_Adap!$E$6:$AR$6,COUNTIF(Example_3_No_Adap!$E$6:$AR$6,0)+C17)</f>
        <v>1.3057996584020499E-7</v>
      </c>
      <c r="E17" s="1" cm="1">
        <f t="array" aca="1" ref="E17" ca="1">INDEX(Example_3_No_Adap!$AS$12:$CF$119,Analysis_3_No_Adap!$K17,MATCH(Analysis_3_No_Adap!$J17,Example_3_No_Adap!$AS$11:$CF$11,0))</f>
        <v>3.26948760396481E-8</v>
      </c>
      <c r="F17" s="1" cm="1">
        <f t="array" aca="1" ref="F17" ca="1">INDEX(Example_3_No_Adap!$DU$12:$FD$119,Analysis_3_No_Adap!$K17,MATCH(Analysis_3_No_Adap!$L17,Example_3_No_Adap!$DU$11:$FD$11,0))</f>
        <v>61069410.626230001</v>
      </c>
      <c r="G17" s="1" cm="1">
        <f t="array" aca="1" ref="G17" ca="1">INDEX(Example_3_No_Adap!$CG$12:$DT$119,$K17,MATCH(Analysis_3_No_Adap!$J17,Example_3_No_Adap!$CG$11:$DT$11,0))</f>
        <v>2.9669222</v>
      </c>
      <c r="H17" s="48" cm="1">
        <f t="array" aca="1" ref="H17" ca="1">INDEX(Example_3_No_Adap!$D$12:$D$119,K17,1)</f>
        <v>8</v>
      </c>
      <c r="I17" s="52" cm="1">
        <f t="array" aca="1" ref="I17" ca="1">INDEX(Example_3_No_Adap!$C$12:$C$119,K17,1)</f>
        <v>1</v>
      </c>
      <c r="J17" s="44" t="str">
        <f>INDEX(Example_3_No_Adap!$E$5:$AR$5,1,MATCH(D17,Example_3_No_Adap!$E$6:$AR$6,0))</f>
        <v>Mu_1E-13_CPLRBF</v>
      </c>
      <c r="K17" s="48">
        <f ca="1">MATCH(D17,INDIRECT($A$1&amp;INDEX(Example_3_No_Adap!$E$1:$FD$1,1,MATCH(J17,Example_3_No_Adap!$E$11:$AR$11,0))&amp;ROW(Example_3_No_Adap!$E$12)&amp;":" &amp; INDEX(Example_3_No_Adap!$E$1:$FD$1,1,MATCH(J17,Example_3_No_Adap!$E$11:$AR$11,0))&amp;ROW(Example_3_No_Adap!$E$119)),0)</f>
        <v>35</v>
      </c>
      <c r="L17" s="25" t="str">
        <f t="shared" si="0"/>
        <v>St_1E-13_CPLRBF</v>
      </c>
      <c r="N17" s="47"/>
    </row>
    <row r="18" spans="2:22" ht="15" customHeight="1" x14ac:dyDescent="0.6">
      <c r="C18" s="46">
        <v>12</v>
      </c>
      <c r="D18" s="43">
        <f>SMALL(Example_3_No_Adap!$E$6:$AR$6,COUNTIF(Example_3_No_Adap!$E$6:$AR$6,0)+C18)</f>
        <v>1.86671279100992E-7</v>
      </c>
      <c r="E18" s="1" cm="1">
        <f t="array" aca="1" ref="E18" ca="1">INDEX(Example_3_No_Adap!$AS$12:$CF$119,Analysis_3_No_Adap!$K18,MATCH(Analysis_3_No_Adap!$J18,Example_3_No_Adap!$AS$11:$CF$11,0))</f>
        <v>3.6406657052664303E-8</v>
      </c>
      <c r="F18" s="1" cm="1">
        <f t="array" aca="1" ref="F18" ca="1">INDEX(Example_3_No_Adap!$DU$12:$FD$119,Analysis_3_No_Adap!$K18,MATCH(Analysis_3_No_Adap!$L18,Example_3_No_Adap!$DU$11:$FD$11,0))</f>
        <v>224655.42339083899</v>
      </c>
      <c r="G18" s="1" cm="1">
        <f t="array" aca="1" ref="G18" ca="1">INDEX(Example_3_No_Adap!$CG$12:$DT$119,$K18,MATCH(Analysis_3_No_Adap!$J18,Example_3_No_Adap!$CG$11:$DT$11,0))</f>
        <v>3.7222154999999999</v>
      </c>
      <c r="H18" s="48" cm="1">
        <f t="array" aca="1" ref="H18" ca="1">INDEX(Example_3_No_Adap!$D$12:$D$119,K18,1)</f>
        <v>8</v>
      </c>
      <c r="I18" s="52" cm="1">
        <f t="array" aca="1" ref="I18" ca="1">INDEX(Example_3_No_Adap!$C$12:$C$119,K18,1)</f>
        <v>0.125</v>
      </c>
      <c r="J18" s="44" t="str">
        <f>INDEX(Example_3_No_Adap!$E$5:$AR$5,1,MATCH(D18,Example_3_No_Adap!$E$6:$AR$6,0))</f>
        <v>St_1E-7_CPLRBF</v>
      </c>
      <c r="K18" s="48">
        <f ca="1">MATCH(D18,INDIRECT($A$1&amp;INDEX(Example_3_No_Adap!$E$1:$FD$1,1,MATCH(J18,Example_3_No_Adap!$E$11:$AR$11,0))&amp;ROW(Example_3_No_Adap!$E$12)&amp;":" &amp; INDEX(Example_3_No_Adap!$E$1:$FD$1,1,MATCH(J18,Example_3_No_Adap!$E$11:$AR$11,0))&amp;ROW(Example_3_No_Adap!$E$119)),0)</f>
        <v>8</v>
      </c>
      <c r="L18" s="25" t="str">
        <f t="shared" si="0"/>
        <v>St_1E-7_CPLRBF</v>
      </c>
      <c r="N18" s="47"/>
    </row>
    <row r="19" spans="2:22" ht="16.5" x14ac:dyDescent="0.6">
      <c r="C19" s="46">
        <v>13</v>
      </c>
      <c r="D19" s="43">
        <f>SMALL(Example_3_No_Adap!$E$6:$AR$6,COUNTIF(Example_3_No_Adap!$E$6:$AR$6,0)+C19)</f>
        <v>6.1119218097704899E-7</v>
      </c>
      <c r="E19" s="1" cm="1">
        <f t="array" aca="1" ref="E19" ca="1">INDEX(Example_3_No_Adap!$AS$12:$CF$119,Analysis_3_No_Adap!$K19,MATCH(Analysis_3_No_Adap!$J19,Example_3_No_Adap!$AS$11:$CF$11,0))</f>
        <v>1.75347830784635E-7</v>
      </c>
      <c r="F19" s="1" cm="1">
        <f t="array" aca="1" ref="F19" ca="1">INDEX(Example_3_No_Adap!$DU$12:$FD$119,Analysis_3_No_Adap!$K19,MATCH(Analysis_3_No_Adap!$L19,Example_3_No_Adap!$DU$11:$FD$11,0))</f>
        <v>107528.136000385</v>
      </c>
      <c r="G19" s="1" cm="1">
        <f t="array" aca="1" ref="G19" ca="1">INDEX(Example_3_No_Adap!$CG$12:$DT$119,$K19,MATCH(Analysis_3_No_Adap!$J19,Example_3_No_Adap!$CG$11:$DT$11,0))</f>
        <v>0.18236240000000001</v>
      </c>
      <c r="H19" s="48" cm="1">
        <f t="array" aca="1" ref="H19" ca="1">INDEX(Example_3_No_Adap!$D$12:$D$119,K19,1)</f>
        <v>5</v>
      </c>
      <c r="I19" s="52" cm="1">
        <f t="array" aca="1" ref="I19" ca="1">INDEX(Example_3_No_Adap!$C$12:$C$119,K19,1)</f>
        <v>0.5</v>
      </c>
      <c r="J19" s="44" t="str">
        <f>INDEX(Example_3_No_Adap!$E$5:$AR$5,1,MATCH(D19,Example_3_No_Adap!$E$6:$AR$6,0))</f>
        <v>St_1E-8_CPLRBF</v>
      </c>
      <c r="K19" s="48">
        <f ca="1">MATCH(D19,INDIRECT($A$1&amp;INDEX(Example_3_No_Adap!$E$1:$FD$1,1,MATCH(J19,Example_3_No_Adap!$E$11:$AR$11,0))&amp;ROW(Example_3_No_Adap!$E$12)&amp;":" &amp; INDEX(Example_3_No_Adap!$E$1:$FD$1,1,MATCH(J19,Example_3_No_Adap!$E$11:$AR$11,0))&amp;ROW(Example_3_No_Adap!$E$119)),0)</f>
        <v>23</v>
      </c>
      <c r="L19" s="25" t="str">
        <f t="shared" si="0"/>
        <v>St_1E-8_CPLRBF</v>
      </c>
      <c r="N19" s="47"/>
    </row>
    <row r="20" spans="2:22" ht="16.5" x14ac:dyDescent="0.6">
      <c r="C20" s="46">
        <v>14</v>
      </c>
      <c r="D20" s="43">
        <f>SMALL(Example_3_No_Adap!$E$6:$AR$6,COUNTIF(Example_3_No_Adap!$E$6:$AR$6,0)+C20)</f>
        <v>1.47872476197186E-6</v>
      </c>
      <c r="E20" s="1" cm="1">
        <f t="array" aca="1" ref="E20" ca="1">INDEX(Example_3_No_Adap!$AS$12:$CF$119,Analysis_3_No_Adap!$K20,MATCH(Analysis_3_No_Adap!$J20,Example_3_No_Adap!$AS$11:$CF$11,0))</f>
        <v>1.3105356713934101E-6</v>
      </c>
      <c r="F20" s="1" cm="1">
        <f t="array" aca="1" ref="F20" ca="1">INDEX(Example_3_No_Adap!$DU$12:$FD$119,Analysis_3_No_Adap!$K20,MATCH(Analysis_3_No_Adap!$L20,Example_3_No_Adap!$DU$11:$FD$11,0))</f>
        <v>210208074179.31799</v>
      </c>
      <c r="G20" s="1" cm="1">
        <f t="array" aca="1" ref="G20" ca="1">INDEX(Example_3_No_Adap!$CG$12:$DT$119,$K20,MATCH(Analysis_3_No_Adap!$J20,Example_3_No_Adap!$CG$11:$DT$11,0))</f>
        <v>6.7380399999999993E-2</v>
      </c>
      <c r="H20" s="48" cm="1">
        <f t="array" aca="1" ref="H20" ca="1">INDEX(Example_3_No_Adap!$D$12:$D$119,K20,1)</f>
        <v>3</v>
      </c>
      <c r="I20" s="52" cm="1">
        <f t="array" aca="1" ref="I20" ca="1">INDEX(Example_3_No_Adap!$C$12:$C$119,K20,1)</f>
        <v>1</v>
      </c>
      <c r="J20" s="44" t="str">
        <f>INDEX(Example_3_No_Adap!$E$5:$AR$5,1,MATCH(D20,Example_3_No_Adap!$E$6:$AR$6,0))</f>
        <v>Mu_LRBF</v>
      </c>
      <c r="K20" s="48">
        <f ca="1">MATCH(D20,INDIRECT($A$1&amp;INDEX(Example_3_No_Adap!$E$1:$FD$1,1,MATCH(J20,Example_3_No_Adap!$E$11:$AR$11,0))&amp;ROW(Example_3_No_Adap!$E$12)&amp;":" &amp; INDEX(Example_3_No_Adap!$E$1:$FD$1,1,MATCH(J20,Example_3_No_Adap!$E$11:$AR$11,0))&amp;ROW(Example_3_No_Adap!$E$119)),0)</f>
        <v>30</v>
      </c>
      <c r="L20" s="25" t="str">
        <f t="shared" si="0"/>
        <v>St_LRBF</v>
      </c>
      <c r="N20" s="47"/>
    </row>
    <row r="21" spans="2:22" ht="16.5" x14ac:dyDescent="0.6">
      <c r="C21" s="46">
        <v>15</v>
      </c>
      <c r="D21" s="43">
        <f>SMALL(Example_3_No_Adap!$E$6:$AR$6,COUNTIF(Example_3_No_Adap!$E$6:$AR$6,0)+C21)</f>
        <v>2.7254369473483898E-6</v>
      </c>
      <c r="E21" s="1" cm="1">
        <f t="array" aca="1" ref="E21" ca="1">INDEX(Example_3_No_Adap!$AS$12:$CF$119,Analysis_3_No_Adap!$K21,MATCH(Analysis_3_No_Adap!$J21,Example_3_No_Adap!$AS$11:$CF$11,0))</f>
        <v>1.24525217193819E-6</v>
      </c>
      <c r="F21" s="1" cm="1">
        <f t="array" aca="1" ref="F21" ca="1">INDEX(Example_3_No_Adap!$DU$12:$FD$119,Analysis_3_No_Adap!$K21,MATCH(Analysis_3_No_Adap!$L21,Example_3_No_Adap!$DU$11:$FD$11,0))</f>
        <v>242928.56966544001</v>
      </c>
      <c r="G21" s="1" cm="1">
        <f t="array" aca="1" ref="G21" ca="1">INDEX(Example_3_No_Adap!$CG$12:$DT$119,$K21,MATCH(Analysis_3_No_Adap!$J21,Example_3_No_Adap!$CG$11:$DT$11,0))</f>
        <v>0.11438570000000001</v>
      </c>
      <c r="H21" s="48" cm="1">
        <f t="array" aca="1" ref="H21" ca="1">INDEX(Example_3_No_Adap!$D$12:$D$119,K21,1)</f>
        <v>4</v>
      </c>
      <c r="I21" s="52" cm="1">
        <f t="array" aca="1" ref="I21" ca="1">INDEX(Example_3_No_Adap!$C$12:$C$119,K21,1)</f>
        <v>0.5</v>
      </c>
      <c r="J21" s="44" t="str">
        <f>INDEX(Example_3_No_Adap!$E$5:$AR$5,1,MATCH(D21,Example_3_No_Adap!$E$6:$AR$6,0))</f>
        <v>St_1E-9_CPLRBF</v>
      </c>
      <c r="K21" s="48">
        <f ca="1">MATCH(D21,INDIRECT($A$1&amp;INDEX(Example_3_No_Adap!$E$1:$FD$1,1,MATCH(J21,Example_3_No_Adap!$E$11:$AR$11,0))&amp;ROW(Example_3_No_Adap!$E$12)&amp;":" &amp; INDEX(Example_3_No_Adap!$E$1:$FD$1,1,MATCH(J21,Example_3_No_Adap!$E$11:$AR$11,0))&amp;ROW(Example_3_No_Adap!$E$119)),0)</f>
        <v>22</v>
      </c>
      <c r="L21" s="25" t="str">
        <f t="shared" si="0"/>
        <v>St_1E-9_CPLRBF</v>
      </c>
      <c r="N21" s="47"/>
    </row>
    <row r="22" spans="2:22" ht="16.5" x14ac:dyDescent="0.6">
      <c r="C22" s="46">
        <v>16</v>
      </c>
      <c r="D22" s="43">
        <f>SMALL(Example_3_No_Adap!$E$6:$AR$6,COUNTIF(Example_3_No_Adap!$E$6:$AR$6,0)+C22)</f>
        <v>1.57060830283662E-5</v>
      </c>
      <c r="E22" s="1" cm="1">
        <f t="array" aca="1" ref="E22" ca="1">INDEX(Example_3_No_Adap!$AS$12:$CF$119,Analysis_3_No_Adap!$K22,MATCH(Analysis_3_No_Adap!$J22,Example_3_No_Adap!$AS$11:$CF$11,0))</f>
        <v>5.4653731243407399E-6</v>
      </c>
      <c r="F22" s="1" cm="1">
        <f t="array" aca="1" ref="F22" ca="1">INDEX(Example_3_No_Adap!$DU$12:$FD$119,Analysis_3_No_Adap!$K22,MATCH(Analysis_3_No_Adap!$L22,Example_3_No_Adap!$DU$11:$FD$11,0))</f>
        <v>267723.36874316097</v>
      </c>
      <c r="G22" s="1" cm="1">
        <f t="array" aca="1" ref="G22" ca="1">INDEX(Example_3_No_Adap!$CG$12:$DT$119,$K22,MATCH(Analysis_3_No_Adap!$J22,Example_3_No_Adap!$CG$11:$DT$11,0))</f>
        <v>8.6263599999999996E-2</v>
      </c>
      <c r="H22" s="48" cm="1">
        <f t="array" aca="1" ref="H22" ca="1">INDEX(Example_3_No_Adap!$D$12:$D$119,K22,1)</f>
        <v>3</v>
      </c>
      <c r="I22" s="52" cm="1">
        <f t="array" aca="1" ref="I22" ca="1">INDEX(Example_3_No_Adap!$C$12:$C$119,K22,1)</f>
        <v>1</v>
      </c>
      <c r="J22" s="44" t="str">
        <f>INDEX(Example_3_No_Adap!$E$5:$AR$5,1,MATCH(D22,Example_3_No_Adap!$E$6:$AR$6,0))</f>
        <v>St_1E-10_CPLRBF</v>
      </c>
      <c r="K22" s="48">
        <f ca="1">MATCH(D22,INDIRECT($A$1&amp;INDEX(Example_3_No_Adap!$E$1:$FD$1,1,MATCH(J22,Example_3_No_Adap!$E$11:$AR$11,0))&amp;ROW(Example_3_No_Adap!$E$12)&amp;":" &amp; INDEX(Example_3_No_Adap!$E$1:$FD$1,1,MATCH(J22,Example_3_No_Adap!$E$11:$AR$11,0))&amp;ROW(Example_3_No_Adap!$E$119)),0)</f>
        <v>30</v>
      </c>
      <c r="L22" s="25" t="str">
        <f t="shared" si="0"/>
        <v>St_1E-10_CPLRBF</v>
      </c>
      <c r="N22" s="47"/>
    </row>
    <row r="23" spans="2:22" ht="16.5" x14ac:dyDescent="0.6">
      <c r="C23" s="46">
        <v>17</v>
      </c>
      <c r="D23" s="43">
        <f>SMALL(Example_3_No_Adap!$E$6:$AR$6,COUNTIF(Example_3_No_Adap!$E$6:$AR$6,0)+C23)</f>
        <v>3.5409194447666403E-5</v>
      </c>
      <c r="E23" s="1" cm="1">
        <f t="array" aca="1" ref="E23" ca="1">INDEX(Example_3_No_Adap!$AS$12:$CF$119,Analysis_3_No_Adap!$K23,MATCH(Analysis_3_No_Adap!$J23,Example_3_No_Adap!$AS$11:$CF$11,0))</f>
        <v>9.1615991037614508E-6</v>
      </c>
      <c r="F23" s="1" cm="1">
        <f t="array" aca="1" ref="F23" ca="1">INDEX(Example_3_No_Adap!$DU$12:$FD$119,Analysis_3_No_Adap!$K23,MATCH(Analysis_3_No_Adap!$L23,Example_3_No_Adap!$DU$11:$FD$11,0))</f>
        <v>419714.94213645702</v>
      </c>
      <c r="G23" s="1" cm="1">
        <f t="array" aca="1" ref="G23" ca="1">INDEX(Example_3_No_Adap!$CG$12:$DT$119,$K23,MATCH(Analysis_3_No_Adap!$J23,Example_3_No_Adap!$CG$11:$DT$11,0))</f>
        <v>7.2651400000000005E-2</v>
      </c>
      <c r="H23" s="48" cm="1">
        <f t="array" aca="1" ref="H23" ca="1">INDEX(Example_3_No_Adap!$D$12:$D$119,K23,1)</f>
        <v>3</v>
      </c>
      <c r="I23" s="52" cm="1">
        <f t="array" aca="1" ref="I23" ca="1">INDEX(Example_3_No_Adap!$C$12:$C$119,K23,1)</f>
        <v>1</v>
      </c>
      <c r="J23" s="44" t="str">
        <f>INDEX(Example_3_No_Adap!$E$5:$AR$5,1,MATCH(D23,Example_3_No_Adap!$E$6:$AR$6,0))</f>
        <v>St_1E-11_CPLRBF</v>
      </c>
      <c r="K23" s="48">
        <f ca="1">MATCH(D23,INDIRECT($A$1&amp;INDEX(Example_3_No_Adap!$E$1:$FD$1,1,MATCH(J23,Example_3_No_Adap!$E$11:$AR$11,0))&amp;ROW(Example_3_No_Adap!$E$12)&amp;":" &amp; INDEX(Example_3_No_Adap!$E$1:$FD$1,1,MATCH(J23,Example_3_No_Adap!$E$11:$AR$11,0))&amp;ROW(Example_3_No_Adap!$E$119)),0)</f>
        <v>30</v>
      </c>
      <c r="L23" s="25" t="str">
        <f t="shared" si="0"/>
        <v>St_1E-11_CPLRBF</v>
      </c>
      <c r="N23" s="47"/>
    </row>
    <row r="24" spans="2:22" x14ac:dyDescent="0.45">
      <c r="C24" s="46">
        <v>18</v>
      </c>
      <c r="D24" s="43">
        <f>SMALL(Example_3_No_Adap!$E$6:$AR$6,COUNTIF(Example_3_No_Adap!$E$6:$AR$6,0)+C24)</f>
        <v>3.7602713551687697E-5</v>
      </c>
      <c r="E24" s="1" cm="1">
        <f t="array" aca="1" ref="E24" ca="1">INDEX(Example_3_No_Adap!$AS$12:$CF$119,Analysis_3_No_Adap!$K24,MATCH(Analysis_3_No_Adap!$J24,Example_3_No_Adap!$AS$11:$CF$11,0))</f>
        <v>9.6157700349922303E-6</v>
      </c>
      <c r="F24" s="1" cm="1">
        <f t="array" aca="1" ref="F24" ca="1">INDEX(Example_3_No_Adap!$DU$12:$FD$119,Analysis_3_No_Adap!$K24,MATCH(Analysis_3_No_Adap!$L24,Example_3_No_Adap!$DU$11:$FD$11,0))</f>
        <v>454116.76007901097</v>
      </c>
      <c r="G24" s="1" cm="1">
        <f t="array" aca="1" ref="G24" ca="1">INDEX(Example_3_No_Adap!$CG$12:$DT$119,$K24,MATCH(Analysis_3_No_Adap!$J24,Example_3_No_Adap!$CG$11:$DT$11,0))</f>
        <v>7.3857000000000006E-2</v>
      </c>
      <c r="H24" s="48" cm="1">
        <f t="array" aca="1" ref="H24" ca="1">INDEX(Example_3_No_Adap!$D$12:$D$119,K24,1)</f>
        <v>3</v>
      </c>
      <c r="I24" s="52" cm="1">
        <f t="array" aca="1" ref="I24" ca="1">INDEX(Example_3_No_Adap!$C$12:$C$119,K24,1)</f>
        <v>1</v>
      </c>
      <c r="J24" s="44" t="str">
        <f>INDEX(Example_3_No_Adap!$E$5:$AR$5,1,MATCH(D24,Example_3_No_Adap!$E$6:$AR$6,0))</f>
        <v>St_1E-12_CPLRBF</v>
      </c>
      <c r="K24" s="48">
        <f ca="1">MATCH(D24,INDIRECT($A$1&amp;INDEX(Example_3_No_Adap!$E$1:$FD$1,1,MATCH(J24,Example_3_No_Adap!$E$11:$AR$11,0))&amp;ROW(Example_3_No_Adap!$E$12)&amp;":" &amp; INDEX(Example_3_No_Adap!$E$1:$FD$1,1,MATCH(J24,Example_3_No_Adap!$E$11:$AR$11,0))&amp;ROW(Example_3_No_Adap!$E$119)),0)</f>
        <v>30</v>
      </c>
      <c r="L24" s="25" t="str">
        <f t="shared" si="0"/>
        <v>St_1E-12_CPLRBF</v>
      </c>
    </row>
    <row r="25" spans="2:22" x14ac:dyDescent="0.45">
      <c r="C25" s="46">
        <v>19</v>
      </c>
      <c r="D25" s="43">
        <f>SMALL(Example_3_No_Adap!$E$6:$AR$6,COUNTIF(Example_3_No_Adap!$E$6:$AR$6,0)+C25)</f>
        <v>3.8269867968510097E-5</v>
      </c>
      <c r="E25" s="1" cm="1">
        <f t="array" aca="1" ref="E25" ca="1">INDEX(Example_3_No_Adap!$AS$12:$CF$119,Analysis_3_No_Adap!$K25,MATCH(Analysis_3_No_Adap!$J25,Example_3_No_Adap!$AS$11:$CF$11,0))</f>
        <v>8.8432124494514601E-6</v>
      </c>
      <c r="F25" s="1" cm="1">
        <f t="array" aca="1" ref="F25" ca="1">INDEX(Example_3_No_Adap!$DU$12:$FD$119,Analysis_3_No_Adap!$K25,MATCH(Analysis_3_No_Adap!$L25,Example_3_No_Adap!$DU$11:$FD$11,0))</f>
        <v>210208074179.31799</v>
      </c>
      <c r="G25" s="1" cm="1">
        <f t="array" aca="1" ref="G25" ca="1">INDEX(Example_3_No_Adap!$CG$12:$DT$119,$K25,MATCH(Analysis_3_No_Adap!$J25,Example_3_No_Adap!$CG$11:$DT$11,0))</f>
        <v>7.1383299999999997E-2</v>
      </c>
      <c r="H25" s="48" cm="1">
        <f t="array" aca="1" ref="H25" ca="1">INDEX(Example_3_No_Adap!$D$12:$D$119,K25,1)</f>
        <v>3</v>
      </c>
      <c r="I25" s="52" cm="1">
        <f t="array" aca="1" ref="I25" ca="1">INDEX(Example_3_No_Adap!$C$12:$C$119,K25,1)</f>
        <v>1</v>
      </c>
      <c r="J25" s="44" t="str">
        <f>INDEX(Example_3_No_Adap!$E$5:$AR$5,1,MATCH(D25,Example_3_No_Adap!$E$6:$AR$6,0))</f>
        <v>St_LRBF</v>
      </c>
      <c r="K25" s="48">
        <f ca="1">MATCH(D25,INDIRECT($A$1&amp;INDEX(Example_3_No_Adap!$E$1:$FD$1,1,MATCH(J25,Example_3_No_Adap!$E$11:$AR$11,0))&amp;ROW(Example_3_No_Adap!$E$12)&amp;":" &amp; INDEX(Example_3_No_Adap!$E$1:$FD$1,1,MATCH(J25,Example_3_No_Adap!$E$11:$AR$11,0))&amp;ROW(Example_3_No_Adap!$E$119)),0)</f>
        <v>30</v>
      </c>
      <c r="L25" s="25" t="str">
        <f t="shared" si="0"/>
        <v>St_LRBF</v>
      </c>
    </row>
    <row r="26" spans="2:22" x14ac:dyDescent="0.45">
      <c r="C26" s="46">
        <v>20</v>
      </c>
      <c r="D26" s="43">
        <f>SMALL(Example_3_No_Adap!$E$6:$AR$6,COUNTIF(Example_3_No_Adap!$E$6:$AR$6,0)+C26)</f>
        <v>4.6652582136319502E-5</v>
      </c>
      <c r="E26" s="1" cm="1">
        <f t="array" aca="1" ref="E26" ca="1">INDEX(Example_3_No_Adap!$AS$12:$CF$119,Analysis_3_No_Adap!$K26,MATCH(Analysis_3_No_Adap!$J26,Example_3_No_Adap!$AS$11:$CF$11,0))</f>
        <v>1.4800687664376399E-5</v>
      </c>
      <c r="F26" s="1" cm="1">
        <f t="array" aca="1" ref="F26" ca="1">INDEX(Example_3_No_Adap!$DU$12:$FD$119,Analysis_3_No_Adap!$K26,MATCH(Analysis_3_No_Adap!$L26,Example_3_No_Adap!$DU$11:$FD$11,0))</f>
        <v>458043.00261223997</v>
      </c>
      <c r="G26" s="1" cm="1">
        <f t="array" aca="1" ref="G26" ca="1">INDEX(Example_3_No_Adap!$CG$12:$DT$119,$K26,MATCH(Analysis_3_No_Adap!$J26,Example_3_No_Adap!$CG$11:$DT$11,0))</f>
        <v>8.1711000000000006E-2</v>
      </c>
      <c r="H26" s="48" cm="1">
        <f t="array" aca="1" ref="H26" ca="1">INDEX(Example_3_No_Adap!$D$12:$D$119,K26,1)</f>
        <v>3</v>
      </c>
      <c r="I26" s="52" cm="1">
        <f t="array" aca="1" ref="I26" ca="1">INDEX(Example_3_No_Adap!$C$12:$C$119,K26,1)</f>
        <v>1</v>
      </c>
      <c r="J26" s="44" t="str">
        <f>INDEX(Example_3_No_Adap!$E$5:$AR$5,1,MATCH(D26,Example_3_No_Adap!$E$6:$AR$6,0))</f>
        <v>St_1E-13_CPLRBF</v>
      </c>
      <c r="K26" s="48">
        <f ca="1">MATCH(D26,INDIRECT($A$1&amp;INDEX(Example_3_No_Adap!$E$1:$FD$1,1,MATCH(J26,Example_3_No_Adap!$E$11:$AR$11,0))&amp;ROW(Example_3_No_Adap!$E$12)&amp;":" &amp; INDEX(Example_3_No_Adap!$E$1:$FD$1,1,MATCH(J26,Example_3_No_Adap!$E$11:$AR$11,0))&amp;ROW(Example_3_No_Adap!$E$119)),0)</f>
        <v>30</v>
      </c>
      <c r="L26" s="25" t="str">
        <f t="shared" si="0"/>
        <v>St_1E-13_CPLRBF</v>
      </c>
    </row>
    <row r="28" spans="2:22" ht="11.85" customHeight="1" x14ac:dyDescent="0.45"/>
    <row r="29" spans="2:22" s="4" customFormat="1" ht="35.25" customHeight="1" x14ac:dyDescent="0.45">
      <c r="B29" s="89" t="s">
        <v>92</v>
      </c>
      <c r="C29" s="89"/>
      <c r="D29" s="89"/>
      <c r="E29" s="89"/>
      <c r="F29" s="89"/>
      <c r="G29" s="89"/>
      <c r="H29" s="89"/>
      <c r="I29" s="89"/>
      <c r="J29" s="89"/>
      <c r="K29" s="89"/>
      <c r="L29" s="89"/>
      <c r="M29" s="89"/>
    </row>
    <row r="30" spans="2:22" ht="5.45" customHeight="1" x14ac:dyDescent="0.45"/>
    <row r="31" spans="2:22" x14ac:dyDescent="0.45">
      <c r="C31" s="90" t="s">
        <v>76</v>
      </c>
      <c r="D31" s="91"/>
      <c r="E31" s="91"/>
      <c r="F31" s="91"/>
      <c r="G31" s="91"/>
      <c r="H31" s="91"/>
      <c r="I31" s="91"/>
      <c r="J31" s="92"/>
      <c r="O31" s="90" t="s">
        <v>103</v>
      </c>
      <c r="P31" s="91"/>
      <c r="Q31" s="91"/>
      <c r="R31" s="91"/>
      <c r="S31" s="91"/>
      <c r="T31" s="91"/>
      <c r="U31" s="91"/>
      <c r="V31" s="92"/>
    </row>
    <row r="32" spans="2:22" x14ac:dyDescent="0.45">
      <c r="C32" s="50" t="s">
        <v>11</v>
      </c>
      <c r="D32" s="50" t="s">
        <v>14</v>
      </c>
      <c r="E32" s="54" t="s">
        <v>114</v>
      </c>
      <c r="F32" s="54" t="s">
        <v>115</v>
      </c>
      <c r="G32" s="54" t="s">
        <v>116</v>
      </c>
      <c r="H32" s="54" t="s">
        <v>117</v>
      </c>
      <c r="I32" s="54" t="s">
        <v>118</v>
      </c>
      <c r="J32" s="54" t="s">
        <v>119</v>
      </c>
      <c r="P32" t="str">
        <f t="shared" ref="P32:U32" si="1">E32</f>
        <v>St_RBF</v>
      </c>
      <c r="Q32" t="str">
        <f t="shared" si="1"/>
        <v>Mu_RBF</v>
      </c>
      <c r="R32" t="str">
        <f t="shared" si="1"/>
        <v>St_LRBF</v>
      </c>
      <c r="S32" t="str">
        <f t="shared" si="1"/>
        <v>Mu_LRBF</v>
      </c>
      <c r="T32" t="str">
        <f t="shared" si="1"/>
        <v>St_1E-8_CPLRBF</v>
      </c>
      <c r="U32" t="str">
        <f t="shared" si="1"/>
        <v>Mu_1E-8_CPLRBF</v>
      </c>
    </row>
    <row r="33" spans="3:22" x14ac:dyDescent="0.45">
      <c r="C33" s="53">
        <v>2</v>
      </c>
      <c r="D33" s="48">
        <v>1</v>
      </c>
      <c r="E33" s="1" cm="1">
        <f t="array" ref="E33">INDEX(Example_3_No_Adap!$E$12:$AR$119,MATCH(Analysis_3_No_Adap!$C33,Example_3_No_Adap!$C$12:$C$119)+Analysis_3_No_Adap!$D33-COUNT($C$33:$C$41),MATCH(Analysis_3_No_Adap!E$32,Example_3_No_Adap!$E$11:$AR$11,0))</f>
        <v>0.16255351511962901</v>
      </c>
      <c r="F33" s="1" cm="1">
        <f t="array" ref="F33">INDEX(Example_3_No_Adap!$E$12:$AR$119,MATCH(Analysis_3_No_Adap!$C33,Example_3_No_Adap!$C$12:$C$119)+Analysis_3_No_Adap!$D33-COUNT($C$33:$C$41),MATCH(Analysis_3_No_Adap!F$32,Example_3_No_Adap!$E$11:$AR$11,0))</f>
        <v>0.16255351511962901</v>
      </c>
      <c r="G33" s="1" cm="1">
        <f t="array" ref="G33">INDEX(Example_3_No_Adap!$E$12:$AR$119,MATCH(Analysis_3_No_Adap!$C33,Example_3_No_Adap!$C$12:$C$119)+Analysis_3_No_Adap!$D33-COUNT($C$33:$C$41),MATCH(Analysis_3_No_Adap!G$32,Example_3_No_Adap!$E$11:$AR$11,0))</f>
        <v>0.16255351511986199</v>
      </c>
      <c r="H33" s="1" cm="1">
        <f t="array" ref="H33">INDEX(Example_3_No_Adap!$E$12:$AR$119,MATCH(Analysis_3_No_Adap!$C33,Example_3_No_Adap!$C$12:$C$119)+Analysis_3_No_Adap!$D33-COUNT($C$33:$C$41),MATCH(Analysis_3_No_Adap!H$32,Example_3_No_Adap!$E$11:$AR$11,0))</f>
        <v>0.16255351511986199</v>
      </c>
      <c r="I33" s="1" cm="1">
        <f t="array" ref="I33">INDEX(Example_3_No_Adap!$E$12:$AR$119,MATCH(Analysis_3_No_Adap!$C33,Example_3_No_Adap!$C$12:$C$119)+Analysis_3_No_Adap!$D33-COUNT($C$33:$C$41),MATCH(Analysis_3_No_Adap!I$32,Example_3_No_Adap!$E$11:$AR$11,0))</f>
        <v>0.162553338696906</v>
      </c>
      <c r="J33" s="1" cm="1">
        <f t="array" ref="J33">INDEX(Example_3_No_Adap!$E$12:$AR$119,MATCH(Analysis_3_No_Adap!$C33,Example_3_No_Adap!$C$12:$C$119)+Analysis_3_No_Adap!$D33-COUNT($C$33:$C$41),MATCH(Analysis_3_No_Adap!J$32,Example_3_No_Adap!$E$11:$AR$11,0))</f>
        <v>0.162553338696906</v>
      </c>
      <c r="P33" s="56" t="s">
        <v>93</v>
      </c>
      <c r="Q33" s="56" t="s">
        <v>93</v>
      </c>
      <c r="R33" s="56" t="s">
        <v>93</v>
      </c>
      <c r="S33" s="56" t="s">
        <v>93</v>
      </c>
      <c r="T33" s="56" t="s">
        <v>93</v>
      </c>
      <c r="U33" s="56" t="s">
        <v>93</v>
      </c>
    </row>
    <row r="34" spans="3:22" x14ac:dyDescent="0.45">
      <c r="C34" s="48">
        <f>C33</f>
        <v>2</v>
      </c>
      <c r="D34" s="48">
        <v>2</v>
      </c>
      <c r="E34" s="1" cm="1">
        <f t="array" ref="E34">INDEX(Example_3_No_Adap!$E$12:$AR$119,MATCH(Analysis_3_No_Adap!$C34,Example_3_No_Adap!$C$12:$C$119)+Analysis_3_No_Adap!$D34-COUNT($C$33:$C$41),MATCH(Analysis_3_No_Adap!E$32,Example_3_No_Adap!$E$11:$AR$11,0))</f>
        <v>2.82417697415516E-3</v>
      </c>
      <c r="F34" s="1" cm="1">
        <f t="array" ref="F34">INDEX(Example_3_No_Adap!$E$12:$AR$119,MATCH(Analysis_3_No_Adap!$C34,Example_3_No_Adap!$C$12:$C$119)+Analysis_3_No_Adap!$D34-COUNT($C$33:$C$41),MATCH(Analysis_3_No_Adap!F$32,Example_3_No_Adap!$E$11:$AR$11,0))</f>
        <v>2.8241769673150699E-3</v>
      </c>
      <c r="G34" s="1" cm="1">
        <f t="array" ref="G34">INDEX(Example_3_No_Adap!$E$12:$AR$119,MATCH(Analysis_3_No_Adap!$C34,Example_3_No_Adap!$C$12:$C$119)+Analysis_3_No_Adap!$D34-COUNT($C$33:$C$41),MATCH(Analysis_3_No_Adap!G$32,Example_3_No_Adap!$E$11:$AR$11,0))</f>
        <v>2.8241779600470798E-3</v>
      </c>
      <c r="H34" s="1" cm="1">
        <f t="array" ref="H34">INDEX(Example_3_No_Adap!$E$12:$AR$119,MATCH(Analysis_3_No_Adap!$C34,Example_3_No_Adap!$C$12:$C$119)+Analysis_3_No_Adap!$D34-COUNT($C$33:$C$41),MATCH(Analysis_3_No_Adap!H$32,Example_3_No_Adap!$E$11:$AR$11,0))</f>
        <v>2.8241772318420301E-3</v>
      </c>
      <c r="I34" s="1" cm="1">
        <f t="array" ref="I34">INDEX(Example_3_No_Adap!$E$12:$AR$119,MATCH(Analysis_3_No_Adap!$C34,Example_3_No_Adap!$C$12:$C$119)+Analysis_3_No_Adap!$D34-COUNT($C$33:$C$41),MATCH(Analysis_3_No_Adap!I$32,Example_3_No_Adap!$E$11:$AR$11,0))</f>
        <v>2.7971775696866699E-3</v>
      </c>
      <c r="J34" s="1" cm="1">
        <f t="array" ref="J34">INDEX(Example_3_No_Adap!$E$12:$AR$119,MATCH(Analysis_3_No_Adap!$C34,Example_3_No_Adap!$C$12:$C$119)+Analysis_3_No_Adap!$D34-COUNT($C$33:$C$41),MATCH(Analysis_3_No_Adap!J$32,Example_3_No_Adap!$E$11:$AR$11,0))</f>
        <v>2.7971674475080199E-3</v>
      </c>
      <c r="P34" s="57">
        <f>LOG(E33/E34)/LOG(2)</f>
        <v>5.8469404470841653</v>
      </c>
      <c r="Q34" s="57">
        <f t="shared" ref="Q34:U41" si="2">LOG(F33/F34)/LOG(2)</f>
        <v>5.8469404505783391</v>
      </c>
      <c r="R34" s="57">
        <f t="shared" si="2"/>
        <v>5.8469399434559204</v>
      </c>
      <c r="S34" s="57">
        <f t="shared" si="2"/>
        <v>5.8469403154501656</v>
      </c>
      <c r="T34" s="57">
        <f t="shared" si="2"/>
        <v>5.8607975362377323</v>
      </c>
      <c r="U34" s="57">
        <f t="shared" si="2"/>
        <v>5.8608027569443193</v>
      </c>
    </row>
    <row r="35" spans="3:22" x14ac:dyDescent="0.45">
      <c r="C35" s="48">
        <f t="shared" ref="C35:C41" si="3">C34</f>
        <v>2</v>
      </c>
      <c r="D35" s="48">
        <v>3</v>
      </c>
      <c r="E35" s="1" cm="1">
        <f t="array" ref="E35">INDEX(Example_3_No_Adap!$E$12:$AR$119,MATCH(Analysis_3_No_Adap!$C35,Example_3_No_Adap!$C$12:$C$119)+Analysis_3_No_Adap!$D35-COUNT($C$33:$C$41),MATCH(Analysis_3_No_Adap!E$32,Example_3_No_Adap!$E$11:$AR$11,0))</f>
        <v>2.0720266910023702E-6</v>
      </c>
      <c r="F35" s="1" cm="1">
        <f t="array" ref="F35">INDEX(Example_3_No_Adap!$E$12:$AR$119,MATCH(Analysis_3_No_Adap!$C35,Example_3_No_Adap!$C$12:$C$119)+Analysis_3_No_Adap!$D35-COUNT($C$33:$C$41),MATCH(Analysis_3_No_Adap!F$32,Example_3_No_Adap!$E$11:$AR$11,0))</f>
        <v>1.9832253996265899E-6</v>
      </c>
      <c r="G35" s="1" cm="1">
        <f t="array" ref="G35">INDEX(Example_3_No_Adap!$E$12:$AR$119,MATCH(Analysis_3_No_Adap!$C35,Example_3_No_Adap!$C$12:$C$119)+Analysis_3_No_Adap!$D35-COUNT($C$33:$C$41),MATCH(Analysis_3_No_Adap!G$32,Example_3_No_Adap!$E$11:$AR$11,0))</f>
        <v>10.023632569678799</v>
      </c>
      <c r="H35" s="1" cm="1">
        <f t="array" ref="H35">INDEX(Example_3_No_Adap!$E$12:$AR$119,MATCH(Analysis_3_No_Adap!$C35,Example_3_No_Adap!$C$12:$C$119)+Analysis_3_No_Adap!$D35-COUNT($C$33:$C$41),MATCH(Analysis_3_No_Adap!H$32,Example_3_No_Adap!$E$11:$AR$11,0))</f>
        <v>2.3947630538486201E-2</v>
      </c>
      <c r="I35" s="1" cm="1">
        <f t="array" ref="I35">INDEX(Example_3_No_Adap!$E$12:$AR$119,MATCH(Analysis_3_No_Adap!$C35,Example_3_No_Adap!$C$12:$C$119)+Analysis_3_No_Adap!$D35-COUNT($C$33:$C$41),MATCH(Analysis_3_No_Adap!I$32,Example_3_No_Adap!$E$11:$AR$11,0))</f>
        <v>5.0614764007783598E-4</v>
      </c>
      <c r="J35" s="1" cm="1">
        <f t="array" ref="J35">INDEX(Example_3_No_Adap!$E$12:$AR$119,MATCH(Analysis_3_No_Adap!$C35,Example_3_No_Adap!$C$12:$C$119)+Analysis_3_No_Adap!$D35-COUNT($C$33:$C$41),MATCH(Analysis_3_No_Adap!J$32,Example_3_No_Adap!$E$11:$AR$11,0))</f>
        <v>5.0179881617828904E-4</v>
      </c>
      <c r="P35" s="57">
        <f t="shared" ref="P35:P41" si="4">LOG(E34/E35)/LOG(2)</f>
        <v>10.412572193756759</v>
      </c>
      <c r="Q35" s="57">
        <f t="shared" si="2"/>
        <v>10.475766124030789</v>
      </c>
      <c r="R35" s="57">
        <f t="shared" si="2"/>
        <v>-11.793286816201393</v>
      </c>
      <c r="S35" s="57">
        <f t="shared" si="2"/>
        <v>-3.0839803845819938</v>
      </c>
      <c r="T35" s="57">
        <f t="shared" si="2"/>
        <v>2.4663416650317327</v>
      </c>
      <c r="U35" s="57">
        <f t="shared" si="2"/>
        <v>2.4787856484786266</v>
      </c>
    </row>
    <row r="36" spans="3:22" x14ac:dyDescent="0.45">
      <c r="C36" s="48">
        <f t="shared" si="3"/>
        <v>2</v>
      </c>
      <c r="D36" s="48">
        <v>4</v>
      </c>
      <c r="E36" s="1" cm="1">
        <f t="array" ref="E36">INDEX(Example_3_No_Adap!$E$12:$AR$119,MATCH(Analysis_3_No_Adap!$C36,Example_3_No_Adap!$C$12:$C$119)+Analysis_3_No_Adap!$D36-COUNT($C$33:$C$41),MATCH(Analysis_3_No_Adap!E$32,Example_3_No_Adap!$E$11:$AR$11,0))</f>
        <v>1.3766250078137099E-5</v>
      </c>
      <c r="F36" s="1" cm="1">
        <f t="array" ref="F36">INDEX(Example_3_No_Adap!$E$12:$AR$119,MATCH(Analysis_3_No_Adap!$C36,Example_3_No_Adap!$C$12:$C$119)+Analysis_3_No_Adap!$D36-COUNT($C$33:$C$41),MATCH(Analysis_3_No_Adap!F$32,Example_3_No_Adap!$E$11:$AR$11,0))</f>
        <v>2.25719720375883E-5</v>
      </c>
      <c r="G36" s="1" cm="1">
        <f t="array" ref="G36">INDEX(Example_3_No_Adap!$E$12:$AR$119,MATCH(Analysis_3_No_Adap!$C36,Example_3_No_Adap!$C$12:$C$119)+Analysis_3_No_Adap!$D36-COUNT($C$33:$C$41),MATCH(Analysis_3_No_Adap!G$32,Example_3_No_Adap!$E$11:$AR$11,0))</f>
        <v>272.6010995245</v>
      </c>
      <c r="H36" s="1" cm="1">
        <f t="array" ref="H36">INDEX(Example_3_No_Adap!$E$12:$AR$119,MATCH(Analysis_3_No_Adap!$C36,Example_3_No_Adap!$C$12:$C$119)+Analysis_3_No_Adap!$D36-COUNT($C$33:$C$41),MATCH(Analysis_3_No_Adap!H$32,Example_3_No_Adap!$E$11:$AR$11,0))</f>
        <v>0.188156300750008</v>
      </c>
      <c r="I36" s="1" cm="1">
        <f t="array" ref="I36">INDEX(Example_3_No_Adap!$E$12:$AR$119,MATCH(Analysis_3_No_Adap!$C36,Example_3_No_Adap!$C$12:$C$119)+Analysis_3_No_Adap!$D36-COUNT($C$33:$C$41),MATCH(Analysis_3_No_Adap!I$32,Example_3_No_Adap!$E$11:$AR$11,0))</f>
        <v>1.72619743721514E-4</v>
      </c>
      <c r="J36" s="1" cm="1">
        <f t="array" ref="J36">INDEX(Example_3_No_Adap!$E$12:$AR$119,MATCH(Analysis_3_No_Adap!$C36,Example_3_No_Adap!$C$12:$C$119)+Analysis_3_No_Adap!$D36-COUNT($C$33:$C$41),MATCH(Analysis_3_No_Adap!J$32,Example_3_No_Adap!$E$11:$AR$11,0))</f>
        <v>1.2907392746064301E-4</v>
      </c>
      <c r="P36" s="57">
        <f t="shared" si="4"/>
        <v>-2.7320211308816926</v>
      </c>
      <c r="Q36" s="57">
        <f t="shared" si="2"/>
        <v>-3.5086119087717949</v>
      </c>
      <c r="R36" s="57">
        <f t="shared" si="2"/>
        <v>-4.7653140393590361</v>
      </c>
      <c r="S36" s="57">
        <f t="shared" si="2"/>
        <v>-2.9739767785455506</v>
      </c>
      <c r="T36" s="57">
        <f t="shared" si="2"/>
        <v>1.5519607863346234</v>
      </c>
      <c r="U36" s="57">
        <f t="shared" si="2"/>
        <v>1.9589114571287807</v>
      </c>
    </row>
    <row r="37" spans="3:22" x14ac:dyDescent="0.45">
      <c r="C37" s="48">
        <f t="shared" si="3"/>
        <v>2</v>
      </c>
      <c r="D37" s="48">
        <v>5</v>
      </c>
      <c r="E37" s="1" cm="1">
        <f t="array" ref="E37">INDEX(Example_3_No_Adap!$E$12:$AR$119,MATCH(Analysis_3_No_Adap!$C37,Example_3_No_Adap!$C$12:$C$119)+Analysis_3_No_Adap!$D37-COUNT($C$33:$C$41),MATCH(Analysis_3_No_Adap!E$32,Example_3_No_Adap!$E$11:$AR$11,0))</f>
        <v>2.0114791564307399E-4</v>
      </c>
      <c r="F37" s="1" cm="1">
        <f t="array" ref="F37">INDEX(Example_3_No_Adap!$E$12:$AR$119,MATCH(Analysis_3_No_Adap!$C37,Example_3_No_Adap!$C$12:$C$119)+Analysis_3_No_Adap!$D37-COUNT($C$33:$C$41),MATCH(Analysis_3_No_Adap!F$32,Example_3_No_Adap!$E$11:$AR$11,0))</f>
        <v>3.0330233599901201E-4</v>
      </c>
      <c r="G37" s="1" cm="1">
        <f t="array" ref="G37">INDEX(Example_3_No_Adap!$E$12:$AR$119,MATCH(Analysis_3_No_Adap!$C37,Example_3_No_Adap!$C$12:$C$119)+Analysis_3_No_Adap!$D37-COUNT($C$33:$C$41),MATCH(Analysis_3_No_Adap!G$32,Example_3_No_Adap!$E$11:$AR$11,0))</f>
        <v>1073.0222205100399</v>
      </c>
      <c r="H37" s="1" cm="1">
        <f t="array" ref="H37">INDEX(Example_3_No_Adap!$E$12:$AR$119,MATCH(Analysis_3_No_Adap!$C37,Example_3_No_Adap!$C$12:$C$119)+Analysis_3_No_Adap!$D37-COUNT($C$33:$C$41),MATCH(Analysis_3_No_Adap!H$32,Example_3_No_Adap!$E$11:$AR$11,0))</f>
        <v>3.91302893708384</v>
      </c>
      <c r="I37" s="1" cm="1">
        <f t="array" ref="I37">INDEX(Example_3_No_Adap!$E$12:$AR$119,MATCH(Analysis_3_No_Adap!$C37,Example_3_No_Adap!$C$12:$C$119)+Analysis_3_No_Adap!$D37-COUNT($C$33:$C$41),MATCH(Analysis_3_No_Adap!I$32,Example_3_No_Adap!$E$11:$AR$11,0))</f>
        <v>8.5260398260844598E-5</v>
      </c>
      <c r="J37" s="1" cm="1">
        <f t="array" ref="J37">INDEX(Example_3_No_Adap!$E$12:$AR$119,MATCH(Analysis_3_No_Adap!$C37,Example_3_No_Adap!$C$12:$C$119)+Analysis_3_No_Adap!$D37-COUNT($C$33:$C$41),MATCH(Analysis_3_No_Adap!J$32,Example_3_No_Adap!$E$11:$AR$11,0))</f>
        <v>2.7198896034308399E-5</v>
      </c>
      <c r="P37" s="57">
        <f t="shared" si="4"/>
        <v>-3.8690492599287176</v>
      </c>
      <c r="Q37" s="57">
        <f t="shared" si="2"/>
        <v>-3.7481522368909626</v>
      </c>
      <c r="R37" s="57">
        <f t="shared" si="2"/>
        <v>-1.9768166659103901</v>
      </c>
      <c r="S37" s="57">
        <f t="shared" si="2"/>
        <v>-4.3782822725453627</v>
      </c>
      <c r="T37" s="57">
        <f t="shared" si="2"/>
        <v>1.0176497856073061</v>
      </c>
      <c r="U37" s="57">
        <f t="shared" si="2"/>
        <v>2.2465776093056999</v>
      </c>
    </row>
    <row r="38" spans="3:22" x14ac:dyDescent="0.45">
      <c r="C38" s="48">
        <f t="shared" si="3"/>
        <v>2</v>
      </c>
      <c r="D38" s="48">
        <v>6</v>
      </c>
      <c r="E38" s="1" cm="1">
        <f t="array" ref="E38">INDEX(Example_3_No_Adap!$E$12:$AR$119,MATCH(Analysis_3_No_Adap!$C38,Example_3_No_Adap!$C$12:$C$119)+Analysis_3_No_Adap!$D38-COUNT($C$33:$C$41),MATCH(Analysis_3_No_Adap!E$32,Example_3_No_Adap!$E$11:$AR$11,0))</f>
        <v>2.15001448827068E-3</v>
      </c>
      <c r="F38" s="1" cm="1">
        <f t="array" ref="F38">INDEX(Example_3_No_Adap!$E$12:$AR$119,MATCH(Analysis_3_No_Adap!$C38,Example_3_No_Adap!$C$12:$C$119)+Analysis_3_No_Adap!$D38-COUNT($C$33:$C$41),MATCH(Analysis_3_No_Adap!F$32,Example_3_No_Adap!$E$11:$AR$11,0))</f>
        <v>1.57092063889432E-2</v>
      </c>
      <c r="G38" s="1" cm="1">
        <f t="array" ref="G38">INDEX(Example_3_No_Adap!$E$12:$AR$119,MATCH(Analysis_3_No_Adap!$C38,Example_3_No_Adap!$C$12:$C$119)+Analysis_3_No_Adap!$D38-COUNT($C$33:$C$41),MATCH(Analysis_3_No_Adap!G$32,Example_3_No_Adap!$E$11:$AR$11,0))</f>
        <v>371.72912661415899</v>
      </c>
      <c r="H38" s="1" cm="1">
        <f t="array" ref="H38">INDEX(Example_3_No_Adap!$E$12:$AR$119,MATCH(Analysis_3_No_Adap!$C38,Example_3_No_Adap!$C$12:$C$119)+Analysis_3_No_Adap!$D38-COUNT($C$33:$C$41),MATCH(Analysis_3_No_Adap!H$32,Example_3_No_Adap!$E$11:$AR$11,0))</f>
        <v>125.375422688909</v>
      </c>
      <c r="I38" s="1" cm="1">
        <f t="array" ref="I38">INDEX(Example_3_No_Adap!$E$12:$AR$119,MATCH(Analysis_3_No_Adap!$C38,Example_3_No_Adap!$C$12:$C$119)+Analysis_3_No_Adap!$D38-COUNT($C$33:$C$41),MATCH(Analysis_3_No_Adap!I$32,Example_3_No_Adap!$E$11:$AR$11,0))</f>
        <v>4.6330430381158499E-5</v>
      </c>
      <c r="J38" s="1" cm="1">
        <f t="array" ref="J38">INDEX(Example_3_No_Adap!$E$12:$AR$119,MATCH(Analysis_3_No_Adap!$C38,Example_3_No_Adap!$C$12:$C$119)+Analysis_3_No_Adap!$D38-COUNT($C$33:$C$41),MATCH(Analysis_3_No_Adap!J$32,Example_3_No_Adap!$E$11:$AR$11,0))</f>
        <v>4.0527777784849001E-6</v>
      </c>
      <c r="P38" s="57">
        <f t="shared" si="4"/>
        <v>-3.4180176882137911</v>
      </c>
      <c r="Q38" s="57">
        <f t="shared" si="2"/>
        <v>-5.6947098794791229</v>
      </c>
      <c r="R38" s="57">
        <f t="shared" si="2"/>
        <v>1.5293563129733923</v>
      </c>
      <c r="S38" s="57">
        <f t="shared" si="2"/>
        <v>-5.0018249754072608</v>
      </c>
      <c r="T38" s="57">
        <f t="shared" si="2"/>
        <v>0.87991571012563097</v>
      </c>
      <c r="U38" s="57">
        <f t="shared" si="2"/>
        <v>2.746565118708681</v>
      </c>
    </row>
    <row r="39" spans="3:22" x14ac:dyDescent="0.45">
      <c r="C39" s="48">
        <f t="shared" si="3"/>
        <v>2</v>
      </c>
      <c r="D39" s="48">
        <v>7</v>
      </c>
      <c r="E39" s="1" cm="1">
        <f t="array" ref="E39">INDEX(Example_3_No_Adap!$E$12:$AR$119,MATCH(Analysis_3_No_Adap!$C39,Example_3_No_Adap!$C$12:$C$119)+Analysis_3_No_Adap!$D39-COUNT($C$33:$C$41),MATCH(Analysis_3_No_Adap!E$32,Example_3_No_Adap!$E$11:$AR$11,0))</f>
        <v>3.2595471297617298E-3</v>
      </c>
      <c r="F39" s="1" cm="1">
        <f t="array" ref="F39">INDEX(Example_3_No_Adap!$E$12:$AR$119,MATCH(Analysis_3_No_Adap!$C39,Example_3_No_Adap!$C$12:$C$119)+Analysis_3_No_Adap!$D39-COUNT($C$33:$C$41),MATCH(Analysis_3_No_Adap!F$32,Example_3_No_Adap!$E$11:$AR$11,0))</f>
        <v>0.253896738136761</v>
      </c>
      <c r="G39" s="1" cm="1">
        <f t="array" ref="G39">INDEX(Example_3_No_Adap!$E$12:$AR$119,MATCH(Analysis_3_No_Adap!$C39,Example_3_No_Adap!$C$12:$C$119)+Analysis_3_No_Adap!$D39-COUNT($C$33:$C$41),MATCH(Analysis_3_No_Adap!G$32,Example_3_No_Adap!$E$11:$AR$11,0))</f>
        <v>1249.7329558440699</v>
      </c>
      <c r="H39" s="1" cm="1">
        <f t="array" ref="H39">INDEX(Example_3_No_Adap!$E$12:$AR$119,MATCH(Analysis_3_No_Adap!$C39,Example_3_No_Adap!$C$12:$C$119)+Analysis_3_No_Adap!$D39-COUNT($C$33:$C$41),MATCH(Analysis_3_No_Adap!H$32,Example_3_No_Adap!$E$11:$AR$11,0))</f>
        <v>4368.9736051624996</v>
      </c>
      <c r="I39" s="1" cm="1">
        <f t="array" ref="I39">INDEX(Example_3_No_Adap!$E$12:$AR$119,MATCH(Analysis_3_No_Adap!$C39,Example_3_No_Adap!$C$12:$C$119)+Analysis_3_No_Adap!$D39-COUNT($C$33:$C$41),MATCH(Analysis_3_No_Adap!I$32,Example_3_No_Adap!$E$11:$AR$11,0))</f>
        <v>2.58477276731117E-5</v>
      </c>
      <c r="J39" s="1" cm="1">
        <f t="array" ref="J39">INDEX(Example_3_No_Adap!$E$12:$AR$119,MATCH(Analysis_3_No_Adap!$C39,Example_3_No_Adap!$C$12:$C$119)+Analysis_3_No_Adap!$D39-COUNT($C$33:$C$41),MATCH(Analysis_3_No_Adap!J$32,Example_3_No_Adap!$E$11:$AR$11,0))</f>
        <v>9.7207895355389006E-7</v>
      </c>
      <c r="P39" s="57">
        <f t="shared" si="4"/>
        <v>-0.60032515359025729</v>
      </c>
      <c r="Q39" s="57">
        <f t="shared" si="2"/>
        <v>-4.0145596562168224</v>
      </c>
      <c r="R39" s="57">
        <f t="shared" si="2"/>
        <v>-1.7492962120855193</v>
      </c>
      <c r="S39" s="57">
        <f t="shared" si="2"/>
        <v>-5.12296792003115</v>
      </c>
      <c r="T39" s="57">
        <f t="shared" si="2"/>
        <v>0.84192262835435605</v>
      </c>
      <c r="U39" s="57">
        <f t="shared" si="2"/>
        <v>2.0597656705148242</v>
      </c>
    </row>
    <row r="40" spans="3:22" x14ac:dyDescent="0.45">
      <c r="C40" s="48">
        <f t="shared" si="3"/>
        <v>2</v>
      </c>
      <c r="D40" s="48">
        <v>8</v>
      </c>
      <c r="E40" s="1" cm="1">
        <f t="array" ref="E40">INDEX(Example_3_No_Adap!$E$12:$AR$119,MATCH(Analysis_3_No_Adap!$C40,Example_3_No_Adap!$C$12:$C$119)+Analysis_3_No_Adap!$D40-COUNT($C$33:$C$41),MATCH(Analysis_3_No_Adap!E$32,Example_3_No_Adap!$E$11:$AR$11,0))</f>
        <v>2.0798539302102601E-4</v>
      </c>
      <c r="F40" s="1" cm="1">
        <f t="array" ref="F40">INDEX(Example_3_No_Adap!$E$12:$AR$119,MATCH(Analysis_3_No_Adap!$C40,Example_3_No_Adap!$C$12:$C$119)+Analysis_3_No_Adap!$D40-COUNT($C$33:$C$41),MATCH(Analysis_3_No_Adap!F$32,Example_3_No_Adap!$E$11:$AR$11,0))</f>
        <v>2.0195488498587699</v>
      </c>
      <c r="G40" s="1" cm="1">
        <f t="array" ref="G40">INDEX(Example_3_No_Adap!$E$12:$AR$119,MATCH(Analysis_3_No_Adap!$C40,Example_3_No_Adap!$C$12:$C$119)+Analysis_3_No_Adap!$D40-COUNT($C$33:$C$41),MATCH(Analysis_3_No_Adap!G$32,Example_3_No_Adap!$E$11:$AR$11,0))</f>
        <v>1792.27422635841</v>
      </c>
      <c r="H40" s="1" cm="1">
        <f t="array" ref="H40">INDEX(Example_3_No_Adap!$E$12:$AR$119,MATCH(Analysis_3_No_Adap!$C40,Example_3_No_Adap!$C$12:$C$119)+Analysis_3_No_Adap!$D40-COUNT($C$33:$C$41),MATCH(Analysis_3_No_Adap!H$32,Example_3_No_Adap!$E$11:$AR$11,0))</f>
        <v>199374.99534983799</v>
      </c>
      <c r="I40" s="1" cm="1">
        <f t="array" ref="I40">INDEX(Example_3_No_Adap!$E$12:$AR$119,MATCH(Analysis_3_No_Adap!$C40,Example_3_No_Adap!$C$12:$C$119)+Analysis_3_No_Adap!$D40-COUNT($C$33:$C$41),MATCH(Analysis_3_No_Adap!I$32,Example_3_No_Adap!$E$11:$AR$11,0))</f>
        <v>2.02051371104295E-5</v>
      </c>
      <c r="J40" s="1" cm="1">
        <f t="array" ref="J40">INDEX(Example_3_No_Adap!$E$12:$AR$119,MATCH(Analysis_3_No_Adap!$C40,Example_3_No_Adap!$C$12:$C$119)+Analysis_3_No_Adap!$D40-COUNT($C$33:$C$41),MATCH(Analysis_3_No_Adap!J$32,Example_3_No_Adap!$E$11:$AR$11,0))</f>
        <v>7.6144493554863899E-7</v>
      </c>
      <c r="P40" s="57">
        <f t="shared" si="4"/>
        <v>3.9701174198846076</v>
      </c>
      <c r="Q40" s="57">
        <f t="shared" si="2"/>
        <v>-2.9917192774737282</v>
      </c>
      <c r="R40" s="57">
        <f t="shared" si="2"/>
        <v>-0.52017154205181626</v>
      </c>
      <c r="S40" s="57">
        <f t="shared" si="2"/>
        <v>-5.5120462851323566</v>
      </c>
      <c r="T40" s="57">
        <f t="shared" si="2"/>
        <v>0.35531531426061463</v>
      </c>
      <c r="U40" s="57">
        <f t="shared" si="2"/>
        <v>0.352333785282261</v>
      </c>
    </row>
    <row r="41" spans="3:22" x14ac:dyDescent="0.45">
      <c r="C41" s="48">
        <f t="shared" si="3"/>
        <v>2</v>
      </c>
      <c r="D41" s="48">
        <v>9</v>
      </c>
      <c r="E41" s="1" cm="1">
        <f t="array" ref="E41">INDEX(Example_3_No_Adap!$E$12:$AR$119,MATCH(Analysis_3_No_Adap!$C41,Example_3_No_Adap!$C$12:$C$119)+Analysis_3_No_Adap!$D41-COUNT($C$33:$C$41),MATCH(Analysis_3_No_Adap!E$32,Example_3_No_Adap!$E$11:$AR$11,0))</f>
        <v>4.2414122023060101E-4</v>
      </c>
      <c r="F41" s="1" cm="1">
        <f t="array" ref="F41">INDEX(Example_3_No_Adap!$E$12:$AR$119,MATCH(Analysis_3_No_Adap!$C41,Example_3_No_Adap!$C$12:$C$119)+Analysis_3_No_Adap!$D41-COUNT($C$33:$C$41),MATCH(Analysis_3_No_Adap!F$32,Example_3_No_Adap!$E$11:$AR$11,0))</f>
        <v>36.687495772398997</v>
      </c>
      <c r="G41" s="1" cm="1">
        <f t="array" ref="G41">INDEX(Example_3_No_Adap!$E$12:$AR$119,MATCH(Analysis_3_No_Adap!$C41,Example_3_No_Adap!$C$12:$C$119)+Analysis_3_No_Adap!$D41-COUNT($C$33:$C$41),MATCH(Analysis_3_No_Adap!G$32,Example_3_No_Adap!$E$11:$AR$11,0))</f>
        <v>5825.9387742170802</v>
      </c>
      <c r="H41" s="1" cm="1">
        <f t="array" ref="H41">INDEX(Example_3_No_Adap!$E$12:$AR$119,MATCH(Analysis_3_No_Adap!$C41,Example_3_No_Adap!$C$12:$C$119)+Analysis_3_No_Adap!$D41-COUNT($C$33:$C$41),MATCH(Analysis_3_No_Adap!H$32,Example_3_No_Adap!$E$11:$AR$11,0))</f>
        <v>24400441.725959498</v>
      </c>
      <c r="I41" s="1" cm="1">
        <f t="array" ref="I41">INDEX(Example_3_No_Adap!$E$12:$AR$119,MATCH(Analysis_3_No_Adap!$C41,Example_3_No_Adap!$C$12:$C$119)+Analysis_3_No_Adap!$D41-COUNT($C$33:$C$41),MATCH(Analysis_3_No_Adap!I$32,Example_3_No_Adap!$E$11:$AR$11,0))</f>
        <v>2.2096389322601199E-5</v>
      </c>
      <c r="J41" s="1" cm="1">
        <f t="array" ref="J41">INDEX(Example_3_No_Adap!$E$12:$AR$119,MATCH(Analysis_3_No_Adap!$C41,Example_3_No_Adap!$C$12:$C$119)+Analysis_3_No_Adap!$D41-COUNT($C$33:$C$41),MATCH(Analysis_3_No_Adap!J$32,Example_3_No_Adap!$E$11:$AR$11,0))</f>
        <v>7.5670072452460602E-7</v>
      </c>
      <c r="P41" s="57">
        <f t="shared" si="4"/>
        <v>-1.0280624879821763</v>
      </c>
      <c r="Q41" s="57">
        <f t="shared" si="2"/>
        <v>-4.1831834837712831</v>
      </c>
      <c r="R41" s="57">
        <f t="shared" si="2"/>
        <v>-1.7006991466414239</v>
      </c>
      <c r="S41" s="57">
        <f t="shared" si="2"/>
        <v>-6.9352789699607058</v>
      </c>
      <c r="T41" s="57">
        <f t="shared" si="2"/>
        <v>-0.12908850262227003</v>
      </c>
      <c r="U41" s="57">
        <f t="shared" si="2"/>
        <v>9.0168844500309753E-3</v>
      </c>
    </row>
    <row r="43" spans="3:22" x14ac:dyDescent="0.45">
      <c r="C43" s="90" t="s">
        <v>76</v>
      </c>
      <c r="D43" s="91"/>
      <c r="E43" s="91"/>
      <c r="F43" s="91"/>
      <c r="G43" s="91"/>
      <c r="H43" s="91"/>
      <c r="I43" s="91"/>
      <c r="J43" s="92"/>
      <c r="O43" s="90" t="s">
        <v>103</v>
      </c>
      <c r="P43" s="91"/>
      <c r="Q43" s="91"/>
      <c r="R43" s="91"/>
      <c r="S43" s="91"/>
      <c r="T43" s="91"/>
      <c r="U43" s="91"/>
      <c r="V43" s="92"/>
    </row>
    <row r="44" spans="3:22" x14ac:dyDescent="0.45">
      <c r="C44" s="50" t="s">
        <v>11</v>
      </c>
      <c r="D44" s="50" t="s">
        <v>14</v>
      </c>
      <c r="E44" s="54" t="s">
        <v>114</v>
      </c>
      <c r="F44" s="54" t="s">
        <v>115</v>
      </c>
      <c r="G44" s="54" t="s">
        <v>116</v>
      </c>
      <c r="H44" s="54" t="s">
        <v>117</v>
      </c>
      <c r="I44" s="54" t="s">
        <v>118</v>
      </c>
      <c r="J44" s="54" t="s">
        <v>119</v>
      </c>
      <c r="P44" t="str">
        <f t="shared" ref="P44:U44" si="5">E44</f>
        <v>St_RBF</v>
      </c>
      <c r="Q44" t="str">
        <f t="shared" si="5"/>
        <v>Mu_RBF</v>
      </c>
      <c r="R44" t="str">
        <f t="shared" si="5"/>
        <v>St_LRBF</v>
      </c>
      <c r="S44" t="str">
        <f t="shared" si="5"/>
        <v>Mu_LRBF</v>
      </c>
      <c r="T44" t="str">
        <f t="shared" si="5"/>
        <v>St_1E-8_CPLRBF</v>
      </c>
      <c r="U44" t="str">
        <f t="shared" si="5"/>
        <v>Mu_1E-8_CPLRBF</v>
      </c>
    </row>
    <row r="45" spans="3:22" x14ac:dyDescent="0.45">
      <c r="C45" s="53">
        <v>32</v>
      </c>
      <c r="D45" s="48">
        <v>1</v>
      </c>
      <c r="E45" s="1" cm="1">
        <f t="array" ref="E45">INDEX(Example_3_No_Adap!$E$12:$AR$119,MATCH(Analysis_3_No_Adap!$C45,Example_3_No_Adap!$C$12:$C$119)+Analysis_3_No_Adap!$D45-COUNT($C$45:$C$53),MATCH(Analysis_3_No_Adap!E$44,Example_3_No_Adap!$E$11:$AR$11,0))</f>
        <v>0.23339945404725701</v>
      </c>
      <c r="F45" s="1" cm="1">
        <f t="array" ref="F45">INDEX(Example_3_No_Adap!$E$12:$AR$119,MATCH(Analysis_3_No_Adap!$C45,Example_3_No_Adap!$C$12:$C$119)+Analysis_3_No_Adap!$D45-COUNT($C$45:$C$53),MATCH(Analysis_3_No_Adap!F$44,Example_3_No_Adap!$E$11:$AR$11,0))</f>
        <v>0.23339945404725701</v>
      </c>
      <c r="G45" s="1" cm="1">
        <f t="array" ref="G45">INDEX(Example_3_No_Adap!$E$12:$AR$119,MATCH(Analysis_3_No_Adap!$C45,Example_3_No_Adap!$C$12:$C$119)+Analysis_3_No_Adap!$D45-COUNT($C$45:$C$53),MATCH(Analysis_3_No_Adap!G$44,Example_3_No_Adap!$E$11:$AR$11,0))</f>
        <v>0.233405571028619</v>
      </c>
      <c r="H45" s="1" cm="1">
        <f t="array" ref="H45">INDEX(Example_3_No_Adap!$E$12:$AR$119,MATCH(Analysis_3_No_Adap!$C45,Example_3_No_Adap!$C$12:$C$119)+Analysis_3_No_Adap!$D45-COUNT($C$45:$C$53),MATCH(Analysis_3_No_Adap!H$44,Example_3_No_Adap!$E$11:$AR$11,0))</f>
        <v>0.233405571028619</v>
      </c>
      <c r="I45" s="1" cm="1">
        <f t="array" ref="I45">INDEX(Example_3_No_Adap!$E$12:$AR$119,MATCH(Analysis_3_No_Adap!$C45,Example_3_No_Adap!$C$12:$C$119)+Analysis_3_No_Adap!$D45-COUNT($C$45:$C$53),MATCH(Analysis_3_No_Adap!I$44,Example_3_No_Adap!$E$11:$AR$11,0))</f>
        <v>0.22076561843163001</v>
      </c>
      <c r="J45" s="1" cm="1">
        <f t="array" ref="J45">INDEX(Example_3_No_Adap!$E$12:$AR$119,MATCH(Analysis_3_No_Adap!$C45,Example_3_No_Adap!$C$12:$C$119)+Analysis_3_No_Adap!$D45-COUNT($C$45:$C$53),MATCH(Analysis_3_No_Adap!J$44,Example_3_No_Adap!$E$11:$AR$11,0))</f>
        <v>0.22076561843163001</v>
      </c>
      <c r="P45" s="56" t="s">
        <v>93</v>
      </c>
      <c r="Q45" s="56" t="s">
        <v>93</v>
      </c>
      <c r="R45" s="56" t="s">
        <v>93</v>
      </c>
      <c r="S45" s="56" t="s">
        <v>93</v>
      </c>
      <c r="T45" s="56" t="s">
        <v>93</v>
      </c>
      <c r="U45" s="56" t="s">
        <v>93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INDEX(Example_3_No_Adap!$E$12:$AR$119,MATCH(Analysis_3_No_Adap!$C46,Example_3_No_Adap!$C$12:$C$119)+Analysis_3_No_Adap!$D46-COUNT($C$45:$C$53),MATCH(Analysis_3_No_Adap!E$44,Example_3_No_Adap!$E$11:$AR$11,0))</f>
        <v>0.119294213209351</v>
      </c>
      <c r="F46" s="1" cm="1">
        <f t="array" ref="F46">INDEX(Example_3_No_Adap!$E$12:$AR$119,MATCH(Analysis_3_No_Adap!$C46,Example_3_No_Adap!$C$12:$C$119)+Analysis_3_No_Adap!$D46-COUNT($C$45:$C$53),MATCH(Analysis_3_No_Adap!F$44,Example_3_No_Adap!$E$11:$AR$11,0))</f>
        <v>0.13240141841445299</v>
      </c>
      <c r="G46" s="1" cm="1">
        <f t="array" ref="G46">INDEX(Example_3_No_Adap!$E$12:$AR$119,MATCH(Analysis_3_No_Adap!$C46,Example_3_No_Adap!$C$12:$C$119)+Analysis_3_No_Adap!$D46-COUNT($C$45:$C$53),MATCH(Analysis_3_No_Adap!G$44,Example_3_No_Adap!$E$11:$AR$11,0))</f>
        <v>2724.6123231002898</v>
      </c>
      <c r="H46" s="1" cm="1">
        <f t="array" ref="H46">INDEX(Example_3_No_Adap!$E$12:$AR$119,MATCH(Analysis_3_No_Adap!$C46,Example_3_No_Adap!$C$12:$C$119)+Analysis_3_No_Adap!$D46-COUNT($C$45:$C$53),MATCH(Analysis_3_No_Adap!H$44,Example_3_No_Adap!$E$11:$AR$11,0))</f>
        <v>1116.4184152779301</v>
      </c>
      <c r="I46" s="1" cm="1">
        <f t="array" ref="I46">INDEX(Example_3_No_Adap!$E$12:$AR$119,MATCH(Analysis_3_No_Adap!$C46,Example_3_No_Adap!$C$12:$C$119)+Analysis_3_No_Adap!$D46-COUNT($C$45:$C$53),MATCH(Analysis_3_No_Adap!I$44,Example_3_No_Adap!$E$11:$AR$11,0))</f>
        <v>6.2574238735789406E-2</v>
      </c>
      <c r="J46" s="1" cm="1">
        <f t="array" ref="J46">INDEX(Example_3_No_Adap!$E$12:$AR$119,MATCH(Analysis_3_No_Adap!$C46,Example_3_No_Adap!$C$12:$C$119)+Analysis_3_No_Adap!$D46-COUNT($C$45:$C$53),MATCH(Analysis_3_No_Adap!J$44,Example_3_No_Adap!$E$11:$AR$11,0))</f>
        <v>6.5349235519407106E-2</v>
      </c>
      <c r="P46" s="57">
        <f>LOG(E45/E46)/LOG(2)</f>
        <v>0.96827712472158378</v>
      </c>
      <c r="Q46" s="57">
        <f t="shared" ref="Q46:U53" si="6">LOG(F45/F46)/LOG(2)</f>
        <v>0.81788260859256734</v>
      </c>
      <c r="R46" s="57">
        <f t="shared" si="6"/>
        <v>-13.510924350952747</v>
      </c>
      <c r="S46" s="57">
        <f t="shared" si="6"/>
        <v>-12.223751210113328</v>
      </c>
      <c r="T46" s="57">
        <f t="shared" si="6"/>
        <v>1.8188747677221446</v>
      </c>
      <c r="U46" s="57">
        <f t="shared" si="6"/>
        <v>1.7562732433212029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INDEX(Example_3_No_Adap!$E$12:$AR$119,MATCH(Analysis_3_No_Adap!$C47,Example_3_No_Adap!$C$12:$C$119)+Analysis_3_No_Adap!$D47-COUNT($C$45:$C$53),MATCH(Analysis_3_No_Adap!E$44,Example_3_No_Adap!$E$11:$AR$11,0))</f>
        <v>1536.99900214033</v>
      </c>
      <c r="F47" s="1" cm="1">
        <f t="array" ref="F47">INDEX(Example_3_No_Adap!$E$12:$AR$119,MATCH(Analysis_3_No_Adap!$C47,Example_3_No_Adap!$C$12:$C$119)+Analysis_3_No_Adap!$D47-COUNT($C$45:$C$53),MATCH(Analysis_3_No_Adap!F$44,Example_3_No_Adap!$E$11:$AR$11,0))</f>
        <v>1536.0307914678001</v>
      </c>
      <c r="G47" s="1" cm="1">
        <f t="array" ref="G47">INDEX(Example_3_No_Adap!$E$12:$AR$119,MATCH(Analysis_3_No_Adap!$C47,Example_3_No_Adap!$C$12:$C$119)+Analysis_3_No_Adap!$D47-COUNT($C$45:$C$53),MATCH(Analysis_3_No_Adap!G$44,Example_3_No_Adap!$E$11:$AR$11,0))</f>
        <v>45773.4854419904</v>
      </c>
      <c r="H47" s="1" cm="1">
        <f t="array" ref="H47">INDEX(Example_3_No_Adap!$E$12:$AR$119,MATCH(Analysis_3_No_Adap!$C47,Example_3_No_Adap!$C$12:$C$119)+Analysis_3_No_Adap!$D47-COUNT($C$45:$C$53),MATCH(Analysis_3_No_Adap!H$44,Example_3_No_Adap!$E$11:$AR$11,0))</f>
        <v>6792.4637931627603</v>
      </c>
      <c r="I47" s="1" cm="1">
        <f t="array" ref="I47">INDEX(Example_3_No_Adap!$E$12:$AR$119,MATCH(Analysis_3_No_Adap!$C47,Example_3_No_Adap!$C$12:$C$119)+Analysis_3_No_Adap!$D47-COUNT($C$45:$C$53),MATCH(Analysis_3_No_Adap!I$44,Example_3_No_Adap!$E$11:$AR$11,0))</f>
        <v>4.0802403213714901E-2</v>
      </c>
      <c r="J47" s="1" cm="1">
        <f t="array" ref="J47">INDEX(Example_3_No_Adap!$E$12:$AR$119,MATCH(Analysis_3_No_Adap!$C47,Example_3_No_Adap!$C$12:$C$119)+Analysis_3_No_Adap!$D47-COUNT($C$45:$C$53),MATCH(Analysis_3_No_Adap!J$44,Example_3_No_Adap!$E$11:$AR$11,0))</f>
        <v>4.16965771212758E-2</v>
      </c>
      <c r="P47" s="57">
        <f t="shared" ref="P47:P53" si="8">LOG(E46/E47)/LOG(2)</f>
        <v>-13.653304546273638</v>
      </c>
      <c r="Q47" s="57">
        <f t="shared" si="6"/>
        <v>-13.502000938547189</v>
      </c>
      <c r="R47" s="57">
        <f t="shared" si="6"/>
        <v>-4.0703892779006541</v>
      </c>
      <c r="S47" s="57">
        <f t="shared" si="6"/>
        <v>-2.6050571433539327</v>
      </c>
      <c r="T47" s="57">
        <f t="shared" si="6"/>
        <v>0.61691470676892124</v>
      </c>
      <c r="U47" s="57">
        <f t="shared" si="6"/>
        <v>0.64824140145304232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INDEX(Example_3_No_Adap!$E$12:$AR$119,MATCH(Analysis_3_No_Adap!$C48,Example_3_No_Adap!$C$12:$C$119)+Analysis_3_No_Adap!$D48-COUNT($C$45:$C$53),MATCH(Analysis_3_No_Adap!E$44,Example_3_No_Adap!$E$11:$AR$11,0))</f>
        <v>3839.99113178981</v>
      </c>
      <c r="F48" s="1" cm="1">
        <f t="array" ref="F48">INDEX(Example_3_No_Adap!$E$12:$AR$119,MATCH(Analysis_3_No_Adap!$C48,Example_3_No_Adap!$C$12:$C$119)+Analysis_3_No_Adap!$D48-COUNT($C$45:$C$53),MATCH(Analysis_3_No_Adap!F$44,Example_3_No_Adap!$E$11:$AR$11,0))</f>
        <v>13312.041619048199</v>
      </c>
      <c r="G48" s="1" cm="1">
        <f t="array" ref="G48">INDEX(Example_3_No_Adap!$E$12:$AR$119,MATCH(Analysis_3_No_Adap!$C48,Example_3_No_Adap!$C$12:$C$119)+Analysis_3_No_Adap!$D48-COUNT($C$45:$C$53),MATCH(Analysis_3_No_Adap!G$44,Example_3_No_Adap!$E$11:$AR$11,0))</f>
        <v>29259.278923560501</v>
      </c>
      <c r="H48" s="1" cm="1">
        <f t="array" ref="H48">INDEX(Example_3_No_Adap!$E$12:$AR$119,MATCH(Analysis_3_No_Adap!$C48,Example_3_No_Adap!$C$12:$C$119)+Analysis_3_No_Adap!$D48-COUNT($C$45:$C$53),MATCH(Analysis_3_No_Adap!H$44,Example_3_No_Adap!$E$11:$AR$11,0))</f>
        <v>24653.987058099599</v>
      </c>
      <c r="I48" s="1" cm="1">
        <f t="array" ref="I48">INDEX(Example_3_No_Adap!$E$12:$AR$119,MATCH(Analysis_3_No_Adap!$C48,Example_3_No_Adap!$C$12:$C$119)+Analysis_3_No_Adap!$D48-COUNT($C$45:$C$53),MATCH(Analysis_3_No_Adap!I$44,Example_3_No_Adap!$E$11:$AR$11,0))</f>
        <v>4.2220735314049601E-2</v>
      </c>
      <c r="J48" s="1" cm="1">
        <f t="array" ref="J48">INDEX(Example_3_No_Adap!$E$12:$AR$119,MATCH(Analysis_3_No_Adap!$C48,Example_3_No_Adap!$C$12:$C$119)+Analysis_3_No_Adap!$D48-COUNT($C$45:$C$53),MATCH(Analysis_3_No_Adap!J$44,Example_3_No_Adap!$E$11:$AR$11,0))</f>
        <v>4.1263794634733397E-2</v>
      </c>
      <c r="P48" s="57">
        <f t="shared" si="8"/>
        <v>-1.3209867507458564</v>
      </c>
      <c r="Q48" s="57">
        <f t="shared" si="6"/>
        <v>-3.1154528071618492</v>
      </c>
      <c r="R48" s="57">
        <f t="shared" si="6"/>
        <v>0.6456179351567698</v>
      </c>
      <c r="S48" s="57">
        <f t="shared" si="6"/>
        <v>-1.8598141036315776</v>
      </c>
      <c r="T48" s="57">
        <f t="shared" si="6"/>
        <v>-4.9297577057054766E-2</v>
      </c>
      <c r="U48" s="57">
        <f t="shared" si="6"/>
        <v>1.5052459336056633E-2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INDEX(Example_3_No_Adap!$E$12:$AR$119,MATCH(Analysis_3_No_Adap!$C49,Example_3_No_Adap!$C$12:$C$119)+Analysis_3_No_Adap!$D49-COUNT($C$45:$C$53),MATCH(Analysis_3_No_Adap!E$44,Example_3_No_Adap!$E$11:$AR$11,0))</f>
        <v>7168.9821356657303</v>
      </c>
      <c r="F49" s="1" cm="1">
        <f t="array" ref="F49">INDEX(Example_3_No_Adap!$E$12:$AR$119,MATCH(Analysis_3_No_Adap!$C49,Example_3_No_Adap!$C$12:$C$119)+Analysis_3_No_Adap!$D49-COUNT($C$45:$C$53),MATCH(Analysis_3_No_Adap!F$44,Example_3_No_Adap!$E$11:$AR$11,0))</f>
        <v>147200.02564975299</v>
      </c>
      <c r="G49" s="1" cm="1">
        <f t="array" ref="G49">INDEX(Example_3_No_Adap!$E$12:$AR$119,MATCH(Analysis_3_No_Adap!$C49,Example_3_No_Adap!$C$12:$C$119)+Analysis_3_No_Adap!$D49-COUNT($C$45:$C$53),MATCH(Analysis_3_No_Adap!G$44,Example_3_No_Adap!$E$11:$AR$11,0))</f>
        <v>148821.919626054</v>
      </c>
      <c r="H49" s="1" cm="1">
        <f t="array" ref="H49">INDEX(Example_3_No_Adap!$E$12:$AR$119,MATCH(Analysis_3_No_Adap!$C49,Example_3_No_Adap!$C$12:$C$119)+Analysis_3_No_Adap!$D49-COUNT($C$45:$C$53),MATCH(Analysis_3_No_Adap!H$44,Example_3_No_Adap!$E$11:$AR$11,0))</f>
        <v>311511.99327646103</v>
      </c>
      <c r="I49" s="1" cm="1">
        <f t="array" ref="I49">INDEX(Example_3_No_Adap!$E$12:$AR$119,MATCH(Analysis_3_No_Adap!$C49,Example_3_No_Adap!$C$12:$C$119)+Analysis_3_No_Adap!$D49-COUNT($C$45:$C$53),MATCH(Analysis_3_No_Adap!I$44,Example_3_No_Adap!$E$11:$AR$11,0))</f>
        <v>4.4547718642842703E-2</v>
      </c>
      <c r="J49" s="1" cm="1">
        <f t="array" ref="J49">INDEX(Example_3_No_Adap!$E$12:$AR$119,MATCH(Analysis_3_No_Adap!$C49,Example_3_No_Adap!$C$12:$C$119)+Analysis_3_No_Adap!$D49-COUNT($C$45:$C$53),MATCH(Analysis_3_No_Adap!J$44,Example_3_No_Adap!$E$11:$AR$11,0))</f>
        <v>4.4075614784212798E-2</v>
      </c>
      <c r="P49" s="57">
        <f t="shared" si="8"/>
        <v>-0.90066531802031158</v>
      </c>
      <c r="Q49" s="57">
        <f t="shared" si="6"/>
        <v>-3.4669741686024231</v>
      </c>
      <c r="R49" s="57">
        <f t="shared" si="6"/>
        <v>-2.3466209124927437</v>
      </c>
      <c r="S49" s="57">
        <f t="shared" si="6"/>
        <v>-3.6593948242556098</v>
      </c>
      <c r="T49" s="57">
        <f t="shared" si="6"/>
        <v>-7.7399846205071662E-2</v>
      </c>
      <c r="U49" s="57">
        <f t="shared" si="6"/>
        <v>-9.5104194843668041E-2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INDEX(Example_3_No_Adap!$E$12:$AR$119,MATCH(Analysis_3_No_Adap!$C50,Example_3_No_Adap!$C$12:$C$119)+Analysis_3_No_Adap!$D50-COUNT($C$45:$C$53),MATCH(Analysis_3_No_Adap!E$44,Example_3_No_Adap!$E$11:$AR$11,0))</f>
        <v>3328.26795994551</v>
      </c>
      <c r="F50" s="1" cm="1">
        <f t="array" ref="F50">INDEX(Example_3_No_Adap!$E$12:$AR$119,MATCH(Analysis_3_No_Adap!$C50,Example_3_No_Adap!$C$12:$C$119)+Analysis_3_No_Adap!$D50-COUNT($C$45:$C$53),MATCH(Analysis_3_No_Adap!F$44,Example_3_No_Adap!$E$11:$AR$11,0))</f>
        <v>903936.00099352596</v>
      </c>
      <c r="G50" s="1" cm="1">
        <f t="array" ref="G50">INDEX(Example_3_No_Adap!$E$12:$AR$119,MATCH(Analysis_3_No_Adap!$C50,Example_3_No_Adap!$C$12:$C$119)+Analysis_3_No_Adap!$D50-COUNT($C$45:$C$53),MATCH(Analysis_3_No_Adap!G$44,Example_3_No_Adap!$E$11:$AR$11,0))</f>
        <v>182528.30506799099</v>
      </c>
      <c r="H50" s="1" cm="1">
        <f t="array" ref="H50">INDEX(Example_3_No_Adap!$E$12:$AR$119,MATCH(Analysis_3_No_Adap!$C50,Example_3_No_Adap!$C$12:$C$119)+Analysis_3_No_Adap!$D50-COUNT($C$45:$C$53),MATCH(Analysis_3_No_Adap!H$44,Example_3_No_Adap!$E$11:$AR$11,0))</f>
        <v>5297039.4381354796</v>
      </c>
      <c r="I50" s="1" cm="1">
        <f t="array" ref="I50">INDEX(Example_3_No_Adap!$E$12:$AR$119,MATCH(Analysis_3_No_Adap!$C50,Example_3_No_Adap!$C$12:$C$119)+Analysis_3_No_Adap!$D50-COUNT($C$45:$C$53),MATCH(Analysis_3_No_Adap!I$44,Example_3_No_Adap!$E$11:$AR$11,0))</f>
        <v>4.50143086621436E-2</v>
      </c>
      <c r="J50" s="1" cm="1">
        <f t="array" ref="J50">INDEX(Example_3_No_Adap!$E$12:$AR$119,MATCH(Analysis_3_No_Adap!$C50,Example_3_No_Adap!$C$12:$C$119)+Analysis_3_No_Adap!$D50-COUNT($C$45:$C$53),MATCH(Analysis_3_No_Adap!J$44,Example_3_No_Adap!$E$11:$AR$11,0))</f>
        <v>4.4776915703499197E-2</v>
      </c>
      <c r="P50" s="57">
        <f t="shared" si="8"/>
        <v>1.106996707153987</v>
      </c>
      <c r="Q50" s="57">
        <f t="shared" si="6"/>
        <v>-2.6184427101224563</v>
      </c>
      <c r="R50" s="57">
        <f t="shared" si="6"/>
        <v>-0.29453317003971269</v>
      </c>
      <c r="S50" s="57">
        <f t="shared" si="6"/>
        <v>-4.0878266365065921</v>
      </c>
      <c r="T50" s="57">
        <f t="shared" si="6"/>
        <v>-1.5032111649357003E-2</v>
      </c>
      <c r="U50" s="57">
        <f t="shared" si="6"/>
        <v>-2.2774463792947043E-2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INDEX(Example_3_No_Adap!$E$12:$AR$119,MATCH(Analysis_3_No_Adap!$C51,Example_3_No_Adap!$C$12:$C$119)+Analysis_3_No_Adap!$D51-COUNT($C$45:$C$53),MATCH(Analysis_3_No_Adap!E$44,Example_3_No_Adap!$E$11:$AR$11,0))</f>
        <v>2047.93107349519</v>
      </c>
      <c r="F51" s="1" cm="1">
        <f t="array" ref="F51">INDEX(Example_3_No_Adap!$E$12:$AR$119,MATCH(Analysis_3_No_Adap!$C51,Example_3_No_Adap!$C$12:$C$119)+Analysis_3_No_Adap!$D51-COUNT($C$45:$C$53),MATCH(Analysis_3_No_Adap!F$44,Example_3_No_Adap!$E$11:$AR$11,0))</f>
        <v>15617792.057360901</v>
      </c>
      <c r="G51" s="1" cm="1">
        <f t="array" ref="G51">INDEX(Example_3_No_Adap!$E$12:$AR$119,MATCH(Analysis_3_No_Adap!$C51,Example_3_No_Adap!$C$12:$C$119)+Analysis_3_No_Adap!$D51-COUNT($C$45:$C$53),MATCH(Analysis_3_No_Adap!G$44,Example_3_No_Adap!$E$11:$AR$11,0))</f>
        <v>312214.07099139498</v>
      </c>
      <c r="H51" s="1" cm="1">
        <f t="array" ref="H51">INDEX(Example_3_No_Adap!$E$12:$AR$119,MATCH(Analysis_3_No_Adap!$C51,Example_3_No_Adap!$C$12:$C$119)+Analysis_3_No_Adap!$D51-COUNT($C$45:$C$53),MATCH(Analysis_3_No_Adap!H$44,Example_3_No_Adap!$E$11:$AR$11,0))</f>
        <v>106449252.43701801</v>
      </c>
      <c r="I51" s="1" cm="1">
        <f t="array" ref="I51">INDEX(Example_3_No_Adap!$E$12:$AR$119,MATCH(Analysis_3_No_Adap!$C51,Example_3_No_Adap!$C$12:$C$119)+Analysis_3_No_Adap!$D51-COUNT($C$45:$C$53),MATCH(Analysis_3_No_Adap!I$44,Example_3_No_Adap!$E$11:$AR$11,0))</f>
        <v>4.5080964145899002E-2</v>
      </c>
      <c r="J51" s="1" cm="1">
        <f t="array" ref="J51">INDEX(Example_3_No_Adap!$E$12:$AR$119,MATCH(Analysis_3_No_Adap!$C51,Example_3_No_Adap!$C$12:$C$119)+Analysis_3_No_Adap!$D51-COUNT($C$45:$C$53),MATCH(Analysis_3_No_Adap!J$44,Example_3_No_Adap!$E$11:$AR$11,0))</f>
        <v>4.49584026880702E-2</v>
      </c>
      <c r="P51" s="57">
        <f t="shared" si="8"/>
        <v>0.70060443013694806</v>
      </c>
      <c r="Q51" s="57">
        <f t="shared" si="6"/>
        <v>-4.1108260658486957</v>
      </c>
      <c r="R51" s="57">
        <f t="shared" si="6"/>
        <v>-0.77441535549898299</v>
      </c>
      <c r="S51" s="57">
        <f t="shared" si="6"/>
        <v>-4.3288357579648462</v>
      </c>
      <c r="T51" s="57">
        <f t="shared" si="6"/>
        <v>-2.1347080797903179E-3</v>
      </c>
      <c r="U51" s="57">
        <f t="shared" si="6"/>
        <v>-5.8356226804807615E-3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INDEX(Example_3_No_Adap!$E$12:$AR$119,MATCH(Analysis_3_No_Adap!$C52,Example_3_No_Adap!$C$12:$C$119)+Analysis_3_No_Adap!$D52-COUNT($C$45:$C$53),MATCH(Analysis_3_No_Adap!E$44,Example_3_No_Adap!$E$11:$AR$11,0))</f>
        <v>28671.030777744101</v>
      </c>
      <c r="F52" s="1" cm="1">
        <f t="array" ref="F52">INDEX(Example_3_No_Adap!$E$12:$AR$119,MATCH(Analysis_3_No_Adap!$C52,Example_3_No_Adap!$C$12:$C$119)+Analysis_3_No_Adap!$D52-COUNT($C$45:$C$53),MATCH(Analysis_3_No_Adap!F$44,Example_3_No_Adap!$E$11:$AR$11,0))</f>
        <v>1605515263.9845099</v>
      </c>
      <c r="G52" s="1" cm="1">
        <f t="array" ref="G52">INDEX(Example_3_No_Adap!$E$12:$AR$119,MATCH(Analysis_3_No_Adap!$C52,Example_3_No_Adap!$C$12:$C$119)+Analysis_3_No_Adap!$D52-COUNT($C$45:$C$53),MATCH(Analysis_3_No_Adap!G$44,Example_3_No_Adap!$E$11:$AR$11,0))</f>
        <v>635174.51915226004</v>
      </c>
      <c r="H52" s="1" cm="1">
        <f t="array" ref="H52">INDEX(Example_3_No_Adap!$E$12:$AR$119,MATCH(Analysis_3_No_Adap!$C52,Example_3_No_Adap!$C$12:$C$119)+Analysis_3_No_Adap!$D52-COUNT($C$45:$C$53),MATCH(Analysis_3_No_Adap!H$44,Example_3_No_Adap!$E$11:$AR$11,0))</f>
        <v>12101235855.545601</v>
      </c>
      <c r="I52" s="1" cm="1">
        <f t="array" ref="I52">INDEX(Example_3_No_Adap!$E$12:$AR$119,MATCH(Analysis_3_No_Adap!$C52,Example_3_No_Adap!$C$12:$C$119)+Analysis_3_No_Adap!$D52-COUNT($C$45:$C$53),MATCH(Analysis_3_No_Adap!I$44,Example_3_No_Adap!$E$11:$AR$11,0))</f>
        <v>4.5066174442996897E-2</v>
      </c>
      <c r="J52" s="1" cm="1">
        <f t="array" ref="J52">INDEX(Example_3_No_Adap!$E$12:$AR$119,MATCH(Analysis_3_No_Adap!$C52,Example_3_No_Adap!$C$12:$C$119)+Analysis_3_No_Adap!$D52-COUNT($C$45:$C$53),MATCH(Analysis_3_No_Adap!J$44,Example_3_No_Adap!$E$11:$AR$11,0))</f>
        <v>4.5005424766219798E-2</v>
      </c>
      <c r="P52" s="57">
        <f t="shared" si="8"/>
        <v>-3.8073547081424417</v>
      </c>
      <c r="Q52" s="57">
        <f t="shared" si="6"/>
        <v>-6.6837020619382308</v>
      </c>
      <c r="R52" s="57">
        <f t="shared" si="6"/>
        <v>-1.0246174793123666</v>
      </c>
      <c r="S52" s="57">
        <f t="shared" si="6"/>
        <v>-6.8288447638498848</v>
      </c>
      <c r="T52" s="57">
        <f t="shared" si="6"/>
        <v>4.7338232934567058E-4</v>
      </c>
      <c r="U52" s="57">
        <f t="shared" si="6"/>
        <v>-1.5081289237239455E-3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INDEX(Example_3_No_Adap!$E$12:$AR$119,MATCH(Analysis_3_No_Adap!$C53,Example_3_No_Adap!$C$12:$C$119)+Analysis_3_No_Adap!$D53-COUNT($C$45:$C$53),MATCH(Analysis_3_No_Adap!E$44,Example_3_No_Adap!$E$11:$AR$11,0))</f>
        <v>18432.970645450801</v>
      </c>
      <c r="F53" s="1" cm="1">
        <f t="array" ref="F53">INDEX(Example_3_No_Adap!$E$12:$AR$119,MATCH(Analysis_3_No_Adap!$C53,Example_3_No_Adap!$C$12:$C$119)+Analysis_3_No_Adap!$D53-COUNT($C$45:$C$53),MATCH(Analysis_3_No_Adap!F$44,Example_3_No_Adap!$E$11:$AR$11,0))</f>
        <v>99315855104.053101</v>
      </c>
      <c r="G53" s="1" cm="1">
        <f t="array" ref="G53">INDEX(Example_3_No_Adap!$E$12:$AR$119,MATCH(Analysis_3_No_Adap!$C53,Example_3_No_Adap!$C$12:$C$119)+Analysis_3_No_Adap!$D53-COUNT($C$45:$C$53),MATCH(Analysis_3_No_Adap!G$44,Example_3_No_Adap!$E$11:$AR$11,0))</f>
        <v>385103.71793613402</v>
      </c>
      <c r="H53" s="1" cm="1">
        <f t="array" ref="H53">INDEX(Example_3_No_Adap!$E$12:$AR$119,MATCH(Analysis_3_No_Adap!$C53,Example_3_No_Adap!$C$12:$C$119)+Analysis_3_No_Adap!$D53-COUNT($C$45:$C$53),MATCH(Analysis_3_No_Adap!H$44,Example_3_No_Adap!$E$11:$AR$11,0))</f>
        <v>498103438315.00299</v>
      </c>
      <c r="I53" s="1" cm="1">
        <f t="array" ref="I53">INDEX(Example_3_No_Adap!$E$12:$AR$119,MATCH(Analysis_3_No_Adap!$C53,Example_3_No_Adap!$C$12:$C$119)+Analysis_3_No_Adap!$D53-COUNT($C$45:$C$53),MATCH(Analysis_3_No_Adap!I$44,Example_3_No_Adap!$E$11:$AR$11,0))</f>
        <v>4.5084694182975497E-2</v>
      </c>
      <c r="J53" s="1" cm="1">
        <f t="array" ref="J53">INDEX(Example_3_No_Adap!$E$12:$AR$119,MATCH(Analysis_3_No_Adap!$C53,Example_3_No_Adap!$C$12:$C$119)+Analysis_3_No_Adap!$D53-COUNT($C$45:$C$53),MATCH(Analysis_3_No_Adap!J$44,Example_3_No_Adap!$E$11:$AR$11,0))</f>
        <v>4.5047002080347398E-2</v>
      </c>
      <c r="P53" s="57">
        <f t="shared" si="8"/>
        <v>0.63730517963261191</v>
      </c>
      <c r="Q53" s="57">
        <f t="shared" si="6"/>
        <v>-5.9509157663797261</v>
      </c>
      <c r="R53" s="57">
        <f t="shared" si="6"/>
        <v>0.72190598654066107</v>
      </c>
      <c r="S53" s="57">
        <f t="shared" si="6"/>
        <v>-5.3632190723247914</v>
      </c>
      <c r="T53" s="57">
        <f t="shared" si="6"/>
        <v>-5.9274719830785356E-4</v>
      </c>
      <c r="U53" s="57">
        <f t="shared" si="6"/>
        <v>-1.3321881767773441E-3</v>
      </c>
    </row>
    <row r="55" spans="3:22" x14ac:dyDescent="0.45">
      <c r="C55" s="90" t="s">
        <v>76</v>
      </c>
      <c r="D55" s="91"/>
      <c r="E55" s="91"/>
      <c r="F55" s="91"/>
      <c r="G55" s="91"/>
      <c r="H55" s="91"/>
      <c r="I55" s="91"/>
      <c r="J55" s="92"/>
      <c r="O55" s="90" t="s">
        <v>103</v>
      </c>
      <c r="P55" s="91"/>
      <c r="Q55" s="91"/>
      <c r="R55" s="91"/>
      <c r="S55" s="91"/>
      <c r="T55" s="91"/>
      <c r="U55" s="91"/>
      <c r="V55" s="92"/>
    </row>
    <row r="56" spans="3:22" x14ac:dyDescent="0.45">
      <c r="C56" s="50" t="s">
        <v>11</v>
      </c>
      <c r="D56" s="50" t="s">
        <v>14</v>
      </c>
      <c r="E56" s="54" t="s">
        <v>114</v>
      </c>
      <c r="F56" s="54" t="s">
        <v>115</v>
      </c>
      <c r="G56" s="54" t="s">
        <v>116</v>
      </c>
      <c r="H56" s="54" t="s">
        <v>117</v>
      </c>
      <c r="I56" s="54" t="s">
        <v>118</v>
      </c>
      <c r="J56" s="54" t="s">
        <v>119</v>
      </c>
      <c r="P56" t="str">
        <f t="shared" ref="P56:U56" si="9">E56</f>
        <v>St_RBF</v>
      </c>
      <c r="Q56" t="str">
        <f t="shared" si="9"/>
        <v>Mu_RBF</v>
      </c>
      <c r="R56" t="str">
        <f t="shared" si="9"/>
        <v>St_LRBF</v>
      </c>
      <c r="S56" t="str">
        <f t="shared" si="9"/>
        <v>Mu_LRBF</v>
      </c>
      <c r="T56" t="str">
        <f t="shared" si="9"/>
        <v>St_1E-8_CPLRBF</v>
      </c>
      <c r="U56" t="str">
        <f t="shared" si="9"/>
        <v>Mu_1E-8_CPLRBF</v>
      </c>
    </row>
    <row r="57" spans="3:22" x14ac:dyDescent="0.45">
      <c r="C57" s="53">
        <v>1</v>
      </c>
      <c r="D57" s="48">
        <v>1</v>
      </c>
      <c r="E57" s="1" cm="1">
        <f t="array" ref="E57">INDEX(Example_3_No_Adap!$E$12:$AR$119,MATCH(Analysis_3_No_Adap!$C57,Example_3_No_Adap!$C$12:$C$119)+Analysis_3_No_Adap!$D57-COUNT($C$57:$C$65),MATCH(Analysis_3_No_Adap!E$56,Example_3_No_Adap!$E$11:$AR$11,0))</f>
        <v>3.5494562838978001E-3</v>
      </c>
      <c r="F57" s="1" cm="1">
        <f t="array" ref="F57">INDEX(Example_3_No_Adap!$E$12:$AR$119,MATCH(Analysis_3_No_Adap!$C57,Example_3_No_Adap!$C$12:$C$119)+Analysis_3_No_Adap!$D57-COUNT($C$57:$C$65),MATCH(Analysis_3_No_Adap!F$56,Example_3_No_Adap!$E$11:$AR$11,0))</f>
        <v>3.5494562838978001E-3</v>
      </c>
      <c r="G57" s="1" cm="1">
        <f t="array" ref="G57">INDEX(Example_3_No_Adap!$E$12:$AR$119,MATCH(Analysis_3_No_Adap!$C57,Example_3_No_Adap!$C$12:$C$119)+Analysis_3_No_Adap!$D57-COUNT($C$57:$C$65),MATCH(Analysis_3_No_Adap!G$56,Example_3_No_Adap!$E$11:$AR$11,0))</f>
        <v>3.5494562838978001E-3</v>
      </c>
      <c r="H57" s="1" cm="1">
        <f t="array" ref="H57">INDEX(Example_3_No_Adap!$E$12:$AR$119,MATCH(Analysis_3_No_Adap!$C57,Example_3_No_Adap!$C$12:$C$119)+Analysis_3_No_Adap!$D57-COUNT($C$57:$C$65),MATCH(Analysis_3_No_Adap!H$56,Example_3_No_Adap!$E$11:$AR$11,0))</f>
        <v>3.5494562838978001E-3</v>
      </c>
      <c r="I57" s="1" cm="1">
        <f t="array" ref="I57">INDEX(Example_3_No_Adap!$E$12:$AR$119,MATCH(Analysis_3_No_Adap!$C57,Example_3_No_Adap!$C$12:$C$119)+Analysis_3_No_Adap!$D57-COUNT($C$57:$C$65),MATCH(Analysis_3_No_Adap!I$56,Example_3_No_Adap!$E$11:$AR$11,0))</f>
        <v>3.5494501468312802E-3</v>
      </c>
      <c r="J57" s="1" cm="1">
        <f t="array" ref="J57">INDEX(Example_3_No_Adap!$E$12:$AR$119,MATCH(Analysis_3_No_Adap!$C57,Example_3_No_Adap!$C$12:$C$119)+Analysis_3_No_Adap!$D57-COUNT($C$57:$C$65),MATCH(Analysis_3_No_Adap!J$56,Example_3_No_Adap!$E$11:$AR$11,0))</f>
        <v>3.5494501468312802E-3</v>
      </c>
      <c r="P57" s="56" t="s">
        <v>93</v>
      </c>
      <c r="Q57" s="56" t="s">
        <v>93</v>
      </c>
      <c r="R57" s="56" t="s">
        <v>93</v>
      </c>
      <c r="S57" s="56" t="s">
        <v>93</v>
      </c>
      <c r="T57" s="56" t="s">
        <v>93</v>
      </c>
      <c r="U57" s="56" t="s">
        <v>93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INDEX(Example_3_No_Adap!$E$12:$AR$119,MATCH(Analysis_3_No_Adap!$C58,Example_3_No_Adap!$C$12:$C$119)+Analysis_3_No_Adap!$D58-COUNT($C$57:$C$65),MATCH(Analysis_3_No_Adap!E$56,Example_3_No_Adap!$E$11:$AR$11,0))</f>
        <v>2.4231148794587902E-3</v>
      </c>
      <c r="F58" s="1" cm="1">
        <f t="array" ref="F58">INDEX(Example_3_No_Adap!$E$12:$AR$119,MATCH(Analysis_3_No_Adap!$C58,Example_3_No_Adap!$C$12:$C$119)+Analysis_3_No_Adap!$D58-COUNT($C$57:$C$65),MATCH(Analysis_3_No_Adap!F$56,Example_3_No_Adap!$E$11:$AR$11,0))</f>
        <v>2.4231148794593401E-3</v>
      </c>
      <c r="G58" s="1" cm="1">
        <f t="array" ref="G58">INDEX(Example_3_No_Adap!$E$12:$AR$119,MATCH(Analysis_3_No_Adap!$C58,Example_3_No_Adap!$C$12:$C$119)+Analysis_3_No_Adap!$D58-COUNT($C$57:$C$65),MATCH(Analysis_3_No_Adap!G$56,Example_3_No_Adap!$E$11:$AR$11,0))</f>
        <v>2.4231148790688798E-3</v>
      </c>
      <c r="H58" s="1" cm="1">
        <f t="array" ref="H58">INDEX(Example_3_No_Adap!$E$12:$AR$119,MATCH(Analysis_3_No_Adap!$C58,Example_3_No_Adap!$C$12:$C$119)+Analysis_3_No_Adap!$D58-COUNT($C$57:$C$65),MATCH(Analysis_3_No_Adap!H$56,Example_3_No_Adap!$E$11:$AR$11,0))</f>
        <v>2.4231148794603401E-3</v>
      </c>
      <c r="I58" s="1" cm="1">
        <f t="array" ref="I58">INDEX(Example_3_No_Adap!$E$12:$AR$119,MATCH(Analysis_3_No_Adap!$C58,Example_3_No_Adap!$C$12:$C$119)+Analysis_3_No_Adap!$D58-COUNT($C$57:$C$65),MATCH(Analysis_3_No_Adap!I$56,Example_3_No_Adap!$E$11:$AR$11,0))</f>
        <v>2.4231148060183099E-3</v>
      </c>
      <c r="J58" s="1" cm="1">
        <f t="array" ref="J58">INDEX(Example_3_No_Adap!$E$12:$AR$119,MATCH(Analysis_3_No_Adap!$C58,Example_3_No_Adap!$C$12:$C$119)+Analysis_3_No_Adap!$D58-COUNT($C$57:$C$65),MATCH(Analysis_3_No_Adap!J$56,Example_3_No_Adap!$E$11:$AR$11,0))</f>
        <v>2.4231157070900801E-3</v>
      </c>
      <c r="P58" s="57">
        <f>LOG(E57/E58)/LOG(2)</f>
        <v>0.55073524095923521</v>
      </c>
      <c r="Q58" s="57">
        <f t="shared" ref="Q58:U65" si="10">LOG(F57/F58)/LOG(2)</f>
        <v>0.5507352409589078</v>
      </c>
      <c r="R58" s="57">
        <f t="shared" si="10"/>
        <v>0.5507352411913834</v>
      </c>
      <c r="S58" s="57">
        <f t="shared" si="10"/>
        <v>0.55073524095831228</v>
      </c>
      <c r="T58" s="57">
        <f t="shared" si="10"/>
        <v>0.55073279023997279</v>
      </c>
      <c r="U58" s="57">
        <f t="shared" si="10"/>
        <v>0.5507322537521725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INDEX(Example_3_No_Adap!$E$12:$AR$119,MATCH(Analysis_3_No_Adap!$C59,Example_3_No_Adap!$C$12:$C$119)+Analysis_3_No_Adap!$D59-COUNT($C$57:$C$65),MATCH(Analysis_3_No_Adap!E$56,Example_3_No_Adap!$E$11:$AR$11,0))</f>
        <v>1.4430908299445401E-6</v>
      </c>
      <c r="F59" s="1" cm="1">
        <f t="array" ref="F59">INDEX(Example_3_No_Adap!$E$12:$AR$119,MATCH(Analysis_3_No_Adap!$C59,Example_3_No_Adap!$C$12:$C$119)+Analysis_3_No_Adap!$D59-COUNT($C$57:$C$65),MATCH(Analysis_3_No_Adap!F$56,Example_3_No_Adap!$E$11:$AR$11,0))</f>
        <v>1.4432832797783799E-6</v>
      </c>
      <c r="G59" s="1" cm="1">
        <f t="array" ref="G59">INDEX(Example_3_No_Adap!$E$12:$AR$119,MATCH(Analysis_3_No_Adap!$C59,Example_3_No_Adap!$C$12:$C$119)+Analysis_3_No_Adap!$D59-COUNT($C$57:$C$65),MATCH(Analysis_3_No_Adap!G$56,Example_3_No_Adap!$E$11:$AR$11,0))</f>
        <v>3.8269867968510097E-5</v>
      </c>
      <c r="H59" s="1" cm="1">
        <f t="array" ref="H59">INDEX(Example_3_No_Adap!$E$12:$AR$119,MATCH(Analysis_3_No_Adap!$C59,Example_3_No_Adap!$C$12:$C$119)+Analysis_3_No_Adap!$D59-COUNT($C$57:$C$65),MATCH(Analysis_3_No_Adap!H$56,Example_3_No_Adap!$E$11:$AR$11,0))</f>
        <v>1.47872476197186E-6</v>
      </c>
      <c r="I59" s="1" cm="1">
        <f t="array" ref="I59">INDEX(Example_3_No_Adap!$E$12:$AR$119,MATCH(Analysis_3_No_Adap!$C59,Example_3_No_Adap!$C$12:$C$119)+Analysis_3_No_Adap!$D59-COUNT($C$57:$C$65),MATCH(Analysis_3_No_Adap!I$56,Example_3_No_Adap!$E$11:$AR$11,0))</f>
        <v>3.5354973166035197E-5</v>
      </c>
      <c r="J59" s="1" cm="1">
        <f t="array" ref="J59">INDEX(Example_3_No_Adap!$E$12:$AR$119,MATCH(Analysis_3_No_Adap!$C59,Example_3_No_Adap!$C$12:$C$119)+Analysis_3_No_Adap!$D59-COUNT($C$57:$C$65),MATCH(Analysis_3_No_Adap!J$56,Example_3_No_Adap!$E$11:$AR$11,0))</f>
        <v>3.5281387140484502E-5</v>
      </c>
      <c r="P59" s="57">
        <f t="shared" ref="P59:P65" si="12">LOG(E58/E59)/LOG(2)</f>
        <v>10.71348498127599</v>
      </c>
      <c r="Q59" s="57">
        <f t="shared" si="10"/>
        <v>10.71329259705254</v>
      </c>
      <c r="R59" s="57">
        <f t="shared" si="10"/>
        <v>5.9845100701761691</v>
      </c>
      <c r="S59" s="57">
        <f t="shared" si="10"/>
        <v>10.678293543315203</v>
      </c>
      <c r="T59" s="57">
        <f t="shared" si="10"/>
        <v>6.0988057860601224</v>
      </c>
      <c r="U59" s="57">
        <f t="shared" si="10"/>
        <v>6.1018122031477899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INDEX(Example_3_No_Adap!$E$12:$AR$119,MATCH(Analysis_3_No_Adap!$C60,Example_3_No_Adap!$C$12:$C$119)+Analysis_3_No_Adap!$D60-COUNT($C$57:$C$65),MATCH(Analysis_3_No_Adap!E$56,Example_3_No_Adap!$E$11:$AR$11,0))</f>
        <v>5.76785019745785E-9</v>
      </c>
      <c r="F60" s="1" cm="1">
        <f t="array" ref="F60">INDEX(Example_3_No_Adap!$E$12:$AR$119,MATCH(Analysis_3_No_Adap!$C60,Example_3_No_Adap!$C$12:$C$119)+Analysis_3_No_Adap!$D60-COUNT($C$57:$C$65),MATCH(Analysis_3_No_Adap!F$56,Example_3_No_Adap!$E$11:$AR$11,0))</f>
        <v>6.1310491128452302E-9</v>
      </c>
      <c r="G60" s="1" cm="1">
        <f t="array" ref="G60">INDEX(Example_3_No_Adap!$E$12:$AR$119,MATCH(Analysis_3_No_Adap!$C60,Example_3_No_Adap!$C$12:$C$119)+Analysis_3_No_Adap!$D60-COUNT($C$57:$C$65),MATCH(Analysis_3_No_Adap!G$56,Example_3_No_Adap!$E$11:$AR$11,0))</f>
        <v>19.309008704641901</v>
      </c>
      <c r="H60" s="1" cm="1">
        <f t="array" ref="H60">INDEX(Example_3_No_Adap!$E$12:$AR$119,MATCH(Analysis_3_No_Adap!$C60,Example_3_No_Adap!$C$12:$C$119)+Analysis_3_No_Adap!$D60-COUNT($C$57:$C$65),MATCH(Analysis_3_No_Adap!H$56,Example_3_No_Adap!$E$11:$AR$11,0))</f>
        <v>7.3407955696103104E-5</v>
      </c>
      <c r="I60" s="1" cm="1">
        <f t="array" ref="I60">INDEX(Example_3_No_Adap!$E$12:$AR$119,MATCH(Analysis_3_No_Adap!$C60,Example_3_No_Adap!$C$12:$C$119)+Analysis_3_No_Adap!$D60-COUNT($C$57:$C$65),MATCH(Analysis_3_No_Adap!I$56,Example_3_No_Adap!$E$11:$AR$11,0))</f>
        <v>3.8416093982585104E-6</v>
      </c>
      <c r="J60" s="1" cm="1">
        <f t="array" ref="J60">INDEX(Example_3_No_Adap!$E$12:$AR$119,MATCH(Analysis_3_No_Adap!$C60,Example_3_No_Adap!$C$12:$C$119)+Analysis_3_No_Adap!$D60-COUNT($C$57:$C$65),MATCH(Analysis_3_No_Adap!J$56,Example_3_No_Adap!$E$11:$AR$11,0))</f>
        <v>3.5121068541199601E-6</v>
      </c>
      <c r="P60" s="57">
        <f t="shared" si="12"/>
        <v>7.9669126969765811</v>
      </c>
      <c r="Q60" s="57">
        <f t="shared" si="10"/>
        <v>7.879004815186315</v>
      </c>
      <c r="R60" s="57">
        <f t="shared" si="10"/>
        <v>-18.94463374602806</v>
      </c>
      <c r="S60" s="57">
        <f t="shared" si="10"/>
        <v>-5.6335109749626806</v>
      </c>
      <c r="T60" s="57">
        <f t="shared" si="10"/>
        <v>3.2021304210612511</v>
      </c>
      <c r="U60" s="57">
        <f t="shared" si="10"/>
        <v>3.3284986397838434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INDEX(Example_3_No_Adap!$E$12:$AR$119,MATCH(Analysis_3_No_Adap!$C61,Example_3_No_Adap!$C$12:$C$119)+Analysis_3_No_Adap!$D61-COUNT($C$57:$C$65),MATCH(Analysis_3_No_Adap!E$56,Example_3_No_Adap!$E$11:$AR$11,0))</f>
        <v>1.69275753969522E-7</v>
      </c>
      <c r="F61" s="1" cm="1">
        <f t="array" ref="F61">INDEX(Example_3_No_Adap!$E$12:$AR$119,MATCH(Analysis_3_No_Adap!$C61,Example_3_No_Adap!$C$12:$C$119)+Analysis_3_No_Adap!$D61-COUNT($C$57:$C$65),MATCH(Analysis_3_No_Adap!F$56,Example_3_No_Adap!$E$11:$AR$11,0))</f>
        <v>1.3808279442258101E-7</v>
      </c>
      <c r="G61" s="1" cm="1">
        <f t="array" ref="G61">INDEX(Example_3_No_Adap!$E$12:$AR$119,MATCH(Analysis_3_No_Adap!$C61,Example_3_No_Adap!$C$12:$C$119)+Analysis_3_No_Adap!$D61-COUNT($C$57:$C$65),MATCH(Analysis_3_No_Adap!G$56,Example_3_No_Adap!$E$11:$AR$11,0))</f>
        <v>148.606607735837</v>
      </c>
      <c r="H61" s="1" cm="1">
        <f t="array" ref="H61">INDEX(Example_3_No_Adap!$E$12:$AR$119,MATCH(Analysis_3_No_Adap!$C61,Example_3_No_Adap!$C$12:$C$119)+Analysis_3_No_Adap!$D61-COUNT($C$57:$C$65),MATCH(Analysis_3_No_Adap!H$56,Example_3_No_Adap!$E$11:$AR$11,0))</f>
        <v>9.0881617280791404E-4</v>
      </c>
      <c r="I61" s="1" cm="1">
        <f t="array" ref="I61">INDEX(Example_3_No_Adap!$E$12:$AR$119,MATCH(Analysis_3_No_Adap!$C61,Example_3_No_Adap!$C$12:$C$119)+Analysis_3_No_Adap!$D61-COUNT($C$57:$C$65),MATCH(Analysis_3_No_Adap!I$56,Example_3_No_Adap!$E$11:$AR$11,0))</f>
        <v>1.5613744075437799E-6</v>
      </c>
      <c r="J61" s="1" cm="1">
        <f t="array" ref="J61">INDEX(Example_3_No_Adap!$E$12:$AR$119,MATCH(Analysis_3_No_Adap!$C61,Example_3_No_Adap!$C$12:$C$119)+Analysis_3_No_Adap!$D61-COUNT($C$57:$C$65),MATCH(Analysis_3_No_Adap!J$56,Example_3_No_Adap!$E$11:$AR$11,0))</f>
        <v>3.7073060921155598E-7</v>
      </c>
      <c r="P61" s="57">
        <f t="shared" si="12"/>
        <v>-4.8751978395286599</v>
      </c>
      <c r="Q61" s="57">
        <f t="shared" si="10"/>
        <v>-4.493255794528757</v>
      </c>
      <c r="R61" s="57">
        <f t="shared" si="10"/>
        <v>-2.9441522606677553</v>
      </c>
      <c r="S61" s="57">
        <f t="shared" si="10"/>
        <v>-3.6299801776328833</v>
      </c>
      <c r="T61" s="57">
        <f t="shared" si="10"/>
        <v>1.2988943103536372</v>
      </c>
      <c r="U61" s="57">
        <f t="shared" si="10"/>
        <v>3.2438935981504282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INDEX(Example_3_No_Adap!$E$12:$AR$119,MATCH(Analysis_3_No_Adap!$C62,Example_3_No_Adap!$C$12:$C$119)+Analysis_3_No_Adap!$D62-COUNT($C$57:$C$65),MATCH(Analysis_3_No_Adap!E$56,Example_3_No_Adap!$E$11:$AR$11,0))</f>
        <v>2.0700586284006002E-6</v>
      </c>
      <c r="F62" s="1" cm="1">
        <f t="array" ref="F62">INDEX(Example_3_No_Adap!$E$12:$AR$119,MATCH(Analysis_3_No_Adap!$C62,Example_3_No_Adap!$C$12:$C$119)+Analysis_3_No_Adap!$D62-COUNT($C$57:$C$65),MATCH(Analysis_3_No_Adap!F$56,Example_3_No_Adap!$E$11:$AR$11,0))</f>
        <v>4.7324495490164196E-6</v>
      </c>
      <c r="G62" s="1" cm="1">
        <f t="array" ref="G62">INDEX(Example_3_No_Adap!$E$12:$AR$119,MATCH(Analysis_3_No_Adap!$C62,Example_3_No_Adap!$C$12:$C$119)+Analysis_3_No_Adap!$D62-COUNT($C$57:$C$65),MATCH(Analysis_3_No_Adap!G$56,Example_3_No_Adap!$E$11:$AR$11,0))</f>
        <v>2191.6263734929698</v>
      </c>
      <c r="H62" s="1" cm="1">
        <f t="array" ref="H62">INDEX(Example_3_No_Adap!$E$12:$AR$119,MATCH(Analysis_3_No_Adap!$C62,Example_3_No_Adap!$C$12:$C$119)+Analysis_3_No_Adap!$D62-COUNT($C$57:$C$65),MATCH(Analysis_3_No_Adap!H$56,Example_3_No_Adap!$E$11:$AR$11,0))</f>
        <v>0.10831771949897701</v>
      </c>
      <c r="I62" s="1" cm="1">
        <f t="array" ref="I62">INDEX(Example_3_No_Adap!$E$12:$AR$119,MATCH(Analysis_3_No_Adap!$C62,Example_3_No_Adap!$C$12:$C$119)+Analysis_3_No_Adap!$D62-COUNT($C$57:$C$65),MATCH(Analysis_3_No_Adap!I$56,Example_3_No_Adap!$E$11:$AR$11,0))</f>
        <v>1.72727782166149E-6</v>
      </c>
      <c r="J62" s="1" cm="1">
        <f t="array" ref="J62">INDEX(Example_3_No_Adap!$E$12:$AR$119,MATCH(Analysis_3_No_Adap!$C62,Example_3_No_Adap!$C$12:$C$119)+Analysis_3_No_Adap!$D62-COUNT($C$57:$C$65),MATCH(Analysis_3_No_Adap!J$56,Example_3_No_Adap!$E$11:$AR$11,0))</f>
        <v>4.4776717555983199E-8</v>
      </c>
      <c r="P62" s="57">
        <f t="shared" si="12"/>
        <v>-3.6122243781795751</v>
      </c>
      <c r="Q62" s="57">
        <f t="shared" si="10"/>
        <v>-5.0989816546592861</v>
      </c>
      <c r="R62" s="57">
        <f t="shared" si="10"/>
        <v>-3.8824316986011986</v>
      </c>
      <c r="S62" s="57">
        <f t="shared" si="10"/>
        <v>-6.8970650462730578</v>
      </c>
      <c r="T62" s="57">
        <f t="shared" si="10"/>
        <v>-0.14568362206484153</v>
      </c>
      <c r="U62" s="57">
        <f t="shared" si="10"/>
        <v>3.0495505579386499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INDEX(Example_3_No_Adap!$E$12:$AR$119,MATCH(Analysis_3_No_Adap!$C63,Example_3_No_Adap!$C$12:$C$119)+Analysis_3_No_Adap!$D63-COUNT($C$57:$C$65),MATCH(Analysis_3_No_Adap!E$56,Example_3_No_Adap!$E$11:$AR$11,0))</f>
        <v>3.1381777826355899E-7</v>
      </c>
      <c r="F63" s="1" cm="1">
        <f t="array" ref="F63">INDEX(Example_3_No_Adap!$E$12:$AR$119,MATCH(Analysis_3_No_Adap!$C63,Example_3_No_Adap!$C$12:$C$119)+Analysis_3_No_Adap!$D63-COUNT($C$57:$C$65),MATCH(Analysis_3_No_Adap!F$56,Example_3_No_Adap!$E$11:$AR$11,0))</f>
        <v>9.2505963156130897E-5</v>
      </c>
      <c r="G63" s="1" cm="1">
        <f t="array" ref="G63">INDEX(Example_3_No_Adap!$E$12:$AR$119,MATCH(Analysis_3_No_Adap!$C63,Example_3_No_Adap!$C$12:$C$119)+Analysis_3_No_Adap!$D63-COUNT($C$57:$C$65),MATCH(Analysis_3_No_Adap!G$56,Example_3_No_Adap!$E$11:$AR$11,0))</f>
        <v>3079.6441287337602</v>
      </c>
      <c r="H63" s="1" cm="1">
        <f t="array" ref="H63">INDEX(Example_3_No_Adap!$E$12:$AR$119,MATCH(Analysis_3_No_Adap!$C63,Example_3_No_Adap!$C$12:$C$119)+Analysis_3_No_Adap!$D63-COUNT($C$57:$C$65),MATCH(Analysis_3_No_Adap!H$56,Example_3_No_Adap!$E$11:$AR$11,0))</f>
        <v>20.388200642616599</v>
      </c>
      <c r="I63" s="1" cm="1">
        <f t="array" ref="I63">INDEX(Example_3_No_Adap!$E$12:$AR$119,MATCH(Analysis_3_No_Adap!$C63,Example_3_No_Adap!$C$12:$C$119)+Analysis_3_No_Adap!$D63-COUNT($C$57:$C$65),MATCH(Analysis_3_No_Adap!I$56,Example_3_No_Adap!$E$11:$AR$11,0))</f>
        <v>2.6913396812267001E-6</v>
      </c>
      <c r="J63" s="1" cm="1">
        <f t="array" ref="J63">INDEX(Example_3_No_Adap!$E$12:$AR$119,MATCH(Analysis_3_No_Adap!$C63,Example_3_No_Adap!$C$12:$C$119)+Analysis_3_No_Adap!$D63-COUNT($C$57:$C$65),MATCH(Analysis_3_No_Adap!J$56,Example_3_No_Adap!$E$11:$AR$11,0))</f>
        <v>4.0993675565204097E-8</v>
      </c>
      <c r="P63" s="57">
        <f t="shared" si="12"/>
        <v>2.7216726378075737</v>
      </c>
      <c r="Q63" s="57">
        <f t="shared" si="10"/>
        <v>-4.2888873371490384</v>
      </c>
      <c r="R63" s="57">
        <f t="shared" si="10"/>
        <v>-0.49076177862763687</v>
      </c>
      <c r="S63" s="57">
        <f t="shared" si="10"/>
        <v>-7.5563213758140506</v>
      </c>
      <c r="T63" s="57">
        <f t="shared" si="10"/>
        <v>-0.63982433903499603</v>
      </c>
      <c r="U63" s="57">
        <f t="shared" si="10"/>
        <v>0.12734742215988903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INDEX(Example_3_No_Adap!$E$12:$AR$119,MATCH(Analysis_3_No_Adap!$C64,Example_3_No_Adap!$C$12:$C$119)+Analysis_3_No_Adap!$D64-COUNT($C$57:$C$65),MATCH(Analysis_3_No_Adap!E$56,Example_3_No_Adap!$E$11:$AR$11,0))</f>
        <v>3.2666183125140701E-7</v>
      </c>
      <c r="F64" s="1" cm="1">
        <f t="array" ref="F64">INDEX(Example_3_No_Adap!$E$12:$AR$119,MATCH(Analysis_3_No_Adap!$C64,Example_3_No_Adap!$C$12:$C$119)+Analysis_3_No_Adap!$D64-COUNT($C$57:$C$65),MATCH(Analysis_3_No_Adap!F$56,Example_3_No_Adap!$E$11:$AR$11,0))</f>
        <v>7.4864203529534401E-4</v>
      </c>
      <c r="G64" s="1" cm="1">
        <f t="array" ref="G64">INDEX(Example_3_No_Adap!$E$12:$AR$119,MATCH(Analysis_3_No_Adap!$C64,Example_3_No_Adap!$C$12:$C$119)+Analysis_3_No_Adap!$D64-COUNT($C$57:$C$65),MATCH(Analysis_3_No_Adap!G$56,Example_3_No_Adap!$E$11:$AR$11,0))</f>
        <v>221.92272139911401</v>
      </c>
      <c r="H64" s="1" cm="1">
        <f t="array" ref="H64">INDEX(Example_3_No_Adap!$E$12:$AR$119,MATCH(Analysis_3_No_Adap!$C64,Example_3_No_Adap!$C$12:$C$119)+Analysis_3_No_Adap!$D64-COUNT($C$57:$C$65),MATCH(Analysis_3_No_Adap!H$56,Example_3_No_Adap!$E$11:$AR$11,0))</f>
        <v>2521.5146868745801</v>
      </c>
      <c r="I64" s="1" cm="1">
        <f t="array" ref="I64">INDEX(Example_3_No_Adap!$E$12:$AR$119,MATCH(Analysis_3_No_Adap!$C64,Example_3_No_Adap!$C$12:$C$119)+Analysis_3_No_Adap!$D64-COUNT($C$57:$C$65),MATCH(Analysis_3_No_Adap!I$56,Example_3_No_Adap!$E$11:$AR$11,0))</f>
        <v>6.2885059272099803E-6</v>
      </c>
      <c r="J64" s="1" cm="1">
        <f t="array" ref="J64">INDEX(Example_3_No_Adap!$E$12:$AR$119,MATCH(Analysis_3_No_Adap!$C64,Example_3_No_Adap!$C$12:$C$119)+Analysis_3_No_Adap!$D64-COUNT($C$57:$C$65),MATCH(Analysis_3_No_Adap!J$56,Example_3_No_Adap!$E$11:$AR$11,0))</f>
        <v>4.0927522815259498E-8</v>
      </c>
      <c r="P64" s="57">
        <f t="shared" si="12"/>
        <v>-5.7870807624488152E-2</v>
      </c>
      <c r="Q64" s="57">
        <f t="shared" si="10"/>
        <v>-3.0166577826786178</v>
      </c>
      <c r="R64" s="57">
        <f t="shared" si="10"/>
        <v>3.7946343590164671</v>
      </c>
      <c r="S64" s="57">
        <f t="shared" si="10"/>
        <v>-6.950412362097528</v>
      </c>
      <c r="T64" s="57">
        <f t="shared" si="10"/>
        <v>-1.2243928020656647</v>
      </c>
      <c r="U64" s="57">
        <f t="shared" si="10"/>
        <v>2.3300016825334364E-3</v>
      </c>
    </row>
    <row r="65" spans="2:22" x14ac:dyDescent="0.45">
      <c r="C65" s="48">
        <f t="shared" si="11"/>
        <v>1</v>
      </c>
      <c r="D65" s="48">
        <v>9</v>
      </c>
      <c r="E65" s="1" cm="1">
        <f t="array" ref="E65">INDEX(Example_3_No_Adap!$E$12:$AR$119,MATCH(Analysis_3_No_Adap!$C65,Example_3_No_Adap!$C$12:$C$119)+Analysis_3_No_Adap!$D65-COUNT($C$57:$C$65),MATCH(Analysis_3_No_Adap!E$56,Example_3_No_Adap!$E$11:$AR$11,0))</f>
        <v>4.1146467533170803E-7</v>
      </c>
      <c r="F65" s="1" cm="1">
        <f t="array" ref="F65">INDEX(Example_3_No_Adap!$E$12:$AR$119,MATCH(Analysis_3_No_Adap!$C65,Example_3_No_Adap!$C$12:$C$119)+Analysis_3_No_Adap!$D65-COUNT($C$57:$C$65),MATCH(Analysis_3_No_Adap!F$56,Example_3_No_Adap!$E$11:$AR$11,0))</f>
        <v>5.8591891351255497E-2</v>
      </c>
      <c r="G65" s="1" cm="1">
        <f t="array" ref="G65">INDEX(Example_3_No_Adap!$E$12:$AR$119,MATCH(Analysis_3_No_Adap!$C65,Example_3_No_Adap!$C$12:$C$119)+Analysis_3_No_Adap!$D65-COUNT($C$57:$C$65),MATCH(Analysis_3_No_Adap!G$56,Example_3_No_Adap!$E$11:$AR$11,0))</f>
        <v>401.56248205619301</v>
      </c>
      <c r="H65" s="1" cm="1">
        <f t="array" ref="H65">INDEX(Example_3_No_Adap!$E$12:$AR$119,MATCH(Analysis_3_No_Adap!$C65,Example_3_No_Adap!$C$12:$C$119)+Analysis_3_No_Adap!$D65-COUNT($C$57:$C$65),MATCH(Analysis_3_No_Adap!H$56,Example_3_No_Adap!$E$11:$AR$11,0))</f>
        <v>129166.279445687</v>
      </c>
      <c r="I65" s="1" cm="1">
        <f t="array" ref="I65">INDEX(Example_3_No_Adap!$E$12:$AR$119,MATCH(Analysis_3_No_Adap!$C65,Example_3_No_Adap!$C$12:$C$119)+Analysis_3_No_Adap!$D65-COUNT($C$57:$C$65),MATCH(Analysis_3_No_Adap!I$56,Example_3_No_Adap!$E$11:$AR$11,0))</f>
        <v>1.4170107439315199E-5</v>
      </c>
      <c r="J65" s="1" cm="1">
        <f t="array" ref="J65">INDEX(Example_3_No_Adap!$E$12:$AR$119,MATCH(Analysis_3_No_Adap!$C65,Example_3_No_Adap!$C$12:$C$119)+Analysis_3_No_Adap!$D65-COUNT($C$57:$C$65),MATCH(Analysis_3_No_Adap!J$56,Example_3_No_Adap!$E$11:$AR$11,0))</f>
        <v>3.9826739128834303E-8</v>
      </c>
      <c r="P65" s="57">
        <f t="shared" si="12"/>
        <v>-0.33297068594466189</v>
      </c>
      <c r="Q65" s="57">
        <f t="shared" si="10"/>
        <v>-6.2902811547929094</v>
      </c>
      <c r="R65" s="57">
        <f t="shared" si="10"/>
        <v>-0.85556710033013705</v>
      </c>
      <c r="S65" s="57">
        <f t="shared" si="10"/>
        <v>-5.6787950459896361</v>
      </c>
      <c r="T65" s="57">
        <f t="shared" si="10"/>
        <v>-1.1720615008965958</v>
      </c>
      <c r="U65" s="57">
        <f t="shared" si="10"/>
        <v>3.9333986849804888E-2</v>
      </c>
    </row>
    <row r="67" spans="2:22" x14ac:dyDescent="0.45">
      <c r="C67" s="93" t="s">
        <v>15</v>
      </c>
      <c r="D67" s="94"/>
      <c r="E67" s="94"/>
      <c r="F67" s="94"/>
      <c r="G67" s="94"/>
      <c r="H67" s="94"/>
      <c r="I67" s="94"/>
      <c r="J67" s="95"/>
      <c r="O67" s="90" t="s">
        <v>103</v>
      </c>
      <c r="P67" s="91"/>
      <c r="Q67" s="91"/>
      <c r="R67" s="91"/>
      <c r="S67" s="91"/>
      <c r="T67" s="91"/>
      <c r="U67" s="91"/>
      <c r="V67" s="92"/>
    </row>
    <row r="68" spans="2:22" x14ac:dyDescent="0.45">
      <c r="C68" s="50" t="s">
        <v>11</v>
      </c>
      <c r="D68" s="50" t="s">
        <v>14</v>
      </c>
      <c r="E68" s="54" t="s">
        <v>114</v>
      </c>
      <c r="F68" s="54" t="s">
        <v>115</v>
      </c>
      <c r="G68" s="54" t="s">
        <v>116</v>
      </c>
      <c r="H68" s="54" t="s">
        <v>117</v>
      </c>
      <c r="I68" s="54" t="s">
        <v>118</v>
      </c>
      <c r="J68" s="54" t="s">
        <v>119</v>
      </c>
      <c r="P68" t="str">
        <f t="shared" ref="P68:U68" si="13">E68</f>
        <v>St_RBF</v>
      </c>
      <c r="Q68" t="str">
        <f t="shared" si="13"/>
        <v>Mu_RBF</v>
      </c>
      <c r="R68" t="str">
        <f t="shared" si="13"/>
        <v>St_LRBF</v>
      </c>
      <c r="S68" t="str">
        <f t="shared" si="13"/>
        <v>Mu_LRBF</v>
      </c>
      <c r="T68" t="str">
        <f t="shared" si="13"/>
        <v>St_1E-8_CPLRBF</v>
      </c>
      <c r="U68" t="str">
        <f t="shared" si="13"/>
        <v>Mu_1E-8_CPLRBF</v>
      </c>
    </row>
    <row r="69" spans="2:22" x14ac:dyDescent="0.45">
      <c r="C69" s="53">
        <v>4</v>
      </c>
      <c r="D69" s="48">
        <v>1</v>
      </c>
      <c r="E69" s="1" cm="1">
        <f t="array" ref="E69">INDEX(Example_3_No_Adap!$AS$12:$CF$119,MATCH(Analysis_3_No_Adap!$C69,Example_3_No_Adap!$C$12:$C$119)+Analysis_3_No_Adap!$D69-COUNT($C$69:$C$77),MATCH(Analysis_3_No_Adap!E$68,Example_3_No_Adap!$AS$11:$CF$11,0))</f>
        <v>0.18030495067566599</v>
      </c>
      <c r="F69" s="1" cm="1">
        <f t="array" ref="F69">INDEX(Example_3_No_Adap!$AS$12:$CF$119,MATCH(Analysis_3_No_Adap!$C69,Example_3_No_Adap!$C$12:$C$119)+Analysis_3_No_Adap!$D69-COUNT($C$69:$C$77),MATCH(Analysis_3_No_Adap!F$68,Example_3_No_Adap!$AS$11:$CF$11,0))</f>
        <v>0.18030495067566599</v>
      </c>
      <c r="G69" s="1" cm="1">
        <f t="array" ref="G69">INDEX(Example_3_No_Adap!$AS$12:$CF$119,MATCH(Analysis_3_No_Adap!$C69,Example_3_No_Adap!$C$12:$C$119)+Analysis_3_No_Adap!$D69-COUNT($C$69:$C$77),MATCH(Analysis_3_No_Adap!G$68,Example_3_No_Adap!$AS$11:$CF$11,0))</f>
        <v>0.18030495067500399</v>
      </c>
      <c r="H69" s="1" cm="1">
        <f t="array" ref="H69">INDEX(Example_3_No_Adap!$AS$12:$CF$119,MATCH(Analysis_3_No_Adap!$C69,Example_3_No_Adap!$C$12:$C$119)+Analysis_3_No_Adap!$D69-COUNT($C$69:$C$77),MATCH(Analysis_3_No_Adap!H$68,Example_3_No_Adap!$AS$11:$CF$11,0))</f>
        <v>0.18030495067500399</v>
      </c>
      <c r="I69" s="1" cm="1">
        <f t="array" ref="I69">INDEX(Example_3_No_Adap!$AS$12:$CF$119,MATCH(Analysis_3_No_Adap!$C69,Example_3_No_Adap!$C$12:$C$119)+Analysis_3_No_Adap!$D69-COUNT($C$69:$C$77),MATCH(Analysis_3_No_Adap!I$68,Example_3_No_Adap!$AS$11:$CF$11,0))</f>
        <v>0.18030274000326699</v>
      </c>
      <c r="J69" s="1" cm="1">
        <f t="array" ref="J69">INDEX(Example_3_No_Adap!$AS$12:$CF$119,MATCH(Analysis_3_No_Adap!$C69,Example_3_No_Adap!$C$12:$C$119)+Analysis_3_No_Adap!$D69-COUNT($C$69:$C$77),MATCH(Analysis_3_No_Adap!J$68,Example_3_No_Adap!$AS$11:$CF$11,0))</f>
        <v>0.18030274000326699</v>
      </c>
      <c r="P69" s="56" t="s">
        <v>93</v>
      </c>
      <c r="Q69" s="56" t="s">
        <v>93</v>
      </c>
      <c r="R69" s="56" t="s">
        <v>93</v>
      </c>
      <c r="S69" s="56" t="s">
        <v>93</v>
      </c>
      <c r="T69" s="56" t="s">
        <v>93</v>
      </c>
      <c r="U69" s="56" t="s">
        <v>93</v>
      </c>
    </row>
    <row r="70" spans="2:22" x14ac:dyDescent="0.45">
      <c r="C70" s="48">
        <f>C69</f>
        <v>4</v>
      </c>
      <c r="D70" s="48">
        <v>2</v>
      </c>
      <c r="E70" s="1" cm="1">
        <f t="array" ref="E70">INDEX(Example_3_No_Adap!$AS$12:$CF$119,MATCH(Analysis_3_No_Adap!$C70,Example_3_No_Adap!$C$12:$C$119)+Analysis_3_No_Adap!$D70-COUNT($C$69:$C$77),MATCH(Analysis_3_No_Adap!E$68,Example_3_No_Adap!$AS$11:$CF$11,0))</f>
        <v>5.72537385383271E-3</v>
      </c>
      <c r="F70" s="1" cm="1">
        <f t="array" ref="F70">INDEX(Example_3_No_Adap!$AS$12:$CF$119,MATCH(Analysis_3_No_Adap!$C70,Example_3_No_Adap!$C$12:$C$119)+Analysis_3_No_Adap!$D70-COUNT($C$69:$C$77),MATCH(Analysis_3_No_Adap!F$68,Example_3_No_Adap!$AS$11:$CF$11,0))</f>
        <v>5.7253707794169698E-3</v>
      </c>
      <c r="G70" s="1" cm="1">
        <f t="array" ref="G70">INDEX(Example_3_No_Adap!$AS$12:$CF$119,MATCH(Analysis_3_No_Adap!$C70,Example_3_No_Adap!$C$12:$C$119)+Analysis_3_No_Adap!$D70-COUNT($C$69:$C$77),MATCH(Analysis_3_No_Adap!G$68,Example_3_No_Adap!$AS$11:$CF$11,0))</f>
        <v>5.7249601082891202E-3</v>
      </c>
      <c r="H70" s="1" cm="1">
        <f t="array" ref="H70">INDEX(Example_3_No_Adap!$AS$12:$CF$119,MATCH(Analysis_3_No_Adap!$C70,Example_3_No_Adap!$C$12:$C$119)+Analysis_3_No_Adap!$D70-COUNT($C$69:$C$77),MATCH(Analysis_3_No_Adap!H$68,Example_3_No_Adap!$AS$11:$CF$11,0))</f>
        <v>5.7255866175579097E-3</v>
      </c>
      <c r="I70" s="1" cm="1">
        <f t="array" ref="I70">INDEX(Example_3_No_Adap!$AS$12:$CF$119,MATCH(Analysis_3_No_Adap!$C70,Example_3_No_Adap!$C$12:$C$119)+Analysis_3_No_Adap!$D70-COUNT($C$69:$C$77),MATCH(Analysis_3_No_Adap!I$68,Example_3_No_Adap!$AS$11:$CF$11,0))</f>
        <v>1.71723518882757E-3</v>
      </c>
      <c r="J70" s="1" cm="1">
        <f t="array" ref="J70">INDEX(Example_3_No_Adap!$AS$12:$CF$119,MATCH(Analysis_3_No_Adap!$C70,Example_3_No_Adap!$C$12:$C$119)+Analysis_3_No_Adap!$D70-COUNT($C$69:$C$77),MATCH(Analysis_3_No_Adap!J$68,Example_3_No_Adap!$AS$11:$CF$11,0))</f>
        <v>1.7168066590379401E-3</v>
      </c>
      <c r="P70" s="57">
        <f>LOG(E69/E70)/LOG(2)</f>
        <v>4.976925298532052</v>
      </c>
      <c r="Q70" s="57">
        <f t="shared" ref="Q70:U77" si="14">LOG(F69/F70)/LOG(2)</f>
        <v>4.9769260732317742</v>
      </c>
      <c r="R70" s="57">
        <f t="shared" si="14"/>
        <v>4.9770295590044249</v>
      </c>
      <c r="S70" s="57">
        <f t="shared" si="14"/>
        <v>4.9768716867494671</v>
      </c>
      <c r="T70" s="57">
        <f t="shared" si="14"/>
        <v>6.7141898696152502</v>
      </c>
      <c r="U70" s="57">
        <f t="shared" si="14"/>
        <v>6.7145499338386747</v>
      </c>
    </row>
    <row r="71" spans="2:22" x14ac:dyDescent="0.45">
      <c r="C71" s="48">
        <f t="shared" ref="C71:C77" si="15">C70</f>
        <v>4</v>
      </c>
      <c r="D71" s="48">
        <v>3</v>
      </c>
      <c r="E71" s="1" cm="1">
        <f t="array" ref="E71">INDEX(Example_3_No_Adap!$AS$12:$CF$119,MATCH(Analysis_3_No_Adap!$C71,Example_3_No_Adap!$C$12:$C$119)+Analysis_3_No_Adap!$D71-COUNT($C$69:$C$77),MATCH(Analysis_3_No_Adap!E$68,Example_3_No_Adap!$AS$11:$CF$11,0))</f>
        <v>4.0588253344593199E-3</v>
      </c>
      <c r="F71" s="1" cm="1">
        <f t="array" ref="F71">INDEX(Example_3_No_Adap!$AS$12:$CF$119,MATCH(Analysis_3_No_Adap!$C71,Example_3_No_Adap!$C$12:$C$119)+Analysis_3_No_Adap!$D71-COUNT($C$69:$C$77),MATCH(Analysis_3_No_Adap!F$68,Example_3_No_Adap!$AS$11:$CF$11,0))</f>
        <v>5.4511085372126698E-3</v>
      </c>
      <c r="G71" s="1" cm="1">
        <f t="array" ref="G71">INDEX(Example_3_No_Adap!$AS$12:$CF$119,MATCH(Analysis_3_No_Adap!$C71,Example_3_No_Adap!$C$12:$C$119)+Analysis_3_No_Adap!$D71-COUNT($C$69:$C$77),MATCH(Analysis_3_No_Adap!G$68,Example_3_No_Adap!$AS$11:$CF$11,0))</f>
        <v>56.653091007457199</v>
      </c>
      <c r="H71" s="1" cm="1">
        <f t="array" ref="H71">INDEX(Example_3_No_Adap!$AS$12:$CF$119,MATCH(Analysis_3_No_Adap!$C71,Example_3_No_Adap!$C$12:$C$119)+Analysis_3_No_Adap!$D71-COUNT($C$69:$C$77),MATCH(Analysis_3_No_Adap!H$68,Example_3_No_Adap!$AS$11:$CF$11,0))</f>
        <v>1.5915547055786401</v>
      </c>
      <c r="I71" s="1" cm="1">
        <f t="array" ref="I71">INDEX(Example_3_No_Adap!$AS$12:$CF$119,MATCH(Analysis_3_No_Adap!$C71,Example_3_No_Adap!$C$12:$C$119)+Analysis_3_No_Adap!$D71-COUNT($C$69:$C$77),MATCH(Analysis_3_No_Adap!I$68,Example_3_No_Adap!$AS$11:$CF$11,0))</f>
        <v>1.0489515907621599E-3</v>
      </c>
      <c r="J71" s="1" cm="1">
        <f t="array" ref="J71">INDEX(Example_3_No_Adap!$AS$12:$CF$119,MATCH(Analysis_3_No_Adap!$C71,Example_3_No_Adap!$C$12:$C$119)+Analysis_3_No_Adap!$D71-COUNT($C$69:$C$77),MATCH(Analysis_3_No_Adap!J$68,Example_3_No_Adap!$AS$11:$CF$11,0))</f>
        <v>1.04768553178268E-3</v>
      </c>
      <c r="P71" s="57">
        <f t="shared" ref="P71:P77" si="16">LOG(E70/E71)/LOG(2)</f>
        <v>0.49630764384993048</v>
      </c>
      <c r="Q71" s="57">
        <f t="shared" si="14"/>
        <v>7.0819480145353275E-2</v>
      </c>
      <c r="R71" s="57">
        <f t="shared" si="14"/>
        <v>-13.27260141106329</v>
      </c>
      <c r="S71" s="57">
        <f t="shared" si="14"/>
        <v>-8.1187975186477441</v>
      </c>
      <c r="T71" s="57">
        <f t="shared" si="14"/>
        <v>0.71113954236533283</v>
      </c>
      <c r="U71" s="57">
        <f t="shared" si="14"/>
        <v>0.71252182755806126</v>
      </c>
    </row>
    <row r="72" spans="2:22" x14ac:dyDescent="0.45">
      <c r="C72" s="48">
        <f t="shared" si="15"/>
        <v>4</v>
      </c>
      <c r="D72" s="48">
        <v>4</v>
      </c>
      <c r="E72" s="1" cm="1">
        <f t="array" ref="E72">INDEX(Example_3_No_Adap!$AS$12:$CF$119,MATCH(Analysis_3_No_Adap!$C72,Example_3_No_Adap!$C$12:$C$119)+Analysis_3_No_Adap!$D72-COUNT($C$69:$C$77),MATCH(Analysis_3_No_Adap!E$68,Example_3_No_Adap!$AS$11:$CF$11,0))</f>
        <v>7.2722201678043996E-2</v>
      </c>
      <c r="F72" s="1" cm="1">
        <f t="array" ref="F72">INDEX(Example_3_No_Adap!$AS$12:$CF$119,MATCH(Analysis_3_No_Adap!$C72,Example_3_No_Adap!$C$12:$C$119)+Analysis_3_No_Adap!$D72-COUNT($C$69:$C$77),MATCH(Analysis_3_No_Adap!F$68,Example_3_No_Adap!$AS$11:$CF$11,0))</f>
        <v>8.7942580758719399E-2</v>
      </c>
      <c r="G72" s="1" cm="1">
        <f t="array" ref="G72">INDEX(Example_3_No_Adap!$AS$12:$CF$119,MATCH(Analysis_3_No_Adap!$C72,Example_3_No_Adap!$C$12:$C$119)+Analysis_3_No_Adap!$D72-COUNT($C$69:$C$77),MATCH(Analysis_3_No_Adap!G$68,Example_3_No_Adap!$AS$11:$CF$11,0))</f>
        <v>294.10514495203</v>
      </c>
      <c r="H72" s="1" cm="1">
        <f t="array" ref="H72">INDEX(Example_3_No_Adap!$AS$12:$CF$119,MATCH(Analysis_3_No_Adap!$C72,Example_3_No_Adap!$C$12:$C$119)+Analysis_3_No_Adap!$D72-COUNT($C$69:$C$77),MATCH(Analysis_3_No_Adap!H$68,Example_3_No_Adap!$AS$11:$CF$11,0))</f>
        <v>23.759906125533501</v>
      </c>
      <c r="I72" s="1" cm="1">
        <f t="array" ref="I72">INDEX(Example_3_No_Adap!$AS$12:$CF$119,MATCH(Analysis_3_No_Adap!$C72,Example_3_No_Adap!$C$12:$C$119)+Analysis_3_No_Adap!$D72-COUNT($C$69:$C$77),MATCH(Analysis_3_No_Adap!I$68,Example_3_No_Adap!$AS$11:$CF$11,0))</f>
        <v>6.3081902504626597E-4</v>
      </c>
      <c r="J72" s="1" cm="1">
        <f t="array" ref="J72">INDEX(Example_3_No_Adap!$AS$12:$CF$119,MATCH(Analysis_3_No_Adap!$C72,Example_3_No_Adap!$C$12:$C$119)+Analysis_3_No_Adap!$D72-COUNT($C$69:$C$77),MATCH(Analysis_3_No_Adap!J$68,Example_3_No_Adap!$AS$11:$CF$11,0))</f>
        <v>4.7506939932522398E-4</v>
      </c>
      <c r="P72" s="57">
        <f t="shared" si="16"/>
        <v>-4.1632617158128262</v>
      </c>
      <c r="Q72" s="57">
        <f t="shared" si="14"/>
        <v>-4.0119403191874401</v>
      </c>
      <c r="R72" s="57">
        <f t="shared" si="14"/>
        <v>-2.3761054452231209</v>
      </c>
      <c r="S72" s="57">
        <f t="shared" si="14"/>
        <v>-3.9000204842666295</v>
      </c>
      <c r="T72" s="57">
        <f t="shared" si="14"/>
        <v>0.73365002236982479</v>
      </c>
      <c r="U72" s="57">
        <f t="shared" si="14"/>
        <v>1.1409955630427593</v>
      </c>
    </row>
    <row r="73" spans="2:22" x14ac:dyDescent="0.45">
      <c r="C73" s="48">
        <f t="shared" si="15"/>
        <v>4</v>
      </c>
      <c r="D73" s="48">
        <v>5</v>
      </c>
      <c r="E73" s="1" cm="1">
        <f t="array" ref="E73">INDEX(Example_3_No_Adap!$AS$12:$CF$119,MATCH(Analysis_3_No_Adap!$C73,Example_3_No_Adap!$C$12:$C$119)+Analysis_3_No_Adap!$D73-COUNT($C$69:$C$77),MATCH(Analysis_3_No_Adap!E$68,Example_3_No_Adap!$AS$11:$CF$11,0))</f>
        <v>0.37783465885008799</v>
      </c>
      <c r="F73" s="1" cm="1">
        <f t="array" ref="F73">INDEX(Example_3_No_Adap!$AS$12:$CF$119,MATCH(Analysis_3_No_Adap!$C73,Example_3_No_Adap!$C$12:$C$119)+Analysis_3_No_Adap!$D73-COUNT($C$69:$C$77),MATCH(Analysis_3_No_Adap!F$68,Example_3_No_Adap!$AS$11:$CF$11,0))</f>
        <v>2.3031969536686399</v>
      </c>
      <c r="G73" s="1" cm="1">
        <f t="array" ref="G73">INDEX(Example_3_No_Adap!$AS$12:$CF$119,MATCH(Analysis_3_No_Adap!$C73,Example_3_No_Adap!$C$12:$C$119)+Analysis_3_No_Adap!$D73-COUNT($C$69:$C$77),MATCH(Analysis_3_No_Adap!G$68,Example_3_No_Adap!$AS$11:$CF$11,0))</f>
        <v>611.97466567555898</v>
      </c>
      <c r="H73" s="1" cm="1">
        <f t="array" ref="H73">INDEX(Example_3_No_Adap!$AS$12:$CF$119,MATCH(Analysis_3_No_Adap!$C73,Example_3_No_Adap!$C$12:$C$119)+Analysis_3_No_Adap!$D73-COUNT($C$69:$C$77),MATCH(Analysis_3_No_Adap!H$68,Example_3_No_Adap!$AS$11:$CF$11,0))</f>
        <v>317.08955691002302</v>
      </c>
      <c r="I73" s="1" cm="1">
        <f t="array" ref="I73">INDEX(Example_3_No_Adap!$AS$12:$CF$119,MATCH(Analysis_3_No_Adap!$C73,Example_3_No_Adap!$C$12:$C$119)+Analysis_3_No_Adap!$D73-COUNT($C$69:$C$77),MATCH(Analysis_3_No_Adap!I$68,Example_3_No_Adap!$AS$11:$CF$11,0))</f>
        <v>5.3792936161299598E-4</v>
      </c>
      <c r="J73" s="1" cm="1">
        <f t="array" ref="J73">INDEX(Example_3_No_Adap!$AS$12:$CF$119,MATCH(Analysis_3_No_Adap!$C73,Example_3_No_Adap!$C$12:$C$119)+Analysis_3_No_Adap!$D73-COUNT($C$69:$C$77),MATCH(Analysis_3_No_Adap!J$68,Example_3_No_Adap!$AS$11:$CF$11,0))</f>
        <v>4.5921065367757701E-4</v>
      </c>
      <c r="P73" s="57">
        <f t="shared" si="16"/>
        <v>-2.3772872633420388</v>
      </c>
      <c r="Q73" s="57">
        <f t="shared" si="14"/>
        <v>-4.7109321051737778</v>
      </c>
      <c r="R73" s="57">
        <f t="shared" si="14"/>
        <v>-1.0571399075952557</v>
      </c>
      <c r="S73" s="57">
        <f t="shared" si="14"/>
        <v>-3.738289322990779</v>
      </c>
      <c r="T73" s="57">
        <f t="shared" si="14"/>
        <v>0.22980943422225958</v>
      </c>
      <c r="U73" s="57">
        <f t="shared" si="14"/>
        <v>4.8982168439411999E-2</v>
      </c>
    </row>
    <row r="74" spans="2:22" x14ac:dyDescent="0.45">
      <c r="C74" s="48">
        <f t="shared" si="15"/>
        <v>4</v>
      </c>
      <c r="D74" s="48">
        <v>6</v>
      </c>
      <c r="E74" s="1" cm="1">
        <f t="array" ref="E74">INDEX(Example_3_No_Adap!$AS$12:$CF$119,MATCH(Analysis_3_No_Adap!$C74,Example_3_No_Adap!$C$12:$C$119)+Analysis_3_No_Adap!$D74-COUNT($C$69:$C$77),MATCH(Analysis_3_No_Adap!E$68,Example_3_No_Adap!$AS$11:$CF$11,0))</f>
        <v>0.13939779684784201</v>
      </c>
      <c r="F74" s="1" cm="1">
        <f t="array" ref="F74">INDEX(Example_3_No_Adap!$AS$12:$CF$119,MATCH(Analysis_3_No_Adap!$C74,Example_3_No_Adap!$C$12:$C$119)+Analysis_3_No_Adap!$D74-COUNT($C$69:$C$77),MATCH(Analysis_3_No_Adap!F$68,Example_3_No_Adap!$AS$11:$CF$11,0))</f>
        <v>27.067868744575801</v>
      </c>
      <c r="G74" s="1" cm="1">
        <f t="array" ref="G74">INDEX(Example_3_No_Adap!$AS$12:$CF$119,MATCH(Analysis_3_No_Adap!$C74,Example_3_No_Adap!$C$12:$C$119)+Analysis_3_No_Adap!$D74-COUNT($C$69:$C$77),MATCH(Analysis_3_No_Adap!G$68,Example_3_No_Adap!$AS$11:$CF$11,0))</f>
        <v>317148.94642972399</v>
      </c>
      <c r="H74" s="1" cm="1">
        <f t="array" ref="H74">INDEX(Example_3_No_Adap!$AS$12:$CF$119,MATCH(Analysis_3_No_Adap!$C74,Example_3_No_Adap!$C$12:$C$119)+Analysis_3_No_Adap!$D74-COUNT($C$69:$C$77),MATCH(Analysis_3_No_Adap!H$68,Example_3_No_Adap!$AS$11:$CF$11,0))</f>
        <v>1832648.2049903499</v>
      </c>
      <c r="I74" s="1" cm="1">
        <f t="array" ref="I74">INDEX(Example_3_No_Adap!$AS$12:$CF$119,MATCH(Analysis_3_No_Adap!$C74,Example_3_No_Adap!$C$12:$C$119)+Analysis_3_No_Adap!$D74-COUNT($C$69:$C$77),MATCH(Analysis_3_No_Adap!I$68,Example_3_No_Adap!$AS$11:$CF$11,0))</f>
        <v>5.0280023508370605E-4</v>
      </c>
      <c r="J74" s="1" cm="1">
        <f t="array" ref="J74">INDEX(Example_3_No_Adap!$AS$12:$CF$119,MATCH(Analysis_3_No_Adap!$C74,Example_3_No_Adap!$C$12:$C$119)+Analysis_3_No_Adap!$D74-COUNT($C$69:$C$77),MATCH(Analysis_3_No_Adap!J$68,Example_3_No_Adap!$AS$11:$CF$11,0))</f>
        <v>4.6588143105313402E-4</v>
      </c>
      <c r="P74" s="57">
        <f t="shared" si="16"/>
        <v>1.4385472866037481</v>
      </c>
      <c r="Q74" s="57">
        <f t="shared" si="14"/>
        <v>-3.5548716069290767</v>
      </c>
      <c r="R74" s="57">
        <f t="shared" si="14"/>
        <v>-9.0174729042583639</v>
      </c>
      <c r="S74" s="57">
        <f t="shared" si="14"/>
        <v>-12.496751888153222</v>
      </c>
      <c r="T74" s="57">
        <f t="shared" si="14"/>
        <v>9.743141291384616E-2</v>
      </c>
      <c r="U74" s="57">
        <f t="shared" si="14"/>
        <v>-2.0806716237315649E-2</v>
      </c>
    </row>
    <row r="75" spans="2:22" x14ac:dyDescent="0.45">
      <c r="C75" s="48">
        <f t="shared" si="15"/>
        <v>4</v>
      </c>
      <c r="D75" s="48">
        <v>7</v>
      </c>
      <c r="E75" s="1" cm="1">
        <f t="array" ref="E75">INDEX(Example_3_No_Adap!$AS$12:$CF$119,MATCH(Analysis_3_No_Adap!$C75,Example_3_No_Adap!$C$12:$C$119)+Analysis_3_No_Adap!$D75-COUNT($C$69:$C$77),MATCH(Analysis_3_No_Adap!E$68,Example_3_No_Adap!$AS$11:$CF$11,0))</f>
        <v>2.9562704408761502</v>
      </c>
      <c r="F75" s="1" cm="1">
        <f t="array" ref="F75">INDEX(Example_3_No_Adap!$AS$12:$CF$119,MATCH(Analysis_3_No_Adap!$C75,Example_3_No_Adap!$C$12:$C$119)+Analysis_3_No_Adap!$D75-COUNT($C$69:$C$77),MATCH(Analysis_3_No_Adap!F$68,Example_3_No_Adap!$AS$11:$CF$11,0))</f>
        <v>1264.4490443062</v>
      </c>
      <c r="G75" s="1" cm="1">
        <f t="array" ref="G75">INDEX(Example_3_No_Adap!$AS$12:$CF$119,MATCH(Analysis_3_No_Adap!$C75,Example_3_No_Adap!$C$12:$C$119)+Analysis_3_No_Adap!$D75-COUNT($C$69:$C$77),MATCH(Analysis_3_No_Adap!G$68,Example_3_No_Adap!$AS$11:$CF$11,0))</f>
        <v>2043.38609860626</v>
      </c>
      <c r="H75" s="1" cm="1">
        <f t="array" ref="H75">INDEX(Example_3_No_Adap!$AS$12:$CF$119,MATCH(Analysis_3_No_Adap!$C75,Example_3_No_Adap!$C$12:$C$119)+Analysis_3_No_Adap!$D75-COUNT($C$69:$C$77),MATCH(Analysis_3_No_Adap!H$68,Example_3_No_Adap!$AS$11:$CF$11,0))</f>
        <v>132795129.520289</v>
      </c>
      <c r="I75" s="1" cm="1">
        <f t="array" ref="I75">INDEX(Example_3_No_Adap!$AS$12:$CF$119,MATCH(Analysis_3_No_Adap!$C75,Example_3_No_Adap!$C$12:$C$119)+Analysis_3_No_Adap!$D75-COUNT($C$69:$C$77),MATCH(Analysis_3_No_Adap!I$68,Example_3_No_Adap!$AS$11:$CF$11,0))</f>
        <v>4.85434415619502E-4</v>
      </c>
      <c r="J75" s="1" cm="1">
        <f t="array" ref="J75">INDEX(Example_3_No_Adap!$AS$12:$CF$119,MATCH(Analysis_3_No_Adap!$C75,Example_3_No_Adap!$C$12:$C$119)+Analysis_3_No_Adap!$D75-COUNT($C$69:$C$77),MATCH(Analysis_3_No_Adap!J$68,Example_3_No_Adap!$AS$11:$CF$11,0))</f>
        <v>4.6677008476673999E-4</v>
      </c>
      <c r="P75" s="57">
        <f t="shared" si="16"/>
        <v>-4.4064985888617993</v>
      </c>
      <c r="Q75" s="57">
        <f t="shared" si="14"/>
        <v>-5.5457837912943564</v>
      </c>
      <c r="R75" s="57">
        <f t="shared" si="14"/>
        <v>7.2780549116908446</v>
      </c>
      <c r="S75" s="57">
        <f t="shared" si="14"/>
        <v>-6.1791285513921981</v>
      </c>
      <c r="T75" s="57">
        <f t="shared" si="14"/>
        <v>5.0708930090329347E-2</v>
      </c>
      <c r="U75" s="57">
        <f t="shared" si="14"/>
        <v>-2.7492727389021041E-3</v>
      </c>
    </row>
    <row r="76" spans="2:22" x14ac:dyDescent="0.45">
      <c r="C76" s="48">
        <f t="shared" si="15"/>
        <v>4</v>
      </c>
      <c r="D76" s="48">
        <v>8</v>
      </c>
      <c r="E76" s="1" cm="1">
        <f t="array" ref="E76">INDEX(Example_3_No_Adap!$AS$12:$CF$119,MATCH(Analysis_3_No_Adap!$C76,Example_3_No_Adap!$C$12:$C$119)+Analysis_3_No_Adap!$D76-COUNT($C$69:$C$77),MATCH(Analysis_3_No_Adap!E$68,Example_3_No_Adap!$AS$11:$CF$11,0))</f>
        <v>0.34256709869614199</v>
      </c>
      <c r="F76" s="1" cm="1">
        <f t="array" ref="F76">INDEX(Example_3_No_Adap!$AS$12:$CF$119,MATCH(Analysis_3_No_Adap!$C76,Example_3_No_Adap!$C$12:$C$119)+Analysis_3_No_Adap!$D76-COUNT($C$69:$C$77),MATCH(Analysis_3_No_Adap!F$68,Example_3_No_Adap!$AS$11:$CF$11,0))</f>
        <v>17980.7889400145</v>
      </c>
      <c r="G76" s="1" cm="1">
        <f t="array" ref="G76">INDEX(Example_3_No_Adap!$AS$12:$CF$119,MATCH(Analysis_3_No_Adap!$C76,Example_3_No_Adap!$C$12:$C$119)+Analysis_3_No_Adap!$D76-COUNT($C$69:$C$77),MATCH(Analysis_3_No_Adap!G$68,Example_3_No_Adap!$AS$11:$CF$11,0))</f>
        <v>3177.07496822762</v>
      </c>
      <c r="H76" s="1" cm="1">
        <f t="array" ref="H76">INDEX(Example_3_No_Adap!$AS$12:$CF$119,MATCH(Analysis_3_No_Adap!$C76,Example_3_No_Adap!$C$12:$C$119)+Analysis_3_No_Adap!$D76-COUNT($C$69:$C$77),MATCH(Analysis_3_No_Adap!H$68,Example_3_No_Adap!$AS$11:$CF$11,0))</f>
        <v>12667003951.5201</v>
      </c>
      <c r="I76" s="1" cm="1">
        <f t="array" ref="I76">INDEX(Example_3_No_Adap!$AS$12:$CF$119,MATCH(Analysis_3_No_Adap!$C76,Example_3_No_Adap!$C$12:$C$119)+Analysis_3_No_Adap!$D76-COUNT($C$69:$C$77),MATCH(Analysis_3_No_Adap!I$68,Example_3_No_Adap!$AS$11:$CF$11,0))</f>
        <v>4.7564034855767398E-4</v>
      </c>
      <c r="J76" s="1" cm="1">
        <f t="array" ref="J76">INDEX(Example_3_No_Adap!$AS$12:$CF$119,MATCH(Analysis_3_No_Adap!$C76,Example_3_No_Adap!$C$12:$C$119)+Analysis_3_No_Adap!$D76-COUNT($C$69:$C$77),MATCH(Analysis_3_No_Adap!J$68,Example_3_No_Adap!$AS$11:$CF$11,0))</f>
        <v>4.6424427601369502E-4</v>
      </c>
      <c r="P76" s="57">
        <f t="shared" si="16"/>
        <v>3.1093197520041791</v>
      </c>
      <c r="Q76" s="57">
        <f t="shared" si="14"/>
        <v>-3.8298755186220834</v>
      </c>
      <c r="R76" s="57">
        <f t="shared" si="14"/>
        <v>-0.63673730555531505</v>
      </c>
      <c r="S76" s="57">
        <f t="shared" si="14"/>
        <v>-6.5757292883809892</v>
      </c>
      <c r="T76" s="57">
        <f t="shared" si="14"/>
        <v>2.9405290143384447E-2</v>
      </c>
      <c r="U76" s="57">
        <f t="shared" si="14"/>
        <v>7.827979579879631E-3</v>
      </c>
    </row>
    <row r="77" spans="2:22" x14ac:dyDescent="0.45">
      <c r="C77" s="48">
        <f t="shared" si="15"/>
        <v>4</v>
      </c>
      <c r="D77" s="48">
        <v>9</v>
      </c>
      <c r="E77" s="1" cm="1">
        <f t="array" ref="E77">INDEX(Example_3_No_Adap!$AS$12:$CF$119,MATCH(Analysis_3_No_Adap!$C77,Example_3_No_Adap!$C$12:$C$119)+Analysis_3_No_Adap!$D77-COUNT($C$69:$C$77),MATCH(Analysis_3_No_Adap!E$68,Example_3_No_Adap!$AS$11:$CF$11,0))</f>
        <v>0.96535986486734204</v>
      </c>
      <c r="F77" s="1" cm="1">
        <f t="array" ref="F77">INDEX(Example_3_No_Adap!$AS$12:$CF$119,MATCH(Analysis_3_No_Adap!$C77,Example_3_No_Adap!$C$12:$C$119)+Analysis_3_No_Adap!$D77-COUNT($C$69:$C$77),MATCH(Analysis_3_No_Adap!F$68,Example_3_No_Adap!$AS$11:$CF$11,0))</f>
        <v>3678215.5695496299</v>
      </c>
      <c r="G77" s="1" cm="1">
        <f t="array" ref="G77">INDEX(Example_3_No_Adap!$AS$12:$CF$119,MATCH(Analysis_3_No_Adap!$C77,Example_3_No_Adap!$C$12:$C$119)+Analysis_3_No_Adap!$D77-COUNT($C$69:$C$77),MATCH(Analysis_3_No_Adap!G$68,Example_3_No_Adap!$AS$11:$CF$11,0))</f>
        <v>2818.3153306750701</v>
      </c>
      <c r="H77" s="1" cm="1">
        <f t="array" ref="H77">INDEX(Example_3_No_Adap!$AS$12:$CF$119,MATCH(Analysis_3_No_Adap!$C77,Example_3_No_Adap!$C$12:$C$119)+Analysis_3_No_Adap!$D77-COUNT($C$69:$C$77),MATCH(Analysis_3_No_Adap!H$68,Example_3_No_Adap!$AS$11:$CF$11,0))</f>
        <v>5690752419521.2305</v>
      </c>
      <c r="I77" s="1" cm="1">
        <f t="array" ref="I77">INDEX(Example_3_No_Adap!$AS$12:$CF$119,MATCH(Analysis_3_No_Adap!$C77,Example_3_No_Adap!$C$12:$C$119)+Analysis_3_No_Adap!$D77-COUNT($C$69:$C$77),MATCH(Analysis_3_No_Adap!I$68,Example_3_No_Adap!$AS$11:$CF$11,0))</f>
        <v>4.6842919118690699E-4</v>
      </c>
      <c r="J77" s="1" cm="1">
        <f t="array" ref="J77">INDEX(Example_3_No_Adap!$AS$12:$CF$119,MATCH(Analysis_3_No_Adap!$C77,Example_3_No_Adap!$C$12:$C$119)+Analysis_3_No_Adap!$D77-COUNT($C$69:$C$77),MATCH(Analysis_3_No_Adap!J$68,Example_3_No_Adap!$AS$11:$CF$11,0))</f>
        <v>4.5812860920051401E-4</v>
      </c>
      <c r="P77" s="57">
        <f t="shared" si="16"/>
        <v>-1.4946802507805121</v>
      </c>
      <c r="Q77" s="57">
        <f t="shared" si="14"/>
        <v>-7.6764059010498711</v>
      </c>
      <c r="R77" s="57">
        <f t="shared" si="14"/>
        <v>0.17286609479184348</v>
      </c>
      <c r="S77" s="57">
        <f t="shared" si="14"/>
        <v>-8.8114002720252405</v>
      </c>
      <c r="T77" s="57">
        <f t="shared" si="14"/>
        <v>2.2040120726172487E-2</v>
      </c>
      <c r="U77" s="57">
        <f t="shared" si="14"/>
        <v>1.9131463250840031E-2</v>
      </c>
    </row>
    <row r="80" spans="2:22" s="4" customFormat="1" ht="35.25" customHeight="1" x14ac:dyDescent="0.45">
      <c r="B80" s="89" t="s">
        <v>16</v>
      </c>
      <c r="C80" s="89"/>
      <c r="D80" s="89"/>
      <c r="E80" s="89"/>
      <c r="F80" s="89"/>
      <c r="G80" s="89"/>
      <c r="H80" s="89"/>
      <c r="I80" s="89"/>
      <c r="J80" s="89"/>
      <c r="K80" s="89"/>
      <c r="L80" s="89"/>
      <c r="M80" s="89"/>
    </row>
    <row r="81" spans="2:13" ht="5.45" customHeight="1" x14ac:dyDescent="0.45"/>
    <row r="82" spans="2:13" x14ac:dyDescent="0.45">
      <c r="C82" s="87" t="s">
        <v>94</v>
      </c>
      <c r="D82" s="87"/>
      <c r="E82" s="87"/>
      <c r="F82" s="87"/>
      <c r="G82" s="87"/>
      <c r="H82" s="87" t="s">
        <v>96</v>
      </c>
      <c r="I82" s="87"/>
      <c r="J82" s="25" t="s">
        <v>95</v>
      </c>
    </row>
    <row r="83" spans="2:13" x14ac:dyDescent="0.45">
      <c r="C83" s="50" t="s">
        <v>11</v>
      </c>
      <c r="D83" s="50" t="s">
        <v>14</v>
      </c>
      <c r="E83" s="54" t="s">
        <v>114</v>
      </c>
      <c r="F83" s="54" t="s">
        <v>116</v>
      </c>
      <c r="G83" s="54" t="s">
        <v>120</v>
      </c>
      <c r="H83" s="58" t="str">
        <f>I83&amp;"^2"</f>
        <v>St_1E-10_CPLRBF^2</v>
      </c>
      <c r="I83" s="58" t="str">
        <f>_xlfn.TEXTBEFORE(G83,"P",1)&amp;"CP"&amp;_xlfn.TEXTAFTER(G83,"P",1)</f>
        <v>St_1E-10_CPLRBF</v>
      </c>
      <c r="J83" s="54" t="s">
        <v>97</v>
      </c>
    </row>
    <row r="84" spans="2:13" x14ac:dyDescent="0.45">
      <c r="C84" s="53">
        <v>32</v>
      </c>
      <c r="D84" s="48">
        <v>1</v>
      </c>
      <c r="E84" s="1" cm="1">
        <f t="array" ref="E84">INDEX(Example_3_No_Adap!$DU$12:$FD$119,MATCH($C84,Example_3_No_Adap!$C$12:$C$119)+$D84-COUNT($C$84:$C$92),MATCH(E$83,Example_3_No_Adap!$DU$11:$FD$11,0))</f>
        <v>3143943.1825176501</v>
      </c>
      <c r="F84" s="1" cm="1">
        <f t="array" ref="F84">INDEX(Example_3_No_Adap!$DU$12:$FD$119,MATCH($C84,Example_3_No_Adap!$C$12:$C$119)+$D84-COUNT($C$84:$C$92),MATCH(F$83,Example_3_No_Adap!$DU$11:$FD$11,0))</f>
        <v>12568590.0790234</v>
      </c>
      <c r="G84" s="1" cm="1">
        <f t="array" ref="G84">INDEX(Example_3_No_Adap!$DU$12:$FD$119,MATCH($C84,Example_3_No_Adap!$C$12:$C$119)+$D84-COUNT($C$84:$C$92),MATCH(G$83,Example_3_No_Adap!$DU$11:$FD$11,0))</f>
        <v>10346958.893250899</v>
      </c>
      <c r="H84" s="1">
        <f t="shared" ref="H84:H92" si="17">I84*I84</f>
        <v>10346958.892720426</v>
      </c>
      <c r="I84" s="1" cm="1">
        <f t="array" ref="I84">INDEX(Example_3_No_Adap!$DU$12:$FD$119,MATCH($C84,Example_3_No_Adap!$C$12:$C$119)+$D84-COUNT($C$84:$C$92),MATCH(I$83,Example_3_No_Adap!$DU$11:$FD$11,0))</f>
        <v>3216.6689125118901</v>
      </c>
      <c r="J84" s="59">
        <f t="shared" ref="J84:J92" si="18">(G84-H84)/G84</f>
        <v>5.1268579820723597E-11</v>
      </c>
    </row>
    <row r="85" spans="2:13" x14ac:dyDescent="0.45">
      <c r="C85" s="48">
        <f>C84</f>
        <v>32</v>
      </c>
      <c r="D85" s="48">
        <v>2</v>
      </c>
      <c r="E85" s="1" cm="1">
        <f t="array" ref="E85">INDEX(Example_3_No_Adap!$DU$12:$FD$119,MATCH($C85,Example_3_No_Adap!$C$12:$C$119)+$D85-COUNT($C$84:$C$92),MATCH(E$83,Example_3_No_Adap!$DU$11:$FD$11,0))</f>
        <v>759759815699141</v>
      </c>
      <c r="F85" s="1" cm="1">
        <f t="array" ref="F85">INDEX(Example_3_No_Adap!$DU$12:$FD$119,MATCH($C85,Example_3_No_Adap!$C$12:$C$119)+$D85-COUNT($C$84:$C$92),MATCH(F$83,Example_3_No_Adap!$DU$11:$FD$11,0))</f>
        <v>1.36389088562234E+16</v>
      </c>
      <c r="G85" s="1" cm="1">
        <f t="array" ref="G85">INDEX(Example_3_No_Adap!$DU$12:$FD$119,MATCH($C85,Example_3_No_Adap!$C$12:$C$119)+$D85-COUNT($C$84:$C$92),MATCH(G$83,Example_3_No_Adap!$DU$11:$FD$11,0))</f>
        <v>97584767.9866772</v>
      </c>
      <c r="H85" s="1">
        <f t="shared" si="17"/>
        <v>97584768.066203043</v>
      </c>
      <c r="I85" s="1" cm="1">
        <f t="array" ref="I85">INDEX(Example_3_No_Adap!$DU$12:$FD$119,MATCH($C85,Example_3_No_Adap!$C$12:$C$119)+$D85-COUNT($C$84:$C$92),MATCH(I$83,Example_3_No_Adap!$DU$11:$FD$11,0))</f>
        <v>9878.5002943869495</v>
      </c>
      <c r="J85" s="59">
        <f t="shared" si="18"/>
        <v>-8.1494115222500421E-10</v>
      </c>
    </row>
    <row r="86" spans="2:13" x14ac:dyDescent="0.45">
      <c r="C86" s="48">
        <f t="shared" ref="C86:C92" si="19">C85</f>
        <v>32</v>
      </c>
      <c r="D86" s="48">
        <v>3</v>
      </c>
      <c r="E86" s="1" cm="1">
        <f t="array" ref="E86">INDEX(Example_3_No_Adap!$DU$12:$FD$119,MATCH($C86,Example_3_No_Adap!$C$12:$C$119)+$D86-COUNT($C$84:$C$92),MATCH(E$83,Example_3_No_Adap!$DU$11:$FD$11,0))</f>
        <v>6.4993090060172303E+20</v>
      </c>
      <c r="F86" s="1" cm="1">
        <f t="array" ref="F86">INDEX(Example_3_No_Adap!$DU$12:$FD$119,MATCH($C86,Example_3_No_Adap!$C$12:$C$119)+$D86-COUNT($C$84:$C$92),MATCH(F$83,Example_3_No_Adap!$DU$11:$FD$11,0))</f>
        <v>7.5723827256096205E+17</v>
      </c>
      <c r="G86" s="1" cm="1">
        <f t="array" ref="G86">INDEX(Example_3_No_Adap!$DU$12:$FD$119,MATCH($C86,Example_3_No_Adap!$C$12:$C$119)+$D86-COUNT($C$84:$C$92),MATCH(G$83,Example_3_No_Adap!$DU$11:$FD$11,0))</f>
        <v>175674019.041776</v>
      </c>
      <c r="H86" s="1">
        <f t="shared" si="17"/>
        <v>175674019.07460332</v>
      </c>
      <c r="I86" s="1" cm="1">
        <f t="array" ref="I86">INDEX(Example_3_No_Adap!$DU$12:$FD$119,MATCH($C86,Example_3_No_Adap!$C$12:$C$119)+$D86-COUNT($C$84:$C$92),MATCH(I$83,Example_3_No_Adap!$DU$11:$FD$11,0))</f>
        <v>13254.2075988949</v>
      </c>
      <c r="J86" s="59">
        <f t="shared" si="18"/>
        <v>-1.8686495529475357E-10</v>
      </c>
    </row>
    <row r="87" spans="2:13" x14ac:dyDescent="0.45">
      <c r="C87" s="48">
        <f t="shared" si="19"/>
        <v>32</v>
      </c>
      <c r="D87" s="48">
        <v>4</v>
      </c>
      <c r="E87" s="1" cm="1">
        <f t="array" ref="E87">INDEX(Example_3_No_Adap!$DU$12:$FD$119,MATCH($C87,Example_3_No_Adap!$C$12:$C$119)+$D87-COUNT($C$84:$C$92),MATCH(E$83,Example_3_No_Adap!$DU$11:$FD$11,0))</f>
        <v>3.4101210478369099E+20</v>
      </c>
      <c r="F87" s="1" cm="1">
        <f t="array" ref="F87">INDEX(Example_3_No_Adap!$DU$12:$FD$119,MATCH($C87,Example_3_No_Adap!$C$12:$C$119)+$D87-COUNT($C$84:$C$92),MATCH(F$83,Example_3_No_Adap!$DU$11:$FD$11,0))</f>
        <v>2.1419572944802299E+18</v>
      </c>
      <c r="G87" s="1" cm="1">
        <f t="array" ref="G87">INDEX(Example_3_No_Adap!$DU$12:$FD$119,MATCH($C87,Example_3_No_Adap!$C$12:$C$119)+$D87-COUNT($C$84:$C$92),MATCH(G$83,Example_3_No_Adap!$DU$11:$FD$11,0))</f>
        <v>331848948.963368</v>
      </c>
      <c r="H87" s="1">
        <f t="shared" si="17"/>
        <v>331848948.85484934</v>
      </c>
      <c r="I87" s="1" cm="1">
        <f t="array" ref="I87">INDEX(Example_3_No_Adap!$DU$12:$FD$119,MATCH($C87,Example_3_No_Adap!$C$12:$C$119)+$D87-COUNT($C$84:$C$92),MATCH(I$83,Example_3_No_Adap!$DU$11:$FD$11,0))</f>
        <v>18216.7216824227</v>
      </c>
      <c r="J87" s="59">
        <f t="shared" si="18"/>
        <v>3.2701221567072393E-10</v>
      </c>
    </row>
    <row r="88" spans="2:13" x14ac:dyDescent="0.45">
      <c r="C88" s="48">
        <f t="shared" si="19"/>
        <v>32</v>
      </c>
      <c r="D88" s="48">
        <v>5</v>
      </c>
      <c r="E88" s="1" cm="1">
        <f t="array" ref="E88">INDEX(Example_3_No_Adap!$DU$12:$FD$119,MATCH($C88,Example_3_No_Adap!$C$12:$C$119)+$D88-COUNT($C$84:$C$92),MATCH(E$83,Example_3_No_Adap!$DU$11:$FD$11,0))</f>
        <v>1.03454471297479E+20</v>
      </c>
      <c r="F88" s="1" cm="1">
        <f t="array" ref="F88">INDEX(Example_3_No_Adap!$DU$12:$FD$119,MATCH($C88,Example_3_No_Adap!$C$12:$C$119)+$D88-COUNT($C$84:$C$92),MATCH(F$83,Example_3_No_Adap!$DU$11:$FD$11,0))</f>
        <v>1.3738224788869801E+18</v>
      </c>
      <c r="G88" s="1" cm="1">
        <f t="array" ref="G88">INDEX(Example_3_No_Adap!$DU$12:$FD$119,MATCH($C88,Example_3_No_Adap!$C$12:$C$119)+$D88-COUNT($C$84:$C$92),MATCH(G$83,Example_3_No_Adap!$DU$11:$FD$11,0))</f>
        <v>644197068.40283</v>
      </c>
      <c r="H88" s="1">
        <f t="shared" si="17"/>
        <v>644197023.9771024</v>
      </c>
      <c r="I88" s="1" cm="1">
        <f t="array" ref="I88">INDEX(Example_3_No_Adap!$DU$12:$FD$119,MATCH($C88,Example_3_No_Adap!$C$12:$C$119)+$D88-COUNT($C$84:$C$92),MATCH(I$83,Example_3_No_Adap!$DU$11:$FD$11,0))</f>
        <v>25381.036700204</v>
      </c>
      <c r="J88" s="59">
        <f t="shared" si="18"/>
        <v>6.896294594442234E-8</v>
      </c>
    </row>
    <row r="89" spans="2:13" x14ac:dyDescent="0.45">
      <c r="C89" s="48">
        <f t="shared" si="19"/>
        <v>32</v>
      </c>
      <c r="D89" s="48">
        <v>6</v>
      </c>
      <c r="E89" s="1" cm="1">
        <f t="array" ref="E89">INDEX(Example_3_No_Adap!$DU$12:$FD$119,MATCH($C89,Example_3_No_Adap!$C$12:$C$119)+$D89-COUNT($C$84:$C$92),MATCH(E$83,Example_3_No_Adap!$DU$11:$FD$11,0))</f>
        <v>1.07489683859887E+21</v>
      </c>
      <c r="F89" s="1" cm="1">
        <f t="array" ref="F89">INDEX(Example_3_No_Adap!$DU$12:$FD$119,MATCH($C89,Example_3_No_Adap!$C$12:$C$119)+$D89-COUNT($C$84:$C$92),MATCH(F$83,Example_3_No_Adap!$DU$11:$FD$11,0))</f>
        <v>8.1054745269009797E+18</v>
      </c>
      <c r="G89" s="1" cm="1">
        <f t="array" ref="G89">INDEX(Example_3_No_Adap!$DU$12:$FD$119,MATCH($C89,Example_3_No_Adap!$C$12:$C$119)+$D89-COUNT($C$84:$C$92),MATCH(G$83,Example_3_No_Adap!$DU$11:$FD$11,0))</f>
        <v>1268892583.6869099</v>
      </c>
      <c r="H89" s="1">
        <f t="shared" si="17"/>
        <v>1268892285.8749449</v>
      </c>
      <c r="I89" s="1" cm="1">
        <f t="array" ref="I89">INDEX(Example_3_No_Adap!$DU$12:$FD$119,MATCH($C89,Example_3_No_Adap!$C$12:$C$119)+$D89-COUNT($C$84:$C$92),MATCH(I$83,Example_3_No_Adap!$DU$11:$FD$11,0))</f>
        <v>35621.514368074597</v>
      </c>
      <c r="J89" s="59">
        <f t="shared" si="18"/>
        <v>2.3470226622602078E-7</v>
      </c>
    </row>
    <row r="90" spans="2:13" x14ac:dyDescent="0.45">
      <c r="C90" s="48">
        <f t="shared" si="19"/>
        <v>32</v>
      </c>
      <c r="D90" s="48">
        <v>7</v>
      </c>
      <c r="E90" s="1" cm="1">
        <f t="array" ref="E90">INDEX(Example_3_No_Adap!$DU$12:$FD$119,MATCH($C90,Example_3_No_Adap!$C$12:$C$119)+$D90-COUNT($C$84:$C$92),MATCH(E$83,Example_3_No_Adap!$DU$11:$FD$11,0))</f>
        <v>8.4236563440539704E+20</v>
      </c>
      <c r="F90" s="1" cm="1">
        <f t="array" ref="F90">INDEX(Example_3_No_Adap!$DU$12:$FD$119,MATCH($C90,Example_3_No_Adap!$C$12:$C$119)+$D90-COUNT($C$84:$C$92),MATCH(F$83,Example_3_No_Adap!$DU$11:$FD$11,0))</f>
        <v>3.5351295901997498E+19</v>
      </c>
      <c r="G90" s="1" cm="1">
        <f t="array" ref="G90">INDEX(Example_3_No_Adap!$DU$12:$FD$119,MATCH($C90,Example_3_No_Adap!$C$12:$C$119)+$D90-COUNT($C$84:$C$92),MATCH(G$83,Example_3_No_Adap!$DU$11:$FD$11,0))</f>
        <v>2518283633.7178602</v>
      </c>
      <c r="H90" s="1">
        <f t="shared" si="17"/>
        <v>2518282548.1496034</v>
      </c>
      <c r="I90" s="1" cm="1">
        <f t="array" ref="I90">INDEX(Example_3_No_Adap!$DU$12:$FD$119,MATCH($C90,Example_3_No_Adap!$C$12:$C$119)+$D90-COUNT($C$84:$C$92),MATCH(I$83,Example_3_No_Adap!$DU$11:$FD$11,0))</f>
        <v>50182.492446565499</v>
      </c>
      <c r="J90" s="59">
        <f t="shared" si="18"/>
        <v>4.3107465827919298E-7</v>
      </c>
    </row>
    <row r="91" spans="2:13" x14ac:dyDescent="0.45">
      <c r="C91" s="48">
        <f t="shared" si="19"/>
        <v>32</v>
      </c>
      <c r="D91" s="48">
        <v>8</v>
      </c>
      <c r="E91" s="1" cm="1">
        <f t="array" ref="E91">INDEX(Example_3_No_Adap!$DU$12:$FD$119,MATCH($C91,Example_3_No_Adap!$C$12:$C$119)+$D91-COUNT($C$84:$C$92),MATCH(E$83,Example_3_No_Adap!$DU$11:$FD$11,0))</f>
        <v>2.9132386945051001E+21</v>
      </c>
      <c r="F91" s="1" cm="1">
        <f t="array" ref="F91">INDEX(Example_3_No_Adap!$DU$12:$FD$119,MATCH($C91,Example_3_No_Adap!$C$12:$C$119)+$D91-COUNT($C$84:$C$92),MATCH(F$83,Example_3_No_Adap!$DU$11:$FD$11,0))</f>
        <v>1.08408968498114E+20</v>
      </c>
      <c r="G91" s="1" cm="1">
        <f t="array" ref="G91">INDEX(Example_3_No_Adap!$DU$12:$FD$119,MATCH($C91,Example_3_No_Adap!$C$12:$C$119)+$D91-COUNT($C$84:$C$92),MATCH(G$83,Example_3_No_Adap!$DU$11:$FD$11,0))</f>
        <v>5017065997.8350601</v>
      </c>
      <c r="H91" s="1">
        <f t="shared" si="17"/>
        <v>5017062742.2668371</v>
      </c>
      <c r="I91" s="1" cm="1">
        <f t="array" ref="I91">INDEX(Example_3_No_Adap!$DU$12:$FD$119,MATCH($C91,Example_3_No_Adap!$C$12:$C$119)+$D91-COUNT($C$84:$C$92),MATCH(I$83,Example_3_No_Adap!$DU$11:$FD$11,0))</f>
        <v>70831.227169002494</v>
      </c>
      <c r="J91" s="59">
        <f t="shared" si="18"/>
        <v>6.4889882341679369E-7</v>
      </c>
    </row>
    <row r="92" spans="2:13" x14ac:dyDescent="0.45">
      <c r="C92" s="48">
        <f t="shared" si="19"/>
        <v>32</v>
      </c>
      <c r="D92" s="48">
        <v>9</v>
      </c>
      <c r="E92" s="1" cm="1">
        <f t="array" ref="E92">INDEX(Example_3_No_Adap!$DU$12:$FD$119,MATCH($C92,Example_3_No_Adap!$C$12:$C$119)+$D92-COUNT($C$84:$C$92),MATCH(E$83,Example_3_No_Adap!$DU$11:$FD$11,0))</f>
        <v>1.63350101344363E+22</v>
      </c>
      <c r="F92" s="1" cm="1">
        <f t="array" ref="F92">INDEX(Example_3_No_Adap!$DU$12:$FD$119,MATCH($C92,Example_3_No_Adap!$C$12:$C$119)+$D92-COUNT($C$84:$C$92),MATCH(F$83,Example_3_No_Adap!$DU$11:$FD$11,0))</f>
        <v>4.78603651329047E+20</v>
      </c>
      <c r="G92" s="1" cm="1">
        <f t="array" ref="G92">INDEX(Example_3_No_Adap!$DU$12:$FD$119,MATCH($C92,Example_3_No_Adap!$C$12:$C$119)+$D92-COUNT($C$84:$C$92),MATCH(G$83,Example_3_No_Adap!$DU$11:$FD$11,0))</f>
        <v>10014647358.3813</v>
      </c>
      <c r="H92" s="1">
        <f t="shared" si="17"/>
        <v>10014623976.715176</v>
      </c>
      <c r="I92" s="1" cm="1">
        <f t="array" ref="I92">INDEX(Example_3_No_Adap!$DU$12:$FD$119,MATCH($C92,Example_3_No_Adap!$C$12:$C$119)+$D92-COUNT($C$84:$C$92),MATCH(I$83,Example_3_No_Adap!$DU$11:$FD$11,0))</f>
        <v>100073.093170518</v>
      </c>
      <c r="J92" s="59">
        <f t="shared" si="18"/>
        <v>2.3347468250867224E-6</v>
      </c>
    </row>
    <row r="94" spans="2:13" s="4" customFormat="1" ht="35.25" customHeight="1" x14ac:dyDescent="0.45">
      <c r="B94" s="89" t="s">
        <v>90</v>
      </c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89"/>
    </row>
    <row r="95" spans="2:13" ht="5.45" customHeight="1" x14ac:dyDescent="0.45"/>
    <row r="96" spans="2:13" x14ac:dyDescent="0.45">
      <c r="C96" s="90" t="s">
        <v>76</v>
      </c>
      <c r="D96" s="91"/>
      <c r="E96" s="91"/>
      <c r="F96" s="91"/>
      <c r="G96" s="91"/>
      <c r="H96" s="91"/>
      <c r="I96" s="91"/>
      <c r="J96" s="92"/>
    </row>
    <row r="97" spans="3:10" x14ac:dyDescent="0.45">
      <c r="C97" s="50" t="s">
        <v>11</v>
      </c>
      <c r="D97" s="50" t="s">
        <v>14</v>
      </c>
      <c r="E97" s="54" t="s">
        <v>114</v>
      </c>
      <c r="F97" s="54" t="s">
        <v>115</v>
      </c>
      <c r="G97" s="54" t="s">
        <v>116</v>
      </c>
      <c r="H97" s="54" t="s">
        <v>117</v>
      </c>
      <c r="I97" s="54" t="s">
        <v>118</v>
      </c>
      <c r="J97" s="54" t="s">
        <v>119</v>
      </c>
    </row>
    <row r="98" spans="3:10" x14ac:dyDescent="0.45">
      <c r="C98" s="53">
        <v>8</v>
      </c>
      <c r="D98" s="48">
        <v>1</v>
      </c>
      <c r="E98" s="1" cm="1">
        <f t="array" ref="E98">INDEX(Example_3_No_Adap!$E$12:$AR$119,MATCH(Analysis_3_No_Adap!$C98,Example_3_No_Adap!$C$12:$C$119)+Analysis_3_No_Adap!$D98-COUNT($C$98:$C$106),MATCH(Analysis_3_No_Adap!E$97,Example_3_No_Adap!$E$11:$AR$11,0))</f>
        <v>0.228906385098887</v>
      </c>
      <c r="F98" s="1" cm="1">
        <f t="array" ref="F98">INDEX(Example_3_No_Adap!$E$12:$AR$119,MATCH(Analysis_3_No_Adap!$C98,Example_3_No_Adap!$C$12:$C$119)+Analysis_3_No_Adap!$D98-COUNT($C$98:$C$106),MATCH(Analysis_3_No_Adap!F$97,Example_3_No_Adap!$E$11:$AR$11,0))</f>
        <v>0.228906385098887</v>
      </c>
      <c r="G98" s="1" cm="1">
        <f t="array" ref="G98">INDEX(Example_3_No_Adap!$E$12:$AR$119,MATCH(Analysis_3_No_Adap!$C98,Example_3_No_Adap!$C$12:$C$119)+Analysis_3_No_Adap!$D98-COUNT($C$98:$C$106),MATCH(Analysis_3_No_Adap!G$97,Example_3_No_Adap!$E$11:$AR$11,0))</f>
        <v>0.22890638601163199</v>
      </c>
      <c r="H98" s="1" cm="1">
        <f t="array" ref="H98">INDEX(Example_3_No_Adap!$E$12:$AR$119,MATCH(Analysis_3_No_Adap!$C98,Example_3_No_Adap!$C$12:$C$119)+Analysis_3_No_Adap!$D98-COUNT($C$98:$C$106),MATCH(Analysis_3_No_Adap!H$97,Example_3_No_Adap!$E$11:$AR$11,0))</f>
        <v>0.22890638601163199</v>
      </c>
      <c r="I98" s="1" cm="1">
        <f t="array" ref="I98">INDEX(Example_3_No_Adap!$E$12:$AR$119,MATCH(Analysis_3_No_Adap!$C98,Example_3_No_Adap!$C$12:$C$119)+Analysis_3_No_Adap!$D98-COUNT($C$98:$C$106),MATCH(Analysis_3_No_Adap!I$97,Example_3_No_Adap!$E$11:$AR$11,0))</f>
        <v>0.22885624868975801</v>
      </c>
      <c r="J98" s="1" cm="1">
        <f t="array" ref="J98">INDEX(Example_3_No_Adap!$E$12:$AR$119,MATCH(Analysis_3_No_Adap!$C98,Example_3_No_Adap!$C$12:$C$119)+Analysis_3_No_Adap!$D98-COUNT($C$98:$C$106),MATCH(Analysis_3_No_Adap!J$97,Example_3_No_Adap!$E$11:$AR$11,0))</f>
        <v>0.22885624868975801</v>
      </c>
    </row>
    <row r="99" spans="3:10" x14ac:dyDescent="0.45">
      <c r="C99" s="48">
        <f>C98</f>
        <v>8</v>
      </c>
      <c r="D99" s="48">
        <v>2</v>
      </c>
      <c r="E99" s="1" cm="1">
        <f t="array" ref="E99">INDEX(Example_3_No_Adap!$E$12:$AR$119,MATCH(Analysis_3_No_Adap!$C99,Example_3_No_Adap!$C$12:$C$119)+Analysis_3_No_Adap!$D99-COUNT($C$98:$C$106),MATCH(Analysis_3_No_Adap!E$97,Example_3_No_Adap!$E$11:$AR$11,0))</f>
        <v>7.5500647212678497E-3</v>
      </c>
      <c r="F99" s="1" cm="1">
        <f t="array" ref="F99">INDEX(Example_3_No_Adap!$E$12:$AR$119,MATCH(Analysis_3_No_Adap!$C99,Example_3_No_Adap!$C$12:$C$119)+Analysis_3_No_Adap!$D99-COUNT($C$98:$C$106),MATCH(Analysis_3_No_Adap!F$97,Example_3_No_Adap!$E$11:$AR$11,0))</f>
        <v>7.54956396864592E-3</v>
      </c>
      <c r="G99" s="1" cm="1">
        <f t="array" ref="G99">INDEX(Example_3_No_Adap!$E$12:$AR$119,MATCH(Analysis_3_No_Adap!$C99,Example_3_No_Adap!$C$12:$C$119)+Analysis_3_No_Adap!$D99-COUNT($C$98:$C$106),MATCH(Analysis_3_No_Adap!G$97,Example_3_No_Adap!$E$11:$AR$11,0))</f>
        <v>1.0303399918438901E-2</v>
      </c>
      <c r="H99" s="1" cm="1">
        <f t="array" ref="H99">INDEX(Example_3_No_Adap!$E$12:$AR$119,MATCH(Analysis_3_No_Adap!$C99,Example_3_No_Adap!$C$12:$C$119)+Analysis_3_No_Adap!$D99-COUNT($C$98:$C$106),MATCH(Analysis_3_No_Adap!H$97,Example_3_No_Adap!$E$11:$AR$11,0))</f>
        <v>8.3019458687302906E-3</v>
      </c>
      <c r="I99" s="1" cm="1">
        <f t="array" ref="I99">INDEX(Example_3_No_Adap!$E$12:$AR$119,MATCH(Analysis_3_No_Adap!$C99,Example_3_No_Adap!$C$12:$C$119)+Analysis_3_No_Adap!$D99-COUNT($C$98:$C$106),MATCH(Analysis_3_No_Adap!I$97,Example_3_No_Adap!$E$11:$AR$11,0))</f>
        <v>6.18534354610705E-2</v>
      </c>
      <c r="J99" s="1" cm="1">
        <f t="array" ref="J99">INDEX(Example_3_No_Adap!$E$12:$AR$119,MATCH(Analysis_3_No_Adap!$C99,Example_3_No_Adap!$C$12:$C$119)+Analysis_3_No_Adap!$D99-COUNT($C$98:$C$106),MATCH(Analysis_3_No_Adap!J$97,Example_3_No_Adap!$E$11:$AR$11,0))</f>
        <v>6.1864065095095802E-2</v>
      </c>
    </row>
    <row r="100" spans="3:10" x14ac:dyDescent="0.45">
      <c r="C100" s="48">
        <f t="shared" ref="C100:C106" si="20">C99</f>
        <v>8</v>
      </c>
      <c r="D100" s="48">
        <v>3</v>
      </c>
      <c r="E100" s="1" cm="1">
        <f t="array" ref="E100">INDEX(Example_3_No_Adap!$E$12:$AR$119,MATCH(Analysis_3_No_Adap!$C100,Example_3_No_Adap!$C$12:$C$119)+Analysis_3_No_Adap!$D100-COUNT($C$98:$C$106),MATCH(Analysis_3_No_Adap!E$97,Example_3_No_Adap!$E$11:$AR$11,0))</f>
        <v>0.36028390302959501</v>
      </c>
      <c r="F100" s="1" cm="1">
        <f t="array" ref="F100">INDEX(Example_3_No_Adap!$E$12:$AR$119,MATCH(Analysis_3_No_Adap!$C100,Example_3_No_Adap!$C$12:$C$119)+Analysis_3_No_Adap!$D100-COUNT($C$98:$C$106),MATCH(Analysis_3_No_Adap!F$97,Example_3_No_Adap!$E$11:$AR$11,0))</f>
        <v>0.37389713295027599</v>
      </c>
      <c r="G100" s="1" cm="1">
        <f t="array" ref="G100">INDEX(Example_3_No_Adap!$E$12:$AR$119,MATCH(Analysis_3_No_Adap!$C100,Example_3_No_Adap!$C$12:$C$119)+Analysis_3_No_Adap!$D100-COUNT($C$98:$C$106),MATCH(Analysis_3_No_Adap!G$97,Example_3_No_Adap!$E$11:$AR$11,0))</f>
        <v>9225.8793131280108</v>
      </c>
      <c r="H100" s="1" cm="1">
        <f t="array" ref="H100">INDEX(Example_3_No_Adap!$E$12:$AR$119,MATCH(Analysis_3_No_Adap!$C100,Example_3_No_Adap!$C$12:$C$119)+Analysis_3_No_Adap!$D100-COUNT($C$98:$C$106),MATCH(Analysis_3_No_Adap!H$97,Example_3_No_Adap!$E$11:$AR$11,0))</f>
        <v>150.85062846893399</v>
      </c>
      <c r="I100" s="1" cm="1">
        <f t="array" ref="I100">INDEX(Example_3_No_Adap!$E$12:$AR$119,MATCH(Analysis_3_No_Adap!$C100,Example_3_No_Adap!$C$12:$C$119)+Analysis_3_No_Adap!$D100-COUNT($C$98:$C$106),MATCH(Analysis_3_No_Adap!I$97,Example_3_No_Adap!$E$11:$AR$11,0))</f>
        <v>3.5716576419156397E-2</v>
      </c>
      <c r="J100" s="1" cm="1">
        <f t="array" ref="J100">INDEX(Example_3_No_Adap!$E$12:$AR$119,MATCH(Analysis_3_No_Adap!$C100,Example_3_No_Adap!$C$12:$C$119)+Analysis_3_No_Adap!$D100-COUNT($C$98:$C$106),MATCH(Analysis_3_No_Adap!J$97,Example_3_No_Adap!$E$11:$AR$11,0))</f>
        <v>3.4643761789954902E-2</v>
      </c>
    </row>
    <row r="101" spans="3:10" x14ac:dyDescent="0.45">
      <c r="C101" s="48">
        <f t="shared" si="20"/>
        <v>8</v>
      </c>
      <c r="D101" s="48">
        <v>4</v>
      </c>
      <c r="E101" s="1" cm="1">
        <f t="array" ref="E101">INDEX(Example_3_No_Adap!$E$12:$AR$119,MATCH(Analysis_3_No_Adap!$C101,Example_3_No_Adap!$C$12:$C$119)+Analysis_3_No_Adap!$D101-COUNT($C$98:$C$106),MATCH(Analysis_3_No_Adap!E$97,Example_3_No_Adap!$E$11:$AR$11,0))</f>
        <v>1.9289522117011499</v>
      </c>
      <c r="F101" s="1" cm="1">
        <f t="array" ref="F101">INDEX(Example_3_No_Adap!$E$12:$AR$119,MATCH(Analysis_3_No_Adap!$C101,Example_3_No_Adap!$C$12:$C$119)+Analysis_3_No_Adap!$D101-COUNT($C$98:$C$106),MATCH(Analysis_3_No_Adap!F$97,Example_3_No_Adap!$E$11:$AR$11,0))</f>
        <v>0.83690306523210201</v>
      </c>
      <c r="G101" s="1" cm="1">
        <f t="array" ref="G101">INDEX(Example_3_No_Adap!$E$12:$AR$119,MATCH(Analysis_3_No_Adap!$C101,Example_3_No_Adap!$C$12:$C$119)+Analysis_3_No_Adap!$D101-COUNT($C$98:$C$106),MATCH(Analysis_3_No_Adap!G$97,Example_3_No_Adap!$E$11:$AR$11,0))</f>
        <v>9453.0286252757996</v>
      </c>
      <c r="H101" s="1" cm="1">
        <f t="array" ref="H101">INDEX(Example_3_No_Adap!$E$12:$AR$119,MATCH(Analysis_3_No_Adap!$C101,Example_3_No_Adap!$C$12:$C$119)+Analysis_3_No_Adap!$D101-COUNT($C$98:$C$106),MATCH(Analysis_3_No_Adap!H$97,Example_3_No_Adap!$E$11:$AR$11,0))</f>
        <v>932.409409390012</v>
      </c>
      <c r="I101" s="1" cm="1">
        <f t="array" ref="I101">INDEX(Example_3_No_Adap!$E$12:$AR$119,MATCH(Analysis_3_No_Adap!$C101,Example_3_No_Adap!$C$12:$C$119)+Analysis_3_No_Adap!$D101-COUNT($C$98:$C$106),MATCH(Analysis_3_No_Adap!I$97,Example_3_No_Adap!$E$11:$AR$11,0))</f>
        <v>3.0386649320802501E-2</v>
      </c>
      <c r="J101" s="1" cm="1">
        <f t="array" ref="J101">INDEX(Example_3_No_Adap!$E$12:$AR$119,MATCH(Analysis_3_No_Adap!$C101,Example_3_No_Adap!$C$12:$C$119)+Analysis_3_No_Adap!$D101-COUNT($C$98:$C$106),MATCH(Analysis_3_No_Adap!J$97,Example_3_No_Adap!$E$11:$AR$11,0))</f>
        <v>2.5882772948253401E-2</v>
      </c>
    </row>
    <row r="102" spans="3:10" x14ac:dyDescent="0.45">
      <c r="C102" s="48">
        <f t="shared" si="20"/>
        <v>8</v>
      </c>
      <c r="D102" s="48">
        <v>5</v>
      </c>
      <c r="E102" s="1" cm="1">
        <f t="array" ref="E102">INDEX(Example_3_No_Adap!$E$12:$AR$119,MATCH(Analysis_3_No_Adap!$C102,Example_3_No_Adap!$C$12:$C$119)+Analysis_3_No_Adap!$D102-COUNT($C$98:$C$106),MATCH(Analysis_3_No_Adap!E$97,Example_3_No_Adap!$E$11:$AR$11,0))</f>
        <v>4.1952815956493996</v>
      </c>
      <c r="F102" s="1" cm="1">
        <f t="array" ref="F102">INDEX(Example_3_No_Adap!$E$12:$AR$119,MATCH(Analysis_3_No_Adap!$C102,Example_3_No_Adap!$C$12:$C$119)+Analysis_3_No_Adap!$D102-COUNT($C$98:$C$106),MATCH(Analysis_3_No_Adap!F$97,Example_3_No_Adap!$E$11:$AR$11,0))</f>
        <v>3.9305010769614701</v>
      </c>
      <c r="G102" s="1" cm="1">
        <f t="array" ref="G102">INDEX(Example_3_No_Adap!$E$12:$AR$119,MATCH(Analysis_3_No_Adap!$C102,Example_3_No_Adap!$C$12:$C$119)+Analysis_3_No_Adap!$D102-COUNT($C$98:$C$106),MATCH(Analysis_3_No_Adap!G$97,Example_3_No_Adap!$E$11:$AR$11,0))</f>
        <v>7622.4947892341597</v>
      </c>
      <c r="H102" s="1" cm="1">
        <f t="array" ref="H102">INDEX(Example_3_No_Adap!$E$12:$AR$119,MATCH(Analysis_3_No_Adap!$C102,Example_3_No_Adap!$C$12:$C$119)+Analysis_3_No_Adap!$D102-COUNT($C$98:$C$106),MATCH(Analysis_3_No_Adap!H$97,Example_3_No_Adap!$E$11:$AR$11,0))</f>
        <v>7775.16615585205</v>
      </c>
      <c r="I102" s="1" cm="1">
        <f t="array" ref="I102">INDEX(Example_3_No_Adap!$E$12:$AR$119,MATCH(Analysis_3_No_Adap!$C102,Example_3_No_Adap!$C$12:$C$119)+Analysis_3_No_Adap!$D102-COUNT($C$98:$C$106),MATCH(Analysis_3_No_Adap!I$97,Example_3_No_Adap!$E$11:$AR$11,0))</f>
        <v>2.5573034975255801E-2</v>
      </c>
      <c r="J102" s="1" cm="1">
        <f t="array" ref="J102">INDEX(Example_3_No_Adap!$E$12:$AR$119,MATCH(Analysis_3_No_Adap!$C102,Example_3_No_Adap!$C$12:$C$119)+Analysis_3_No_Adap!$D102-COUNT($C$98:$C$106),MATCH(Analysis_3_No_Adap!J$97,Example_3_No_Adap!$E$11:$AR$11,0))</f>
        <v>1.64258477739848E-2</v>
      </c>
    </row>
    <row r="103" spans="3:10" x14ac:dyDescent="0.45">
      <c r="C103" s="48">
        <f t="shared" si="20"/>
        <v>8</v>
      </c>
      <c r="D103" s="48">
        <v>6</v>
      </c>
      <c r="E103" s="1" cm="1">
        <f t="array" ref="E103">INDEX(Example_3_No_Adap!$E$12:$AR$119,MATCH(Analysis_3_No_Adap!$C103,Example_3_No_Adap!$C$12:$C$119)+Analysis_3_No_Adap!$D103-COUNT($C$98:$C$106),MATCH(Analysis_3_No_Adap!E$97,Example_3_No_Adap!$E$11:$AR$11,0))</f>
        <v>26.500858213068199</v>
      </c>
      <c r="F103" s="1" cm="1">
        <f t="array" ref="F103">INDEX(Example_3_No_Adap!$E$12:$AR$119,MATCH(Analysis_3_No_Adap!$C103,Example_3_No_Adap!$C$12:$C$119)+Analysis_3_No_Adap!$D103-COUNT($C$98:$C$106),MATCH(Analysis_3_No_Adap!F$97,Example_3_No_Adap!$E$11:$AR$11,0))</f>
        <v>152.56935020842701</v>
      </c>
      <c r="G103" s="1" cm="1">
        <f t="array" ref="G103">INDEX(Example_3_No_Adap!$E$12:$AR$119,MATCH(Analysis_3_No_Adap!$C103,Example_3_No_Adap!$C$12:$C$119)+Analysis_3_No_Adap!$D103-COUNT($C$98:$C$106),MATCH(Analysis_3_No_Adap!G$97,Example_3_No_Adap!$E$11:$AR$11,0))</f>
        <v>6198.2611588377304</v>
      </c>
      <c r="H103" s="1" cm="1">
        <f t="array" ref="H103">INDEX(Example_3_No_Adap!$E$12:$AR$119,MATCH(Analysis_3_No_Adap!$C103,Example_3_No_Adap!$C$12:$C$119)+Analysis_3_No_Adap!$D103-COUNT($C$98:$C$106),MATCH(Analysis_3_No_Adap!H$97,Example_3_No_Adap!$E$11:$AR$11,0))</f>
        <v>116123.74715193101</v>
      </c>
      <c r="I103" s="1" cm="1">
        <f t="array" ref="I103">INDEX(Example_3_No_Adap!$E$12:$AR$119,MATCH(Analysis_3_No_Adap!$C103,Example_3_No_Adap!$C$12:$C$119)+Analysis_3_No_Adap!$D103-COUNT($C$98:$C$106),MATCH(Analysis_3_No_Adap!I$97,Example_3_No_Adap!$E$11:$AR$11,0))</f>
        <v>1.84789358509048E-2</v>
      </c>
      <c r="J103" s="1" cm="1">
        <f t="array" ref="J103">INDEX(Example_3_No_Adap!$E$12:$AR$119,MATCH(Analysis_3_No_Adap!$C103,Example_3_No_Adap!$C$12:$C$119)+Analysis_3_No_Adap!$D103-COUNT($C$98:$C$106),MATCH(Analysis_3_No_Adap!J$97,Example_3_No_Adap!$E$11:$AR$11,0))</f>
        <v>7.3279664386944896E-3</v>
      </c>
    </row>
    <row r="104" spans="3:10" x14ac:dyDescent="0.45">
      <c r="C104" s="48">
        <f t="shared" si="20"/>
        <v>8</v>
      </c>
      <c r="D104" s="48">
        <v>7</v>
      </c>
      <c r="E104" s="1" cm="1">
        <f t="array" ref="E104">INDEX(Example_3_No_Adap!$E$12:$AR$119,MATCH(Analysis_3_No_Adap!$C104,Example_3_No_Adap!$C$12:$C$119)+Analysis_3_No_Adap!$D104-COUNT($C$98:$C$106),MATCH(Analysis_3_No_Adap!E$97,Example_3_No_Adap!$E$11:$AR$11,0))</f>
        <v>128.98849079285301</v>
      </c>
      <c r="F104" s="1" cm="1">
        <f t="array" ref="F104">INDEX(Example_3_No_Adap!$E$12:$AR$119,MATCH(Analysis_3_No_Adap!$C104,Example_3_No_Adap!$C$12:$C$119)+Analysis_3_No_Adap!$D104-COUNT($C$98:$C$106),MATCH(Analysis_3_No_Adap!F$97,Example_3_No_Adap!$E$11:$AR$11,0))</f>
        <v>16422.788367942601</v>
      </c>
      <c r="G104" s="1" cm="1">
        <f t="array" ref="G104">INDEX(Example_3_No_Adap!$E$12:$AR$119,MATCH(Analysis_3_No_Adap!$C104,Example_3_No_Adap!$C$12:$C$119)+Analysis_3_No_Adap!$D104-COUNT($C$98:$C$106),MATCH(Analysis_3_No_Adap!G$97,Example_3_No_Adap!$E$11:$AR$11,0))</f>
        <v>88668.330688147602</v>
      </c>
      <c r="H104" s="1" cm="1">
        <f t="array" ref="H104">INDEX(Example_3_No_Adap!$E$12:$AR$119,MATCH(Analysis_3_No_Adap!$C104,Example_3_No_Adap!$C$12:$C$119)+Analysis_3_No_Adap!$D104-COUNT($C$98:$C$106),MATCH(Analysis_3_No_Adap!H$97,Example_3_No_Adap!$E$11:$AR$11,0))</f>
        <v>26842441.690644201</v>
      </c>
      <c r="I104" s="1" cm="1">
        <f t="array" ref="I104">INDEX(Example_3_No_Adap!$E$12:$AR$119,MATCH(Analysis_3_No_Adap!$C104,Example_3_No_Adap!$C$12:$C$119)+Analysis_3_No_Adap!$D104-COUNT($C$98:$C$106),MATCH(Analysis_3_No_Adap!I$97,Example_3_No_Adap!$E$11:$AR$11,0))</f>
        <v>1.19629996491004E-2</v>
      </c>
      <c r="J104" s="1" cm="1">
        <f t="array" ref="J104">INDEX(Example_3_No_Adap!$E$12:$AR$119,MATCH(Analysis_3_No_Adap!$C104,Example_3_No_Adap!$C$12:$C$119)+Analysis_3_No_Adap!$D104-COUNT($C$98:$C$106),MATCH(Analysis_3_No_Adap!J$97,Example_3_No_Adap!$E$11:$AR$11,0))</f>
        <v>2.5337777508949201E-3</v>
      </c>
    </row>
    <row r="105" spans="3:10" x14ac:dyDescent="0.45">
      <c r="C105" s="48">
        <f t="shared" si="20"/>
        <v>8</v>
      </c>
      <c r="D105" s="48">
        <v>8</v>
      </c>
      <c r="E105" s="1" cm="1">
        <f t="array" ref="E105">INDEX(Example_3_No_Adap!$E$12:$AR$119,MATCH(Analysis_3_No_Adap!$C105,Example_3_No_Adap!$C$12:$C$119)+Analysis_3_No_Adap!$D105-COUNT($C$98:$C$106),MATCH(Analysis_3_No_Adap!E$97,Example_3_No_Adap!$E$11:$AR$11,0))</f>
        <v>48.993869928070197</v>
      </c>
      <c r="F105" s="1" cm="1">
        <f t="array" ref="F105">INDEX(Example_3_No_Adap!$E$12:$AR$119,MATCH(Analysis_3_No_Adap!$C105,Example_3_No_Adap!$C$12:$C$119)+Analysis_3_No_Adap!$D105-COUNT($C$98:$C$106),MATCH(Analysis_3_No_Adap!F$97,Example_3_No_Adap!$E$11:$AR$11,0))</f>
        <v>2101263.5658085002</v>
      </c>
      <c r="G105" s="1" cm="1">
        <f t="array" ref="G105">INDEX(Example_3_No_Adap!$E$12:$AR$119,MATCH(Analysis_3_No_Adap!$C105,Example_3_No_Adap!$C$12:$C$119)+Analysis_3_No_Adap!$D105-COUNT($C$98:$C$106),MATCH(Analysis_3_No_Adap!G$97,Example_3_No_Adap!$E$11:$AR$11,0))</f>
        <v>409709.44406832999</v>
      </c>
      <c r="H105" s="1" cm="1">
        <f t="array" ref="H105">INDEX(Example_3_No_Adap!$E$12:$AR$119,MATCH(Analysis_3_No_Adap!$C105,Example_3_No_Adap!$C$12:$C$119)+Analysis_3_No_Adap!$D105-COUNT($C$98:$C$106),MATCH(Analysis_3_No_Adap!H$97,Example_3_No_Adap!$E$11:$AR$11,0))</f>
        <v>13787365287.6565</v>
      </c>
      <c r="I105" s="1" cm="1">
        <f t="array" ref="I105">INDEX(Example_3_No_Adap!$E$12:$AR$119,MATCH(Analysis_3_No_Adap!$C105,Example_3_No_Adap!$C$12:$C$119)+Analysis_3_No_Adap!$D105-COUNT($C$98:$C$106),MATCH(Analysis_3_No_Adap!I$97,Example_3_No_Adap!$E$11:$AR$11,0))</f>
        <v>7.24190726439533E-3</v>
      </c>
      <c r="J105" s="1" cm="1">
        <f t="array" ref="J105">INDEX(Example_3_No_Adap!$E$12:$AR$119,MATCH(Analysis_3_No_Adap!$C105,Example_3_No_Adap!$C$12:$C$119)+Analysis_3_No_Adap!$D105-COUNT($C$98:$C$106),MATCH(Analysis_3_No_Adap!J$97,Example_3_No_Adap!$E$11:$AR$11,0))</f>
        <v>1.1164063900395199E-3</v>
      </c>
    </row>
    <row r="106" spans="3:10" x14ac:dyDescent="0.45">
      <c r="C106" s="48">
        <f t="shared" si="20"/>
        <v>8</v>
      </c>
      <c r="D106" s="48">
        <v>9</v>
      </c>
      <c r="E106" s="1" cm="1">
        <f t="array" ref="E106">INDEX(Example_3_No_Adap!$E$12:$AR$119,MATCH(Analysis_3_No_Adap!$C106,Example_3_No_Adap!$C$12:$C$119)+Analysis_3_No_Adap!$D106-COUNT($C$98:$C$106),MATCH(Analysis_3_No_Adap!E$97,Example_3_No_Adap!$E$11:$AR$11,0))</f>
        <v>19.157864171460201</v>
      </c>
      <c r="F106" s="1" cm="1">
        <f t="array" ref="F106">INDEX(Example_3_No_Adap!$E$12:$AR$119,MATCH(Analysis_3_No_Adap!$C106,Example_3_No_Adap!$C$12:$C$119)+Analysis_3_No_Adap!$D106-COUNT($C$98:$C$106),MATCH(Analysis_3_No_Adap!F$97,Example_3_No_Adap!$E$11:$AR$11,0))</f>
        <v>47452160.944388703</v>
      </c>
      <c r="G106" s="1" cm="1">
        <f t="array" ref="G106">INDEX(Example_3_No_Adap!$E$12:$AR$119,MATCH(Analysis_3_No_Adap!$C106,Example_3_No_Adap!$C$12:$C$119)+Analysis_3_No_Adap!$D106-COUNT($C$98:$C$106),MATCH(Analysis_3_No_Adap!G$97,Example_3_No_Adap!$E$11:$AR$11,0))</f>
        <v>103662.109034437</v>
      </c>
      <c r="H106" s="1" cm="1">
        <f t="array" ref="H106">INDEX(Example_3_No_Adap!$E$12:$AR$119,MATCH(Analysis_3_No_Adap!$C106,Example_3_No_Adap!$C$12:$C$119)+Analysis_3_No_Adap!$D106-COUNT($C$98:$C$106),MATCH(Analysis_3_No_Adap!H$97,Example_3_No_Adap!$E$11:$AR$11,0))</f>
        <v>1935930716051.3799</v>
      </c>
      <c r="I106" s="1" cm="1">
        <f t="array" ref="I106">INDEX(Example_3_No_Adap!$E$12:$AR$119,MATCH(Analysis_3_No_Adap!$C106,Example_3_No_Adap!$C$12:$C$119)+Analysis_3_No_Adap!$D106-COUNT($C$98:$C$106),MATCH(Analysis_3_No_Adap!I$97,Example_3_No_Adap!$E$11:$AR$11,0))</f>
        <v>4.3197566105716003E-3</v>
      </c>
      <c r="J106" s="1" cm="1">
        <f t="array" ref="J106">INDEX(Example_3_No_Adap!$E$12:$AR$119,MATCH(Analysis_3_No_Adap!$C106,Example_3_No_Adap!$C$12:$C$119)+Analysis_3_No_Adap!$D106-COUNT($C$98:$C$106),MATCH(Analysis_3_No_Adap!J$97,Example_3_No_Adap!$E$11:$AR$11,0))</f>
        <v>8.9309632986189801E-4</v>
      </c>
    </row>
  </sheetData>
  <mergeCells count="16">
    <mergeCell ref="C43:J43"/>
    <mergeCell ref="O43:V43"/>
    <mergeCell ref="B2:M2"/>
    <mergeCell ref="B4:M4"/>
    <mergeCell ref="B29:M29"/>
    <mergeCell ref="C31:J31"/>
    <mergeCell ref="O31:V31"/>
    <mergeCell ref="B94:M94"/>
    <mergeCell ref="C96:J96"/>
    <mergeCell ref="C55:J55"/>
    <mergeCell ref="O55:V55"/>
    <mergeCell ref="C67:J67"/>
    <mergeCell ref="O67:V67"/>
    <mergeCell ref="B80:M80"/>
    <mergeCell ref="C82:G82"/>
    <mergeCell ref="H82:I82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44:J44 E56:J56 E32:J32 E68:J68 F83 E97:J97" xr:uid="{5C4F0FB5-0658-4FC4-B6CA-5AC1C96402F4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2DEB6E-8996-496D-B781-FCA0F86A5E91}">
  <sheetPr>
    <tabColor theme="4" tint="0.79998168889431442"/>
  </sheetPr>
  <dimension ref="A1:FD119"/>
  <sheetViews>
    <sheetView showGridLines="0" zoomScale="104" zoomScaleNormal="40" workbookViewId="0">
      <selection activeCell="E12" sqref="E12:FD119"/>
    </sheetView>
  </sheetViews>
  <sheetFormatPr defaultRowHeight="14.25" outlineLevelCol="1" x14ac:dyDescent="0.45"/>
  <cols>
    <col min="1" max="1" width="3" customWidth="1"/>
    <col min="2" max="3" width="11.265625" bestFit="1" customWidth="1"/>
    <col min="4" max="4" width="9.86328125" bestFit="1" customWidth="1"/>
    <col min="5" max="5" width="10.73046875" customWidth="1"/>
    <col min="6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hidden="1" customWidth="1" outlineLevel="1"/>
    <col min="125" max="125" width="10.73046875" customWidth="1" collapsed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EX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ref="EY1:FD1" si="3">LEFT(ADDRESS(1,4+EY8,4,TRUE),(4+EY8&gt;26)+1)</f>
        <v>EY</v>
      </c>
      <c r="EZ1" s="47" t="str">
        <f t="shared" si="3"/>
        <v>EZ</v>
      </c>
      <c r="FA1" s="47" t="str">
        <f t="shared" si="3"/>
        <v>FA</v>
      </c>
      <c r="FB1" s="47" t="str">
        <f t="shared" si="3"/>
        <v>FB</v>
      </c>
      <c r="FC1" s="47" t="str">
        <f t="shared" si="3"/>
        <v>FC</v>
      </c>
      <c r="FD1" s="47" t="str">
        <f t="shared" si="3"/>
        <v>FD</v>
      </c>
    </row>
    <row r="2" spans="1:160" ht="16.5" x14ac:dyDescent="0.6">
      <c r="A2" s="47"/>
      <c r="B2" s="87" t="str" cm="1">
        <f t="array" aca="1" ref="B2" ca="1">"Example " &amp; LEFT(_xlfn.TEXTAFTER(CELL("filename",A1),"e_"),1)</f>
        <v>Example s</v>
      </c>
      <c r="C2" s="87"/>
      <c r="D2" s="87"/>
      <c r="E2" s="82" t="s">
        <v>7</v>
      </c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C2" s="82"/>
      <c r="AD2" s="82"/>
      <c r="AE2" s="82"/>
      <c r="AF2" s="82"/>
      <c r="AG2" s="82"/>
      <c r="AH2" s="82"/>
      <c r="AI2" s="82"/>
      <c r="AJ2" s="82"/>
      <c r="AK2" s="82"/>
      <c r="AL2" s="82"/>
      <c r="AM2" s="82"/>
      <c r="AN2" s="82"/>
      <c r="AO2" s="82"/>
      <c r="AP2" s="82"/>
      <c r="AQ2" s="82"/>
      <c r="AR2" s="82"/>
      <c r="AS2" s="83" t="s">
        <v>15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4" t="s">
        <v>6</v>
      </c>
      <c r="CH2" s="84"/>
      <c r="CI2" s="84"/>
      <c r="CJ2" s="84"/>
      <c r="CK2" s="84"/>
      <c r="CL2" s="84"/>
      <c r="CM2" s="84"/>
      <c r="CN2" s="84"/>
      <c r="CO2" s="84"/>
      <c r="CP2" s="84"/>
      <c r="CQ2" s="84"/>
      <c r="CR2" s="84"/>
      <c r="CS2" s="84"/>
      <c r="CT2" s="84"/>
      <c r="CU2" s="84"/>
      <c r="CV2" s="84"/>
      <c r="CW2" s="84"/>
      <c r="CX2" s="84"/>
      <c r="CY2" s="84"/>
      <c r="CZ2" s="84"/>
      <c r="DA2" s="84"/>
      <c r="DB2" s="84"/>
      <c r="DC2" s="84"/>
      <c r="DD2" s="84"/>
      <c r="DE2" s="84"/>
      <c r="DF2" s="84"/>
      <c r="DG2" s="84"/>
      <c r="DH2" s="84"/>
      <c r="DI2" s="84"/>
      <c r="DJ2" s="84"/>
      <c r="DK2" s="84"/>
      <c r="DL2" s="84"/>
      <c r="DM2" s="84"/>
      <c r="DN2" s="84"/>
      <c r="DO2" s="84"/>
      <c r="DP2" s="84"/>
      <c r="DQ2" s="84"/>
      <c r="DR2" s="84"/>
      <c r="DS2" s="84"/>
      <c r="DT2" s="84"/>
      <c r="DU2" s="88" t="s">
        <v>16</v>
      </c>
      <c r="DV2" s="88"/>
      <c r="DW2" s="88"/>
      <c r="DX2" s="88"/>
      <c r="DY2" s="88"/>
      <c r="DZ2" s="88"/>
      <c r="EA2" s="88"/>
      <c r="EB2" s="88"/>
      <c r="EC2" s="88"/>
      <c r="ED2" s="88"/>
      <c r="EE2" s="88"/>
      <c r="EF2" s="88"/>
      <c r="EG2" s="88"/>
      <c r="EH2" s="88"/>
      <c r="EI2" s="88"/>
      <c r="EJ2" s="88"/>
      <c r="EK2" s="88"/>
      <c r="EL2" s="88"/>
      <c r="EM2" s="88"/>
      <c r="EN2" s="88"/>
      <c r="EO2" s="88"/>
      <c r="EP2" s="88"/>
      <c r="EQ2" s="88"/>
      <c r="ER2" s="88"/>
      <c r="ES2" s="88"/>
      <c r="ET2" s="88"/>
      <c r="EU2" s="88"/>
      <c r="EV2" s="88"/>
      <c r="EW2" s="88"/>
      <c r="EX2" s="88"/>
      <c r="EY2" s="88"/>
      <c r="EZ2" s="88"/>
      <c r="FA2" s="88"/>
      <c r="FB2" s="88"/>
      <c r="FC2" s="88"/>
      <c r="FD2" s="88"/>
    </row>
    <row r="3" spans="1:160" ht="16.5" x14ac:dyDescent="0.6">
      <c r="A3" s="47"/>
      <c r="B3" s="87"/>
      <c r="C3" s="87"/>
      <c r="D3" s="87"/>
      <c r="E3" s="23" t="s">
        <v>104</v>
      </c>
      <c r="F3" s="23" t="s">
        <v>104</v>
      </c>
      <c r="G3" s="23" t="s">
        <v>104</v>
      </c>
      <c r="H3" s="23" t="s">
        <v>104</v>
      </c>
      <c r="I3" s="24" t="s">
        <v>105</v>
      </c>
      <c r="J3" s="24" t="s">
        <v>105</v>
      </c>
      <c r="K3" s="24" t="s">
        <v>105</v>
      </c>
      <c r="L3" s="24" t="s">
        <v>105</v>
      </c>
      <c r="M3" s="26" t="str">
        <f xml:space="preserve"> "1E-6"&amp;"_"&amp;"CPLRBF"</f>
        <v>1E-6_CPLRBF</v>
      </c>
      <c r="N3" s="26" t="str">
        <f xml:space="preserve"> "1E-6"&amp;"_"&amp;"CPLRBF"</f>
        <v>1E-6_CPLRBF</v>
      </c>
      <c r="O3" s="26" t="str">
        <f xml:space="preserve"> "1E-6"&amp;"_"&amp;"CPLRBF"</f>
        <v>1E-6_CPLRBF</v>
      </c>
      <c r="P3" s="26" t="str">
        <f xml:space="preserve"> "1E-6"&amp;"_"&amp;"CPLRBF"</f>
        <v>1E-6_CPLRBF</v>
      </c>
      <c r="Q3" s="27" t="str">
        <f xml:space="preserve"> "1E-7"&amp;"_"&amp;"CPLRBF"</f>
        <v>1E-7_CPLRBF</v>
      </c>
      <c r="R3" s="27" t="str">
        <f xml:space="preserve"> "1E-7"&amp;"_"&amp;"CPLRBF"</f>
        <v>1E-7_CPLRBF</v>
      </c>
      <c r="S3" s="27" t="str">
        <f xml:space="preserve"> "1E-7"&amp;"_"&amp;"CPLRBF"</f>
        <v>1E-7_CPLRBF</v>
      </c>
      <c r="T3" s="27" t="str">
        <f xml:space="preserve"> "1E-7"&amp;"_"&amp;"CPLRBF"</f>
        <v>1E-7_CPLRBF</v>
      </c>
      <c r="U3" s="26" t="str">
        <f xml:space="preserve"> "1E-8"&amp;"_"&amp;"CPLRBF"</f>
        <v>1E-8_CPLRBF</v>
      </c>
      <c r="V3" s="26" t="str">
        <f xml:space="preserve"> "1E-8"&amp;"_"&amp;"CPLRBF"</f>
        <v>1E-8_CPLRBF</v>
      </c>
      <c r="W3" s="26" t="str">
        <f xml:space="preserve"> "1E-8"&amp;"_"&amp;"CPLRBF"</f>
        <v>1E-8_CPLRBF</v>
      </c>
      <c r="X3" s="26" t="str">
        <f xml:space="preserve"> "1E-8"&amp;"_"&amp;"CPLRBF"</f>
        <v>1E-8_CPLRBF</v>
      </c>
      <c r="Y3" s="27" t="str">
        <f xml:space="preserve"> "1E-9"&amp;"_"&amp;"CPLRBF"</f>
        <v>1E-9_CPLRBF</v>
      </c>
      <c r="Z3" s="27" t="str">
        <f xml:space="preserve"> "1E-9"&amp;"_"&amp;"CPLRBF"</f>
        <v>1E-9_CPLRBF</v>
      </c>
      <c r="AA3" s="27" t="str">
        <f xml:space="preserve"> "1E-9"&amp;"_"&amp;"CPLRBF"</f>
        <v>1E-9_CPLRBF</v>
      </c>
      <c r="AB3" s="27" t="str">
        <f xml:space="preserve"> "1E-9"&amp;"_"&amp;"CPLRBF"</f>
        <v>1E-9_CPLRBF</v>
      </c>
      <c r="AC3" s="26" t="str">
        <f xml:space="preserve"> "1E-10"&amp;"_"&amp;"CPLRBF"</f>
        <v>1E-10_CPLRBF</v>
      </c>
      <c r="AD3" s="26" t="str">
        <f xml:space="preserve"> "1E-10"&amp;"_"&amp;"CPLRBF"</f>
        <v>1E-10_CPLRBF</v>
      </c>
      <c r="AE3" s="26" t="str">
        <f xml:space="preserve"> "1E-10"&amp;"_"&amp;"CPLRBF"</f>
        <v>1E-10_CPLRBF</v>
      </c>
      <c r="AF3" s="26" t="str">
        <f xml:space="preserve"> "1E-10"&amp;"_"&amp;"CPLRBF"</f>
        <v>1E-10_CPLRBF</v>
      </c>
      <c r="AG3" s="27" t="str">
        <f xml:space="preserve"> "1E-11"&amp;"_"&amp;"CPLRBF"</f>
        <v>1E-11_CPLRBF</v>
      </c>
      <c r="AH3" s="27" t="str">
        <f xml:space="preserve"> "1E-11"&amp;"_"&amp;"CPLRBF"</f>
        <v>1E-11_CPLRBF</v>
      </c>
      <c r="AI3" s="27" t="str">
        <f xml:space="preserve"> "1E-11"&amp;"_"&amp;"CPLRBF"</f>
        <v>1E-11_CPLRBF</v>
      </c>
      <c r="AJ3" s="27" t="str">
        <f xml:space="preserve"> "1E-11"&amp;"_"&amp;"CPLRBF"</f>
        <v>1E-11_CPLRBF</v>
      </c>
      <c r="AK3" s="26" t="str">
        <f xml:space="preserve"> "1E-12"&amp;"_"&amp;"CPLRBF"</f>
        <v>1E-12_CPLRBF</v>
      </c>
      <c r="AL3" s="26" t="str">
        <f xml:space="preserve"> "1E-12"&amp;"_"&amp;"CPLRBF"</f>
        <v>1E-12_CPLRBF</v>
      </c>
      <c r="AM3" s="26" t="str">
        <f xml:space="preserve"> "1E-12"&amp;"_"&amp;"CPLRBF"</f>
        <v>1E-12_CPLRBF</v>
      </c>
      <c r="AN3" s="26" t="str">
        <f xml:space="preserve"> "1E-12"&amp;"_"&amp;"CPLRBF"</f>
        <v>1E-12_CPLRBF</v>
      </c>
      <c r="AO3" s="28" t="str">
        <f xml:space="preserve"> "1E-13"&amp;"_"&amp;"CPLRBF"</f>
        <v>1E-13_CPLRBF</v>
      </c>
      <c r="AP3" s="28" t="str">
        <f xml:space="preserve"> "1E-13"&amp;"_"&amp;"CPLRBF"</f>
        <v>1E-13_CPLRBF</v>
      </c>
      <c r="AQ3" s="28" t="str">
        <f xml:space="preserve"> "1E-13"&amp;"_"&amp;"CPLRBF"</f>
        <v>1E-13_CPLRBF</v>
      </c>
      <c r="AR3" s="28" t="str">
        <f xml:space="preserve"> "1E-13"&amp;"_"&amp;"CPLRBF"</f>
        <v>1E-13_CPLRBF</v>
      </c>
      <c r="AS3" s="23" t="s">
        <v>104</v>
      </c>
      <c r="AT3" s="23" t="s">
        <v>104</v>
      </c>
      <c r="AU3" s="23" t="s">
        <v>104</v>
      </c>
      <c r="AV3" s="23" t="s">
        <v>104</v>
      </c>
      <c r="AW3" s="24" t="s">
        <v>105</v>
      </c>
      <c r="AX3" s="24" t="s">
        <v>105</v>
      </c>
      <c r="AY3" s="24" t="s">
        <v>105</v>
      </c>
      <c r="AZ3" s="24" t="s">
        <v>105</v>
      </c>
      <c r="BA3" s="26" t="s">
        <v>106</v>
      </c>
      <c r="BB3" s="26" t="s">
        <v>106</v>
      </c>
      <c r="BC3" s="26" t="s">
        <v>106</v>
      </c>
      <c r="BD3" s="26" t="s">
        <v>106</v>
      </c>
      <c r="BE3" s="27" t="s">
        <v>107</v>
      </c>
      <c r="BF3" s="27" t="s">
        <v>107</v>
      </c>
      <c r="BG3" s="27" t="s">
        <v>107</v>
      </c>
      <c r="BH3" s="27" t="s">
        <v>107</v>
      </c>
      <c r="BI3" s="26" t="s">
        <v>108</v>
      </c>
      <c r="BJ3" s="26" t="s">
        <v>108</v>
      </c>
      <c r="BK3" s="26" t="s">
        <v>108</v>
      </c>
      <c r="BL3" s="26" t="s">
        <v>108</v>
      </c>
      <c r="BM3" s="27" t="s">
        <v>109</v>
      </c>
      <c r="BN3" s="27" t="s">
        <v>109</v>
      </c>
      <c r="BO3" s="27" t="s">
        <v>109</v>
      </c>
      <c r="BP3" s="27" t="s">
        <v>109</v>
      </c>
      <c r="BQ3" s="26" t="s">
        <v>110</v>
      </c>
      <c r="BR3" s="26" t="s">
        <v>110</v>
      </c>
      <c r="BS3" s="26" t="s">
        <v>110</v>
      </c>
      <c r="BT3" s="26" t="s">
        <v>110</v>
      </c>
      <c r="BU3" s="27" t="s">
        <v>111</v>
      </c>
      <c r="BV3" s="27" t="s">
        <v>111</v>
      </c>
      <c r="BW3" s="27" t="s">
        <v>111</v>
      </c>
      <c r="BX3" s="27" t="s">
        <v>111</v>
      </c>
      <c r="BY3" s="26" t="s">
        <v>112</v>
      </c>
      <c r="BZ3" s="26" t="s">
        <v>112</v>
      </c>
      <c r="CA3" s="26" t="s">
        <v>112</v>
      </c>
      <c r="CB3" s="26" t="s">
        <v>112</v>
      </c>
      <c r="CC3" s="28" t="s">
        <v>113</v>
      </c>
      <c r="CD3" s="28" t="s">
        <v>113</v>
      </c>
      <c r="CE3" s="28" t="s">
        <v>113</v>
      </c>
      <c r="CF3" s="28" t="s">
        <v>113</v>
      </c>
      <c r="CG3" s="23" t="s">
        <v>104</v>
      </c>
      <c r="CH3" s="23" t="s">
        <v>104</v>
      </c>
      <c r="CI3" s="23" t="s">
        <v>104</v>
      </c>
      <c r="CJ3" s="23" t="s">
        <v>104</v>
      </c>
      <c r="CK3" s="24" t="s">
        <v>105</v>
      </c>
      <c r="CL3" s="24" t="s">
        <v>105</v>
      </c>
      <c r="CM3" s="24" t="s">
        <v>105</v>
      </c>
      <c r="CN3" s="24" t="s">
        <v>105</v>
      </c>
      <c r="CO3" s="26" t="s">
        <v>106</v>
      </c>
      <c r="CP3" s="26" t="s">
        <v>106</v>
      </c>
      <c r="CQ3" s="26" t="s">
        <v>106</v>
      </c>
      <c r="CR3" s="26" t="s">
        <v>106</v>
      </c>
      <c r="CS3" s="27" t="s">
        <v>107</v>
      </c>
      <c r="CT3" s="27" t="s">
        <v>107</v>
      </c>
      <c r="CU3" s="27" t="s">
        <v>107</v>
      </c>
      <c r="CV3" s="27" t="s">
        <v>107</v>
      </c>
      <c r="CW3" s="26" t="s">
        <v>108</v>
      </c>
      <c r="CX3" s="26" t="s">
        <v>108</v>
      </c>
      <c r="CY3" s="26" t="s">
        <v>108</v>
      </c>
      <c r="CZ3" s="26" t="s">
        <v>108</v>
      </c>
      <c r="DA3" s="27" t="s">
        <v>109</v>
      </c>
      <c r="DB3" s="27" t="s">
        <v>109</v>
      </c>
      <c r="DC3" s="27" t="s">
        <v>109</v>
      </c>
      <c r="DD3" s="27" t="s">
        <v>109</v>
      </c>
      <c r="DE3" s="26" t="s">
        <v>110</v>
      </c>
      <c r="DF3" s="26" t="s">
        <v>110</v>
      </c>
      <c r="DG3" s="26" t="s">
        <v>110</v>
      </c>
      <c r="DH3" s="26" t="s">
        <v>110</v>
      </c>
      <c r="DI3" s="27" t="s">
        <v>111</v>
      </c>
      <c r="DJ3" s="27" t="s">
        <v>111</v>
      </c>
      <c r="DK3" s="27" t="s">
        <v>111</v>
      </c>
      <c r="DL3" s="27" t="s">
        <v>111</v>
      </c>
      <c r="DM3" s="26" t="s">
        <v>112</v>
      </c>
      <c r="DN3" s="26" t="s">
        <v>112</v>
      </c>
      <c r="DO3" s="26" t="s">
        <v>112</v>
      </c>
      <c r="DP3" s="26" t="s">
        <v>112</v>
      </c>
      <c r="DQ3" s="28" t="s">
        <v>113</v>
      </c>
      <c r="DR3" s="28" t="s">
        <v>113</v>
      </c>
      <c r="DS3" s="28" t="s">
        <v>113</v>
      </c>
      <c r="DT3" s="28" t="s">
        <v>113</v>
      </c>
      <c r="DU3" s="23" t="s">
        <v>104</v>
      </c>
      <c r="DV3" s="23" t="s">
        <v>104</v>
      </c>
      <c r="DW3" s="24" t="s">
        <v>105</v>
      </c>
      <c r="DX3" s="24" t="s">
        <v>105</v>
      </c>
      <c r="DY3" s="26" t="str">
        <f xml:space="preserve"> "1E-6"&amp;"_"&amp;"PLRBF"</f>
        <v>1E-6_PLRBF</v>
      </c>
      <c r="DZ3" s="26" t="str">
        <f xml:space="preserve"> "1E-6"&amp;"_"&amp;"PLRBF"</f>
        <v>1E-6_PLRBF</v>
      </c>
      <c r="EA3" s="36" t="str">
        <f xml:space="preserve"> "1E-6"&amp;"_"&amp;"CPLRBF"</f>
        <v>1E-6_CPLRBF</v>
      </c>
      <c r="EB3" s="36" t="str">
        <f xml:space="preserve"> "1E-6"&amp;"_"&amp;"CPLRBF"</f>
        <v>1E-6_CPLRBF</v>
      </c>
      <c r="EC3" s="27" t="str">
        <f xml:space="preserve"> "1E-7"&amp;"_"&amp;"PLRBF"</f>
        <v>1E-7_PLRBF</v>
      </c>
      <c r="ED3" s="27" t="str">
        <f xml:space="preserve"> "1E-7"&amp;"_"&amp;"PLRBF"</f>
        <v>1E-7_PLRBF</v>
      </c>
      <c r="EE3" s="38" t="str">
        <f xml:space="preserve"> "1E-7"&amp;"_"&amp;"CPLRBF"</f>
        <v>1E-7_CPLRBF</v>
      </c>
      <c r="EF3" s="38" t="str">
        <f xml:space="preserve"> "1E-7"&amp;"_"&amp;"CPLRBF"</f>
        <v>1E-7_CPLRBF</v>
      </c>
      <c r="EG3" s="26" t="str">
        <f xml:space="preserve"> "1E-8"&amp;"_"&amp;"PLRBF"</f>
        <v>1E-8_PLRBF</v>
      </c>
      <c r="EH3" s="26" t="str">
        <f xml:space="preserve"> "1E-8"&amp;"_"&amp;"PLRBF"</f>
        <v>1E-8_PLRBF</v>
      </c>
      <c r="EI3" s="36" t="str">
        <f xml:space="preserve"> "1E-8"&amp;"_"&amp;"CPLRBF"</f>
        <v>1E-8_CPLRBF</v>
      </c>
      <c r="EJ3" s="36" t="str">
        <f xml:space="preserve"> "1E-8"&amp;"_"&amp;"CPLRBF"</f>
        <v>1E-8_CPLRBF</v>
      </c>
      <c r="EK3" s="27" t="str">
        <f xml:space="preserve"> "1E-9"&amp;"_"&amp;"PLRBF"</f>
        <v>1E-9_PLRBF</v>
      </c>
      <c r="EL3" s="27" t="str">
        <f xml:space="preserve"> "1E-9"&amp;"_"&amp;"PLRBF"</f>
        <v>1E-9_PLRBF</v>
      </c>
      <c r="EM3" s="38" t="str">
        <f xml:space="preserve"> "1E-9"&amp;"_"&amp;"CPLRBF"</f>
        <v>1E-9_CPLRBF</v>
      </c>
      <c r="EN3" s="38" t="str">
        <f xml:space="preserve"> "1E-9"&amp;"_"&amp;"CPLRBF"</f>
        <v>1E-9_CPLRBF</v>
      </c>
      <c r="EO3" s="26" t="str">
        <f xml:space="preserve"> "1E-10"&amp;"_"&amp;"PLRBF"</f>
        <v>1E-10_PLRBF</v>
      </c>
      <c r="EP3" s="26" t="str">
        <f xml:space="preserve"> "1E-10"&amp;"_"&amp;"PLRBF"</f>
        <v>1E-10_PLRBF</v>
      </c>
      <c r="EQ3" s="36" t="str">
        <f xml:space="preserve"> "1E-10"&amp;"_"&amp;"CPLRBF"</f>
        <v>1E-10_CPLRBF</v>
      </c>
      <c r="ER3" s="36" t="str">
        <f xml:space="preserve"> "1E-10"&amp;"_"&amp;"CPLRBF"</f>
        <v>1E-10_CPLRBF</v>
      </c>
      <c r="ES3" s="27" t="str">
        <f xml:space="preserve"> "1E-11"&amp;"_"&amp;"PLRBF"</f>
        <v>1E-11_PLRBF</v>
      </c>
      <c r="ET3" s="27" t="str">
        <f xml:space="preserve"> "1E-11"&amp;"_"&amp;"PLRBF"</f>
        <v>1E-11_PLRBF</v>
      </c>
      <c r="EU3" s="38" t="str">
        <f xml:space="preserve"> "1E-11"&amp;"_"&amp;"CPLRBF"</f>
        <v>1E-11_CPLRBF</v>
      </c>
      <c r="EV3" s="38" t="str">
        <f xml:space="preserve"> "1E-11"&amp;"_"&amp;"CPLRBF"</f>
        <v>1E-11_CPLRBF</v>
      </c>
      <c r="EW3" s="26" t="str">
        <f xml:space="preserve"> "1E-12"&amp;"_"&amp;"PLRBF"</f>
        <v>1E-12_PLRBF</v>
      </c>
      <c r="EX3" s="26" t="str">
        <f xml:space="preserve"> "1E-12"&amp;"_"&amp;"PLRBF"</f>
        <v>1E-12_PLRBF</v>
      </c>
      <c r="EY3" s="36" t="str">
        <f xml:space="preserve"> "1E-12"&amp;"_"&amp;"CPLRBF"</f>
        <v>1E-12_CPLRBF</v>
      </c>
      <c r="EZ3" s="36" t="str">
        <f xml:space="preserve"> "1E-12"&amp;"_"&amp;"CPLRBF"</f>
        <v>1E-12_CPLRBF</v>
      </c>
      <c r="FA3" s="28" t="str">
        <f xml:space="preserve"> "1E-13"&amp;"_"&amp;"PLRBF"</f>
        <v>1E-13_PLRBF</v>
      </c>
      <c r="FB3" s="28" t="str">
        <f xml:space="preserve"> "1E-13"&amp;"_"&amp;"PLRBF"</f>
        <v>1E-13_PLRBF</v>
      </c>
      <c r="FC3" s="42" t="str">
        <f xml:space="preserve"> "1E-13"&amp;"_"&amp;"CPLRBF"</f>
        <v>1E-13_CPLRBF</v>
      </c>
      <c r="FD3" s="42" t="str">
        <f xml:space="preserve"> "1E-13"&amp;"_"&amp;"CPLRBF"</f>
        <v>1E-13_CPLRBF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</v>
      </c>
      <c r="F5" s="25" t="str">
        <f t="shared" ref="F5:BQ5" si="4">F4&amp;"_"&amp;F3</f>
        <v>Mu_RBF</v>
      </c>
      <c r="G5" s="25" t="str">
        <f t="shared" si="4"/>
        <v>SIK_RBF</v>
      </c>
      <c r="H5" s="25" t="str">
        <f t="shared" si="4"/>
        <v>MuSIK_RBF</v>
      </c>
      <c r="I5" s="25" t="str">
        <f t="shared" si="4"/>
        <v>St_LRBF</v>
      </c>
      <c r="J5" s="25" t="str">
        <f t="shared" si="4"/>
        <v>Mu_LRBF</v>
      </c>
      <c r="K5" s="25" t="str">
        <f t="shared" si="4"/>
        <v>SIK_LRBF</v>
      </c>
      <c r="L5" s="25" t="str">
        <f t="shared" si="4"/>
        <v>MuSIK_LRBF</v>
      </c>
      <c r="M5" s="25" t="str">
        <f t="shared" si="4"/>
        <v>St_1E-6_CPLRBF</v>
      </c>
      <c r="N5" s="25" t="str">
        <f t="shared" si="4"/>
        <v>Mu_1E-6_CPLRBF</v>
      </c>
      <c r="O5" s="25" t="str">
        <f t="shared" si="4"/>
        <v>SIK_1E-6_CPLRBF</v>
      </c>
      <c r="P5" s="25" t="str">
        <f t="shared" si="4"/>
        <v>MuSIK_1E-6_CPLRBF</v>
      </c>
      <c r="Q5" t="str">
        <f t="shared" si="4"/>
        <v>St_1E-7_CPLRBF</v>
      </c>
      <c r="R5" t="str">
        <f t="shared" si="4"/>
        <v>Mu_1E-7_CPLRBF</v>
      </c>
      <c r="S5" t="str">
        <f t="shared" si="4"/>
        <v>SIK_1E-7_CPLRBF</v>
      </c>
      <c r="T5" t="str">
        <f t="shared" si="4"/>
        <v>MuSIK_1E-7_CPLRBF</v>
      </c>
      <c r="U5" s="25" t="str">
        <f t="shared" si="4"/>
        <v>St_1E-8_CPLRBF</v>
      </c>
      <c r="V5" s="25" t="str">
        <f t="shared" si="4"/>
        <v>Mu_1E-8_CPLRBF</v>
      </c>
      <c r="W5" s="25" t="str">
        <f t="shared" si="4"/>
        <v>SIK_1E-8_CPLRBF</v>
      </c>
      <c r="X5" s="25" t="str">
        <f t="shared" si="4"/>
        <v>MuSIK_1E-8_CPLRBF</v>
      </c>
      <c r="Y5" t="str">
        <f t="shared" si="4"/>
        <v>St_1E-9_CPLRBF</v>
      </c>
      <c r="Z5" t="str">
        <f t="shared" si="4"/>
        <v>Mu_1E-9_CPLRBF</v>
      </c>
      <c r="AA5" t="str">
        <f t="shared" si="4"/>
        <v>SIK_1E-9_CPLRBF</v>
      </c>
      <c r="AB5" t="str">
        <f t="shared" si="4"/>
        <v>MuSIK_1E-9_CPLRBF</v>
      </c>
      <c r="AC5" s="25" t="str">
        <f t="shared" si="4"/>
        <v>St_1E-10_CPLRBF</v>
      </c>
      <c r="AD5" s="25" t="str">
        <f t="shared" si="4"/>
        <v>Mu_1E-10_CPLRBF</v>
      </c>
      <c r="AE5" s="25" t="str">
        <f t="shared" si="4"/>
        <v>SIK_1E-10_CPLRBF</v>
      </c>
      <c r="AF5" s="25" t="str">
        <f t="shared" si="4"/>
        <v>MuSIK_1E-10_CPLRBF</v>
      </c>
      <c r="AG5" t="str">
        <f t="shared" si="4"/>
        <v>St_1E-11_CPLRBF</v>
      </c>
      <c r="AH5" t="str">
        <f t="shared" si="4"/>
        <v>Mu_1E-11_CPLRBF</v>
      </c>
      <c r="AI5" t="str">
        <f t="shared" si="4"/>
        <v>SIK_1E-11_CPLRBF</v>
      </c>
      <c r="AJ5" t="str">
        <f t="shared" si="4"/>
        <v>MuSIK_1E-11_CPLRBF</v>
      </c>
      <c r="AK5" s="25" t="str">
        <f t="shared" si="4"/>
        <v>St_1E-12_CPLRBF</v>
      </c>
      <c r="AL5" s="25" t="str">
        <f t="shared" si="4"/>
        <v>Mu_1E-12_CPLRBF</v>
      </c>
      <c r="AM5" s="25" t="str">
        <f t="shared" si="4"/>
        <v>SIK_1E-12_CPLRBF</v>
      </c>
      <c r="AN5" s="25" t="str">
        <f t="shared" si="4"/>
        <v>MuSIK_1E-12_CPLRBF</v>
      </c>
      <c r="AO5" t="str">
        <f t="shared" si="4"/>
        <v>St_1E-13_CPLRBF</v>
      </c>
      <c r="AP5" t="str">
        <f t="shared" si="4"/>
        <v>Mu_1E-13_CPLRBF</v>
      </c>
      <c r="AQ5" t="str">
        <f t="shared" si="4"/>
        <v>SIK_1E-13_CPLRBF</v>
      </c>
      <c r="AR5" t="str">
        <f t="shared" si="4"/>
        <v>MuSIK_1E-13_CPLRBF</v>
      </c>
      <c r="AS5" s="25" t="str">
        <f t="shared" si="4"/>
        <v>St_RBF</v>
      </c>
      <c r="AT5" s="25" t="str">
        <f t="shared" si="4"/>
        <v>Mu_RBF</v>
      </c>
      <c r="AU5" s="25" t="str">
        <f t="shared" si="4"/>
        <v>SIK_RBF</v>
      </c>
      <c r="AV5" s="25" t="str">
        <f t="shared" si="4"/>
        <v>MuSIK_RBF</v>
      </c>
      <c r="AW5" s="25" t="str">
        <f t="shared" si="4"/>
        <v>St_LRBF</v>
      </c>
      <c r="AX5" s="25" t="str">
        <f t="shared" si="4"/>
        <v>Mu_LRBF</v>
      </c>
      <c r="AY5" s="25" t="str">
        <f t="shared" si="4"/>
        <v>SIK_LRBF</v>
      </c>
      <c r="AZ5" s="25" t="str">
        <f t="shared" si="4"/>
        <v>MuSIK_LRBF</v>
      </c>
      <c r="BA5" s="25" t="str">
        <f t="shared" si="4"/>
        <v>St_1E-6_CPLRBF</v>
      </c>
      <c r="BB5" s="25" t="str">
        <f t="shared" si="4"/>
        <v>Mu_1E-6_CPLRBF</v>
      </c>
      <c r="BC5" s="25" t="str">
        <f t="shared" si="4"/>
        <v>SIK_1E-6_CPLRBF</v>
      </c>
      <c r="BD5" s="25" t="str">
        <f t="shared" si="4"/>
        <v>MuSIK_1E-6_CPLRBF</v>
      </c>
      <c r="BE5" t="str">
        <f t="shared" si="4"/>
        <v>St_1E-7_CPLRBF</v>
      </c>
      <c r="BF5" t="str">
        <f t="shared" si="4"/>
        <v>Mu_1E-7_CPLRBF</v>
      </c>
      <c r="BG5" t="str">
        <f t="shared" si="4"/>
        <v>SIK_1E-7_CPLRBF</v>
      </c>
      <c r="BH5" t="str">
        <f t="shared" si="4"/>
        <v>MuSIK_1E-7_CPLRBF</v>
      </c>
      <c r="BI5" s="25" t="str">
        <f t="shared" si="4"/>
        <v>St_1E-8_CPLRBF</v>
      </c>
      <c r="BJ5" s="25" t="str">
        <f t="shared" si="4"/>
        <v>Mu_1E-8_CPLRBF</v>
      </c>
      <c r="BK5" s="25" t="str">
        <f t="shared" si="4"/>
        <v>SIK_1E-8_CPLRBF</v>
      </c>
      <c r="BL5" s="25" t="str">
        <f t="shared" si="4"/>
        <v>MuSIK_1E-8_CPLRBF</v>
      </c>
      <c r="BM5" t="str">
        <f t="shared" si="4"/>
        <v>St_1E-9_CPLRBF</v>
      </c>
      <c r="BN5" t="str">
        <f t="shared" si="4"/>
        <v>Mu_1E-9_CPLRBF</v>
      </c>
      <c r="BO5" t="str">
        <f t="shared" si="4"/>
        <v>SIK_1E-9_CPLRBF</v>
      </c>
      <c r="BP5" t="str">
        <f t="shared" si="4"/>
        <v>MuSIK_1E-9_CPLRBF</v>
      </c>
      <c r="BQ5" s="25" t="str">
        <f t="shared" si="4"/>
        <v>St_1E-10_CPLRBF</v>
      </c>
      <c r="BR5" s="25" t="str">
        <f t="shared" ref="BR5:EG5" si="5">BR4&amp;"_"&amp;BR3</f>
        <v>Mu_1E-10_CPLRBF</v>
      </c>
      <c r="BS5" s="25" t="str">
        <f t="shared" si="5"/>
        <v>SIK_1E-10_CPLRBF</v>
      </c>
      <c r="BT5" s="25" t="str">
        <f t="shared" si="5"/>
        <v>MuSIK_1E-10_CPLRBF</v>
      </c>
      <c r="BU5" t="str">
        <f t="shared" si="5"/>
        <v>St_1E-11_CPLRBF</v>
      </c>
      <c r="BV5" t="str">
        <f t="shared" si="5"/>
        <v>Mu_1E-11_CPLRBF</v>
      </c>
      <c r="BW5" t="str">
        <f t="shared" si="5"/>
        <v>SIK_1E-11_CPLRBF</v>
      </c>
      <c r="BX5" t="str">
        <f t="shared" si="5"/>
        <v>MuSIK_1E-11_CPLRBF</v>
      </c>
      <c r="BY5" s="25" t="str">
        <f t="shared" si="5"/>
        <v>St_1E-12_CPLRBF</v>
      </c>
      <c r="BZ5" s="25" t="str">
        <f t="shared" si="5"/>
        <v>Mu_1E-12_CPLRBF</v>
      </c>
      <c r="CA5" s="25" t="str">
        <f t="shared" si="5"/>
        <v>SIK_1E-12_CPLRBF</v>
      </c>
      <c r="CB5" s="25" t="str">
        <f t="shared" si="5"/>
        <v>MuSIK_1E-12_CPLRBF</v>
      </c>
      <c r="CC5" t="str">
        <f t="shared" si="5"/>
        <v>St_1E-13_CPLRBF</v>
      </c>
      <c r="CD5" t="str">
        <f t="shared" si="5"/>
        <v>Mu_1E-13_CPLRBF</v>
      </c>
      <c r="CE5" t="str">
        <f t="shared" si="5"/>
        <v>SIK_1E-13_CPLRBF</v>
      </c>
      <c r="CF5" t="str">
        <f t="shared" si="5"/>
        <v>MuSIK_1E-13_CPLRBF</v>
      </c>
      <c r="CG5" s="25" t="str">
        <f t="shared" si="5"/>
        <v>St_RBF</v>
      </c>
      <c r="CH5" s="25" t="str">
        <f t="shared" si="5"/>
        <v>Mu_RBF</v>
      </c>
      <c r="CI5" s="25" t="str">
        <f t="shared" si="5"/>
        <v>SIK_RBF</v>
      </c>
      <c r="CJ5" s="25" t="str">
        <f t="shared" si="5"/>
        <v>MuSIK_RBF</v>
      </c>
      <c r="CK5" s="25" t="str">
        <f t="shared" si="5"/>
        <v>St_LRBF</v>
      </c>
      <c r="CL5" s="25" t="str">
        <f t="shared" si="5"/>
        <v>Mu_LRBF</v>
      </c>
      <c r="CM5" s="25" t="str">
        <f t="shared" si="5"/>
        <v>SIK_LRBF</v>
      </c>
      <c r="CN5" s="25" t="str">
        <f t="shared" si="5"/>
        <v>MuSIK_LRBF</v>
      </c>
      <c r="CO5" s="25" t="str">
        <f t="shared" si="5"/>
        <v>St_1E-6_CPLRBF</v>
      </c>
      <c r="CP5" s="25" t="str">
        <f t="shared" si="5"/>
        <v>Mu_1E-6_CPLRBF</v>
      </c>
      <c r="CQ5" s="25" t="str">
        <f t="shared" si="5"/>
        <v>SIK_1E-6_CPLRBF</v>
      </c>
      <c r="CR5" s="25" t="str">
        <f t="shared" si="5"/>
        <v>MuSIK_1E-6_CPLRBF</v>
      </c>
      <c r="CS5" t="str">
        <f t="shared" si="5"/>
        <v>St_1E-7_CPLRBF</v>
      </c>
      <c r="CT5" t="str">
        <f t="shared" si="5"/>
        <v>Mu_1E-7_CPLRBF</v>
      </c>
      <c r="CU5" t="str">
        <f t="shared" si="5"/>
        <v>SIK_1E-7_CPLRBF</v>
      </c>
      <c r="CV5" t="str">
        <f t="shared" si="5"/>
        <v>MuSIK_1E-7_CPLRBF</v>
      </c>
      <c r="CW5" s="25" t="str">
        <f t="shared" si="5"/>
        <v>St_1E-8_CPLRBF</v>
      </c>
      <c r="CX5" s="25" t="str">
        <f t="shared" si="5"/>
        <v>Mu_1E-8_CPLRBF</v>
      </c>
      <c r="CY5" s="25" t="str">
        <f t="shared" si="5"/>
        <v>SIK_1E-8_CPLRBF</v>
      </c>
      <c r="CZ5" s="25" t="str">
        <f t="shared" si="5"/>
        <v>MuSIK_1E-8_CPLRBF</v>
      </c>
      <c r="DA5" t="str">
        <f t="shared" si="5"/>
        <v>St_1E-9_CPLRBF</v>
      </c>
      <c r="DB5" t="str">
        <f t="shared" si="5"/>
        <v>Mu_1E-9_CPLRBF</v>
      </c>
      <c r="DC5" t="str">
        <f t="shared" si="5"/>
        <v>SIK_1E-9_CPLRBF</v>
      </c>
      <c r="DD5" t="str">
        <f t="shared" si="5"/>
        <v>MuSIK_1E-9_CPLRBF</v>
      </c>
      <c r="DE5" s="25" t="str">
        <f t="shared" si="5"/>
        <v>St_1E-10_CPLRBF</v>
      </c>
      <c r="DF5" s="25" t="str">
        <f t="shared" si="5"/>
        <v>Mu_1E-10_CPLRBF</v>
      </c>
      <c r="DG5" s="25" t="str">
        <f t="shared" si="5"/>
        <v>SIK_1E-10_CPLRBF</v>
      </c>
      <c r="DH5" s="25" t="str">
        <f t="shared" si="5"/>
        <v>MuSIK_1E-10_CPLRBF</v>
      </c>
      <c r="DI5" t="str">
        <f t="shared" si="5"/>
        <v>St_1E-11_CPLRBF</v>
      </c>
      <c r="DJ5" t="str">
        <f t="shared" si="5"/>
        <v>Mu_1E-11_CPLRBF</v>
      </c>
      <c r="DK5" t="str">
        <f t="shared" si="5"/>
        <v>SIK_1E-11_CPLRBF</v>
      </c>
      <c r="DL5" t="str">
        <f t="shared" si="5"/>
        <v>MuSIK_1E-11_CPLRBF</v>
      </c>
      <c r="DM5" s="25" t="str">
        <f t="shared" si="5"/>
        <v>St_1E-12_CPLRBF</v>
      </c>
      <c r="DN5" s="25" t="str">
        <f t="shared" si="5"/>
        <v>Mu_1E-12_CPLRBF</v>
      </c>
      <c r="DO5" s="25" t="str">
        <f t="shared" si="5"/>
        <v>SIK_1E-12_CPLRBF</v>
      </c>
      <c r="DP5" s="25" t="str">
        <f t="shared" si="5"/>
        <v>MuSIK_1E-12_CPLRBF</v>
      </c>
      <c r="DQ5" t="str">
        <f t="shared" si="5"/>
        <v>St_1E-13_CPLRBF</v>
      </c>
      <c r="DR5" t="str">
        <f t="shared" si="5"/>
        <v>Mu_1E-13_CPLRBF</v>
      </c>
      <c r="DS5" t="str">
        <f t="shared" si="5"/>
        <v>SIK_1E-13_CPLRBF</v>
      </c>
      <c r="DT5" t="str">
        <f t="shared" si="5"/>
        <v>MuSIK_1E-13_CPLRBF</v>
      </c>
      <c r="DU5" s="25" t="str">
        <f t="shared" si="5"/>
        <v>St_RBF</v>
      </c>
      <c r="DV5" s="25" t="str">
        <f t="shared" si="5"/>
        <v>SIK_RBF</v>
      </c>
      <c r="DW5" s="25" t="str">
        <f t="shared" si="5"/>
        <v>St_LRBF</v>
      </c>
      <c r="DX5" s="25" t="str">
        <f t="shared" si="5"/>
        <v>SIK_LRBF</v>
      </c>
      <c r="DY5" s="25" t="str">
        <f t="shared" si="5"/>
        <v>St_1E-6_PLRBF</v>
      </c>
      <c r="DZ5" s="25" t="str">
        <f t="shared" si="5"/>
        <v>SIK_1E-6_PLRBF</v>
      </c>
      <c r="EA5" s="25" t="str">
        <f t="shared" si="5"/>
        <v>St_1E-6_CPLRBF</v>
      </c>
      <c r="EB5" s="25" t="str">
        <f t="shared" si="5"/>
        <v>SIK_1E-6_CPLRBF</v>
      </c>
      <c r="EC5" t="str">
        <f t="shared" si="5"/>
        <v>St_1E-7_PLRBF</v>
      </c>
      <c r="ED5" t="str">
        <f t="shared" si="5"/>
        <v>SIK_1E-7_PLRBF</v>
      </c>
      <c r="EE5" t="str">
        <f t="shared" si="5"/>
        <v>St_1E-7_CPLRBF</v>
      </c>
      <c r="EF5" t="str">
        <f t="shared" si="5"/>
        <v>SIK_1E-7_CPLRBF</v>
      </c>
      <c r="EG5" s="25" t="str">
        <f t="shared" si="5"/>
        <v>St_1E-8_PLRBF</v>
      </c>
      <c r="EH5" s="25" t="str">
        <f t="shared" ref="EH5:FD5" si="6">EH4&amp;"_"&amp;EH3</f>
        <v>SIK_1E-8_PLRBF</v>
      </c>
      <c r="EI5" s="25" t="str">
        <f t="shared" si="6"/>
        <v>St_1E-8_CPLRBF</v>
      </c>
      <c r="EJ5" s="25" t="str">
        <f t="shared" si="6"/>
        <v>SIK_1E-8_CPLRBF</v>
      </c>
      <c r="EK5" t="str">
        <f t="shared" si="6"/>
        <v>St_1E-9_PLRBF</v>
      </c>
      <c r="EL5" t="str">
        <f t="shared" si="6"/>
        <v>SIK_1E-9_PLRBF</v>
      </c>
      <c r="EM5" t="str">
        <f t="shared" si="6"/>
        <v>St_1E-9_CPLRBF</v>
      </c>
      <c r="EN5" t="str">
        <f t="shared" si="6"/>
        <v>SIK_1E-9_CPLRBF</v>
      </c>
      <c r="EO5" s="25" t="str">
        <f t="shared" si="6"/>
        <v>St_1E-10_PLRBF</v>
      </c>
      <c r="EP5" s="25" t="str">
        <f t="shared" si="6"/>
        <v>SIK_1E-10_PLRBF</v>
      </c>
      <c r="EQ5" s="25" t="str">
        <f t="shared" si="6"/>
        <v>St_1E-10_CPLRBF</v>
      </c>
      <c r="ER5" s="25" t="str">
        <f t="shared" si="6"/>
        <v>SIK_1E-10_CPLRBF</v>
      </c>
      <c r="ES5" t="str">
        <f t="shared" si="6"/>
        <v>St_1E-11_PLRBF</v>
      </c>
      <c r="ET5" t="str">
        <f t="shared" si="6"/>
        <v>SIK_1E-11_PLRBF</v>
      </c>
      <c r="EU5" t="str">
        <f t="shared" si="6"/>
        <v>St_1E-11_CPLRBF</v>
      </c>
      <c r="EV5" t="str">
        <f t="shared" si="6"/>
        <v>SIK_1E-11_CPLRBF</v>
      </c>
      <c r="EW5" s="25" t="str">
        <f t="shared" si="6"/>
        <v>St_1E-12_PLRBF</v>
      </c>
      <c r="EX5" s="25" t="str">
        <f t="shared" si="6"/>
        <v>SIK_1E-12_PLRBF</v>
      </c>
      <c r="EY5" s="25" t="str">
        <f t="shared" si="6"/>
        <v>St_1E-12_CPLRBF</v>
      </c>
      <c r="EZ5" s="25" t="str">
        <f t="shared" si="6"/>
        <v>SIK_1E-12_CPLRBF</v>
      </c>
      <c r="FA5" t="str">
        <f t="shared" si="6"/>
        <v>St_1E-13_PLRBF</v>
      </c>
      <c r="FB5" t="str">
        <f t="shared" si="6"/>
        <v>SIK_1E-13_PLRBF</v>
      </c>
      <c r="FC5" t="str">
        <f t="shared" si="6"/>
        <v>St_1E-13_CPLRBF</v>
      </c>
      <c r="FD5" t="str">
        <f t="shared" si="6"/>
        <v>SIK_1E-13_CPLRBF</v>
      </c>
    </row>
    <row r="6" spans="1:160" s="4" customFormat="1" ht="33.6" customHeight="1" x14ac:dyDescent="0.45">
      <c r="D6" s="5" t="s">
        <v>5</v>
      </c>
      <c r="E6" s="6">
        <f t="shared" ref="E6:BP6" si="7">MIN(E12:E119)</f>
        <v>5.5879354476928698E-8</v>
      </c>
      <c r="F6" s="6">
        <f t="shared" si="7"/>
        <v>4.57794921554511E-8</v>
      </c>
      <c r="G6" s="6">
        <f t="shared" si="7"/>
        <v>0</v>
      </c>
      <c r="H6" s="6">
        <f t="shared" si="7"/>
        <v>0</v>
      </c>
      <c r="I6" s="6">
        <f t="shared" si="7"/>
        <v>5.4428528528660502E-6</v>
      </c>
      <c r="J6" s="6">
        <f t="shared" si="7"/>
        <v>1.6642819063231201E-6</v>
      </c>
      <c r="K6" s="6">
        <f t="shared" si="7"/>
        <v>0</v>
      </c>
      <c r="L6" s="6">
        <f t="shared" si="7"/>
        <v>0</v>
      </c>
      <c r="M6" s="6">
        <f t="shared" si="7"/>
        <v>2.39917499200715E-8</v>
      </c>
      <c r="N6" s="6">
        <f t="shared" si="7"/>
        <v>1.3259034214313499E-8</v>
      </c>
      <c r="O6" s="6">
        <f t="shared" si="7"/>
        <v>0</v>
      </c>
      <c r="P6" s="6">
        <f t="shared" si="7"/>
        <v>0</v>
      </c>
      <c r="Q6" s="6">
        <f t="shared" si="7"/>
        <v>2.5955223748042001E-8</v>
      </c>
      <c r="R6" s="6">
        <f t="shared" si="7"/>
        <v>4.3455201503145302E-9</v>
      </c>
      <c r="S6" s="6">
        <f t="shared" si="7"/>
        <v>0</v>
      </c>
      <c r="T6" s="6">
        <f t="shared" si="7"/>
        <v>0</v>
      </c>
      <c r="U6" s="6">
        <f t="shared" si="7"/>
        <v>1.1829168045096599E-7</v>
      </c>
      <c r="V6" s="6">
        <f t="shared" si="7"/>
        <v>1.4247047083748599E-9</v>
      </c>
      <c r="W6" s="6">
        <f t="shared" si="7"/>
        <v>0</v>
      </c>
      <c r="X6" s="6">
        <f t="shared" si="7"/>
        <v>0</v>
      </c>
      <c r="Y6" s="6">
        <f t="shared" si="7"/>
        <v>6.0512863342410096E-7</v>
      </c>
      <c r="Z6" s="6">
        <f t="shared" si="7"/>
        <v>1.18082038591538E-9</v>
      </c>
      <c r="AA6" s="6">
        <f t="shared" si="7"/>
        <v>0</v>
      </c>
      <c r="AB6" s="6">
        <f t="shared" si="7"/>
        <v>0</v>
      </c>
      <c r="AC6" s="6">
        <f t="shared" si="7"/>
        <v>1.65387746164924E-6</v>
      </c>
      <c r="AD6" s="6">
        <f t="shared" si="7"/>
        <v>2.7969402488503502E-9</v>
      </c>
      <c r="AE6" s="6">
        <f t="shared" si="7"/>
        <v>0</v>
      </c>
      <c r="AF6" s="6">
        <f t="shared" si="7"/>
        <v>0</v>
      </c>
      <c r="AG6" s="6">
        <f t="shared" si="7"/>
        <v>4.7173307393677499E-6</v>
      </c>
      <c r="AH6" s="6">
        <f t="shared" si="7"/>
        <v>1.2866146141543601E-8</v>
      </c>
      <c r="AI6" s="6">
        <f t="shared" si="7"/>
        <v>0</v>
      </c>
      <c r="AJ6" s="6">
        <f t="shared" si="7"/>
        <v>0</v>
      </c>
      <c r="AK6" s="6">
        <f t="shared" si="7"/>
        <v>4.9844275054056197E-6</v>
      </c>
      <c r="AL6" s="6">
        <f t="shared" si="7"/>
        <v>4.2739217345766402E-8</v>
      </c>
      <c r="AM6" s="6">
        <f t="shared" si="7"/>
        <v>0</v>
      </c>
      <c r="AN6" s="6">
        <f t="shared" si="7"/>
        <v>0</v>
      </c>
      <c r="AO6" s="6">
        <f t="shared" si="7"/>
        <v>6.3452534959651496E-6</v>
      </c>
      <c r="AP6" s="6">
        <f t="shared" si="7"/>
        <v>1.34018934196817E-7</v>
      </c>
      <c r="AQ6" s="6">
        <f t="shared" si="7"/>
        <v>0</v>
      </c>
      <c r="AR6" s="6">
        <f t="shared" si="7"/>
        <v>0</v>
      </c>
      <c r="AS6" s="6">
        <f t="shared" si="7"/>
        <v>1.4277630091434399E-8</v>
      </c>
      <c r="AT6" s="6">
        <f t="shared" si="7"/>
        <v>1.1859780477603701E-8</v>
      </c>
      <c r="AU6" s="6">
        <f t="shared" si="7"/>
        <v>0</v>
      </c>
      <c r="AV6" s="6">
        <f t="shared" si="7"/>
        <v>0</v>
      </c>
      <c r="AW6" s="6">
        <f t="shared" si="7"/>
        <v>1.7710520536658599E-6</v>
      </c>
      <c r="AX6" s="6">
        <f t="shared" si="7"/>
        <v>5.2966360488715996E-7</v>
      </c>
      <c r="AY6" s="6">
        <f t="shared" si="7"/>
        <v>0</v>
      </c>
      <c r="AZ6" s="6">
        <f t="shared" si="7"/>
        <v>0</v>
      </c>
      <c r="BA6" s="6">
        <f t="shared" si="7"/>
        <v>7.7689995750148308E-9</v>
      </c>
      <c r="BB6" s="6">
        <f t="shared" si="7"/>
        <v>5.0570102718909E-9</v>
      </c>
      <c r="BC6" s="6">
        <f t="shared" si="7"/>
        <v>0</v>
      </c>
      <c r="BD6" s="6">
        <f t="shared" si="7"/>
        <v>0</v>
      </c>
      <c r="BE6" s="6">
        <f t="shared" si="7"/>
        <v>8.7138491947231595E-9</v>
      </c>
      <c r="BF6" s="6">
        <f t="shared" si="7"/>
        <v>1.8289619296748901E-9</v>
      </c>
      <c r="BG6" s="6">
        <f t="shared" si="7"/>
        <v>0</v>
      </c>
      <c r="BH6" s="6">
        <f t="shared" si="7"/>
        <v>0</v>
      </c>
      <c r="BI6" s="6">
        <f t="shared" si="7"/>
        <v>2.8640028905399601E-8</v>
      </c>
      <c r="BJ6" s="6">
        <f t="shared" si="7"/>
        <v>6.3775867610478105E-10</v>
      </c>
      <c r="BK6" s="6">
        <f t="shared" si="7"/>
        <v>0</v>
      </c>
      <c r="BL6" s="6">
        <f t="shared" si="7"/>
        <v>0</v>
      </c>
      <c r="BM6" s="6">
        <f t="shared" si="7"/>
        <v>1.6671969661902601E-7</v>
      </c>
      <c r="BN6" s="6">
        <f t="shared" si="7"/>
        <v>2.7235924768450898E-10</v>
      </c>
      <c r="BO6" s="6">
        <f t="shared" si="7"/>
        <v>0</v>
      </c>
      <c r="BP6" s="6">
        <f t="shared" si="7"/>
        <v>0</v>
      </c>
      <c r="BQ6" s="6">
        <f t="shared" ref="BQ6:EB6" si="8">MIN(BQ12:BQ119)</f>
        <v>4.26135929223473E-7</v>
      </c>
      <c r="BR6" s="6">
        <f t="shared" si="8"/>
        <v>5.9247752539523201E-10</v>
      </c>
      <c r="BS6" s="6">
        <f t="shared" si="8"/>
        <v>0</v>
      </c>
      <c r="BT6" s="6">
        <f t="shared" si="8"/>
        <v>0</v>
      </c>
      <c r="BU6" s="6">
        <f t="shared" si="8"/>
        <v>1.5035506919806201E-6</v>
      </c>
      <c r="BV6" s="6">
        <f t="shared" si="8"/>
        <v>2.4834131343105398E-9</v>
      </c>
      <c r="BW6" s="6">
        <f t="shared" si="8"/>
        <v>0</v>
      </c>
      <c r="BX6" s="6">
        <f t="shared" si="8"/>
        <v>0</v>
      </c>
      <c r="BY6" s="6">
        <f t="shared" si="8"/>
        <v>1.6843236455305499E-6</v>
      </c>
      <c r="BZ6" s="6">
        <f t="shared" si="8"/>
        <v>1.0988516322402501E-8</v>
      </c>
      <c r="CA6" s="6">
        <f t="shared" si="8"/>
        <v>0</v>
      </c>
      <c r="CB6" s="6">
        <f t="shared" si="8"/>
        <v>0</v>
      </c>
      <c r="CC6" s="6">
        <f t="shared" si="8"/>
        <v>3.0338948618468599E-6</v>
      </c>
      <c r="CD6" s="6">
        <f t="shared" si="8"/>
        <v>3.2993959153225998E-8</v>
      </c>
      <c r="CE6" s="6">
        <f t="shared" si="8"/>
        <v>0</v>
      </c>
      <c r="CF6" s="6">
        <f t="shared" si="8"/>
        <v>0</v>
      </c>
      <c r="CG6" s="6">
        <f t="shared" si="8"/>
        <v>1.5526699999999999E-2</v>
      </c>
      <c r="CH6" s="6">
        <f t="shared" si="8"/>
        <v>1.52426E-2</v>
      </c>
      <c r="CI6" s="6">
        <f t="shared" si="8"/>
        <v>0</v>
      </c>
      <c r="CJ6" s="6">
        <f t="shared" si="8"/>
        <v>0</v>
      </c>
      <c r="CK6" s="6">
        <f t="shared" si="8"/>
        <v>4.4714200000000003E-2</v>
      </c>
      <c r="CL6" s="6">
        <f t="shared" si="8"/>
        <v>4.5114700000000001E-2</v>
      </c>
      <c r="CM6" s="6">
        <f t="shared" si="8"/>
        <v>0</v>
      </c>
      <c r="CN6" s="6">
        <f t="shared" si="8"/>
        <v>0</v>
      </c>
      <c r="CO6" s="6">
        <f t="shared" si="8"/>
        <v>4.6805100000000002E-2</v>
      </c>
      <c r="CP6" s="6">
        <f t="shared" si="8"/>
        <v>4.7568800000000001E-2</v>
      </c>
      <c r="CQ6" s="6">
        <f t="shared" si="8"/>
        <v>0</v>
      </c>
      <c r="CR6" s="6">
        <f t="shared" si="8"/>
        <v>0</v>
      </c>
      <c r="CS6" s="6">
        <f t="shared" si="8"/>
        <v>4.58065E-2</v>
      </c>
      <c r="CT6" s="6">
        <f t="shared" si="8"/>
        <v>4.7333500000000001E-2</v>
      </c>
      <c r="CU6" s="6">
        <f t="shared" si="8"/>
        <v>0</v>
      </c>
      <c r="CV6" s="6">
        <f t="shared" si="8"/>
        <v>0</v>
      </c>
      <c r="CW6" s="6">
        <f t="shared" si="8"/>
        <v>4.4189199999999998E-2</v>
      </c>
      <c r="CX6" s="6">
        <f t="shared" si="8"/>
        <v>4.6177799999999998E-2</v>
      </c>
      <c r="CY6" s="6">
        <f t="shared" si="8"/>
        <v>0</v>
      </c>
      <c r="CZ6" s="6">
        <f t="shared" si="8"/>
        <v>0</v>
      </c>
      <c r="DA6" s="6">
        <f t="shared" si="8"/>
        <v>4.6002099999999997E-2</v>
      </c>
      <c r="DB6" s="6">
        <f t="shared" si="8"/>
        <v>4.62592E-2</v>
      </c>
      <c r="DC6" s="6">
        <f t="shared" si="8"/>
        <v>0</v>
      </c>
      <c r="DD6" s="6">
        <f t="shared" si="8"/>
        <v>0</v>
      </c>
      <c r="DE6" s="6">
        <f t="shared" si="8"/>
        <v>4.6866400000000003E-2</v>
      </c>
      <c r="DF6" s="6">
        <f t="shared" si="8"/>
        <v>4.58246E-2</v>
      </c>
      <c r="DG6" s="6">
        <f t="shared" si="8"/>
        <v>0</v>
      </c>
      <c r="DH6" s="6">
        <f t="shared" si="8"/>
        <v>0</v>
      </c>
      <c r="DI6" s="6">
        <f t="shared" si="8"/>
        <v>4.57737E-2</v>
      </c>
      <c r="DJ6" s="6">
        <f t="shared" si="8"/>
        <v>4.6045500000000003E-2</v>
      </c>
      <c r="DK6" s="6">
        <f t="shared" si="8"/>
        <v>0</v>
      </c>
      <c r="DL6" s="6">
        <f t="shared" si="8"/>
        <v>0</v>
      </c>
      <c r="DM6" s="6">
        <f t="shared" si="8"/>
        <v>4.59443E-2</v>
      </c>
      <c r="DN6" s="6">
        <f t="shared" si="8"/>
        <v>4.6921999999999998E-2</v>
      </c>
      <c r="DO6" s="6">
        <f t="shared" si="8"/>
        <v>0</v>
      </c>
      <c r="DP6" s="6">
        <f t="shared" si="8"/>
        <v>0</v>
      </c>
      <c r="DQ6" s="6">
        <f t="shared" si="8"/>
        <v>4.6808099999999998E-2</v>
      </c>
      <c r="DR6" s="6">
        <f t="shared" si="8"/>
        <v>4.66887E-2</v>
      </c>
      <c r="DS6" s="6">
        <f t="shared" si="8"/>
        <v>0</v>
      </c>
      <c r="DT6" s="6">
        <f t="shared" si="8"/>
        <v>0</v>
      </c>
      <c r="DU6" s="6">
        <f t="shared" si="8"/>
        <v>5.25886989075478</v>
      </c>
      <c r="DV6" s="6">
        <f t="shared" si="8"/>
        <v>0</v>
      </c>
      <c r="DW6" s="6">
        <f t="shared" si="8"/>
        <v>1.00000986727244</v>
      </c>
      <c r="DX6" s="6">
        <f t="shared" si="8"/>
        <v>0</v>
      </c>
      <c r="DY6" s="6">
        <f t="shared" si="8"/>
        <v>1.0000098672723601</v>
      </c>
      <c r="DZ6" s="6">
        <f t="shared" si="8"/>
        <v>0</v>
      </c>
      <c r="EA6" s="6">
        <f t="shared" si="8"/>
        <v>1.00000493362401</v>
      </c>
      <c r="EB6" s="6">
        <f t="shared" si="8"/>
        <v>0</v>
      </c>
      <c r="EC6" s="6">
        <f t="shared" ref="EC6:FD6" si="9">MIN(EC12:EC119)</f>
        <v>1.00000986727243</v>
      </c>
      <c r="ED6" s="6">
        <f t="shared" si="9"/>
        <v>0</v>
      </c>
      <c r="EE6" s="6">
        <f t="shared" si="9"/>
        <v>1.00000493362405</v>
      </c>
      <c r="EF6" s="6">
        <f t="shared" si="9"/>
        <v>0</v>
      </c>
      <c r="EG6" s="6">
        <f t="shared" si="9"/>
        <v>1.00000986727244</v>
      </c>
      <c r="EH6" s="6">
        <f t="shared" si="9"/>
        <v>0</v>
      </c>
      <c r="EI6" s="6">
        <f t="shared" si="9"/>
        <v>1.00000493362405</v>
      </c>
      <c r="EJ6" s="6">
        <f t="shared" si="9"/>
        <v>0</v>
      </c>
      <c r="EK6" s="6">
        <f t="shared" si="9"/>
        <v>1.00000986727244</v>
      </c>
      <c r="EL6" s="6">
        <f t="shared" si="9"/>
        <v>0</v>
      </c>
      <c r="EM6" s="6">
        <f t="shared" si="9"/>
        <v>1.00000493362405</v>
      </c>
      <c r="EN6" s="6">
        <f t="shared" si="9"/>
        <v>0</v>
      </c>
      <c r="EO6" s="6">
        <f t="shared" si="9"/>
        <v>1.00000986727244</v>
      </c>
      <c r="EP6" s="6">
        <f t="shared" si="9"/>
        <v>0</v>
      </c>
      <c r="EQ6" s="6">
        <f t="shared" si="9"/>
        <v>1.00000493362405</v>
      </c>
      <c r="ER6" s="6">
        <f t="shared" si="9"/>
        <v>0</v>
      </c>
      <c r="ES6" s="6">
        <f t="shared" si="9"/>
        <v>1.00000986727244</v>
      </c>
      <c r="ET6" s="6">
        <f t="shared" si="9"/>
        <v>0</v>
      </c>
      <c r="EU6" s="6">
        <f t="shared" si="9"/>
        <v>1.00000493362405</v>
      </c>
      <c r="EV6" s="6">
        <f t="shared" si="9"/>
        <v>0</v>
      </c>
      <c r="EW6" s="6">
        <f t="shared" si="9"/>
        <v>1.00000986727244</v>
      </c>
      <c r="EX6" s="6">
        <f t="shared" si="9"/>
        <v>0</v>
      </c>
      <c r="EY6" s="6">
        <f t="shared" si="9"/>
        <v>1.00000493362405</v>
      </c>
      <c r="EZ6" s="6">
        <f t="shared" si="9"/>
        <v>0</v>
      </c>
      <c r="FA6" s="6">
        <f t="shared" si="9"/>
        <v>1.00000986727244</v>
      </c>
      <c r="FB6" s="6">
        <f t="shared" si="9"/>
        <v>0</v>
      </c>
      <c r="FC6" s="6">
        <f t="shared" si="9"/>
        <v>1.00000493362405</v>
      </c>
      <c r="FD6" s="6">
        <f t="shared" si="9"/>
        <v>0</v>
      </c>
    </row>
    <row r="7" spans="1:160" s="4" customFormat="1" ht="33.6" customHeight="1" x14ac:dyDescent="0.45">
      <c r="D7" s="35" t="s">
        <v>12</v>
      </c>
      <c r="E7" s="6">
        <f t="shared" ref="E7:BP7" si="10">MAX(E12:E119)</f>
        <v>96.069811741705095</v>
      </c>
      <c r="F7" s="6">
        <f t="shared" si="10"/>
        <v>4315645082</v>
      </c>
      <c r="G7" s="6">
        <f t="shared" si="10"/>
        <v>0</v>
      </c>
      <c r="H7" s="6">
        <f t="shared" si="10"/>
        <v>0</v>
      </c>
      <c r="I7" s="6">
        <f t="shared" si="10"/>
        <v>51736958.794109799</v>
      </c>
      <c r="J7" s="6">
        <f t="shared" si="10"/>
        <v>110635074750512</v>
      </c>
      <c r="K7" s="6">
        <f t="shared" si="10"/>
        <v>0</v>
      </c>
      <c r="L7" s="6">
        <f t="shared" si="10"/>
        <v>0</v>
      </c>
      <c r="M7" s="6">
        <f t="shared" si="10"/>
        <v>0.124970903053509</v>
      </c>
      <c r="N7" s="6">
        <f t="shared" si="10"/>
        <v>0.124970903053509</v>
      </c>
      <c r="O7" s="6">
        <f t="shared" si="10"/>
        <v>0</v>
      </c>
      <c r="P7" s="6">
        <f t="shared" si="10"/>
        <v>0</v>
      </c>
      <c r="Q7" s="6">
        <f t="shared" si="10"/>
        <v>0.124709638195782</v>
      </c>
      <c r="R7" s="6">
        <f t="shared" si="10"/>
        <v>0.124709638195782</v>
      </c>
      <c r="S7" s="6">
        <f t="shared" si="10"/>
        <v>0</v>
      </c>
      <c r="T7" s="6">
        <f t="shared" si="10"/>
        <v>0</v>
      </c>
      <c r="U7" s="6">
        <f t="shared" si="10"/>
        <v>0.122155843310793</v>
      </c>
      <c r="V7" s="6">
        <f t="shared" si="10"/>
        <v>0.122155843310793</v>
      </c>
      <c r="W7" s="6">
        <f t="shared" si="10"/>
        <v>0</v>
      </c>
      <c r="X7" s="6">
        <f t="shared" si="10"/>
        <v>0</v>
      </c>
      <c r="Y7" s="6">
        <f t="shared" si="10"/>
        <v>0.117187500000067</v>
      </c>
      <c r="Z7" s="6">
        <f t="shared" si="10"/>
        <v>0.117187500000067</v>
      </c>
      <c r="AA7" s="6">
        <f t="shared" si="10"/>
        <v>0</v>
      </c>
      <c r="AB7" s="6">
        <f t="shared" si="10"/>
        <v>0</v>
      </c>
      <c r="AC7" s="6">
        <f t="shared" si="10"/>
        <v>0.117187500000012</v>
      </c>
      <c r="AD7" s="6">
        <f t="shared" si="10"/>
        <v>0.117187500000012</v>
      </c>
      <c r="AE7" s="6">
        <f t="shared" si="10"/>
        <v>0</v>
      </c>
      <c r="AF7" s="6">
        <f t="shared" si="10"/>
        <v>0</v>
      </c>
      <c r="AG7" s="6">
        <f t="shared" si="10"/>
        <v>0.11718750000000699</v>
      </c>
      <c r="AH7" s="6">
        <f t="shared" si="10"/>
        <v>0.11718750000000699</v>
      </c>
      <c r="AI7" s="6">
        <f t="shared" si="10"/>
        <v>0</v>
      </c>
      <c r="AJ7" s="6">
        <f t="shared" si="10"/>
        <v>0</v>
      </c>
      <c r="AK7" s="6">
        <f t="shared" si="10"/>
        <v>0.117187500000006</v>
      </c>
      <c r="AL7" s="6">
        <f t="shared" si="10"/>
        <v>0.117187500000006</v>
      </c>
      <c r="AM7" s="6">
        <f t="shared" si="10"/>
        <v>0</v>
      </c>
      <c r="AN7" s="6">
        <f t="shared" si="10"/>
        <v>0</v>
      </c>
      <c r="AO7" s="6">
        <f t="shared" si="10"/>
        <v>2.6126793317962398</v>
      </c>
      <c r="AP7" s="6">
        <f t="shared" si="10"/>
        <v>0.117187500000006</v>
      </c>
      <c r="AQ7" s="6">
        <f t="shared" si="10"/>
        <v>0</v>
      </c>
      <c r="AR7" s="6">
        <f t="shared" si="10"/>
        <v>0</v>
      </c>
      <c r="AS7" s="6">
        <f t="shared" si="10"/>
        <v>23.051019211812498</v>
      </c>
      <c r="AT7" s="6">
        <f t="shared" si="10"/>
        <v>1511542149.7033501</v>
      </c>
      <c r="AU7" s="6">
        <f t="shared" si="10"/>
        <v>0</v>
      </c>
      <c r="AV7" s="6">
        <f t="shared" si="10"/>
        <v>0</v>
      </c>
      <c r="AW7" s="6">
        <f t="shared" si="10"/>
        <v>10735762.068719201</v>
      </c>
      <c r="AX7" s="6">
        <f t="shared" si="10"/>
        <v>29748972109400.301</v>
      </c>
      <c r="AY7" s="6">
        <f t="shared" si="10"/>
        <v>0</v>
      </c>
      <c r="AZ7" s="6">
        <f t="shared" si="10"/>
        <v>0</v>
      </c>
      <c r="BA7" s="6">
        <f t="shared" si="10"/>
        <v>9.1265843535033003E-2</v>
      </c>
      <c r="BB7" s="6">
        <f t="shared" si="10"/>
        <v>9.1265843535033003E-2</v>
      </c>
      <c r="BC7" s="6">
        <f t="shared" si="10"/>
        <v>0</v>
      </c>
      <c r="BD7" s="6">
        <f t="shared" si="10"/>
        <v>0</v>
      </c>
      <c r="BE7" s="6">
        <f t="shared" si="10"/>
        <v>9.1075041950667596E-2</v>
      </c>
      <c r="BF7" s="6">
        <f t="shared" si="10"/>
        <v>9.1075041950667596E-2</v>
      </c>
      <c r="BG7" s="6">
        <f t="shared" si="10"/>
        <v>0</v>
      </c>
      <c r="BH7" s="6">
        <f t="shared" si="10"/>
        <v>0</v>
      </c>
      <c r="BI7" s="6">
        <f t="shared" si="10"/>
        <v>8.9210010308776996E-2</v>
      </c>
      <c r="BJ7" s="6">
        <f t="shared" si="10"/>
        <v>8.9210010308776996E-2</v>
      </c>
      <c r="BK7" s="6">
        <f t="shared" si="10"/>
        <v>0</v>
      </c>
      <c r="BL7" s="6">
        <f t="shared" si="10"/>
        <v>0</v>
      </c>
      <c r="BM7" s="6">
        <f t="shared" si="10"/>
        <v>8.9015111817845299E-2</v>
      </c>
      <c r="BN7" s="6">
        <f t="shared" si="10"/>
        <v>8.9015111817845299E-2</v>
      </c>
      <c r="BO7" s="6">
        <f t="shared" si="10"/>
        <v>0</v>
      </c>
      <c r="BP7" s="6">
        <f t="shared" si="10"/>
        <v>0</v>
      </c>
      <c r="BQ7" s="6">
        <f t="shared" ref="BQ7:EB7" si="11">MAX(BQ12:BQ119)</f>
        <v>8.9015111817830103E-2</v>
      </c>
      <c r="BR7" s="6">
        <f t="shared" si="11"/>
        <v>8.9015111817830103E-2</v>
      </c>
      <c r="BS7" s="6">
        <f t="shared" si="11"/>
        <v>0</v>
      </c>
      <c r="BT7" s="6">
        <f t="shared" si="11"/>
        <v>0</v>
      </c>
      <c r="BU7" s="6">
        <f t="shared" si="11"/>
        <v>8.9015111817828604E-2</v>
      </c>
      <c r="BV7" s="6">
        <f t="shared" si="11"/>
        <v>8.9015111817828604E-2</v>
      </c>
      <c r="BW7" s="6">
        <f t="shared" si="11"/>
        <v>0</v>
      </c>
      <c r="BX7" s="6">
        <f t="shared" si="11"/>
        <v>0</v>
      </c>
      <c r="BY7" s="6">
        <f t="shared" si="11"/>
        <v>8.9015111817828493E-2</v>
      </c>
      <c r="BZ7" s="6">
        <f t="shared" si="11"/>
        <v>8.9015111817828493E-2</v>
      </c>
      <c r="CA7" s="6">
        <f t="shared" si="11"/>
        <v>0</v>
      </c>
      <c r="CB7" s="6">
        <f t="shared" si="11"/>
        <v>0</v>
      </c>
      <c r="CC7" s="6">
        <f t="shared" si="11"/>
        <v>1.3726510739669899</v>
      </c>
      <c r="CD7" s="6">
        <f t="shared" si="11"/>
        <v>8.9015111817828493E-2</v>
      </c>
      <c r="CE7" s="6">
        <f t="shared" si="11"/>
        <v>0</v>
      </c>
      <c r="CF7" s="6">
        <f t="shared" si="11"/>
        <v>0</v>
      </c>
      <c r="CG7" s="6">
        <f t="shared" si="11"/>
        <v>2.3952124000000001</v>
      </c>
      <c r="CH7" s="6">
        <f t="shared" si="11"/>
        <v>2.9473300999999998</v>
      </c>
      <c r="CI7" s="6">
        <f t="shared" si="11"/>
        <v>0</v>
      </c>
      <c r="CJ7" s="6">
        <f t="shared" si="11"/>
        <v>0</v>
      </c>
      <c r="CK7" s="6">
        <f t="shared" si="11"/>
        <v>6.8773070000000001</v>
      </c>
      <c r="CL7" s="6">
        <f t="shared" si="11"/>
        <v>7.0803267999999999</v>
      </c>
      <c r="CM7" s="6">
        <f t="shared" si="11"/>
        <v>0</v>
      </c>
      <c r="CN7" s="6">
        <f t="shared" si="11"/>
        <v>0</v>
      </c>
      <c r="CO7" s="6">
        <f t="shared" si="11"/>
        <v>9.1834077999999995</v>
      </c>
      <c r="CP7" s="6">
        <f t="shared" si="11"/>
        <v>9.7071140000000007</v>
      </c>
      <c r="CQ7" s="6">
        <f t="shared" si="11"/>
        <v>0</v>
      </c>
      <c r="CR7" s="6">
        <f t="shared" si="11"/>
        <v>0</v>
      </c>
      <c r="CS7" s="6">
        <f t="shared" si="11"/>
        <v>7.4441657000000001</v>
      </c>
      <c r="CT7" s="6">
        <f t="shared" si="11"/>
        <v>7.8115224000000003</v>
      </c>
      <c r="CU7" s="6">
        <f t="shared" si="11"/>
        <v>0</v>
      </c>
      <c r="CV7" s="6">
        <f t="shared" si="11"/>
        <v>0</v>
      </c>
      <c r="CW7" s="6">
        <f t="shared" si="11"/>
        <v>8.3227033000000006</v>
      </c>
      <c r="CX7" s="6">
        <f t="shared" si="11"/>
        <v>7.8092665999999999</v>
      </c>
      <c r="CY7" s="6">
        <f t="shared" si="11"/>
        <v>0</v>
      </c>
      <c r="CZ7" s="6">
        <f t="shared" si="11"/>
        <v>0</v>
      </c>
      <c r="DA7" s="6">
        <f t="shared" si="11"/>
        <v>7.8492841999999996</v>
      </c>
      <c r="DB7" s="6">
        <f t="shared" si="11"/>
        <v>7.5016793000000002</v>
      </c>
      <c r="DC7" s="6">
        <f t="shared" si="11"/>
        <v>0</v>
      </c>
      <c r="DD7" s="6">
        <f t="shared" si="11"/>
        <v>0</v>
      </c>
      <c r="DE7" s="6">
        <f t="shared" si="11"/>
        <v>7.3411040999999999</v>
      </c>
      <c r="DF7" s="6">
        <f t="shared" si="11"/>
        <v>8.3314675000000005</v>
      </c>
      <c r="DG7" s="6">
        <f t="shared" si="11"/>
        <v>0</v>
      </c>
      <c r="DH7" s="6">
        <f t="shared" si="11"/>
        <v>0</v>
      </c>
      <c r="DI7" s="6">
        <f t="shared" si="11"/>
        <v>7.5578782000000002</v>
      </c>
      <c r="DJ7" s="6">
        <f t="shared" si="11"/>
        <v>7.7957359000000004</v>
      </c>
      <c r="DK7" s="6">
        <f t="shared" si="11"/>
        <v>0</v>
      </c>
      <c r="DL7" s="6">
        <f t="shared" si="11"/>
        <v>0</v>
      </c>
      <c r="DM7" s="6">
        <f t="shared" si="11"/>
        <v>7.4948674999999998</v>
      </c>
      <c r="DN7" s="6">
        <f t="shared" si="11"/>
        <v>7.4481568999999999</v>
      </c>
      <c r="DO7" s="6">
        <f t="shared" si="11"/>
        <v>0</v>
      </c>
      <c r="DP7" s="6">
        <f t="shared" si="11"/>
        <v>0</v>
      </c>
      <c r="DQ7" s="6">
        <f t="shared" si="11"/>
        <v>8.0134772000000005</v>
      </c>
      <c r="DR7" s="6">
        <f t="shared" si="11"/>
        <v>8.4828776999999995</v>
      </c>
      <c r="DS7" s="6">
        <f t="shared" si="11"/>
        <v>0</v>
      </c>
      <c r="DT7" s="6">
        <f t="shared" si="11"/>
        <v>0</v>
      </c>
      <c r="DU7" s="6">
        <f t="shared" si="11"/>
        <v>1.2525741456680801E+24</v>
      </c>
      <c r="DV7" s="6">
        <f t="shared" si="11"/>
        <v>0</v>
      </c>
      <c r="DW7" s="6">
        <f t="shared" si="11"/>
        <v>5.6286161260427105E+21</v>
      </c>
      <c r="DX7" s="6">
        <f t="shared" si="11"/>
        <v>0</v>
      </c>
      <c r="DY7" s="6">
        <f t="shared" si="11"/>
        <v>10090138605.3472</v>
      </c>
      <c r="DZ7" s="6">
        <f t="shared" si="11"/>
        <v>0</v>
      </c>
      <c r="EA7" s="6">
        <f t="shared" si="11"/>
        <v>100449.56994376901</v>
      </c>
      <c r="EB7" s="6">
        <f t="shared" si="11"/>
        <v>0</v>
      </c>
      <c r="EC7" s="6">
        <f t="shared" ref="EC7:FD7" si="12">MAX(EC12:EC119)</f>
        <v>100904149760.552</v>
      </c>
      <c r="ED7" s="6">
        <f t="shared" si="12"/>
        <v>0</v>
      </c>
      <c r="EE7" s="6">
        <f t="shared" si="12"/>
        <v>317650.04269288603</v>
      </c>
      <c r="EF7" s="6">
        <f t="shared" si="12"/>
        <v>0</v>
      </c>
      <c r="EG7" s="6">
        <f t="shared" si="12"/>
        <v>1009278403368.83</v>
      </c>
      <c r="EH7" s="6">
        <f t="shared" si="12"/>
        <v>0</v>
      </c>
      <c r="EI7" s="6">
        <f t="shared" si="12"/>
        <v>1004515.68852906</v>
      </c>
      <c r="EJ7" s="6">
        <f t="shared" si="12"/>
        <v>0</v>
      </c>
      <c r="EK7" s="6">
        <f t="shared" si="12"/>
        <v>10118988929459.199</v>
      </c>
      <c r="EL7" s="6">
        <f t="shared" si="12"/>
        <v>0</v>
      </c>
      <c r="EM7" s="6">
        <f t="shared" si="12"/>
        <v>3177197.5183258099</v>
      </c>
      <c r="EN7" s="6">
        <f t="shared" si="12"/>
        <v>0</v>
      </c>
      <c r="EO7" s="6">
        <f t="shared" si="12"/>
        <v>103246783905879</v>
      </c>
      <c r="EP7" s="6">
        <f t="shared" si="12"/>
        <v>0</v>
      </c>
      <c r="EQ7" s="6">
        <f t="shared" si="12"/>
        <v>10067142.4827416</v>
      </c>
      <c r="ER7" s="6">
        <f t="shared" si="12"/>
        <v>0</v>
      </c>
      <c r="ES7" s="6">
        <f t="shared" si="12"/>
        <v>1250961116779120</v>
      </c>
      <c r="ET7" s="6">
        <f t="shared" si="12"/>
        <v>0</v>
      </c>
      <c r="EU7" s="6">
        <f t="shared" si="12"/>
        <v>32462406.321987499</v>
      </c>
      <c r="EV7" s="6">
        <f t="shared" si="12"/>
        <v>0</v>
      </c>
      <c r="EW7" s="6">
        <f t="shared" si="12"/>
        <v>1.8829721424399699E+17</v>
      </c>
      <c r="EX7" s="6">
        <f t="shared" si="12"/>
        <v>0</v>
      </c>
      <c r="EY7" s="6">
        <f t="shared" si="12"/>
        <v>1.8829721424399699E+17</v>
      </c>
      <c r="EZ7" s="6">
        <f t="shared" si="12"/>
        <v>0</v>
      </c>
      <c r="FA7" s="6">
        <f t="shared" si="12"/>
        <v>2.3910055573596101E+20</v>
      </c>
      <c r="FB7" s="6">
        <f t="shared" si="12"/>
        <v>0</v>
      </c>
      <c r="FC7" s="6">
        <f t="shared" si="12"/>
        <v>2.3910055573596101E+20</v>
      </c>
      <c r="FD7" s="6">
        <f t="shared" si="12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V8" si="13">F8+1</f>
        <v>3</v>
      </c>
      <c r="H8">
        <f t="shared" si="13"/>
        <v>4</v>
      </c>
      <c r="I8">
        <f t="shared" si="13"/>
        <v>5</v>
      </c>
      <c r="J8">
        <f t="shared" si="13"/>
        <v>6</v>
      </c>
      <c r="K8">
        <f t="shared" si="13"/>
        <v>7</v>
      </c>
      <c r="L8">
        <f t="shared" si="13"/>
        <v>8</v>
      </c>
      <c r="M8">
        <f t="shared" si="13"/>
        <v>9</v>
      </c>
      <c r="N8">
        <f t="shared" si="13"/>
        <v>10</v>
      </c>
      <c r="O8">
        <f t="shared" si="13"/>
        <v>11</v>
      </c>
      <c r="P8">
        <f t="shared" si="13"/>
        <v>12</v>
      </c>
      <c r="Q8">
        <f t="shared" si="13"/>
        <v>13</v>
      </c>
      <c r="R8">
        <f t="shared" si="13"/>
        <v>14</v>
      </c>
      <c r="S8">
        <f t="shared" si="13"/>
        <v>15</v>
      </c>
      <c r="T8">
        <f t="shared" si="13"/>
        <v>16</v>
      </c>
      <c r="U8">
        <f t="shared" si="13"/>
        <v>17</v>
      </c>
      <c r="V8">
        <f t="shared" si="13"/>
        <v>18</v>
      </c>
      <c r="W8">
        <f t="shared" ref="W8:AL8" si="14">V8+1</f>
        <v>19</v>
      </c>
      <c r="X8">
        <f t="shared" si="14"/>
        <v>20</v>
      </c>
      <c r="Y8">
        <f t="shared" si="14"/>
        <v>21</v>
      </c>
      <c r="Z8">
        <f t="shared" si="14"/>
        <v>22</v>
      </c>
      <c r="AA8">
        <f t="shared" si="14"/>
        <v>23</v>
      </c>
      <c r="AB8">
        <f t="shared" si="14"/>
        <v>24</v>
      </c>
      <c r="AC8">
        <f t="shared" si="14"/>
        <v>25</v>
      </c>
      <c r="AD8">
        <f t="shared" si="14"/>
        <v>26</v>
      </c>
      <c r="AE8">
        <f t="shared" si="14"/>
        <v>27</v>
      </c>
      <c r="AF8">
        <f t="shared" si="14"/>
        <v>28</v>
      </c>
      <c r="AG8">
        <f t="shared" si="14"/>
        <v>29</v>
      </c>
      <c r="AH8">
        <f t="shared" si="14"/>
        <v>30</v>
      </c>
      <c r="AI8">
        <f t="shared" si="14"/>
        <v>31</v>
      </c>
      <c r="AJ8">
        <f t="shared" si="14"/>
        <v>32</v>
      </c>
      <c r="AK8">
        <f t="shared" si="14"/>
        <v>33</v>
      </c>
      <c r="AL8">
        <f t="shared" si="14"/>
        <v>34</v>
      </c>
      <c r="AM8">
        <f t="shared" ref="AM8:BB9" si="15">AL8+1</f>
        <v>35</v>
      </c>
      <c r="AN8">
        <f t="shared" si="15"/>
        <v>36</v>
      </c>
      <c r="AO8">
        <f t="shared" si="15"/>
        <v>37</v>
      </c>
      <c r="AP8">
        <f t="shared" si="15"/>
        <v>38</v>
      </c>
      <c r="AQ8">
        <f t="shared" si="15"/>
        <v>39</v>
      </c>
      <c r="AR8">
        <f t="shared" si="15"/>
        <v>40</v>
      </c>
      <c r="AS8">
        <f t="shared" si="15"/>
        <v>41</v>
      </c>
      <c r="AT8">
        <f t="shared" si="15"/>
        <v>42</v>
      </c>
      <c r="AU8">
        <f t="shared" si="15"/>
        <v>43</v>
      </c>
      <c r="AV8">
        <f t="shared" si="15"/>
        <v>44</v>
      </c>
      <c r="AW8">
        <f t="shared" si="15"/>
        <v>45</v>
      </c>
      <c r="AX8">
        <f t="shared" si="15"/>
        <v>46</v>
      </c>
      <c r="AY8">
        <f t="shared" si="15"/>
        <v>47</v>
      </c>
      <c r="AZ8">
        <f t="shared" si="15"/>
        <v>48</v>
      </c>
      <c r="BA8">
        <f t="shared" si="15"/>
        <v>49</v>
      </c>
      <c r="BB8">
        <f t="shared" si="15"/>
        <v>50</v>
      </c>
      <c r="BC8">
        <f t="shared" ref="BC8:BR9" si="16">BB8+1</f>
        <v>51</v>
      </c>
      <c r="BD8">
        <f t="shared" si="16"/>
        <v>52</v>
      </c>
      <c r="BE8">
        <f t="shared" si="16"/>
        <v>53</v>
      </c>
      <c r="BF8">
        <f t="shared" si="16"/>
        <v>54</v>
      </c>
      <c r="BG8">
        <f t="shared" si="16"/>
        <v>55</v>
      </c>
      <c r="BH8">
        <f t="shared" si="16"/>
        <v>56</v>
      </c>
      <c r="BI8">
        <f t="shared" si="16"/>
        <v>57</v>
      </c>
      <c r="BJ8">
        <f t="shared" si="16"/>
        <v>58</v>
      </c>
      <c r="BK8">
        <f t="shared" si="16"/>
        <v>59</v>
      </c>
      <c r="BL8">
        <f t="shared" si="16"/>
        <v>60</v>
      </c>
      <c r="BM8">
        <f t="shared" si="16"/>
        <v>61</v>
      </c>
      <c r="BN8">
        <f t="shared" si="16"/>
        <v>62</v>
      </c>
      <c r="BO8">
        <f t="shared" si="16"/>
        <v>63</v>
      </c>
      <c r="BP8">
        <f t="shared" si="16"/>
        <v>64</v>
      </c>
      <c r="BQ8">
        <f t="shared" si="16"/>
        <v>65</v>
      </c>
      <c r="BR8">
        <f t="shared" si="16"/>
        <v>66</v>
      </c>
      <c r="BS8">
        <f t="shared" ref="BS8:CH9" si="17">BR8+1</f>
        <v>67</v>
      </c>
      <c r="BT8">
        <f t="shared" si="17"/>
        <v>68</v>
      </c>
      <c r="BU8">
        <f t="shared" si="17"/>
        <v>69</v>
      </c>
      <c r="BV8">
        <f t="shared" si="17"/>
        <v>70</v>
      </c>
      <c r="BW8">
        <f t="shared" si="17"/>
        <v>71</v>
      </c>
      <c r="BX8">
        <f t="shared" si="17"/>
        <v>72</v>
      </c>
      <c r="BY8">
        <f t="shared" si="17"/>
        <v>73</v>
      </c>
      <c r="BZ8">
        <f t="shared" si="17"/>
        <v>74</v>
      </c>
      <c r="CA8">
        <f t="shared" si="17"/>
        <v>75</v>
      </c>
      <c r="CB8">
        <f t="shared" si="17"/>
        <v>76</v>
      </c>
      <c r="CC8">
        <f t="shared" si="17"/>
        <v>77</v>
      </c>
      <c r="CD8">
        <f t="shared" si="17"/>
        <v>78</v>
      </c>
      <c r="CE8">
        <f t="shared" si="17"/>
        <v>79</v>
      </c>
      <c r="CF8">
        <f t="shared" si="17"/>
        <v>80</v>
      </c>
      <c r="CG8">
        <f t="shared" si="17"/>
        <v>81</v>
      </c>
      <c r="CH8">
        <f t="shared" si="17"/>
        <v>82</v>
      </c>
      <c r="CI8">
        <f t="shared" ref="CI8:CX9" si="18">CH8+1</f>
        <v>83</v>
      </c>
      <c r="CJ8">
        <f t="shared" si="18"/>
        <v>84</v>
      </c>
      <c r="CK8">
        <f t="shared" si="18"/>
        <v>85</v>
      </c>
      <c r="CL8">
        <f t="shared" si="18"/>
        <v>86</v>
      </c>
      <c r="CM8">
        <f t="shared" si="18"/>
        <v>87</v>
      </c>
      <c r="CN8">
        <f t="shared" si="18"/>
        <v>88</v>
      </c>
      <c r="CO8">
        <f t="shared" si="18"/>
        <v>89</v>
      </c>
      <c r="CP8">
        <f t="shared" si="18"/>
        <v>90</v>
      </c>
      <c r="CQ8">
        <f t="shared" si="18"/>
        <v>91</v>
      </c>
      <c r="CR8">
        <f t="shared" si="18"/>
        <v>92</v>
      </c>
      <c r="CS8">
        <f t="shared" si="18"/>
        <v>93</v>
      </c>
      <c r="CT8">
        <f t="shared" si="18"/>
        <v>94</v>
      </c>
      <c r="CU8">
        <f t="shared" si="18"/>
        <v>95</v>
      </c>
      <c r="CV8">
        <f t="shared" si="18"/>
        <v>96</v>
      </c>
      <c r="CW8">
        <f t="shared" si="18"/>
        <v>97</v>
      </c>
      <c r="CX8">
        <f t="shared" si="18"/>
        <v>98</v>
      </c>
      <c r="CY8">
        <f t="shared" ref="CY8:DN9" si="19">CX8+1</f>
        <v>99</v>
      </c>
      <c r="CZ8">
        <f t="shared" si="19"/>
        <v>100</v>
      </c>
      <c r="DA8">
        <f t="shared" si="19"/>
        <v>101</v>
      </c>
      <c r="DB8">
        <f t="shared" si="19"/>
        <v>102</v>
      </c>
      <c r="DC8">
        <f t="shared" si="19"/>
        <v>103</v>
      </c>
      <c r="DD8">
        <f t="shared" si="19"/>
        <v>104</v>
      </c>
      <c r="DE8">
        <f t="shared" si="19"/>
        <v>105</v>
      </c>
      <c r="DF8">
        <f t="shared" si="19"/>
        <v>106</v>
      </c>
      <c r="DG8">
        <f t="shared" si="19"/>
        <v>107</v>
      </c>
      <c r="DH8">
        <f t="shared" si="19"/>
        <v>108</v>
      </c>
      <c r="DI8">
        <f t="shared" si="19"/>
        <v>109</v>
      </c>
      <c r="DJ8">
        <f t="shared" si="19"/>
        <v>110</v>
      </c>
      <c r="DK8">
        <f t="shared" si="19"/>
        <v>111</v>
      </c>
      <c r="DL8">
        <f t="shared" si="19"/>
        <v>112</v>
      </c>
      <c r="DM8">
        <f t="shared" si="19"/>
        <v>113</v>
      </c>
      <c r="DN8">
        <f t="shared" si="19"/>
        <v>114</v>
      </c>
      <c r="DO8">
        <f t="shared" ref="DO8:ED9" si="20">DN8+1</f>
        <v>115</v>
      </c>
      <c r="DP8">
        <f t="shared" si="20"/>
        <v>116</v>
      </c>
      <c r="DQ8">
        <f t="shared" si="20"/>
        <v>117</v>
      </c>
      <c r="DR8">
        <f t="shared" si="20"/>
        <v>118</v>
      </c>
      <c r="DS8">
        <f t="shared" si="20"/>
        <v>119</v>
      </c>
      <c r="DT8">
        <f t="shared" si="20"/>
        <v>120</v>
      </c>
      <c r="DU8">
        <f t="shared" si="20"/>
        <v>121</v>
      </c>
      <c r="DV8">
        <f t="shared" si="20"/>
        <v>122</v>
      </c>
      <c r="DW8">
        <f t="shared" si="20"/>
        <v>123</v>
      </c>
      <c r="DX8">
        <f t="shared" si="20"/>
        <v>124</v>
      </c>
      <c r="DY8">
        <f t="shared" si="20"/>
        <v>125</v>
      </c>
      <c r="DZ8">
        <f t="shared" si="20"/>
        <v>126</v>
      </c>
      <c r="EA8">
        <f t="shared" si="20"/>
        <v>127</v>
      </c>
      <c r="EB8">
        <f t="shared" si="20"/>
        <v>128</v>
      </c>
      <c r="EC8">
        <f t="shared" si="20"/>
        <v>129</v>
      </c>
      <c r="ED8">
        <f t="shared" si="20"/>
        <v>130</v>
      </c>
      <c r="EE8">
        <f t="shared" ref="EE8:FD8" si="21">ED8+1</f>
        <v>131</v>
      </c>
      <c r="EF8">
        <f t="shared" si="21"/>
        <v>132</v>
      </c>
      <c r="EG8">
        <f t="shared" si="21"/>
        <v>133</v>
      </c>
      <c r="EH8">
        <f t="shared" si="21"/>
        <v>134</v>
      </c>
      <c r="EI8">
        <f t="shared" si="21"/>
        <v>135</v>
      </c>
      <c r="EJ8">
        <f t="shared" si="21"/>
        <v>136</v>
      </c>
      <c r="EK8">
        <f t="shared" si="21"/>
        <v>137</v>
      </c>
      <c r="EL8">
        <f t="shared" si="21"/>
        <v>138</v>
      </c>
      <c r="EM8">
        <f t="shared" si="21"/>
        <v>139</v>
      </c>
      <c r="EN8">
        <f t="shared" si="21"/>
        <v>140</v>
      </c>
      <c r="EO8">
        <f t="shared" si="21"/>
        <v>141</v>
      </c>
      <c r="EP8">
        <f t="shared" si="21"/>
        <v>142</v>
      </c>
      <c r="EQ8">
        <f t="shared" si="21"/>
        <v>143</v>
      </c>
      <c r="ER8">
        <f t="shared" si="21"/>
        <v>144</v>
      </c>
      <c r="ES8">
        <f t="shared" si="21"/>
        <v>145</v>
      </c>
      <c r="ET8">
        <f t="shared" si="21"/>
        <v>146</v>
      </c>
      <c r="EU8">
        <f t="shared" si="21"/>
        <v>147</v>
      </c>
      <c r="EV8">
        <f t="shared" si="21"/>
        <v>148</v>
      </c>
      <c r="EW8">
        <f t="shared" si="21"/>
        <v>149</v>
      </c>
      <c r="EX8">
        <f t="shared" si="21"/>
        <v>150</v>
      </c>
      <c r="EY8">
        <f t="shared" si="21"/>
        <v>151</v>
      </c>
      <c r="EZ8">
        <f t="shared" si="21"/>
        <v>152</v>
      </c>
      <c r="FA8">
        <f t="shared" si="21"/>
        <v>153</v>
      </c>
      <c r="FB8">
        <f t="shared" si="21"/>
        <v>154</v>
      </c>
      <c r="FC8">
        <f t="shared" si="21"/>
        <v>155</v>
      </c>
      <c r="FD8">
        <f t="shared" si="21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22">C9+1</f>
        <v>3</v>
      </c>
      <c r="E9">
        <f t="shared" si="22"/>
        <v>4</v>
      </c>
      <c r="F9">
        <f t="shared" si="22"/>
        <v>5</v>
      </c>
      <c r="G9">
        <f t="shared" si="22"/>
        <v>6</v>
      </c>
      <c r="H9">
        <f t="shared" si="22"/>
        <v>7</v>
      </c>
      <c r="I9">
        <f t="shared" si="22"/>
        <v>8</v>
      </c>
      <c r="J9">
        <f t="shared" si="22"/>
        <v>9</v>
      </c>
      <c r="K9">
        <f t="shared" si="22"/>
        <v>10</v>
      </c>
      <c r="L9">
        <f t="shared" si="22"/>
        <v>11</v>
      </c>
      <c r="M9">
        <f t="shared" si="22"/>
        <v>12</v>
      </c>
      <c r="N9">
        <f t="shared" si="22"/>
        <v>13</v>
      </c>
      <c r="O9">
        <f t="shared" si="22"/>
        <v>14</v>
      </c>
      <c r="P9">
        <f t="shared" si="22"/>
        <v>15</v>
      </c>
      <c r="Q9">
        <f t="shared" si="22"/>
        <v>16</v>
      </c>
      <c r="R9">
        <f t="shared" si="22"/>
        <v>17</v>
      </c>
      <c r="S9">
        <f t="shared" si="22"/>
        <v>18</v>
      </c>
      <c r="T9">
        <f t="shared" si="22"/>
        <v>19</v>
      </c>
      <c r="U9">
        <f t="shared" si="22"/>
        <v>20</v>
      </c>
      <c r="V9">
        <f t="shared" si="22"/>
        <v>21</v>
      </c>
      <c r="W9">
        <f t="shared" si="22"/>
        <v>22</v>
      </c>
      <c r="X9">
        <f t="shared" si="22"/>
        <v>23</v>
      </c>
      <c r="Y9">
        <f t="shared" si="22"/>
        <v>24</v>
      </c>
      <c r="Z9">
        <f t="shared" si="22"/>
        <v>25</v>
      </c>
      <c r="AA9">
        <f t="shared" si="22"/>
        <v>26</v>
      </c>
      <c r="AB9">
        <f t="shared" si="22"/>
        <v>27</v>
      </c>
      <c r="AC9">
        <f t="shared" si="22"/>
        <v>28</v>
      </c>
      <c r="AD9">
        <f t="shared" si="22"/>
        <v>29</v>
      </c>
      <c r="AE9">
        <f t="shared" si="22"/>
        <v>30</v>
      </c>
      <c r="AF9">
        <f t="shared" si="22"/>
        <v>31</v>
      </c>
      <c r="AG9">
        <f t="shared" si="22"/>
        <v>32</v>
      </c>
      <c r="AH9">
        <f t="shared" si="22"/>
        <v>33</v>
      </c>
      <c r="AI9">
        <f t="shared" si="22"/>
        <v>34</v>
      </c>
      <c r="AJ9">
        <f t="shared" si="22"/>
        <v>35</v>
      </c>
      <c r="AK9">
        <f t="shared" si="22"/>
        <v>36</v>
      </c>
      <c r="AL9">
        <f t="shared" si="22"/>
        <v>37</v>
      </c>
      <c r="AM9">
        <f t="shared" si="22"/>
        <v>38</v>
      </c>
      <c r="AN9">
        <f t="shared" si="22"/>
        <v>39</v>
      </c>
      <c r="AO9">
        <f t="shared" si="22"/>
        <v>40</v>
      </c>
      <c r="AP9">
        <f t="shared" si="22"/>
        <v>41</v>
      </c>
      <c r="AQ9">
        <f t="shared" si="22"/>
        <v>42</v>
      </c>
      <c r="AR9">
        <f t="shared" si="22"/>
        <v>43</v>
      </c>
      <c r="AS9">
        <f t="shared" si="15"/>
        <v>44</v>
      </c>
      <c r="AT9">
        <f t="shared" si="15"/>
        <v>45</v>
      </c>
      <c r="AU9">
        <f t="shared" si="15"/>
        <v>46</v>
      </c>
      <c r="AV9">
        <f t="shared" si="15"/>
        <v>47</v>
      </c>
      <c r="AW9">
        <f t="shared" si="15"/>
        <v>48</v>
      </c>
      <c r="AX9">
        <f t="shared" si="15"/>
        <v>49</v>
      </c>
      <c r="AY9">
        <f t="shared" si="15"/>
        <v>50</v>
      </c>
      <c r="AZ9">
        <f t="shared" si="15"/>
        <v>51</v>
      </c>
      <c r="BA9">
        <f t="shared" si="15"/>
        <v>52</v>
      </c>
      <c r="BB9">
        <f t="shared" si="15"/>
        <v>53</v>
      </c>
      <c r="BC9">
        <f t="shared" si="16"/>
        <v>54</v>
      </c>
      <c r="BD9">
        <f t="shared" si="16"/>
        <v>55</v>
      </c>
      <c r="BE9">
        <f t="shared" si="16"/>
        <v>56</v>
      </c>
      <c r="BF9">
        <f t="shared" si="16"/>
        <v>57</v>
      </c>
      <c r="BG9">
        <f t="shared" si="16"/>
        <v>58</v>
      </c>
      <c r="BH9">
        <f t="shared" si="16"/>
        <v>59</v>
      </c>
      <c r="BI9">
        <f t="shared" si="16"/>
        <v>60</v>
      </c>
      <c r="BJ9">
        <f t="shared" si="16"/>
        <v>61</v>
      </c>
      <c r="BK9">
        <f t="shared" si="16"/>
        <v>62</v>
      </c>
      <c r="BL9">
        <f t="shared" si="16"/>
        <v>63</v>
      </c>
      <c r="BM9">
        <f t="shared" si="16"/>
        <v>64</v>
      </c>
      <c r="BN9">
        <f t="shared" si="16"/>
        <v>65</v>
      </c>
      <c r="BO9">
        <f t="shared" si="16"/>
        <v>66</v>
      </c>
      <c r="BP9">
        <f t="shared" si="16"/>
        <v>67</v>
      </c>
      <c r="BQ9">
        <f t="shared" si="16"/>
        <v>68</v>
      </c>
      <c r="BR9">
        <f t="shared" si="16"/>
        <v>69</v>
      </c>
      <c r="BS9">
        <f t="shared" si="17"/>
        <v>70</v>
      </c>
      <c r="BT9">
        <f t="shared" si="17"/>
        <v>71</v>
      </c>
      <c r="BU9">
        <f t="shared" si="17"/>
        <v>72</v>
      </c>
      <c r="BV9">
        <f t="shared" si="17"/>
        <v>73</v>
      </c>
      <c r="BW9">
        <f t="shared" si="17"/>
        <v>74</v>
      </c>
      <c r="BX9">
        <f t="shared" si="17"/>
        <v>75</v>
      </c>
      <c r="BY9">
        <f t="shared" si="17"/>
        <v>76</v>
      </c>
      <c r="BZ9">
        <f t="shared" si="17"/>
        <v>77</v>
      </c>
      <c r="CA9">
        <f t="shared" si="17"/>
        <v>78</v>
      </c>
      <c r="CB9">
        <f t="shared" si="17"/>
        <v>79</v>
      </c>
      <c r="CC9">
        <f t="shared" si="17"/>
        <v>80</v>
      </c>
      <c r="CD9">
        <f t="shared" si="17"/>
        <v>81</v>
      </c>
      <c r="CE9">
        <f t="shared" si="17"/>
        <v>82</v>
      </c>
      <c r="CF9">
        <f t="shared" si="17"/>
        <v>83</v>
      </c>
      <c r="CG9">
        <f t="shared" si="17"/>
        <v>84</v>
      </c>
      <c r="CH9">
        <f t="shared" si="17"/>
        <v>85</v>
      </c>
      <c r="CI9">
        <f t="shared" si="18"/>
        <v>86</v>
      </c>
      <c r="CJ9">
        <f t="shared" si="18"/>
        <v>87</v>
      </c>
      <c r="CK9">
        <f t="shared" si="18"/>
        <v>88</v>
      </c>
      <c r="CL9">
        <f t="shared" si="18"/>
        <v>89</v>
      </c>
      <c r="CM9">
        <f t="shared" si="18"/>
        <v>90</v>
      </c>
      <c r="CN9">
        <f t="shared" si="18"/>
        <v>91</v>
      </c>
      <c r="CO9">
        <f t="shared" si="18"/>
        <v>92</v>
      </c>
      <c r="CP9">
        <f t="shared" si="18"/>
        <v>93</v>
      </c>
      <c r="CQ9">
        <f t="shared" si="18"/>
        <v>94</v>
      </c>
      <c r="CR9">
        <f t="shared" si="18"/>
        <v>95</v>
      </c>
      <c r="CS9">
        <f t="shared" si="18"/>
        <v>96</v>
      </c>
      <c r="CT9">
        <f t="shared" si="18"/>
        <v>97</v>
      </c>
      <c r="CU9">
        <f t="shared" si="18"/>
        <v>98</v>
      </c>
      <c r="CV9">
        <f t="shared" si="18"/>
        <v>99</v>
      </c>
      <c r="CW9">
        <f t="shared" si="18"/>
        <v>100</v>
      </c>
      <c r="CX9">
        <f t="shared" si="18"/>
        <v>101</v>
      </c>
      <c r="CY9">
        <f t="shared" si="19"/>
        <v>102</v>
      </c>
      <c r="CZ9">
        <f t="shared" si="19"/>
        <v>103</v>
      </c>
      <c r="DA9">
        <f t="shared" si="19"/>
        <v>104</v>
      </c>
      <c r="DB9">
        <f t="shared" si="19"/>
        <v>105</v>
      </c>
      <c r="DC9">
        <f t="shared" si="19"/>
        <v>106</v>
      </c>
      <c r="DD9">
        <f t="shared" si="19"/>
        <v>107</v>
      </c>
      <c r="DE9">
        <f t="shared" si="19"/>
        <v>108</v>
      </c>
      <c r="DF9">
        <f t="shared" si="19"/>
        <v>109</v>
      </c>
      <c r="DG9">
        <f t="shared" si="19"/>
        <v>110</v>
      </c>
      <c r="DH9">
        <f t="shared" si="19"/>
        <v>111</v>
      </c>
      <c r="DI9">
        <f t="shared" si="19"/>
        <v>112</v>
      </c>
      <c r="DJ9">
        <f t="shared" si="19"/>
        <v>113</v>
      </c>
      <c r="DK9">
        <f t="shared" si="19"/>
        <v>114</v>
      </c>
      <c r="DL9">
        <f t="shared" si="19"/>
        <v>115</v>
      </c>
      <c r="DM9">
        <f t="shared" si="19"/>
        <v>116</v>
      </c>
      <c r="DN9">
        <f t="shared" si="19"/>
        <v>117</v>
      </c>
      <c r="DO9">
        <f t="shared" si="20"/>
        <v>118</v>
      </c>
      <c r="DP9">
        <f t="shared" si="20"/>
        <v>119</v>
      </c>
      <c r="DQ9">
        <f t="shared" si="20"/>
        <v>120</v>
      </c>
      <c r="DR9">
        <f t="shared" si="20"/>
        <v>121</v>
      </c>
      <c r="DS9">
        <f>DR9+1</f>
        <v>122</v>
      </c>
      <c r="DT9">
        <f t="shared" si="20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82" t="str">
        <f>E2</f>
        <v>Maximum Norm</v>
      </c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3" t="str">
        <f>AS2</f>
        <v>RMSN Norm</v>
      </c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4" t="str">
        <f>CG2</f>
        <v>Time</v>
      </c>
      <c r="CH10" s="84"/>
      <c r="CI10" s="84"/>
      <c r="CJ10" s="84"/>
      <c r="CK10" s="84"/>
      <c r="CL10" s="84"/>
      <c r="CM10" s="84"/>
      <c r="CN10" s="84"/>
      <c r="CO10" s="84"/>
      <c r="CP10" s="84"/>
      <c r="CQ10" s="84"/>
      <c r="CR10" s="84"/>
      <c r="CS10" s="84"/>
      <c r="CT10" s="84"/>
      <c r="CU10" s="84"/>
      <c r="CV10" s="84"/>
      <c r="CW10" s="84"/>
      <c r="CX10" s="84"/>
      <c r="CY10" s="84"/>
      <c r="CZ10" s="84"/>
      <c r="DA10" s="84"/>
      <c r="DB10" s="84"/>
      <c r="DC10" s="84"/>
      <c r="DD10" s="84"/>
      <c r="DE10" s="84"/>
      <c r="DF10" s="84"/>
      <c r="DG10" s="84"/>
      <c r="DH10" s="84"/>
      <c r="DI10" s="84"/>
      <c r="DJ10" s="84"/>
      <c r="DK10" s="84"/>
      <c r="DL10" s="84"/>
      <c r="DM10" s="84"/>
      <c r="DN10" s="84"/>
      <c r="DO10" s="84"/>
      <c r="DP10" s="84"/>
      <c r="DQ10" s="84"/>
      <c r="DR10" s="84"/>
      <c r="DS10" s="84"/>
      <c r="DT10" s="84"/>
      <c r="DU10" s="85" t="str">
        <f>DU2</f>
        <v>Condition Number</v>
      </c>
      <c r="DV10" s="86"/>
      <c r="DW10" s="86"/>
      <c r="DX10" s="86"/>
      <c r="DY10" s="86"/>
      <c r="DZ10" s="86"/>
      <c r="EA10" s="86"/>
      <c r="EB10" s="86"/>
      <c r="EC10" s="86"/>
      <c r="ED10" s="86"/>
      <c r="EE10" s="86"/>
      <c r="EF10" s="86"/>
      <c r="EG10" s="86"/>
      <c r="EH10" s="86"/>
      <c r="EI10" s="86"/>
      <c r="EJ10" s="86"/>
      <c r="EK10" s="86"/>
      <c r="EL10" s="86"/>
      <c r="EM10" s="86"/>
      <c r="EN10" s="86"/>
      <c r="EO10" s="86"/>
      <c r="EP10" s="86"/>
      <c r="EQ10" s="86"/>
      <c r="ER10" s="86"/>
      <c r="ES10" s="86"/>
      <c r="ET10" s="86"/>
      <c r="EU10" s="86"/>
      <c r="EV10" s="86"/>
      <c r="EW10" s="86"/>
      <c r="EX10" s="86"/>
      <c r="EY10" s="86"/>
      <c r="EZ10" s="86"/>
      <c r="FA10" s="86"/>
      <c r="FB10" s="86"/>
      <c r="FC10" s="86"/>
      <c r="FD10" s="86"/>
    </row>
    <row r="11" spans="1:160" s="8" customFormat="1" ht="28.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3">E5</f>
        <v>St_RBF</v>
      </c>
      <c r="F11" s="31" t="str">
        <f t="shared" si="23"/>
        <v>Mu_RBF</v>
      </c>
      <c r="G11" s="31" t="str">
        <f t="shared" si="23"/>
        <v>SIK_RBF</v>
      </c>
      <c r="H11" s="31" t="str">
        <f t="shared" si="23"/>
        <v>MuSIK_RBF</v>
      </c>
      <c r="I11" s="32" t="str">
        <f t="shared" si="23"/>
        <v>St_LRBF</v>
      </c>
      <c r="J11" s="32" t="str">
        <f t="shared" si="23"/>
        <v>Mu_LRBF</v>
      </c>
      <c r="K11" s="32" t="str">
        <f t="shared" si="23"/>
        <v>SIK_LRBF</v>
      </c>
      <c r="L11" s="32" t="str">
        <f t="shared" si="23"/>
        <v>MuSIK_LRBF</v>
      </c>
      <c r="M11" s="29" t="str">
        <f t="shared" si="23"/>
        <v>St_1E-6_CPLRBF</v>
      </c>
      <c r="N11" s="29" t="str">
        <f t="shared" si="23"/>
        <v>Mu_1E-6_CPLRBF</v>
      </c>
      <c r="O11" s="29" t="str">
        <f t="shared" si="23"/>
        <v>SIK_1E-6_CPLRBF</v>
      </c>
      <c r="P11" s="29" t="str">
        <f t="shared" si="23"/>
        <v>MuSIK_1E-6_CPLRBF</v>
      </c>
      <c r="Q11" s="30" t="str">
        <f t="shared" si="23"/>
        <v>St_1E-7_CPLRBF</v>
      </c>
      <c r="R11" s="30" t="str">
        <f t="shared" si="23"/>
        <v>Mu_1E-7_CPLRBF</v>
      </c>
      <c r="S11" s="30" t="str">
        <f t="shared" si="23"/>
        <v>SIK_1E-7_CPLRBF</v>
      </c>
      <c r="T11" s="30" t="str">
        <f t="shared" si="23"/>
        <v>MuSIK_1E-7_CPLRBF</v>
      </c>
      <c r="U11" s="29" t="str">
        <f t="shared" si="23"/>
        <v>St_1E-8_CPLRBF</v>
      </c>
      <c r="V11" s="29" t="str">
        <f t="shared" si="23"/>
        <v>Mu_1E-8_CPLRBF</v>
      </c>
      <c r="W11" s="29" t="str">
        <f t="shared" si="23"/>
        <v>SIK_1E-8_CPLRBF</v>
      </c>
      <c r="X11" s="29" t="str">
        <f t="shared" si="23"/>
        <v>MuSIK_1E-8_CPLRBF</v>
      </c>
      <c r="Y11" s="30" t="str">
        <f t="shared" si="23"/>
        <v>St_1E-9_CPLRBF</v>
      </c>
      <c r="Z11" s="30" t="str">
        <f t="shared" si="23"/>
        <v>Mu_1E-9_CPLRBF</v>
      </c>
      <c r="AA11" s="30" t="str">
        <f t="shared" si="23"/>
        <v>SIK_1E-9_CPLRBF</v>
      </c>
      <c r="AB11" s="30" t="str">
        <f t="shared" si="23"/>
        <v>MuSIK_1E-9_CPLRBF</v>
      </c>
      <c r="AC11" s="29" t="str">
        <f t="shared" si="23"/>
        <v>St_1E-10_CPLRBF</v>
      </c>
      <c r="AD11" s="29" t="str">
        <f t="shared" si="23"/>
        <v>Mu_1E-10_CPLRBF</v>
      </c>
      <c r="AE11" s="29" t="str">
        <f t="shared" si="23"/>
        <v>SIK_1E-10_CPLRBF</v>
      </c>
      <c r="AF11" s="29" t="str">
        <f t="shared" si="23"/>
        <v>MuSIK_1E-10_CPLRBF</v>
      </c>
      <c r="AG11" s="30" t="str">
        <f t="shared" si="23"/>
        <v>St_1E-11_CPLRBF</v>
      </c>
      <c r="AH11" s="30" t="str">
        <f t="shared" si="23"/>
        <v>Mu_1E-11_CPLRBF</v>
      </c>
      <c r="AI11" s="30" t="str">
        <f t="shared" si="23"/>
        <v>SIK_1E-11_CPLRBF</v>
      </c>
      <c r="AJ11" s="30" t="str">
        <f t="shared" si="23"/>
        <v>MuSIK_1E-11_CPLRBF</v>
      </c>
      <c r="AK11" s="29" t="str">
        <f t="shared" si="23"/>
        <v>St_1E-12_CPLRBF</v>
      </c>
      <c r="AL11" s="29" t="str">
        <f t="shared" si="23"/>
        <v>Mu_1E-12_CPLRBF</v>
      </c>
      <c r="AM11" s="29" t="str">
        <f t="shared" si="23"/>
        <v>SIK_1E-12_CPLRBF</v>
      </c>
      <c r="AN11" s="29" t="str">
        <f t="shared" si="23"/>
        <v>MuSIK_1E-12_CPLRBF</v>
      </c>
      <c r="AO11" s="30" t="str">
        <f t="shared" si="23"/>
        <v>St_1E-13_CPLRBF</v>
      </c>
      <c r="AP11" s="30" t="str">
        <f t="shared" si="23"/>
        <v>Mu_1E-13_CPLRBF</v>
      </c>
      <c r="AQ11" s="30" t="str">
        <f t="shared" si="23"/>
        <v>SIK_1E-13_CPLRBF</v>
      </c>
      <c r="AR11" s="30" t="str">
        <f t="shared" si="23"/>
        <v>MuSIK_1E-13_CPLRBF</v>
      </c>
      <c r="AS11" s="31" t="str">
        <f t="shared" si="23"/>
        <v>St_RBF</v>
      </c>
      <c r="AT11" s="31" t="str">
        <f t="shared" si="23"/>
        <v>Mu_RBF</v>
      </c>
      <c r="AU11" s="31" t="str">
        <f t="shared" si="23"/>
        <v>SIK_RBF</v>
      </c>
      <c r="AV11" s="31" t="str">
        <f t="shared" si="23"/>
        <v>MuSIK_RBF</v>
      </c>
      <c r="AW11" s="32" t="str">
        <f t="shared" si="23"/>
        <v>St_LRBF</v>
      </c>
      <c r="AX11" s="32" t="str">
        <f t="shared" si="23"/>
        <v>Mu_LRBF</v>
      </c>
      <c r="AY11" s="32" t="str">
        <f t="shared" si="23"/>
        <v>SIK_LRBF</v>
      </c>
      <c r="AZ11" s="32" t="str">
        <f t="shared" si="23"/>
        <v>MuSIK_LRBF</v>
      </c>
      <c r="BA11" s="29" t="str">
        <f t="shared" si="23"/>
        <v>St_1E-6_CPLRBF</v>
      </c>
      <c r="BB11" s="29" t="str">
        <f t="shared" si="23"/>
        <v>Mu_1E-6_CPLRBF</v>
      </c>
      <c r="BC11" s="29" t="str">
        <f t="shared" si="23"/>
        <v>SIK_1E-6_CPLRBF</v>
      </c>
      <c r="BD11" s="29" t="str">
        <f t="shared" si="23"/>
        <v>MuSIK_1E-6_CPLRBF</v>
      </c>
      <c r="BE11" s="30" t="str">
        <f t="shared" si="23"/>
        <v>St_1E-7_CPLRBF</v>
      </c>
      <c r="BF11" s="30" t="str">
        <f t="shared" si="23"/>
        <v>Mu_1E-7_CPLRBF</v>
      </c>
      <c r="BG11" s="30" t="str">
        <f t="shared" si="23"/>
        <v>SIK_1E-7_CPLRBF</v>
      </c>
      <c r="BH11" s="30" t="str">
        <f t="shared" si="23"/>
        <v>MuSIK_1E-7_CPLRBF</v>
      </c>
      <c r="BI11" s="29" t="str">
        <f t="shared" si="23"/>
        <v>St_1E-8_CPLRBF</v>
      </c>
      <c r="BJ11" s="29" t="str">
        <f t="shared" si="23"/>
        <v>Mu_1E-8_CPLRBF</v>
      </c>
      <c r="BK11" s="29" t="str">
        <f t="shared" si="23"/>
        <v>SIK_1E-8_CPLRBF</v>
      </c>
      <c r="BL11" s="29" t="str">
        <f t="shared" si="23"/>
        <v>MuSIK_1E-8_CPLRBF</v>
      </c>
      <c r="BM11" s="30" t="str">
        <f t="shared" si="23"/>
        <v>St_1E-9_CPLRBF</v>
      </c>
      <c r="BN11" s="30" t="str">
        <f t="shared" si="23"/>
        <v>Mu_1E-9_CPLRBF</v>
      </c>
      <c r="BO11" s="30" t="str">
        <f t="shared" si="23"/>
        <v>SIK_1E-9_CPLRBF</v>
      </c>
      <c r="BP11" s="30" t="str">
        <f t="shared" si="23"/>
        <v>MuSIK_1E-9_CPLRBF</v>
      </c>
      <c r="BQ11" s="29" t="str">
        <f t="shared" ref="BQ11:CF11" si="24">BQ5</f>
        <v>St_1E-10_CPLRBF</v>
      </c>
      <c r="BR11" s="29" t="str">
        <f t="shared" si="24"/>
        <v>Mu_1E-10_CPLRBF</v>
      </c>
      <c r="BS11" s="29" t="str">
        <f t="shared" si="24"/>
        <v>SIK_1E-10_CPLRBF</v>
      </c>
      <c r="BT11" s="29" t="str">
        <f t="shared" si="24"/>
        <v>MuSIK_1E-10_CPLRBF</v>
      </c>
      <c r="BU11" s="30" t="str">
        <f t="shared" si="24"/>
        <v>St_1E-11_CPLRBF</v>
      </c>
      <c r="BV11" s="30" t="str">
        <f t="shared" si="24"/>
        <v>Mu_1E-11_CPLRBF</v>
      </c>
      <c r="BW11" s="30" t="str">
        <f t="shared" si="24"/>
        <v>SIK_1E-11_CPLRBF</v>
      </c>
      <c r="BX11" s="30" t="str">
        <f t="shared" si="24"/>
        <v>MuSIK_1E-11_CPLRBF</v>
      </c>
      <c r="BY11" s="29" t="str">
        <f t="shared" si="24"/>
        <v>St_1E-12_CPLRBF</v>
      </c>
      <c r="BZ11" s="29" t="str">
        <f t="shared" si="24"/>
        <v>Mu_1E-12_CPLRBF</v>
      </c>
      <c r="CA11" s="29" t="str">
        <f t="shared" si="24"/>
        <v>SIK_1E-12_CPLRBF</v>
      </c>
      <c r="CB11" s="29" t="str">
        <f t="shared" si="24"/>
        <v>MuSIK_1E-12_CPLRBF</v>
      </c>
      <c r="CC11" s="30" t="str">
        <f t="shared" si="24"/>
        <v>St_1E-13_CPLRBF</v>
      </c>
      <c r="CD11" s="30" t="str">
        <f t="shared" si="24"/>
        <v>Mu_1E-13_CPLRBF</v>
      </c>
      <c r="CE11" s="30" t="str">
        <f t="shared" si="24"/>
        <v>SIK_1E-13_CPLRBF</v>
      </c>
      <c r="CF11" s="30" t="str">
        <f t="shared" si="24"/>
        <v>MuSIK_1E-13_CPLRBF</v>
      </c>
      <c r="CG11" s="31" t="str">
        <f>CG5</f>
        <v>St_RBF</v>
      </c>
      <c r="CH11" s="31" t="str">
        <f t="shared" ref="CH11:ES11" si="25">CH5</f>
        <v>Mu_RBF</v>
      </c>
      <c r="CI11" s="31" t="str">
        <f t="shared" si="25"/>
        <v>SIK_RBF</v>
      </c>
      <c r="CJ11" s="31" t="str">
        <f t="shared" si="25"/>
        <v>MuSIK_RBF</v>
      </c>
      <c r="CK11" s="32" t="str">
        <f t="shared" si="25"/>
        <v>St_LRBF</v>
      </c>
      <c r="CL11" s="32" t="str">
        <f t="shared" si="25"/>
        <v>Mu_LRBF</v>
      </c>
      <c r="CM11" s="32" t="str">
        <f t="shared" si="25"/>
        <v>SIK_LRBF</v>
      </c>
      <c r="CN11" s="32" t="str">
        <f t="shared" si="25"/>
        <v>MuSIK_LRBF</v>
      </c>
      <c r="CO11" s="29" t="str">
        <f t="shared" si="25"/>
        <v>St_1E-6_CPLRBF</v>
      </c>
      <c r="CP11" s="29" t="str">
        <f t="shared" si="25"/>
        <v>Mu_1E-6_CPLRBF</v>
      </c>
      <c r="CQ11" s="29" t="str">
        <f t="shared" si="25"/>
        <v>SIK_1E-6_CPLRBF</v>
      </c>
      <c r="CR11" s="29" t="str">
        <f t="shared" si="25"/>
        <v>MuSIK_1E-6_CPLRBF</v>
      </c>
      <c r="CS11" s="30" t="str">
        <f t="shared" si="25"/>
        <v>St_1E-7_CPLRBF</v>
      </c>
      <c r="CT11" s="30" t="str">
        <f t="shared" si="25"/>
        <v>Mu_1E-7_CPLRBF</v>
      </c>
      <c r="CU11" s="30" t="str">
        <f t="shared" si="25"/>
        <v>SIK_1E-7_CPLRBF</v>
      </c>
      <c r="CV11" s="30" t="str">
        <f t="shared" si="25"/>
        <v>MuSIK_1E-7_CPLRBF</v>
      </c>
      <c r="CW11" s="29" t="str">
        <f t="shared" si="25"/>
        <v>St_1E-8_CPLRBF</v>
      </c>
      <c r="CX11" s="29" t="str">
        <f t="shared" si="25"/>
        <v>Mu_1E-8_CPLRBF</v>
      </c>
      <c r="CY11" s="29" t="str">
        <f t="shared" si="25"/>
        <v>SIK_1E-8_CPLRBF</v>
      </c>
      <c r="CZ11" s="29" t="str">
        <f t="shared" si="25"/>
        <v>MuSIK_1E-8_CPLRBF</v>
      </c>
      <c r="DA11" s="30" t="str">
        <f t="shared" si="25"/>
        <v>St_1E-9_CPLRBF</v>
      </c>
      <c r="DB11" s="30" t="str">
        <f t="shared" si="25"/>
        <v>Mu_1E-9_CPLRBF</v>
      </c>
      <c r="DC11" s="30" t="str">
        <f t="shared" si="25"/>
        <v>SIK_1E-9_CPLRBF</v>
      </c>
      <c r="DD11" s="30" t="str">
        <f t="shared" si="25"/>
        <v>MuSIK_1E-9_CPLRBF</v>
      </c>
      <c r="DE11" s="29" t="str">
        <f t="shared" si="25"/>
        <v>St_1E-10_CPLRBF</v>
      </c>
      <c r="DF11" s="29" t="str">
        <f t="shared" si="25"/>
        <v>Mu_1E-10_CPLRBF</v>
      </c>
      <c r="DG11" s="29" t="str">
        <f t="shared" si="25"/>
        <v>SIK_1E-10_CPLRBF</v>
      </c>
      <c r="DH11" s="29" t="str">
        <f t="shared" si="25"/>
        <v>MuSIK_1E-10_CPLRBF</v>
      </c>
      <c r="DI11" s="30" t="str">
        <f t="shared" si="25"/>
        <v>St_1E-11_CPLRBF</v>
      </c>
      <c r="DJ11" s="30" t="str">
        <f t="shared" si="25"/>
        <v>Mu_1E-11_CPLRBF</v>
      </c>
      <c r="DK11" s="30" t="str">
        <f t="shared" si="25"/>
        <v>SIK_1E-11_CPLRBF</v>
      </c>
      <c r="DL11" s="30" t="str">
        <f t="shared" si="25"/>
        <v>MuSIK_1E-11_CPLRBF</v>
      </c>
      <c r="DM11" s="29" t="str">
        <f t="shared" si="25"/>
        <v>St_1E-12_CPLRBF</v>
      </c>
      <c r="DN11" s="29" t="str">
        <f t="shared" si="25"/>
        <v>Mu_1E-12_CPLRBF</v>
      </c>
      <c r="DO11" s="29" t="str">
        <f t="shared" si="25"/>
        <v>SIK_1E-12_CPLRBF</v>
      </c>
      <c r="DP11" s="29" t="str">
        <f t="shared" si="25"/>
        <v>MuSIK_1E-12_CPLRBF</v>
      </c>
      <c r="DQ11" s="30" t="str">
        <f t="shared" si="25"/>
        <v>St_1E-13_CPLRBF</v>
      </c>
      <c r="DR11" s="30" t="str">
        <f t="shared" si="25"/>
        <v>Mu_1E-13_CPLRBF</v>
      </c>
      <c r="DS11" s="30" t="str">
        <f t="shared" si="25"/>
        <v>SIK_1E-13_CPLRBF</v>
      </c>
      <c r="DT11" s="30" t="str">
        <f t="shared" si="25"/>
        <v>MuSIK_1E-13_CPLRBF</v>
      </c>
      <c r="DU11" s="31" t="str">
        <f t="shared" si="25"/>
        <v>St_RBF</v>
      </c>
      <c r="DV11" s="31" t="str">
        <f t="shared" si="25"/>
        <v>SIK_RBF</v>
      </c>
      <c r="DW11" s="32" t="str">
        <f t="shared" si="25"/>
        <v>St_LRBF</v>
      </c>
      <c r="DX11" s="32" t="str">
        <f t="shared" si="25"/>
        <v>SIK_LRBF</v>
      </c>
      <c r="DY11" s="29" t="str">
        <f t="shared" si="25"/>
        <v>St_1E-6_PLRBF</v>
      </c>
      <c r="DZ11" s="29" t="str">
        <f t="shared" si="25"/>
        <v>SIK_1E-6_PLRBF</v>
      </c>
      <c r="EA11" s="41" t="str">
        <f t="shared" si="25"/>
        <v>St_1E-6_CPLRBF</v>
      </c>
      <c r="EB11" s="41" t="str">
        <f t="shared" si="25"/>
        <v>SIK_1E-6_CPLRBF</v>
      </c>
      <c r="EC11" s="30" t="str">
        <f t="shared" si="25"/>
        <v>St_1E-7_PLRBF</v>
      </c>
      <c r="ED11" s="30" t="str">
        <f t="shared" si="25"/>
        <v>SIK_1E-7_PLRBF</v>
      </c>
      <c r="EE11" s="40" t="str">
        <f t="shared" si="25"/>
        <v>St_1E-7_CPLRBF</v>
      </c>
      <c r="EF11" s="40" t="str">
        <f t="shared" si="25"/>
        <v>SIK_1E-7_CPLRBF</v>
      </c>
      <c r="EG11" s="29" t="str">
        <f t="shared" si="25"/>
        <v>St_1E-8_PLRBF</v>
      </c>
      <c r="EH11" s="29" t="str">
        <f t="shared" si="25"/>
        <v>SIK_1E-8_PLRBF</v>
      </c>
      <c r="EI11" s="41" t="str">
        <f t="shared" si="25"/>
        <v>St_1E-8_CPLRBF</v>
      </c>
      <c r="EJ11" s="41" t="str">
        <f t="shared" si="25"/>
        <v>SIK_1E-8_CPLRBF</v>
      </c>
      <c r="EK11" s="30" t="str">
        <f t="shared" si="25"/>
        <v>St_1E-9_PLRBF</v>
      </c>
      <c r="EL11" s="30" t="str">
        <f t="shared" si="25"/>
        <v>SIK_1E-9_PLRBF</v>
      </c>
      <c r="EM11" s="40" t="str">
        <f t="shared" si="25"/>
        <v>St_1E-9_CPLRBF</v>
      </c>
      <c r="EN11" s="40" t="str">
        <f t="shared" si="25"/>
        <v>SIK_1E-9_CPLRBF</v>
      </c>
      <c r="EO11" s="29" t="str">
        <f t="shared" si="25"/>
        <v>St_1E-10_PLRBF</v>
      </c>
      <c r="EP11" s="29" t="str">
        <f t="shared" si="25"/>
        <v>SIK_1E-10_PLRBF</v>
      </c>
      <c r="EQ11" s="41" t="str">
        <f t="shared" si="25"/>
        <v>St_1E-10_CPLRBF</v>
      </c>
      <c r="ER11" s="41" t="str">
        <f t="shared" si="25"/>
        <v>SIK_1E-10_CPLRBF</v>
      </c>
      <c r="ES11" s="30" t="str">
        <f t="shared" si="25"/>
        <v>St_1E-11_PLRBF</v>
      </c>
      <c r="ET11" s="30" t="str">
        <f t="shared" ref="ET11:FD11" si="26">ET5</f>
        <v>SIK_1E-11_PLRBF</v>
      </c>
      <c r="EU11" s="40" t="str">
        <f t="shared" si="26"/>
        <v>St_1E-11_CPLRBF</v>
      </c>
      <c r="EV11" s="40" t="str">
        <f t="shared" si="26"/>
        <v>SIK_1E-11_CPLRBF</v>
      </c>
      <c r="EW11" s="29" t="str">
        <f t="shared" si="26"/>
        <v>St_1E-12_PLRBF</v>
      </c>
      <c r="EX11" s="29" t="str">
        <f t="shared" si="26"/>
        <v>SIK_1E-12_PLRBF</v>
      </c>
      <c r="EY11" s="41" t="str">
        <f t="shared" si="26"/>
        <v>St_1E-12_CPLRBF</v>
      </c>
      <c r="EZ11" s="41" t="str">
        <f t="shared" si="26"/>
        <v>SIK_1E-12_CPLRBF</v>
      </c>
      <c r="FA11" s="30" t="str">
        <f t="shared" si="26"/>
        <v>St_1E-13_PLRBF</v>
      </c>
      <c r="FB11" s="30" t="str">
        <f t="shared" si="26"/>
        <v>SIK_1E-13_PLRBF</v>
      </c>
      <c r="FC11" s="40" t="str">
        <f t="shared" si="26"/>
        <v>St_1E-13_CPLRBF</v>
      </c>
      <c r="FD11" s="40" t="str">
        <f t="shared" si="26"/>
        <v>SIK_1E-13_CPLRBF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0.117187500000006</v>
      </c>
      <c r="F12" s="10">
        <v>0.117187500000006</v>
      </c>
      <c r="G12" s="10">
        <v>0</v>
      </c>
      <c r="H12" s="10">
        <v>0</v>
      </c>
      <c r="I12" s="10">
        <v>0.117187500000006</v>
      </c>
      <c r="J12" s="10">
        <v>0.117187500000006</v>
      </c>
      <c r="K12" s="10">
        <v>0</v>
      </c>
      <c r="L12" s="10">
        <v>0</v>
      </c>
      <c r="M12" s="10">
        <v>0.11718750006104101</v>
      </c>
      <c r="N12" s="10">
        <v>0.11718750006104101</v>
      </c>
      <c r="O12" s="10">
        <v>0</v>
      </c>
      <c r="P12" s="10">
        <v>0</v>
      </c>
      <c r="Q12" s="10">
        <v>0.11718750000611</v>
      </c>
      <c r="R12" s="10">
        <v>0.11718750000611</v>
      </c>
      <c r="S12" s="10">
        <v>0</v>
      </c>
      <c r="T12" s="10">
        <v>0</v>
      </c>
      <c r="U12" s="10">
        <v>0.11718750000061701</v>
      </c>
      <c r="V12" s="10">
        <v>0.11718750000061701</v>
      </c>
      <c r="W12" s="10">
        <v>0</v>
      </c>
      <c r="X12" s="10">
        <v>0</v>
      </c>
      <c r="Y12" s="10">
        <v>0.117187500000067</v>
      </c>
      <c r="Z12" s="10">
        <v>0.117187500000067</v>
      </c>
      <c r="AA12" s="10">
        <v>0</v>
      </c>
      <c r="AB12" s="10">
        <v>0</v>
      </c>
      <c r="AC12" s="10">
        <v>0.117187500000012</v>
      </c>
      <c r="AD12" s="10">
        <v>0.117187500000012</v>
      </c>
      <c r="AE12" s="10">
        <v>0</v>
      </c>
      <c r="AF12" s="10">
        <v>0</v>
      </c>
      <c r="AG12" s="10">
        <v>0.11718750000000699</v>
      </c>
      <c r="AH12" s="10">
        <v>0.11718750000000699</v>
      </c>
      <c r="AI12" s="10">
        <v>0</v>
      </c>
      <c r="AJ12" s="10">
        <v>0</v>
      </c>
      <c r="AK12" s="10">
        <v>0.117187500000006</v>
      </c>
      <c r="AL12" s="10">
        <v>0.117187500000006</v>
      </c>
      <c r="AM12" s="10">
        <v>0</v>
      </c>
      <c r="AN12" s="10">
        <v>0</v>
      </c>
      <c r="AO12" s="10">
        <v>0.117187500000006</v>
      </c>
      <c r="AP12" s="10">
        <v>0.117187500000006</v>
      </c>
      <c r="AQ12" s="10">
        <v>0</v>
      </c>
      <c r="AR12" s="10">
        <v>0</v>
      </c>
      <c r="AS12" s="10">
        <v>8.9015111817828493E-2</v>
      </c>
      <c r="AT12" s="10">
        <v>8.9015111817828493E-2</v>
      </c>
      <c r="AU12" s="10">
        <v>0</v>
      </c>
      <c r="AV12" s="10">
        <v>0</v>
      </c>
      <c r="AW12" s="10">
        <v>8.9015111817828493E-2</v>
      </c>
      <c r="AX12" s="10">
        <v>8.9015111817828493E-2</v>
      </c>
      <c r="AY12" s="10">
        <v>0</v>
      </c>
      <c r="AZ12" s="10">
        <v>0</v>
      </c>
      <c r="BA12" s="10">
        <v>8.9015111835384506E-2</v>
      </c>
      <c r="BB12" s="10">
        <v>8.9015111835384506E-2</v>
      </c>
      <c r="BC12" s="10">
        <v>0</v>
      </c>
      <c r="BD12" s="10">
        <v>0</v>
      </c>
      <c r="BE12" s="10">
        <v>8.9015111819584006E-2</v>
      </c>
      <c r="BF12" s="10">
        <v>8.9015111819584006E-2</v>
      </c>
      <c r="BG12" s="10">
        <v>0</v>
      </c>
      <c r="BH12" s="10">
        <v>0</v>
      </c>
      <c r="BI12" s="10">
        <v>8.9015111818004103E-2</v>
      </c>
      <c r="BJ12" s="10">
        <v>8.9015111818004103E-2</v>
      </c>
      <c r="BK12" s="10">
        <v>0</v>
      </c>
      <c r="BL12" s="10">
        <v>0</v>
      </c>
      <c r="BM12" s="10">
        <v>8.9015111817845299E-2</v>
      </c>
      <c r="BN12" s="10">
        <v>8.9015111817845299E-2</v>
      </c>
      <c r="BO12" s="10">
        <v>0</v>
      </c>
      <c r="BP12" s="10">
        <v>0</v>
      </c>
      <c r="BQ12" s="10">
        <v>8.9015111817830103E-2</v>
      </c>
      <c r="BR12" s="10">
        <v>8.9015111817830103E-2</v>
      </c>
      <c r="BS12" s="10">
        <v>0</v>
      </c>
      <c r="BT12" s="10">
        <v>0</v>
      </c>
      <c r="BU12" s="10">
        <v>8.9015111817828604E-2</v>
      </c>
      <c r="BV12" s="10">
        <v>8.9015111817828604E-2</v>
      </c>
      <c r="BW12" s="10">
        <v>0</v>
      </c>
      <c r="BX12" s="10">
        <v>0</v>
      </c>
      <c r="BY12" s="10">
        <v>8.9015111817828493E-2</v>
      </c>
      <c r="BZ12" s="10">
        <v>8.9015111817828493E-2</v>
      </c>
      <c r="CA12" s="10">
        <v>0</v>
      </c>
      <c r="CB12" s="10">
        <v>0</v>
      </c>
      <c r="CC12" s="10">
        <v>8.9015111817828493E-2</v>
      </c>
      <c r="CD12" s="10">
        <v>8.9015111817828493E-2</v>
      </c>
      <c r="CE12" s="10">
        <v>0</v>
      </c>
      <c r="CF12" s="10">
        <v>0</v>
      </c>
      <c r="CG12" s="10">
        <v>5.0041799999999997E-2</v>
      </c>
      <c r="CH12" s="10">
        <v>3.71808E-2</v>
      </c>
      <c r="CI12" s="10">
        <v>0</v>
      </c>
      <c r="CJ12" s="10">
        <v>0</v>
      </c>
      <c r="CK12" s="10">
        <v>9.5885899999999996E-2</v>
      </c>
      <c r="CL12" s="10">
        <v>7.4143500000000001E-2</v>
      </c>
      <c r="CM12" s="10">
        <v>0</v>
      </c>
      <c r="CN12" s="10">
        <v>0</v>
      </c>
      <c r="CO12" s="10">
        <v>6.2730900000000006E-2</v>
      </c>
      <c r="CP12" s="10">
        <v>6.4322699999999997E-2</v>
      </c>
      <c r="CQ12" s="10">
        <v>0</v>
      </c>
      <c r="CR12" s="10">
        <v>0</v>
      </c>
      <c r="CS12" s="10">
        <v>5.6322900000000002E-2</v>
      </c>
      <c r="CT12" s="10">
        <v>5.3237300000000001E-2</v>
      </c>
      <c r="CU12" s="10">
        <v>0</v>
      </c>
      <c r="CV12" s="10">
        <v>0</v>
      </c>
      <c r="CW12" s="10">
        <v>5.4858499999999998E-2</v>
      </c>
      <c r="CX12" s="10">
        <v>5.3983700000000003E-2</v>
      </c>
      <c r="CY12" s="10">
        <v>0</v>
      </c>
      <c r="CZ12" s="10">
        <v>0</v>
      </c>
      <c r="DA12" s="10">
        <v>5.0227300000000003E-2</v>
      </c>
      <c r="DB12" s="10">
        <v>5.08247E-2</v>
      </c>
      <c r="DC12" s="10">
        <v>0</v>
      </c>
      <c r="DD12" s="10">
        <v>0</v>
      </c>
      <c r="DE12" s="10">
        <v>5.0558199999999998E-2</v>
      </c>
      <c r="DF12" s="10">
        <v>5.1996000000000001E-2</v>
      </c>
      <c r="DG12" s="10">
        <v>0</v>
      </c>
      <c r="DH12" s="10">
        <v>0</v>
      </c>
      <c r="DI12" s="10">
        <v>5.1378E-2</v>
      </c>
      <c r="DJ12" s="10">
        <v>5.0376600000000001E-2</v>
      </c>
      <c r="DK12" s="10">
        <v>0</v>
      </c>
      <c r="DL12" s="10">
        <v>0</v>
      </c>
      <c r="DM12" s="10">
        <v>5.6134999999999997E-2</v>
      </c>
      <c r="DN12" s="10">
        <v>6.2503299999999998E-2</v>
      </c>
      <c r="DO12" s="10">
        <v>0</v>
      </c>
      <c r="DP12" s="10">
        <v>0</v>
      </c>
      <c r="DQ12" s="10">
        <v>6.5670699999999999E-2</v>
      </c>
      <c r="DR12" s="10">
        <v>6.8469500000000003E-2</v>
      </c>
      <c r="DS12" s="10">
        <v>0</v>
      </c>
      <c r="DT12" s="10">
        <v>0</v>
      </c>
      <c r="DU12" s="10">
        <v>128.000000003015</v>
      </c>
      <c r="DV12" s="10">
        <v>0</v>
      </c>
      <c r="DW12" s="10">
        <v>1.00000986727244</v>
      </c>
      <c r="DX12" s="10">
        <v>0</v>
      </c>
      <c r="DY12" s="10">
        <v>1.0000098672723601</v>
      </c>
      <c r="DZ12" s="10">
        <v>0</v>
      </c>
      <c r="EA12" s="10">
        <v>1.00000493362401</v>
      </c>
      <c r="EB12" s="10">
        <v>0</v>
      </c>
      <c r="EC12" s="10">
        <v>1.00000986727243</v>
      </c>
      <c r="ED12" s="10">
        <v>0</v>
      </c>
      <c r="EE12" s="10">
        <v>1.00000493362405</v>
      </c>
      <c r="EF12" s="10">
        <v>0</v>
      </c>
      <c r="EG12" s="10">
        <v>1.00000986727244</v>
      </c>
      <c r="EH12" s="10">
        <v>0</v>
      </c>
      <c r="EI12" s="10">
        <v>1.00000493362405</v>
      </c>
      <c r="EJ12" s="10">
        <v>0</v>
      </c>
      <c r="EK12" s="10">
        <v>1.00000986727244</v>
      </c>
      <c r="EL12" s="10">
        <v>0</v>
      </c>
      <c r="EM12" s="10">
        <v>1.00000493362405</v>
      </c>
      <c r="EN12" s="10">
        <v>0</v>
      </c>
      <c r="EO12" s="10">
        <v>1.00000986727244</v>
      </c>
      <c r="EP12" s="10">
        <v>0</v>
      </c>
      <c r="EQ12" s="10">
        <v>1.00000493362405</v>
      </c>
      <c r="ER12" s="10">
        <v>0</v>
      </c>
      <c r="ES12" s="10">
        <v>1.00000986727244</v>
      </c>
      <c r="ET12" s="10">
        <v>0</v>
      </c>
      <c r="EU12" s="10">
        <v>1.00000493362405</v>
      </c>
      <c r="EV12" s="10">
        <v>0</v>
      </c>
      <c r="EW12" s="10">
        <v>1.00000986727244</v>
      </c>
      <c r="EX12" s="10">
        <v>0</v>
      </c>
      <c r="EY12" s="10">
        <v>1.00000493362405</v>
      </c>
      <c r="EZ12" s="10">
        <v>0</v>
      </c>
      <c r="FA12" s="10">
        <v>1.00000986727244</v>
      </c>
      <c r="FB12" s="10">
        <v>0</v>
      </c>
      <c r="FC12" s="10">
        <v>1.00000493362405</v>
      </c>
      <c r="FD12" s="10">
        <v>0</v>
      </c>
    </row>
    <row r="13" spans="1:160" x14ac:dyDescent="0.45">
      <c r="A13">
        <f>A12+1</f>
        <v>2</v>
      </c>
      <c r="B13" s="16">
        <f t="shared" ref="B13:B76" si="27">2^(-D13)</f>
        <v>0.25</v>
      </c>
      <c r="C13" s="16">
        <v>0.125</v>
      </c>
      <c r="D13" s="17">
        <v>2</v>
      </c>
      <c r="E13" s="10">
        <v>0.114523173123301</v>
      </c>
      <c r="F13" s="10">
        <v>0.114523173123301</v>
      </c>
      <c r="G13" s="10">
        <v>0</v>
      </c>
      <c r="H13" s="10">
        <v>0</v>
      </c>
      <c r="I13" s="10">
        <v>0.114523173123301</v>
      </c>
      <c r="J13" s="10">
        <v>0.114523173123301</v>
      </c>
      <c r="K13" s="10">
        <v>0</v>
      </c>
      <c r="L13" s="10">
        <v>0</v>
      </c>
      <c r="M13" s="10">
        <v>0.114523173227091</v>
      </c>
      <c r="N13" s="10">
        <v>0.114523173163691</v>
      </c>
      <c r="O13" s="10">
        <v>0</v>
      </c>
      <c r="P13" s="10">
        <v>0</v>
      </c>
      <c r="Q13" s="10">
        <v>0.11452317313368</v>
      </c>
      <c r="R13" s="10">
        <v>0.11452317312734001</v>
      </c>
      <c r="S13" s="10">
        <v>0</v>
      </c>
      <c r="T13" s="10">
        <v>0</v>
      </c>
      <c r="U13" s="10">
        <v>0.114523173124339</v>
      </c>
      <c r="V13" s="10">
        <v>0.114523173123705</v>
      </c>
      <c r="W13" s="10">
        <v>0</v>
      </c>
      <c r="X13" s="10">
        <v>0</v>
      </c>
      <c r="Y13" s="10">
        <v>0.114523173123405</v>
      </c>
      <c r="Z13" s="10">
        <v>0.114523173123341</v>
      </c>
      <c r="AA13" s="10">
        <v>0</v>
      </c>
      <c r="AB13" s="10">
        <v>0</v>
      </c>
      <c r="AC13" s="10">
        <v>0.11452317312331101</v>
      </c>
      <c r="AD13" s="10">
        <v>0.114523173123305</v>
      </c>
      <c r="AE13" s="10">
        <v>0</v>
      </c>
      <c r="AF13" s="10">
        <v>0</v>
      </c>
      <c r="AG13" s="10">
        <v>0.114523173123302</v>
      </c>
      <c r="AH13" s="10">
        <v>0.114523173123301</v>
      </c>
      <c r="AI13" s="10">
        <v>0</v>
      </c>
      <c r="AJ13" s="10">
        <v>0</v>
      </c>
      <c r="AK13" s="10">
        <v>0.114523173123301</v>
      </c>
      <c r="AL13" s="10">
        <v>0.114523173123301</v>
      </c>
      <c r="AM13" s="10">
        <v>0</v>
      </c>
      <c r="AN13" s="10">
        <v>0</v>
      </c>
      <c r="AO13" s="10">
        <v>0.114523173123301</v>
      </c>
      <c r="AP13" s="10">
        <v>0.114523173123301</v>
      </c>
      <c r="AQ13" s="10">
        <v>0</v>
      </c>
      <c r="AR13" s="10">
        <v>0</v>
      </c>
      <c r="AS13" s="10">
        <v>8.4361830107184496E-2</v>
      </c>
      <c r="AT13" s="10">
        <v>8.4361830107184496E-2</v>
      </c>
      <c r="AU13" s="10">
        <v>0</v>
      </c>
      <c r="AV13" s="10">
        <v>0</v>
      </c>
      <c r="AW13" s="10">
        <v>8.4361830107184496E-2</v>
      </c>
      <c r="AX13" s="10">
        <v>8.4361830107184496E-2</v>
      </c>
      <c r="AY13" s="10">
        <v>0</v>
      </c>
      <c r="AZ13" s="10">
        <v>0</v>
      </c>
      <c r="BA13" s="10">
        <v>8.4361830173024802E-2</v>
      </c>
      <c r="BB13" s="10">
        <v>8.4361830150947198E-2</v>
      </c>
      <c r="BC13" s="10">
        <v>0</v>
      </c>
      <c r="BD13" s="10">
        <v>0</v>
      </c>
      <c r="BE13" s="10">
        <v>8.4361830113769395E-2</v>
      </c>
      <c r="BF13" s="10">
        <v>8.4361830111560607E-2</v>
      </c>
      <c r="BG13" s="10">
        <v>0</v>
      </c>
      <c r="BH13" s="10">
        <v>0</v>
      </c>
      <c r="BI13" s="10">
        <v>8.4361830107843302E-2</v>
      </c>
      <c r="BJ13" s="10">
        <v>8.4361830107622895E-2</v>
      </c>
      <c r="BK13" s="10">
        <v>0</v>
      </c>
      <c r="BL13" s="10">
        <v>0</v>
      </c>
      <c r="BM13" s="10">
        <v>8.4361830107251207E-2</v>
      </c>
      <c r="BN13" s="10">
        <v>8.4361830107228794E-2</v>
      </c>
      <c r="BO13" s="10">
        <v>0</v>
      </c>
      <c r="BP13" s="10">
        <v>0</v>
      </c>
      <c r="BQ13" s="10">
        <v>8.4361830107191102E-2</v>
      </c>
      <c r="BR13" s="10">
        <v>8.4361830107189006E-2</v>
      </c>
      <c r="BS13" s="10">
        <v>0</v>
      </c>
      <c r="BT13" s="10">
        <v>0</v>
      </c>
      <c r="BU13" s="10">
        <v>8.4361830107185301E-2</v>
      </c>
      <c r="BV13" s="10">
        <v>8.4361830107184996E-2</v>
      </c>
      <c r="BW13" s="10">
        <v>0</v>
      </c>
      <c r="BX13" s="10">
        <v>0</v>
      </c>
      <c r="BY13" s="10">
        <v>8.4361830107184593E-2</v>
      </c>
      <c r="BZ13" s="10">
        <v>8.4361830107184593E-2</v>
      </c>
      <c r="CA13" s="10">
        <v>0</v>
      </c>
      <c r="CB13" s="10">
        <v>0</v>
      </c>
      <c r="CC13" s="10">
        <v>8.4361830107184593E-2</v>
      </c>
      <c r="CD13" s="10">
        <v>8.4361830107184593E-2</v>
      </c>
      <c r="CE13" s="10">
        <v>0</v>
      </c>
      <c r="CF13" s="10">
        <v>0</v>
      </c>
      <c r="CG13" s="10">
        <v>3.9560499999999998E-2</v>
      </c>
      <c r="CH13" s="10">
        <v>4.0023599999999999E-2</v>
      </c>
      <c r="CI13" s="10">
        <v>0</v>
      </c>
      <c r="CJ13" s="10">
        <v>0</v>
      </c>
      <c r="CK13" s="10">
        <v>6.6190100000000002E-2</v>
      </c>
      <c r="CL13" s="10">
        <v>8.0340300000000003E-2</v>
      </c>
      <c r="CM13" s="10">
        <v>0</v>
      </c>
      <c r="CN13" s="10">
        <v>0</v>
      </c>
      <c r="CO13" s="10">
        <v>6.9085800000000003E-2</v>
      </c>
      <c r="CP13" s="10">
        <v>6.7573900000000006E-2</v>
      </c>
      <c r="CQ13" s="10">
        <v>0</v>
      </c>
      <c r="CR13" s="10">
        <v>0</v>
      </c>
      <c r="CS13" s="10">
        <v>6.2141099999999998E-2</v>
      </c>
      <c r="CT13" s="10">
        <v>6.1090800000000001E-2</v>
      </c>
      <c r="CU13" s="10">
        <v>0</v>
      </c>
      <c r="CV13" s="10">
        <v>0</v>
      </c>
      <c r="CW13" s="10">
        <v>6.6836400000000004E-2</v>
      </c>
      <c r="CX13" s="10">
        <v>7.5386499999999995E-2</v>
      </c>
      <c r="CY13" s="10">
        <v>0</v>
      </c>
      <c r="CZ13" s="10">
        <v>0</v>
      </c>
      <c r="DA13" s="10">
        <v>6.0490599999999999E-2</v>
      </c>
      <c r="DB13" s="10">
        <v>5.9015199999999997E-2</v>
      </c>
      <c r="DC13" s="10">
        <v>0</v>
      </c>
      <c r="DD13" s="10">
        <v>0</v>
      </c>
      <c r="DE13" s="10">
        <v>6.2984399999999996E-2</v>
      </c>
      <c r="DF13" s="10">
        <v>6.0536300000000001E-2</v>
      </c>
      <c r="DG13" s="10">
        <v>0</v>
      </c>
      <c r="DH13" s="10">
        <v>0</v>
      </c>
      <c r="DI13" s="10">
        <v>5.9421599999999998E-2</v>
      </c>
      <c r="DJ13" s="10">
        <v>5.8958299999999998E-2</v>
      </c>
      <c r="DK13" s="10">
        <v>0</v>
      </c>
      <c r="DL13" s="10">
        <v>0</v>
      </c>
      <c r="DM13" s="10">
        <v>7.4564699999999998E-2</v>
      </c>
      <c r="DN13" s="10">
        <v>7.2688900000000001E-2</v>
      </c>
      <c r="DO13" s="10">
        <v>0</v>
      </c>
      <c r="DP13" s="10">
        <v>0</v>
      </c>
      <c r="DQ13" s="10">
        <v>7.3074600000000003E-2</v>
      </c>
      <c r="DR13" s="10">
        <v>7.1564900000000001E-2</v>
      </c>
      <c r="DS13" s="10">
        <v>0</v>
      </c>
      <c r="DT13" s="10">
        <v>0</v>
      </c>
      <c r="DU13" s="10">
        <v>152.65750341678401</v>
      </c>
      <c r="DV13" s="10">
        <v>0</v>
      </c>
      <c r="DW13" s="10">
        <v>1.57091292470109</v>
      </c>
      <c r="DX13" s="10">
        <v>0</v>
      </c>
      <c r="DY13" s="10">
        <v>1.5709129189676001</v>
      </c>
      <c r="DZ13" s="10">
        <v>0</v>
      </c>
      <c r="EA13" s="10">
        <v>1.2533606499996699</v>
      </c>
      <c r="EB13" s="10">
        <v>0</v>
      </c>
      <c r="EC13" s="10">
        <v>1.57091292412774</v>
      </c>
      <c r="ED13" s="10">
        <v>0</v>
      </c>
      <c r="EE13" s="10">
        <v>1.2533606520581899</v>
      </c>
      <c r="EF13" s="10">
        <v>0</v>
      </c>
      <c r="EG13" s="10">
        <v>1.5709129246437501</v>
      </c>
      <c r="EH13" s="10">
        <v>0</v>
      </c>
      <c r="EI13" s="10">
        <v>1.2533606522640499</v>
      </c>
      <c r="EJ13" s="10">
        <v>0</v>
      </c>
      <c r="EK13" s="10">
        <v>1.5709129246953599</v>
      </c>
      <c r="EL13" s="10">
        <v>0</v>
      </c>
      <c r="EM13" s="10">
        <v>1.2533606522846299</v>
      </c>
      <c r="EN13" s="10">
        <v>0</v>
      </c>
      <c r="EO13" s="10">
        <v>1.57091292470052</v>
      </c>
      <c r="EP13" s="10">
        <v>0</v>
      </c>
      <c r="EQ13" s="10">
        <v>1.25336065228669</v>
      </c>
      <c r="ER13" s="10">
        <v>0</v>
      </c>
      <c r="ES13" s="10">
        <v>1.5709129247010301</v>
      </c>
      <c r="ET13" s="10">
        <v>0</v>
      </c>
      <c r="EU13" s="10">
        <v>1.2533606522869001</v>
      </c>
      <c r="EV13" s="10">
        <v>0</v>
      </c>
      <c r="EW13" s="10">
        <v>1.57091292470108</v>
      </c>
      <c r="EX13" s="10">
        <v>0</v>
      </c>
      <c r="EY13" s="10">
        <v>1.2533606522869201</v>
      </c>
      <c r="EZ13" s="10">
        <v>0</v>
      </c>
      <c r="FA13" s="10">
        <v>1.57091292470109</v>
      </c>
      <c r="FB13" s="10">
        <v>0</v>
      </c>
      <c r="FC13" s="10">
        <v>1.2533606522869201</v>
      </c>
      <c r="FD13" s="10">
        <v>0</v>
      </c>
    </row>
    <row r="14" spans="1:160" x14ac:dyDescent="0.45">
      <c r="A14">
        <f t="shared" ref="A14:A77" si="28">A13+1</f>
        <v>3</v>
      </c>
      <c r="B14" s="16">
        <f t="shared" si="27"/>
        <v>0.125</v>
      </c>
      <c r="C14" s="16">
        <v>0.125</v>
      </c>
      <c r="D14" s="17">
        <v>3</v>
      </c>
      <c r="E14" s="10">
        <v>1.2987775155639999E-2</v>
      </c>
      <c r="F14" s="10">
        <v>1.2987775155639999E-2</v>
      </c>
      <c r="G14" s="10">
        <v>0</v>
      </c>
      <c r="H14" s="10">
        <v>0</v>
      </c>
      <c r="I14" s="10">
        <v>1.29877751556399E-2</v>
      </c>
      <c r="J14" s="10">
        <v>1.29877751556399E-2</v>
      </c>
      <c r="K14" s="10">
        <v>0</v>
      </c>
      <c r="L14" s="10">
        <v>0</v>
      </c>
      <c r="M14" s="10">
        <v>1.2987781337706301E-2</v>
      </c>
      <c r="N14" s="10">
        <v>1.2987780804066901E-2</v>
      </c>
      <c r="O14" s="10">
        <v>0</v>
      </c>
      <c r="P14" s="10">
        <v>0</v>
      </c>
      <c r="Q14" s="10">
        <v>1.29877757738466E-2</v>
      </c>
      <c r="R14" s="10">
        <v>1.29877757204827E-2</v>
      </c>
      <c r="S14" s="10">
        <v>0</v>
      </c>
      <c r="T14" s="10">
        <v>0</v>
      </c>
      <c r="U14" s="10">
        <v>1.2987775217460701E-2</v>
      </c>
      <c r="V14" s="10">
        <v>1.2987775212124301E-2</v>
      </c>
      <c r="W14" s="10">
        <v>0</v>
      </c>
      <c r="X14" s="10">
        <v>0</v>
      </c>
      <c r="Y14" s="10">
        <v>1.29877751618219E-2</v>
      </c>
      <c r="Z14" s="10">
        <v>1.29877751612883E-2</v>
      </c>
      <c r="AA14" s="10">
        <v>0</v>
      </c>
      <c r="AB14" s="10">
        <v>0</v>
      </c>
      <c r="AC14" s="10">
        <v>1.2987775156258E-2</v>
      </c>
      <c r="AD14" s="10">
        <v>1.29877751562046E-2</v>
      </c>
      <c r="AE14" s="10">
        <v>0</v>
      </c>
      <c r="AF14" s="10">
        <v>0</v>
      </c>
      <c r="AG14" s="10">
        <v>1.29877751557018E-2</v>
      </c>
      <c r="AH14" s="10">
        <v>1.29877751556964E-2</v>
      </c>
      <c r="AI14" s="10">
        <v>0</v>
      </c>
      <c r="AJ14" s="10">
        <v>0</v>
      </c>
      <c r="AK14" s="10">
        <v>1.29877751556461E-2</v>
      </c>
      <c r="AL14" s="10">
        <v>1.29877751556455E-2</v>
      </c>
      <c r="AM14" s="10">
        <v>0</v>
      </c>
      <c r="AN14" s="10">
        <v>0</v>
      </c>
      <c r="AO14" s="10">
        <v>1.2987775155640599E-2</v>
      </c>
      <c r="AP14" s="10">
        <v>1.2987775155640599E-2</v>
      </c>
      <c r="AQ14" s="10">
        <v>0</v>
      </c>
      <c r="AR14" s="10">
        <v>0</v>
      </c>
      <c r="AS14" s="10">
        <v>1.1415311445923299E-2</v>
      </c>
      <c r="AT14" s="10">
        <v>1.1415311445923299E-2</v>
      </c>
      <c r="AU14" s="10">
        <v>0</v>
      </c>
      <c r="AV14" s="10">
        <v>0</v>
      </c>
      <c r="AW14" s="10">
        <v>1.14153114459232E-2</v>
      </c>
      <c r="AX14" s="10">
        <v>1.14153114459232E-2</v>
      </c>
      <c r="AY14" s="10">
        <v>0</v>
      </c>
      <c r="AZ14" s="10">
        <v>0</v>
      </c>
      <c r="BA14" s="10">
        <v>1.1415315522689999E-2</v>
      </c>
      <c r="BB14" s="10">
        <v>1.14153151718314E-2</v>
      </c>
      <c r="BC14" s="10">
        <v>0</v>
      </c>
      <c r="BD14" s="10">
        <v>0</v>
      </c>
      <c r="BE14" s="10">
        <v>1.1415311853599799E-2</v>
      </c>
      <c r="BF14" s="10">
        <v>1.1415311818514001E-2</v>
      </c>
      <c r="BG14" s="10">
        <v>0</v>
      </c>
      <c r="BH14" s="10">
        <v>0</v>
      </c>
      <c r="BI14" s="10">
        <v>1.14153114866909E-2</v>
      </c>
      <c r="BJ14" s="10">
        <v>1.14153114831822E-2</v>
      </c>
      <c r="BK14" s="10">
        <v>0</v>
      </c>
      <c r="BL14" s="10">
        <v>0</v>
      </c>
      <c r="BM14" s="10">
        <v>1.14153114499998E-2</v>
      </c>
      <c r="BN14" s="10">
        <v>1.1415311449648901E-2</v>
      </c>
      <c r="BO14" s="10">
        <v>0</v>
      </c>
      <c r="BP14" s="10">
        <v>0</v>
      </c>
      <c r="BQ14" s="10">
        <v>1.14153114463306E-2</v>
      </c>
      <c r="BR14" s="10">
        <v>1.14153114462956E-2</v>
      </c>
      <c r="BS14" s="10">
        <v>0</v>
      </c>
      <c r="BT14" s="10">
        <v>0</v>
      </c>
      <c r="BU14" s="10">
        <v>1.14153114459639E-2</v>
      </c>
      <c r="BV14" s="10">
        <v>1.14153114459604E-2</v>
      </c>
      <c r="BW14" s="10">
        <v>0</v>
      </c>
      <c r="BX14" s="10">
        <v>0</v>
      </c>
      <c r="BY14" s="10">
        <v>1.1415311445927201E-2</v>
      </c>
      <c r="BZ14" s="10">
        <v>1.14153114459268E-2</v>
      </c>
      <c r="CA14" s="10">
        <v>0</v>
      </c>
      <c r="CB14" s="10">
        <v>0</v>
      </c>
      <c r="CC14" s="10">
        <v>1.14153114459237E-2</v>
      </c>
      <c r="CD14" s="10">
        <v>1.1415311445923599E-2</v>
      </c>
      <c r="CE14" s="10">
        <v>0</v>
      </c>
      <c r="CF14" s="10">
        <v>0</v>
      </c>
      <c r="CG14" s="10">
        <v>7.07367E-2</v>
      </c>
      <c r="CH14" s="10">
        <v>0.10204920000000001</v>
      </c>
      <c r="CI14" s="10">
        <v>0</v>
      </c>
      <c r="CJ14" s="10">
        <v>0</v>
      </c>
      <c r="CK14" s="10">
        <v>0.1323744</v>
      </c>
      <c r="CL14" s="10">
        <v>0.12753990000000001</v>
      </c>
      <c r="CM14" s="10">
        <v>0</v>
      </c>
      <c r="CN14" s="10">
        <v>0</v>
      </c>
      <c r="CO14" s="10">
        <v>8.9531700000000006E-2</v>
      </c>
      <c r="CP14" s="10">
        <v>8.56098E-2</v>
      </c>
      <c r="CQ14" s="10">
        <v>0</v>
      </c>
      <c r="CR14" s="10">
        <v>0</v>
      </c>
      <c r="CS14" s="10">
        <v>8.20134E-2</v>
      </c>
      <c r="CT14" s="10">
        <v>8.0120800000000006E-2</v>
      </c>
      <c r="CU14" s="10">
        <v>0</v>
      </c>
      <c r="CV14" s="10">
        <v>0</v>
      </c>
      <c r="CW14" s="10">
        <v>9.7720899999999999E-2</v>
      </c>
      <c r="CX14" s="10">
        <v>9.5439099999999999E-2</v>
      </c>
      <c r="CY14" s="10">
        <v>0</v>
      </c>
      <c r="CZ14" s="10">
        <v>0</v>
      </c>
      <c r="DA14" s="10">
        <v>7.9031799999999999E-2</v>
      </c>
      <c r="DB14" s="10">
        <v>7.7552599999999999E-2</v>
      </c>
      <c r="DC14" s="10">
        <v>0</v>
      </c>
      <c r="DD14" s="10">
        <v>0</v>
      </c>
      <c r="DE14" s="10">
        <v>9.5241500000000007E-2</v>
      </c>
      <c r="DF14" s="10">
        <v>9.1916800000000007E-2</v>
      </c>
      <c r="DG14" s="10">
        <v>0</v>
      </c>
      <c r="DH14" s="10">
        <v>0</v>
      </c>
      <c r="DI14" s="10">
        <v>8.3662899999999998E-2</v>
      </c>
      <c r="DJ14" s="10">
        <v>8.0170400000000003E-2</v>
      </c>
      <c r="DK14" s="10">
        <v>0</v>
      </c>
      <c r="DL14" s="10">
        <v>0</v>
      </c>
      <c r="DM14" s="10">
        <v>0.1042947</v>
      </c>
      <c r="DN14" s="10">
        <v>0.1067801</v>
      </c>
      <c r="DO14" s="10">
        <v>0</v>
      </c>
      <c r="DP14" s="10">
        <v>0</v>
      </c>
      <c r="DQ14" s="10">
        <v>9.3914999999999998E-2</v>
      </c>
      <c r="DR14" s="10">
        <v>9.0382699999999996E-2</v>
      </c>
      <c r="DS14" s="10">
        <v>0</v>
      </c>
      <c r="DT14" s="10">
        <v>0</v>
      </c>
      <c r="DU14" s="10">
        <v>263.084814413483</v>
      </c>
      <c r="DV14" s="10">
        <v>0</v>
      </c>
      <c r="DW14" s="10">
        <v>17.842926535554</v>
      </c>
      <c r="DX14" s="10">
        <v>0</v>
      </c>
      <c r="DY14" s="10">
        <v>17.842924975491002</v>
      </c>
      <c r="DZ14" s="10">
        <v>0</v>
      </c>
      <c r="EA14" s="10">
        <v>4.2240886562063302</v>
      </c>
      <c r="EB14" s="10">
        <v>0</v>
      </c>
      <c r="EC14" s="10">
        <v>17.842926379547698</v>
      </c>
      <c r="ED14" s="10">
        <v>0</v>
      </c>
      <c r="EE14" s="10">
        <v>4.2240888224027398</v>
      </c>
      <c r="EF14" s="10">
        <v>0</v>
      </c>
      <c r="EG14" s="10">
        <v>17.842926519953402</v>
      </c>
      <c r="EH14" s="10">
        <v>0</v>
      </c>
      <c r="EI14" s="10">
        <v>4.2240888390223796</v>
      </c>
      <c r="EJ14" s="10">
        <v>0</v>
      </c>
      <c r="EK14" s="10">
        <v>17.842926533994</v>
      </c>
      <c r="EL14" s="10">
        <v>0</v>
      </c>
      <c r="EM14" s="10">
        <v>4.22408884068434</v>
      </c>
      <c r="EN14" s="10">
        <v>0</v>
      </c>
      <c r="EO14" s="10">
        <v>17.842926535398</v>
      </c>
      <c r="EP14" s="10">
        <v>0</v>
      </c>
      <c r="EQ14" s="10">
        <v>4.2240888408505404</v>
      </c>
      <c r="ER14" s="10">
        <v>0</v>
      </c>
      <c r="ES14" s="10">
        <v>17.8429265355384</v>
      </c>
      <c r="ET14" s="10">
        <v>0</v>
      </c>
      <c r="EU14" s="10">
        <v>4.22408884086716</v>
      </c>
      <c r="EV14" s="10">
        <v>0</v>
      </c>
      <c r="EW14" s="10">
        <v>17.8429265355525</v>
      </c>
      <c r="EX14" s="10">
        <v>0</v>
      </c>
      <c r="EY14" s="10">
        <v>4.22408884086882</v>
      </c>
      <c r="EZ14" s="10">
        <v>0</v>
      </c>
      <c r="FA14" s="10">
        <v>17.8429265355539</v>
      </c>
      <c r="FB14" s="10">
        <v>0</v>
      </c>
      <c r="FC14" s="10">
        <v>4.2240888408689896</v>
      </c>
      <c r="FD14" s="10">
        <v>0</v>
      </c>
    </row>
    <row r="15" spans="1:160" x14ac:dyDescent="0.45">
      <c r="A15">
        <f t="shared" si="28"/>
        <v>4</v>
      </c>
      <c r="B15" s="16">
        <f t="shared" si="27"/>
        <v>6.25E-2</v>
      </c>
      <c r="C15" s="16">
        <v>0.125</v>
      </c>
      <c r="D15" s="17">
        <v>4</v>
      </c>
      <c r="E15" s="10">
        <v>1.87341886052977E-3</v>
      </c>
      <c r="F15" s="10">
        <v>1.87341886052979E-3</v>
      </c>
      <c r="G15" s="10">
        <v>0</v>
      </c>
      <c r="H15" s="10">
        <v>0</v>
      </c>
      <c r="I15" s="10">
        <v>1.87341886052978E-3</v>
      </c>
      <c r="J15" s="10">
        <v>1.8734188605297999E-3</v>
      </c>
      <c r="K15" s="10">
        <v>0</v>
      </c>
      <c r="L15" s="10">
        <v>0</v>
      </c>
      <c r="M15" s="10">
        <v>1.87341951252765E-3</v>
      </c>
      <c r="N15" s="10">
        <v>1.87341915093603E-3</v>
      </c>
      <c r="O15" s="10">
        <v>0</v>
      </c>
      <c r="P15" s="10">
        <v>0</v>
      </c>
      <c r="Q15" s="10">
        <v>1.8734189257295899E-3</v>
      </c>
      <c r="R15" s="10">
        <v>1.8734188895704099E-3</v>
      </c>
      <c r="S15" s="10">
        <v>0</v>
      </c>
      <c r="T15" s="10">
        <v>0</v>
      </c>
      <c r="U15" s="10">
        <v>1.87341886704977E-3</v>
      </c>
      <c r="V15" s="10">
        <v>1.87341886343383E-3</v>
      </c>
      <c r="W15" s="10">
        <v>0</v>
      </c>
      <c r="X15" s="10">
        <v>0</v>
      </c>
      <c r="Y15" s="10">
        <v>1.8734188611817899E-3</v>
      </c>
      <c r="Z15" s="10">
        <v>1.8734188608201701E-3</v>
      </c>
      <c r="AA15" s="10">
        <v>0</v>
      </c>
      <c r="AB15" s="10">
        <v>0</v>
      </c>
      <c r="AC15" s="10">
        <v>1.87341886059498E-3</v>
      </c>
      <c r="AD15" s="10">
        <v>1.8734188605588301E-3</v>
      </c>
      <c r="AE15" s="10">
        <v>0</v>
      </c>
      <c r="AF15" s="10">
        <v>0</v>
      </c>
      <c r="AG15" s="10">
        <v>1.8734188605363199E-3</v>
      </c>
      <c r="AH15" s="10">
        <v>1.8734188605327E-3</v>
      </c>
      <c r="AI15" s="10">
        <v>0</v>
      </c>
      <c r="AJ15" s="10">
        <v>0</v>
      </c>
      <c r="AK15" s="10">
        <v>1.8734188605304301E-3</v>
      </c>
      <c r="AL15" s="10">
        <v>1.8734188605300699E-3</v>
      </c>
      <c r="AM15" s="10">
        <v>0</v>
      </c>
      <c r="AN15" s="10">
        <v>0</v>
      </c>
      <c r="AO15" s="10">
        <v>1.8734188605298401E-3</v>
      </c>
      <c r="AP15" s="10">
        <v>1.8734188605298099E-3</v>
      </c>
      <c r="AQ15" s="10">
        <v>0</v>
      </c>
      <c r="AR15" s="10">
        <v>0</v>
      </c>
      <c r="AS15" s="10">
        <v>1.57041215055197E-3</v>
      </c>
      <c r="AT15" s="10">
        <v>1.5704121505519899E-3</v>
      </c>
      <c r="AU15" s="10">
        <v>0</v>
      </c>
      <c r="AV15" s="10">
        <v>0</v>
      </c>
      <c r="AW15" s="10">
        <v>1.57041215055204E-3</v>
      </c>
      <c r="AX15" s="10">
        <v>1.57041215055202E-3</v>
      </c>
      <c r="AY15" s="10">
        <v>0</v>
      </c>
      <c r="AZ15" s="10">
        <v>0</v>
      </c>
      <c r="BA15" s="10">
        <v>1.57041465849178E-3</v>
      </c>
      <c r="BB15" s="10">
        <v>1.57041253818475E-3</v>
      </c>
      <c r="BC15" s="10">
        <v>0</v>
      </c>
      <c r="BD15" s="10">
        <v>0</v>
      </c>
      <c r="BE15" s="10">
        <v>1.5704124013460399E-3</v>
      </c>
      <c r="BF15" s="10">
        <v>1.5704121893153301E-3</v>
      </c>
      <c r="BG15" s="10">
        <v>0</v>
      </c>
      <c r="BH15" s="10">
        <v>0</v>
      </c>
      <c r="BI15" s="10">
        <v>1.57041217563149E-3</v>
      </c>
      <c r="BJ15" s="10">
        <v>1.5704121544283601E-3</v>
      </c>
      <c r="BK15" s="10">
        <v>0</v>
      </c>
      <c r="BL15" s="10">
        <v>0</v>
      </c>
      <c r="BM15" s="10">
        <v>1.5704121530599499E-3</v>
      </c>
      <c r="BN15" s="10">
        <v>1.57041215093967E-3</v>
      </c>
      <c r="BO15" s="10">
        <v>0</v>
      </c>
      <c r="BP15" s="10">
        <v>0</v>
      </c>
      <c r="BQ15" s="10">
        <v>1.5704121508028101E-3</v>
      </c>
      <c r="BR15" s="10">
        <v>1.57041215059082E-3</v>
      </c>
      <c r="BS15" s="10">
        <v>0</v>
      </c>
      <c r="BT15" s="10">
        <v>0</v>
      </c>
      <c r="BU15" s="10">
        <v>1.57041215057713E-3</v>
      </c>
      <c r="BV15" s="10">
        <v>1.5704121505559401E-3</v>
      </c>
      <c r="BW15" s="10">
        <v>0</v>
      </c>
      <c r="BX15" s="10">
        <v>0</v>
      </c>
      <c r="BY15" s="10">
        <v>1.5704121505544901E-3</v>
      </c>
      <c r="BZ15" s="10">
        <v>1.57041215055245E-3</v>
      </c>
      <c r="CA15" s="10">
        <v>0</v>
      </c>
      <c r="CB15" s="10">
        <v>0</v>
      </c>
      <c r="CC15" s="10">
        <v>1.57041215055231E-3</v>
      </c>
      <c r="CD15" s="10">
        <v>1.5704121505520599E-3</v>
      </c>
      <c r="CE15" s="10">
        <v>0</v>
      </c>
      <c r="CF15" s="10">
        <v>0</v>
      </c>
      <c r="CG15" s="10">
        <v>0.1049218</v>
      </c>
      <c r="CH15" s="10">
        <v>0.1223003</v>
      </c>
      <c r="CI15" s="10">
        <v>0</v>
      </c>
      <c r="CJ15" s="10">
        <v>0</v>
      </c>
      <c r="CK15" s="10">
        <v>0.14891799999999999</v>
      </c>
      <c r="CL15" s="10">
        <v>0.15977369999999999</v>
      </c>
      <c r="CM15" s="10">
        <v>0</v>
      </c>
      <c r="CN15" s="10">
        <v>0</v>
      </c>
      <c r="CO15" s="10">
        <v>0.1273099</v>
      </c>
      <c r="CP15" s="10">
        <v>0.12627840000000001</v>
      </c>
      <c r="CQ15" s="10">
        <v>0</v>
      </c>
      <c r="CR15" s="10">
        <v>0</v>
      </c>
      <c r="CS15" s="10">
        <v>0.1210589</v>
      </c>
      <c r="CT15" s="10">
        <v>0.12890499999999999</v>
      </c>
      <c r="CU15" s="10">
        <v>0</v>
      </c>
      <c r="CV15" s="10">
        <v>0</v>
      </c>
      <c r="CW15" s="10">
        <v>0.1391927</v>
      </c>
      <c r="CX15" s="10">
        <v>0.13404550000000001</v>
      </c>
      <c r="CY15" s="10">
        <v>0</v>
      </c>
      <c r="CZ15" s="10">
        <v>0</v>
      </c>
      <c r="DA15" s="10">
        <v>0.12429179999999999</v>
      </c>
      <c r="DB15" s="10">
        <v>0.1198978</v>
      </c>
      <c r="DC15" s="10">
        <v>0</v>
      </c>
      <c r="DD15" s="10">
        <v>0</v>
      </c>
      <c r="DE15" s="10">
        <v>0.13906840000000001</v>
      </c>
      <c r="DF15" s="10">
        <v>0.1336773</v>
      </c>
      <c r="DG15" s="10">
        <v>0</v>
      </c>
      <c r="DH15" s="10">
        <v>0</v>
      </c>
      <c r="DI15" s="10">
        <v>0.1225826</v>
      </c>
      <c r="DJ15" s="10">
        <v>0.11856609999999999</v>
      </c>
      <c r="DK15" s="10">
        <v>0</v>
      </c>
      <c r="DL15" s="10">
        <v>0</v>
      </c>
      <c r="DM15" s="10">
        <v>0.1545685</v>
      </c>
      <c r="DN15" s="10">
        <v>0.145092</v>
      </c>
      <c r="DO15" s="10">
        <v>0</v>
      </c>
      <c r="DP15" s="10">
        <v>0</v>
      </c>
      <c r="DQ15" s="10">
        <v>0.1329072</v>
      </c>
      <c r="DR15" s="10">
        <v>0.12967210000000001</v>
      </c>
      <c r="DS15" s="10">
        <v>0</v>
      </c>
      <c r="DT15" s="10">
        <v>0</v>
      </c>
      <c r="DU15" s="10">
        <v>1025.27785695939</v>
      </c>
      <c r="DV15" s="10">
        <v>0</v>
      </c>
      <c r="DW15" s="10">
        <v>216.89962264627101</v>
      </c>
      <c r="DX15" s="10">
        <v>0</v>
      </c>
      <c r="DY15" s="10">
        <v>216.89947581717101</v>
      </c>
      <c r="DZ15" s="10">
        <v>0</v>
      </c>
      <c r="EA15" s="10">
        <v>14.727507454324099</v>
      </c>
      <c r="EB15" s="10">
        <v>0</v>
      </c>
      <c r="EC15" s="10">
        <v>216.89960796335501</v>
      </c>
      <c r="ED15" s="10">
        <v>0</v>
      </c>
      <c r="EE15" s="10">
        <v>14.727511940696401</v>
      </c>
      <c r="EF15" s="10">
        <v>0</v>
      </c>
      <c r="EG15" s="10">
        <v>216.89962117798001</v>
      </c>
      <c r="EH15" s="10">
        <v>0</v>
      </c>
      <c r="EI15" s="10">
        <v>14.7275123893337</v>
      </c>
      <c r="EJ15" s="10">
        <v>0</v>
      </c>
      <c r="EK15" s="10">
        <v>216.89962249944401</v>
      </c>
      <c r="EL15" s="10">
        <v>0</v>
      </c>
      <c r="EM15" s="10">
        <v>14.7275124341976</v>
      </c>
      <c r="EN15" s="10">
        <v>0</v>
      </c>
      <c r="EO15" s="10">
        <v>216.899622631591</v>
      </c>
      <c r="EP15" s="10">
        <v>0</v>
      </c>
      <c r="EQ15" s="10">
        <v>14.727512438683901</v>
      </c>
      <c r="ER15" s="10">
        <v>0</v>
      </c>
      <c r="ES15" s="10">
        <v>216.89962264480201</v>
      </c>
      <c r="ET15" s="10">
        <v>0</v>
      </c>
      <c r="EU15" s="10">
        <v>14.7275124391325</v>
      </c>
      <c r="EV15" s="10">
        <v>0</v>
      </c>
      <c r="EW15" s="10">
        <v>216.89962264612601</v>
      </c>
      <c r="EX15" s="10">
        <v>0</v>
      </c>
      <c r="EY15" s="10">
        <v>14.727512439177501</v>
      </c>
      <c r="EZ15" s="10">
        <v>0</v>
      </c>
      <c r="FA15" s="10">
        <v>216.89962264625399</v>
      </c>
      <c r="FB15" s="10">
        <v>0</v>
      </c>
      <c r="FC15" s="10">
        <v>14.727512439181799</v>
      </c>
      <c r="FD15" s="10">
        <v>0</v>
      </c>
    </row>
    <row r="16" spans="1:160" x14ac:dyDescent="0.45">
      <c r="A16">
        <f t="shared" si="28"/>
        <v>5</v>
      </c>
      <c r="B16" s="16">
        <f t="shared" si="27"/>
        <v>3.125E-2</v>
      </c>
      <c r="C16" s="16">
        <v>0.125</v>
      </c>
      <c r="D16" s="17">
        <v>5</v>
      </c>
      <c r="E16" s="10">
        <v>1.2769709258009201E-5</v>
      </c>
      <c r="F16" s="10">
        <v>1.2769709320157401E-5</v>
      </c>
      <c r="G16" s="10">
        <v>0</v>
      </c>
      <c r="H16" s="10">
        <v>0</v>
      </c>
      <c r="I16" s="10">
        <v>1.2775011643428901E-5</v>
      </c>
      <c r="J16" s="10">
        <v>1.27697421865372E-5</v>
      </c>
      <c r="K16" s="10">
        <v>0</v>
      </c>
      <c r="L16" s="10">
        <v>0</v>
      </c>
      <c r="M16" s="10">
        <v>2.7211153167394601E-5</v>
      </c>
      <c r="N16" s="10">
        <v>2.7211098285809298E-5</v>
      </c>
      <c r="O16" s="10">
        <v>0</v>
      </c>
      <c r="P16" s="10">
        <v>0</v>
      </c>
      <c r="Q16" s="10">
        <v>2.1964560747878E-5</v>
      </c>
      <c r="R16" s="10">
        <v>2.1964446702502399E-5</v>
      </c>
      <c r="S16" s="10">
        <v>0</v>
      </c>
      <c r="T16" s="10">
        <v>0</v>
      </c>
      <c r="U16" s="10">
        <v>1.7939955816448401E-5</v>
      </c>
      <c r="V16" s="10">
        <v>1.7939737099952098E-5</v>
      </c>
      <c r="W16" s="10">
        <v>0</v>
      </c>
      <c r="X16" s="10">
        <v>0</v>
      </c>
      <c r="Y16" s="10">
        <v>1.6066240301149102E-5</v>
      </c>
      <c r="Z16" s="10">
        <v>1.6063635497729301E-5</v>
      </c>
      <c r="AA16" s="10">
        <v>0</v>
      </c>
      <c r="AB16" s="10">
        <v>0</v>
      </c>
      <c r="AC16" s="10">
        <v>1.39781931629557E-5</v>
      </c>
      <c r="AD16" s="10">
        <v>1.39773936485548E-5</v>
      </c>
      <c r="AE16" s="10">
        <v>0</v>
      </c>
      <c r="AF16" s="10">
        <v>0</v>
      </c>
      <c r="AG16" s="10">
        <v>1.29472179288825E-5</v>
      </c>
      <c r="AH16" s="10">
        <v>1.29367839888737E-5</v>
      </c>
      <c r="AI16" s="10">
        <v>0</v>
      </c>
      <c r="AJ16" s="10">
        <v>0</v>
      </c>
      <c r="AK16" s="10">
        <v>1.28011619087154E-5</v>
      </c>
      <c r="AL16" s="10">
        <v>1.27869103902327E-5</v>
      </c>
      <c r="AM16" s="10">
        <v>0</v>
      </c>
      <c r="AN16" s="10">
        <v>0</v>
      </c>
      <c r="AO16" s="10">
        <v>1.27757588135324E-5</v>
      </c>
      <c r="AP16" s="10">
        <v>1.2771725768913701E-5</v>
      </c>
      <c r="AQ16" s="10">
        <v>0</v>
      </c>
      <c r="AR16" s="10">
        <v>0</v>
      </c>
      <c r="AS16" s="10">
        <v>1.19805741219677E-5</v>
      </c>
      <c r="AT16" s="10">
        <v>1.19805723395584E-5</v>
      </c>
      <c r="AU16" s="10">
        <v>0</v>
      </c>
      <c r="AV16" s="10">
        <v>0</v>
      </c>
      <c r="AW16" s="10">
        <v>1.19997798528492E-5</v>
      </c>
      <c r="AX16" s="10">
        <v>1.1980795281587599E-5</v>
      </c>
      <c r="AY16" s="10">
        <v>0</v>
      </c>
      <c r="AZ16" s="10">
        <v>0</v>
      </c>
      <c r="BA16" s="10">
        <v>2.5112981895427802E-5</v>
      </c>
      <c r="BB16" s="10">
        <v>2.5111847865630299E-5</v>
      </c>
      <c r="BC16" s="10">
        <v>0</v>
      </c>
      <c r="BD16" s="10">
        <v>0</v>
      </c>
      <c r="BE16" s="10">
        <v>2.0384044099348302E-5</v>
      </c>
      <c r="BF16" s="10">
        <v>2.0383258453083701E-5</v>
      </c>
      <c r="BG16" s="10">
        <v>0</v>
      </c>
      <c r="BH16" s="10">
        <v>0</v>
      </c>
      <c r="BI16" s="10">
        <v>1.6722393712975E-5</v>
      </c>
      <c r="BJ16" s="10">
        <v>1.67221220448212E-5</v>
      </c>
      <c r="BK16" s="10">
        <v>0</v>
      </c>
      <c r="BL16" s="10">
        <v>0</v>
      </c>
      <c r="BM16" s="10">
        <v>1.50304047675033E-5</v>
      </c>
      <c r="BN16" s="10">
        <v>1.50079822154487E-5</v>
      </c>
      <c r="BO16" s="10">
        <v>0</v>
      </c>
      <c r="BP16" s="10">
        <v>0</v>
      </c>
      <c r="BQ16" s="10">
        <v>1.2967815837739601E-5</v>
      </c>
      <c r="BR16" s="10">
        <v>1.3089002980961701E-5</v>
      </c>
      <c r="BS16" s="10">
        <v>0</v>
      </c>
      <c r="BT16" s="10">
        <v>0</v>
      </c>
      <c r="BU16" s="10">
        <v>1.19000631116876E-5</v>
      </c>
      <c r="BV16" s="10">
        <v>1.2133492974929299E-5</v>
      </c>
      <c r="BW16" s="10">
        <v>0</v>
      </c>
      <c r="BX16" s="10">
        <v>0</v>
      </c>
      <c r="BY16" s="10">
        <v>1.2118461090139401E-5</v>
      </c>
      <c r="BZ16" s="10">
        <v>1.19958472675158E-5</v>
      </c>
      <c r="CA16" s="10">
        <v>0</v>
      </c>
      <c r="CB16" s="10">
        <v>0</v>
      </c>
      <c r="CC16" s="10">
        <v>1.1895193521795801E-5</v>
      </c>
      <c r="CD16" s="10">
        <v>1.19805990930245E-5</v>
      </c>
      <c r="CE16" s="10">
        <v>0</v>
      </c>
      <c r="CF16" s="10">
        <v>0</v>
      </c>
      <c r="CG16" s="10">
        <v>0.22855400000000001</v>
      </c>
      <c r="CH16" s="10">
        <v>0.26640540000000001</v>
      </c>
      <c r="CI16" s="10">
        <v>0</v>
      </c>
      <c r="CJ16" s="10">
        <v>0</v>
      </c>
      <c r="CK16" s="10">
        <v>0.25989879999999999</v>
      </c>
      <c r="CL16" s="10">
        <v>0.29923300000000003</v>
      </c>
      <c r="CM16" s="10">
        <v>0</v>
      </c>
      <c r="CN16" s="10">
        <v>0</v>
      </c>
      <c r="CO16" s="10">
        <v>0.20774000000000001</v>
      </c>
      <c r="CP16" s="10">
        <v>0.20552580000000001</v>
      </c>
      <c r="CQ16" s="10">
        <v>0</v>
      </c>
      <c r="CR16" s="10">
        <v>0</v>
      </c>
      <c r="CS16" s="10">
        <v>0.2164198</v>
      </c>
      <c r="CT16" s="10">
        <v>0.2086383</v>
      </c>
      <c r="CU16" s="10">
        <v>0</v>
      </c>
      <c r="CV16" s="10">
        <v>0</v>
      </c>
      <c r="CW16" s="10">
        <v>0.2268155</v>
      </c>
      <c r="CX16" s="10">
        <v>0.2185144</v>
      </c>
      <c r="CY16" s="10">
        <v>0</v>
      </c>
      <c r="CZ16" s="10">
        <v>0</v>
      </c>
      <c r="DA16" s="10">
        <v>0.19279740000000001</v>
      </c>
      <c r="DB16" s="10">
        <v>0.19034770000000001</v>
      </c>
      <c r="DC16" s="10">
        <v>0</v>
      </c>
      <c r="DD16" s="10">
        <v>0</v>
      </c>
      <c r="DE16" s="10">
        <v>0.21258450000000001</v>
      </c>
      <c r="DF16" s="10">
        <v>0.20986679999999999</v>
      </c>
      <c r="DG16" s="10">
        <v>0</v>
      </c>
      <c r="DH16" s="10">
        <v>0</v>
      </c>
      <c r="DI16" s="10">
        <v>0.2031857</v>
      </c>
      <c r="DJ16" s="10">
        <v>0.2105417</v>
      </c>
      <c r="DK16" s="10">
        <v>0</v>
      </c>
      <c r="DL16" s="10">
        <v>0</v>
      </c>
      <c r="DM16" s="10">
        <v>0.23325090000000001</v>
      </c>
      <c r="DN16" s="10">
        <v>0.20307919999999999</v>
      </c>
      <c r="DO16" s="10">
        <v>0</v>
      </c>
      <c r="DP16" s="10">
        <v>0</v>
      </c>
      <c r="DQ16" s="10">
        <v>0.206488</v>
      </c>
      <c r="DR16" s="10">
        <v>0.19802639999999999</v>
      </c>
      <c r="DS16" s="10">
        <v>0</v>
      </c>
      <c r="DT16" s="10">
        <v>0</v>
      </c>
      <c r="DU16" s="10">
        <v>2870861637713.02</v>
      </c>
      <c r="DV16" s="10">
        <v>0</v>
      </c>
      <c r="DW16" s="10">
        <v>3744319606461.8398</v>
      </c>
      <c r="DX16" s="10">
        <v>0</v>
      </c>
      <c r="DY16" s="10">
        <v>634134045.02906299</v>
      </c>
      <c r="DZ16" s="10">
        <v>0</v>
      </c>
      <c r="EA16" s="10">
        <v>25182.018049926599</v>
      </c>
      <c r="EB16" s="10">
        <v>0</v>
      </c>
      <c r="EC16" s="10">
        <v>6331689562.2129803</v>
      </c>
      <c r="ED16" s="10">
        <v>0</v>
      </c>
      <c r="EE16" s="10">
        <v>79571.920824098896</v>
      </c>
      <c r="EF16" s="10">
        <v>0</v>
      </c>
      <c r="EG16" s="10">
        <v>62367560132.027199</v>
      </c>
      <c r="EH16" s="10">
        <v>0</v>
      </c>
      <c r="EI16" s="10">
        <v>249735.47292012899</v>
      </c>
      <c r="EJ16" s="10">
        <v>0</v>
      </c>
      <c r="EK16" s="10">
        <v>542381681704.638</v>
      </c>
      <c r="EL16" s="10">
        <v>0</v>
      </c>
      <c r="EM16" s="10">
        <v>736464.69105260505</v>
      </c>
      <c r="EN16" s="10">
        <v>0</v>
      </c>
      <c r="EO16" s="10">
        <v>2354711952995.48</v>
      </c>
      <c r="EP16" s="10">
        <v>0</v>
      </c>
      <c r="EQ16" s="10">
        <v>1534453.9423390301</v>
      </c>
      <c r="ER16" s="10">
        <v>0</v>
      </c>
      <c r="ES16" s="10">
        <v>3536312432617.71</v>
      </c>
      <c r="ET16" s="10">
        <v>0</v>
      </c>
      <c r="EU16" s="10">
        <v>1880488.3065486299</v>
      </c>
      <c r="EV16" s="10">
        <v>0</v>
      </c>
      <c r="EW16" s="10">
        <v>3722759438626.3501</v>
      </c>
      <c r="EX16" s="10">
        <v>0</v>
      </c>
      <c r="EY16" s="10">
        <v>1929475.58501218</v>
      </c>
      <c r="EZ16" s="10">
        <v>0</v>
      </c>
      <c r="FA16" s="10">
        <v>3741708850687.3198</v>
      </c>
      <c r="FB16" s="10">
        <v>0</v>
      </c>
      <c r="FC16" s="10">
        <v>1934511.96577504</v>
      </c>
      <c r="FD16" s="10">
        <v>0</v>
      </c>
    </row>
    <row r="17" spans="1:160" x14ac:dyDescent="0.45">
      <c r="A17">
        <f t="shared" si="28"/>
        <v>6</v>
      </c>
      <c r="B17" s="16">
        <f t="shared" si="27"/>
        <v>1.5625E-2</v>
      </c>
      <c r="C17" s="16">
        <v>0.125</v>
      </c>
      <c r="D17" s="17">
        <v>6</v>
      </c>
      <c r="E17" s="10">
        <v>8.8824890553951303E-8</v>
      </c>
      <c r="F17" s="10">
        <v>1.0828263651181701E-7</v>
      </c>
      <c r="G17" s="10">
        <v>0</v>
      </c>
      <c r="H17" s="10">
        <v>0</v>
      </c>
      <c r="I17" s="10">
        <v>1.8622939299093599</v>
      </c>
      <c r="J17" s="10">
        <v>9.2501563495092602E-5</v>
      </c>
      <c r="K17" s="10">
        <v>0</v>
      </c>
      <c r="L17" s="10">
        <v>0</v>
      </c>
      <c r="M17" s="10">
        <v>8.0853242323542005E-7</v>
      </c>
      <c r="N17" s="10">
        <v>8.4528215449960305E-7</v>
      </c>
      <c r="O17" s="10">
        <v>0</v>
      </c>
      <c r="P17" s="10">
        <v>0</v>
      </c>
      <c r="Q17" s="10">
        <v>4.0651868715713098E-7</v>
      </c>
      <c r="R17" s="10">
        <v>4.18890808049147E-7</v>
      </c>
      <c r="S17" s="10">
        <v>0</v>
      </c>
      <c r="T17" s="10">
        <v>0</v>
      </c>
      <c r="U17" s="10">
        <v>2.4597650849500502E-7</v>
      </c>
      <c r="V17" s="10">
        <v>2.0962977089443399E-7</v>
      </c>
      <c r="W17" s="10">
        <v>0</v>
      </c>
      <c r="X17" s="10">
        <v>0</v>
      </c>
      <c r="Y17" s="10">
        <v>7.0514857952730402E-7</v>
      </c>
      <c r="Z17" s="10">
        <v>1.07617847685398E-7</v>
      </c>
      <c r="AA17" s="10">
        <v>0</v>
      </c>
      <c r="AB17" s="10">
        <v>0</v>
      </c>
      <c r="AC17" s="10">
        <v>6.8665026446979002E-6</v>
      </c>
      <c r="AD17" s="10">
        <v>5.9015561382214101E-8</v>
      </c>
      <c r="AE17" s="10">
        <v>0</v>
      </c>
      <c r="AF17" s="10">
        <v>0</v>
      </c>
      <c r="AG17" s="10">
        <v>4.75476442716172E-5</v>
      </c>
      <c r="AH17" s="10">
        <v>4.1715695339901398E-8</v>
      </c>
      <c r="AI17" s="10">
        <v>0</v>
      </c>
      <c r="AJ17" s="10">
        <v>0</v>
      </c>
      <c r="AK17" s="10">
        <v>2.8650140120589602E-4</v>
      </c>
      <c r="AL17" s="10">
        <v>1.4357691967975499E-7</v>
      </c>
      <c r="AM17" s="10">
        <v>0</v>
      </c>
      <c r="AN17" s="10">
        <v>0</v>
      </c>
      <c r="AO17" s="10">
        <v>3.44654262516997E-3</v>
      </c>
      <c r="AP17" s="10">
        <v>5.8312872260740699E-7</v>
      </c>
      <c r="AQ17" s="10">
        <v>0</v>
      </c>
      <c r="AR17" s="10">
        <v>0</v>
      </c>
      <c r="AS17" s="10">
        <v>5.6825308864370302E-8</v>
      </c>
      <c r="AT17" s="10">
        <v>6.1460907693452603E-8</v>
      </c>
      <c r="AU17" s="10">
        <v>0</v>
      </c>
      <c r="AV17" s="10">
        <v>0</v>
      </c>
      <c r="AW17" s="10">
        <v>0.85063959820804003</v>
      </c>
      <c r="AX17" s="10">
        <v>3.6229914573727001E-5</v>
      </c>
      <c r="AY17" s="10">
        <v>0</v>
      </c>
      <c r="AZ17" s="10">
        <v>0</v>
      </c>
      <c r="BA17" s="10">
        <v>7.0830985802829496E-7</v>
      </c>
      <c r="BB17" s="10">
        <v>7.4116980348553002E-7</v>
      </c>
      <c r="BC17" s="10">
        <v>0</v>
      </c>
      <c r="BD17" s="10">
        <v>0</v>
      </c>
      <c r="BE17" s="10">
        <v>3.65769190234914E-7</v>
      </c>
      <c r="BF17" s="10">
        <v>3.7632742660616602E-7</v>
      </c>
      <c r="BG17" s="10">
        <v>0</v>
      </c>
      <c r="BH17" s="10">
        <v>0</v>
      </c>
      <c r="BI17" s="10">
        <v>2.0064825080003201E-7</v>
      </c>
      <c r="BJ17" s="10">
        <v>1.9145172293195201E-7</v>
      </c>
      <c r="BK17" s="10">
        <v>0</v>
      </c>
      <c r="BL17" s="10">
        <v>0</v>
      </c>
      <c r="BM17" s="10">
        <v>2.7031919664120399E-7</v>
      </c>
      <c r="BN17" s="10">
        <v>9.8820811210174495E-8</v>
      </c>
      <c r="BO17" s="10">
        <v>0</v>
      </c>
      <c r="BP17" s="10">
        <v>0</v>
      </c>
      <c r="BQ17" s="10">
        <v>2.4356081289578899E-6</v>
      </c>
      <c r="BR17" s="10">
        <v>5.2836447405298599E-8</v>
      </c>
      <c r="BS17" s="10">
        <v>0</v>
      </c>
      <c r="BT17" s="10">
        <v>0</v>
      </c>
      <c r="BU17" s="10">
        <v>1.36685135877461E-5</v>
      </c>
      <c r="BV17" s="10">
        <v>2.08327725690214E-8</v>
      </c>
      <c r="BW17" s="10">
        <v>0</v>
      </c>
      <c r="BX17" s="10">
        <v>0</v>
      </c>
      <c r="BY17" s="10">
        <v>7.49893953700111E-5</v>
      </c>
      <c r="BZ17" s="10">
        <v>8.1366067409776402E-8</v>
      </c>
      <c r="CA17" s="10">
        <v>0</v>
      </c>
      <c r="CB17" s="10">
        <v>0</v>
      </c>
      <c r="CC17" s="10">
        <v>7.1133300688836203E-4</v>
      </c>
      <c r="CD17" s="10">
        <v>1.2203472533340199E-7</v>
      </c>
      <c r="CE17" s="10">
        <v>0</v>
      </c>
      <c r="CF17" s="10">
        <v>0</v>
      </c>
      <c r="CG17" s="10">
        <v>0.54288749999999997</v>
      </c>
      <c r="CH17" s="10">
        <v>0.63893129999999998</v>
      </c>
      <c r="CI17" s="10">
        <v>0</v>
      </c>
      <c r="CJ17" s="10">
        <v>0</v>
      </c>
      <c r="CK17" s="10">
        <v>0.62440010000000001</v>
      </c>
      <c r="CL17" s="10">
        <v>0.58780980000000005</v>
      </c>
      <c r="CM17" s="10">
        <v>0</v>
      </c>
      <c r="CN17" s="10">
        <v>0</v>
      </c>
      <c r="CO17" s="10">
        <v>0.3738879</v>
      </c>
      <c r="CP17" s="10">
        <v>0.36548930000000002</v>
      </c>
      <c r="CQ17" s="10">
        <v>0</v>
      </c>
      <c r="CR17" s="10">
        <v>0</v>
      </c>
      <c r="CS17" s="10">
        <v>0.38554769999999999</v>
      </c>
      <c r="CT17" s="10">
        <v>0.37006610000000001</v>
      </c>
      <c r="CU17" s="10">
        <v>0</v>
      </c>
      <c r="CV17" s="10">
        <v>0</v>
      </c>
      <c r="CW17" s="10">
        <v>0.38039040000000002</v>
      </c>
      <c r="CX17" s="10">
        <v>0.38620660000000001</v>
      </c>
      <c r="CY17" s="10">
        <v>0</v>
      </c>
      <c r="CZ17" s="10">
        <v>0</v>
      </c>
      <c r="DA17" s="10">
        <v>0.36857060000000003</v>
      </c>
      <c r="DB17" s="10">
        <v>0.36298190000000002</v>
      </c>
      <c r="DC17" s="10">
        <v>0</v>
      </c>
      <c r="DD17" s="10">
        <v>0</v>
      </c>
      <c r="DE17" s="10">
        <v>0.3818764</v>
      </c>
      <c r="DF17" s="10">
        <v>0.40227990000000002</v>
      </c>
      <c r="DG17" s="10">
        <v>0</v>
      </c>
      <c r="DH17" s="10">
        <v>0</v>
      </c>
      <c r="DI17" s="10">
        <v>0.38764389999999999</v>
      </c>
      <c r="DJ17" s="10">
        <v>0.401314</v>
      </c>
      <c r="DK17" s="10">
        <v>0</v>
      </c>
      <c r="DL17" s="10">
        <v>0</v>
      </c>
      <c r="DM17" s="10">
        <v>0.37888379999999999</v>
      </c>
      <c r="DN17" s="10">
        <v>0.37210120000000002</v>
      </c>
      <c r="DO17" s="10">
        <v>0</v>
      </c>
      <c r="DP17" s="10">
        <v>0</v>
      </c>
      <c r="DQ17" s="10">
        <v>0.37509559999999997</v>
      </c>
      <c r="DR17" s="10">
        <v>0.37124810000000003</v>
      </c>
      <c r="DS17" s="10">
        <v>0</v>
      </c>
      <c r="DT17" s="10">
        <v>0</v>
      </c>
      <c r="DU17" s="10">
        <v>2.9151674902118702E+18</v>
      </c>
      <c r="DV17" s="10">
        <v>0</v>
      </c>
      <c r="DW17" s="10">
        <v>5.8581540517190106E+17</v>
      </c>
      <c r="DX17" s="10">
        <v>0</v>
      </c>
      <c r="DY17" s="10">
        <v>1264652265.4304299</v>
      </c>
      <c r="DZ17" s="10">
        <v>0</v>
      </c>
      <c r="EA17" s="10">
        <v>35561.949382845603</v>
      </c>
      <c r="EB17" s="10">
        <v>0</v>
      </c>
      <c r="EC17" s="10">
        <v>12646545619.805099</v>
      </c>
      <c r="ED17" s="10">
        <v>0</v>
      </c>
      <c r="EE17" s="10">
        <v>112456.81847033001</v>
      </c>
      <c r="EF17" s="10">
        <v>0</v>
      </c>
      <c r="EG17" s="10">
        <v>126467260368.44299</v>
      </c>
      <c r="EH17" s="10">
        <v>0</v>
      </c>
      <c r="EI17" s="10">
        <v>355621.38393341203</v>
      </c>
      <c r="EJ17" s="10">
        <v>0</v>
      </c>
      <c r="EK17" s="10">
        <v>1264950588410.78</v>
      </c>
      <c r="EL17" s="10">
        <v>0</v>
      </c>
      <c r="EM17" s="10">
        <v>1124632.3782297301</v>
      </c>
      <c r="EN17" s="10">
        <v>0</v>
      </c>
      <c r="EO17" s="10">
        <v>12662240624793.4</v>
      </c>
      <c r="EP17" s="10">
        <v>0</v>
      </c>
      <c r="EQ17" s="10">
        <v>3558735.7229297999</v>
      </c>
      <c r="ER17" s="10">
        <v>0</v>
      </c>
      <c r="ES17" s="10">
        <v>129132390430384</v>
      </c>
      <c r="ET17" s="10">
        <v>0</v>
      </c>
      <c r="EU17" s="10">
        <v>11305781.353533501</v>
      </c>
      <c r="EV17" s="10">
        <v>0</v>
      </c>
      <c r="EW17" s="10">
        <v>1533076283300270</v>
      </c>
      <c r="EX17" s="10">
        <v>0</v>
      </c>
      <c r="EY17" s="10">
        <v>37285514.6459646</v>
      </c>
      <c r="EZ17" s="10">
        <v>0</v>
      </c>
      <c r="FA17" s="10">
        <v>2.3547885866849901E+17</v>
      </c>
      <c r="FB17" s="10">
        <v>0</v>
      </c>
      <c r="FC17" s="10">
        <v>2.3547885866849901E+17</v>
      </c>
      <c r="FD17" s="10">
        <v>0</v>
      </c>
    </row>
    <row r="18" spans="1:160" x14ac:dyDescent="0.45">
      <c r="A18">
        <f>A17+1</f>
        <v>7</v>
      </c>
      <c r="B18" s="16">
        <f t="shared" si="27"/>
        <v>7.8125E-3</v>
      </c>
      <c r="C18" s="16">
        <v>0.125</v>
      </c>
      <c r="D18" s="17">
        <v>7</v>
      </c>
      <c r="E18" s="10">
        <v>2.5145709514617899E-7</v>
      </c>
      <c r="F18" s="10">
        <v>7.3792520069448898E-7</v>
      </c>
      <c r="G18" s="10">
        <v>0</v>
      </c>
      <c r="H18" s="10">
        <v>0</v>
      </c>
      <c r="I18" s="10">
        <v>0.38795497815590402</v>
      </c>
      <c r="J18" s="10">
        <v>8.2561645596772304E-4</v>
      </c>
      <c r="K18" s="10">
        <v>0</v>
      </c>
      <c r="L18" s="10">
        <v>0</v>
      </c>
      <c r="M18" s="10">
        <v>1.06988162329458E-7</v>
      </c>
      <c r="N18" s="10">
        <v>8.8901437614308203E-8</v>
      </c>
      <c r="O18" s="10">
        <v>0</v>
      </c>
      <c r="P18" s="10">
        <v>0</v>
      </c>
      <c r="Q18" s="10">
        <v>4.2913285369650098E-8</v>
      </c>
      <c r="R18" s="10">
        <v>3.3876148802791701E-8</v>
      </c>
      <c r="S18" s="10">
        <v>0</v>
      </c>
      <c r="T18" s="10">
        <v>0</v>
      </c>
      <c r="U18" s="10">
        <v>1.3881248150937601E-7</v>
      </c>
      <c r="V18" s="10">
        <v>1.33850773242905E-8</v>
      </c>
      <c r="W18" s="10">
        <v>0</v>
      </c>
      <c r="X18" s="10">
        <v>0</v>
      </c>
      <c r="Y18" s="10">
        <v>8.8227281480612895E-7</v>
      </c>
      <c r="Z18" s="10">
        <v>5.6972320611192703E-9</v>
      </c>
      <c r="AA18" s="10">
        <v>0</v>
      </c>
      <c r="AB18" s="10">
        <v>0</v>
      </c>
      <c r="AC18" s="10">
        <v>1.0319822990823E-5</v>
      </c>
      <c r="AD18" s="10">
        <v>8.2943577006666707E-9</v>
      </c>
      <c r="AE18" s="10">
        <v>0</v>
      </c>
      <c r="AF18" s="10">
        <v>0</v>
      </c>
      <c r="AG18" s="10">
        <v>1.04440514405724E-4</v>
      </c>
      <c r="AH18" s="10">
        <v>1.2866146141543601E-8</v>
      </c>
      <c r="AI18" s="10">
        <v>0</v>
      </c>
      <c r="AJ18" s="10">
        <v>0</v>
      </c>
      <c r="AK18" s="10">
        <v>7.6358114893082497E-4</v>
      </c>
      <c r="AL18" s="10">
        <v>1.10978626885472E-7</v>
      </c>
      <c r="AM18" s="10">
        <v>0</v>
      </c>
      <c r="AN18" s="10">
        <v>0</v>
      </c>
      <c r="AO18" s="10">
        <v>2.31465702381684E-2</v>
      </c>
      <c r="AP18" s="10">
        <v>5.7909592984101101E-7</v>
      </c>
      <c r="AQ18" s="10">
        <v>0</v>
      </c>
      <c r="AR18" s="10">
        <v>0</v>
      </c>
      <c r="AS18" s="10">
        <v>9.6029577431685201E-8</v>
      </c>
      <c r="AT18" s="10">
        <v>1.5597362277697E-7</v>
      </c>
      <c r="AU18" s="10">
        <v>0</v>
      </c>
      <c r="AV18" s="10">
        <v>0</v>
      </c>
      <c r="AW18" s="10">
        <v>0.14285873315286299</v>
      </c>
      <c r="AX18" s="10">
        <v>2.7453240182305602E-4</v>
      </c>
      <c r="AY18" s="10">
        <v>0</v>
      </c>
      <c r="AZ18" s="10">
        <v>0</v>
      </c>
      <c r="BA18" s="10">
        <v>6.7556249582752794E-8</v>
      </c>
      <c r="BB18" s="10">
        <v>5.6859351820261699E-8</v>
      </c>
      <c r="BC18" s="10">
        <v>0</v>
      </c>
      <c r="BD18" s="10">
        <v>0</v>
      </c>
      <c r="BE18" s="10">
        <v>2.7204359734127001E-8</v>
      </c>
      <c r="BF18" s="10">
        <v>2.3799247966864399E-8</v>
      </c>
      <c r="BG18" s="10">
        <v>0</v>
      </c>
      <c r="BH18" s="10">
        <v>0</v>
      </c>
      <c r="BI18" s="10">
        <v>5.6506342504571597E-8</v>
      </c>
      <c r="BJ18" s="10">
        <v>1.01414878434086E-8</v>
      </c>
      <c r="BK18" s="10">
        <v>0</v>
      </c>
      <c r="BL18" s="10">
        <v>0</v>
      </c>
      <c r="BM18" s="10">
        <v>2.0999731977397899E-7</v>
      </c>
      <c r="BN18" s="10">
        <v>4.1258841396538502E-9</v>
      </c>
      <c r="BO18" s="10">
        <v>0</v>
      </c>
      <c r="BP18" s="10">
        <v>0</v>
      </c>
      <c r="BQ18" s="10">
        <v>3.4703515690695599E-6</v>
      </c>
      <c r="BR18" s="10">
        <v>3.3813339825341099E-9</v>
      </c>
      <c r="BS18" s="10">
        <v>0</v>
      </c>
      <c r="BT18" s="10">
        <v>0</v>
      </c>
      <c r="BU18" s="10">
        <v>3.2861442843081401E-5</v>
      </c>
      <c r="BV18" s="10">
        <v>3.44077913753391E-9</v>
      </c>
      <c r="BW18" s="10">
        <v>0</v>
      </c>
      <c r="BX18" s="10">
        <v>0</v>
      </c>
      <c r="BY18" s="10">
        <v>1.71606321797947E-4</v>
      </c>
      <c r="BZ18" s="10">
        <v>3.31613999345804E-8</v>
      </c>
      <c r="CA18" s="10">
        <v>0</v>
      </c>
      <c r="CB18" s="10">
        <v>0</v>
      </c>
      <c r="CC18" s="10">
        <v>8.5467347717062808E-3</v>
      </c>
      <c r="CD18" s="10">
        <v>1.4330098813737001E-7</v>
      </c>
      <c r="CE18" s="10">
        <v>0</v>
      </c>
      <c r="CF18" s="10">
        <v>0</v>
      </c>
      <c r="CG18" s="10">
        <v>1.1779242000000001</v>
      </c>
      <c r="CH18" s="10">
        <v>0.76538139999999999</v>
      </c>
      <c r="CI18" s="10">
        <v>0</v>
      </c>
      <c r="CJ18" s="10">
        <v>0</v>
      </c>
      <c r="CK18" s="10">
        <v>2.2229866999999999</v>
      </c>
      <c r="CL18" s="10">
        <v>1.4577248</v>
      </c>
      <c r="CM18" s="10">
        <v>0</v>
      </c>
      <c r="CN18" s="10">
        <v>0</v>
      </c>
      <c r="CO18" s="10">
        <v>1.4867433000000001</v>
      </c>
      <c r="CP18" s="10">
        <v>1.6582593999999999</v>
      </c>
      <c r="CQ18" s="10">
        <v>0</v>
      </c>
      <c r="CR18" s="10">
        <v>0</v>
      </c>
      <c r="CS18" s="10">
        <v>1.5008223999999999</v>
      </c>
      <c r="CT18" s="10">
        <v>1.4945681</v>
      </c>
      <c r="CU18" s="10">
        <v>0</v>
      </c>
      <c r="CV18" s="10">
        <v>0</v>
      </c>
      <c r="CW18" s="10">
        <v>1.5325576000000001</v>
      </c>
      <c r="CX18" s="10">
        <v>1.5771255</v>
      </c>
      <c r="CY18" s="10">
        <v>0</v>
      </c>
      <c r="CZ18" s="10">
        <v>0</v>
      </c>
      <c r="DA18" s="10">
        <v>1.4016833</v>
      </c>
      <c r="DB18" s="10">
        <v>1.4290432</v>
      </c>
      <c r="DC18" s="10">
        <v>0</v>
      </c>
      <c r="DD18" s="10">
        <v>0</v>
      </c>
      <c r="DE18" s="10">
        <v>1.4879494</v>
      </c>
      <c r="DF18" s="10">
        <v>1.5824426</v>
      </c>
      <c r="DG18" s="10">
        <v>0</v>
      </c>
      <c r="DH18" s="10">
        <v>0</v>
      </c>
      <c r="DI18" s="10">
        <v>1.4066129999999999</v>
      </c>
      <c r="DJ18" s="10">
        <v>1.4661213</v>
      </c>
      <c r="DK18" s="10">
        <v>0</v>
      </c>
      <c r="DL18" s="10">
        <v>0</v>
      </c>
      <c r="DM18" s="10">
        <v>1.4167342999999999</v>
      </c>
      <c r="DN18" s="10">
        <v>1.5738795000000001</v>
      </c>
      <c r="DO18" s="10">
        <v>0</v>
      </c>
      <c r="DP18" s="10">
        <v>0</v>
      </c>
      <c r="DQ18" s="10">
        <v>1.4895704999999999</v>
      </c>
      <c r="DR18" s="10">
        <v>1.5057973</v>
      </c>
      <c r="DS18" s="10">
        <v>0</v>
      </c>
      <c r="DT18" s="10">
        <v>0</v>
      </c>
      <c r="DU18" s="10">
        <v>6.2677228497891901E+18</v>
      </c>
      <c r="DV18" s="10">
        <v>0</v>
      </c>
      <c r="DW18" s="10">
        <v>2.51024753892559E+18</v>
      </c>
      <c r="DX18" s="10">
        <v>0</v>
      </c>
      <c r="DY18" s="10">
        <v>2525436878.9889498</v>
      </c>
      <c r="DZ18" s="10">
        <v>0</v>
      </c>
      <c r="EA18" s="10">
        <v>50253.7144957493</v>
      </c>
      <c r="EB18" s="10">
        <v>0</v>
      </c>
      <c r="EC18" s="10">
        <v>25254484472.950001</v>
      </c>
      <c r="ED18" s="10">
        <v>0</v>
      </c>
      <c r="EE18" s="10">
        <v>158916.30641450299</v>
      </c>
      <c r="EF18" s="10">
        <v>0</v>
      </c>
      <c r="EG18" s="10">
        <v>252558356725.01001</v>
      </c>
      <c r="EH18" s="10">
        <v>0</v>
      </c>
      <c r="EI18" s="10">
        <v>502540.95236149902</v>
      </c>
      <c r="EJ18" s="10">
        <v>0</v>
      </c>
      <c r="EK18" s="10">
        <v>2526730692555.0801</v>
      </c>
      <c r="EL18" s="10">
        <v>0</v>
      </c>
      <c r="EM18" s="10">
        <v>1589288.17773209</v>
      </c>
      <c r="EN18" s="10">
        <v>0</v>
      </c>
      <c r="EO18" s="10">
        <v>25418849885997</v>
      </c>
      <c r="EP18" s="10">
        <v>0</v>
      </c>
      <c r="EQ18" s="10">
        <v>5029331.9373127604</v>
      </c>
      <c r="ER18" s="10">
        <v>0</v>
      </c>
      <c r="ES18" s="10">
        <v>267084624011383</v>
      </c>
      <c r="ET18" s="10">
        <v>0</v>
      </c>
      <c r="EU18" s="10">
        <v>16002480.8052337</v>
      </c>
      <c r="EV18" s="10">
        <v>0</v>
      </c>
      <c r="EW18" s="10">
        <v>5848283626025760</v>
      </c>
      <c r="EX18" s="10">
        <v>0</v>
      </c>
      <c r="EY18" s="10">
        <v>55160104.019458897</v>
      </c>
      <c r="EZ18" s="10">
        <v>0</v>
      </c>
      <c r="FA18" s="10">
        <v>7.5122369616096602E+17</v>
      </c>
      <c r="FB18" s="10">
        <v>0</v>
      </c>
      <c r="FC18" s="10">
        <v>7.5122369616096602E+17</v>
      </c>
      <c r="FD18" s="10">
        <v>0</v>
      </c>
    </row>
    <row r="19" spans="1:160" x14ac:dyDescent="0.45">
      <c r="A19">
        <f t="shared" si="28"/>
        <v>8</v>
      </c>
      <c r="B19" s="16">
        <f t="shared" si="27"/>
        <v>3.90625E-3</v>
      </c>
      <c r="C19" s="16">
        <v>0.125</v>
      </c>
      <c r="D19" s="17">
        <v>8</v>
      </c>
      <c r="E19" s="10">
        <v>1.8358696252107599E-7</v>
      </c>
      <c r="F19" s="10">
        <v>9.9958869538146999E-6</v>
      </c>
      <c r="G19" s="10">
        <v>0</v>
      </c>
      <c r="H19" s="10">
        <v>0</v>
      </c>
      <c r="I19" s="10">
        <v>0.85845318529754899</v>
      </c>
      <c r="J19" s="10">
        <v>2.6964231887697001E-2</v>
      </c>
      <c r="K19" s="10">
        <v>0</v>
      </c>
      <c r="L19" s="10">
        <v>0</v>
      </c>
      <c r="M19" s="10">
        <v>3.97157258191783E-8</v>
      </c>
      <c r="N19" s="10">
        <v>2.72243122212412E-8</v>
      </c>
      <c r="O19" s="10">
        <v>0</v>
      </c>
      <c r="P19" s="10">
        <v>0</v>
      </c>
      <c r="Q19" s="10">
        <v>2.5955223748042001E-8</v>
      </c>
      <c r="R19" s="10">
        <v>8.9204399492115499E-9</v>
      </c>
      <c r="S19" s="10">
        <v>0</v>
      </c>
      <c r="T19" s="10">
        <v>0</v>
      </c>
      <c r="U19" s="10">
        <v>2.0746983864228199E-7</v>
      </c>
      <c r="V19" s="10">
        <v>2.9628801911929502E-9</v>
      </c>
      <c r="W19" s="10">
        <v>0</v>
      </c>
      <c r="X19" s="10">
        <v>0</v>
      </c>
      <c r="Y19" s="10">
        <v>3.1896472592052301E-6</v>
      </c>
      <c r="Z19" s="10">
        <v>1.2384587123187601E-9</v>
      </c>
      <c r="AA19" s="10">
        <v>0</v>
      </c>
      <c r="AB19" s="10">
        <v>0</v>
      </c>
      <c r="AC19" s="10">
        <v>1.98587822524132E-5</v>
      </c>
      <c r="AD19" s="10">
        <v>4.9013862551960899E-9</v>
      </c>
      <c r="AE19" s="10">
        <v>0</v>
      </c>
      <c r="AF19" s="10">
        <v>0</v>
      </c>
      <c r="AG19" s="10">
        <v>2.5326106060674598E-4</v>
      </c>
      <c r="AH19" s="10">
        <v>1.3230970485889099E-8</v>
      </c>
      <c r="AI19" s="10">
        <v>0</v>
      </c>
      <c r="AJ19" s="10">
        <v>0</v>
      </c>
      <c r="AK19" s="10">
        <v>1.78974678237864E-3</v>
      </c>
      <c r="AL19" s="10">
        <v>1.05735076014191E-7</v>
      </c>
      <c r="AM19" s="10">
        <v>0</v>
      </c>
      <c r="AN19" s="10">
        <v>0</v>
      </c>
      <c r="AO19" s="10">
        <v>0.41917557475972</v>
      </c>
      <c r="AP19" s="10">
        <v>4.9129345097015404E-6</v>
      </c>
      <c r="AQ19" s="10">
        <v>0</v>
      </c>
      <c r="AR19" s="10">
        <v>0</v>
      </c>
      <c r="AS19" s="10">
        <v>5.2118981126045202E-8</v>
      </c>
      <c r="AT19" s="10">
        <v>4.9469425004810999E-6</v>
      </c>
      <c r="AU19" s="10">
        <v>0</v>
      </c>
      <c r="AV19" s="10">
        <v>0</v>
      </c>
      <c r="AW19" s="10">
        <v>0.22643567492809799</v>
      </c>
      <c r="AX19" s="10">
        <v>7.81924387156855E-3</v>
      </c>
      <c r="AY19" s="10">
        <v>0</v>
      </c>
      <c r="AZ19" s="10">
        <v>0</v>
      </c>
      <c r="BA19" s="10">
        <v>1.4502841609303701E-8</v>
      </c>
      <c r="BB19" s="10">
        <v>1.14671861570015E-8</v>
      </c>
      <c r="BC19" s="10">
        <v>0</v>
      </c>
      <c r="BD19" s="10">
        <v>0</v>
      </c>
      <c r="BE19" s="10">
        <v>8.7138491947231595E-9</v>
      </c>
      <c r="BF19" s="10">
        <v>3.9468712406083799E-9</v>
      </c>
      <c r="BG19" s="10">
        <v>0</v>
      </c>
      <c r="BH19" s="10">
        <v>0</v>
      </c>
      <c r="BI19" s="10">
        <v>3.9855257020630402E-8</v>
      </c>
      <c r="BJ19" s="10">
        <v>1.3185426469861299E-9</v>
      </c>
      <c r="BK19" s="10">
        <v>0</v>
      </c>
      <c r="BL19" s="10">
        <v>0</v>
      </c>
      <c r="BM19" s="10">
        <v>6.54835592287775E-7</v>
      </c>
      <c r="BN19" s="10">
        <v>3.5924065372040801E-10</v>
      </c>
      <c r="BO19" s="10">
        <v>0</v>
      </c>
      <c r="BP19" s="10">
        <v>0</v>
      </c>
      <c r="BQ19" s="10">
        <v>4.1629710422255602E-6</v>
      </c>
      <c r="BR19" s="10">
        <v>8.2470032617562099E-10</v>
      </c>
      <c r="BS19" s="10">
        <v>0</v>
      </c>
      <c r="BT19" s="10">
        <v>0</v>
      </c>
      <c r="BU19" s="10">
        <v>7.3353003836750403E-5</v>
      </c>
      <c r="BV19" s="10">
        <v>2.4834131343105398E-9</v>
      </c>
      <c r="BW19" s="10">
        <v>0</v>
      </c>
      <c r="BX19" s="10">
        <v>0</v>
      </c>
      <c r="BY19" s="10">
        <v>3.79763839847046E-4</v>
      </c>
      <c r="BZ19" s="10">
        <v>3.00965315085222E-8</v>
      </c>
      <c r="CA19" s="10">
        <v>0</v>
      </c>
      <c r="CB19" s="10">
        <v>0</v>
      </c>
      <c r="CC19" s="10">
        <v>5.4951812289585997E-2</v>
      </c>
      <c r="CD19" s="10">
        <v>9.8572572163420402E-7</v>
      </c>
      <c r="CE19" s="10">
        <v>0</v>
      </c>
      <c r="CF19" s="10">
        <v>0</v>
      </c>
      <c r="CG19" s="10">
        <v>1.2575666999999999</v>
      </c>
      <c r="CH19" s="10">
        <v>1.3231888000000001</v>
      </c>
      <c r="CI19" s="10">
        <v>0</v>
      </c>
      <c r="CJ19" s="10">
        <v>0</v>
      </c>
      <c r="CK19" s="10">
        <v>2.8554352000000001</v>
      </c>
      <c r="CL19" s="10">
        <v>3.0246805999999999</v>
      </c>
      <c r="CM19" s="10">
        <v>0</v>
      </c>
      <c r="CN19" s="10">
        <v>0</v>
      </c>
      <c r="CO19" s="10">
        <v>3.5486165999999999</v>
      </c>
      <c r="CP19" s="10">
        <v>3.6736867000000002</v>
      </c>
      <c r="CQ19" s="10">
        <v>0</v>
      </c>
      <c r="CR19" s="10">
        <v>0</v>
      </c>
      <c r="CS19" s="10">
        <v>3.3493637999999999</v>
      </c>
      <c r="CT19" s="10">
        <v>3.4479346999999998</v>
      </c>
      <c r="CU19" s="10">
        <v>0</v>
      </c>
      <c r="CV19" s="10">
        <v>0</v>
      </c>
      <c r="CW19" s="10">
        <v>3.3227970999999998</v>
      </c>
      <c r="CX19" s="10">
        <v>3.291515</v>
      </c>
      <c r="CY19" s="10">
        <v>0</v>
      </c>
      <c r="CZ19" s="10">
        <v>0</v>
      </c>
      <c r="DA19" s="10">
        <v>3.1321021</v>
      </c>
      <c r="DB19" s="10">
        <v>3.2508194000000001</v>
      </c>
      <c r="DC19" s="10">
        <v>0</v>
      </c>
      <c r="DD19" s="10">
        <v>0</v>
      </c>
      <c r="DE19" s="10">
        <v>3.1772575000000001</v>
      </c>
      <c r="DF19" s="10">
        <v>3.3760884999999998</v>
      </c>
      <c r="DG19" s="10">
        <v>0</v>
      </c>
      <c r="DH19" s="10">
        <v>0</v>
      </c>
      <c r="DI19" s="10">
        <v>3.3013363999999998</v>
      </c>
      <c r="DJ19" s="10">
        <v>3.5100368999999998</v>
      </c>
      <c r="DK19" s="10">
        <v>0</v>
      </c>
      <c r="DL19" s="10">
        <v>0</v>
      </c>
      <c r="DM19" s="10">
        <v>3.0964554999999998</v>
      </c>
      <c r="DN19" s="10">
        <v>3.3629753</v>
      </c>
      <c r="DO19" s="10">
        <v>0</v>
      </c>
      <c r="DP19" s="10">
        <v>0</v>
      </c>
      <c r="DQ19" s="10">
        <v>3.2472454000000002</v>
      </c>
      <c r="DR19" s="10">
        <v>3.2709565</v>
      </c>
      <c r="DS19" s="10">
        <v>0</v>
      </c>
      <c r="DT19" s="10">
        <v>0</v>
      </c>
      <c r="DU19" s="10">
        <v>7.34482219507712E+18</v>
      </c>
      <c r="DV19" s="10">
        <v>0</v>
      </c>
      <c r="DW19" s="10">
        <v>2.8004800307399302E+20</v>
      </c>
      <c r="DX19" s="10">
        <v>0</v>
      </c>
      <c r="DY19" s="10">
        <v>5046998667.3773298</v>
      </c>
      <c r="DZ19" s="10">
        <v>0</v>
      </c>
      <c r="EA19" s="10">
        <v>71042.2116000807</v>
      </c>
      <c r="EB19" s="10">
        <v>0</v>
      </c>
      <c r="EC19" s="10">
        <v>50470352480.450104</v>
      </c>
      <c r="ED19" s="10">
        <v>0</v>
      </c>
      <c r="EE19" s="10">
        <v>224655.42339083899</v>
      </c>
      <c r="EF19" s="10">
        <v>0</v>
      </c>
      <c r="EG19" s="10">
        <v>504746412167.90997</v>
      </c>
      <c r="EH19" s="10">
        <v>0</v>
      </c>
      <c r="EI19" s="10">
        <v>710429.08781614504</v>
      </c>
      <c r="EJ19" s="10">
        <v>0</v>
      </c>
      <c r="EK19" s="10">
        <v>5050846983068.4102</v>
      </c>
      <c r="EL19" s="10">
        <v>0</v>
      </c>
      <c r="EM19" s="10">
        <v>2246803.2360376501</v>
      </c>
      <c r="EN19" s="10">
        <v>0</v>
      </c>
      <c r="EO19" s="10">
        <v>51116502139700.797</v>
      </c>
      <c r="EP19" s="10">
        <v>0</v>
      </c>
      <c r="EQ19" s="10">
        <v>7111642.09677283</v>
      </c>
      <c r="ER19" s="10">
        <v>0</v>
      </c>
      <c r="ES19" s="10">
        <v>548120957709298</v>
      </c>
      <c r="ET19" s="10">
        <v>0</v>
      </c>
      <c r="EU19" s="10">
        <v>22694845.992468301</v>
      </c>
      <c r="EV19" s="10">
        <v>0</v>
      </c>
      <c r="EW19" s="10">
        <v>1.27036268820194E+16</v>
      </c>
      <c r="EX19" s="10">
        <v>0</v>
      </c>
      <c r="EY19" s="10">
        <v>80203009.196705207</v>
      </c>
      <c r="EZ19" s="10">
        <v>0</v>
      </c>
      <c r="FA19" s="10">
        <v>1.97521322444056E+19</v>
      </c>
      <c r="FB19" s="10">
        <v>0</v>
      </c>
      <c r="FC19" s="10">
        <v>1.97521322444056E+19</v>
      </c>
      <c r="FD19" s="10">
        <v>0</v>
      </c>
    </row>
    <row r="20" spans="1:160" x14ac:dyDescent="0.45">
      <c r="A20">
        <f t="shared" si="28"/>
        <v>9</v>
      </c>
      <c r="B20" s="16">
        <f t="shared" si="27"/>
        <v>1.953125E-3</v>
      </c>
      <c r="C20" s="16">
        <v>0.125</v>
      </c>
      <c r="D20" s="17">
        <v>9</v>
      </c>
      <c r="E20" s="10">
        <v>1.16630690172315E-5</v>
      </c>
      <c r="F20" s="10">
        <v>2.82382761315425E-4</v>
      </c>
      <c r="G20" s="10">
        <v>0</v>
      </c>
      <c r="H20" s="10">
        <v>0</v>
      </c>
      <c r="I20" s="10">
        <v>7.8569126740330804</v>
      </c>
      <c r="J20" s="10">
        <v>5.9937702839863896</v>
      </c>
      <c r="K20" s="10">
        <v>0</v>
      </c>
      <c r="L20" s="10">
        <v>0</v>
      </c>
      <c r="M20" s="10">
        <v>2.39917499200715E-8</v>
      </c>
      <c r="N20" s="10">
        <v>1.3259034214313499E-8</v>
      </c>
      <c r="O20" s="10">
        <v>0</v>
      </c>
      <c r="P20" s="10">
        <v>0</v>
      </c>
      <c r="Q20" s="10">
        <v>4.5390407876766403E-8</v>
      </c>
      <c r="R20" s="10">
        <v>4.3455201503145302E-9</v>
      </c>
      <c r="S20" s="10">
        <v>0</v>
      </c>
      <c r="T20" s="10">
        <v>0</v>
      </c>
      <c r="U20" s="10">
        <v>4.11664956345703E-7</v>
      </c>
      <c r="V20" s="10">
        <v>1.4247047083748599E-9</v>
      </c>
      <c r="W20" s="10">
        <v>0</v>
      </c>
      <c r="X20" s="10">
        <v>0</v>
      </c>
      <c r="Y20" s="10">
        <v>3.6614247562738498E-6</v>
      </c>
      <c r="Z20" s="10">
        <v>1.18082038591538E-9</v>
      </c>
      <c r="AA20" s="10">
        <v>0</v>
      </c>
      <c r="AB20" s="10">
        <v>0</v>
      </c>
      <c r="AC20" s="10">
        <v>5.86508444939682E-5</v>
      </c>
      <c r="AD20" s="10">
        <v>4.6359766997516896E-9</v>
      </c>
      <c r="AE20" s="10">
        <v>0</v>
      </c>
      <c r="AF20" s="10">
        <v>0</v>
      </c>
      <c r="AG20" s="10">
        <v>4.1388311865375699E-4</v>
      </c>
      <c r="AH20" s="10">
        <v>1.4279791571425401E-8</v>
      </c>
      <c r="AI20" s="10">
        <v>0</v>
      </c>
      <c r="AJ20" s="10">
        <v>0</v>
      </c>
      <c r="AK20" s="10">
        <v>3.9782868470865703E-3</v>
      </c>
      <c r="AL20" s="10">
        <v>1.05360260745091E-7</v>
      </c>
      <c r="AM20" s="10">
        <v>0</v>
      </c>
      <c r="AN20" s="10">
        <v>0</v>
      </c>
      <c r="AO20" s="10">
        <v>2.6126793317962398</v>
      </c>
      <c r="AP20" s="10">
        <v>1.21999821591529E-4</v>
      </c>
      <c r="AQ20" s="10">
        <v>0</v>
      </c>
      <c r="AR20" s="10">
        <v>0</v>
      </c>
      <c r="AS20" s="10">
        <v>3.3758134044054199E-6</v>
      </c>
      <c r="AT20" s="10">
        <v>4.0928319098250697E-5</v>
      </c>
      <c r="AU20" s="10">
        <v>0</v>
      </c>
      <c r="AV20" s="10">
        <v>0</v>
      </c>
      <c r="AW20" s="10">
        <v>1.45586405064249</v>
      </c>
      <c r="AX20" s="10">
        <v>1.86047990627994</v>
      </c>
      <c r="AY20" s="10">
        <v>0</v>
      </c>
      <c r="AZ20" s="10">
        <v>0</v>
      </c>
      <c r="BA20" s="10">
        <v>7.7689995750148308E-9</v>
      </c>
      <c r="BB20" s="10">
        <v>5.0570102718909E-9</v>
      </c>
      <c r="BC20" s="10">
        <v>0</v>
      </c>
      <c r="BD20" s="10">
        <v>0</v>
      </c>
      <c r="BE20" s="10">
        <v>9.0989230296899205E-9</v>
      </c>
      <c r="BF20" s="10">
        <v>1.8289619296748901E-9</v>
      </c>
      <c r="BG20" s="10">
        <v>0</v>
      </c>
      <c r="BH20" s="10">
        <v>0</v>
      </c>
      <c r="BI20" s="10">
        <v>8.9398876613575095E-8</v>
      </c>
      <c r="BJ20" s="10">
        <v>6.3775867610478105E-10</v>
      </c>
      <c r="BK20" s="10">
        <v>0</v>
      </c>
      <c r="BL20" s="10">
        <v>0</v>
      </c>
      <c r="BM20" s="10">
        <v>8.7478013289830004E-7</v>
      </c>
      <c r="BN20" s="10">
        <v>2.7235924768450898E-10</v>
      </c>
      <c r="BO20" s="10">
        <v>0</v>
      </c>
      <c r="BP20" s="10">
        <v>0</v>
      </c>
      <c r="BQ20" s="10">
        <v>2.0975762556223801E-5</v>
      </c>
      <c r="BR20" s="10">
        <v>7.9352203618771001E-10</v>
      </c>
      <c r="BS20" s="10">
        <v>0</v>
      </c>
      <c r="BT20" s="10">
        <v>0</v>
      </c>
      <c r="BU20" s="10">
        <v>9.9111576874120596E-5</v>
      </c>
      <c r="BV20" s="10">
        <v>2.86355408869383E-9</v>
      </c>
      <c r="BW20" s="10">
        <v>0</v>
      </c>
      <c r="BX20" s="10">
        <v>0</v>
      </c>
      <c r="BY20" s="10">
        <v>7.9423805226066201E-4</v>
      </c>
      <c r="BZ20" s="10">
        <v>3.0154009526497601E-8</v>
      </c>
      <c r="CA20" s="10">
        <v>0</v>
      </c>
      <c r="CB20" s="10">
        <v>0</v>
      </c>
      <c r="CC20" s="10">
        <v>1.3726510739669899</v>
      </c>
      <c r="CD20" s="10">
        <v>3.1891612225127497E-5</v>
      </c>
      <c r="CE20" s="10">
        <v>0</v>
      </c>
      <c r="CF20" s="10">
        <v>0</v>
      </c>
      <c r="CG20" s="10">
        <v>2.3952124000000001</v>
      </c>
      <c r="CH20" s="10">
        <v>2.9473300999999998</v>
      </c>
      <c r="CI20" s="10">
        <v>0</v>
      </c>
      <c r="CJ20" s="10">
        <v>0</v>
      </c>
      <c r="CK20" s="10">
        <v>6.7066236999999997</v>
      </c>
      <c r="CL20" s="10">
        <v>7.0803267999999999</v>
      </c>
      <c r="CM20" s="10">
        <v>0</v>
      </c>
      <c r="CN20" s="10">
        <v>0</v>
      </c>
      <c r="CO20" s="10">
        <v>7.4750491999999999</v>
      </c>
      <c r="CP20" s="10">
        <v>9.7071140000000007</v>
      </c>
      <c r="CQ20" s="10">
        <v>0</v>
      </c>
      <c r="CR20" s="10">
        <v>0</v>
      </c>
      <c r="CS20" s="10">
        <v>7.4441657000000001</v>
      </c>
      <c r="CT20" s="10">
        <v>7.8115224000000003</v>
      </c>
      <c r="CU20" s="10">
        <v>0</v>
      </c>
      <c r="CV20" s="10">
        <v>0</v>
      </c>
      <c r="CW20" s="10">
        <v>7.5054657000000002</v>
      </c>
      <c r="CX20" s="10">
        <v>7.6904442</v>
      </c>
      <c r="CY20" s="10">
        <v>0</v>
      </c>
      <c r="CZ20" s="10">
        <v>0</v>
      </c>
      <c r="DA20" s="10">
        <v>7.8492841999999996</v>
      </c>
      <c r="DB20" s="10">
        <v>7.5016793000000002</v>
      </c>
      <c r="DC20" s="10">
        <v>0</v>
      </c>
      <c r="DD20" s="10">
        <v>0</v>
      </c>
      <c r="DE20" s="10">
        <v>7.3411040999999999</v>
      </c>
      <c r="DF20" s="10">
        <v>7.5273037</v>
      </c>
      <c r="DG20" s="10">
        <v>0</v>
      </c>
      <c r="DH20" s="10">
        <v>0</v>
      </c>
      <c r="DI20" s="10">
        <v>7.5578782000000002</v>
      </c>
      <c r="DJ20" s="10">
        <v>7.7957359000000004</v>
      </c>
      <c r="DK20" s="10">
        <v>0</v>
      </c>
      <c r="DL20" s="10">
        <v>0</v>
      </c>
      <c r="DM20" s="10">
        <v>7.3185899000000001</v>
      </c>
      <c r="DN20" s="10">
        <v>7.3449660999999997</v>
      </c>
      <c r="DO20" s="10">
        <v>0</v>
      </c>
      <c r="DP20" s="10">
        <v>0</v>
      </c>
      <c r="DQ20" s="10">
        <v>7.4188692999999999</v>
      </c>
      <c r="DR20" s="10">
        <v>7.8334329</v>
      </c>
      <c r="DS20" s="10">
        <v>0</v>
      </c>
      <c r="DT20" s="10">
        <v>0</v>
      </c>
      <c r="DU20" s="10">
        <v>1.27948519270975E+20</v>
      </c>
      <c r="DV20" s="10">
        <v>0</v>
      </c>
      <c r="DW20" s="10">
        <v>2.6200230435503702E+19</v>
      </c>
      <c r="DX20" s="10">
        <v>0</v>
      </c>
      <c r="DY20" s="10">
        <v>10090138605.3472</v>
      </c>
      <c r="DZ20" s="10">
        <v>0</v>
      </c>
      <c r="EA20" s="10">
        <v>100449.56994376901</v>
      </c>
      <c r="EB20" s="10">
        <v>0</v>
      </c>
      <c r="EC20" s="10">
        <v>100904149760.552</v>
      </c>
      <c r="ED20" s="10">
        <v>0</v>
      </c>
      <c r="EE20" s="10">
        <v>317650.04269288603</v>
      </c>
      <c r="EF20" s="10">
        <v>0</v>
      </c>
      <c r="EG20" s="10">
        <v>1009278403368.83</v>
      </c>
      <c r="EH20" s="10">
        <v>0</v>
      </c>
      <c r="EI20" s="10">
        <v>1004515.68852906</v>
      </c>
      <c r="EJ20" s="10">
        <v>0</v>
      </c>
      <c r="EK20" s="10">
        <v>10118988929459.199</v>
      </c>
      <c r="EL20" s="10">
        <v>0</v>
      </c>
      <c r="EM20" s="10">
        <v>3177197.5183258099</v>
      </c>
      <c r="EN20" s="10">
        <v>0</v>
      </c>
      <c r="EO20" s="10">
        <v>103246783905879</v>
      </c>
      <c r="EP20" s="10">
        <v>0</v>
      </c>
      <c r="EQ20" s="10">
        <v>10067142.4827416</v>
      </c>
      <c r="ER20" s="10">
        <v>0</v>
      </c>
      <c r="ES20" s="10">
        <v>1250961116779120</v>
      </c>
      <c r="ET20" s="10">
        <v>0</v>
      </c>
      <c r="EU20" s="10">
        <v>32462406.321987499</v>
      </c>
      <c r="EV20" s="10">
        <v>0</v>
      </c>
      <c r="EW20" s="10">
        <v>1.8829721424399699E+17</v>
      </c>
      <c r="EX20" s="10">
        <v>0</v>
      </c>
      <c r="EY20" s="10">
        <v>1.8829721424399699E+17</v>
      </c>
      <c r="EZ20" s="10">
        <v>0</v>
      </c>
      <c r="FA20" s="10">
        <v>2.3910055573596101E+20</v>
      </c>
      <c r="FB20" s="10">
        <v>0</v>
      </c>
      <c r="FC20" s="10">
        <v>2.3910055573596101E+20</v>
      </c>
      <c r="FD20" s="10">
        <v>0</v>
      </c>
    </row>
    <row r="21" spans="1:160" x14ac:dyDescent="0.45">
      <c r="A21">
        <f t="shared" si="28"/>
        <v>10</v>
      </c>
      <c r="B21" s="11">
        <f t="shared" si="27"/>
        <v>0.5</v>
      </c>
      <c r="C21" s="11">
        <f t="shared" ref="C21:C84" si="29">C12*2</f>
        <v>0.25</v>
      </c>
      <c r="D21" s="18">
        <f t="shared" ref="D21:D84" si="30">D12</f>
        <v>1</v>
      </c>
      <c r="E21" s="10">
        <v>9.3916947231366496E-2</v>
      </c>
      <c r="F21" s="10">
        <v>9.3916947231366496E-2</v>
      </c>
      <c r="G21" s="10">
        <v>0</v>
      </c>
      <c r="H21" s="10">
        <v>0</v>
      </c>
      <c r="I21" s="10">
        <v>9.3916947231366399E-2</v>
      </c>
      <c r="J21" s="10">
        <v>9.3916947231366399E-2</v>
      </c>
      <c r="K21" s="10">
        <v>0</v>
      </c>
      <c r="L21" s="10">
        <v>0</v>
      </c>
      <c r="M21" s="10">
        <v>9.3916948198171202E-2</v>
      </c>
      <c r="N21" s="10">
        <v>9.3916948198171202E-2</v>
      </c>
      <c r="O21" s="10">
        <v>0</v>
      </c>
      <c r="P21" s="10">
        <v>0</v>
      </c>
      <c r="Q21" s="10">
        <v>9.3916947328046896E-2</v>
      </c>
      <c r="R21" s="10">
        <v>9.3916947328046896E-2</v>
      </c>
      <c r="S21" s="10">
        <v>0</v>
      </c>
      <c r="T21" s="10">
        <v>0</v>
      </c>
      <c r="U21" s="10">
        <v>9.3916947241034499E-2</v>
      </c>
      <c r="V21" s="10">
        <v>9.3916947241034499E-2</v>
      </c>
      <c r="W21" s="10">
        <v>0</v>
      </c>
      <c r="X21" s="10">
        <v>0</v>
      </c>
      <c r="Y21" s="10">
        <v>9.3916947232333306E-2</v>
      </c>
      <c r="Z21" s="10">
        <v>9.3916947232333306E-2</v>
      </c>
      <c r="AA21" s="10">
        <v>0</v>
      </c>
      <c r="AB21" s="10">
        <v>0</v>
      </c>
      <c r="AC21" s="10">
        <v>9.3916947231463099E-2</v>
      </c>
      <c r="AD21" s="10">
        <v>9.3916947231463099E-2</v>
      </c>
      <c r="AE21" s="10">
        <v>0</v>
      </c>
      <c r="AF21" s="10">
        <v>0</v>
      </c>
      <c r="AG21" s="10">
        <v>9.3916947231376099E-2</v>
      </c>
      <c r="AH21" s="10">
        <v>9.3916947231376099E-2</v>
      </c>
      <c r="AI21" s="10">
        <v>0</v>
      </c>
      <c r="AJ21" s="10">
        <v>0</v>
      </c>
      <c r="AK21" s="10">
        <v>9.3916947231367398E-2</v>
      </c>
      <c r="AL21" s="10">
        <v>9.3916947231367398E-2</v>
      </c>
      <c r="AM21" s="10">
        <v>0</v>
      </c>
      <c r="AN21" s="10">
        <v>0</v>
      </c>
      <c r="AO21" s="10">
        <v>9.3916947231366496E-2</v>
      </c>
      <c r="AP21" s="10">
        <v>9.3916947231366496E-2</v>
      </c>
      <c r="AQ21" s="10">
        <v>0</v>
      </c>
      <c r="AR21" s="10">
        <v>0</v>
      </c>
      <c r="AS21" s="10">
        <v>7.5117843838509599E-2</v>
      </c>
      <c r="AT21" s="10">
        <v>7.5117843838509599E-2</v>
      </c>
      <c r="AU21" s="10">
        <v>0</v>
      </c>
      <c r="AV21" s="10">
        <v>0</v>
      </c>
      <c r="AW21" s="10">
        <v>7.5117843838509599E-2</v>
      </c>
      <c r="AX21" s="10">
        <v>7.5117843838509599E-2</v>
      </c>
      <c r="AY21" s="10">
        <v>0</v>
      </c>
      <c r="AZ21" s="10">
        <v>0</v>
      </c>
      <c r="BA21" s="10">
        <v>7.5117844333396994E-2</v>
      </c>
      <c r="BB21" s="10">
        <v>7.5117844333396994E-2</v>
      </c>
      <c r="BC21" s="10">
        <v>0</v>
      </c>
      <c r="BD21" s="10">
        <v>0</v>
      </c>
      <c r="BE21" s="10">
        <v>7.5117843887997499E-2</v>
      </c>
      <c r="BF21" s="10">
        <v>7.5117843887997499E-2</v>
      </c>
      <c r="BG21" s="10">
        <v>0</v>
      </c>
      <c r="BH21" s="10">
        <v>0</v>
      </c>
      <c r="BI21" s="10">
        <v>7.5117843843457904E-2</v>
      </c>
      <c r="BJ21" s="10">
        <v>7.5117843843457904E-2</v>
      </c>
      <c r="BK21" s="10">
        <v>0</v>
      </c>
      <c r="BL21" s="10">
        <v>0</v>
      </c>
      <c r="BM21" s="10">
        <v>7.5117843839003995E-2</v>
      </c>
      <c r="BN21" s="10">
        <v>7.5117843839003995E-2</v>
      </c>
      <c r="BO21" s="10">
        <v>0</v>
      </c>
      <c r="BP21" s="10">
        <v>0</v>
      </c>
      <c r="BQ21" s="10">
        <v>7.5117843838558795E-2</v>
      </c>
      <c r="BR21" s="10">
        <v>7.5117843838558795E-2</v>
      </c>
      <c r="BS21" s="10">
        <v>0</v>
      </c>
      <c r="BT21" s="10">
        <v>0</v>
      </c>
      <c r="BU21" s="10">
        <v>7.5117843838514595E-2</v>
      </c>
      <c r="BV21" s="10">
        <v>7.5117843838514595E-2</v>
      </c>
      <c r="BW21" s="10">
        <v>0</v>
      </c>
      <c r="BX21" s="10">
        <v>0</v>
      </c>
      <c r="BY21" s="10">
        <v>7.5117843838510098E-2</v>
      </c>
      <c r="BZ21" s="10">
        <v>7.5117843838510098E-2</v>
      </c>
      <c r="CA21" s="10">
        <v>0</v>
      </c>
      <c r="CB21" s="10">
        <v>0</v>
      </c>
      <c r="CC21" s="10">
        <v>7.5117843838509696E-2</v>
      </c>
      <c r="CD21" s="10">
        <v>7.5117843838509696E-2</v>
      </c>
      <c r="CE21" s="10">
        <v>0</v>
      </c>
      <c r="CF21" s="10">
        <v>0</v>
      </c>
      <c r="CG21" s="10">
        <v>1.94071E-2</v>
      </c>
      <c r="CH21" s="10">
        <v>2.2325000000000001E-2</v>
      </c>
      <c r="CI21" s="10">
        <v>0</v>
      </c>
      <c r="CJ21" s="10">
        <v>0</v>
      </c>
      <c r="CK21" s="10">
        <v>5.2300399999999997E-2</v>
      </c>
      <c r="CL21" s="10">
        <v>4.8319599999999997E-2</v>
      </c>
      <c r="CM21" s="10">
        <v>0</v>
      </c>
      <c r="CN21" s="10">
        <v>0</v>
      </c>
      <c r="CO21" s="10">
        <v>5.22952E-2</v>
      </c>
      <c r="CP21" s="10">
        <v>5.2355600000000002E-2</v>
      </c>
      <c r="CQ21" s="10">
        <v>0</v>
      </c>
      <c r="CR21" s="10">
        <v>0</v>
      </c>
      <c r="CS21" s="10">
        <v>5.1905300000000001E-2</v>
      </c>
      <c r="CT21" s="10">
        <v>5.2106699999999999E-2</v>
      </c>
      <c r="CU21" s="10">
        <v>0</v>
      </c>
      <c r="CV21" s="10">
        <v>0</v>
      </c>
      <c r="CW21" s="10">
        <v>6.5489599999999995E-2</v>
      </c>
      <c r="CX21" s="10">
        <v>6.4022800000000005E-2</v>
      </c>
      <c r="CY21" s="10">
        <v>0</v>
      </c>
      <c r="CZ21" s="10">
        <v>0</v>
      </c>
      <c r="DA21" s="10">
        <v>5.7762899999999999E-2</v>
      </c>
      <c r="DB21" s="10">
        <v>5.6458500000000002E-2</v>
      </c>
      <c r="DC21" s="10">
        <v>0</v>
      </c>
      <c r="DD21" s="10">
        <v>0</v>
      </c>
      <c r="DE21" s="10">
        <v>6.9822800000000004E-2</v>
      </c>
      <c r="DF21" s="10">
        <v>6.9993600000000003E-2</v>
      </c>
      <c r="DG21" s="10">
        <v>0</v>
      </c>
      <c r="DH21" s="10">
        <v>0</v>
      </c>
      <c r="DI21" s="10">
        <v>5.1836899999999998E-2</v>
      </c>
      <c r="DJ21" s="10">
        <v>5.2805699999999997E-2</v>
      </c>
      <c r="DK21" s="10">
        <v>0</v>
      </c>
      <c r="DL21" s="10">
        <v>0</v>
      </c>
      <c r="DM21" s="10">
        <v>4.9907899999999998E-2</v>
      </c>
      <c r="DN21" s="10">
        <v>5.1978900000000001E-2</v>
      </c>
      <c r="DO21" s="10">
        <v>0</v>
      </c>
      <c r="DP21" s="10">
        <v>0</v>
      </c>
      <c r="DQ21" s="10">
        <v>7.7600799999999998E-2</v>
      </c>
      <c r="DR21" s="10">
        <v>6.7853300000000005E-2</v>
      </c>
      <c r="DS21" s="10">
        <v>0</v>
      </c>
      <c r="DT21" s="10">
        <v>0</v>
      </c>
      <c r="DU21" s="10">
        <v>32.898232755050699</v>
      </c>
      <c r="DV21" s="10">
        <v>0</v>
      </c>
      <c r="DW21" s="10">
        <v>1.4429446929790299</v>
      </c>
      <c r="DX21" s="10">
        <v>0</v>
      </c>
      <c r="DY21" s="10">
        <v>1.44294467607136</v>
      </c>
      <c r="DZ21" s="10">
        <v>0</v>
      </c>
      <c r="EA21" s="10">
        <v>1.20122632175263</v>
      </c>
      <c r="EB21" s="10">
        <v>0</v>
      </c>
      <c r="EC21" s="10">
        <v>1.44294469128827</v>
      </c>
      <c r="ED21" s="10">
        <v>0</v>
      </c>
      <c r="EE21" s="10">
        <v>1.2012263280865401</v>
      </c>
      <c r="EF21" s="10">
        <v>0</v>
      </c>
      <c r="EG21" s="10">
        <v>1.4429446928099601</v>
      </c>
      <c r="EH21" s="10">
        <v>0</v>
      </c>
      <c r="EI21" s="10">
        <v>1.2012263287199301</v>
      </c>
      <c r="EJ21" s="10">
        <v>0</v>
      </c>
      <c r="EK21" s="10">
        <v>1.4429446929621299</v>
      </c>
      <c r="EL21" s="10">
        <v>0</v>
      </c>
      <c r="EM21" s="10">
        <v>1.2012263287832701</v>
      </c>
      <c r="EN21" s="10">
        <v>0</v>
      </c>
      <c r="EO21" s="10">
        <v>1.44294469297734</v>
      </c>
      <c r="EP21" s="10">
        <v>0</v>
      </c>
      <c r="EQ21" s="10">
        <v>1.2012263287895999</v>
      </c>
      <c r="ER21" s="10">
        <v>0</v>
      </c>
      <c r="ES21" s="10">
        <v>1.4429446929788701</v>
      </c>
      <c r="ET21" s="10">
        <v>0</v>
      </c>
      <c r="EU21" s="10">
        <v>1.2012263287902301</v>
      </c>
      <c r="EV21" s="10">
        <v>0</v>
      </c>
      <c r="EW21" s="10">
        <v>1.4429446929790199</v>
      </c>
      <c r="EX21" s="10">
        <v>0</v>
      </c>
      <c r="EY21" s="10">
        <v>1.2012263287903</v>
      </c>
      <c r="EZ21" s="10">
        <v>0</v>
      </c>
      <c r="FA21" s="10">
        <v>1.4429446929790299</v>
      </c>
      <c r="FB21" s="10">
        <v>0</v>
      </c>
      <c r="FC21" s="10">
        <v>1.2012263287903</v>
      </c>
      <c r="FD21" s="10">
        <v>0</v>
      </c>
    </row>
    <row r="22" spans="1:160" x14ac:dyDescent="0.45">
      <c r="A22">
        <f t="shared" si="28"/>
        <v>11</v>
      </c>
      <c r="B22" s="11">
        <f t="shared" si="27"/>
        <v>0.25</v>
      </c>
      <c r="C22" s="11">
        <f t="shared" si="29"/>
        <v>0.25</v>
      </c>
      <c r="D22" s="18">
        <f t="shared" si="30"/>
        <v>2</v>
      </c>
      <c r="E22" s="10">
        <v>2.2854633590085601E-2</v>
      </c>
      <c r="F22" s="10">
        <v>2.2854633590085601E-2</v>
      </c>
      <c r="G22" s="10">
        <v>0</v>
      </c>
      <c r="H22" s="10">
        <v>0</v>
      </c>
      <c r="I22" s="10">
        <v>2.2854633590085601E-2</v>
      </c>
      <c r="J22" s="10">
        <v>2.2854633590085601E-2</v>
      </c>
      <c r="K22" s="10">
        <v>0</v>
      </c>
      <c r="L22" s="10">
        <v>0</v>
      </c>
      <c r="M22" s="10">
        <v>2.2854636487385799E-2</v>
      </c>
      <c r="N22" s="10">
        <v>2.2854635956543901E-2</v>
      </c>
      <c r="O22" s="10">
        <v>0</v>
      </c>
      <c r="P22" s="10">
        <v>0</v>
      </c>
      <c r="Q22" s="10">
        <v>2.2854633879815602E-2</v>
      </c>
      <c r="R22" s="10">
        <v>2.2854633826731498E-2</v>
      </c>
      <c r="S22" s="10">
        <v>0</v>
      </c>
      <c r="T22" s="10">
        <v>0</v>
      </c>
      <c r="U22" s="10">
        <v>2.2854633619058599E-2</v>
      </c>
      <c r="V22" s="10">
        <v>2.2854633613750199E-2</v>
      </c>
      <c r="W22" s="10">
        <v>0</v>
      </c>
      <c r="X22" s="10">
        <v>0</v>
      </c>
      <c r="Y22" s="10">
        <v>2.2854633592982902E-2</v>
      </c>
      <c r="Z22" s="10">
        <v>2.28546335924521E-2</v>
      </c>
      <c r="AA22" s="10">
        <v>0</v>
      </c>
      <c r="AB22" s="10">
        <v>0</v>
      </c>
      <c r="AC22" s="10">
        <v>2.28546335903753E-2</v>
      </c>
      <c r="AD22" s="10">
        <v>2.28546335903222E-2</v>
      </c>
      <c r="AE22" s="10">
        <v>0</v>
      </c>
      <c r="AF22" s="10">
        <v>0</v>
      </c>
      <c r="AG22" s="10">
        <v>2.2854633590114502E-2</v>
      </c>
      <c r="AH22" s="10">
        <v>2.2854633590109301E-2</v>
      </c>
      <c r="AI22" s="10">
        <v>0</v>
      </c>
      <c r="AJ22" s="10">
        <v>0</v>
      </c>
      <c r="AK22" s="10">
        <v>2.2854633590088502E-2</v>
      </c>
      <c r="AL22" s="10">
        <v>2.2854633590087998E-2</v>
      </c>
      <c r="AM22" s="10">
        <v>0</v>
      </c>
      <c r="AN22" s="10">
        <v>0</v>
      </c>
      <c r="AO22" s="10">
        <v>2.2854633590085899E-2</v>
      </c>
      <c r="AP22" s="10">
        <v>2.2854633590085899E-2</v>
      </c>
      <c r="AQ22" s="10">
        <v>0</v>
      </c>
      <c r="AR22" s="10">
        <v>0</v>
      </c>
      <c r="AS22" s="10">
        <v>1.9595110630631799E-2</v>
      </c>
      <c r="AT22" s="10">
        <v>1.9595110630631799E-2</v>
      </c>
      <c r="AU22" s="10">
        <v>0</v>
      </c>
      <c r="AV22" s="10">
        <v>0</v>
      </c>
      <c r="AW22" s="10">
        <v>1.9595110630631799E-2</v>
      </c>
      <c r="AX22" s="10">
        <v>1.9595110630631799E-2</v>
      </c>
      <c r="AY22" s="10">
        <v>0</v>
      </c>
      <c r="AZ22" s="10">
        <v>0</v>
      </c>
      <c r="BA22" s="10">
        <v>1.9595114596565599E-2</v>
      </c>
      <c r="BB22" s="10">
        <v>1.9595113730065599E-2</v>
      </c>
      <c r="BC22" s="10">
        <v>0</v>
      </c>
      <c r="BD22" s="10">
        <v>0</v>
      </c>
      <c r="BE22" s="10">
        <v>1.95951110272253E-2</v>
      </c>
      <c r="BF22" s="10">
        <v>1.9595110940575401E-2</v>
      </c>
      <c r="BG22" s="10">
        <v>0</v>
      </c>
      <c r="BH22" s="10">
        <v>0</v>
      </c>
      <c r="BI22" s="10">
        <v>1.9595110670291099E-2</v>
      </c>
      <c r="BJ22" s="10">
        <v>1.9595110661626201E-2</v>
      </c>
      <c r="BK22" s="10">
        <v>0</v>
      </c>
      <c r="BL22" s="10">
        <v>0</v>
      </c>
      <c r="BM22" s="10">
        <v>1.95951106345977E-2</v>
      </c>
      <c r="BN22" s="10">
        <v>1.95951106337314E-2</v>
      </c>
      <c r="BO22" s="10">
        <v>0</v>
      </c>
      <c r="BP22" s="10">
        <v>0</v>
      </c>
      <c r="BQ22" s="10">
        <v>1.9595110631028499E-2</v>
      </c>
      <c r="BR22" s="10">
        <v>1.9595110630941701E-2</v>
      </c>
      <c r="BS22" s="10">
        <v>0</v>
      </c>
      <c r="BT22" s="10">
        <v>0</v>
      </c>
      <c r="BU22" s="10">
        <v>1.95951106306715E-2</v>
      </c>
      <c r="BV22" s="10">
        <v>1.9595110630662799E-2</v>
      </c>
      <c r="BW22" s="10">
        <v>0</v>
      </c>
      <c r="BX22" s="10">
        <v>0</v>
      </c>
      <c r="BY22" s="10">
        <v>1.9595110630635799E-2</v>
      </c>
      <c r="BZ22" s="10">
        <v>1.9595110630634901E-2</v>
      </c>
      <c r="CA22" s="10">
        <v>0</v>
      </c>
      <c r="CB22" s="10">
        <v>0</v>
      </c>
      <c r="CC22" s="10">
        <v>1.9595110630632202E-2</v>
      </c>
      <c r="CD22" s="10">
        <v>1.9595110630632101E-2</v>
      </c>
      <c r="CE22" s="10">
        <v>0</v>
      </c>
      <c r="CF22" s="10">
        <v>0</v>
      </c>
      <c r="CG22" s="10">
        <v>2.8811E-2</v>
      </c>
      <c r="CH22" s="10">
        <v>2.9523899999999999E-2</v>
      </c>
      <c r="CI22" s="10">
        <v>0</v>
      </c>
      <c r="CJ22" s="10">
        <v>0</v>
      </c>
      <c r="CK22" s="10">
        <v>6.3071299999999997E-2</v>
      </c>
      <c r="CL22" s="10">
        <v>6.4347199999999993E-2</v>
      </c>
      <c r="CM22" s="10">
        <v>0</v>
      </c>
      <c r="CN22" s="10">
        <v>0</v>
      </c>
      <c r="CO22" s="10">
        <v>6.0617400000000002E-2</v>
      </c>
      <c r="CP22" s="10">
        <v>6.0414900000000001E-2</v>
      </c>
      <c r="CQ22" s="10">
        <v>0</v>
      </c>
      <c r="CR22" s="10">
        <v>0</v>
      </c>
      <c r="CS22" s="10">
        <v>5.9669100000000003E-2</v>
      </c>
      <c r="CT22" s="10">
        <v>6.4237299999999997E-2</v>
      </c>
      <c r="CU22" s="10">
        <v>0</v>
      </c>
      <c r="CV22" s="10">
        <v>0</v>
      </c>
      <c r="CW22" s="10">
        <v>6.1963799999999999E-2</v>
      </c>
      <c r="CX22" s="10">
        <v>7.0831699999999997E-2</v>
      </c>
      <c r="CY22" s="10">
        <v>0</v>
      </c>
      <c r="CZ22" s="10">
        <v>0</v>
      </c>
      <c r="DA22" s="10">
        <v>6.6113099999999994E-2</v>
      </c>
      <c r="DB22" s="10">
        <v>7.37009E-2</v>
      </c>
      <c r="DC22" s="10">
        <v>0</v>
      </c>
      <c r="DD22" s="10">
        <v>0</v>
      </c>
      <c r="DE22" s="10">
        <v>7.9462900000000003E-2</v>
      </c>
      <c r="DF22" s="10">
        <v>7.5506599999999993E-2</v>
      </c>
      <c r="DG22" s="10">
        <v>0</v>
      </c>
      <c r="DH22" s="10">
        <v>0</v>
      </c>
      <c r="DI22" s="10">
        <v>6.09028E-2</v>
      </c>
      <c r="DJ22" s="10">
        <v>5.9014799999999999E-2</v>
      </c>
      <c r="DK22" s="10">
        <v>0</v>
      </c>
      <c r="DL22" s="10">
        <v>0</v>
      </c>
      <c r="DM22" s="10">
        <v>6.2939999999999996E-2</v>
      </c>
      <c r="DN22" s="10">
        <v>6.0585199999999999E-2</v>
      </c>
      <c r="DO22" s="10">
        <v>0</v>
      </c>
      <c r="DP22" s="10">
        <v>0</v>
      </c>
      <c r="DQ22" s="10">
        <v>7.4943899999999994E-2</v>
      </c>
      <c r="DR22" s="10">
        <v>7.1495799999999998E-2</v>
      </c>
      <c r="DS22" s="10">
        <v>0</v>
      </c>
      <c r="DT22" s="10">
        <v>0</v>
      </c>
      <c r="DU22" s="10">
        <v>50.212704127400897</v>
      </c>
      <c r="DV22" s="10">
        <v>0</v>
      </c>
      <c r="DW22" s="10">
        <v>7.1297930824542304</v>
      </c>
      <c r="DX22" s="10">
        <v>0</v>
      </c>
      <c r="DY22" s="10">
        <v>7.1297921685053902</v>
      </c>
      <c r="DZ22" s="10">
        <v>0</v>
      </c>
      <c r="EA22" s="10">
        <v>2.6701670675269402</v>
      </c>
      <c r="EB22" s="10">
        <v>0</v>
      </c>
      <c r="EC22" s="10">
        <v>7.1297929910593298</v>
      </c>
      <c r="ED22" s="10">
        <v>0</v>
      </c>
      <c r="EE22" s="10">
        <v>2.6701672215536099</v>
      </c>
      <c r="EF22" s="10">
        <v>0</v>
      </c>
      <c r="EG22" s="10">
        <v>7.1297930733147297</v>
      </c>
      <c r="EH22" s="10">
        <v>0</v>
      </c>
      <c r="EI22" s="10">
        <v>2.6701672369562801</v>
      </c>
      <c r="EJ22" s="10">
        <v>0</v>
      </c>
      <c r="EK22" s="10">
        <v>7.1297930815402797</v>
      </c>
      <c r="EL22" s="10">
        <v>0</v>
      </c>
      <c r="EM22" s="10">
        <v>2.6701672384965498</v>
      </c>
      <c r="EN22" s="10">
        <v>0</v>
      </c>
      <c r="EO22" s="10">
        <v>7.1297930823628297</v>
      </c>
      <c r="EP22" s="10">
        <v>0</v>
      </c>
      <c r="EQ22" s="10">
        <v>2.6701672386505702</v>
      </c>
      <c r="ER22" s="10">
        <v>0</v>
      </c>
      <c r="ES22" s="10">
        <v>7.1297930824450804</v>
      </c>
      <c r="ET22" s="10">
        <v>0</v>
      </c>
      <c r="EU22" s="10">
        <v>2.67016723866598</v>
      </c>
      <c r="EV22" s="10">
        <v>0</v>
      </c>
      <c r="EW22" s="10">
        <v>7.1297930824532996</v>
      </c>
      <c r="EX22" s="10">
        <v>0</v>
      </c>
      <c r="EY22" s="10">
        <v>2.6701672386675201</v>
      </c>
      <c r="EZ22" s="10">
        <v>0</v>
      </c>
      <c r="FA22" s="10">
        <v>7.12979308245413</v>
      </c>
      <c r="FB22" s="10">
        <v>0</v>
      </c>
      <c r="FC22" s="10">
        <v>2.6701672386676698</v>
      </c>
      <c r="FD22" s="10">
        <v>0</v>
      </c>
    </row>
    <row r="23" spans="1:160" x14ac:dyDescent="0.45">
      <c r="A23">
        <f t="shared" si="28"/>
        <v>12</v>
      </c>
      <c r="B23" s="11">
        <f t="shared" si="27"/>
        <v>0.125</v>
      </c>
      <c r="C23" s="11">
        <f t="shared" si="29"/>
        <v>0.25</v>
      </c>
      <c r="D23" s="18">
        <f t="shared" si="30"/>
        <v>3</v>
      </c>
      <c r="E23" s="10">
        <v>3.9562248439668204E-3</v>
      </c>
      <c r="F23" s="10">
        <v>3.9562248439668204E-3</v>
      </c>
      <c r="G23" s="10">
        <v>0</v>
      </c>
      <c r="H23" s="10">
        <v>0</v>
      </c>
      <c r="I23" s="10">
        <v>3.9562248439668404E-3</v>
      </c>
      <c r="J23" s="10">
        <v>3.9562248439667901E-3</v>
      </c>
      <c r="K23" s="10">
        <v>0</v>
      </c>
      <c r="L23" s="10">
        <v>0</v>
      </c>
      <c r="M23" s="10">
        <v>3.9562276918673599E-3</v>
      </c>
      <c r="N23" s="10">
        <v>3.9562270024283801E-3</v>
      </c>
      <c r="O23" s="10">
        <v>0</v>
      </c>
      <c r="P23" s="10">
        <v>0</v>
      </c>
      <c r="Q23" s="10">
        <v>3.9562251287569702E-3</v>
      </c>
      <c r="R23" s="10">
        <v>3.95622505981311E-3</v>
      </c>
      <c r="S23" s="10">
        <v>0</v>
      </c>
      <c r="T23" s="10">
        <v>0</v>
      </c>
      <c r="U23" s="10">
        <v>3.9562248724458703E-3</v>
      </c>
      <c r="V23" s="10">
        <v>3.9562248655514399E-3</v>
      </c>
      <c r="W23" s="10">
        <v>0</v>
      </c>
      <c r="X23" s="10">
        <v>0</v>
      </c>
      <c r="Y23" s="10">
        <v>3.95622484681467E-3</v>
      </c>
      <c r="Z23" s="10">
        <v>3.9562248461252301E-3</v>
      </c>
      <c r="AA23" s="10">
        <v>0</v>
      </c>
      <c r="AB23" s="10">
        <v>0</v>
      </c>
      <c r="AC23" s="10">
        <v>3.9562248442516403E-3</v>
      </c>
      <c r="AD23" s="10">
        <v>3.9562248441826903E-3</v>
      </c>
      <c r="AE23" s="10">
        <v>0</v>
      </c>
      <c r="AF23" s="10">
        <v>0</v>
      </c>
      <c r="AG23" s="10">
        <v>3.9562248439952898E-3</v>
      </c>
      <c r="AH23" s="10">
        <v>3.9562248439883596E-3</v>
      </c>
      <c r="AI23" s="10">
        <v>0</v>
      </c>
      <c r="AJ23" s="10">
        <v>0</v>
      </c>
      <c r="AK23" s="10">
        <v>3.9562248439696801E-3</v>
      </c>
      <c r="AL23" s="10">
        <v>3.9562248439689697E-3</v>
      </c>
      <c r="AM23" s="10">
        <v>0</v>
      </c>
      <c r="AN23" s="10">
        <v>0</v>
      </c>
      <c r="AO23" s="10">
        <v>3.9562248439671301E-3</v>
      </c>
      <c r="AP23" s="10">
        <v>3.9562248439670598E-3</v>
      </c>
      <c r="AQ23" s="10">
        <v>0</v>
      </c>
      <c r="AR23" s="10">
        <v>0</v>
      </c>
      <c r="AS23" s="10">
        <v>3.33819649969574E-3</v>
      </c>
      <c r="AT23" s="10">
        <v>3.3381964996957998E-3</v>
      </c>
      <c r="AU23" s="10">
        <v>0</v>
      </c>
      <c r="AV23" s="10">
        <v>0</v>
      </c>
      <c r="AW23" s="10">
        <v>3.3381964996958202E-3</v>
      </c>
      <c r="AX23" s="10">
        <v>3.3381964996957799E-3</v>
      </c>
      <c r="AY23" s="10">
        <v>0</v>
      </c>
      <c r="AZ23" s="10">
        <v>0</v>
      </c>
      <c r="BA23" s="10">
        <v>3.3382002749034801E-3</v>
      </c>
      <c r="BB23" s="10">
        <v>3.3381980926370401E-3</v>
      </c>
      <c r="BC23" s="10">
        <v>0</v>
      </c>
      <c r="BD23" s="10">
        <v>0</v>
      </c>
      <c r="BE23" s="10">
        <v>3.3381968772165601E-3</v>
      </c>
      <c r="BF23" s="10">
        <v>3.3381966589900499E-3</v>
      </c>
      <c r="BG23" s="10">
        <v>0</v>
      </c>
      <c r="BH23" s="10">
        <v>0</v>
      </c>
      <c r="BI23" s="10">
        <v>3.3381965374479402E-3</v>
      </c>
      <c r="BJ23" s="10">
        <v>3.3381965156252099E-3</v>
      </c>
      <c r="BK23" s="10">
        <v>0</v>
      </c>
      <c r="BL23" s="10">
        <v>0</v>
      </c>
      <c r="BM23" s="10">
        <v>3.3381965034709701E-3</v>
      </c>
      <c r="BN23" s="10">
        <v>3.3381965012886602E-3</v>
      </c>
      <c r="BO23" s="10">
        <v>0</v>
      </c>
      <c r="BP23" s="10">
        <v>0</v>
      </c>
      <c r="BQ23" s="10">
        <v>3.3381965000732899E-3</v>
      </c>
      <c r="BR23" s="10">
        <v>3.3381964998550201E-3</v>
      </c>
      <c r="BS23" s="10">
        <v>0</v>
      </c>
      <c r="BT23" s="10">
        <v>0</v>
      </c>
      <c r="BU23" s="10">
        <v>3.3381964997335101E-3</v>
      </c>
      <c r="BV23" s="10">
        <v>3.3381964997116899E-3</v>
      </c>
      <c r="BW23" s="10">
        <v>0</v>
      </c>
      <c r="BX23" s="10">
        <v>0</v>
      </c>
      <c r="BY23" s="10">
        <v>3.33819649969964E-3</v>
      </c>
      <c r="BZ23" s="10">
        <v>3.3381964996974001E-3</v>
      </c>
      <c r="CA23" s="10">
        <v>0</v>
      </c>
      <c r="CB23" s="10">
        <v>0</v>
      </c>
      <c r="CC23" s="10">
        <v>3.3381964996962001E-3</v>
      </c>
      <c r="CD23" s="10">
        <v>3.3381964996959802E-3</v>
      </c>
      <c r="CE23" s="10">
        <v>0</v>
      </c>
      <c r="CF23" s="10">
        <v>0</v>
      </c>
      <c r="CG23" s="10">
        <v>4.8848200000000001E-2</v>
      </c>
      <c r="CH23" s="10">
        <v>4.5847199999999998E-2</v>
      </c>
      <c r="CI23" s="10">
        <v>0</v>
      </c>
      <c r="CJ23" s="10">
        <v>0</v>
      </c>
      <c r="CK23" s="10">
        <v>8.1683099999999995E-2</v>
      </c>
      <c r="CL23" s="10">
        <v>8.0157000000000006E-2</v>
      </c>
      <c r="CM23" s="10">
        <v>0</v>
      </c>
      <c r="CN23" s="10">
        <v>0</v>
      </c>
      <c r="CO23" s="10">
        <v>7.9719100000000001E-2</v>
      </c>
      <c r="CP23" s="10">
        <v>7.8373799999999993E-2</v>
      </c>
      <c r="CQ23" s="10">
        <v>0</v>
      </c>
      <c r="CR23" s="10">
        <v>0</v>
      </c>
      <c r="CS23" s="10">
        <v>8.3216399999999996E-2</v>
      </c>
      <c r="CT23" s="10">
        <v>7.9411300000000004E-2</v>
      </c>
      <c r="CU23" s="10">
        <v>0</v>
      </c>
      <c r="CV23" s="10">
        <v>0</v>
      </c>
      <c r="CW23" s="10">
        <v>9.3300900000000006E-2</v>
      </c>
      <c r="CX23" s="10">
        <v>9.02255E-2</v>
      </c>
      <c r="CY23" s="10">
        <v>0</v>
      </c>
      <c r="CZ23" s="10">
        <v>0</v>
      </c>
      <c r="DA23" s="10">
        <v>8.9534600000000006E-2</v>
      </c>
      <c r="DB23" s="10">
        <v>8.7062E-2</v>
      </c>
      <c r="DC23" s="10">
        <v>0</v>
      </c>
      <c r="DD23" s="10">
        <v>0</v>
      </c>
      <c r="DE23" s="10">
        <v>9.7421400000000005E-2</v>
      </c>
      <c r="DF23" s="10">
        <v>9.8056199999999996E-2</v>
      </c>
      <c r="DG23" s="10">
        <v>0</v>
      </c>
      <c r="DH23" s="10">
        <v>0</v>
      </c>
      <c r="DI23" s="10">
        <v>7.7922599999999995E-2</v>
      </c>
      <c r="DJ23" s="10">
        <v>8.0460199999999996E-2</v>
      </c>
      <c r="DK23" s="10">
        <v>0</v>
      </c>
      <c r="DL23" s="10">
        <v>0</v>
      </c>
      <c r="DM23" s="10">
        <v>8.0117800000000003E-2</v>
      </c>
      <c r="DN23" s="10">
        <v>7.8622700000000004E-2</v>
      </c>
      <c r="DO23" s="10">
        <v>0</v>
      </c>
      <c r="DP23" s="10">
        <v>0</v>
      </c>
      <c r="DQ23" s="10">
        <v>9.2538400000000007E-2</v>
      </c>
      <c r="DR23" s="10">
        <v>8.8594199999999998E-2</v>
      </c>
      <c r="DS23" s="10">
        <v>0</v>
      </c>
      <c r="DT23" s="10">
        <v>0</v>
      </c>
      <c r="DU23" s="10">
        <v>236.46298756575399</v>
      </c>
      <c r="DV23" s="10">
        <v>0</v>
      </c>
      <c r="DW23" s="10">
        <v>90.506505795437604</v>
      </c>
      <c r="DX23" s="10">
        <v>0</v>
      </c>
      <c r="DY23" s="10">
        <v>90.5063948481788</v>
      </c>
      <c r="DZ23" s="10">
        <v>0</v>
      </c>
      <c r="EA23" s="10">
        <v>9.5134848950412696</v>
      </c>
      <c r="EB23" s="10">
        <v>0</v>
      </c>
      <c r="EC23" s="10">
        <v>90.506494700700301</v>
      </c>
      <c r="ED23" s="10">
        <v>0</v>
      </c>
      <c r="EE23" s="10">
        <v>9.51349014298642</v>
      </c>
      <c r="EF23" s="10">
        <v>0</v>
      </c>
      <c r="EG23" s="10">
        <v>90.506504685964103</v>
      </c>
      <c r="EH23" s="10">
        <v>0</v>
      </c>
      <c r="EI23" s="10">
        <v>9.5134906677814097</v>
      </c>
      <c r="EJ23" s="10">
        <v>0</v>
      </c>
      <c r="EK23" s="10">
        <v>90.506505684491401</v>
      </c>
      <c r="EL23" s="10">
        <v>0</v>
      </c>
      <c r="EM23" s="10">
        <v>9.5134907202609398</v>
      </c>
      <c r="EN23" s="10">
        <v>0</v>
      </c>
      <c r="EO23" s="10">
        <v>90.506505784343105</v>
      </c>
      <c r="EP23" s="10">
        <v>0</v>
      </c>
      <c r="EQ23" s="10">
        <v>9.5134907255088397</v>
      </c>
      <c r="ER23" s="10">
        <v>0</v>
      </c>
      <c r="ES23" s="10">
        <v>90.506505794329101</v>
      </c>
      <c r="ET23" s="10">
        <v>0</v>
      </c>
      <c r="EU23" s="10">
        <v>9.5134907260337194</v>
      </c>
      <c r="EV23" s="10">
        <v>0</v>
      </c>
      <c r="EW23" s="10">
        <v>90.5065057953272</v>
      </c>
      <c r="EX23" s="10">
        <v>0</v>
      </c>
      <c r="EY23" s="10">
        <v>9.5134907260861308</v>
      </c>
      <c r="EZ23" s="10">
        <v>0</v>
      </c>
      <c r="FA23" s="10">
        <v>90.506505795426605</v>
      </c>
      <c r="FB23" s="10">
        <v>0</v>
      </c>
      <c r="FC23" s="10">
        <v>9.5134907260914101</v>
      </c>
      <c r="FD23" s="10">
        <v>0</v>
      </c>
    </row>
    <row r="24" spans="1:160" x14ac:dyDescent="0.45">
      <c r="A24">
        <f t="shared" si="28"/>
        <v>13</v>
      </c>
      <c r="B24" s="11">
        <f t="shared" si="27"/>
        <v>6.25E-2</v>
      </c>
      <c r="C24" s="11">
        <f t="shared" si="29"/>
        <v>0.25</v>
      </c>
      <c r="D24" s="18">
        <f t="shared" si="30"/>
        <v>4</v>
      </c>
      <c r="E24" s="10">
        <v>3.8227132336032803E-5</v>
      </c>
      <c r="F24" s="10">
        <v>3.8227132668614001E-5</v>
      </c>
      <c r="G24" s="10">
        <v>0</v>
      </c>
      <c r="H24" s="10">
        <v>0</v>
      </c>
      <c r="I24" s="10">
        <v>3.8227302942672702E-5</v>
      </c>
      <c r="J24" s="10">
        <v>3.8227135217706903E-5</v>
      </c>
      <c r="K24" s="10">
        <v>0</v>
      </c>
      <c r="L24" s="10">
        <v>0</v>
      </c>
      <c r="M24" s="10">
        <v>7.6302829132957105E-5</v>
      </c>
      <c r="N24" s="10">
        <v>7.6302728400277895E-5</v>
      </c>
      <c r="O24" s="10">
        <v>0</v>
      </c>
      <c r="P24" s="10">
        <v>0</v>
      </c>
      <c r="Q24" s="10">
        <v>6.0375809233015298E-5</v>
      </c>
      <c r="R24" s="10">
        <v>6.0375867185255601E-5</v>
      </c>
      <c r="S24" s="10">
        <v>0</v>
      </c>
      <c r="T24" s="10">
        <v>0</v>
      </c>
      <c r="U24" s="10">
        <v>4.2728913245859701E-5</v>
      </c>
      <c r="V24" s="10">
        <v>4.2728879848283303E-5</v>
      </c>
      <c r="W24" s="10">
        <v>0</v>
      </c>
      <c r="X24" s="10">
        <v>0</v>
      </c>
      <c r="Y24" s="10">
        <v>3.8729770194478901E-5</v>
      </c>
      <c r="Z24" s="10">
        <v>3.87294571161656E-5</v>
      </c>
      <c r="AA24" s="10">
        <v>0</v>
      </c>
      <c r="AB24" s="10">
        <v>0</v>
      </c>
      <c r="AC24" s="10">
        <v>3.8278284065995703E-5</v>
      </c>
      <c r="AD24" s="10">
        <v>3.8277959221920399E-5</v>
      </c>
      <c r="AE24" s="10">
        <v>0</v>
      </c>
      <c r="AF24" s="10">
        <v>0</v>
      </c>
      <c r="AG24" s="10">
        <v>3.8232243721125803E-5</v>
      </c>
      <c r="AH24" s="10">
        <v>3.82322250693928E-5</v>
      </c>
      <c r="AI24" s="10">
        <v>0</v>
      </c>
      <c r="AJ24" s="10">
        <v>0</v>
      </c>
      <c r="AK24" s="10">
        <v>3.8227753504926902E-5</v>
      </c>
      <c r="AL24" s="10">
        <v>3.8227645824208401E-5</v>
      </c>
      <c r="AM24" s="10">
        <v>0</v>
      </c>
      <c r="AN24" s="10">
        <v>0</v>
      </c>
      <c r="AO24" s="10">
        <v>3.8227470312790501E-5</v>
      </c>
      <c r="AP24" s="10">
        <v>3.8227182811222803E-5</v>
      </c>
      <c r="AQ24" s="10">
        <v>0</v>
      </c>
      <c r="AR24" s="10">
        <v>0</v>
      </c>
      <c r="AS24" s="10">
        <v>3.55292396685872E-5</v>
      </c>
      <c r="AT24" s="10">
        <v>3.5529239924205203E-5</v>
      </c>
      <c r="AU24" s="10">
        <v>0</v>
      </c>
      <c r="AV24" s="10">
        <v>0</v>
      </c>
      <c r="AW24" s="10">
        <v>3.5529313140045101E-5</v>
      </c>
      <c r="AX24" s="10">
        <v>3.5529234338995499E-5</v>
      </c>
      <c r="AY24" s="10">
        <v>0</v>
      </c>
      <c r="AZ24" s="10">
        <v>0</v>
      </c>
      <c r="BA24" s="10">
        <v>6.9763807525150104E-5</v>
      </c>
      <c r="BB24" s="10">
        <v>6.97625634509289E-5</v>
      </c>
      <c r="BC24" s="10">
        <v>0</v>
      </c>
      <c r="BD24" s="10">
        <v>0</v>
      </c>
      <c r="BE24" s="10">
        <v>5.5482162390500401E-5</v>
      </c>
      <c r="BF24" s="10">
        <v>5.5482119345061498E-5</v>
      </c>
      <c r="BG24" s="10">
        <v>0</v>
      </c>
      <c r="BH24" s="10">
        <v>0</v>
      </c>
      <c r="BI24" s="10">
        <v>3.95859215896451E-5</v>
      </c>
      <c r="BJ24" s="10">
        <v>3.9586114353441697E-5</v>
      </c>
      <c r="BK24" s="10">
        <v>0</v>
      </c>
      <c r="BL24" s="10">
        <v>0</v>
      </c>
      <c r="BM24" s="10">
        <v>3.5982771613526297E-5</v>
      </c>
      <c r="BN24" s="10">
        <v>3.5981953266198698E-5</v>
      </c>
      <c r="BO24" s="10">
        <v>0</v>
      </c>
      <c r="BP24" s="10">
        <v>0</v>
      </c>
      <c r="BQ24" s="10">
        <v>3.5574509374254299E-5</v>
      </c>
      <c r="BR24" s="10">
        <v>3.5575025915791402E-5</v>
      </c>
      <c r="BS24" s="10">
        <v>0</v>
      </c>
      <c r="BT24" s="10">
        <v>0</v>
      </c>
      <c r="BU24" s="10">
        <v>3.5533334125255702E-5</v>
      </c>
      <c r="BV24" s="10">
        <v>3.55337967225466E-5</v>
      </c>
      <c r="BW24" s="10">
        <v>0</v>
      </c>
      <c r="BX24" s="10">
        <v>0</v>
      </c>
      <c r="BY24" s="10">
        <v>3.5529821813832302E-5</v>
      </c>
      <c r="BZ24" s="10">
        <v>3.5529689230144899E-5</v>
      </c>
      <c r="CA24" s="10">
        <v>0</v>
      </c>
      <c r="CB24" s="10">
        <v>0</v>
      </c>
      <c r="CC24" s="10">
        <v>3.5529616445143701E-5</v>
      </c>
      <c r="CD24" s="10">
        <v>3.5529276560295699E-5</v>
      </c>
      <c r="CE24" s="10">
        <v>0</v>
      </c>
      <c r="CF24" s="10">
        <v>0</v>
      </c>
      <c r="CG24" s="10">
        <v>8.0019199999999999E-2</v>
      </c>
      <c r="CH24" s="10">
        <v>7.3631000000000002E-2</v>
      </c>
      <c r="CI24" s="10">
        <v>0</v>
      </c>
      <c r="CJ24" s="10">
        <v>0</v>
      </c>
      <c r="CK24" s="10">
        <v>0.104631</v>
      </c>
      <c r="CL24" s="10">
        <v>9.99308E-2</v>
      </c>
      <c r="CM24" s="10">
        <v>0</v>
      </c>
      <c r="CN24" s="10">
        <v>0</v>
      </c>
      <c r="CO24" s="10">
        <v>0.1198837</v>
      </c>
      <c r="CP24" s="10">
        <v>0.1160199</v>
      </c>
      <c r="CQ24" s="10">
        <v>0</v>
      </c>
      <c r="CR24" s="10">
        <v>0</v>
      </c>
      <c r="CS24" s="10">
        <v>0.11958240000000001</v>
      </c>
      <c r="CT24" s="10">
        <v>0.1179626</v>
      </c>
      <c r="CU24" s="10">
        <v>0</v>
      </c>
      <c r="CV24" s="10">
        <v>0</v>
      </c>
      <c r="CW24" s="10">
        <v>0.13524749999999999</v>
      </c>
      <c r="CX24" s="10">
        <v>0.13355649999999999</v>
      </c>
      <c r="CY24" s="10">
        <v>0</v>
      </c>
      <c r="CZ24" s="10">
        <v>0</v>
      </c>
      <c r="DA24" s="10">
        <v>0.12770000000000001</v>
      </c>
      <c r="DB24" s="10">
        <v>0.1232323</v>
      </c>
      <c r="DC24" s="10">
        <v>0</v>
      </c>
      <c r="DD24" s="10">
        <v>0</v>
      </c>
      <c r="DE24" s="10">
        <v>0.14127339999999999</v>
      </c>
      <c r="DF24" s="10">
        <v>0.13704859999999999</v>
      </c>
      <c r="DG24" s="10">
        <v>0</v>
      </c>
      <c r="DH24" s="10">
        <v>0</v>
      </c>
      <c r="DI24" s="10">
        <v>0.1213002</v>
      </c>
      <c r="DJ24" s="10">
        <v>0.11777749999999999</v>
      </c>
      <c r="DK24" s="10">
        <v>0</v>
      </c>
      <c r="DL24" s="10">
        <v>0</v>
      </c>
      <c r="DM24" s="10">
        <v>0.1188934</v>
      </c>
      <c r="DN24" s="10">
        <v>0.1162701</v>
      </c>
      <c r="DO24" s="10">
        <v>0</v>
      </c>
      <c r="DP24" s="10">
        <v>0</v>
      </c>
      <c r="DQ24" s="10">
        <v>0.13477610000000001</v>
      </c>
      <c r="DR24" s="10">
        <v>0.12962290000000001</v>
      </c>
      <c r="DS24" s="10">
        <v>0</v>
      </c>
      <c r="DT24" s="10">
        <v>0</v>
      </c>
      <c r="DU24" s="10">
        <v>1873952842.55093</v>
      </c>
      <c r="DV24" s="10">
        <v>0</v>
      </c>
      <c r="DW24" s="10">
        <v>3827252294.7490501</v>
      </c>
      <c r="DX24" s="10">
        <v>0</v>
      </c>
      <c r="DY24" s="10">
        <v>139963351.526272</v>
      </c>
      <c r="DZ24" s="10">
        <v>0</v>
      </c>
      <c r="EA24" s="10">
        <v>11830.6107862802</v>
      </c>
      <c r="EB24" s="10">
        <v>0</v>
      </c>
      <c r="EC24" s="10">
        <v>1053043470.7408</v>
      </c>
      <c r="ED24" s="10">
        <v>0</v>
      </c>
      <c r="EE24" s="10">
        <v>32450.631115658001</v>
      </c>
      <c r="EF24" s="10">
        <v>0</v>
      </c>
      <c r="EG24" s="10">
        <v>3029215087.48454</v>
      </c>
      <c r="EH24" s="10">
        <v>0</v>
      </c>
      <c r="EI24" s="10">
        <v>55038.309088091999</v>
      </c>
      <c r="EJ24" s="10">
        <v>0</v>
      </c>
      <c r="EK24" s="10">
        <v>3729012873.3281498</v>
      </c>
      <c r="EL24" s="10">
        <v>0</v>
      </c>
      <c r="EM24" s="10">
        <v>61065.645302375699</v>
      </c>
      <c r="EN24" s="10">
        <v>0</v>
      </c>
      <c r="EO24" s="10">
        <v>3817195897.1917801</v>
      </c>
      <c r="EP24" s="10">
        <v>0</v>
      </c>
      <c r="EQ24" s="10">
        <v>61783.457047188102</v>
      </c>
      <c r="ER24" s="10">
        <v>0</v>
      </c>
      <c r="ES24" s="10">
        <v>3826244124.0915799</v>
      </c>
      <c r="ET24" s="10">
        <v>0</v>
      </c>
      <c r="EU24" s="10">
        <v>61856.642825463801</v>
      </c>
      <c r="EV24" s="10">
        <v>0</v>
      </c>
      <c r="EW24" s="10">
        <v>3827151295.0955801</v>
      </c>
      <c r="EX24" s="10">
        <v>0</v>
      </c>
      <c r="EY24" s="10">
        <v>61863.974473925897</v>
      </c>
      <c r="EZ24" s="10">
        <v>0</v>
      </c>
      <c r="FA24" s="10">
        <v>3827242150.4970598</v>
      </c>
      <c r="FB24" s="10">
        <v>0</v>
      </c>
      <c r="FC24" s="10">
        <v>61864.712803260802</v>
      </c>
      <c r="FD24" s="10">
        <v>0</v>
      </c>
    </row>
    <row r="25" spans="1:160" x14ac:dyDescent="0.45">
      <c r="A25">
        <f t="shared" si="28"/>
        <v>14</v>
      </c>
      <c r="B25" s="11">
        <f t="shared" si="27"/>
        <v>3.125E-2</v>
      </c>
      <c r="C25" s="11">
        <f t="shared" si="29"/>
        <v>0.25</v>
      </c>
      <c r="D25" s="18">
        <f t="shared" si="30"/>
        <v>5</v>
      </c>
      <c r="E25" s="10">
        <v>5.5879354476928698E-8</v>
      </c>
      <c r="F25" s="10">
        <v>4.57794921554511E-8</v>
      </c>
      <c r="G25" s="10">
        <v>0</v>
      </c>
      <c r="H25" s="10">
        <v>0</v>
      </c>
      <c r="I25" s="10">
        <v>0.37523232032435799</v>
      </c>
      <c r="J25" s="10">
        <v>4.4632072265571303E-5</v>
      </c>
      <c r="K25" s="10">
        <v>0</v>
      </c>
      <c r="L25" s="10">
        <v>0</v>
      </c>
      <c r="M25" s="10">
        <v>2.7812895169177001E-6</v>
      </c>
      <c r="N25" s="10">
        <v>2.84300455390824E-6</v>
      </c>
      <c r="O25" s="10">
        <v>0</v>
      </c>
      <c r="P25" s="10">
        <v>0</v>
      </c>
      <c r="Q25" s="10">
        <v>1.4865215032244801E-6</v>
      </c>
      <c r="R25" s="10">
        <v>1.5487246321325999E-6</v>
      </c>
      <c r="S25" s="10">
        <v>0</v>
      </c>
      <c r="T25" s="10">
        <v>0</v>
      </c>
      <c r="U25" s="10">
        <v>7.0169757293570001E-7</v>
      </c>
      <c r="V25" s="10">
        <v>7.1169356670799901E-7</v>
      </c>
      <c r="W25" s="10">
        <v>0</v>
      </c>
      <c r="X25" s="10">
        <v>0</v>
      </c>
      <c r="Y25" s="10">
        <v>6.0512863342410096E-7</v>
      </c>
      <c r="Z25" s="10">
        <v>3.9873264137506298E-7</v>
      </c>
      <c r="AA25" s="10">
        <v>0</v>
      </c>
      <c r="AB25" s="10">
        <v>0</v>
      </c>
      <c r="AC25" s="10">
        <v>3.8890262885615803E-6</v>
      </c>
      <c r="AD25" s="10">
        <v>1.8960605853782199E-7</v>
      </c>
      <c r="AE25" s="10">
        <v>0</v>
      </c>
      <c r="AF25" s="10">
        <v>0</v>
      </c>
      <c r="AG25" s="10">
        <v>3.6942562246622401E-5</v>
      </c>
      <c r="AH25" s="10">
        <v>1.2272009791876299E-7</v>
      </c>
      <c r="AI25" s="10">
        <v>0</v>
      </c>
      <c r="AJ25" s="10">
        <v>0</v>
      </c>
      <c r="AK25" s="10">
        <v>2.6976298795489102E-4</v>
      </c>
      <c r="AL25" s="10">
        <v>1.17667863119841E-7</v>
      </c>
      <c r="AM25" s="10">
        <v>0</v>
      </c>
      <c r="AN25" s="10">
        <v>0</v>
      </c>
      <c r="AO25" s="10">
        <v>2.4365097215195402E-3</v>
      </c>
      <c r="AP25" s="10">
        <v>8.1962818326841703E-7</v>
      </c>
      <c r="AQ25" s="10">
        <v>0</v>
      </c>
      <c r="AR25" s="10">
        <v>0</v>
      </c>
      <c r="AS25" s="10">
        <v>1.4277630091434399E-8</v>
      </c>
      <c r="AT25" s="10">
        <v>1.1859780477603701E-8</v>
      </c>
      <c r="AU25" s="10">
        <v>0</v>
      </c>
      <c r="AV25" s="10">
        <v>0</v>
      </c>
      <c r="AW25" s="10">
        <v>0.124913214569935</v>
      </c>
      <c r="AX25" s="10">
        <v>9.9621174230171398E-6</v>
      </c>
      <c r="AY25" s="10">
        <v>0</v>
      </c>
      <c r="AZ25" s="10">
        <v>0</v>
      </c>
      <c r="BA25" s="10">
        <v>2.3810360030560401E-6</v>
      </c>
      <c r="BB25" s="10">
        <v>2.4400365562761899E-6</v>
      </c>
      <c r="BC25" s="10">
        <v>0</v>
      </c>
      <c r="BD25" s="10">
        <v>0</v>
      </c>
      <c r="BE25" s="10">
        <v>1.3137958992910601E-6</v>
      </c>
      <c r="BF25" s="10">
        <v>1.3712894548072601E-6</v>
      </c>
      <c r="BG25" s="10">
        <v>0</v>
      </c>
      <c r="BH25" s="10">
        <v>0</v>
      </c>
      <c r="BI25" s="10">
        <v>6.28649559295004E-7</v>
      </c>
      <c r="BJ25" s="10">
        <v>6.4303988804942203E-7</v>
      </c>
      <c r="BK25" s="10">
        <v>0</v>
      </c>
      <c r="BL25" s="10">
        <v>0</v>
      </c>
      <c r="BM25" s="10">
        <v>4.0027642124046701E-7</v>
      </c>
      <c r="BN25" s="10">
        <v>3.6502756137204803E-7</v>
      </c>
      <c r="BO25" s="10">
        <v>0</v>
      </c>
      <c r="BP25" s="10">
        <v>0</v>
      </c>
      <c r="BQ25" s="10">
        <v>1.0329072008178901E-6</v>
      </c>
      <c r="BR25" s="10">
        <v>1.74550921078715E-7</v>
      </c>
      <c r="BS25" s="10">
        <v>0</v>
      </c>
      <c r="BT25" s="10">
        <v>0</v>
      </c>
      <c r="BU25" s="10">
        <v>1.23523143279497E-5</v>
      </c>
      <c r="BV25" s="10">
        <v>1.08877379691725E-7</v>
      </c>
      <c r="BW25" s="10">
        <v>0</v>
      </c>
      <c r="BX25" s="10">
        <v>0</v>
      </c>
      <c r="BY25" s="10">
        <v>7.4497964972924105E-5</v>
      </c>
      <c r="BZ25" s="10">
        <v>3.4487784050537997E-8</v>
      </c>
      <c r="CA25" s="10">
        <v>0</v>
      </c>
      <c r="CB25" s="10">
        <v>0</v>
      </c>
      <c r="CC25" s="10">
        <v>4.65205198715648E-4</v>
      </c>
      <c r="CD25" s="10">
        <v>3.0487629326354701E-7</v>
      </c>
      <c r="CE25" s="10">
        <v>0</v>
      </c>
      <c r="CF25" s="10">
        <v>0</v>
      </c>
      <c r="CG25" s="10">
        <v>0.1436344</v>
      </c>
      <c r="CH25" s="10">
        <v>0.15212809999999999</v>
      </c>
      <c r="CI25" s="10">
        <v>0</v>
      </c>
      <c r="CJ25" s="10">
        <v>0</v>
      </c>
      <c r="CK25" s="10">
        <v>0.18325369999999999</v>
      </c>
      <c r="CL25" s="10">
        <v>0.17253270000000001</v>
      </c>
      <c r="CM25" s="10">
        <v>0</v>
      </c>
      <c r="CN25" s="10">
        <v>0</v>
      </c>
      <c r="CO25" s="10">
        <v>0.19576199999999999</v>
      </c>
      <c r="CP25" s="10">
        <v>0.19369120000000001</v>
      </c>
      <c r="CQ25" s="10">
        <v>0</v>
      </c>
      <c r="CR25" s="10">
        <v>0</v>
      </c>
      <c r="CS25" s="10">
        <v>0.19993449999999999</v>
      </c>
      <c r="CT25" s="10">
        <v>0.20732529999999999</v>
      </c>
      <c r="CU25" s="10">
        <v>0</v>
      </c>
      <c r="CV25" s="10">
        <v>0</v>
      </c>
      <c r="CW25" s="10">
        <v>0.20519519999999999</v>
      </c>
      <c r="CX25" s="10">
        <v>0.2102591</v>
      </c>
      <c r="CY25" s="10">
        <v>0</v>
      </c>
      <c r="CZ25" s="10">
        <v>0</v>
      </c>
      <c r="DA25" s="10">
        <v>0.22091830000000001</v>
      </c>
      <c r="DB25" s="10">
        <v>0.22510910000000001</v>
      </c>
      <c r="DC25" s="10">
        <v>0</v>
      </c>
      <c r="DD25" s="10">
        <v>0</v>
      </c>
      <c r="DE25" s="10">
        <v>0.21389230000000001</v>
      </c>
      <c r="DF25" s="10">
        <v>0.21645539999999999</v>
      </c>
      <c r="DG25" s="10">
        <v>0</v>
      </c>
      <c r="DH25" s="10">
        <v>0</v>
      </c>
      <c r="DI25" s="10">
        <v>0.18963269999999999</v>
      </c>
      <c r="DJ25" s="10">
        <v>0.1867624</v>
      </c>
      <c r="DK25" s="10">
        <v>0</v>
      </c>
      <c r="DL25" s="10">
        <v>0</v>
      </c>
      <c r="DM25" s="10">
        <v>0.19945070000000001</v>
      </c>
      <c r="DN25" s="10">
        <v>0.19127440000000001</v>
      </c>
      <c r="DO25" s="10">
        <v>0</v>
      </c>
      <c r="DP25" s="10">
        <v>0</v>
      </c>
      <c r="DQ25" s="10">
        <v>0.21539829999999999</v>
      </c>
      <c r="DR25" s="10">
        <v>0.2193224</v>
      </c>
      <c r="DS25" s="10">
        <v>0</v>
      </c>
      <c r="DT25" s="10">
        <v>0</v>
      </c>
      <c r="DU25" s="10">
        <v>6.2783725852331098E+17</v>
      </c>
      <c r="DV25" s="10">
        <v>0</v>
      </c>
      <c r="DW25" s="10">
        <v>9.53018070682784E+16</v>
      </c>
      <c r="DX25" s="10">
        <v>0</v>
      </c>
      <c r="DY25" s="10">
        <v>289090062.324642</v>
      </c>
      <c r="DZ25" s="10">
        <v>0</v>
      </c>
      <c r="EA25" s="10">
        <v>17002.6485405842</v>
      </c>
      <c r="EB25" s="10">
        <v>0</v>
      </c>
      <c r="EC25" s="10">
        <v>2890901396.6941099</v>
      </c>
      <c r="ED25" s="10">
        <v>0</v>
      </c>
      <c r="EE25" s="10">
        <v>53767.098916528201</v>
      </c>
      <c r="EF25" s="10">
        <v>0</v>
      </c>
      <c r="EG25" s="10">
        <v>28909097365.708801</v>
      </c>
      <c r="EH25" s="10">
        <v>0</v>
      </c>
      <c r="EI25" s="10">
        <v>170026.565206767</v>
      </c>
      <c r="EJ25" s="10">
        <v>0</v>
      </c>
      <c r="EK25" s="10">
        <v>289101042730.25702</v>
      </c>
      <c r="EL25" s="10">
        <v>0</v>
      </c>
      <c r="EM25" s="10">
        <v>537674.19622159796</v>
      </c>
      <c r="EN25" s="10">
        <v>0</v>
      </c>
      <c r="EO25" s="10">
        <v>2891402904355.29</v>
      </c>
      <c r="EP25" s="10">
        <v>0</v>
      </c>
      <c r="EQ25" s="10">
        <v>1700365.0018932701</v>
      </c>
      <c r="ER25" s="10">
        <v>0</v>
      </c>
      <c r="ES25" s="10">
        <v>29011694335011.5</v>
      </c>
      <c r="ET25" s="10">
        <v>0</v>
      </c>
      <c r="EU25" s="10">
        <v>5380720.4768428002</v>
      </c>
      <c r="EV25" s="10">
        <v>0</v>
      </c>
      <c r="EW25" s="10">
        <v>297983951053348</v>
      </c>
      <c r="EX25" s="10">
        <v>0</v>
      </c>
      <c r="EY25" s="10">
        <v>17081325.801384199</v>
      </c>
      <c r="EZ25" s="10">
        <v>0</v>
      </c>
      <c r="FA25" s="10">
        <v>4599318118298550</v>
      </c>
      <c r="FB25" s="10">
        <v>0</v>
      </c>
      <c r="FC25" s="10">
        <v>57355143.290936902</v>
      </c>
      <c r="FD25" s="10">
        <v>0</v>
      </c>
    </row>
    <row r="26" spans="1:160" x14ac:dyDescent="0.45">
      <c r="A26">
        <f t="shared" si="28"/>
        <v>15</v>
      </c>
      <c r="B26" s="11">
        <f t="shared" si="27"/>
        <v>1.5625E-2</v>
      </c>
      <c r="C26" s="11">
        <f t="shared" si="29"/>
        <v>0.25</v>
      </c>
      <c r="D26" s="18">
        <f t="shared" si="30"/>
        <v>6</v>
      </c>
      <c r="E26" s="10">
        <v>3.5017728805541997E-7</v>
      </c>
      <c r="F26" s="10">
        <v>9.0883568720778698E-7</v>
      </c>
      <c r="G26" s="10">
        <v>0</v>
      </c>
      <c r="H26" s="10">
        <v>0</v>
      </c>
      <c r="I26" s="10">
        <v>1.2712886419612901</v>
      </c>
      <c r="J26" s="10">
        <v>2.0334868103268099E-4</v>
      </c>
      <c r="K26" s="10">
        <v>0</v>
      </c>
      <c r="L26" s="10">
        <v>0</v>
      </c>
      <c r="M26" s="10">
        <v>4.5034090945250698E-7</v>
      </c>
      <c r="N26" s="10">
        <v>3.9048978581202001E-7</v>
      </c>
      <c r="O26" s="10">
        <v>0</v>
      </c>
      <c r="P26" s="10">
        <v>0</v>
      </c>
      <c r="Q26" s="10">
        <v>1.6799142699142101E-7</v>
      </c>
      <c r="R26" s="10">
        <v>1.3449709053425801E-7</v>
      </c>
      <c r="S26" s="10">
        <v>0</v>
      </c>
      <c r="T26" s="10">
        <v>0</v>
      </c>
      <c r="U26" s="10">
        <v>1.1829168045096599E-7</v>
      </c>
      <c r="V26" s="10">
        <v>5.8837094252250901E-8</v>
      </c>
      <c r="W26" s="10">
        <v>0</v>
      </c>
      <c r="X26" s="10">
        <v>0</v>
      </c>
      <c r="Y26" s="10">
        <v>6.9059205998200902E-7</v>
      </c>
      <c r="Z26" s="10">
        <v>2.08178075819521E-8</v>
      </c>
      <c r="AA26" s="10">
        <v>0</v>
      </c>
      <c r="AB26" s="10">
        <v>0</v>
      </c>
      <c r="AC26" s="10">
        <v>8.3514729567468799E-6</v>
      </c>
      <c r="AD26" s="10">
        <v>1.1495892182633601E-8</v>
      </c>
      <c r="AE26" s="10">
        <v>0</v>
      </c>
      <c r="AF26" s="10">
        <v>0</v>
      </c>
      <c r="AG26" s="10">
        <v>6.1416825701598996E-5</v>
      </c>
      <c r="AH26" s="10">
        <v>1.36800002437099E-8</v>
      </c>
      <c r="AI26" s="10">
        <v>0</v>
      </c>
      <c r="AJ26" s="10">
        <v>0</v>
      </c>
      <c r="AK26" s="10">
        <v>6.8184942574589502E-4</v>
      </c>
      <c r="AL26" s="10">
        <v>1.00277266171234E-7</v>
      </c>
      <c r="AM26" s="10">
        <v>0</v>
      </c>
      <c r="AN26" s="10">
        <v>0</v>
      </c>
      <c r="AO26" s="10">
        <v>6.8682811979670104E-3</v>
      </c>
      <c r="AP26" s="10">
        <v>5.8029248953261902E-7</v>
      </c>
      <c r="AQ26" s="10">
        <v>0</v>
      </c>
      <c r="AR26" s="10">
        <v>0</v>
      </c>
      <c r="AS26" s="10">
        <v>1.2176759245251299E-7</v>
      </c>
      <c r="AT26" s="10">
        <v>2.6164981299655202E-7</v>
      </c>
      <c r="AU26" s="10">
        <v>0</v>
      </c>
      <c r="AV26" s="10">
        <v>0</v>
      </c>
      <c r="AW26" s="10">
        <v>0.33019260942515299</v>
      </c>
      <c r="AX26" s="10">
        <v>4.5216216875121603E-5</v>
      </c>
      <c r="AY26" s="10">
        <v>0</v>
      </c>
      <c r="AZ26" s="10">
        <v>0</v>
      </c>
      <c r="BA26" s="10">
        <v>2.7789567801303701E-7</v>
      </c>
      <c r="BB26" s="10">
        <v>2.4514894349106298E-7</v>
      </c>
      <c r="BC26" s="10">
        <v>0</v>
      </c>
      <c r="BD26" s="10">
        <v>0</v>
      </c>
      <c r="BE26" s="10">
        <v>1.1162288486926799E-7</v>
      </c>
      <c r="BF26" s="10">
        <v>9.0726080450062195E-8</v>
      </c>
      <c r="BG26" s="10">
        <v>0</v>
      </c>
      <c r="BH26" s="10">
        <v>0</v>
      </c>
      <c r="BI26" s="10">
        <v>5.3412029766904002E-8</v>
      </c>
      <c r="BJ26" s="10">
        <v>4.33454036011389E-8</v>
      </c>
      <c r="BK26" s="10">
        <v>0</v>
      </c>
      <c r="BL26" s="10">
        <v>0</v>
      </c>
      <c r="BM26" s="10">
        <v>1.6671969661902601E-7</v>
      </c>
      <c r="BN26" s="10">
        <v>1.62417974542748E-8</v>
      </c>
      <c r="BO26" s="10">
        <v>0</v>
      </c>
      <c r="BP26" s="10">
        <v>0</v>
      </c>
      <c r="BQ26" s="10">
        <v>2.433301959258E-6</v>
      </c>
      <c r="BR26" s="10">
        <v>8.4193858735023293E-9</v>
      </c>
      <c r="BS26" s="10">
        <v>0</v>
      </c>
      <c r="BT26" s="10">
        <v>0</v>
      </c>
      <c r="BU26" s="10">
        <v>1.3970655937795501E-5</v>
      </c>
      <c r="BV26" s="10">
        <v>3.47125684261615E-9</v>
      </c>
      <c r="BW26" s="10">
        <v>0</v>
      </c>
      <c r="BX26" s="10">
        <v>0</v>
      </c>
      <c r="BY26" s="10">
        <v>1.4364588801598499E-4</v>
      </c>
      <c r="BZ26" s="10">
        <v>2.4829422788257899E-8</v>
      </c>
      <c r="CA26" s="10">
        <v>0</v>
      </c>
      <c r="CB26" s="10">
        <v>0</v>
      </c>
      <c r="CC26" s="10">
        <v>1.7270834144869E-3</v>
      </c>
      <c r="CD26" s="10">
        <v>1.33922315643176E-7</v>
      </c>
      <c r="CE26" s="10">
        <v>0</v>
      </c>
      <c r="CF26" s="10">
        <v>0</v>
      </c>
      <c r="CG26" s="10">
        <v>0.27052369999999998</v>
      </c>
      <c r="CH26" s="10">
        <v>0.29570489999999999</v>
      </c>
      <c r="CI26" s="10">
        <v>0</v>
      </c>
      <c r="CJ26" s="10">
        <v>0</v>
      </c>
      <c r="CK26" s="10">
        <v>0.32911200000000002</v>
      </c>
      <c r="CL26" s="10">
        <v>0.33362999999999998</v>
      </c>
      <c r="CM26" s="10">
        <v>0</v>
      </c>
      <c r="CN26" s="10">
        <v>0</v>
      </c>
      <c r="CO26" s="10">
        <v>0.36375790000000002</v>
      </c>
      <c r="CP26" s="10">
        <v>0.39061630000000003</v>
      </c>
      <c r="CQ26" s="10">
        <v>0</v>
      </c>
      <c r="CR26" s="10">
        <v>0</v>
      </c>
      <c r="CS26" s="10">
        <v>0.39024310000000001</v>
      </c>
      <c r="CT26" s="10">
        <v>0.36553000000000002</v>
      </c>
      <c r="CU26" s="10">
        <v>0</v>
      </c>
      <c r="CV26" s="10">
        <v>0</v>
      </c>
      <c r="CW26" s="10">
        <v>0.3561223</v>
      </c>
      <c r="CX26" s="10">
        <v>0.36596580000000001</v>
      </c>
      <c r="CY26" s="10">
        <v>0</v>
      </c>
      <c r="CZ26" s="10">
        <v>0</v>
      </c>
      <c r="DA26" s="10">
        <v>0.40736909999999998</v>
      </c>
      <c r="DB26" s="10">
        <v>0.38452429999999999</v>
      </c>
      <c r="DC26" s="10">
        <v>0</v>
      </c>
      <c r="DD26" s="10">
        <v>0</v>
      </c>
      <c r="DE26" s="10">
        <v>0.388434</v>
      </c>
      <c r="DF26" s="10">
        <v>0.35664210000000002</v>
      </c>
      <c r="DG26" s="10">
        <v>0</v>
      </c>
      <c r="DH26" s="10">
        <v>0</v>
      </c>
      <c r="DI26" s="10">
        <v>0.35345090000000001</v>
      </c>
      <c r="DJ26" s="10">
        <v>0.3559639</v>
      </c>
      <c r="DK26" s="10">
        <v>0</v>
      </c>
      <c r="DL26" s="10">
        <v>0</v>
      </c>
      <c r="DM26" s="10">
        <v>0.35633530000000002</v>
      </c>
      <c r="DN26" s="10">
        <v>0.34651209999999999</v>
      </c>
      <c r="DO26" s="10">
        <v>0</v>
      </c>
      <c r="DP26" s="10">
        <v>0</v>
      </c>
      <c r="DQ26" s="10">
        <v>0.41507430000000001</v>
      </c>
      <c r="DR26" s="10">
        <v>0.39014500000000002</v>
      </c>
      <c r="DS26" s="10">
        <v>0</v>
      </c>
      <c r="DT26" s="10">
        <v>0</v>
      </c>
      <c r="DU26" s="10">
        <v>7.57500992885392E+17</v>
      </c>
      <c r="DV26" s="10">
        <v>0</v>
      </c>
      <c r="DW26" s="10">
        <v>7.3405003562913101E+17</v>
      </c>
      <c r="DX26" s="10">
        <v>0</v>
      </c>
      <c r="DY26" s="10">
        <v>576438854.38587797</v>
      </c>
      <c r="DZ26" s="10">
        <v>0</v>
      </c>
      <c r="EA26" s="10">
        <v>24009.140697558301</v>
      </c>
      <c r="EB26" s="10">
        <v>0</v>
      </c>
      <c r="EC26" s="10">
        <v>5764392476.0417404</v>
      </c>
      <c r="ED26" s="10">
        <v>0</v>
      </c>
      <c r="EE26" s="10">
        <v>75923.5793953252</v>
      </c>
      <c r="EF26" s="10">
        <v>0</v>
      </c>
      <c r="EG26" s="10">
        <v>57644331652.9617</v>
      </c>
      <c r="EH26" s="10">
        <v>0</v>
      </c>
      <c r="EI26" s="10">
        <v>240091.72050318299</v>
      </c>
      <c r="EJ26" s="10">
        <v>0</v>
      </c>
      <c r="EK26" s="10">
        <v>576482117465.83606</v>
      </c>
      <c r="EL26" s="10">
        <v>0</v>
      </c>
      <c r="EM26" s="10">
        <v>759248.71857840498</v>
      </c>
      <c r="EN26" s="10">
        <v>0</v>
      </c>
      <c r="EO26" s="10">
        <v>5769017190994.5098</v>
      </c>
      <c r="EP26" s="10">
        <v>0</v>
      </c>
      <c r="EQ26" s="10">
        <v>2401222.3515410102</v>
      </c>
      <c r="ER26" s="10">
        <v>0</v>
      </c>
      <c r="ES26" s="10">
        <v>58080062496641.297</v>
      </c>
      <c r="ET26" s="10">
        <v>0</v>
      </c>
      <c r="EU26" s="10">
        <v>7603050.5902946899</v>
      </c>
      <c r="EV26" s="10">
        <v>0</v>
      </c>
      <c r="EW26" s="10">
        <v>623667150322774</v>
      </c>
      <c r="EX26" s="10">
        <v>0</v>
      </c>
      <c r="EY26" s="10">
        <v>24421896.262099199</v>
      </c>
      <c r="EZ26" s="10">
        <v>0</v>
      </c>
      <c r="FA26" s="10">
        <v>1.31725756758968E+16</v>
      </c>
      <c r="FB26" s="10">
        <v>0</v>
      </c>
      <c r="FC26" s="10">
        <v>96075532.628538996</v>
      </c>
      <c r="FD26" s="10">
        <v>0</v>
      </c>
    </row>
    <row r="27" spans="1:160" x14ac:dyDescent="0.45">
      <c r="A27">
        <f t="shared" si="28"/>
        <v>16</v>
      </c>
      <c r="B27" s="11">
        <f t="shared" si="27"/>
        <v>7.8125E-3</v>
      </c>
      <c r="C27" s="11">
        <f t="shared" si="29"/>
        <v>0.25</v>
      </c>
      <c r="D27" s="18">
        <f t="shared" si="30"/>
        <v>7</v>
      </c>
      <c r="E27" s="10">
        <v>1.7136335372924799E-7</v>
      </c>
      <c r="F27" s="10">
        <v>6.3919903449880001E-6</v>
      </c>
      <c r="G27" s="10">
        <v>0</v>
      </c>
      <c r="H27" s="10">
        <v>0</v>
      </c>
      <c r="I27" s="10">
        <v>1.20031657535583</v>
      </c>
      <c r="J27" s="10">
        <v>2.4875581657236002E-3</v>
      </c>
      <c r="K27" s="10">
        <v>0</v>
      </c>
      <c r="L27" s="10">
        <v>0</v>
      </c>
      <c r="M27" s="10">
        <v>1.8764092857281901E-7</v>
      </c>
      <c r="N27" s="10">
        <v>1.3930906742065699E-7</v>
      </c>
      <c r="O27" s="10">
        <v>0</v>
      </c>
      <c r="P27" s="10">
        <v>0</v>
      </c>
      <c r="Q27" s="10">
        <v>6.1258290884325106E-8</v>
      </c>
      <c r="R27" s="10">
        <v>3.5457049463172303E-8</v>
      </c>
      <c r="S27" s="10">
        <v>0</v>
      </c>
      <c r="T27" s="10">
        <v>0</v>
      </c>
      <c r="U27" s="10">
        <v>1.2583248576447701E-7</v>
      </c>
      <c r="V27" s="10">
        <v>1.5306122855274201E-8</v>
      </c>
      <c r="W27" s="10">
        <v>0</v>
      </c>
      <c r="X27" s="10">
        <v>0</v>
      </c>
      <c r="Y27" s="10">
        <v>1.41255577545962E-6</v>
      </c>
      <c r="Z27" s="10">
        <v>4.2356930775311297E-9</v>
      </c>
      <c r="AA27" s="10">
        <v>0</v>
      </c>
      <c r="AB27" s="10">
        <v>0</v>
      </c>
      <c r="AC27" s="10">
        <v>1.7700447642710101E-5</v>
      </c>
      <c r="AD27" s="10">
        <v>3.8603983065765796E-9</v>
      </c>
      <c r="AE27" s="10">
        <v>0</v>
      </c>
      <c r="AF27" s="10">
        <v>0</v>
      </c>
      <c r="AG27" s="10">
        <v>1.0406078217783899E-4</v>
      </c>
      <c r="AH27" s="10">
        <v>1.4262580748380899E-8</v>
      </c>
      <c r="AI27" s="10">
        <v>0</v>
      </c>
      <c r="AJ27" s="10">
        <v>0</v>
      </c>
      <c r="AK27" s="10">
        <v>1.29698983073467E-3</v>
      </c>
      <c r="AL27" s="10">
        <v>1.0019791447935E-7</v>
      </c>
      <c r="AM27" s="10">
        <v>0</v>
      </c>
      <c r="AN27" s="10">
        <v>0</v>
      </c>
      <c r="AO27" s="10">
        <v>1.74017824610928E-2</v>
      </c>
      <c r="AP27" s="10">
        <v>6.0418361948547095E-7</v>
      </c>
      <c r="AQ27" s="10">
        <v>0</v>
      </c>
      <c r="AR27" s="10">
        <v>0</v>
      </c>
      <c r="AS27" s="10">
        <v>3.48963962597083E-8</v>
      </c>
      <c r="AT27" s="10">
        <v>2.3383292442573802E-6</v>
      </c>
      <c r="AU27" s="10">
        <v>0</v>
      </c>
      <c r="AV27" s="10">
        <v>0</v>
      </c>
      <c r="AW27" s="10">
        <v>0.393047296692423</v>
      </c>
      <c r="AX27" s="10">
        <v>7.1332583184003501E-4</v>
      </c>
      <c r="AY27" s="10">
        <v>0</v>
      </c>
      <c r="AZ27" s="10">
        <v>0</v>
      </c>
      <c r="BA27" s="10">
        <v>8.7806626721265806E-8</v>
      </c>
      <c r="BB27" s="10">
        <v>7.1817985278528904E-8</v>
      </c>
      <c r="BC27" s="10">
        <v>0</v>
      </c>
      <c r="BD27" s="10">
        <v>0</v>
      </c>
      <c r="BE27" s="10">
        <v>2.1565952208354201E-8</v>
      </c>
      <c r="BF27" s="10">
        <v>1.75949513176381E-8</v>
      </c>
      <c r="BG27" s="10">
        <v>0</v>
      </c>
      <c r="BH27" s="10">
        <v>0</v>
      </c>
      <c r="BI27" s="10">
        <v>2.8640028905399601E-8</v>
      </c>
      <c r="BJ27" s="10">
        <v>7.9055185986478395E-9</v>
      </c>
      <c r="BK27" s="10">
        <v>0</v>
      </c>
      <c r="BL27" s="10">
        <v>0</v>
      </c>
      <c r="BM27" s="10">
        <v>3.0337187883039799E-7</v>
      </c>
      <c r="BN27" s="10">
        <v>2.15665787267624E-9</v>
      </c>
      <c r="BO27" s="10">
        <v>0</v>
      </c>
      <c r="BP27" s="10">
        <v>0</v>
      </c>
      <c r="BQ27" s="10">
        <v>5.8567153378614302E-6</v>
      </c>
      <c r="BR27" s="10">
        <v>1.2855552595045501E-9</v>
      </c>
      <c r="BS27" s="10">
        <v>0</v>
      </c>
      <c r="BT27" s="10">
        <v>0</v>
      </c>
      <c r="BU27" s="10">
        <v>2.45868555283314E-5</v>
      </c>
      <c r="BV27" s="10">
        <v>2.9848208092982102E-9</v>
      </c>
      <c r="BW27" s="10">
        <v>0</v>
      </c>
      <c r="BX27" s="10">
        <v>0</v>
      </c>
      <c r="BY27" s="10">
        <v>3.1657204797954502E-4</v>
      </c>
      <c r="BZ27" s="10">
        <v>2.54634857424318E-8</v>
      </c>
      <c r="CA27" s="10">
        <v>0</v>
      </c>
      <c r="CB27" s="10">
        <v>0</v>
      </c>
      <c r="CC27" s="10">
        <v>3.9963098489929402E-3</v>
      </c>
      <c r="CD27" s="10">
        <v>1.3492173111757201E-7</v>
      </c>
      <c r="CE27" s="10">
        <v>0</v>
      </c>
      <c r="CF27" s="10">
        <v>0</v>
      </c>
      <c r="CG27" s="10">
        <v>0.55759559999999997</v>
      </c>
      <c r="CH27" s="10">
        <v>0.63194430000000001</v>
      </c>
      <c r="CI27" s="10">
        <v>0</v>
      </c>
      <c r="CJ27" s="10">
        <v>0</v>
      </c>
      <c r="CK27" s="10">
        <v>1.3732394000000001</v>
      </c>
      <c r="CL27" s="10">
        <v>1.3253451000000001</v>
      </c>
      <c r="CM27" s="10">
        <v>0</v>
      </c>
      <c r="CN27" s="10">
        <v>0</v>
      </c>
      <c r="CO27" s="10">
        <v>1.4521520000000001</v>
      </c>
      <c r="CP27" s="10">
        <v>1.5451545</v>
      </c>
      <c r="CQ27" s="10">
        <v>0</v>
      </c>
      <c r="CR27" s="10">
        <v>0</v>
      </c>
      <c r="CS27" s="10">
        <v>1.4807239000000001</v>
      </c>
      <c r="CT27" s="10">
        <v>1.5502229000000001</v>
      </c>
      <c r="CU27" s="10">
        <v>0</v>
      </c>
      <c r="CV27" s="10">
        <v>0</v>
      </c>
      <c r="CW27" s="10">
        <v>1.5382254</v>
      </c>
      <c r="CX27" s="10">
        <v>1.5057925999999999</v>
      </c>
      <c r="CY27" s="10">
        <v>0</v>
      </c>
      <c r="CZ27" s="10">
        <v>0</v>
      </c>
      <c r="DA27" s="10">
        <v>1.3444632000000001</v>
      </c>
      <c r="DB27" s="10">
        <v>1.6086809</v>
      </c>
      <c r="DC27" s="10">
        <v>0</v>
      </c>
      <c r="DD27" s="10">
        <v>0</v>
      </c>
      <c r="DE27" s="10">
        <v>1.435576</v>
      </c>
      <c r="DF27" s="10">
        <v>1.5055296</v>
      </c>
      <c r="DG27" s="10">
        <v>0</v>
      </c>
      <c r="DH27" s="10">
        <v>0</v>
      </c>
      <c r="DI27" s="10">
        <v>1.3301696999999999</v>
      </c>
      <c r="DJ27" s="10">
        <v>1.4738648000000001</v>
      </c>
      <c r="DK27" s="10">
        <v>0</v>
      </c>
      <c r="DL27" s="10">
        <v>0</v>
      </c>
      <c r="DM27" s="10">
        <v>1.3592063999999999</v>
      </c>
      <c r="DN27" s="10">
        <v>1.5175973</v>
      </c>
      <c r="DO27" s="10">
        <v>0</v>
      </c>
      <c r="DP27" s="10">
        <v>0</v>
      </c>
      <c r="DQ27" s="10">
        <v>1.4610756</v>
      </c>
      <c r="DR27" s="10">
        <v>1.7129753000000001</v>
      </c>
      <c r="DS27" s="10">
        <v>0</v>
      </c>
      <c r="DT27" s="10">
        <v>0</v>
      </c>
      <c r="DU27" s="10">
        <v>8.3773398343958004E+19</v>
      </c>
      <c r="DV27" s="10">
        <v>0</v>
      </c>
      <c r="DW27" s="10">
        <v>6.5233907922901903E+18</v>
      </c>
      <c r="DX27" s="10">
        <v>0</v>
      </c>
      <c r="DY27" s="10">
        <v>1151012983.3596599</v>
      </c>
      <c r="DZ27" s="10">
        <v>0</v>
      </c>
      <c r="EA27" s="10">
        <v>33926.580088518203</v>
      </c>
      <c r="EB27" s="10">
        <v>0</v>
      </c>
      <c r="EC27" s="10">
        <v>11510147860.9429</v>
      </c>
      <c r="ED27" s="10">
        <v>0</v>
      </c>
      <c r="EE27" s="10">
        <v>107285.299907949</v>
      </c>
      <c r="EF27" s="10">
        <v>0</v>
      </c>
      <c r="EG27" s="10">
        <v>115103291133.412</v>
      </c>
      <c r="EH27" s="10">
        <v>0</v>
      </c>
      <c r="EI27" s="10">
        <v>339267.19163187098</v>
      </c>
      <c r="EJ27" s="10">
        <v>0</v>
      </c>
      <c r="EK27" s="10">
        <v>1151200900240.1299</v>
      </c>
      <c r="EL27" s="10">
        <v>0</v>
      </c>
      <c r="EM27" s="10">
        <v>1072891.98781233</v>
      </c>
      <c r="EN27" s="10">
        <v>0</v>
      </c>
      <c r="EO27" s="10">
        <v>11533449268016.1</v>
      </c>
      <c r="EP27" s="10">
        <v>0</v>
      </c>
      <c r="EQ27" s="10">
        <v>3393986.5055561899</v>
      </c>
      <c r="ER27" s="10">
        <v>0</v>
      </c>
      <c r="ES27" s="10">
        <v>117076445403985</v>
      </c>
      <c r="ET27" s="10">
        <v>0</v>
      </c>
      <c r="EU27" s="10">
        <v>10771249.838640301</v>
      </c>
      <c r="EV27" s="10">
        <v>0</v>
      </c>
      <c r="EW27" s="10">
        <v>1368970692664410</v>
      </c>
      <c r="EX27" s="10">
        <v>0</v>
      </c>
      <c r="EY27" s="10">
        <v>35167304.763535701</v>
      </c>
      <c r="EZ27" s="10">
        <v>0</v>
      </c>
      <c r="FA27" s="10">
        <v>4.1773457476841997E+17</v>
      </c>
      <c r="FB27" s="10">
        <v>0</v>
      </c>
      <c r="FC27" s="10">
        <v>223976153.15972099</v>
      </c>
      <c r="FD27" s="10">
        <v>0</v>
      </c>
    </row>
    <row r="28" spans="1:160" x14ac:dyDescent="0.45">
      <c r="A28">
        <f t="shared" si="28"/>
        <v>17</v>
      </c>
      <c r="B28" s="11">
        <f t="shared" si="27"/>
        <v>3.90625E-3</v>
      </c>
      <c r="C28" s="11">
        <f t="shared" si="29"/>
        <v>0.25</v>
      </c>
      <c r="D28" s="18">
        <f t="shared" si="30"/>
        <v>8</v>
      </c>
      <c r="E28" s="10">
        <v>4.1909515857696501E-7</v>
      </c>
      <c r="F28" s="10">
        <v>7.6118961343074596E-5</v>
      </c>
      <c r="G28" s="10">
        <v>0</v>
      </c>
      <c r="H28" s="10">
        <v>0</v>
      </c>
      <c r="I28" s="10">
        <v>6.5734086537268004</v>
      </c>
      <c r="J28" s="10">
        <v>0.11543037835525601</v>
      </c>
      <c r="K28" s="10">
        <v>0</v>
      </c>
      <c r="L28" s="10">
        <v>0</v>
      </c>
      <c r="M28" s="10">
        <v>1.1088229712186099E-7</v>
      </c>
      <c r="N28" s="10">
        <v>5.7930368148329003E-8</v>
      </c>
      <c r="O28" s="10">
        <v>0</v>
      </c>
      <c r="P28" s="10">
        <v>0</v>
      </c>
      <c r="Q28" s="10">
        <v>5.7617597803982803E-8</v>
      </c>
      <c r="R28" s="10">
        <v>2.17512173654455E-8</v>
      </c>
      <c r="S28" s="10">
        <v>0</v>
      </c>
      <c r="T28" s="10">
        <v>0</v>
      </c>
      <c r="U28" s="10">
        <v>4.0818184743329798E-7</v>
      </c>
      <c r="V28" s="10">
        <v>5.5175499030779604E-9</v>
      </c>
      <c r="W28" s="10">
        <v>0</v>
      </c>
      <c r="X28" s="10">
        <v>0</v>
      </c>
      <c r="Y28" s="10">
        <v>3.33598063662066E-6</v>
      </c>
      <c r="Z28" s="10">
        <v>2.4865737940915601E-9</v>
      </c>
      <c r="AA28" s="10">
        <v>0</v>
      </c>
      <c r="AB28" s="10">
        <v>0</v>
      </c>
      <c r="AC28" s="10">
        <v>3.4370028743069297E-5</v>
      </c>
      <c r="AD28" s="10">
        <v>2.9139889043405801E-9</v>
      </c>
      <c r="AE28" s="10">
        <v>0</v>
      </c>
      <c r="AF28" s="10">
        <v>0</v>
      </c>
      <c r="AG28" s="10">
        <v>3.2835214005899599E-4</v>
      </c>
      <c r="AH28" s="10">
        <v>1.4679444278187201E-8</v>
      </c>
      <c r="AI28" s="10">
        <v>0</v>
      </c>
      <c r="AJ28" s="10">
        <v>0</v>
      </c>
      <c r="AK28" s="10">
        <v>3.3182719198521201E-3</v>
      </c>
      <c r="AL28" s="10">
        <v>9.5850162126764906E-8</v>
      </c>
      <c r="AM28" s="10">
        <v>0</v>
      </c>
      <c r="AN28" s="10">
        <v>0</v>
      </c>
      <c r="AO28" s="10">
        <v>0.215225882115192</v>
      </c>
      <c r="AP28" s="10">
        <v>1.0792424573746699E-6</v>
      </c>
      <c r="AQ28" s="10">
        <v>0</v>
      </c>
      <c r="AR28" s="10">
        <v>0</v>
      </c>
      <c r="AS28" s="10">
        <v>1.36689175322925E-7</v>
      </c>
      <c r="AT28" s="10">
        <v>4.5052219949494702E-5</v>
      </c>
      <c r="AU28" s="10">
        <v>0</v>
      </c>
      <c r="AV28" s="10">
        <v>0</v>
      </c>
      <c r="AW28" s="10">
        <v>1.30489106564066</v>
      </c>
      <c r="AX28" s="10">
        <v>2.42639078563118E-2</v>
      </c>
      <c r="AY28" s="10">
        <v>0</v>
      </c>
      <c r="AZ28" s="10">
        <v>0</v>
      </c>
      <c r="BA28" s="10">
        <v>5.4199436468132003E-8</v>
      </c>
      <c r="BB28" s="10">
        <v>2.6743457542163201E-8</v>
      </c>
      <c r="BC28" s="10">
        <v>0</v>
      </c>
      <c r="BD28" s="10">
        <v>0</v>
      </c>
      <c r="BE28" s="10">
        <v>1.6381265190442201E-8</v>
      </c>
      <c r="BF28" s="10">
        <v>1.32313381575555E-8</v>
      </c>
      <c r="BG28" s="10">
        <v>0</v>
      </c>
      <c r="BH28" s="10">
        <v>0</v>
      </c>
      <c r="BI28" s="10">
        <v>9.9262169671023905E-8</v>
      </c>
      <c r="BJ28" s="10">
        <v>2.3593490753711802E-9</v>
      </c>
      <c r="BK28" s="10">
        <v>0</v>
      </c>
      <c r="BL28" s="10">
        <v>0</v>
      </c>
      <c r="BM28" s="10">
        <v>7.1222824243059004E-7</v>
      </c>
      <c r="BN28" s="10">
        <v>1.3692754734925201E-9</v>
      </c>
      <c r="BO28" s="10">
        <v>0</v>
      </c>
      <c r="BP28" s="10">
        <v>0</v>
      </c>
      <c r="BQ28" s="10">
        <v>7.8344708543738503E-6</v>
      </c>
      <c r="BR28" s="10">
        <v>6.1029433588654503E-10</v>
      </c>
      <c r="BS28" s="10">
        <v>0</v>
      </c>
      <c r="BT28" s="10">
        <v>0</v>
      </c>
      <c r="BU28" s="10">
        <v>7.5950376209110905E-5</v>
      </c>
      <c r="BV28" s="10">
        <v>3.1484696594368899E-9</v>
      </c>
      <c r="BW28" s="10">
        <v>0</v>
      </c>
      <c r="BX28" s="10">
        <v>0</v>
      </c>
      <c r="BY28" s="10">
        <v>6.5815804395549999E-4</v>
      </c>
      <c r="BZ28" s="10">
        <v>2.3084402783921501E-8</v>
      </c>
      <c r="CA28" s="10">
        <v>0</v>
      </c>
      <c r="CB28" s="10">
        <v>0</v>
      </c>
      <c r="CC28" s="10">
        <v>3.8122344338732302E-2</v>
      </c>
      <c r="CD28" s="10">
        <v>2.0882532353560299E-7</v>
      </c>
      <c r="CE28" s="10">
        <v>0</v>
      </c>
      <c r="CF28" s="10">
        <v>0</v>
      </c>
      <c r="CG28" s="10">
        <v>1.1902756000000001</v>
      </c>
      <c r="CH28" s="10">
        <v>1.2749621</v>
      </c>
      <c r="CI28" s="10">
        <v>0</v>
      </c>
      <c r="CJ28" s="10">
        <v>0</v>
      </c>
      <c r="CK28" s="10">
        <v>2.8165897000000002</v>
      </c>
      <c r="CL28" s="10">
        <v>3.0220926000000001</v>
      </c>
      <c r="CM28" s="10">
        <v>0</v>
      </c>
      <c r="CN28" s="10">
        <v>0</v>
      </c>
      <c r="CO28" s="10">
        <v>3.1372863</v>
      </c>
      <c r="CP28" s="10">
        <v>3.2951877999999999</v>
      </c>
      <c r="CQ28" s="10">
        <v>0</v>
      </c>
      <c r="CR28" s="10">
        <v>0</v>
      </c>
      <c r="CS28" s="10">
        <v>3.3010544999999998</v>
      </c>
      <c r="CT28" s="10">
        <v>3.3601293000000001</v>
      </c>
      <c r="CU28" s="10">
        <v>0</v>
      </c>
      <c r="CV28" s="10">
        <v>0</v>
      </c>
      <c r="CW28" s="10">
        <v>3.2585852000000002</v>
      </c>
      <c r="CX28" s="10">
        <v>3.3226727</v>
      </c>
      <c r="CY28" s="10">
        <v>0</v>
      </c>
      <c r="CZ28" s="10">
        <v>0</v>
      </c>
      <c r="DA28" s="10">
        <v>3.0811899999999999</v>
      </c>
      <c r="DB28" s="10">
        <v>3.3628349000000002</v>
      </c>
      <c r="DC28" s="10">
        <v>0</v>
      </c>
      <c r="DD28" s="10">
        <v>0</v>
      </c>
      <c r="DE28" s="10">
        <v>3.3027139999999999</v>
      </c>
      <c r="DF28" s="10">
        <v>3.2282891</v>
      </c>
      <c r="DG28" s="10">
        <v>0</v>
      </c>
      <c r="DH28" s="10">
        <v>0</v>
      </c>
      <c r="DI28" s="10">
        <v>3.0084257999999999</v>
      </c>
      <c r="DJ28" s="10">
        <v>3.1419305</v>
      </c>
      <c r="DK28" s="10">
        <v>0</v>
      </c>
      <c r="DL28" s="10">
        <v>0</v>
      </c>
      <c r="DM28" s="10">
        <v>3.0505187</v>
      </c>
      <c r="DN28" s="10">
        <v>3.2245260999999998</v>
      </c>
      <c r="DO28" s="10">
        <v>0</v>
      </c>
      <c r="DP28" s="10">
        <v>0</v>
      </c>
      <c r="DQ28" s="10">
        <v>3.4031361000000002</v>
      </c>
      <c r="DR28" s="10">
        <v>3.3848281999999998</v>
      </c>
      <c r="DS28" s="10">
        <v>0</v>
      </c>
      <c r="DT28" s="10">
        <v>0</v>
      </c>
      <c r="DU28" s="10">
        <v>7.00508723848825E+19</v>
      </c>
      <c r="DV28" s="10">
        <v>0</v>
      </c>
      <c r="DW28" s="10">
        <v>4.4393146316527002E+19</v>
      </c>
      <c r="DX28" s="10">
        <v>0</v>
      </c>
      <c r="DY28" s="10">
        <v>2300103496.98667</v>
      </c>
      <c r="DZ28" s="10">
        <v>0</v>
      </c>
      <c r="EA28" s="10">
        <v>47959.387413618897</v>
      </c>
      <c r="EB28" s="10">
        <v>0</v>
      </c>
      <c r="EC28" s="10">
        <v>23001112293.530602</v>
      </c>
      <c r="ED28" s="10">
        <v>0</v>
      </c>
      <c r="EE28" s="10">
        <v>151660.952298327</v>
      </c>
      <c r="EF28" s="10">
        <v>0</v>
      </c>
      <c r="EG28" s="10">
        <v>230018464791.758</v>
      </c>
      <c r="EH28" s="10">
        <v>0</v>
      </c>
      <c r="EI28" s="10">
        <v>479595.77410719398</v>
      </c>
      <c r="EJ28" s="10">
        <v>0</v>
      </c>
      <c r="EK28" s="10">
        <v>2301275844867.52</v>
      </c>
      <c r="EL28" s="10">
        <v>0</v>
      </c>
      <c r="EM28" s="10">
        <v>1516668.2633786199</v>
      </c>
      <c r="EN28" s="10">
        <v>0</v>
      </c>
      <c r="EO28" s="10">
        <v>23092981222855.398</v>
      </c>
      <c r="EP28" s="10">
        <v>0</v>
      </c>
      <c r="EQ28" s="10">
        <v>4797831.4512607604</v>
      </c>
      <c r="ER28" s="10">
        <v>0</v>
      </c>
      <c r="ES28" s="10">
        <v>239218834920234</v>
      </c>
      <c r="ET28" s="10">
        <v>0</v>
      </c>
      <c r="EU28" s="10">
        <v>15231785.6305224</v>
      </c>
      <c r="EV28" s="10">
        <v>0</v>
      </c>
      <c r="EW28" s="10">
        <v>3377848020479660</v>
      </c>
      <c r="EX28" s="10">
        <v>0</v>
      </c>
      <c r="EY28" s="10">
        <v>49929029.053625301</v>
      </c>
      <c r="EZ28" s="10">
        <v>0</v>
      </c>
      <c r="FA28" s="10">
        <v>3.24328492337101E+18</v>
      </c>
      <c r="FB28" s="10">
        <v>0</v>
      </c>
      <c r="FC28" s="10">
        <v>3.24328492337101E+18</v>
      </c>
      <c r="FD28" s="10">
        <v>0</v>
      </c>
    </row>
    <row r="29" spans="1:160" x14ac:dyDescent="0.45">
      <c r="A29">
        <f t="shared" si="28"/>
        <v>18</v>
      </c>
      <c r="B29" s="11">
        <f t="shared" si="27"/>
        <v>1.953125E-3</v>
      </c>
      <c r="C29" s="11">
        <f t="shared" si="29"/>
        <v>0.25</v>
      </c>
      <c r="D29" s="18">
        <f t="shared" si="30"/>
        <v>9</v>
      </c>
      <c r="E29" s="10">
        <v>2.9876828193664602E-6</v>
      </c>
      <c r="F29" s="10">
        <v>1.0072208295215401E-3</v>
      </c>
      <c r="G29" s="10">
        <v>0</v>
      </c>
      <c r="H29" s="10">
        <v>0</v>
      </c>
      <c r="I29" s="10">
        <v>2.5249083891976598</v>
      </c>
      <c r="J29" s="10">
        <v>3.1249387665210602</v>
      </c>
      <c r="K29" s="10">
        <v>0</v>
      </c>
      <c r="L29" s="10">
        <v>0</v>
      </c>
      <c r="M29" s="10">
        <v>7.3269010414378499E-8</v>
      </c>
      <c r="N29" s="10">
        <v>3.01605040733954E-8</v>
      </c>
      <c r="O29" s="10">
        <v>0</v>
      </c>
      <c r="P29" s="10">
        <v>0</v>
      </c>
      <c r="Q29" s="10">
        <v>8.69916867429765E-8</v>
      </c>
      <c r="R29" s="10">
        <v>1.48836582745948E-8</v>
      </c>
      <c r="S29" s="10">
        <v>0</v>
      </c>
      <c r="T29" s="10">
        <v>0</v>
      </c>
      <c r="U29" s="10">
        <v>7.5854279657505696E-7</v>
      </c>
      <c r="V29" s="10">
        <v>2.90623970722326E-9</v>
      </c>
      <c r="W29" s="10">
        <v>0</v>
      </c>
      <c r="X29" s="10">
        <v>0</v>
      </c>
      <c r="Y29" s="10">
        <v>6.7404372430246397E-6</v>
      </c>
      <c r="Z29" s="10">
        <v>1.9758399569247401E-9</v>
      </c>
      <c r="AA29" s="10">
        <v>0</v>
      </c>
      <c r="AB29" s="10">
        <v>0</v>
      </c>
      <c r="AC29" s="10">
        <v>1.00997241133882E-4</v>
      </c>
      <c r="AD29" s="10">
        <v>2.7969402488503502E-9</v>
      </c>
      <c r="AE29" s="10">
        <v>0</v>
      </c>
      <c r="AF29" s="10">
        <v>0</v>
      </c>
      <c r="AG29" s="10">
        <v>6.8854537130391702E-4</v>
      </c>
      <c r="AH29" s="10">
        <v>1.41800033728878E-8</v>
      </c>
      <c r="AI29" s="10">
        <v>0</v>
      </c>
      <c r="AJ29" s="10">
        <v>0</v>
      </c>
      <c r="AK29" s="10">
        <v>6.3231621134036704E-3</v>
      </c>
      <c r="AL29" s="10">
        <v>9.9730370101136501E-8</v>
      </c>
      <c r="AM29" s="10">
        <v>0</v>
      </c>
      <c r="AN29" s="10">
        <v>0</v>
      </c>
      <c r="AO29" s="10">
        <v>0.11215998959232799</v>
      </c>
      <c r="AP29" s="10">
        <v>1.3544006390586699E-6</v>
      </c>
      <c r="AQ29" s="10">
        <v>0</v>
      </c>
      <c r="AR29" s="10">
        <v>0</v>
      </c>
      <c r="AS29" s="10">
        <v>9.01324986771561E-7</v>
      </c>
      <c r="AT29" s="10">
        <v>3.2840925655294002E-4</v>
      </c>
      <c r="AU29" s="10">
        <v>0</v>
      </c>
      <c r="AV29" s="10">
        <v>0</v>
      </c>
      <c r="AW29" s="10">
        <v>0.61973222242933801</v>
      </c>
      <c r="AX29" s="10">
        <v>0.71885106080086203</v>
      </c>
      <c r="AY29" s="10">
        <v>0</v>
      </c>
      <c r="AZ29" s="10">
        <v>0</v>
      </c>
      <c r="BA29" s="10">
        <v>3.3114668301432598E-8</v>
      </c>
      <c r="BB29" s="10">
        <v>1.5160154607779499E-8</v>
      </c>
      <c r="BC29" s="10">
        <v>0</v>
      </c>
      <c r="BD29" s="10">
        <v>0</v>
      </c>
      <c r="BE29" s="10">
        <v>2.03367505245836E-8</v>
      </c>
      <c r="BF29" s="10">
        <v>9.3302540391027596E-9</v>
      </c>
      <c r="BG29" s="10">
        <v>0</v>
      </c>
      <c r="BH29" s="10">
        <v>0</v>
      </c>
      <c r="BI29" s="10">
        <v>1.65722163857928E-7</v>
      </c>
      <c r="BJ29" s="10">
        <v>1.5521946850682001E-9</v>
      </c>
      <c r="BK29" s="10">
        <v>0</v>
      </c>
      <c r="BL29" s="10">
        <v>0</v>
      </c>
      <c r="BM29" s="10">
        <v>1.49516015230491E-6</v>
      </c>
      <c r="BN29" s="10">
        <v>9.5836939378814707E-10</v>
      </c>
      <c r="BO29" s="10">
        <v>0</v>
      </c>
      <c r="BP29" s="10">
        <v>0</v>
      </c>
      <c r="BQ29" s="10">
        <v>3.0310626488595199E-5</v>
      </c>
      <c r="BR29" s="10">
        <v>5.9247752539523201E-10</v>
      </c>
      <c r="BS29" s="10">
        <v>0</v>
      </c>
      <c r="BT29" s="10">
        <v>0</v>
      </c>
      <c r="BU29" s="10">
        <v>1.44692340671644E-4</v>
      </c>
      <c r="BV29" s="10">
        <v>3.4409143837546798E-9</v>
      </c>
      <c r="BW29" s="10">
        <v>0</v>
      </c>
      <c r="BX29" s="10">
        <v>0</v>
      </c>
      <c r="BY29" s="10">
        <v>1.5638927732855199E-3</v>
      </c>
      <c r="BZ29" s="10">
        <v>2.5408351532523401E-8</v>
      </c>
      <c r="CA29" s="10">
        <v>0</v>
      </c>
      <c r="CB29" s="10">
        <v>0</v>
      </c>
      <c r="CC29" s="10">
        <v>2.27332158720591E-2</v>
      </c>
      <c r="CD29" s="10">
        <v>2.62831601882919E-7</v>
      </c>
      <c r="CE29" s="10">
        <v>0</v>
      </c>
      <c r="CF29" s="10">
        <v>0</v>
      </c>
      <c r="CG29" s="10">
        <v>2.2982779999999998</v>
      </c>
      <c r="CH29" s="10">
        <v>2.823966</v>
      </c>
      <c r="CI29" s="10">
        <v>0</v>
      </c>
      <c r="CJ29" s="10">
        <v>0</v>
      </c>
      <c r="CK29" s="10">
        <v>6.5640296999999999</v>
      </c>
      <c r="CL29" s="10">
        <v>6.7877260000000001</v>
      </c>
      <c r="CM29" s="10">
        <v>0</v>
      </c>
      <c r="CN29" s="10">
        <v>0</v>
      </c>
      <c r="CO29" s="10">
        <v>7.5905044000000004</v>
      </c>
      <c r="CP29" s="10">
        <v>7.6542104999999996</v>
      </c>
      <c r="CQ29" s="10">
        <v>0</v>
      </c>
      <c r="CR29" s="10">
        <v>0</v>
      </c>
      <c r="CS29" s="10">
        <v>7.2203841000000004</v>
      </c>
      <c r="CT29" s="10">
        <v>7.3526597999999996</v>
      </c>
      <c r="CU29" s="10">
        <v>0</v>
      </c>
      <c r="CV29" s="10">
        <v>0</v>
      </c>
      <c r="CW29" s="10">
        <v>7.4721564999999996</v>
      </c>
      <c r="CX29" s="10">
        <v>7.3248544999999998</v>
      </c>
      <c r="CY29" s="10">
        <v>0</v>
      </c>
      <c r="CZ29" s="10">
        <v>0</v>
      </c>
      <c r="DA29" s="10">
        <v>7.3859485999999999</v>
      </c>
      <c r="DB29" s="10">
        <v>7.4233051000000003</v>
      </c>
      <c r="DC29" s="10">
        <v>0</v>
      </c>
      <c r="DD29" s="10">
        <v>0</v>
      </c>
      <c r="DE29" s="10">
        <v>7.222308</v>
      </c>
      <c r="DF29" s="10">
        <v>7.3267015999999998</v>
      </c>
      <c r="DG29" s="10">
        <v>0</v>
      </c>
      <c r="DH29" s="10">
        <v>0</v>
      </c>
      <c r="DI29" s="10">
        <v>7.2181327</v>
      </c>
      <c r="DJ29" s="10">
        <v>7.4575458000000001</v>
      </c>
      <c r="DK29" s="10">
        <v>0</v>
      </c>
      <c r="DL29" s="10">
        <v>0</v>
      </c>
      <c r="DM29" s="10">
        <v>7.1423820999999998</v>
      </c>
      <c r="DN29" s="10">
        <v>7.3560492000000002</v>
      </c>
      <c r="DO29" s="10">
        <v>0</v>
      </c>
      <c r="DP29" s="10">
        <v>0</v>
      </c>
      <c r="DQ29" s="10">
        <v>7.5439458999999998</v>
      </c>
      <c r="DR29" s="10">
        <v>7.7146382999999998</v>
      </c>
      <c r="DS29" s="10">
        <v>0</v>
      </c>
      <c r="DT29" s="10">
        <v>0</v>
      </c>
      <c r="DU29" s="10">
        <v>9.6893676051714002E+20</v>
      </c>
      <c r="DV29" s="10">
        <v>0</v>
      </c>
      <c r="DW29" s="10">
        <v>6.5286798255875398E+20</v>
      </c>
      <c r="DX29" s="10">
        <v>0</v>
      </c>
      <c r="DY29" s="10">
        <v>4598260164.8073702</v>
      </c>
      <c r="DZ29" s="10">
        <v>0</v>
      </c>
      <c r="EA29" s="10">
        <v>67810.435930228006</v>
      </c>
      <c r="EB29" s="10">
        <v>0</v>
      </c>
      <c r="EC29" s="10">
        <v>45983174194.940102</v>
      </c>
      <c r="ED29" s="10">
        <v>0</v>
      </c>
      <c r="EE29" s="10">
        <v>214435.57689038999</v>
      </c>
      <c r="EF29" s="10">
        <v>0</v>
      </c>
      <c r="EG29" s="10">
        <v>459879223847.49902</v>
      </c>
      <c r="EH29" s="10">
        <v>0</v>
      </c>
      <c r="EI29" s="10">
        <v>678109.72182903194</v>
      </c>
      <c r="EJ29" s="10">
        <v>0</v>
      </c>
      <c r="EK29" s="10">
        <v>4602506998947.7197</v>
      </c>
      <c r="EL29" s="10">
        <v>0</v>
      </c>
      <c r="EM29" s="10">
        <v>2144525.6997048501</v>
      </c>
      <c r="EN29" s="10">
        <v>0</v>
      </c>
      <c r="EO29" s="10">
        <v>46462461498051.297</v>
      </c>
      <c r="EP29" s="10">
        <v>0</v>
      </c>
      <c r="EQ29" s="10">
        <v>6786553.8353240397</v>
      </c>
      <c r="ER29" s="10">
        <v>0</v>
      </c>
      <c r="ES29" s="10">
        <v>507998997227147</v>
      </c>
      <c r="ET29" s="10">
        <v>0</v>
      </c>
      <c r="EU29" s="10">
        <v>21623840.6003033</v>
      </c>
      <c r="EV29" s="10">
        <v>0</v>
      </c>
      <c r="EW29" s="10">
        <v>2.3868618286088E+16</v>
      </c>
      <c r="EX29" s="10">
        <v>0</v>
      </c>
      <c r="EY29" s="10">
        <v>74438682.529569104</v>
      </c>
      <c r="EZ29" s="10">
        <v>0</v>
      </c>
      <c r="FA29" s="10">
        <v>6.7121502150889196E+18</v>
      </c>
      <c r="FB29" s="10">
        <v>0</v>
      </c>
      <c r="FC29" s="10">
        <v>6.7121502150889196E+18</v>
      </c>
      <c r="FD29" s="10">
        <v>0</v>
      </c>
    </row>
    <row r="30" spans="1:160" x14ac:dyDescent="0.45">
      <c r="A30">
        <f t="shared" si="28"/>
        <v>19</v>
      </c>
      <c r="B30" s="12">
        <f t="shared" si="27"/>
        <v>0.5</v>
      </c>
      <c r="C30" s="12">
        <f t="shared" si="29"/>
        <v>0.5</v>
      </c>
      <c r="D30" s="19">
        <f t="shared" si="30"/>
        <v>1</v>
      </c>
      <c r="E30" s="10">
        <v>5.2496792701753302E-2</v>
      </c>
      <c r="F30" s="10">
        <v>5.2496792701753302E-2</v>
      </c>
      <c r="G30" s="10">
        <v>0</v>
      </c>
      <c r="H30" s="10">
        <v>0</v>
      </c>
      <c r="I30" s="10">
        <v>5.2496792701753302E-2</v>
      </c>
      <c r="J30" s="10">
        <v>5.2496792701753302E-2</v>
      </c>
      <c r="K30" s="10">
        <v>0</v>
      </c>
      <c r="L30" s="10">
        <v>0</v>
      </c>
      <c r="M30" s="10">
        <v>5.24967998615605E-2</v>
      </c>
      <c r="N30" s="10">
        <v>5.24967998615605E-2</v>
      </c>
      <c r="O30" s="10">
        <v>0</v>
      </c>
      <c r="P30" s="10">
        <v>0</v>
      </c>
      <c r="Q30" s="10">
        <v>5.2496793417734E-2</v>
      </c>
      <c r="R30" s="10">
        <v>5.2496793417734E-2</v>
      </c>
      <c r="S30" s="10">
        <v>0</v>
      </c>
      <c r="T30" s="10">
        <v>0</v>
      </c>
      <c r="U30" s="10">
        <v>5.2496792773351397E-2</v>
      </c>
      <c r="V30" s="10">
        <v>5.2496792773351397E-2</v>
      </c>
      <c r="W30" s="10">
        <v>0</v>
      </c>
      <c r="X30" s="10">
        <v>0</v>
      </c>
      <c r="Y30" s="10">
        <v>5.2496792708913102E-2</v>
      </c>
      <c r="Z30" s="10">
        <v>5.2496792708913102E-2</v>
      </c>
      <c r="AA30" s="10">
        <v>0</v>
      </c>
      <c r="AB30" s="10">
        <v>0</v>
      </c>
      <c r="AC30" s="10">
        <v>5.2496792702469201E-2</v>
      </c>
      <c r="AD30" s="10">
        <v>5.2496792702469201E-2</v>
      </c>
      <c r="AE30" s="10">
        <v>0</v>
      </c>
      <c r="AF30" s="10">
        <v>0</v>
      </c>
      <c r="AG30" s="10">
        <v>5.2496792701824897E-2</v>
      </c>
      <c r="AH30" s="10">
        <v>5.2496792701824897E-2</v>
      </c>
      <c r="AI30" s="10">
        <v>0</v>
      </c>
      <c r="AJ30" s="10">
        <v>0</v>
      </c>
      <c r="AK30" s="10">
        <v>5.24967927017604E-2</v>
      </c>
      <c r="AL30" s="10">
        <v>5.24967927017604E-2</v>
      </c>
      <c r="AM30" s="10">
        <v>0</v>
      </c>
      <c r="AN30" s="10">
        <v>0</v>
      </c>
      <c r="AO30" s="10">
        <v>5.2496792701754003E-2</v>
      </c>
      <c r="AP30" s="10">
        <v>5.2496792701754003E-2</v>
      </c>
      <c r="AQ30" s="10">
        <v>0</v>
      </c>
      <c r="AR30" s="10">
        <v>0</v>
      </c>
      <c r="AS30" s="10">
        <v>4.3545202001415602E-2</v>
      </c>
      <c r="AT30" s="10">
        <v>4.3545202001415602E-2</v>
      </c>
      <c r="AU30" s="10">
        <v>0</v>
      </c>
      <c r="AV30" s="10">
        <v>0</v>
      </c>
      <c r="AW30" s="10">
        <v>4.3545202001415602E-2</v>
      </c>
      <c r="AX30" s="10">
        <v>4.3545202001415602E-2</v>
      </c>
      <c r="AY30" s="10">
        <v>0</v>
      </c>
      <c r="AZ30" s="10">
        <v>0</v>
      </c>
      <c r="BA30" s="10">
        <v>4.3545206650064297E-2</v>
      </c>
      <c r="BB30" s="10">
        <v>4.3545206650064297E-2</v>
      </c>
      <c r="BC30" s="10">
        <v>0</v>
      </c>
      <c r="BD30" s="10">
        <v>0</v>
      </c>
      <c r="BE30" s="10">
        <v>4.3545202466280901E-2</v>
      </c>
      <c r="BF30" s="10">
        <v>4.3545202466280901E-2</v>
      </c>
      <c r="BG30" s="10">
        <v>0</v>
      </c>
      <c r="BH30" s="10">
        <v>0</v>
      </c>
      <c r="BI30" s="10">
        <v>4.3545202047902097E-2</v>
      </c>
      <c r="BJ30" s="10">
        <v>4.3545202047902097E-2</v>
      </c>
      <c r="BK30" s="10">
        <v>0</v>
      </c>
      <c r="BL30" s="10">
        <v>0</v>
      </c>
      <c r="BM30" s="10">
        <v>4.3545202006064501E-2</v>
      </c>
      <c r="BN30" s="10">
        <v>4.3545202006064501E-2</v>
      </c>
      <c r="BO30" s="10">
        <v>0</v>
      </c>
      <c r="BP30" s="10">
        <v>0</v>
      </c>
      <c r="BQ30" s="10">
        <v>4.3545202001880397E-2</v>
      </c>
      <c r="BR30" s="10">
        <v>4.3545202001880397E-2</v>
      </c>
      <c r="BS30" s="10">
        <v>0</v>
      </c>
      <c r="BT30" s="10">
        <v>0</v>
      </c>
      <c r="BU30" s="10">
        <v>4.3545202001462398E-2</v>
      </c>
      <c r="BV30" s="10">
        <v>4.3545202001462398E-2</v>
      </c>
      <c r="BW30" s="10">
        <v>0</v>
      </c>
      <c r="BX30" s="10">
        <v>0</v>
      </c>
      <c r="BY30" s="10">
        <v>4.35452020014203E-2</v>
      </c>
      <c r="BZ30" s="10">
        <v>4.35452020014203E-2</v>
      </c>
      <c r="CA30" s="10">
        <v>0</v>
      </c>
      <c r="CB30" s="10">
        <v>0</v>
      </c>
      <c r="CC30" s="10">
        <v>4.3545202001416101E-2</v>
      </c>
      <c r="CD30" s="10">
        <v>4.3545202001416101E-2</v>
      </c>
      <c r="CE30" s="10">
        <v>0</v>
      </c>
      <c r="CF30" s="10">
        <v>0</v>
      </c>
      <c r="CG30" s="10">
        <v>1.7492000000000001E-2</v>
      </c>
      <c r="CH30" s="10">
        <v>1.7623799999999998E-2</v>
      </c>
      <c r="CI30" s="10">
        <v>0</v>
      </c>
      <c r="CJ30" s="10">
        <v>0</v>
      </c>
      <c r="CK30" s="10">
        <v>4.4714200000000003E-2</v>
      </c>
      <c r="CL30" s="10">
        <v>4.5114700000000001E-2</v>
      </c>
      <c r="CM30" s="10">
        <v>0</v>
      </c>
      <c r="CN30" s="10">
        <v>0</v>
      </c>
      <c r="CO30" s="10">
        <v>5.382E-2</v>
      </c>
      <c r="CP30" s="10">
        <v>5.3279300000000002E-2</v>
      </c>
      <c r="CQ30" s="10">
        <v>0</v>
      </c>
      <c r="CR30" s="10">
        <v>0</v>
      </c>
      <c r="CS30" s="10">
        <v>5.4826100000000003E-2</v>
      </c>
      <c r="CT30" s="10">
        <v>5.1506799999999998E-2</v>
      </c>
      <c r="CU30" s="10">
        <v>0</v>
      </c>
      <c r="CV30" s="10">
        <v>0</v>
      </c>
      <c r="CW30" s="10">
        <v>4.8535500000000002E-2</v>
      </c>
      <c r="CX30" s="10">
        <v>5.0573300000000002E-2</v>
      </c>
      <c r="CY30" s="10">
        <v>0</v>
      </c>
      <c r="CZ30" s="10">
        <v>0</v>
      </c>
      <c r="DA30" s="10">
        <v>7.1607500000000004E-2</v>
      </c>
      <c r="DB30" s="10">
        <v>7.3782299999999995E-2</v>
      </c>
      <c r="DC30" s="10">
        <v>0</v>
      </c>
      <c r="DD30" s="10">
        <v>0</v>
      </c>
      <c r="DE30" s="10">
        <v>5.0771700000000003E-2</v>
      </c>
      <c r="DF30" s="10">
        <v>5.23601E-2</v>
      </c>
      <c r="DG30" s="10">
        <v>0</v>
      </c>
      <c r="DH30" s="10">
        <v>0</v>
      </c>
      <c r="DI30" s="10">
        <v>4.9704499999999999E-2</v>
      </c>
      <c r="DJ30" s="10">
        <v>5.7441699999999998E-2</v>
      </c>
      <c r="DK30" s="10">
        <v>0</v>
      </c>
      <c r="DL30" s="10">
        <v>0</v>
      </c>
      <c r="DM30" s="10">
        <v>4.8724099999999999E-2</v>
      </c>
      <c r="DN30" s="10">
        <v>5.04555E-2</v>
      </c>
      <c r="DO30" s="10">
        <v>0</v>
      </c>
      <c r="DP30" s="10">
        <v>0</v>
      </c>
      <c r="DQ30" s="10">
        <v>5.8215200000000002E-2</v>
      </c>
      <c r="DR30" s="10">
        <v>5.8242799999999997E-2</v>
      </c>
      <c r="DS30" s="10">
        <v>0</v>
      </c>
      <c r="DT30" s="10">
        <v>0</v>
      </c>
      <c r="DU30" s="10">
        <v>9.18617666906529</v>
      </c>
      <c r="DV30" s="10">
        <v>0</v>
      </c>
      <c r="DW30" s="10">
        <v>3.5464841658522301</v>
      </c>
      <c r="DX30" s="10">
        <v>0</v>
      </c>
      <c r="DY30" s="10">
        <v>3.5464833926923598</v>
      </c>
      <c r="DZ30" s="10">
        <v>0</v>
      </c>
      <c r="EA30" s="10">
        <v>1.88321092623539</v>
      </c>
      <c r="EB30" s="10">
        <v>0</v>
      </c>
      <c r="EC30" s="10">
        <v>3.5464840885362201</v>
      </c>
      <c r="ED30" s="10">
        <v>0</v>
      </c>
      <c r="EE30" s="10">
        <v>1.8832111109847001</v>
      </c>
      <c r="EF30" s="10">
        <v>0</v>
      </c>
      <c r="EG30" s="10">
        <v>3.5464841581206201</v>
      </c>
      <c r="EH30" s="10">
        <v>0</v>
      </c>
      <c r="EI30" s="10">
        <v>1.8832111294596301</v>
      </c>
      <c r="EJ30" s="10">
        <v>0</v>
      </c>
      <c r="EK30" s="10">
        <v>3.5464841650790602</v>
      </c>
      <c r="EL30" s="10">
        <v>0</v>
      </c>
      <c r="EM30" s="10">
        <v>1.88321113130713</v>
      </c>
      <c r="EN30" s="10">
        <v>0</v>
      </c>
      <c r="EO30" s="10">
        <v>3.5464841657749102</v>
      </c>
      <c r="EP30" s="10">
        <v>0</v>
      </c>
      <c r="EQ30" s="10">
        <v>1.88321113149188</v>
      </c>
      <c r="ER30" s="10">
        <v>0</v>
      </c>
      <c r="ES30" s="10">
        <v>3.5464841658444901</v>
      </c>
      <c r="ET30" s="10">
        <v>0</v>
      </c>
      <c r="EU30" s="10">
        <v>1.8832111315103499</v>
      </c>
      <c r="EV30" s="10">
        <v>0</v>
      </c>
      <c r="EW30" s="10">
        <v>3.5464841658514499</v>
      </c>
      <c r="EX30" s="10">
        <v>0</v>
      </c>
      <c r="EY30" s="10">
        <v>1.8832111315122</v>
      </c>
      <c r="EZ30" s="10">
        <v>0</v>
      </c>
      <c r="FA30" s="10">
        <v>3.5464841658521502</v>
      </c>
      <c r="FB30" s="10">
        <v>0</v>
      </c>
      <c r="FC30" s="10">
        <v>1.8832111315123801</v>
      </c>
      <c r="FD30" s="10">
        <v>0</v>
      </c>
    </row>
    <row r="31" spans="1:160" x14ac:dyDescent="0.45">
      <c r="A31">
        <f t="shared" si="28"/>
        <v>20</v>
      </c>
      <c r="B31" s="12">
        <f t="shared" si="27"/>
        <v>0.25</v>
      </c>
      <c r="C31" s="12">
        <f t="shared" si="29"/>
        <v>0.5</v>
      </c>
      <c r="D31" s="19">
        <f t="shared" si="30"/>
        <v>2</v>
      </c>
      <c r="E31" s="10">
        <v>8.8599469198786304E-3</v>
      </c>
      <c r="F31" s="10">
        <v>8.8599469198786997E-3</v>
      </c>
      <c r="G31" s="10">
        <v>0</v>
      </c>
      <c r="H31" s="10">
        <v>0</v>
      </c>
      <c r="I31" s="10">
        <v>8.8599469198788194E-3</v>
      </c>
      <c r="J31" s="10">
        <v>8.8599469198787899E-3</v>
      </c>
      <c r="K31" s="10">
        <v>0</v>
      </c>
      <c r="L31" s="10">
        <v>0</v>
      </c>
      <c r="M31" s="10">
        <v>8.8599613990595402E-3</v>
      </c>
      <c r="N31" s="10">
        <v>8.8599598315766206E-3</v>
      </c>
      <c r="O31" s="10">
        <v>0</v>
      </c>
      <c r="P31" s="10">
        <v>0</v>
      </c>
      <c r="Q31" s="10">
        <v>8.8599483677978402E-3</v>
      </c>
      <c r="R31" s="10">
        <v>8.8599482110495904E-3</v>
      </c>
      <c r="S31" s="10">
        <v>0</v>
      </c>
      <c r="T31" s="10">
        <v>0</v>
      </c>
      <c r="U31" s="10">
        <v>8.8599470646708606E-3</v>
      </c>
      <c r="V31" s="10">
        <v>8.85994704899596E-3</v>
      </c>
      <c r="W31" s="10">
        <v>0</v>
      </c>
      <c r="X31" s="10">
        <v>0</v>
      </c>
      <c r="Y31" s="10">
        <v>8.8599469343580393E-3</v>
      </c>
      <c r="Z31" s="10">
        <v>8.8599469327905692E-3</v>
      </c>
      <c r="AA31" s="10">
        <v>0</v>
      </c>
      <c r="AB31" s="10">
        <v>0</v>
      </c>
      <c r="AC31" s="10">
        <v>8.8599469213268608E-3</v>
      </c>
      <c r="AD31" s="10">
        <v>8.8599469211700799E-3</v>
      </c>
      <c r="AE31" s="10">
        <v>0</v>
      </c>
      <c r="AF31" s="10">
        <v>0</v>
      </c>
      <c r="AG31" s="10">
        <v>8.8599469200237296E-3</v>
      </c>
      <c r="AH31" s="10">
        <v>8.8599469200079505E-3</v>
      </c>
      <c r="AI31" s="10">
        <v>0</v>
      </c>
      <c r="AJ31" s="10">
        <v>0</v>
      </c>
      <c r="AK31" s="10">
        <v>8.8599469198933408E-3</v>
      </c>
      <c r="AL31" s="10">
        <v>8.8599469198917605E-3</v>
      </c>
      <c r="AM31" s="10">
        <v>0</v>
      </c>
      <c r="AN31" s="10">
        <v>0</v>
      </c>
      <c r="AO31" s="10">
        <v>8.8599469198802905E-3</v>
      </c>
      <c r="AP31" s="10">
        <v>8.8599469198801205E-3</v>
      </c>
      <c r="AQ31" s="10">
        <v>0</v>
      </c>
      <c r="AR31" s="10">
        <v>0</v>
      </c>
      <c r="AS31" s="10">
        <v>7.5335628611255499E-3</v>
      </c>
      <c r="AT31" s="10">
        <v>7.5335628611256297E-3</v>
      </c>
      <c r="AU31" s="10">
        <v>0</v>
      </c>
      <c r="AV31" s="10">
        <v>0</v>
      </c>
      <c r="AW31" s="10">
        <v>7.5335628611257902E-3</v>
      </c>
      <c r="AX31" s="10">
        <v>7.5335628611257598E-3</v>
      </c>
      <c r="AY31" s="10">
        <v>0</v>
      </c>
      <c r="AZ31" s="10">
        <v>0</v>
      </c>
      <c r="BA31" s="10">
        <v>7.5335741264327197E-3</v>
      </c>
      <c r="BB31" s="10">
        <v>7.5335713265538501E-3</v>
      </c>
      <c r="BC31" s="10">
        <v>0</v>
      </c>
      <c r="BD31" s="10">
        <v>0</v>
      </c>
      <c r="BE31" s="10">
        <v>7.5335639876570404E-3</v>
      </c>
      <c r="BF31" s="10">
        <v>7.5335637076690701E-3</v>
      </c>
      <c r="BG31" s="10">
        <v>0</v>
      </c>
      <c r="BH31" s="10">
        <v>0</v>
      </c>
      <c r="BI31" s="10">
        <v>7.5335629737789704E-3</v>
      </c>
      <c r="BJ31" s="10">
        <v>7.5335629457801796E-3</v>
      </c>
      <c r="BK31" s="10">
        <v>0</v>
      </c>
      <c r="BL31" s="10">
        <v>0</v>
      </c>
      <c r="BM31" s="10">
        <v>7.5335628723911504E-3</v>
      </c>
      <c r="BN31" s="10">
        <v>7.5335628695912702E-3</v>
      </c>
      <c r="BO31" s="10">
        <v>0</v>
      </c>
      <c r="BP31" s="10">
        <v>0</v>
      </c>
      <c r="BQ31" s="10">
        <v>7.5335628622524497E-3</v>
      </c>
      <c r="BR31" s="10">
        <v>7.5335628619724298E-3</v>
      </c>
      <c r="BS31" s="10">
        <v>0</v>
      </c>
      <c r="BT31" s="10">
        <v>0</v>
      </c>
      <c r="BU31" s="10">
        <v>7.53356286123847E-3</v>
      </c>
      <c r="BV31" s="10">
        <v>7.53356286121043E-3</v>
      </c>
      <c r="BW31" s="10">
        <v>0</v>
      </c>
      <c r="BX31" s="10">
        <v>0</v>
      </c>
      <c r="BY31" s="10">
        <v>7.53356286113715E-3</v>
      </c>
      <c r="BZ31" s="10">
        <v>7.5335628611343398E-3</v>
      </c>
      <c r="CA31" s="10">
        <v>0</v>
      </c>
      <c r="CB31" s="10">
        <v>0</v>
      </c>
      <c r="CC31" s="10">
        <v>7.5335628611269299E-3</v>
      </c>
      <c r="CD31" s="10">
        <v>7.5335628611266098E-3</v>
      </c>
      <c r="CE31" s="10">
        <v>0</v>
      </c>
      <c r="CF31" s="10">
        <v>0</v>
      </c>
      <c r="CG31" s="10">
        <v>2.7418700000000001E-2</v>
      </c>
      <c r="CH31" s="10">
        <v>2.4654700000000002E-2</v>
      </c>
      <c r="CI31" s="10">
        <v>0</v>
      </c>
      <c r="CJ31" s="10">
        <v>0</v>
      </c>
      <c r="CK31" s="10">
        <v>6.1745000000000001E-2</v>
      </c>
      <c r="CL31" s="10">
        <v>5.13763E-2</v>
      </c>
      <c r="CM31" s="10">
        <v>0</v>
      </c>
      <c r="CN31" s="10">
        <v>0</v>
      </c>
      <c r="CO31" s="10">
        <v>6.0181699999999998E-2</v>
      </c>
      <c r="CP31" s="10">
        <v>6.3604499999999994E-2</v>
      </c>
      <c r="CQ31" s="10">
        <v>0</v>
      </c>
      <c r="CR31" s="10">
        <v>0</v>
      </c>
      <c r="CS31" s="10">
        <v>5.84193E-2</v>
      </c>
      <c r="CT31" s="10">
        <v>5.7578400000000002E-2</v>
      </c>
      <c r="CU31" s="10">
        <v>0</v>
      </c>
      <c r="CV31" s="10">
        <v>0</v>
      </c>
      <c r="CW31" s="10">
        <v>6.0258399999999997E-2</v>
      </c>
      <c r="CX31" s="10">
        <v>5.7091099999999999E-2</v>
      </c>
      <c r="CY31" s="10">
        <v>0</v>
      </c>
      <c r="CZ31" s="10">
        <v>0</v>
      </c>
      <c r="DA31" s="10">
        <v>8.0742800000000003E-2</v>
      </c>
      <c r="DB31" s="10">
        <v>7.6103900000000002E-2</v>
      </c>
      <c r="DC31" s="10">
        <v>0</v>
      </c>
      <c r="DD31" s="10">
        <v>0</v>
      </c>
      <c r="DE31" s="10">
        <v>6.03939E-2</v>
      </c>
      <c r="DF31" s="10">
        <v>5.8827299999999999E-2</v>
      </c>
      <c r="DG31" s="10">
        <v>0</v>
      </c>
      <c r="DH31" s="10">
        <v>0</v>
      </c>
      <c r="DI31" s="10">
        <v>5.9971200000000002E-2</v>
      </c>
      <c r="DJ31" s="10">
        <v>6.0162E-2</v>
      </c>
      <c r="DK31" s="10">
        <v>0</v>
      </c>
      <c r="DL31" s="10">
        <v>0</v>
      </c>
      <c r="DM31" s="10">
        <v>5.7523299999999999E-2</v>
      </c>
      <c r="DN31" s="10">
        <v>5.7651000000000001E-2</v>
      </c>
      <c r="DO31" s="10">
        <v>0</v>
      </c>
      <c r="DP31" s="10">
        <v>0</v>
      </c>
      <c r="DQ31" s="10">
        <v>7.5972799999999993E-2</v>
      </c>
      <c r="DR31" s="10">
        <v>6.8704799999999996E-2</v>
      </c>
      <c r="DS31" s="10">
        <v>0</v>
      </c>
      <c r="DT31" s="10">
        <v>0</v>
      </c>
      <c r="DU31" s="10">
        <v>31.8412269033679</v>
      </c>
      <c r="DV31" s="10">
        <v>0</v>
      </c>
      <c r="DW31" s="10">
        <v>25.0571273564323</v>
      </c>
      <c r="DX31" s="10">
        <v>0</v>
      </c>
      <c r="DY31" s="10">
        <v>25.057089975755702</v>
      </c>
      <c r="DZ31" s="10">
        <v>0</v>
      </c>
      <c r="EA31" s="10">
        <v>5.00570574202637</v>
      </c>
      <c r="EB31" s="10">
        <v>0</v>
      </c>
      <c r="EC31" s="10">
        <v>25.057123618359402</v>
      </c>
      <c r="ED31" s="10">
        <v>0</v>
      </c>
      <c r="EE31" s="10">
        <v>5.0057091024508598</v>
      </c>
      <c r="EF31" s="10">
        <v>0</v>
      </c>
      <c r="EG31" s="10">
        <v>25.057126982624901</v>
      </c>
      <c r="EH31" s="10">
        <v>0</v>
      </c>
      <c r="EI31" s="10">
        <v>5.0057094384937004</v>
      </c>
      <c r="EJ31" s="10">
        <v>0</v>
      </c>
      <c r="EK31" s="10">
        <v>25.057127319051599</v>
      </c>
      <c r="EL31" s="10">
        <v>0</v>
      </c>
      <c r="EM31" s="10">
        <v>5.0057094720979904</v>
      </c>
      <c r="EN31" s="10">
        <v>0</v>
      </c>
      <c r="EO31" s="10">
        <v>25.057127352694302</v>
      </c>
      <c r="EP31" s="10">
        <v>0</v>
      </c>
      <c r="EQ31" s="10">
        <v>5.0057094754584197</v>
      </c>
      <c r="ER31" s="10">
        <v>0</v>
      </c>
      <c r="ES31" s="10">
        <v>25.057127356058398</v>
      </c>
      <c r="ET31" s="10">
        <v>0</v>
      </c>
      <c r="EU31" s="10">
        <v>5.0057094757944602</v>
      </c>
      <c r="EV31" s="10">
        <v>0</v>
      </c>
      <c r="EW31" s="10">
        <v>25.057127356394901</v>
      </c>
      <c r="EX31" s="10">
        <v>0</v>
      </c>
      <c r="EY31" s="10">
        <v>5.0057094758280698</v>
      </c>
      <c r="EZ31" s="10">
        <v>0</v>
      </c>
      <c r="FA31" s="10">
        <v>25.057127356428499</v>
      </c>
      <c r="FB31" s="10">
        <v>0</v>
      </c>
      <c r="FC31" s="10">
        <v>5.0057094758314298</v>
      </c>
      <c r="FD31" s="10">
        <v>0</v>
      </c>
    </row>
    <row r="32" spans="1:160" x14ac:dyDescent="0.45">
      <c r="A32">
        <f t="shared" si="28"/>
        <v>21</v>
      </c>
      <c r="B32" s="12">
        <f t="shared" si="27"/>
        <v>0.125</v>
      </c>
      <c r="C32" s="12">
        <f t="shared" si="29"/>
        <v>0.5</v>
      </c>
      <c r="D32" s="19">
        <f t="shared" si="30"/>
        <v>3</v>
      </c>
      <c r="E32" s="10">
        <v>1.8980602338558599E-4</v>
      </c>
      <c r="F32" s="10">
        <v>1.8980602335991201E-4</v>
      </c>
      <c r="G32" s="10">
        <v>0</v>
      </c>
      <c r="H32" s="10">
        <v>0</v>
      </c>
      <c r="I32" s="10">
        <v>1.89806023797701E-4</v>
      </c>
      <c r="J32" s="10">
        <v>1.8980602308565201E-4</v>
      </c>
      <c r="K32" s="10">
        <v>0</v>
      </c>
      <c r="L32" s="10">
        <v>0</v>
      </c>
      <c r="M32" s="10">
        <v>2.0029025285772699E-4</v>
      </c>
      <c r="N32" s="10">
        <v>2.00288888194705E-4</v>
      </c>
      <c r="O32" s="10">
        <v>0</v>
      </c>
      <c r="P32" s="10">
        <v>0</v>
      </c>
      <c r="Q32" s="10">
        <v>1.90875745076369E-4</v>
      </c>
      <c r="R32" s="10">
        <v>1.9087560601701399E-4</v>
      </c>
      <c r="S32" s="10">
        <v>0</v>
      </c>
      <c r="T32" s="10">
        <v>0</v>
      </c>
      <c r="U32" s="10">
        <v>1.8991321208616799E-4</v>
      </c>
      <c r="V32" s="10">
        <v>1.8991319896868899E-4</v>
      </c>
      <c r="W32" s="10">
        <v>0</v>
      </c>
      <c r="X32" s="10">
        <v>0</v>
      </c>
      <c r="Y32" s="10">
        <v>1.8981674751294999E-4</v>
      </c>
      <c r="Z32" s="10">
        <v>1.8981674317571101E-4</v>
      </c>
      <c r="AA32" s="10">
        <v>0</v>
      </c>
      <c r="AB32" s="10">
        <v>0</v>
      </c>
      <c r="AC32" s="10">
        <v>1.8980709836924299E-4</v>
      </c>
      <c r="AD32" s="10">
        <v>1.8980709551229299E-4</v>
      </c>
      <c r="AE32" s="10">
        <v>0</v>
      </c>
      <c r="AF32" s="10">
        <v>0</v>
      </c>
      <c r="AG32" s="10">
        <v>1.8980613434926901E-4</v>
      </c>
      <c r="AH32" s="10">
        <v>1.89806130489217E-4</v>
      </c>
      <c r="AI32" s="10">
        <v>0</v>
      </c>
      <c r="AJ32" s="10">
        <v>0</v>
      </c>
      <c r="AK32" s="10">
        <v>1.8980603257645601E-4</v>
      </c>
      <c r="AL32" s="10">
        <v>1.89806034202364E-4</v>
      </c>
      <c r="AM32" s="10">
        <v>0</v>
      </c>
      <c r="AN32" s="10">
        <v>0</v>
      </c>
      <c r="AO32" s="10">
        <v>1.89806029109008E-4</v>
      </c>
      <c r="AP32" s="10">
        <v>1.8980602463466301E-4</v>
      </c>
      <c r="AQ32" s="10">
        <v>0</v>
      </c>
      <c r="AR32" s="10">
        <v>0</v>
      </c>
      <c r="AS32" s="10">
        <v>1.72603950333631E-4</v>
      </c>
      <c r="AT32" s="10">
        <v>1.7260395036053101E-4</v>
      </c>
      <c r="AU32" s="10">
        <v>0</v>
      </c>
      <c r="AV32" s="10">
        <v>0</v>
      </c>
      <c r="AW32" s="10">
        <v>1.7260395001884499E-4</v>
      </c>
      <c r="AX32" s="10">
        <v>1.72603950221728E-4</v>
      </c>
      <c r="AY32" s="10">
        <v>0</v>
      </c>
      <c r="AZ32" s="10">
        <v>0</v>
      </c>
      <c r="BA32" s="10">
        <v>1.81451205643787E-4</v>
      </c>
      <c r="BB32" s="10">
        <v>1.81447929541309E-4</v>
      </c>
      <c r="BC32" s="10">
        <v>0</v>
      </c>
      <c r="BD32" s="10">
        <v>0</v>
      </c>
      <c r="BE32" s="10">
        <v>1.7350681557193001E-4</v>
      </c>
      <c r="BF32" s="10">
        <v>1.7350648795848699E-4</v>
      </c>
      <c r="BG32" s="10">
        <v>0</v>
      </c>
      <c r="BH32" s="10">
        <v>0</v>
      </c>
      <c r="BI32" s="10">
        <v>1.72694421354623E-4</v>
      </c>
      <c r="BJ32" s="10">
        <v>1.7269438978235701E-4</v>
      </c>
      <c r="BK32" s="10">
        <v>0</v>
      </c>
      <c r="BL32" s="10">
        <v>0</v>
      </c>
      <c r="BM32" s="10">
        <v>1.7261300035172701E-4</v>
      </c>
      <c r="BN32" s="10">
        <v>1.72612996107294E-4</v>
      </c>
      <c r="BO32" s="10">
        <v>0</v>
      </c>
      <c r="BP32" s="10">
        <v>0</v>
      </c>
      <c r="BQ32" s="10">
        <v>1.7260485691401501E-4</v>
      </c>
      <c r="BR32" s="10">
        <v>1.7260485486488499E-4</v>
      </c>
      <c r="BS32" s="10">
        <v>0</v>
      </c>
      <c r="BT32" s="10">
        <v>0</v>
      </c>
      <c r="BU32" s="10">
        <v>1.7260404143639501E-4</v>
      </c>
      <c r="BV32" s="10">
        <v>1.7260404053801099E-4</v>
      </c>
      <c r="BW32" s="10">
        <v>0</v>
      </c>
      <c r="BX32" s="10">
        <v>0</v>
      </c>
      <c r="BY32" s="10">
        <v>1.72603957712957E-4</v>
      </c>
      <c r="BZ32" s="10">
        <v>1.7260395952137399E-4</v>
      </c>
      <c r="CA32" s="10">
        <v>0</v>
      </c>
      <c r="CB32" s="10">
        <v>0</v>
      </c>
      <c r="CC32" s="10">
        <v>1.7260395249177701E-4</v>
      </c>
      <c r="CD32" s="10">
        <v>1.7260395117000101E-4</v>
      </c>
      <c r="CE32" s="10">
        <v>0</v>
      </c>
      <c r="CF32" s="10">
        <v>0</v>
      </c>
      <c r="CG32" s="10">
        <v>4.0179100000000002E-2</v>
      </c>
      <c r="CH32" s="10">
        <v>4.1567399999999997E-2</v>
      </c>
      <c r="CI32" s="10">
        <v>0</v>
      </c>
      <c r="CJ32" s="10">
        <v>0</v>
      </c>
      <c r="CK32" s="10">
        <v>6.8698599999999999E-2</v>
      </c>
      <c r="CL32" s="10">
        <v>6.7224099999999995E-2</v>
      </c>
      <c r="CM32" s="10">
        <v>0</v>
      </c>
      <c r="CN32" s="10">
        <v>0</v>
      </c>
      <c r="CO32" s="10">
        <v>8.1511600000000003E-2</v>
      </c>
      <c r="CP32" s="10">
        <v>7.9786800000000005E-2</v>
      </c>
      <c r="CQ32" s="10">
        <v>0</v>
      </c>
      <c r="CR32" s="10">
        <v>0</v>
      </c>
      <c r="CS32" s="10">
        <v>7.8617599999999996E-2</v>
      </c>
      <c r="CT32" s="10">
        <v>7.4475299999999994E-2</v>
      </c>
      <c r="CU32" s="10">
        <v>0</v>
      </c>
      <c r="CV32" s="10">
        <v>0</v>
      </c>
      <c r="CW32" s="10">
        <v>8.2419699999999999E-2</v>
      </c>
      <c r="CX32" s="10">
        <v>8.5063200000000005E-2</v>
      </c>
      <c r="CY32" s="10">
        <v>0</v>
      </c>
      <c r="CZ32" s="10">
        <v>0</v>
      </c>
      <c r="DA32" s="10">
        <v>0.10591150000000001</v>
      </c>
      <c r="DB32" s="10">
        <v>9.3754900000000002E-2</v>
      </c>
      <c r="DC32" s="10">
        <v>0</v>
      </c>
      <c r="DD32" s="10">
        <v>0</v>
      </c>
      <c r="DE32" s="10">
        <v>8.2507399999999995E-2</v>
      </c>
      <c r="DF32" s="10">
        <v>7.9289399999999996E-2</v>
      </c>
      <c r="DG32" s="10">
        <v>0</v>
      </c>
      <c r="DH32" s="10">
        <v>0</v>
      </c>
      <c r="DI32" s="10">
        <v>7.7709200000000006E-2</v>
      </c>
      <c r="DJ32" s="10">
        <v>7.6042600000000002E-2</v>
      </c>
      <c r="DK32" s="10">
        <v>0</v>
      </c>
      <c r="DL32" s="10">
        <v>0</v>
      </c>
      <c r="DM32" s="10">
        <v>7.6257099999999994E-2</v>
      </c>
      <c r="DN32" s="10">
        <v>7.4578199999999997E-2</v>
      </c>
      <c r="DO32" s="10">
        <v>0</v>
      </c>
      <c r="DP32" s="10">
        <v>0</v>
      </c>
      <c r="DQ32" s="10">
        <v>8.8560399999999997E-2</v>
      </c>
      <c r="DR32" s="10">
        <v>8.8908699999999993E-2</v>
      </c>
      <c r="DS32" s="10">
        <v>0</v>
      </c>
      <c r="DT32" s="10">
        <v>0</v>
      </c>
      <c r="DU32" s="10">
        <v>636012.74088563304</v>
      </c>
      <c r="DV32" s="10">
        <v>0</v>
      </c>
      <c r="DW32" s="10">
        <v>2417498.0596444402</v>
      </c>
      <c r="DX32" s="10">
        <v>0</v>
      </c>
      <c r="DY32" s="10">
        <v>2240463.0319596399</v>
      </c>
      <c r="DZ32" s="10">
        <v>0</v>
      </c>
      <c r="EA32" s="10">
        <v>1496.81763484778</v>
      </c>
      <c r="EB32" s="10">
        <v>0</v>
      </c>
      <c r="EC32" s="10">
        <v>2398545.43413065</v>
      </c>
      <c r="ED32" s="10">
        <v>0</v>
      </c>
      <c r="EE32" s="10">
        <v>1548.7238082450101</v>
      </c>
      <c r="EF32" s="10">
        <v>0</v>
      </c>
      <c r="EG32" s="10">
        <v>2415589.3294969499</v>
      </c>
      <c r="EH32" s="10">
        <v>0</v>
      </c>
      <c r="EI32" s="10">
        <v>1554.2166288036401</v>
      </c>
      <c r="EJ32" s="10">
        <v>0</v>
      </c>
      <c r="EK32" s="10">
        <v>2417307.0509061902</v>
      </c>
      <c r="EL32" s="10">
        <v>0</v>
      </c>
      <c r="EM32" s="10">
        <v>1554.7691310913699</v>
      </c>
      <c r="EN32" s="10">
        <v>0</v>
      </c>
      <c r="EO32" s="10">
        <v>2417478.95745266</v>
      </c>
      <c r="EP32" s="10">
        <v>0</v>
      </c>
      <c r="EQ32" s="10">
        <v>1554.8244137092099</v>
      </c>
      <c r="ER32" s="10">
        <v>0</v>
      </c>
      <c r="ES32" s="10">
        <v>2417496.1495969999</v>
      </c>
      <c r="ET32" s="10">
        <v>0</v>
      </c>
      <c r="EU32" s="10">
        <v>1554.8299423685601</v>
      </c>
      <c r="EV32" s="10">
        <v>0</v>
      </c>
      <c r="EW32" s="10">
        <v>2417497.8686775798</v>
      </c>
      <c r="EX32" s="10">
        <v>0</v>
      </c>
      <c r="EY32" s="10">
        <v>1554.8304951509001</v>
      </c>
      <c r="EZ32" s="10">
        <v>0</v>
      </c>
      <c r="FA32" s="10">
        <v>2417498.0407764502</v>
      </c>
      <c r="FB32" s="10">
        <v>0</v>
      </c>
      <c r="FC32" s="10">
        <v>1554.8305504816601</v>
      </c>
      <c r="FD32" s="10">
        <v>0</v>
      </c>
    </row>
    <row r="33" spans="1:160" x14ac:dyDescent="0.45">
      <c r="A33">
        <f t="shared" si="28"/>
        <v>22</v>
      </c>
      <c r="B33" s="12">
        <f t="shared" si="27"/>
        <v>6.25E-2</v>
      </c>
      <c r="C33" s="12">
        <f t="shared" si="29"/>
        <v>0.5</v>
      </c>
      <c r="D33" s="19">
        <f t="shared" si="30"/>
        <v>4</v>
      </c>
      <c r="E33" s="10">
        <v>9.1735273599624594E-8</v>
      </c>
      <c r="F33" s="10">
        <v>9.7072500884753903E-8</v>
      </c>
      <c r="G33" s="10">
        <v>0</v>
      </c>
      <c r="H33" s="10">
        <v>0</v>
      </c>
      <c r="I33" s="10">
        <v>0.21602229052223301</v>
      </c>
      <c r="J33" s="10">
        <v>8.09891414490366E-5</v>
      </c>
      <c r="K33" s="10">
        <v>0</v>
      </c>
      <c r="L33" s="10">
        <v>0</v>
      </c>
      <c r="M33" s="10">
        <v>1.24109763284253E-5</v>
      </c>
      <c r="N33" s="10">
        <v>1.28041653567681E-5</v>
      </c>
      <c r="O33" s="10">
        <v>0</v>
      </c>
      <c r="P33" s="10">
        <v>0</v>
      </c>
      <c r="Q33" s="10">
        <v>4.88458426417537E-6</v>
      </c>
      <c r="R33" s="10">
        <v>4.9544415813285204E-6</v>
      </c>
      <c r="S33" s="10">
        <v>0</v>
      </c>
      <c r="T33" s="10">
        <v>0</v>
      </c>
      <c r="U33" s="10">
        <v>3.3044368024093299E-6</v>
      </c>
      <c r="V33" s="10">
        <v>3.3014974950458499E-6</v>
      </c>
      <c r="W33" s="10">
        <v>0</v>
      </c>
      <c r="X33" s="10">
        <v>0</v>
      </c>
      <c r="Y33" s="10">
        <v>1.8263999663759E-6</v>
      </c>
      <c r="Z33" s="10">
        <v>1.6834891525090201E-6</v>
      </c>
      <c r="AA33" s="10">
        <v>0</v>
      </c>
      <c r="AB33" s="10">
        <v>0</v>
      </c>
      <c r="AC33" s="10">
        <v>1.65387746164924E-6</v>
      </c>
      <c r="AD33" s="10">
        <v>6.8047733020604195E-7</v>
      </c>
      <c r="AE33" s="10">
        <v>0</v>
      </c>
      <c r="AF33" s="10">
        <v>0</v>
      </c>
      <c r="AG33" s="10">
        <v>2.12333479794324E-5</v>
      </c>
      <c r="AH33" s="10">
        <v>5.1575137814674498E-7</v>
      </c>
      <c r="AI33" s="10">
        <v>0</v>
      </c>
      <c r="AJ33" s="10">
        <v>0</v>
      </c>
      <c r="AK33" s="10">
        <v>2.2165553946251699E-4</v>
      </c>
      <c r="AL33" s="10">
        <v>4.49931208929E-7</v>
      </c>
      <c r="AM33" s="10">
        <v>0</v>
      </c>
      <c r="AN33" s="10">
        <v>0</v>
      </c>
      <c r="AO33" s="10">
        <v>2.0385867610457401E-3</v>
      </c>
      <c r="AP33" s="10">
        <v>1.4247793130861599E-6</v>
      </c>
      <c r="AQ33" s="10">
        <v>0</v>
      </c>
      <c r="AR33" s="10">
        <v>0</v>
      </c>
      <c r="AS33" s="10">
        <v>6.5499091234020204E-8</v>
      </c>
      <c r="AT33" s="10">
        <v>7.0740712863318399E-8</v>
      </c>
      <c r="AU33" s="10">
        <v>0</v>
      </c>
      <c r="AV33" s="10">
        <v>0</v>
      </c>
      <c r="AW33" s="10">
        <v>5.4785712318394901E-2</v>
      </c>
      <c r="AX33" s="10">
        <v>1.64511298706964E-5</v>
      </c>
      <c r="AY33" s="10">
        <v>0</v>
      </c>
      <c r="AZ33" s="10">
        <v>0</v>
      </c>
      <c r="BA33" s="10">
        <v>1.02705551495205E-5</v>
      </c>
      <c r="BB33" s="10">
        <v>1.06543000117315E-5</v>
      </c>
      <c r="BC33" s="10">
        <v>0</v>
      </c>
      <c r="BD33" s="10">
        <v>0</v>
      </c>
      <c r="BE33" s="10">
        <v>4.2543727520988501E-6</v>
      </c>
      <c r="BF33" s="10">
        <v>4.3168585812462601E-6</v>
      </c>
      <c r="BG33" s="10">
        <v>0</v>
      </c>
      <c r="BH33" s="10">
        <v>0</v>
      </c>
      <c r="BI33" s="10">
        <v>2.9455882500746098E-6</v>
      </c>
      <c r="BJ33" s="10">
        <v>2.9555573288792798E-6</v>
      </c>
      <c r="BK33" s="10">
        <v>0</v>
      </c>
      <c r="BL33" s="10">
        <v>0</v>
      </c>
      <c r="BM33" s="10">
        <v>1.52960211434851E-6</v>
      </c>
      <c r="BN33" s="10">
        <v>1.5210655817423599E-6</v>
      </c>
      <c r="BO33" s="10">
        <v>0</v>
      </c>
      <c r="BP33" s="10">
        <v>0</v>
      </c>
      <c r="BQ33" s="10">
        <v>4.26135929223473E-7</v>
      </c>
      <c r="BR33" s="10">
        <v>6.2373183572931901E-7</v>
      </c>
      <c r="BS33" s="10">
        <v>0</v>
      </c>
      <c r="BT33" s="10">
        <v>0</v>
      </c>
      <c r="BU33" s="10">
        <v>5.3579181403676802E-6</v>
      </c>
      <c r="BV33" s="10">
        <v>4.6223757767929098E-7</v>
      </c>
      <c r="BW33" s="10">
        <v>0</v>
      </c>
      <c r="BX33" s="10">
        <v>0</v>
      </c>
      <c r="BY33" s="10">
        <v>7.06889937373017E-5</v>
      </c>
      <c r="BZ33" s="10">
        <v>2.9994778442817298E-7</v>
      </c>
      <c r="CA33" s="10">
        <v>0</v>
      </c>
      <c r="CB33" s="10">
        <v>0</v>
      </c>
      <c r="CC33" s="10">
        <v>5.8791136118621602E-4</v>
      </c>
      <c r="CD33" s="10">
        <v>3.4547150339833401E-7</v>
      </c>
      <c r="CE33" s="10">
        <v>0</v>
      </c>
      <c r="CF33" s="10">
        <v>0</v>
      </c>
      <c r="CG33" s="10">
        <v>7.9470600000000002E-2</v>
      </c>
      <c r="CH33" s="10">
        <v>7.7559000000000003E-2</v>
      </c>
      <c r="CI33" s="10">
        <v>0</v>
      </c>
      <c r="CJ33" s="10">
        <v>0</v>
      </c>
      <c r="CK33" s="10">
        <v>0.1069966</v>
      </c>
      <c r="CL33" s="10">
        <v>0.10283689999999999</v>
      </c>
      <c r="CM33" s="10">
        <v>0</v>
      </c>
      <c r="CN33" s="10">
        <v>0</v>
      </c>
      <c r="CO33" s="10">
        <v>0.1189277</v>
      </c>
      <c r="CP33" s="10">
        <v>0.1203095</v>
      </c>
      <c r="CQ33" s="10">
        <v>0</v>
      </c>
      <c r="CR33" s="10">
        <v>0</v>
      </c>
      <c r="CS33" s="10">
        <v>0.1122401</v>
      </c>
      <c r="CT33" s="10">
        <v>0.1151826</v>
      </c>
      <c r="CU33" s="10">
        <v>0</v>
      </c>
      <c r="CV33" s="10">
        <v>0</v>
      </c>
      <c r="CW33" s="10">
        <v>0.110776</v>
      </c>
      <c r="CX33" s="10">
        <v>0.1217401</v>
      </c>
      <c r="CY33" s="10">
        <v>0</v>
      </c>
      <c r="CZ33" s="10">
        <v>0</v>
      </c>
      <c r="DA33" s="10">
        <v>0.12262389999999999</v>
      </c>
      <c r="DB33" s="10">
        <v>0.1158228</v>
      </c>
      <c r="DC33" s="10">
        <v>0</v>
      </c>
      <c r="DD33" s="10">
        <v>0</v>
      </c>
      <c r="DE33" s="10">
        <v>0.1174273</v>
      </c>
      <c r="DF33" s="10">
        <v>0.1153165</v>
      </c>
      <c r="DG33" s="10">
        <v>0</v>
      </c>
      <c r="DH33" s="10">
        <v>0</v>
      </c>
      <c r="DI33" s="10">
        <v>0.11433649999999999</v>
      </c>
      <c r="DJ33" s="10">
        <v>0.1140366</v>
      </c>
      <c r="DK33" s="10">
        <v>0</v>
      </c>
      <c r="DL33" s="10">
        <v>0</v>
      </c>
      <c r="DM33" s="10">
        <v>0.1118649</v>
      </c>
      <c r="DN33" s="10">
        <v>0.1142961</v>
      </c>
      <c r="DO33" s="10">
        <v>0</v>
      </c>
      <c r="DP33" s="10">
        <v>0</v>
      </c>
      <c r="DQ33" s="10">
        <v>0.12894839999999999</v>
      </c>
      <c r="DR33" s="10">
        <v>0.12597059999999999</v>
      </c>
      <c r="DS33" s="10">
        <v>0</v>
      </c>
      <c r="DT33" s="10">
        <v>0</v>
      </c>
      <c r="DU33" s="10">
        <v>8.00590501033096E+16</v>
      </c>
      <c r="DV33" s="10">
        <v>0</v>
      </c>
      <c r="DW33" s="10">
        <v>5.5107957561843802E+17</v>
      </c>
      <c r="DX33" s="10">
        <v>0</v>
      </c>
      <c r="DY33" s="10">
        <v>59014267.927827001</v>
      </c>
      <c r="DZ33" s="10">
        <v>0</v>
      </c>
      <c r="EA33" s="10">
        <v>7682.0744538512399</v>
      </c>
      <c r="EB33" s="10">
        <v>0</v>
      </c>
      <c r="EC33" s="10">
        <v>590142673.3175</v>
      </c>
      <c r="ED33" s="10">
        <v>0</v>
      </c>
      <c r="EE33" s="10">
        <v>24292.8523099269</v>
      </c>
      <c r="EF33" s="10">
        <v>0</v>
      </c>
      <c r="EG33" s="10">
        <v>5901425752.8889399</v>
      </c>
      <c r="EH33" s="10">
        <v>0</v>
      </c>
      <c r="EI33" s="10">
        <v>76820.740570127193</v>
      </c>
      <c r="EJ33" s="10">
        <v>0</v>
      </c>
      <c r="EK33" s="10">
        <v>59014276334.617302</v>
      </c>
      <c r="EL33" s="10">
        <v>0</v>
      </c>
      <c r="EM33" s="10">
        <v>242928.56966544001</v>
      </c>
      <c r="EN33" s="10">
        <v>0</v>
      </c>
      <c r="EO33" s="10">
        <v>590145373682.76404</v>
      </c>
      <c r="EP33" s="10">
        <v>0</v>
      </c>
      <c r="EQ33" s="10">
        <v>768205.12193431496</v>
      </c>
      <c r="ER33" s="10">
        <v>0</v>
      </c>
      <c r="ES33" s="10">
        <v>5901415544998.79</v>
      </c>
      <c r="ET33" s="10">
        <v>0</v>
      </c>
      <c r="EU33" s="10">
        <v>2429437.1742078401</v>
      </c>
      <c r="EV33" s="10">
        <v>0</v>
      </c>
      <c r="EW33" s="10">
        <v>59069119949711.898</v>
      </c>
      <c r="EX33" s="10">
        <v>0</v>
      </c>
      <c r="EY33" s="10">
        <v>7683869.1843380202</v>
      </c>
      <c r="EZ33" s="10">
        <v>0</v>
      </c>
      <c r="FA33" s="10">
        <v>589078487473503</v>
      </c>
      <c r="FB33" s="10">
        <v>0</v>
      </c>
      <c r="FC33" s="10">
        <v>24352291.104449201</v>
      </c>
      <c r="FD33" s="10">
        <v>0</v>
      </c>
    </row>
    <row r="34" spans="1:160" x14ac:dyDescent="0.45">
      <c r="A34">
        <f t="shared" si="28"/>
        <v>23</v>
      </c>
      <c r="B34" s="12">
        <f t="shared" si="27"/>
        <v>3.125E-2</v>
      </c>
      <c r="C34" s="12">
        <f t="shared" si="29"/>
        <v>0.5</v>
      </c>
      <c r="D34" s="19">
        <f t="shared" si="30"/>
        <v>5</v>
      </c>
      <c r="E34" s="10">
        <v>2.9534567147493399E-7</v>
      </c>
      <c r="F34" s="10">
        <v>2.9085717875854101E-7</v>
      </c>
      <c r="G34" s="10">
        <v>0</v>
      </c>
      <c r="H34" s="10">
        <v>0</v>
      </c>
      <c r="I34" s="10">
        <v>45.459513105452103</v>
      </c>
      <c r="J34" s="10">
        <v>1.01148847144924E-2</v>
      </c>
      <c r="K34" s="10">
        <v>0</v>
      </c>
      <c r="L34" s="10">
        <v>0</v>
      </c>
      <c r="M34" s="10">
        <v>1.89963944308147E-6</v>
      </c>
      <c r="N34" s="10">
        <v>1.2254151102539899E-6</v>
      </c>
      <c r="O34" s="10">
        <v>0</v>
      </c>
      <c r="P34" s="10">
        <v>0</v>
      </c>
      <c r="Q34" s="10">
        <v>7.5276440725247095E-7</v>
      </c>
      <c r="R34" s="10">
        <v>6.9844527345042096E-7</v>
      </c>
      <c r="S34" s="10">
        <v>0</v>
      </c>
      <c r="T34" s="10">
        <v>0</v>
      </c>
      <c r="U34" s="10">
        <v>3.7693951071560198E-7</v>
      </c>
      <c r="V34" s="10">
        <v>3.1488917007216301E-7</v>
      </c>
      <c r="W34" s="10">
        <v>0</v>
      </c>
      <c r="X34" s="10">
        <v>0</v>
      </c>
      <c r="Y34" s="10">
        <v>7.64193146096659E-7</v>
      </c>
      <c r="Z34" s="10">
        <v>7.3770090317642994E-8</v>
      </c>
      <c r="AA34" s="10">
        <v>0</v>
      </c>
      <c r="AB34" s="10">
        <v>0</v>
      </c>
      <c r="AC34" s="10">
        <v>4.5077190407027998E-6</v>
      </c>
      <c r="AD34" s="10">
        <v>5.1387719426920801E-8</v>
      </c>
      <c r="AE34" s="10">
        <v>0</v>
      </c>
      <c r="AF34" s="10">
        <v>0</v>
      </c>
      <c r="AG34" s="10">
        <v>4.8107646762218799E-5</v>
      </c>
      <c r="AH34" s="10">
        <v>4.3335024110802099E-8</v>
      </c>
      <c r="AI34" s="10">
        <v>0</v>
      </c>
      <c r="AJ34" s="10">
        <v>0</v>
      </c>
      <c r="AK34" s="10">
        <v>5.0913346422021299E-4</v>
      </c>
      <c r="AL34" s="10">
        <v>1.4494859665314901E-7</v>
      </c>
      <c r="AM34" s="10">
        <v>0</v>
      </c>
      <c r="AN34" s="10">
        <v>0</v>
      </c>
      <c r="AO34" s="10">
        <v>3.9219615646288704E-3</v>
      </c>
      <c r="AP34" s="10">
        <v>1.1468091897226499E-6</v>
      </c>
      <c r="AQ34" s="10">
        <v>0</v>
      </c>
      <c r="AR34" s="10">
        <v>0</v>
      </c>
      <c r="AS34" s="10">
        <v>7.7290230959587995E-8</v>
      </c>
      <c r="AT34" s="10">
        <v>6.6539793489552303E-8</v>
      </c>
      <c r="AU34" s="10">
        <v>0</v>
      </c>
      <c r="AV34" s="10">
        <v>0</v>
      </c>
      <c r="AW34" s="10">
        <v>10.604681483579901</v>
      </c>
      <c r="AX34" s="10">
        <v>2.3922473717898798E-3</v>
      </c>
      <c r="AY34" s="10">
        <v>0</v>
      </c>
      <c r="AZ34" s="10">
        <v>0</v>
      </c>
      <c r="BA34" s="10">
        <v>1.13775190198881E-6</v>
      </c>
      <c r="BB34" s="10">
        <v>7.6534203617890503E-7</v>
      </c>
      <c r="BC34" s="10">
        <v>0</v>
      </c>
      <c r="BD34" s="10">
        <v>0</v>
      </c>
      <c r="BE34" s="10">
        <v>5.1057075915766105E-7</v>
      </c>
      <c r="BF34" s="10">
        <v>4.70654960371363E-7</v>
      </c>
      <c r="BG34" s="10">
        <v>0</v>
      </c>
      <c r="BH34" s="10">
        <v>0</v>
      </c>
      <c r="BI34" s="10">
        <v>2.3486324102778001E-7</v>
      </c>
      <c r="BJ34" s="10">
        <v>2.1780788493839701E-7</v>
      </c>
      <c r="BK34" s="10">
        <v>0</v>
      </c>
      <c r="BL34" s="10">
        <v>0</v>
      </c>
      <c r="BM34" s="10">
        <v>2.23685372840988E-7</v>
      </c>
      <c r="BN34" s="10">
        <v>5.8610850456972898E-8</v>
      </c>
      <c r="BO34" s="10">
        <v>0</v>
      </c>
      <c r="BP34" s="10">
        <v>0</v>
      </c>
      <c r="BQ34" s="10">
        <v>1.1938735396477599E-6</v>
      </c>
      <c r="BR34" s="10">
        <v>3.9632987153981697E-8</v>
      </c>
      <c r="BS34" s="10">
        <v>0</v>
      </c>
      <c r="BT34" s="10">
        <v>0</v>
      </c>
      <c r="BU34" s="10">
        <v>1.1675312124820201E-5</v>
      </c>
      <c r="BV34" s="10">
        <v>1.69529529134486E-8</v>
      </c>
      <c r="BW34" s="10">
        <v>0</v>
      </c>
      <c r="BX34" s="10">
        <v>0</v>
      </c>
      <c r="BY34" s="10">
        <v>1.2281025074812899E-4</v>
      </c>
      <c r="BZ34" s="10">
        <v>3.5155569072684902E-8</v>
      </c>
      <c r="CA34" s="10">
        <v>0</v>
      </c>
      <c r="CB34" s="10">
        <v>0</v>
      </c>
      <c r="CC34" s="10">
        <v>1.01885102925149E-3</v>
      </c>
      <c r="CD34" s="10">
        <v>2.30036774178346E-7</v>
      </c>
      <c r="CE34" s="10">
        <v>0</v>
      </c>
      <c r="CF34" s="10">
        <v>0</v>
      </c>
      <c r="CG34" s="10">
        <v>0.1407776</v>
      </c>
      <c r="CH34" s="10">
        <v>0.14451800000000001</v>
      </c>
      <c r="CI34" s="10">
        <v>0</v>
      </c>
      <c r="CJ34" s="10">
        <v>0</v>
      </c>
      <c r="CK34" s="10">
        <v>0.17276610000000001</v>
      </c>
      <c r="CL34" s="10">
        <v>0.17857580000000001</v>
      </c>
      <c r="CM34" s="10">
        <v>0</v>
      </c>
      <c r="CN34" s="10">
        <v>0</v>
      </c>
      <c r="CO34" s="10">
        <v>0.1942277</v>
      </c>
      <c r="CP34" s="10">
        <v>0.1875493</v>
      </c>
      <c r="CQ34" s="10">
        <v>0</v>
      </c>
      <c r="CR34" s="10">
        <v>0</v>
      </c>
      <c r="CS34" s="10">
        <v>0.1931263</v>
      </c>
      <c r="CT34" s="10">
        <v>0.17662720000000001</v>
      </c>
      <c r="CU34" s="10">
        <v>0</v>
      </c>
      <c r="CV34" s="10">
        <v>0</v>
      </c>
      <c r="CW34" s="10">
        <v>0.18869</v>
      </c>
      <c r="CX34" s="10">
        <v>0.1813033</v>
      </c>
      <c r="CY34" s="10">
        <v>0</v>
      </c>
      <c r="CZ34" s="10">
        <v>0</v>
      </c>
      <c r="DA34" s="10">
        <v>0.1841873</v>
      </c>
      <c r="DB34" s="10">
        <v>0.18615190000000001</v>
      </c>
      <c r="DC34" s="10">
        <v>0</v>
      </c>
      <c r="DD34" s="10">
        <v>0</v>
      </c>
      <c r="DE34" s="10">
        <v>0.18565870000000001</v>
      </c>
      <c r="DF34" s="10">
        <v>0.184749</v>
      </c>
      <c r="DG34" s="10">
        <v>0</v>
      </c>
      <c r="DH34" s="10">
        <v>0</v>
      </c>
      <c r="DI34" s="10">
        <v>0.1941407</v>
      </c>
      <c r="DJ34" s="10">
        <v>0.183697</v>
      </c>
      <c r="DK34" s="10">
        <v>0</v>
      </c>
      <c r="DL34" s="10">
        <v>0</v>
      </c>
      <c r="DM34" s="10">
        <v>0.1832811</v>
      </c>
      <c r="DN34" s="10">
        <v>0.17957090000000001</v>
      </c>
      <c r="DO34" s="10">
        <v>0</v>
      </c>
      <c r="DP34" s="10">
        <v>0</v>
      </c>
      <c r="DQ34" s="10">
        <v>0.19517319999999999</v>
      </c>
      <c r="DR34" s="10">
        <v>0.18636269999999999</v>
      </c>
      <c r="DS34" s="10">
        <v>0</v>
      </c>
      <c r="DT34" s="10">
        <v>0</v>
      </c>
      <c r="DU34" s="10">
        <v>2.0016005276373801E+18</v>
      </c>
      <c r="DV34" s="10">
        <v>0</v>
      </c>
      <c r="DW34" s="10">
        <v>6.4917609748286298E+17</v>
      </c>
      <c r="DX34" s="10">
        <v>0</v>
      </c>
      <c r="DY34" s="10">
        <v>115622968.30322599</v>
      </c>
      <c r="DZ34" s="10">
        <v>0</v>
      </c>
      <c r="EA34" s="10">
        <v>10752.812053318799</v>
      </c>
      <c r="EB34" s="10">
        <v>0</v>
      </c>
      <c r="EC34" s="10">
        <v>1156229898.2086401</v>
      </c>
      <c r="ED34" s="10">
        <v>0</v>
      </c>
      <c r="EE34" s="10">
        <v>34003.377819537302</v>
      </c>
      <c r="EF34" s="10">
        <v>0</v>
      </c>
      <c r="EG34" s="10">
        <v>11562309926.9949</v>
      </c>
      <c r="EH34" s="10">
        <v>0</v>
      </c>
      <c r="EI34" s="10">
        <v>107528.136000385</v>
      </c>
      <c r="EJ34" s="10">
        <v>0</v>
      </c>
      <c r="EK34" s="10">
        <v>115624270499.19501</v>
      </c>
      <c r="EL34" s="10">
        <v>0</v>
      </c>
      <c r="EM34" s="10">
        <v>340034.39663922501</v>
      </c>
      <c r="EN34" s="10">
        <v>0</v>
      </c>
      <c r="EO34" s="10">
        <v>1156388283900.4299</v>
      </c>
      <c r="EP34" s="10">
        <v>0</v>
      </c>
      <c r="EQ34" s="10">
        <v>1075299.2815215499</v>
      </c>
      <c r="ER34" s="10">
        <v>0</v>
      </c>
      <c r="ES34" s="10">
        <v>11578040659896.801</v>
      </c>
      <c r="ET34" s="10">
        <v>0</v>
      </c>
      <c r="EU34" s="10">
        <v>3401132.47613871</v>
      </c>
      <c r="EV34" s="10">
        <v>0</v>
      </c>
      <c r="EW34" s="10">
        <v>116861323423128</v>
      </c>
      <c r="EX34" s="10">
        <v>0</v>
      </c>
      <c r="EY34" s="10">
        <v>10773281.056595299</v>
      </c>
      <c r="EZ34" s="10">
        <v>0</v>
      </c>
      <c r="FA34" s="10">
        <v>1331335441391360</v>
      </c>
      <c r="FB34" s="10">
        <v>0</v>
      </c>
      <c r="FC34" s="10">
        <v>34832204.38803</v>
      </c>
      <c r="FD34" s="10">
        <v>0</v>
      </c>
    </row>
    <row r="35" spans="1:160" x14ac:dyDescent="0.45">
      <c r="A35">
        <f t="shared" si="28"/>
        <v>24</v>
      </c>
      <c r="B35" s="12">
        <f t="shared" si="27"/>
        <v>1.5625E-2</v>
      </c>
      <c r="C35" s="12">
        <f t="shared" si="29"/>
        <v>0.5</v>
      </c>
      <c r="D35" s="19">
        <f t="shared" si="30"/>
        <v>6</v>
      </c>
      <c r="E35" s="10">
        <v>7.8219454735517502E-7</v>
      </c>
      <c r="F35" s="10">
        <v>7.6481995909816192E-6</v>
      </c>
      <c r="G35" s="10">
        <v>0</v>
      </c>
      <c r="H35" s="10">
        <v>0</v>
      </c>
      <c r="I35" s="10">
        <v>2.3979670674307298</v>
      </c>
      <c r="J35" s="10">
        <v>8.2603580498335702E-2</v>
      </c>
      <c r="K35" s="10">
        <v>0</v>
      </c>
      <c r="L35" s="10">
        <v>0</v>
      </c>
      <c r="M35" s="10">
        <v>7.1551495750554803E-7</v>
      </c>
      <c r="N35" s="10">
        <v>4.4172704176392899E-7</v>
      </c>
      <c r="O35" s="10">
        <v>0</v>
      </c>
      <c r="P35" s="10">
        <v>0</v>
      </c>
      <c r="Q35" s="10">
        <v>3.3880174044043098E-7</v>
      </c>
      <c r="R35" s="10">
        <v>2.9673120278961301E-7</v>
      </c>
      <c r="S35" s="10">
        <v>0</v>
      </c>
      <c r="T35" s="10">
        <v>0</v>
      </c>
      <c r="U35" s="10">
        <v>1.7254643580599799E-7</v>
      </c>
      <c r="V35" s="10">
        <v>4.69289033119824E-8</v>
      </c>
      <c r="W35" s="10">
        <v>0</v>
      </c>
      <c r="X35" s="10">
        <v>0</v>
      </c>
      <c r="Y35" s="10">
        <v>1.29954355543305E-6</v>
      </c>
      <c r="Z35" s="10">
        <v>2.2069116895062598E-8</v>
      </c>
      <c r="AA35" s="10">
        <v>0</v>
      </c>
      <c r="AB35" s="10">
        <v>0</v>
      </c>
      <c r="AC35" s="10">
        <v>1.0122865205630701E-5</v>
      </c>
      <c r="AD35" s="10">
        <v>1.4131299144737299E-8</v>
      </c>
      <c r="AE35" s="10">
        <v>0</v>
      </c>
      <c r="AF35" s="10">
        <v>0</v>
      </c>
      <c r="AG35" s="10">
        <v>1.0856558037630701E-4</v>
      </c>
      <c r="AH35" s="10">
        <v>2.64666035199035E-8</v>
      </c>
      <c r="AI35" s="10">
        <v>0</v>
      </c>
      <c r="AJ35" s="10">
        <v>0</v>
      </c>
      <c r="AK35" s="10">
        <v>1.236185329617E-3</v>
      </c>
      <c r="AL35" s="10">
        <v>1.4884279161964101E-7</v>
      </c>
      <c r="AM35" s="10">
        <v>0</v>
      </c>
      <c r="AN35" s="10">
        <v>0</v>
      </c>
      <c r="AO35" s="10">
        <v>9.7325088718207605E-3</v>
      </c>
      <c r="AP35" s="10">
        <v>1.1921548486171199E-6</v>
      </c>
      <c r="AQ35" s="10">
        <v>0</v>
      </c>
      <c r="AR35" s="10">
        <v>0</v>
      </c>
      <c r="AS35" s="10">
        <v>2.4432525524502001E-7</v>
      </c>
      <c r="AT35" s="10">
        <v>2.1540399859050701E-6</v>
      </c>
      <c r="AU35" s="10">
        <v>0</v>
      </c>
      <c r="AV35" s="10">
        <v>0</v>
      </c>
      <c r="AW35" s="10">
        <v>0.61518735192665497</v>
      </c>
      <c r="AX35" s="10">
        <v>2.01406455450753E-2</v>
      </c>
      <c r="AY35" s="10">
        <v>0</v>
      </c>
      <c r="AZ35" s="10">
        <v>0</v>
      </c>
      <c r="BA35" s="10">
        <v>3.3218893330976001E-7</v>
      </c>
      <c r="BB35" s="10">
        <v>2.4879044919346199E-7</v>
      </c>
      <c r="BC35" s="10">
        <v>0</v>
      </c>
      <c r="BD35" s="10">
        <v>0</v>
      </c>
      <c r="BE35" s="10">
        <v>1.8169770219987399E-7</v>
      </c>
      <c r="BF35" s="10">
        <v>1.6997438769813899E-7</v>
      </c>
      <c r="BG35" s="10">
        <v>0</v>
      </c>
      <c r="BH35" s="10">
        <v>0</v>
      </c>
      <c r="BI35" s="10">
        <v>5.3293234417556202E-8</v>
      </c>
      <c r="BJ35" s="10">
        <v>2.35338208807733E-8</v>
      </c>
      <c r="BK35" s="10">
        <v>0</v>
      </c>
      <c r="BL35" s="10">
        <v>0</v>
      </c>
      <c r="BM35" s="10">
        <v>3.1872677164117301E-7</v>
      </c>
      <c r="BN35" s="10">
        <v>1.22296710808626E-8</v>
      </c>
      <c r="BO35" s="10">
        <v>0</v>
      </c>
      <c r="BP35" s="10">
        <v>0</v>
      </c>
      <c r="BQ35" s="10">
        <v>2.3968776009626402E-6</v>
      </c>
      <c r="BR35" s="10">
        <v>6.3746872064426496E-9</v>
      </c>
      <c r="BS35" s="10">
        <v>0</v>
      </c>
      <c r="BT35" s="10">
        <v>0</v>
      </c>
      <c r="BU35" s="10">
        <v>2.6248829802365201E-5</v>
      </c>
      <c r="BV35" s="10">
        <v>6.1278297184369201E-9</v>
      </c>
      <c r="BW35" s="10">
        <v>0</v>
      </c>
      <c r="BX35" s="10">
        <v>0</v>
      </c>
      <c r="BY35" s="10">
        <v>2.36553291165251E-4</v>
      </c>
      <c r="BZ35" s="10">
        <v>3.6020196612560897E-8</v>
      </c>
      <c r="CA35" s="10">
        <v>0</v>
      </c>
      <c r="CB35" s="10">
        <v>0</v>
      </c>
      <c r="CC35" s="10">
        <v>2.1775033744637299E-3</v>
      </c>
      <c r="CD35" s="10">
        <v>2.3596716457633101E-7</v>
      </c>
      <c r="CE35" s="10">
        <v>0</v>
      </c>
      <c r="CF35" s="10">
        <v>0</v>
      </c>
      <c r="CG35" s="10">
        <v>0.27307599999999999</v>
      </c>
      <c r="CH35" s="10">
        <v>0.3035621</v>
      </c>
      <c r="CI35" s="10">
        <v>0</v>
      </c>
      <c r="CJ35" s="10">
        <v>0</v>
      </c>
      <c r="CK35" s="10">
        <v>0.31814300000000001</v>
      </c>
      <c r="CL35" s="10">
        <v>0.4348688</v>
      </c>
      <c r="CM35" s="10">
        <v>0</v>
      </c>
      <c r="CN35" s="10">
        <v>0</v>
      </c>
      <c r="CO35" s="10">
        <v>0.35016730000000001</v>
      </c>
      <c r="CP35" s="10">
        <v>0.36392210000000003</v>
      </c>
      <c r="CQ35" s="10">
        <v>0</v>
      </c>
      <c r="CR35" s="10">
        <v>0</v>
      </c>
      <c r="CS35" s="10">
        <v>0.39840120000000001</v>
      </c>
      <c r="CT35" s="10">
        <v>0.3632804</v>
      </c>
      <c r="CU35" s="10">
        <v>0</v>
      </c>
      <c r="CV35" s="10">
        <v>0</v>
      </c>
      <c r="CW35" s="10">
        <v>0.35892879999999999</v>
      </c>
      <c r="CX35" s="10">
        <v>0.35276210000000002</v>
      </c>
      <c r="CY35" s="10">
        <v>0</v>
      </c>
      <c r="CZ35" s="10">
        <v>0</v>
      </c>
      <c r="DA35" s="10">
        <v>0.34840209999999999</v>
      </c>
      <c r="DB35" s="10">
        <v>0.36879770000000001</v>
      </c>
      <c r="DC35" s="10">
        <v>0</v>
      </c>
      <c r="DD35" s="10">
        <v>0</v>
      </c>
      <c r="DE35" s="10">
        <v>0.34257399999999999</v>
      </c>
      <c r="DF35" s="10">
        <v>0.34043570000000001</v>
      </c>
      <c r="DG35" s="10">
        <v>0</v>
      </c>
      <c r="DH35" s="10">
        <v>0</v>
      </c>
      <c r="DI35" s="10">
        <v>0.37539339999999999</v>
      </c>
      <c r="DJ35" s="10">
        <v>0.38375609999999999</v>
      </c>
      <c r="DK35" s="10">
        <v>0</v>
      </c>
      <c r="DL35" s="10">
        <v>0</v>
      </c>
      <c r="DM35" s="10">
        <v>0.35785519999999998</v>
      </c>
      <c r="DN35" s="10">
        <v>0.35353079999999998</v>
      </c>
      <c r="DO35" s="10">
        <v>0</v>
      </c>
      <c r="DP35" s="10">
        <v>0</v>
      </c>
      <c r="DQ35" s="10">
        <v>0.34949910000000001</v>
      </c>
      <c r="DR35" s="10">
        <v>0.34266269999999999</v>
      </c>
      <c r="DS35" s="10">
        <v>0</v>
      </c>
      <c r="DT35" s="10">
        <v>0</v>
      </c>
      <c r="DU35" s="10">
        <v>1.6493293003466199E+18</v>
      </c>
      <c r="DV35" s="10">
        <v>0</v>
      </c>
      <c r="DW35" s="10">
        <v>9.3771294089612308E+18</v>
      </c>
      <c r="DX35" s="10">
        <v>0</v>
      </c>
      <c r="DY35" s="10">
        <v>228728756.77588999</v>
      </c>
      <c r="DZ35" s="10">
        <v>0</v>
      </c>
      <c r="EA35" s="10">
        <v>15123.780991001</v>
      </c>
      <c r="EB35" s="10">
        <v>0</v>
      </c>
      <c r="EC35" s="10">
        <v>2287288333.8484402</v>
      </c>
      <c r="ED35" s="10">
        <v>0</v>
      </c>
      <c r="EE35" s="10">
        <v>47825.596356670998</v>
      </c>
      <c r="EF35" s="10">
        <v>0</v>
      </c>
      <c r="EG35" s="10">
        <v>22872946940.980202</v>
      </c>
      <c r="EH35" s="10">
        <v>0</v>
      </c>
      <c r="EI35" s="10">
        <v>151237.85224162001</v>
      </c>
      <c r="EJ35" s="10">
        <v>0</v>
      </c>
      <c r="EK35" s="10">
        <v>228735499792.03101</v>
      </c>
      <c r="EL35" s="10">
        <v>0</v>
      </c>
      <c r="EM35" s="10">
        <v>478257.59273984702</v>
      </c>
      <c r="EN35" s="10">
        <v>0</v>
      </c>
      <c r="EO35" s="10">
        <v>2288167947447.8901</v>
      </c>
      <c r="EP35" s="10">
        <v>0</v>
      </c>
      <c r="EQ35" s="10">
        <v>1512430.77806944</v>
      </c>
      <c r="ER35" s="10">
        <v>0</v>
      </c>
      <c r="ES35" s="10">
        <v>22955665179215.602</v>
      </c>
      <c r="ET35" s="10">
        <v>0</v>
      </c>
      <c r="EU35" s="10">
        <v>4784194.9778408399</v>
      </c>
      <c r="EV35" s="10">
        <v>0</v>
      </c>
      <c r="EW35" s="10">
        <v>237739966357860</v>
      </c>
      <c r="EX35" s="10">
        <v>0</v>
      </c>
      <c r="EY35" s="10">
        <v>15174225.898769001</v>
      </c>
      <c r="EZ35" s="10">
        <v>0</v>
      </c>
      <c r="FA35" s="10">
        <v>3312183197055970</v>
      </c>
      <c r="FB35" s="10">
        <v>0</v>
      </c>
      <c r="FC35" s="10">
        <v>49675456.4554573</v>
      </c>
      <c r="FD35" s="10">
        <v>0</v>
      </c>
    </row>
    <row r="36" spans="1:160" x14ac:dyDescent="0.45">
      <c r="A36">
        <f t="shared" si="28"/>
        <v>25</v>
      </c>
      <c r="B36" s="12">
        <f t="shared" si="27"/>
        <v>7.8125E-3</v>
      </c>
      <c r="C36" s="12">
        <f t="shared" si="29"/>
        <v>0.5</v>
      </c>
      <c r="D36" s="19">
        <f t="shared" si="30"/>
        <v>7</v>
      </c>
      <c r="E36" s="10">
        <v>7.6740980148315398E-7</v>
      </c>
      <c r="F36" s="10">
        <v>6.4932502433966103E-5</v>
      </c>
      <c r="G36" s="10">
        <v>0</v>
      </c>
      <c r="H36" s="10">
        <v>0</v>
      </c>
      <c r="I36" s="10">
        <v>15.700182260014101</v>
      </c>
      <c r="J36" s="10">
        <v>6.4563302094103996</v>
      </c>
      <c r="K36" s="10">
        <v>0</v>
      </c>
      <c r="L36" s="10">
        <v>0</v>
      </c>
      <c r="M36" s="10">
        <v>4.1784297621916298E-7</v>
      </c>
      <c r="N36" s="10">
        <v>3.5638157690198698E-7</v>
      </c>
      <c r="O36" s="10">
        <v>0</v>
      </c>
      <c r="P36" s="10">
        <v>0</v>
      </c>
      <c r="Q36" s="10">
        <v>2.2696073642691801E-7</v>
      </c>
      <c r="R36" s="10">
        <v>1.38617201300706E-7</v>
      </c>
      <c r="S36" s="10">
        <v>0</v>
      </c>
      <c r="T36" s="10">
        <v>0</v>
      </c>
      <c r="U36" s="10">
        <v>3.6369999634189298E-7</v>
      </c>
      <c r="V36" s="10">
        <v>1.7383909832469099E-8</v>
      </c>
      <c r="W36" s="10">
        <v>0</v>
      </c>
      <c r="X36" s="10">
        <v>0</v>
      </c>
      <c r="Y36" s="10">
        <v>2.18421052977646E-6</v>
      </c>
      <c r="Z36" s="10">
        <v>1.5060978034164801E-8</v>
      </c>
      <c r="AA36" s="10">
        <v>0</v>
      </c>
      <c r="AB36" s="10">
        <v>0</v>
      </c>
      <c r="AC36" s="10">
        <v>2.3699208213656699E-5</v>
      </c>
      <c r="AD36" s="10">
        <v>6.0506314819575E-9</v>
      </c>
      <c r="AE36" s="10">
        <v>0</v>
      </c>
      <c r="AF36" s="10">
        <v>0</v>
      </c>
      <c r="AG36" s="10">
        <v>2.4218330690928299E-4</v>
      </c>
      <c r="AH36" s="10">
        <v>2.7597277130198001E-8</v>
      </c>
      <c r="AI36" s="10">
        <v>0</v>
      </c>
      <c r="AJ36" s="10">
        <v>0</v>
      </c>
      <c r="AK36" s="10">
        <v>2.0945326978107901E-3</v>
      </c>
      <c r="AL36" s="10">
        <v>1.45469411461097E-7</v>
      </c>
      <c r="AM36" s="10">
        <v>0</v>
      </c>
      <c r="AN36" s="10">
        <v>0</v>
      </c>
      <c r="AO36" s="10">
        <v>2.1916376295848802E-2</v>
      </c>
      <c r="AP36" s="10">
        <v>1.2071280170999901E-6</v>
      </c>
      <c r="AQ36" s="10">
        <v>0</v>
      </c>
      <c r="AR36" s="10">
        <v>0</v>
      </c>
      <c r="AS36" s="10">
        <v>1.5496759656515E-7</v>
      </c>
      <c r="AT36" s="10">
        <v>1.28246273788837E-5</v>
      </c>
      <c r="AU36" s="10">
        <v>0</v>
      </c>
      <c r="AV36" s="10">
        <v>0</v>
      </c>
      <c r="AW36" s="10">
        <v>3.85207929213471</v>
      </c>
      <c r="AX36" s="10">
        <v>1.5216101683455701</v>
      </c>
      <c r="AY36" s="10">
        <v>0</v>
      </c>
      <c r="AZ36" s="10">
        <v>0</v>
      </c>
      <c r="BA36" s="10">
        <v>2.1508158794822501E-7</v>
      </c>
      <c r="BB36" s="10">
        <v>2.2772464822024E-7</v>
      </c>
      <c r="BC36" s="10">
        <v>0</v>
      </c>
      <c r="BD36" s="10">
        <v>0</v>
      </c>
      <c r="BE36" s="10">
        <v>1.3083261086768801E-7</v>
      </c>
      <c r="BF36" s="10">
        <v>8.7771355447178395E-8</v>
      </c>
      <c r="BG36" s="10">
        <v>0</v>
      </c>
      <c r="BH36" s="10">
        <v>0</v>
      </c>
      <c r="BI36" s="10">
        <v>8.2881411885820698E-8</v>
      </c>
      <c r="BJ36" s="10">
        <v>9.8568496136232298E-9</v>
      </c>
      <c r="BK36" s="10">
        <v>0</v>
      </c>
      <c r="BL36" s="10">
        <v>0</v>
      </c>
      <c r="BM36" s="10">
        <v>6.3359665547112396E-7</v>
      </c>
      <c r="BN36" s="10">
        <v>8.88055957732584E-9</v>
      </c>
      <c r="BO36" s="10">
        <v>0</v>
      </c>
      <c r="BP36" s="10">
        <v>0</v>
      </c>
      <c r="BQ36" s="10">
        <v>5.55363981379847E-6</v>
      </c>
      <c r="BR36" s="10">
        <v>2.2779039175691001E-9</v>
      </c>
      <c r="BS36" s="10">
        <v>0</v>
      </c>
      <c r="BT36" s="10">
        <v>0</v>
      </c>
      <c r="BU36" s="10">
        <v>6.0803107234867803E-5</v>
      </c>
      <c r="BV36" s="10">
        <v>6.2937649190487597E-9</v>
      </c>
      <c r="BW36" s="10">
        <v>0</v>
      </c>
      <c r="BX36" s="10">
        <v>0</v>
      </c>
      <c r="BY36" s="10">
        <v>4.5394983818739198E-4</v>
      </c>
      <c r="BZ36" s="10">
        <v>3.5493252713204898E-8</v>
      </c>
      <c r="CA36" s="10">
        <v>0</v>
      </c>
      <c r="CB36" s="10">
        <v>0</v>
      </c>
      <c r="CC36" s="10">
        <v>5.1710179851997499E-3</v>
      </c>
      <c r="CD36" s="10">
        <v>2.4988492841789302E-7</v>
      </c>
      <c r="CE36" s="10">
        <v>0</v>
      </c>
      <c r="CF36" s="10">
        <v>0</v>
      </c>
      <c r="CG36" s="10">
        <v>0.80215210000000003</v>
      </c>
      <c r="CH36" s="10">
        <v>0.64489099999999999</v>
      </c>
      <c r="CI36" s="10">
        <v>0</v>
      </c>
      <c r="CJ36" s="10">
        <v>0</v>
      </c>
      <c r="CK36" s="10">
        <v>1.4060668000000001</v>
      </c>
      <c r="CL36" s="10">
        <v>1.3014886999999999</v>
      </c>
      <c r="CM36" s="10">
        <v>0</v>
      </c>
      <c r="CN36" s="10">
        <v>0</v>
      </c>
      <c r="CO36" s="10">
        <v>1.3761992000000001</v>
      </c>
      <c r="CP36" s="10">
        <v>1.4766189999999999</v>
      </c>
      <c r="CQ36" s="10">
        <v>0</v>
      </c>
      <c r="CR36" s="10">
        <v>0</v>
      </c>
      <c r="CS36" s="10">
        <v>1.3161134000000001</v>
      </c>
      <c r="CT36" s="10">
        <v>1.4442204999999999</v>
      </c>
      <c r="CU36" s="10">
        <v>0</v>
      </c>
      <c r="CV36" s="10">
        <v>0</v>
      </c>
      <c r="CW36" s="10">
        <v>1.3175178000000001</v>
      </c>
      <c r="CX36" s="10">
        <v>1.4855809</v>
      </c>
      <c r="CY36" s="10">
        <v>0</v>
      </c>
      <c r="CZ36" s="10">
        <v>0</v>
      </c>
      <c r="DA36" s="10">
        <v>1.4047736</v>
      </c>
      <c r="DB36" s="10">
        <v>1.5367632</v>
      </c>
      <c r="DC36" s="10">
        <v>0</v>
      </c>
      <c r="DD36" s="10">
        <v>0</v>
      </c>
      <c r="DE36" s="10">
        <v>1.2686356999999999</v>
      </c>
      <c r="DF36" s="10">
        <v>1.446016</v>
      </c>
      <c r="DG36" s="10">
        <v>0</v>
      </c>
      <c r="DH36" s="10">
        <v>0</v>
      </c>
      <c r="DI36" s="10">
        <v>1.4278873999999999</v>
      </c>
      <c r="DJ36" s="10">
        <v>1.4281929</v>
      </c>
      <c r="DK36" s="10">
        <v>0</v>
      </c>
      <c r="DL36" s="10">
        <v>0</v>
      </c>
      <c r="DM36" s="10">
        <v>1.2302245999999999</v>
      </c>
      <c r="DN36" s="10">
        <v>1.9861309</v>
      </c>
      <c r="DO36" s="10">
        <v>0</v>
      </c>
      <c r="DP36" s="10">
        <v>0</v>
      </c>
      <c r="DQ36" s="10">
        <v>1.4179758</v>
      </c>
      <c r="DR36" s="10">
        <v>1.511487</v>
      </c>
      <c r="DS36" s="10">
        <v>0</v>
      </c>
      <c r="DT36" s="10">
        <v>0</v>
      </c>
      <c r="DU36" s="10">
        <v>6.3369528878053202E+18</v>
      </c>
      <c r="DV36" s="10">
        <v>0</v>
      </c>
      <c r="DW36" s="10">
        <v>6.0328674349529498E+18</v>
      </c>
      <c r="DX36" s="10">
        <v>0</v>
      </c>
      <c r="DY36" s="10">
        <v>454885170.78517503</v>
      </c>
      <c r="DZ36" s="10">
        <v>0</v>
      </c>
      <c r="EA36" s="10">
        <v>21328.036623023399</v>
      </c>
      <c r="EB36" s="10">
        <v>0</v>
      </c>
      <c r="EC36" s="10">
        <v>4548854519.62953</v>
      </c>
      <c r="ED36" s="10">
        <v>0</v>
      </c>
      <c r="EE36" s="10">
        <v>67445.182025120303</v>
      </c>
      <c r="EF36" s="10">
        <v>0</v>
      </c>
      <c r="EG36" s="10">
        <v>45488892573.041801</v>
      </c>
      <c r="EH36" s="10">
        <v>0</v>
      </c>
      <c r="EI36" s="10">
        <v>213280.66156869099</v>
      </c>
      <c r="EJ36" s="10">
        <v>0</v>
      </c>
      <c r="EK36" s="10">
        <v>454921291693.091</v>
      </c>
      <c r="EL36" s="10">
        <v>0</v>
      </c>
      <c r="EM36" s="10">
        <v>674460.15861136303</v>
      </c>
      <c r="EN36" s="10">
        <v>0</v>
      </c>
      <c r="EO36" s="10">
        <v>4553132602422.7197</v>
      </c>
      <c r="EP36" s="10">
        <v>0</v>
      </c>
      <c r="EQ36" s="10">
        <v>2133095.4110605102</v>
      </c>
      <c r="ER36" s="10">
        <v>0</v>
      </c>
      <c r="ES36" s="10">
        <v>46002103959621.203</v>
      </c>
      <c r="ET36" s="10">
        <v>0</v>
      </c>
      <c r="EU36" s="10">
        <v>6754459.2765695397</v>
      </c>
      <c r="EV36" s="10">
        <v>0</v>
      </c>
      <c r="EW36" s="10">
        <v>493683972318651</v>
      </c>
      <c r="EX36" s="10">
        <v>0</v>
      </c>
      <c r="EY36" s="10">
        <v>21635908.250736099</v>
      </c>
      <c r="EZ36" s="10">
        <v>0</v>
      </c>
      <c r="FA36" s="10">
        <v>1.24570085928756E+16</v>
      </c>
      <c r="FB36" s="10">
        <v>0</v>
      </c>
      <c r="FC36" s="10">
        <v>79353623.725756407</v>
      </c>
      <c r="FD36" s="10">
        <v>0</v>
      </c>
    </row>
    <row r="37" spans="1:160" x14ac:dyDescent="0.45">
      <c r="A37">
        <f t="shared" si="28"/>
        <v>26</v>
      </c>
      <c r="B37" s="12">
        <f t="shared" si="27"/>
        <v>3.90625E-3</v>
      </c>
      <c r="C37" s="12">
        <f t="shared" si="29"/>
        <v>0.5</v>
      </c>
      <c r="D37" s="19">
        <f t="shared" si="30"/>
        <v>8</v>
      </c>
      <c r="E37" s="10">
        <v>2.2482126951217698E-6</v>
      </c>
      <c r="F37" s="10">
        <v>3.8844221411701001E-3</v>
      </c>
      <c r="G37" s="10">
        <v>0</v>
      </c>
      <c r="H37" s="10">
        <v>0</v>
      </c>
      <c r="I37" s="10">
        <v>9.9618138838559407</v>
      </c>
      <c r="J37" s="10">
        <v>412.622844113545</v>
      </c>
      <c r="K37" s="10">
        <v>0</v>
      </c>
      <c r="L37" s="10">
        <v>0</v>
      </c>
      <c r="M37" s="10">
        <v>3.4081388378126602E-7</v>
      </c>
      <c r="N37" s="10">
        <v>2.9317156285957298E-7</v>
      </c>
      <c r="O37" s="10">
        <v>0</v>
      </c>
      <c r="P37" s="10">
        <v>0</v>
      </c>
      <c r="Q37" s="10">
        <v>1.8485879138552301E-7</v>
      </c>
      <c r="R37" s="10">
        <v>5.1574469715764999E-8</v>
      </c>
      <c r="S37" s="10">
        <v>0</v>
      </c>
      <c r="T37" s="10">
        <v>0</v>
      </c>
      <c r="U37" s="10">
        <v>6.1100342918507501E-7</v>
      </c>
      <c r="V37" s="10">
        <v>1.57795848887421E-8</v>
      </c>
      <c r="W37" s="10">
        <v>0</v>
      </c>
      <c r="X37" s="10">
        <v>0</v>
      </c>
      <c r="Y37" s="10">
        <v>6.28554164450179E-6</v>
      </c>
      <c r="Z37" s="10">
        <v>1.0760938792819799E-8</v>
      </c>
      <c r="AA37" s="10">
        <v>0</v>
      </c>
      <c r="AB37" s="10">
        <v>0</v>
      </c>
      <c r="AC37" s="10">
        <v>6.2158306263881995E-5</v>
      </c>
      <c r="AD37" s="10">
        <v>4.35805169209103E-9</v>
      </c>
      <c r="AE37" s="10">
        <v>0</v>
      </c>
      <c r="AF37" s="10">
        <v>0</v>
      </c>
      <c r="AG37" s="10">
        <v>5.46815701454761E-4</v>
      </c>
      <c r="AH37" s="10">
        <v>2.81323641326825E-8</v>
      </c>
      <c r="AI37" s="10">
        <v>0</v>
      </c>
      <c r="AJ37" s="10">
        <v>0</v>
      </c>
      <c r="AK37" s="10">
        <v>4.8196605239354496E-3</v>
      </c>
      <c r="AL37" s="10">
        <v>1.4657011122853899E-7</v>
      </c>
      <c r="AM37" s="10">
        <v>0</v>
      </c>
      <c r="AN37" s="10">
        <v>0</v>
      </c>
      <c r="AO37" s="10">
        <v>5.6056191606330699E-2</v>
      </c>
      <c r="AP37" s="10">
        <v>1.1698691486095E-6</v>
      </c>
      <c r="AQ37" s="10">
        <v>0</v>
      </c>
      <c r="AR37" s="10">
        <v>0</v>
      </c>
      <c r="AS37" s="10">
        <v>1.0017871257517101E-6</v>
      </c>
      <c r="AT37" s="10">
        <v>1.80243581726784E-3</v>
      </c>
      <c r="AU37" s="10">
        <v>0</v>
      </c>
      <c r="AV37" s="10">
        <v>0</v>
      </c>
      <c r="AW37" s="10">
        <v>2.3100703473858499</v>
      </c>
      <c r="AX37" s="10">
        <v>100.64529064824301</v>
      </c>
      <c r="AY37" s="10">
        <v>0</v>
      </c>
      <c r="AZ37" s="10">
        <v>0</v>
      </c>
      <c r="BA37" s="10">
        <v>1.9431673321382099E-7</v>
      </c>
      <c r="BB37" s="10">
        <v>1.9595806536926E-7</v>
      </c>
      <c r="BC37" s="10">
        <v>0</v>
      </c>
      <c r="BD37" s="10">
        <v>0</v>
      </c>
      <c r="BE37" s="10">
        <v>9.0568582747582704E-8</v>
      </c>
      <c r="BF37" s="10">
        <v>3.11236316439798E-8</v>
      </c>
      <c r="BG37" s="10">
        <v>0</v>
      </c>
      <c r="BH37" s="10">
        <v>0</v>
      </c>
      <c r="BI37" s="10">
        <v>1.2168326628350201E-7</v>
      </c>
      <c r="BJ37" s="10">
        <v>1.02774709085168E-8</v>
      </c>
      <c r="BK37" s="10">
        <v>0</v>
      </c>
      <c r="BL37" s="10">
        <v>0</v>
      </c>
      <c r="BM37" s="10">
        <v>1.5162587066334601E-6</v>
      </c>
      <c r="BN37" s="10">
        <v>6.7406391046433698E-9</v>
      </c>
      <c r="BO37" s="10">
        <v>0</v>
      </c>
      <c r="BP37" s="10">
        <v>0</v>
      </c>
      <c r="BQ37" s="10">
        <v>1.4273926547727699E-5</v>
      </c>
      <c r="BR37" s="10">
        <v>1.1787798170425801E-9</v>
      </c>
      <c r="BS37" s="10">
        <v>0</v>
      </c>
      <c r="BT37" s="10">
        <v>0</v>
      </c>
      <c r="BU37" s="10">
        <v>1.14041588356825E-4</v>
      </c>
      <c r="BV37" s="10">
        <v>6.3953178782092502E-9</v>
      </c>
      <c r="BW37" s="10">
        <v>0</v>
      </c>
      <c r="BX37" s="10">
        <v>0</v>
      </c>
      <c r="BY37" s="10">
        <v>1.12350782995895E-3</v>
      </c>
      <c r="BZ37" s="10">
        <v>3.5644009785675903E-8</v>
      </c>
      <c r="CA37" s="10">
        <v>0</v>
      </c>
      <c r="CB37" s="10">
        <v>0</v>
      </c>
      <c r="CC37" s="10">
        <v>1.3508325058916699E-2</v>
      </c>
      <c r="CD37" s="10">
        <v>2.51077848114386E-7</v>
      </c>
      <c r="CE37" s="10">
        <v>0</v>
      </c>
      <c r="CF37" s="10">
        <v>0</v>
      </c>
      <c r="CG37" s="10">
        <v>1.0868464</v>
      </c>
      <c r="CH37" s="10">
        <v>1.5449021999999999</v>
      </c>
      <c r="CI37" s="10">
        <v>0</v>
      </c>
      <c r="CJ37" s="10">
        <v>0</v>
      </c>
      <c r="CK37" s="10">
        <v>2.8822339000000001</v>
      </c>
      <c r="CL37" s="10">
        <v>2.9175800999999999</v>
      </c>
      <c r="CM37" s="10">
        <v>0</v>
      </c>
      <c r="CN37" s="10">
        <v>0</v>
      </c>
      <c r="CO37" s="10">
        <v>3.1075073</v>
      </c>
      <c r="CP37" s="10">
        <v>3.1945375</v>
      </c>
      <c r="CQ37" s="10">
        <v>0</v>
      </c>
      <c r="CR37" s="10">
        <v>0</v>
      </c>
      <c r="CS37" s="10">
        <v>3.1777942000000001</v>
      </c>
      <c r="CT37" s="10">
        <v>3.1239694999999998</v>
      </c>
      <c r="CU37" s="10">
        <v>0</v>
      </c>
      <c r="CV37" s="10">
        <v>0</v>
      </c>
      <c r="CW37" s="10">
        <v>3.1038041999999999</v>
      </c>
      <c r="CX37" s="10">
        <v>3.1079848000000001</v>
      </c>
      <c r="CY37" s="10">
        <v>0</v>
      </c>
      <c r="CZ37" s="10">
        <v>0</v>
      </c>
      <c r="DA37" s="10">
        <v>3.1422321000000002</v>
      </c>
      <c r="DB37" s="10">
        <v>3.1004195999999999</v>
      </c>
      <c r="DC37" s="10">
        <v>0</v>
      </c>
      <c r="DD37" s="10">
        <v>0</v>
      </c>
      <c r="DE37" s="10">
        <v>3.0337016999999999</v>
      </c>
      <c r="DF37" s="10">
        <v>3.1096617000000002</v>
      </c>
      <c r="DG37" s="10">
        <v>0</v>
      </c>
      <c r="DH37" s="10">
        <v>0</v>
      </c>
      <c r="DI37" s="10">
        <v>3.082017</v>
      </c>
      <c r="DJ37" s="10">
        <v>3.1591833999999999</v>
      </c>
      <c r="DK37" s="10">
        <v>0</v>
      </c>
      <c r="DL37" s="10">
        <v>0</v>
      </c>
      <c r="DM37" s="10">
        <v>3.3972326000000002</v>
      </c>
      <c r="DN37" s="10">
        <v>3.2764012999999998</v>
      </c>
      <c r="DO37" s="10">
        <v>0</v>
      </c>
      <c r="DP37" s="10">
        <v>0</v>
      </c>
      <c r="DQ37" s="10">
        <v>4.5286172000000002</v>
      </c>
      <c r="DR37" s="10">
        <v>3.6478326000000001</v>
      </c>
      <c r="DS37" s="10">
        <v>0</v>
      </c>
      <c r="DT37" s="10">
        <v>0</v>
      </c>
      <c r="DU37" s="10">
        <v>4.07071001862521E+19</v>
      </c>
      <c r="DV37" s="10">
        <v>0</v>
      </c>
      <c r="DW37" s="10">
        <v>1.32700458563339E+19</v>
      </c>
      <c r="DX37" s="10">
        <v>0</v>
      </c>
      <c r="DY37" s="10">
        <v>907170557.78664505</v>
      </c>
      <c r="DZ37" s="10">
        <v>0</v>
      </c>
      <c r="EA37" s="10">
        <v>30119.270532707302</v>
      </c>
      <c r="EB37" s="10">
        <v>0</v>
      </c>
      <c r="EC37" s="10">
        <v>9071717000.4658394</v>
      </c>
      <c r="ED37" s="10">
        <v>0</v>
      </c>
      <c r="EE37" s="10">
        <v>95245.508442958206</v>
      </c>
      <c r="EF37" s="10">
        <v>0</v>
      </c>
      <c r="EG37" s="10">
        <v>90718601147.631302</v>
      </c>
      <c r="EH37" s="10">
        <v>0</v>
      </c>
      <c r="EI37" s="10">
        <v>301193.12470193399</v>
      </c>
      <c r="EJ37" s="10">
        <v>0</v>
      </c>
      <c r="EK37" s="10">
        <v>907309489871.23999</v>
      </c>
      <c r="EL37" s="10">
        <v>0</v>
      </c>
      <c r="EM37" s="10">
        <v>952468.40926701098</v>
      </c>
      <c r="EN37" s="10">
        <v>0</v>
      </c>
      <c r="EO37" s="10">
        <v>9089501775745.8105</v>
      </c>
      <c r="EP37" s="10">
        <v>0</v>
      </c>
      <c r="EQ37" s="10">
        <v>3012361.5837652702</v>
      </c>
      <c r="ER37" s="10">
        <v>0</v>
      </c>
      <c r="ES37" s="10">
        <v>92081941069816</v>
      </c>
      <c r="ET37" s="10">
        <v>0</v>
      </c>
      <c r="EU37" s="10">
        <v>9538679.2663897406</v>
      </c>
      <c r="EV37" s="10">
        <v>0</v>
      </c>
      <c r="EW37" s="10">
        <v>1092826823051900</v>
      </c>
      <c r="EX37" s="10">
        <v>0</v>
      </c>
      <c r="EY37" s="10">
        <v>30561313.6803267</v>
      </c>
      <c r="EZ37" s="10">
        <v>0</v>
      </c>
      <c r="FA37" s="10">
        <v>1.08802507755578E+17</v>
      </c>
      <c r="FB37" s="10">
        <v>0</v>
      </c>
      <c r="FC37" s="10">
        <v>1.08802507755578E+17</v>
      </c>
      <c r="FD37" s="10">
        <v>0</v>
      </c>
    </row>
    <row r="38" spans="1:160" x14ac:dyDescent="0.45">
      <c r="A38">
        <f t="shared" si="28"/>
        <v>27</v>
      </c>
      <c r="B38" s="12">
        <f t="shared" si="27"/>
        <v>1.953125E-3</v>
      </c>
      <c r="C38" s="12">
        <f t="shared" si="29"/>
        <v>0.5</v>
      </c>
      <c r="D38" s="19">
        <f t="shared" si="30"/>
        <v>9</v>
      </c>
      <c r="E38" s="10">
        <v>8.2681654021143896E-6</v>
      </c>
      <c r="F38" s="10">
        <v>0.56042864341206899</v>
      </c>
      <c r="G38" s="10">
        <v>0</v>
      </c>
      <c r="H38" s="10">
        <v>0</v>
      </c>
      <c r="I38" s="10">
        <v>20.3969137956155</v>
      </c>
      <c r="J38" s="10">
        <v>21253.199595820101</v>
      </c>
      <c r="K38" s="10">
        <v>0</v>
      </c>
      <c r="L38" s="10">
        <v>0</v>
      </c>
      <c r="M38" s="10">
        <v>2.8147152875135399E-7</v>
      </c>
      <c r="N38" s="10">
        <v>2.13468812751416E-7</v>
      </c>
      <c r="O38" s="10">
        <v>0</v>
      </c>
      <c r="P38" s="10">
        <v>0</v>
      </c>
      <c r="Q38" s="10">
        <v>1.7829478338171601E-7</v>
      </c>
      <c r="R38" s="10">
        <v>1.9879036961684101E-8</v>
      </c>
      <c r="S38" s="10">
        <v>0</v>
      </c>
      <c r="T38" s="10">
        <v>0</v>
      </c>
      <c r="U38" s="10">
        <v>1.40424762662406E-6</v>
      </c>
      <c r="V38" s="10">
        <v>1.4760454150608599E-8</v>
      </c>
      <c r="W38" s="10">
        <v>0</v>
      </c>
      <c r="X38" s="10">
        <v>0</v>
      </c>
      <c r="Y38" s="10">
        <v>1.15155199864603E-5</v>
      </c>
      <c r="Z38" s="10">
        <v>6.6236679197029296E-9</v>
      </c>
      <c r="AA38" s="10">
        <v>0</v>
      </c>
      <c r="AB38" s="10">
        <v>0</v>
      </c>
      <c r="AC38" s="10">
        <v>1.1632981886577899E-4</v>
      </c>
      <c r="AD38" s="10">
        <v>4.6050343954773304E-9</v>
      </c>
      <c r="AE38" s="10">
        <v>0</v>
      </c>
      <c r="AF38" s="10">
        <v>0</v>
      </c>
      <c r="AG38" s="10">
        <v>1.11282644866151E-3</v>
      </c>
      <c r="AH38" s="10">
        <v>2.8130542811810599E-8</v>
      </c>
      <c r="AI38" s="10">
        <v>0</v>
      </c>
      <c r="AJ38" s="10">
        <v>0</v>
      </c>
      <c r="AK38" s="10">
        <v>1.1215899263334E-2</v>
      </c>
      <c r="AL38" s="10">
        <v>1.4394146462259899E-7</v>
      </c>
      <c r="AM38" s="10">
        <v>0</v>
      </c>
      <c r="AN38" s="10">
        <v>0</v>
      </c>
      <c r="AO38" s="10">
        <v>0.13275444858300001</v>
      </c>
      <c r="AP38" s="10">
        <v>1.2123971706162799E-6</v>
      </c>
      <c r="AQ38" s="10">
        <v>0</v>
      </c>
      <c r="AR38" s="10">
        <v>0</v>
      </c>
      <c r="AS38" s="10">
        <v>3.17263405392194E-6</v>
      </c>
      <c r="AT38" s="10">
        <v>0.30277930937073799</v>
      </c>
      <c r="AU38" s="10">
        <v>0</v>
      </c>
      <c r="AV38" s="10">
        <v>0</v>
      </c>
      <c r="AW38" s="10">
        <v>4.6674337801206702</v>
      </c>
      <c r="AX38" s="10">
        <v>4348.3464857667004</v>
      </c>
      <c r="AY38" s="10">
        <v>0</v>
      </c>
      <c r="AZ38" s="10">
        <v>0</v>
      </c>
      <c r="BA38" s="10">
        <v>1.7527084514336901E-7</v>
      </c>
      <c r="BB38" s="10">
        <v>1.4565079372864501E-7</v>
      </c>
      <c r="BC38" s="10">
        <v>0</v>
      </c>
      <c r="BD38" s="10">
        <v>0</v>
      </c>
      <c r="BE38" s="10">
        <v>6.1190196107538804E-8</v>
      </c>
      <c r="BF38" s="10">
        <v>9.9517933557742996E-9</v>
      </c>
      <c r="BG38" s="10">
        <v>0</v>
      </c>
      <c r="BH38" s="10">
        <v>0</v>
      </c>
      <c r="BI38" s="10">
        <v>2.81039830643567E-7</v>
      </c>
      <c r="BJ38" s="10">
        <v>9.7492433567130496E-9</v>
      </c>
      <c r="BK38" s="10">
        <v>0</v>
      </c>
      <c r="BL38" s="10">
        <v>0</v>
      </c>
      <c r="BM38" s="10">
        <v>2.293696008656E-6</v>
      </c>
      <c r="BN38" s="10">
        <v>4.0801484328880999E-9</v>
      </c>
      <c r="BO38" s="10">
        <v>0</v>
      </c>
      <c r="BP38" s="10">
        <v>0</v>
      </c>
      <c r="BQ38" s="10">
        <v>2.4311403539490301E-5</v>
      </c>
      <c r="BR38" s="10">
        <v>1.1677817333898299E-9</v>
      </c>
      <c r="BS38" s="10">
        <v>0</v>
      </c>
      <c r="BT38" s="10">
        <v>0</v>
      </c>
      <c r="BU38" s="10">
        <v>2.6414641775310402E-4</v>
      </c>
      <c r="BV38" s="10">
        <v>6.4738090049762004E-9</v>
      </c>
      <c r="BW38" s="10">
        <v>0</v>
      </c>
      <c r="BX38" s="10">
        <v>0</v>
      </c>
      <c r="BY38" s="10">
        <v>2.47791187674573E-3</v>
      </c>
      <c r="BZ38" s="10">
        <v>3.56065888896479E-8</v>
      </c>
      <c r="CA38" s="10">
        <v>0</v>
      </c>
      <c r="CB38" s="10">
        <v>0</v>
      </c>
      <c r="CC38" s="10">
        <v>2.8833037302177299E-2</v>
      </c>
      <c r="CD38" s="10">
        <v>2.5182391664417502E-7</v>
      </c>
      <c r="CE38" s="10">
        <v>0</v>
      </c>
      <c r="CF38" s="10">
        <v>0</v>
      </c>
      <c r="CG38" s="10">
        <v>2.2357011</v>
      </c>
      <c r="CH38" s="10">
        <v>2.6546929000000001</v>
      </c>
      <c r="CI38" s="10">
        <v>0</v>
      </c>
      <c r="CJ38" s="10">
        <v>0</v>
      </c>
      <c r="CK38" s="10">
        <v>6.4994582000000003</v>
      </c>
      <c r="CL38" s="10">
        <v>6.6161101999999996</v>
      </c>
      <c r="CM38" s="10">
        <v>0</v>
      </c>
      <c r="CN38" s="10">
        <v>0</v>
      </c>
      <c r="CO38" s="10">
        <v>9.1834077999999995</v>
      </c>
      <c r="CP38" s="10">
        <v>8.1252381000000007</v>
      </c>
      <c r="CQ38" s="10">
        <v>0</v>
      </c>
      <c r="CR38" s="10">
        <v>0</v>
      </c>
      <c r="CS38" s="10">
        <v>6.9874881000000002</v>
      </c>
      <c r="CT38" s="10">
        <v>7.1159828000000003</v>
      </c>
      <c r="CU38" s="10">
        <v>0</v>
      </c>
      <c r="CV38" s="10">
        <v>0</v>
      </c>
      <c r="CW38" s="10">
        <v>8.3227033000000006</v>
      </c>
      <c r="CX38" s="10">
        <v>7.8092665999999999</v>
      </c>
      <c r="CY38" s="10">
        <v>0</v>
      </c>
      <c r="CZ38" s="10">
        <v>0</v>
      </c>
      <c r="DA38" s="10">
        <v>7.0632069</v>
      </c>
      <c r="DB38" s="10">
        <v>6.9721921</v>
      </c>
      <c r="DC38" s="10">
        <v>0</v>
      </c>
      <c r="DD38" s="10">
        <v>0</v>
      </c>
      <c r="DE38" s="10">
        <v>7.1609762000000003</v>
      </c>
      <c r="DF38" s="10">
        <v>8.3314675000000005</v>
      </c>
      <c r="DG38" s="10">
        <v>0</v>
      </c>
      <c r="DH38" s="10">
        <v>0</v>
      </c>
      <c r="DI38" s="10">
        <v>7.0752185000000001</v>
      </c>
      <c r="DJ38" s="10">
        <v>7.1676681999999996</v>
      </c>
      <c r="DK38" s="10">
        <v>0</v>
      </c>
      <c r="DL38" s="10">
        <v>0</v>
      </c>
      <c r="DM38" s="10">
        <v>7.4704480999999996</v>
      </c>
      <c r="DN38" s="10">
        <v>7.4481568999999999</v>
      </c>
      <c r="DO38" s="10">
        <v>0</v>
      </c>
      <c r="DP38" s="10">
        <v>0</v>
      </c>
      <c r="DQ38" s="10">
        <v>8.0134772000000005</v>
      </c>
      <c r="DR38" s="10">
        <v>8.4828776999999995</v>
      </c>
      <c r="DS38" s="10">
        <v>0</v>
      </c>
      <c r="DT38" s="10">
        <v>0</v>
      </c>
      <c r="DU38" s="10">
        <v>2.8464113742331101E+20</v>
      </c>
      <c r="DV38" s="10">
        <v>0</v>
      </c>
      <c r="DW38" s="10">
        <v>7.7097039442483708E+19</v>
      </c>
      <c r="DX38" s="10">
        <v>0</v>
      </c>
      <c r="DY38" s="10">
        <v>1811728307.5878301</v>
      </c>
      <c r="DZ38" s="10">
        <v>0</v>
      </c>
      <c r="EA38" s="10">
        <v>42564.391535119597</v>
      </c>
      <c r="EB38" s="10">
        <v>0</v>
      </c>
      <c r="EC38" s="10">
        <v>18117351643.546299</v>
      </c>
      <c r="ED38" s="10">
        <v>0</v>
      </c>
      <c r="EE38" s="10">
        <v>134600.45957684101</v>
      </c>
      <c r="EF38" s="10">
        <v>0</v>
      </c>
      <c r="EG38" s="10">
        <v>181180519336.466</v>
      </c>
      <c r="EH38" s="10">
        <v>0</v>
      </c>
      <c r="EI38" s="10">
        <v>425645.09639976901</v>
      </c>
      <c r="EJ38" s="10">
        <v>0</v>
      </c>
      <c r="EK38" s="10">
        <v>1812551645086.6899</v>
      </c>
      <c r="EL38" s="10">
        <v>0</v>
      </c>
      <c r="EM38" s="10">
        <v>1346043.3453030901</v>
      </c>
      <c r="EN38" s="10">
        <v>0</v>
      </c>
      <c r="EO38" s="10">
        <v>18186880100419.898</v>
      </c>
      <c r="EP38" s="10">
        <v>0</v>
      </c>
      <c r="EQ38" s="10">
        <v>4257652.0736192698</v>
      </c>
      <c r="ER38" s="10">
        <v>0</v>
      </c>
      <c r="ES38" s="10">
        <v>190263337327281</v>
      </c>
      <c r="ET38" s="10">
        <v>0</v>
      </c>
      <c r="EU38" s="10">
        <v>13499484.8021098</v>
      </c>
      <c r="EV38" s="10">
        <v>0</v>
      </c>
      <c r="EW38" s="10">
        <v>3069861916863380</v>
      </c>
      <c r="EX38" s="10">
        <v>0</v>
      </c>
      <c r="EY38" s="10">
        <v>43886611.254447497</v>
      </c>
      <c r="EZ38" s="10">
        <v>0</v>
      </c>
      <c r="FA38" s="10">
        <v>6.1386694791768806E+17</v>
      </c>
      <c r="FB38" s="10">
        <v>0</v>
      </c>
      <c r="FC38" s="10">
        <v>6.1386694791768806E+17</v>
      </c>
      <c r="FD38" s="10">
        <v>0</v>
      </c>
    </row>
    <row r="39" spans="1:160" x14ac:dyDescent="0.45">
      <c r="A39">
        <f t="shared" si="28"/>
        <v>28</v>
      </c>
      <c r="B39" s="13">
        <f t="shared" si="27"/>
        <v>0.5</v>
      </c>
      <c r="C39" s="13">
        <f t="shared" si="29"/>
        <v>1</v>
      </c>
      <c r="D39" s="20">
        <f t="shared" si="30"/>
        <v>1</v>
      </c>
      <c r="E39" s="10">
        <v>2.3326413914046901E-2</v>
      </c>
      <c r="F39" s="10">
        <v>2.3326413914046901E-2</v>
      </c>
      <c r="G39" s="10">
        <v>0</v>
      </c>
      <c r="H39" s="10">
        <v>0</v>
      </c>
      <c r="I39" s="10">
        <v>2.3326413914046901E-2</v>
      </c>
      <c r="J39" s="10">
        <v>2.3326413914046901E-2</v>
      </c>
      <c r="K39" s="10">
        <v>0</v>
      </c>
      <c r="L39" s="10">
        <v>0</v>
      </c>
      <c r="M39" s="10">
        <v>2.3326505250032901E-2</v>
      </c>
      <c r="N39" s="10">
        <v>2.3326505250032901E-2</v>
      </c>
      <c r="O39" s="10">
        <v>0</v>
      </c>
      <c r="P39" s="10">
        <v>0</v>
      </c>
      <c r="Q39" s="10">
        <v>2.3326423047652901E-2</v>
      </c>
      <c r="R39" s="10">
        <v>2.3326423047652901E-2</v>
      </c>
      <c r="S39" s="10">
        <v>0</v>
      </c>
      <c r="T39" s="10">
        <v>0</v>
      </c>
      <c r="U39" s="10">
        <v>2.33264148274075E-2</v>
      </c>
      <c r="V39" s="10">
        <v>2.33264148274075E-2</v>
      </c>
      <c r="W39" s="10">
        <v>0</v>
      </c>
      <c r="X39" s="10">
        <v>0</v>
      </c>
      <c r="Y39" s="10">
        <v>2.3326414005383E-2</v>
      </c>
      <c r="Z39" s="10">
        <v>2.3326414005383E-2</v>
      </c>
      <c r="AA39" s="10">
        <v>0</v>
      </c>
      <c r="AB39" s="10">
        <v>0</v>
      </c>
      <c r="AC39" s="10">
        <v>2.3326413923180501E-2</v>
      </c>
      <c r="AD39" s="10">
        <v>2.3326413923180501E-2</v>
      </c>
      <c r="AE39" s="10">
        <v>0</v>
      </c>
      <c r="AF39" s="10">
        <v>0</v>
      </c>
      <c r="AG39" s="10">
        <v>2.3326413914960299E-2</v>
      </c>
      <c r="AH39" s="10">
        <v>2.3326413914960299E-2</v>
      </c>
      <c r="AI39" s="10">
        <v>0</v>
      </c>
      <c r="AJ39" s="10">
        <v>0</v>
      </c>
      <c r="AK39" s="10">
        <v>2.3326413914138401E-2</v>
      </c>
      <c r="AL39" s="10">
        <v>2.3326413914138401E-2</v>
      </c>
      <c r="AM39" s="10">
        <v>0</v>
      </c>
      <c r="AN39" s="10">
        <v>0</v>
      </c>
      <c r="AO39" s="10">
        <v>2.3326413914056099E-2</v>
      </c>
      <c r="AP39" s="10">
        <v>2.3326413914056099E-2</v>
      </c>
      <c r="AQ39" s="10">
        <v>0</v>
      </c>
      <c r="AR39" s="10">
        <v>0</v>
      </c>
      <c r="AS39" s="10">
        <v>1.9558389877292099E-2</v>
      </c>
      <c r="AT39" s="10">
        <v>1.9558389877292099E-2</v>
      </c>
      <c r="AU39" s="10">
        <v>0</v>
      </c>
      <c r="AV39" s="10">
        <v>0</v>
      </c>
      <c r="AW39" s="10">
        <v>1.9558389877292099E-2</v>
      </c>
      <c r="AX39" s="10">
        <v>1.9558389877292099E-2</v>
      </c>
      <c r="AY39" s="10">
        <v>0</v>
      </c>
      <c r="AZ39" s="10">
        <v>0</v>
      </c>
      <c r="BA39" s="10">
        <v>1.9558453560944301E-2</v>
      </c>
      <c r="BB39" s="10">
        <v>1.9558453560944301E-2</v>
      </c>
      <c r="BC39" s="10">
        <v>0</v>
      </c>
      <c r="BD39" s="10">
        <v>0</v>
      </c>
      <c r="BE39" s="10">
        <v>1.9558396245662302E-2</v>
      </c>
      <c r="BF39" s="10">
        <v>1.9558396245662302E-2</v>
      </c>
      <c r="BG39" s="10">
        <v>0</v>
      </c>
      <c r="BH39" s="10">
        <v>0</v>
      </c>
      <c r="BI39" s="10">
        <v>1.95583905141293E-2</v>
      </c>
      <c r="BJ39" s="10">
        <v>1.95583905141293E-2</v>
      </c>
      <c r="BK39" s="10">
        <v>0</v>
      </c>
      <c r="BL39" s="10">
        <v>0</v>
      </c>
      <c r="BM39" s="10">
        <v>1.95583899409759E-2</v>
      </c>
      <c r="BN39" s="10">
        <v>1.95583899409759E-2</v>
      </c>
      <c r="BO39" s="10">
        <v>0</v>
      </c>
      <c r="BP39" s="10">
        <v>0</v>
      </c>
      <c r="BQ39" s="10">
        <v>1.9558389883660501E-2</v>
      </c>
      <c r="BR39" s="10">
        <v>1.9558389883660501E-2</v>
      </c>
      <c r="BS39" s="10">
        <v>0</v>
      </c>
      <c r="BT39" s="10">
        <v>0</v>
      </c>
      <c r="BU39" s="10">
        <v>1.9558389877928999E-2</v>
      </c>
      <c r="BV39" s="10">
        <v>1.9558389877928999E-2</v>
      </c>
      <c r="BW39" s="10">
        <v>0</v>
      </c>
      <c r="BX39" s="10">
        <v>0</v>
      </c>
      <c r="BY39" s="10">
        <v>1.9558389877355802E-2</v>
      </c>
      <c r="BZ39" s="10">
        <v>1.9558389877355802E-2</v>
      </c>
      <c r="CA39" s="10">
        <v>0</v>
      </c>
      <c r="CB39" s="10">
        <v>0</v>
      </c>
      <c r="CC39" s="10">
        <v>1.95583898772985E-2</v>
      </c>
      <c r="CD39" s="10">
        <v>1.95583898772985E-2</v>
      </c>
      <c r="CE39" s="10">
        <v>0</v>
      </c>
      <c r="CF39" s="10">
        <v>0</v>
      </c>
      <c r="CG39" s="10">
        <v>1.6546700000000001E-2</v>
      </c>
      <c r="CH39" s="10">
        <v>1.5727600000000001E-2</v>
      </c>
      <c r="CI39" s="10">
        <v>0</v>
      </c>
      <c r="CJ39" s="10">
        <v>0</v>
      </c>
      <c r="CK39" s="10">
        <v>4.5281399999999999E-2</v>
      </c>
      <c r="CL39" s="10">
        <v>4.5201499999999999E-2</v>
      </c>
      <c r="CM39" s="10">
        <v>0</v>
      </c>
      <c r="CN39" s="10">
        <v>0</v>
      </c>
      <c r="CO39" s="10">
        <v>4.8903000000000002E-2</v>
      </c>
      <c r="CP39" s="10">
        <v>5.2269700000000002E-2</v>
      </c>
      <c r="CQ39" s="10">
        <v>0</v>
      </c>
      <c r="CR39" s="10">
        <v>0</v>
      </c>
      <c r="CS39" s="10">
        <v>5.5579499999999997E-2</v>
      </c>
      <c r="CT39" s="10">
        <v>5.1332999999999997E-2</v>
      </c>
      <c r="CU39" s="10">
        <v>0</v>
      </c>
      <c r="CV39" s="10">
        <v>0</v>
      </c>
      <c r="CW39" s="10">
        <v>5.5448400000000002E-2</v>
      </c>
      <c r="CX39" s="10">
        <v>4.8735300000000002E-2</v>
      </c>
      <c r="CY39" s="10">
        <v>0</v>
      </c>
      <c r="CZ39" s="10">
        <v>0</v>
      </c>
      <c r="DA39" s="10">
        <v>4.7792899999999999E-2</v>
      </c>
      <c r="DB39" s="10">
        <v>4.78057E-2</v>
      </c>
      <c r="DC39" s="10">
        <v>0</v>
      </c>
      <c r="DD39" s="10">
        <v>0</v>
      </c>
      <c r="DE39" s="10">
        <v>5.4186100000000001E-2</v>
      </c>
      <c r="DF39" s="10">
        <v>5.3959500000000001E-2</v>
      </c>
      <c r="DG39" s="10">
        <v>0</v>
      </c>
      <c r="DH39" s="10">
        <v>0</v>
      </c>
      <c r="DI39" s="10">
        <v>5.0793699999999997E-2</v>
      </c>
      <c r="DJ39" s="10">
        <v>5.0690699999999998E-2</v>
      </c>
      <c r="DK39" s="10">
        <v>0</v>
      </c>
      <c r="DL39" s="10">
        <v>0</v>
      </c>
      <c r="DM39" s="10">
        <v>4.6972199999999999E-2</v>
      </c>
      <c r="DN39" s="10">
        <v>4.7224200000000001E-2</v>
      </c>
      <c r="DO39" s="10">
        <v>0</v>
      </c>
      <c r="DP39" s="10">
        <v>0</v>
      </c>
      <c r="DQ39" s="10">
        <v>5.4549399999999998E-2</v>
      </c>
      <c r="DR39" s="10">
        <v>5.4162700000000001E-2</v>
      </c>
      <c r="DS39" s="10">
        <v>0</v>
      </c>
      <c r="DT39" s="10">
        <v>0</v>
      </c>
      <c r="DU39" s="10">
        <v>5.25886989075478</v>
      </c>
      <c r="DV39" s="10">
        <v>0</v>
      </c>
      <c r="DW39" s="10">
        <v>5.9316881025649604</v>
      </c>
      <c r="DX39" s="10">
        <v>0</v>
      </c>
      <c r="DY39" s="10">
        <v>5.9316776300385996</v>
      </c>
      <c r="DZ39" s="10">
        <v>0</v>
      </c>
      <c r="EA39" s="10">
        <v>2.4355035680611499</v>
      </c>
      <c r="EB39" s="10">
        <v>0</v>
      </c>
      <c r="EC39" s="10">
        <v>5.9316870553103298</v>
      </c>
      <c r="ED39" s="10">
        <v>0</v>
      </c>
      <c r="EE39" s="10">
        <v>2.4355055030342898</v>
      </c>
      <c r="EF39" s="10">
        <v>0</v>
      </c>
      <c r="EG39" s="10">
        <v>5.9316879978394796</v>
      </c>
      <c r="EH39" s="10">
        <v>0</v>
      </c>
      <c r="EI39" s="10">
        <v>2.4355056965319299</v>
      </c>
      <c r="EJ39" s="10">
        <v>0</v>
      </c>
      <c r="EK39" s="10">
        <v>5.9316880920924104</v>
      </c>
      <c r="EL39" s="10">
        <v>0</v>
      </c>
      <c r="EM39" s="10">
        <v>2.4355057158817002</v>
      </c>
      <c r="EN39" s="10">
        <v>0</v>
      </c>
      <c r="EO39" s="10">
        <v>5.9316881015177101</v>
      </c>
      <c r="EP39" s="10">
        <v>0</v>
      </c>
      <c r="EQ39" s="10">
        <v>2.4355057178166701</v>
      </c>
      <c r="ER39" s="10">
        <v>0</v>
      </c>
      <c r="ES39" s="10">
        <v>5.9316881024602397</v>
      </c>
      <c r="ET39" s="10">
        <v>0</v>
      </c>
      <c r="EU39" s="10">
        <v>2.43550571801017</v>
      </c>
      <c r="EV39" s="10">
        <v>0</v>
      </c>
      <c r="EW39" s="10">
        <v>5.9316881025544896</v>
      </c>
      <c r="EX39" s="10">
        <v>0</v>
      </c>
      <c r="EY39" s="10">
        <v>2.4355057180295199</v>
      </c>
      <c r="EZ39" s="10">
        <v>0</v>
      </c>
      <c r="FA39" s="10">
        <v>5.9316881025639203</v>
      </c>
      <c r="FB39" s="10">
        <v>0</v>
      </c>
      <c r="FC39" s="10">
        <v>2.4355057180314601</v>
      </c>
      <c r="FD39" s="10">
        <v>0</v>
      </c>
    </row>
    <row r="40" spans="1:160" x14ac:dyDescent="0.45">
      <c r="A40">
        <f t="shared" si="28"/>
        <v>29</v>
      </c>
      <c r="B40" s="13">
        <f t="shared" si="27"/>
        <v>0.25</v>
      </c>
      <c r="C40" s="13">
        <f t="shared" si="29"/>
        <v>1</v>
      </c>
      <c r="D40" s="20">
        <f t="shared" si="30"/>
        <v>2</v>
      </c>
      <c r="E40" s="10">
        <v>1.19411823510518E-3</v>
      </c>
      <c r="F40" s="10">
        <v>1.19411823509635E-3</v>
      </c>
      <c r="G40" s="10">
        <v>0</v>
      </c>
      <c r="H40" s="10">
        <v>0</v>
      </c>
      <c r="I40" s="10">
        <v>1.1941182351717899E-3</v>
      </c>
      <c r="J40" s="10">
        <v>1.1941182351007001E-3</v>
      </c>
      <c r="K40" s="10">
        <v>0</v>
      </c>
      <c r="L40" s="10">
        <v>0</v>
      </c>
      <c r="M40" s="10">
        <v>1.1955265405521099E-3</v>
      </c>
      <c r="N40" s="10">
        <v>1.1955173932502699E-3</v>
      </c>
      <c r="O40" s="10">
        <v>0</v>
      </c>
      <c r="P40" s="10">
        <v>0</v>
      </c>
      <c r="Q40" s="10">
        <v>1.1942590909148601E-3</v>
      </c>
      <c r="R40" s="10">
        <v>1.194258176269E-3</v>
      </c>
      <c r="S40" s="10">
        <v>0</v>
      </c>
      <c r="T40" s="10">
        <v>0</v>
      </c>
      <c r="U40" s="10">
        <v>1.19413232114551E-3</v>
      </c>
      <c r="V40" s="10">
        <v>1.1941322295137601E-3</v>
      </c>
      <c r="W40" s="10">
        <v>0</v>
      </c>
      <c r="X40" s="10">
        <v>0</v>
      </c>
      <c r="Y40" s="10">
        <v>1.1941196436699999E-3</v>
      </c>
      <c r="Z40" s="10">
        <v>1.19411963453238E-3</v>
      </c>
      <c r="AA40" s="10">
        <v>0</v>
      </c>
      <c r="AB40" s="10">
        <v>0</v>
      </c>
      <c r="AC40" s="10">
        <v>1.19411837603556E-3</v>
      </c>
      <c r="AD40" s="10">
        <v>1.19411837507108E-3</v>
      </c>
      <c r="AE40" s="10">
        <v>0</v>
      </c>
      <c r="AF40" s="10">
        <v>0</v>
      </c>
      <c r="AG40" s="10">
        <v>1.19411824914017E-3</v>
      </c>
      <c r="AH40" s="10">
        <v>1.1941182490996401E-3</v>
      </c>
      <c r="AI40" s="10">
        <v>0</v>
      </c>
      <c r="AJ40" s="10">
        <v>0</v>
      </c>
      <c r="AK40" s="10">
        <v>1.1941182364672001E-3</v>
      </c>
      <c r="AL40" s="10">
        <v>1.1941182364849101E-3</v>
      </c>
      <c r="AM40" s="10">
        <v>0</v>
      </c>
      <c r="AN40" s="10">
        <v>0</v>
      </c>
      <c r="AO40" s="10">
        <v>1.19411823521309E-3</v>
      </c>
      <c r="AP40" s="10">
        <v>1.1941182352281901E-3</v>
      </c>
      <c r="AQ40" s="10">
        <v>0</v>
      </c>
      <c r="AR40" s="10">
        <v>0</v>
      </c>
      <c r="AS40" s="10">
        <v>1.0516597294077099E-3</v>
      </c>
      <c r="AT40" s="10">
        <v>1.0516597294033701E-3</v>
      </c>
      <c r="AU40" s="10">
        <v>0</v>
      </c>
      <c r="AV40" s="10">
        <v>0</v>
      </c>
      <c r="AW40" s="10">
        <v>1.0516597294600301E-3</v>
      </c>
      <c r="AX40" s="10">
        <v>1.0516597294240599E-3</v>
      </c>
      <c r="AY40" s="10">
        <v>0</v>
      </c>
      <c r="AZ40" s="10">
        <v>0</v>
      </c>
      <c r="BA40" s="10">
        <v>1.05257194729759E-3</v>
      </c>
      <c r="BB40" s="10">
        <v>1.05255110327483E-3</v>
      </c>
      <c r="BC40" s="10">
        <v>0</v>
      </c>
      <c r="BD40" s="10">
        <v>0</v>
      </c>
      <c r="BE40" s="10">
        <v>1.0517509629411499E-3</v>
      </c>
      <c r="BF40" s="10">
        <v>1.05174887829819E-3</v>
      </c>
      <c r="BG40" s="10">
        <v>0</v>
      </c>
      <c r="BH40" s="10">
        <v>0</v>
      </c>
      <c r="BI40" s="10">
        <v>1.0516688529286101E-3</v>
      </c>
      <c r="BJ40" s="10">
        <v>1.0516686444142101E-3</v>
      </c>
      <c r="BK40" s="10">
        <v>0</v>
      </c>
      <c r="BL40" s="10">
        <v>0</v>
      </c>
      <c r="BM40" s="10">
        <v>1.05166064168897E-3</v>
      </c>
      <c r="BN40" s="10">
        <v>1.05166062089395E-3</v>
      </c>
      <c r="BO40" s="10">
        <v>0</v>
      </c>
      <c r="BP40" s="10">
        <v>0</v>
      </c>
      <c r="BQ40" s="10">
        <v>1.05165982071364E-3</v>
      </c>
      <c r="BR40" s="10">
        <v>1.05165981857211E-3</v>
      </c>
      <c r="BS40" s="10">
        <v>0</v>
      </c>
      <c r="BT40" s="10">
        <v>0</v>
      </c>
      <c r="BU40" s="10">
        <v>1.0516597384629301E-3</v>
      </c>
      <c r="BV40" s="10">
        <v>1.0516597383046799E-3</v>
      </c>
      <c r="BW40" s="10">
        <v>0</v>
      </c>
      <c r="BX40" s="10">
        <v>0</v>
      </c>
      <c r="BY40" s="10">
        <v>1.0516597303304601E-3</v>
      </c>
      <c r="BZ40" s="10">
        <v>1.0516597302854601E-3</v>
      </c>
      <c r="CA40" s="10">
        <v>0</v>
      </c>
      <c r="CB40" s="10">
        <v>0</v>
      </c>
      <c r="CC40" s="10">
        <v>1.0516597294923801E-3</v>
      </c>
      <c r="CD40" s="10">
        <v>1.0516597294835E-3</v>
      </c>
      <c r="CE40" s="10">
        <v>0</v>
      </c>
      <c r="CF40" s="10">
        <v>0</v>
      </c>
      <c r="CG40" s="10">
        <v>2.5881899999999999E-2</v>
      </c>
      <c r="CH40" s="10">
        <v>2.48413E-2</v>
      </c>
      <c r="CI40" s="10">
        <v>0</v>
      </c>
      <c r="CJ40" s="10">
        <v>0</v>
      </c>
      <c r="CK40" s="10">
        <v>5.4924300000000002E-2</v>
      </c>
      <c r="CL40" s="10">
        <v>5.4310999999999998E-2</v>
      </c>
      <c r="CM40" s="10">
        <v>0</v>
      </c>
      <c r="CN40" s="10">
        <v>0</v>
      </c>
      <c r="CO40" s="10">
        <v>6.13789E-2</v>
      </c>
      <c r="CP40" s="10">
        <v>5.7050299999999998E-2</v>
      </c>
      <c r="CQ40" s="10">
        <v>0</v>
      </c>
      <c r="CR40" s="10">
        <v>0</v>
      </c>
      <c r="CS40" s="10">
        <v>5.96509E-2</v>
      </c>
      <c r="CT40" s="10">
        <v>5.6699399999999997E-2</v>
      </c>
      <c r="CU40" s="10">
        <v>0</v>
      </c>
      <c r="CV40" s="10">
        <v>0</v>
      </c>
      <c r="CW40" s="10">
        <v>5.5952399999999999E-2</v>
      </c>
      <c r="CX40" s="10">
        <v>5.5729099999999997E-2</v>
      </c>
      <c r="CY40" s="10">
        <v>0</v>
      </c>
      <c r="CZ40" s="10">
        <v>0</v>
      </c>
      <c r="DA40" s="10">
        <v>6.4069100000000004E-2</v>
      </c>
      <c r="DB40" s="10">
        <v>5.6833399999999999E-2</v>
      </c>
      <c r="DC40" s="10">
        <v>0</v>
      </c>
      <c r="DD40" s="10">
        <v>0</v>
      </c>
      <c r="DE40" s="10">
        <v>6.0839699999999997E-2</v>
      </c>
      <c r="DF40" s="10">
        <v>7.4280700000000005E-2</v>
      </c>
      <c r="DG40" s="10">
        <v>0</v>
      </c>
      <c r="DH40" s="10">
        <v>0</v>
      </c>
      <c r="DI40" s="10">
        <v>5.8765499999999998E-2</v>
      </c>
      <c r="DJ40" s="10">
        <v>6.5922900000000006E-2</v>
      </c>
      <c r="DK40" s="10">
        <v>0</v>
      </c>
      <c r="DL40" s="10">
        <v>0</v>
      </c>
      <c r="DM40" s="10">
        <v>5.4714699999999998E-2</v>
      </c>
      <c r="DN40" s="10">
        <v>5.45345E-2</v>
      </c>
      <c r="DO40" s="10">
        <v>0</v>
      </c>
      <c r="DP40" s="10">
        <v>0</v>
      </c>
      <c r="DQ40" s="10">
        <v>6.5648899999999996E-2</v>
      </c>
      <c r="DR40" s="10">
        <v>0.1009123</v>
      </c>
      <c r="DS40" s="10">
        <v>0</v>
      </c>
      <c r="DT40" s="10">
        <v>0</v>
      </c>
      <c r="DU40" s="10">
        <v>1205.1100994236299</v>
      </c>
      <c r="DV40" s="10">
        <v>0</v>
      </c>
      <c r="DW40" s="10">
        <v>6523.5006180637001</v>
      </c>
      <c r="DX40" s="10">
        <v>0</v>
      </c>
      <c r="DY40" s="10">
        <v>6515.8459166890598</v>
      </c>
      <c r="DZ40" s="10">
        <v>0</v>
      </c>
      <c r="EA40" s="10">
        <v>80.720789866602104</v>
      </c>
      <c r="EB40" s="10">
        <v>0</v>
      </c>
      <c r="EC40" s="10">
        <v>6522.7343385621198</v>
      </c>
      <c r="ED40" s="10">
        <v>0</v>
      </c>
      <c r="EE40" s="10">
        <v>80.763446797202107</v>
      </c>
      <c r="EF40" s="10">
        <v>0</v>
      </c>
      <c r="EG40" s="10">
        <v>6523.4239820098401</v>
      </c>
      <c r="EH40" s="10">
        <v>0</v>
      </c>
      <c r="EI40" s="10">
        <v>80.767716211428194</v>
      </c>
      <c r="EJ40" s="10">
        <v>0</v>
      </c>
      <c r="EK40" s="10">
        <v>6523.4929543762701</v>
      </c>
      <c r="EL40" s="10">
        <v>0</v>
      </c>
      <c r="EM40" s="10">
        <v>80.768143190097803</v>
      </c>
      <c r="EN40" s="10">
        <v>0</v>
      </c>
      <c r="EO40" s="10">
        <v>6523.4998516936303</v>
      </c>
      <c r="EP40" s="10">
        <v>0</v>
      </c>
      <c r="EQ40" s="10">
        <v>80.768185888338394</v>
      </c>
      <c r="ER40" s="10">
        <v>0</v>
      </c>
      <c r="ES40" s="10">
        <v>6523.50054142525</v>
      </c>
      <c r="ET40" s="10">
        <v>0</v>
      </c>
      <c r="EU40" s="10">
        <v>80.768190158166504</v>
      </c>
      <c r="EV40" s="10">
        <v>0</v>
      </c>
      <c r="EW40" s="10">
        <v>6523.5006103981495</v>
      </c>
      <c r="EX40" s="10">
        <v>0</v>
      </c>
      <c r="EY40" s="10">
        <v>80.768190585138598</v>
      </c>
      <c r="EZ40" s="10">
        <v>0</v>
      </c>
      <c r="FA40" s="10">
        <v>6523.5006172974699</v>
      </c>
      <c r="FB40" s="10">
        <v>0</v>
      </c>
      <c r="FC40" s="10">
        <v>80.768190627849506</v>
      </c>
      <c r="FD40" s="10">
        <v>0</v>
      </c>
    </row>
    <row r="41" spans="1:160" x14ac:dyDescent="0.45">
      <c r="A41">
        <f t="shared" si="28"/>
        <v>30</v>
      </c>
      <c r="B41" s="13">
        <f t="shared" si="27"/>
        <v>0.125</v>
      </c>
      <c r="C41" s="13">
        <f t="shared" si="29"/>
        <v>1</v>
      </c>
      <c r="D41" s="20">
        <f t="shared" si="30"/>
        <v>3</v>
      </c>
      <c r="E41" s="10">
        <v>1.6469857655465601E-6</v>
      </c>
      <c r="F41" s="10">
        <v>1.64694544579902E-6</v>
      </c>
      <c r="G41" s="10">
        <v>0</v>
      </c>
      <c r="H41" s="10">
        <v>0</v>
      </c>
      <c r="I41" s="10">
        <v>5.4428528528660502E-6</v>
      </c>
      <c r="J41" s="10">
        <v>1.6642819063231201E-6</v>
      </c>
      <c r="K41" s="10">
        <v>0</v>
      </c>
      <c r="L41" s="10">
        <v>0</v>
      </c>
      <c r="M41" s="10">
        <v>4.2037553612317397E-5</v>
      </c>
      <c r="N41" s="10">
        <v>4.2186403608805698E-5</v>
      </c>
      <c r="O41" s="10">
        <v>0</v>
      </c>
      <c r="P41" s="10">
        <v>0</v>
      </c>
      <c r="Q41" s="10">
        <v>2.3390348474094901E-5</v>
      </c>
      <c r="R41" s="10">
        <v>2.34055672572453E-5</v>
      </c>
      <c r="S41" s="10">
        <v>0</v>
      </c>
      <c r="T41" s="10">
        <v>0</v>
      </c>
      <c r="U41" s="10">
        <v>2.0267830279863099E-5</v>
      </c>
      <c r="V41" s="10">
        <v>2.0251781625624199E-5</v>
      </c>
      <c r="W41" s="10">
        <v>0</v>
      </c>
      <c r="X41" s="10">
        <v>0</v>
      </c>
      <c r="Y41" s="10">
        <v>1.34716246975586E-5</v>
      </c>
      <c r="Z41" s="10">
        <v>1.32929092322986E-5</v>
      </c>
      <c r="AA41" s="10">
        <v>0</v>
      </c>
      <c r="AB41" s="10">
        <v>0</v>
      </c>
      <c r="AC41" s="10">
        <v>5.2697650971822398E-6</v>
      </c>
      <c r="AD41" s="10">
        <v>4.1408369144541097E-6</v>
      </c>
      <c r="AE41" s="10">
        <v>0</v>
      </c>
      <c r="AF41" s="10">
        <v>0</v>
      </c>
      <c r="AG41" s="10">
        <v>4.7173307393677499E-6</v>
      </c>
      <c r="AH41" s="10">
        <v>1.9463520553458799E-6</v>
      </c>
      <c r="AI41" s="10">
        <v>0</v>
      </c>
      <c r="AJ41" s="10">
        <v>0</v>
      </c>
      <c r="AK41" s="10">
        <v>4.9844275054056197E-6</v>
      </c>
      <c r="AL41" s="10">
        <v>1.7088171058790601E-6</v>
      </c>
      <c r="AM41" s="10">
        <v>0</v>
      </c>
      <c r="AN41" s="10">
        <v>0</v>
      </c>
      <c r="AO41" s="10">
        <v>6.9053276092745398E-6</v>
      </c>
      <c r="AP41" s="10">
        <v>1.67303903099436E-6</v>
      </c>
      <c r="AQ41" s="10">
        <v>0</v>
      </c>
      <c r="AR41" s="10">
        <v>0</v>
      </c>
      <c r="AS41" s="10">
        <v>1.5227969773482301E-6</v>
      </c>
      <c r="AT41" s="10">
        <v>1.52276825626059E-6</v>
      </c>
      <c r="AU41" s="10">
        <v>0</v>
      </c>
      <c r="AV41" s="10">
        <v>0</v>
      </c>
      <c r="AW41" s="10">
        <v>1.7710520536658599E-6</v>
      </c>
      <c r="AX41" s="10">
        <v>1.51192213098685E-6</v>
      </c>
      <c r="AY41" s="10">
        <v>0</v>
      </c>
      <c r="AZ41" s="10">
        <v>0</v>
      </c>
      <c r="BA41" s="10">
        <v>3.3683828643335897E-5</v>
      </c>
      <c r="BB41" s="10">
        <v>3.3849878421492698E-5</v>
      </c>
      <c r="BC41" s="10">
        <v>0</v>
      </c>
      <c r="BD41" s="10">
        <v>0</v>
      </c>
      <c r="BE41" s="10">
        <v>2.0383782846886099E-5</v>
      </c>
      <c r="BF41" s="10">
        <v>2.0400831423146999E-5</v>
      </c>
      <c r="BG41" s="10">
        <v>0</v>
      </c>
      <c r="BH41" s="10">
        <v>0</v>
      </c>
      <c r="BI41" s="10">
        <v>1.79811550412024E-5</v>
      </c>
      <c r="BJ41" s="10">
        <v>1.7977673963543602E-5</v>
      </c>
      <c r="BK41" s="10">
        <v>0</v>
      </c>
      <c r="BL41" s="10">
        <v>0</v>
      </c>
      <c r="BM41" s="10">
        <v>1.1882045777385699E-5</v>
      </c>
      <c r="BN41" s="10">
        <v>1.1844753768765201E-5</v>
      </c>
      <c r="BO41" s="10">
        <v>0</v>
      </c>
      <c r="BP41" s="10">
        <v>0</v>
      </c>
      <c r="BQ41" s="10">
        <v>3.7864315119630201E-6</v>
      </c>
      <c r="BR41" s="10">
        <v>3.7269502892685201E-6</v>
      </c>
      <c r="BS41" s="10">
        <v>0</v>
      </c>
      <c r="BT41" s="10">
        <v>0</v>
      </c>
      <c r="BU41" s="10">
        <v>1.5035506919806201E-6</v>
      </c>
      <c r="BV41" s="10">
        <v>1.77263841592636E-6</v>
      </c>
      <c r="BW41" s="10">
        <v>0</v>
      </c>
      <c r="BX41" s="10">
        <v>0</v>
      </c>
      <c r="BY41" s="10">
        <v>1.6843236455305499E-6</v>
      </c>
      <c r="BZ41" s="10">
        <v>1.5541850153748901E-6</v>
      </c>
      <c r="CA41" s="10">
        <v>0</v>
      </c>
      <c r="CB41" s="10">
        <v>0</v>
      </c>
      <c r="CC41" s="10">
        <v>3.0338948618468599E-6</v>
      </c>
      <c r="CD41" s="10">
        <v>1.51995219095662E-6</v>
      </c>
      <c r="CE41" s="10">
        <v>0</v>
      </c>
      <c r="CF41" s="10">
        <v>0</v>
      </c>
      <c r="CG41" s="10">
        <v>3.9139399999999998E-2</v>
      </c>
      <c r="CH41" s="10">
        <v>3.8258100000000003E-2</v>
      </c>
      <c r="CI41" s="10">
        <v>0</v>
      </c>
      <c r="CJ41" s="10">
        <v>0</v>
      </c>
      <c r="CK41" s="10">
        <v>6.5718200000000004E-2</v>
      </c>
      <c r="CL41" s="10">
        <v>6.3792299999999996E-2</v>
      </c>
      <c r="CM41" s="10">
        <v>0</v>
      </c>
      <c r="CN41" s="10">
        <v>0</v>
      </c>
      <c r="CO41" s="10">
        <v>7.3286900000000002E-2</v>
      </c>
      <c r="CP41" s="10">
        <v>7.3174199999999995E-2</v>
      </c>
      <c r="CQ41" s="10">
        <v>0</v>
      </c>
      <c r="CR41" s="10">
        <v>0</v>
      </c>
      <c r="CS41" s="10">
        <v>7.46893E-2</v>
      </c>
      <c r="CT41" s="10">
        <v>7.3180800000000004E-2</v>
      </c>
      <c r="CU41" s="10">
        <v>0</v>
      </c>
      <c r="CV41" s="10">
        <v>0</v>
      </c>
      <c r="CW41" s="10">
        <v>7.1204900000000002E-2</v>
      </c>
      <c r="CX41" s="10">
        <v>6.9931400000000005E-2</v>
      </c>
      <c r="CY41" s="10">
        <v>0</v>
      </c>
      <c r="CZ41" s="10">
        <v>0</v>
      </c>
      <c r="DA41" s="10">
        <v>7.3346800000000004E-2</v>
      </c>
      <c r="DB41" s="10">
        <v>7.2634699999999996E-2</v>
      </c>
      <c r="DC41" s="10">
        <v>0</v>
      </c>
      <c r="DD41" s="10">
        <v>0</v>
      </c>
      <c r="DE41" s="10">
        <v>7.7386200000000002E-2</v>
      </c>
      <c r="DF41" s="10">
        <v>7.5281100000000004E-2</v>
      </c>
      <c r="DG41" s="10">
        <v>0</v>
      </c>
      <c r="DH41" s="10">
        <v>0</v>
      </c>
      <c r="DI41" s="10">
        <v>7.8541700000000006E-2</v>
      </c>
      <c r="DJ41" s="10">
        <v>8.1829100000000002E-2</v>
      </c>
      <c r="DK41" s="10">
        <v>0</v>
      </c>
      <c r="DL41" s="10">
        <v>0</v>
      </c>
      <c r="DM41" s="10">
        <v>7.1989800000000007E-2</v>
      </c>
      <c r="DN41" s="10">
        <v>7.7536900000000006E-2</v>
      </c>
      <c r="DO41" s="10">
        <v>0</v>
      </c>
      <c r="DP41" s="10">
        <v>0</v>
      </c>
      <c r="DQ41" s="10">
        <v>8.3016599999999996E-2</v>
      </c>
      <c r="DR41" s="10">
        <v>8.8744199999999995E-2</v>
      </c>
      <c r="DS41" s="10">
        <v>0</v>
      </c>
      <c r="DT41" s="10">
        <v>0</v>
      </c>
      <c r="DU41" s="10">
        <v>15836122366.879999</v>
      </c>
      <c r="DV41" s="10">
        <v>0</v>
      </c>
      <c r="DW41" s="10">
        <v>210208074179.31799</v>
      </c>
      <c r="DX41" s="10">
        <v>0</v>
      </c>
      <c r="DY41" s="10">
        <v>10875475.247751599</v>
      </c>
      <c r="DZ41" s="10">
        <v>0</v>
      </c>
      <c r="EA41" s="10">
        <v>3297.7985456720198</v>
      </c>
      <c r="EB41" s="10">
        <v>0</v>
      </c>
      <c r="EC41" s="10">
        <v>108704127.758645</v>
      </c>
      <c r="ED41" s="10">
        <v>0</v>
      </c>
      <c r="EE41" s="10">
        <v>10426.1271741206</v>
      </c>
      <c r="EF41" s="10">
        <v>0</v>
      </c>
      <c r="EG41" s="10">
        <v>1082005473.0221601</v>
      </c>
      <c r="EH41" s="10">
        <v>0</v>
      </c>
      <c r="EI41" s="10">
        <v>32893.851769029403</v>
      </c>
      <c r="EJ41" s="10">
        <v>0</v>
      </c>
      <c r="EK41" s="10">
        <v>10341000834.9114</v>
      </c>
      <c r="EL41" s="10">
        <v>0</v>
      </c>
      <c r="EM41" s="10">
        <v>101690.70687640501</v>
      </c>
      <c r="EN41" s="10">
        <v>0</v>
      </c>
      <c r="EO41" s="10">
        <v>71675839939.218506</v>
      </c>
      <c r="EP41" s="10">
        <v>0</v>
      </c>
      <c r="EQ41" s="10">
        <v>267723.36874316097</v>
      </c>
      <c r="ER41" s="10">
        <v>0</v>
      </c>
      <c r="ES41" s="10">
        <v>176160866977.814</v>
      </c>
      <c r="ET41" s="10">
        <v>0</v>
      </c>
      <c r="EU41" s="10">
        <v>419714.94213645702</v>
      </c>
      <c r="EV41" s="10">
        <v>0</v>
      </c>
      <c r="EW41" s="10">
        <v>206222423119.94199</v>
      </c>
      <c r="EX41" s="10">
        <v>0</v>
      </c>
      <c r="EY41" s="10">
        <v>454116.76007901097</v>
      </c>
      <c r="EZ41" s="10">
        <v>0</v>
      </c>
      <c r="FA41" s="10">
        <v>209803414002.01001</v>
      </c>
      <c r="FB41" s="10">
        <v>0</v>
      </c>
      <c r="FC41" s="10">
        <v>458043.00261223997</v>
      </c>
      <c r="FD41" s="10">
        <v>0</v>
      </c>
    </row>
    <row r="42" spans="1:160" x14ac:dyDescent="0.45">
      <c r="A42">
        <f t="shared" si="28"/>
        <v>31</v>
      </c>
      <c r="B42" s="13">
        <f t="shared" si="27"/>
        <v>6.25E-2</v>
      </c>
      <c r="C42" s="13">
        <f t="shared" si="29"/>
        <v>1</v>
      </c>
      <c r="D42" s="20">
        <f t="shared" si="30"/>
        <v>4</v>
      </c>
      <c r="E42" s="10">
        <v>1.1752126738429099E-6</v>
      </c>
      <c r="F42" s="10">
        <v>1.1841223838127099E-6</v>
      </c>
      <c r="G42" s="10">
        <v>0</v>
      </c>
      <c r="H42" s="10">
        <v>0</v>
      </c>
      <c r="I42" s="10">
        <v>3.0156565490178799</v>
      </c>
      <c r="J42" s="10">
        <v>8.31396010042562E-5</v>
      </c>
      <c r="K42" s="10">
        <v>0</v>
      </c>
      <c r="L42" s="10">
        <v>0</v>
      </c>
      <c r="M42" s="10">
        <v>7.92785243675098E-6</v>
      </c>
      <c r="N42" s="10">
        <v>5.4955124705879898E-6</v>
      </c>
      <c r="O42" s="10">
        <v>0</v>
      </c>
      <c r="P42" s="10">
        <v>0</v>
      </c>
      <c r="Q42" s="10">
        <v>4.7491592454207404E-6</v>
      </c>
      <c r="R42" s="10">
        <v>4.8480163398478801E-6</v>
      </c>
      <c r="S42" s="10">
        <v>0</v>
      </c>
      <c r="T42" s="10">
        <v>0</v>
      </c>
      <c r="U42" s="10">
        <v>2.20015272134333E-6</v>
      </c>
      <c r="V42" s="10">
        <v>2.0735358716994501E-6</v>
      </c>
      <c r="W42" s="10">
        <v>0</v>
      </c>
      <c r="X42" s="10">
        <v>0</v>
      </c>
      <c r="Y42" s="10">
        <v>8.2373480836395195E-7</v>
      </c>
      <c r="Z42" s="10">
        <v>3.5551639481629099E-7</v>
      </c>
      <c r="AA42" s="10">
        <v>0</v>
      </c>
      <c r="AB42" s="10">
        <v>0</v>
      </c>
      <c r="AC42" s="10">
        <v>4.1659955059003601E-6</v>
      </c>
      <c r="AD42" s="10">
        <v>1.9748957671983401E-7</v>
      </c>
      <c r="AE42" s="10">
        <v>0</v>
      </c>
      <c r="AF42" s="10">
        <v>0</v>
      </c>
      <c r="AG42" s="10">
        <v>3.2053938866738497E-5</v>
      </c>
      <c r="AH42" s="10">
        <v>1.8060853082535501E-7</v>
      </c>
      <c r="AI42" s="10">
        <v>0</v>
      </c>
      <c r="AJ42" s="10">
        <v>0</v>
      </c>
      <c r="AK42" s="10">
        <v>3.0973494358477199E-4</v>
      </c>
      <c r="AL42" s="10">
        <v>9.6007135394482494E-8</v>
      </c>
      <c r="AM42" s="10">
        <v>0</v>
      </c>
      <c r="AN42" s="10">
        <v>0</v>
      </c>
      <c r="AO42" s="10">
        <v>3.3852553169708699E-3</v>
      </c>
      <c r="AP42" s="10">
        <v>1.48687826426186E-7</v>
      </c>
      <c r="AQ42" s="10">
        <v>0</v>
      </c>
      <c r="AR42" s="10">
        <v>0</v>
      </c>
      <c r="AS42" s="10">
        <v>3.2606214985831798E-7</v>
      </c>
      <c r="AT42" s="10">
        <v>3.14764804381492E-7</v>
      </c>
      <c r="AU42" s="10">
        <v>0</v>
      </c>
      <c r="AV42" s="10">
        <v>0</v>
      </c>
      <c r="AW42" s="10">
        <v>0.62933554588126495</v>
      </c>
      <c r="AX42" s="10">
        <v>1.8824746066800198E-5</v>
      </c>
      <c r="AY42" s="10">
        <v>0</v>
      </c>
      <c r="AZ42" s="10">
        <v>0</v>
      </c>
      <c r="BA42" s="10">
        <v>4.6322917875181898E-6</v>
      </c>
      <c r="BB42" s="10">
        <v>3.7000842455551101E-6</v>
      </c>
      <c r="BC42" s="10">
        <v>0</v>
      </c>
      <c r="BD42" s="10">
        <v>0</v>
      </c>
      <c r="BE42" s="10">
        <v>3.2104206151495502E-6</v>
      </c>
      <c r="BF42" s="10">
        <v>3.1600729889920199E-6</v>
      </c>
      <c r="BG42" s="10">
        <v>0</v>
      </c>
      <c r="BH42" s="10">
        <v>0</v>
      </c>
      <c r="BI42" s="10">
        <v>1.45201076026282E-6</v>
      </c>
      <c r="BJ42" s="10">
        <v>1.37938341608057E-6</v>
      </c>
      <c r="BK42" s="10">
        <v>0</v>
      </c>
      <c r="BL42" s="10">
        <v>0</v>
      </c>
      <c r="BM42" s="10">
        <v>4.1474504416655902E-7</v>
      </c>
      <c r="BN42" s="10">
        <v>2.7498401590662198E-7</v>
      </c>
      <c r="BO42" s="10">
        <v>0</v>
      </c>
      <c r="BP42" s="10">
        <v>0</v>
      </c>
      <c r="BQ42" s="10">
        <v>1.23316453066573E-6</v>
      </c>
      <c r="BR42" s="10">
        <v>1.6202116232960699E-7</v>
      </c>
      <c r="BS42" s="10">
        <v>0</v>
      </c>
      <c r="BT42" s="10">
        <v>0</v>
      </c>
      <c r="BU42" s="10">
        <v>7.8392340326187805E-6</v>
      </c>
      <c r="BV42" s="10">
        <v>1.3405908845797999E-7</v>
      </c>
      <c r="BW42" s="10">
        <v>0</v>
      </c>
      <c r="BX42" s="10">
        <v>0</v>
      </c>
      <c r="BY42" s="10">
        <v>6.6749222419484598E-5</v>
      </c>
      <c r="BZ42" s="10">
        <v>5.91181487731522E-8</v>
      </c>
      <c r="CA42" s="10">
        <v>0</v>
      </c>
      <c r="CB42" s="10">
        <v>0</v>
      </c>
      <c r="CC42" s="10">
        <v>9.2725908122828099E-4</v>
      </c>
      <c r="CD42" s="10">
        <v>4.0644838421743897E-8</v>
      </c>
      <c r="CE42" s="10">
        <v>0</v>
      </c>
      <c r="CF42" s="10">
        <v>0</v>
      </c>
      <c r="CG42" s="10">
        <v>6.9886900000000002E-2</v>
      </c>
      <c r="CH42" s="10">
        <v>6.8810099999999999E-2</v>
      </c>
      <c r="CI42" s="10">
        <v>0</v>
      </c>
      <c r="CJ42" s="10">
        <v>0</v>
      </c>
      <c r="CK42" s="10">
        <v>9.5183100000000007E-2</v>
      </c>
      <c r="CL42" s="10">
        <v>9.6473500000000004E-2</v>
      </c>
      <c r="CM42" s="10">
        <v>0</v>
      </c>
      <c r="CN42" s="10">
        <v>0</v>
      </c>
      <c r="CO42" s="10">
        <v>0.10956490000000001</v>
      </c>
      <c r="CP42" s="10">
        <v>0.10712480000000001</v>
      </c>
      <c r="CQ42" s="10">
        <v>0</v>
      </c>
      <c r="CR42" s="10">
        <v>0</v>
      </c>
      <c r="CS42" s="10">
        <v>0.10896989999999999</v>
      </c>
      <c r="CT42" s="10">
        <v>0.10632610000000001</v>
      </c>
      <c r="CU42" s="10">
        <v>0</v>
      </c>
      <c r="CV42" s="10">
        <v>0</v>
      </c>
      <c r="CW42" s="10">
        <v>0.1046813</v>
      </c>
      <c r="CX42" s="10">
        <v>0.1055027</v>
      </c>
      <c r="CY42" s="10">
        <v>0</v>
      </c>
      <c r="CZ42" s="10">
        <v>0</v>
      </c>
      <c r="DA42" s="10">
        <v>0.1083544</v>
      </c>
      <c r="DB42" s="10">
        <v>0.1157594</v>
      </c>
      <c r="DC42" s="10">
        <v>0</v>
      </c>
      <c r="DD42" s="10">
        <v>0</v>
      </c>
      <c r="DE42" s="10">
        <v>0.1242321</v>
      </c>
      <c r="DF42" s="10">
        <v>0.12728639999999999</v>
      </c>
      <c r="DG42" s="10">
        <v>0</v>
      </c>
      <c r="DH42" s="10">
        <v>0</v>
      </c>
      <c r="DI42" s="10">
        <v>0.1160418</v>
      </c>
      <c r="DJ42" s="10">
        <v>0.118065</v>
      </c>
      <c r="DK42" s="10">
        <v>0</v>
      </c>
      <c r="DL42" s="10">
        <v>0</v>
      </c>
      <c r="DM42" s="10">
        <v>0.12209540000000001</v>
      </c>
      <c r="DN42" s="10">
        <v>0.1129299</v>
      </c>
      <c r="DO42" s="10">
        <v>0</v>
      </c>
      <c r="DP42" s="10">
        <v>0</v>
      </c>
      <c r="DQ42" s="10">
        <v>0.1201648</v>
      </c>
      <c r="DR42" s="10">
        <v>0.11443730000000001</v>
      </c>
      <c r="DS42" s="10">
        <v>0</v>
      </c>
      <c r="DT42" s="10">
        <v>0</v>
      </c>
      <c r="DU42" s="10">
        <v>1.14885553301898E+18</v>
      </c>
      <c r="DV42" s="10">
        <v>0</v>
      </c>
      <c r="DW42" s="10">
        <v>4.1608500054878502E+17</v>
      </c>
      <c r="DX42" s="10">
        <v>0</v>
      </c>
      <c r="DY42" s="10">
        <v>21434905.338171899</v>
      </c>
      <c r="DZ42" s="10">
        <v>0</v>
      </c>
      <c r="EA42" s="10">
        <v>4629.7845884172202</v>
      </c>
      <c r="EB42" s="10">
        <v>0</v>
      </c>
      <c r="EC42" s="10">
        <v>214349045.840056</v>
      </c>
      <c r="ED42" s="10">
        <v>0</v>
      </c>
      <c r="EE42" s="10">
        <v>14640.664124261801</v>
      </c>
      <c r="EF42" s="10">
        <v>0</v>
      </c>
      <c r="EG42" s="10">
        <v>2143490558.14779</v>
      </c>
      <c r="EH42" s="10">
        <v>0</v>
      </c>
      <c r="EI42" s="10">
        <v>46297.846643781901</v>
      </c>
      <c r="EJ42" s="10">
        <v>0</v>
      </c>
      <c r="EK42" s="10">
        <v>21434912463.339298</v>
      </c>
      <c r="EL42" s="10">
        <v>0</v>
      </c>
      <c r="EM42" s="10">
        <v>146406.676306215</v>
      </c>
      <c r="EN42" s="10">
        <v>0</v>
      </c>
      <c r="EO42" s="10">
        <v>214350352792.91299</v>
      </c>
      <c r="EP42" s="10">
        <v>0</v>
      </c>
      <c r="EQ42" s="10">
        <v>462979.55559487402</v>
      </c>
      <c r="ER42" s="10">
        <v>0</v>
      </c>
      <c r="ES42" s="10">
        <v>2143606532597.9099</v>
      </c>
      <c r="ET42" s="10">
        <v>0</v>
      </c>
      <c r="EU42" s="10">
        <v>1464124.9012738999</v>
      </c>
      <c r="EV42" s="10">
        <v>0</v>
      </c>
      <c r="EW42" s="10">
        <v>21441368248910.199</v>
      </c>
      <c r="EX42" s="10">
        <v>0</v>
      </c>
      <c r="EY42" s="10">
        <v>4630484.5666339202</v>
      </c>
      <c r="EZ42" s="10">
        <v>0</v>
      </c>
      <c r="FA42" s="10">
        <v>215480823234777</v>
      </c>
      <c r="FB42" s="10">
        <v>0</v>
      </c>
      <c r="FC42" s="10">
        <v>14689729.4116295</v>
      </c>
      <c r="FD42" s="10">
        <v>0</v>
      </c>
    </row>
    <row r="43" spans="1:160" x14ac:dyDescent="0.45">
      <c r="A43">
        <f t="shared" si="28"/>
        <v>32</v>
      </c>
      <c r="B43" s="13">
        <f t="shared" si="27"/>
        <v>3.125E-2</v>
      </c>
      <c r="C43" s="13">
        <f t="shared" si="29"/>
        <v>1</v>
      </c>
      <c r="D43" s="20">
        <f t="shared" si="30"/>
        <v>5</v>
      </c>
      <c r="E43" s="10">
        <v>2.4959444999694799E-6</v>
      </c>
      <c r="F43" s="10">
        <v>8.8984992737683993E-6</v>
      </c>
      <c r="G43" s="10">
        <v>0</v>
      </c>
      <c r="H43" s="10">
        <v>0</v>
      </c>
      <c r="I43" s="10">
        <v>20.726698228973</v>
      </c>
      <c r="J43" s="10">
        <v>1.0469853100981701E-3</v>
      </c>
      <c r="K43" s="10">
        <v>0</v>
      </c>
      <c r="L43" s="10">
        <v>0</v>
      </c>
      <c r="M43" s="10">
        <v>3.5305463512713699E-6</v>
      </c>
      <c r="N43" s="10">
        <v>3.39388315888367E-6</v>
      </c>
      <c r="O43" s="10">
        <v>0</v>
      </c>
      <c r="P43" s="10">
        <v>0</v>
      </c>
      <c r="Q43" s="10">
        <v>2.3135182232181301E-6</v>
      </c>
      <c r="R43" s="10">
        <v>2.0558026825046E-6</v>
      </c>
      <c r="S43" s="10">
        <v>0</v>
      </c>
      <c r="T43" s="10">
        <v>0</v>
      </c>
      <c r="U43" s="10">
        <v>6.5728283971111502E-7</v>
      </c>
      <c r="V43" s="10">
        <v>2.1995302670885199E-7</v>
      </c>
      <c r="W43" s="10">
        <v>0</v>
      </c>
      <c r="X43" s="10">
        <v>0</v>
      </c>
      <c r="Y43" s="10">
        <v>8.3711393017438198E-7</v>
      </c>
      <c r="Z43" s="10">
        <v>7.1076740798536901E-8</v>
      </c>
      <c r="AA43" s="10">
        <v>0</v>
      </c>
      <c r="AB43" s="10">
        <v>0</v>
      </c>
      <c r="AC43" s="10">
        <v>7.2477523644920396E-6</v>
      </c>
      <c r="AD43" s="10">
        <v>7.3659369825840302E-8</v>
      </c>
      <c r="AE43" s="10">
        <v>0</v>
      </c>
      <c r="AF43" s="10">
        <v>0</v>
      </c>
      <c r="AG43" s="10">
        <v>1.13676996988943E-4</v>
      </c>
      <c r="AH43" s="10">
        <v>5.4748492156475599E-8</v>
      </c>
      <c r="AI43" s="10">
        <v>0</v>
      </c>
      <c r="AJ43" s="10">
        <v>0</v>
      </c>
      <c r="AK43" s="10">
        <v>7.9504302993882502E-4</v>
      </c>
      <c r="AL43" s="10">
        <v>4.4543822699805202E-8</v>
      </c>
      <c r="AM43" s="10">
        <v>0</v>
      </c>
      <c r="AN43" s="10">
        <v>0</v>
      </c>
      <c r="AO43" s="10">
        <v>6.3227518985513598E-3</v>
      </c>
      <c r="AP43" s="10">
        <v>1.34018934196817E-7</v>
      </c>
      <c r="AQ43" s="10">
        <v>0</v>
      </c>
      <c r="AR43" s="10">
        <v>0</v>
      </c>
      <c r="AS43" s="10">
        <v>7.2935525760333497E-7</v>
      </c>
      <c r="AT43" s="10">
        <v>2.4037536734411002E-6</v>
      </c>
      <c r="AU43" s="10">
        <v>0</v>
      </c>
      <c r="AV43" s="10">
        <v>0</v>
      </c>
      <c r="AW43" s="10">
        <v>5.1934247093905901</v>
      </c>
      <c r="AX43" s="10">
        <v>2.80166110724714E-4</v>
      </c>
      <c r="AY43" s="10">
        <v>0</v>
      </c>
      <c r="AZ43" s="10">
        <v>0</v>
      </c>
      <c r="BA43" s="10">
        <v>1.8056392453898201E-6</v>
      </c>
      <c r="BB43" s="10">
        <v>1.9161107255153501E-6</v>
      </c>
      <c r="BC43" s="10">
        <v>0</v>
      </c>
      <c r="BD43" s="10">
        <v>0</v>
      </c>
      <c r="BE43" s="10">
        <v>1.3151290244989199E-6</v>
      </c>
      <c r="BF43" s="10">
        <v>1.1596706453120099E-6</v>
      </c>
      <c r="BG43" s="10">
        <v>0</v>
      </c>
      <c r="BH43" s="10">
        <v>0</v>
      </c>
      <c r="BI43" s="10">
        <v>3.2692067976889002E-7</v>
      </c>
      <c r="BJ43" s="10">
        <v>1.2622418168513901E-7</v>
      </c>
      <c r="BK43" s="10">
        <v>0</v>
      </c>
      <c r="BL43" s="10">
        <v>0</v>
      </c>
      <c r="BM43" s="10">
        <v>2.3619157415856199E-7</v>
      </c>
      <c r="BN43" s="10">
        <v>4.0123562352302399E-8</v>
      </c>
      <c r="BO43" s="10">
        <v>0</v>
      </c>
      <c r="BP43" s="10">
        <v>0</v>
      </c>
      <c r="BQ43" s="10">
        <v>1.7291403582631699E-6</v>
      </c>
      <c r="BR43" s="10">
        <v>3.4947045931182699E-8</v>
      </c>
      <c r="BS43" s="10">
        <v>0</v>
      </c>
      <c r="BT43" s="10">
        <v>0</v>
      </c>
      <c r="BU43" s="10">
        <v>2.3334066785705401E-5</v>
      </c>
      <c r="BV43" s="10">
        <v>1.7509549856512501E-8</v>
      </c>
      <c r="BW43" s="10">
        <v>0</v>
      </c>
      <c r="BX43" s="10">
        <v>0</v>
      </c>
      <c r="BY43" s="10">
        <v>2.3675998714196199E-4</v>
      </c>
      <c r="BZ43" s="10">
        <v>1.1104368675471899E-8</v>
      </c>
      <c r="CA43" s="10">
        <v>0</v>
      </c>
      <c r="CB43" s="10">
        <v>0</v>
      </c>
      <c r="CC43" s="10">
        <v>1.57816929623937E-3</v>
      </c>
      <c r="CD43" s="10">
        <v>3.2993959153225998E-8</v>
      </c>
      <c r="CE43" s="10">
        <v>0</v>
      </c>
      <c r="CF43" s="10">
        <v>0</v>
      </c>
      <c r="CG43" s="10">
        <v>0.1262462</v>
      </c>
      <c r="CH43" s="10">
        <v>0.13213320000000001</v>
      </c>
      <c r="CI43" s="10">
        <v>0</v>
      </c>
      <c r="CJ43" s="10">
        <v>0</v>
      </c>
      <c r="CK43" s="10">
        <v>0.15672320000000001</v>
      </c>
      <c r="CL43" s="10">
        <v>0.17207549999999999</v>
      </c>
      <c r="CM43" s="10">
        <v>0</v>
      </c>
      <c r="CN43" s="10">
        <v>0</v>
      </c>
      <c r="CO43" s="10">
        <v>0.18322530000000001</v>
      </c>
      <c r="CP43" s="10">
        <v>0.17643059999999999</v>
      </c>
      <c r="CQ43" s="10">
        <v>0</v>
      </c>
      <c r="CR43" s="10">
        <v>0</v>
      </c>
      <c r="CS43" s="10">
        <v>0.17525579999999999</v>
      </c>
      <c r="CT43" s="10">
        <v>0.17126150000000001</v>
      </c>
      <c r="CU43" s="10">
        <v>0</v>
      </c>
      <c r="CV43" s="10">
        <v>0</v>
      </c>
      <c r="CW43" s="10">
        <v>0.1662642</v>
      </c>
      <c r="CX43" s="10">
        <v>0.16169120000000001</v>
      </c>
      <c r="CY43" s="10">
        <v>0</v>
      </c>
      <c r="CZ43" s="10">
        <v>0</v>
      </c>
      <c r="DA43" s="10">
        <v>0.17611289999999999</v>
      </c>
      <c r="DB43" s="10">
        <v>0.17364270000000001</v>
      </c>
      <c r="DC43" s="10">
        <v>0</v>
      </c>
      <c r="DD43" s="10">
        <v>0</v>
      </c>
      <c r="DE43" s="10">
        <v>0.20061039999999999</v>
      </c>
      <c r="DF43" s="10">
        <v>0.1949245</v>
      </c>
      <c r="DG43" s="10">
        <v>0</v>
      </c>
      <c r="DH43" s="10">
        <v>0</v>
      </c>
      <c r="DI43" s="10">
        <v>0.1882228</v>
      </c>
      <c r="DJ43" s="10">
        <v>0.1839519</v>
      </c>
      <c r="DK43" s="10">
        <v>0</v>
      </c>
      <c r="DL43" s="10">
        <v>0</v>
      </c>
      <c r="DM43" s="10">
        <v>0.17597099999999999</v>
      </c>
      <c r="DN43" s="10">
        <v>0.17610149999999999</v>
      </c>
      <c r="DO43" s="10">
        <v>0</v>
      </c>
      <c r="DP43" s="10">
        <v>0</v>
      </c>
      <c r="DQ43" s="10">
        <v>0.19900970000000001</v>
      </c>
      <c r="DR43" s="10">
        <v>0.1973636</v>
      </c>
      <c r="DS43" s="10">
        <v>0</v>
      </c>
      <c r="DT43" s="10">
        <v>0</v>
      </c>
      <c r="DU43" s="10">
        <v>5.7383050959774202E+17</v>
      </c>
      <c r="DV43" s="10">
        <v>0</v>
      </c>
      <c r="DW43" s="10">
        <v>3.3134435815302701E+17</v>
      </c>
      <c r="DX43" s="10">
        <v>0</v>
      </c>
      <c r="DY43" s="10">
        <v>42509157.879066199</v>
      </c>
      <c r="DZ43" s="10">
        <v>0</v>
      </c>
      <c r="EA43" s="10">
        <v>6519.90472755674</v>
      </c>
      <c r="EB43" s="10">
        <v>0</v>
      </c>
      <c r="EC43" s="10">
        <v>425091594.08276099</v>
      </c>
      <c r="ED43" s="10">
        <v>0</v>
      </c>
      <c r="EE43" s="10">
        <v>20617.748962135898</v>
      </c>
      <c r="EF43" s="10">
        <v>0</v>
      </c>
      <c r="EG43" s="10">
        <v>4250917614.7098198</v>
      </c>
      <c r="EH43" s="10">
        <v>0</v>
      </c>
      <c r="EI43" s="10">
        <v>65199.0496129073</v>
      </c>
      <c r="EJ43" s="10">
        <v>0</v>
      </c>
      <c r="EK43" s="10">
        <v>42509471922.375702</v>
      </c>
      <c r="EL43" s="10">
        <v>0</v>
      </c>
      <c r="EM43" s="10">
        <v>206177.57364138999</v>
      </c>
      <c r="EN43" s="10">
        <v>0</v>
      </c>
      <c r="EO43" s="10">
        <v>425110447101.65002</v>
      </c>
      <c r="EP43" s="10">
        <v>0</v>
      </c>
      <c r="EQ43" s="10">
        <v>651993.63809777505</v>
      </c>
      <c r="ER43" s="10">
        <v>0</v>
      </c>
      <c r="ES43" s="10">
        <v>4252668249117.4302</v>
      </c>
      <c r="ET43" s="10">
        <v>0</v>
      </c>
      <c r="EU43" s="10">
        <v>2061874.9567953199</v>
      </c>
      <c r="EV43" s="10">
        <v>0</v>
      </c>
      <c r="EW43" s="10">
        <v>42788712740026.5</v>
      </c>
      <c r="EX43" s="10">
        <v>0</v>
      </c>
      <c r="EY43" s="10">
        <v>6522654.6525485702</v>
      </c>
      <c r="EZ43" s="10">
        <v>0</v>
      </c>
      <c r="FA43" s="10">
        <v>444537342273121</v>
      </c>
      <c r="FB43" s="10">
        <v>0</v>
      </c>
      <c r="FC43" s="10">
        <v>20724264.9054466</v>
      </c>
      <c r="FD43" s="10">
        <v>0</v>
      </c>
    </row>
    <row r="44" spans="1:160" x14ac:dyDescent="0.45">
      <c r="A44">
        <f t="shared" si="28"/>
        <v>33</v>
      </c>
      <c r="B44" s="13">
        <f t="shared" si="27"/>
        <v>1.5625E-2</v>
      </c>
      <c r="C44" s="13">
        <f t="shared" si="29"/>
        <v>1</v>
      </c>
      <c r="D44" s="20">
        <f t="shared" si="30"/>
        <v>6</v>
      </c>
      <c r="E44" s="10">
        <v>4.4960062950849499E-5</v>
      </c>
      <c r="F44" s="10">
        <v>6.1300331365199401E-4</v>
      </c>
      <c r="G44" s="10">
        <v>0</v>
      </c>
      <c r="H44" s="10">
        <v>0</v>
      </c>
      <c r="I44" s="10">
        <v>279.77762225689401</v>
      </c>
      <c r="J44" s="10">
        <v>0.13573614683474999</v>
      </c>
      <c r="K44" s="10">
        <v>0</v>
      </c>
      <c r="L44" s="10">
        <v>0</v>
      </c>
      <c r="M44" s="10">
        <v>2.4482312568352401E-6</v>
      </c>
      <c r="N44" s="10">
        <v>2.70193087810455E-6</v>
      </c>
      <c r="O44" s="10">
        <v>0</v>
      </c>
      <c r="P44" s="10">
        <v>0</v>
      </c>
      <c r="Q44" s="10">
        <v>1.45739984702686E-6</v>
      </c>
      <c r="R44" s="10">
        <v>8.4394073630866796E-7</v>
      </c>
      <c r="S44" s="10">
        <v>0</v>
      </c>
      <c r="T44" s="10">
        <v>0</v>
      </c>
      <c r="U44" s="10">
        <v>4.3041518438258198E-7</v>
      </c>
      <c r="V44" s="10">
        <v>4.9316155034673197E-8</v>
      </c>
      <c r="W44" s="10">
        <v>0</v>
      </c>
      <c r="X44" s="10">
        <v>0</v>
      </c>
      <c r="Y44" s="10">
        <v>1.6792819224065199E-6</v>
      </c>
      <c r="Z44" s="10">
        <v>5.3600324220748301E-8</v>
      </c>
      <c r="AA44" s="10">
        <v>0</v>
      </c>
      <c r="AB44" s="10">
        <v>0</v>
      </c>
      <c r="AC44" s="10">
        <v>1.5425690435222401E-5</v>
      </c>
      <c r="AD44" s="10">
        <v>4.6260540398357397E-8</v>
      </c>
      <c r="AE44" s="10">
        <v>0</v>
      </c>
      <c r="AF44" s="10">
        <v>0</v>
      </c>
      <c r="AG44" s="10">
        <v>2.02138404347352E-4</v>
      </c>
      <c r="AH44" s="10">
        <v>3.4199603787810102E-8</v>
      </c>
      <c r="AI44" s="10">
        <v>0</v>
      </c>
      <c r="AJ44" s="10">
        <v>0</v>
      </c>
      <c r="AK44" s="10">
        <v>1.90508496598341E-3</v>
      </c>
      <c r="AL44" s="10">
        <v>4.2739217345766402E-8</v>
      </c>
      <c r="AM44" s="10">
        <v>0</v>
      </c>
      <c r="AN44" s="10">
        <v>0</v>
      </c>
      <c r="AO44" s="10">
        <v>1.5804737922735498E-2</v>
      </c>
      <c r="AP44" s="10">
        <v>1.4034710225929699E-7</v>
      </c>
      <c r="AQ44" s="10">
        <v>0</v>
      </c>
      <c r="AR44" s="10">
        <v>0</v>
      </c>
      <c r="AS44" s="10">
        <v>1.10457155926819E-5</v>
      </c>
      <c r="AT44" s="10">
        <v>1.43103089360872E-4</v>
      </c>
      <c r="AU44" s="10">
        <v>0</v>
      </c>
      <c r="AV44" s="10">
        <v>0</v>
      </c>
      <c r="AW44" s="10">
        <v>66.965275781332394</v>
      </c>
      <c r="AX44" s="10">
        <v>3.1646128697214101E-2</v>
      </c>
      <c r="AY44" s="10">
        <v>0</v>
      </c>
      <c r="AZ44" s="10">
        <v>0</v>
      </c>
      <c r="BA44" s="10">
        <v>1.6411777976016899E-6</v>
      </c>
      <c r="BB44" s="10">
        <v>1.6995982072083099E-6</v>
      </c>
      <c r="BC44" s="10">
        <v>0</v>
      </c>
      <c r="BD44" s="10">
        <v>0</v>
      </c>
      <c r="BE44" s="10">
        <v>9.1736694819205599E-7</v>
      </c>
      <c r="BF44" s="10">
        <v>5.3269367829797702E-7</v>
      </c>
      <c r="BG44" s="10">
        <v>0</v>
      </c>
      <c r="BH44" s="10">
        <v>0</v>
      </c>
      <c r="BI44" s="10">
        <v>1.6491271012216999E-7</v>
      </c>
      <c r="BJ44" s="10">
        <v>2.8156614890735699E-8</v>
      </c>
      <c r="BK44" s="10">
        <v>0</v>
      </c>
      <c r="BL44" s="10">
        <v>0</v>
      </c>
      <c r="BM44" s="10">
        <v>3.8132282811471798E-7</v>
      </c>
      <c r="BN44" s="10">
        <v>3.0228762883429102E-8</v>
      </c>
      <c r="BO44" s="10">
        <v>0</v>
      </c>
      <c r="BP44" s="10">
        <v>0</v>
      </c>
      <c r="BQ44" s="10">
        <v>3.7308915483070202E-6</v>
      </c>
      <c r="BR44" s="10">
        <v>2.13775671339344E-8</v>
      </c>
      <c r="BS44" s="10">
        <v>0</v>
      </c>
      <c r="BT44" s="10">
        <v>0</v>
      </c>
      <c r="BU44" s="10">
        <v>5.7679881322110297E-5</v>
      </c>
      <c r="BV44" s="10">
        <v>7.6654962319907392E-9</v>
      </c>
      <c r="BW44" s="10">
        <v>0</v>
      </c>
      <c r="BX44" s="10">
        <v>0</v>
      </c>
      <c r="BY44" s="10">
        <v>4.6094436601940302E-4</v>
      </c>
      <c r="BZ44" s="10">
        <v>1.10346442650284E-8</v>
      </c>
      <c r="CA44" s="10">
        <v>0</v>
      </c>
      <c r="CB44" s="10">
        <v>0</v>
      </c>
      <c r="CC44" s="10">
        <v>3.93254976076262E-3</v>
      </c>
      <c r="CD44" s="10">
        <v>3.3108867638251399E-8</v>
      </c>
      <c r="CE44" s="10">
        <v>0</v>
      </c>
      <c r="CF44" s="10">
        <v>0</v>
      </c>
      <c r="CG44" s="10">
        <v>0.25466929999999999</v>
      </c>
      <c r="CH44" s="10">
        <v>0.25513789999999997</v>
      </c>
      <c r="CI44" s="10">
        <v>0</v>
      </c>
      <c r="CJ44" s="10">
        <v>0</v>
      </c>
      <c r="CK44" s="10">
        <v>0.29527399999999998</v>
      </c>
      <c r="CL44" s="10">
        <v>0.3009484</v>
      </c>
      <c r="CM44" s="10">
        <v>0</v>
      </c>
      <c r="CN44" s="10">
        <v>0</v>
      </c>
      <c r="CO44" s="10">
        <v>0.33111099999999999</v>
      </c>
      <c r="CP44" s="10">
        <v>0.32301649999999998</v>
      </c>
      <c r="CQ44" s="10">
        <v>0</v>
      </c>
      <c r="CR44" s="10">
        <v>0</v>
      </c>
      <c r="CS44" s="10">
        <v>0.33460859999999998</v>
      </c>
      <c r="CT44" s="10">
        <v>0.34178999999999998</v>
      </c>
      <c r="CU44" s="10">
        <v>0</v>
      </c>
      <c r="CV44" s="10">
        <v>0</v>
      </c>
      <c r="CW44" s="10">
        <v>0.31585580000000002</v>
      </c>
      <c r="CX44" s="10">
        <v>0.29722490000000001</v>
      </c>
      <c r="CY44" s="10">
        <v>0</v>
      </c>
      <c r="CZ44" s="10">
        <v>0</v>
      </c>
      <c r="DA44" s="10">
        <v>0.3270033</v>
      </c>
      <c r="DB44" s="10">
        <v>0.32003569999999998</v>
      </c>
      <c r="DC44" s="10">
        <v>0</v>
      </c>
      <c r="DD44" s="10">
        <v>0</v>
      </c>
      <c r="DE44" s="10">
        <v>0.3596761</v>
      </c>
      <c r="DF44" s="10">
        <v>0.33365729999999999</v>
      </c>
      <c r="DG44" s="10">
        <v>0</v>
      </c>
      <c r="DH44" s="10">
        <v>0</v>
      </c>
      <c r="DI44" s="10">
        <v>0.34189039999999998</v>
      </c>
      <c r="DJ44" s="10">
        <v>0.32617600000000002</v>
      </c>
      <c r="DK44" s="10">
        <v>0</v>
      </c>
      <c r="DL44" s="10">
        <v>0</v>
      </c>
      <c r="DM44" s="10">
        <v>0.31866109999999997</v>
      </c>
      <c r="DN44" s="10">
        <v>0.31262279999999998</v>
      </c>
      <c r="DO44" s="10">
        <v>0</v>
      </c>
      <c r="DP44" s="10">
        <v>0</v>
      </c>
      <c r="DQ44" s="10">
        <v>0.34417239999999999</v>
      </c>
      <c r="DR44" s="10">
        <v>0.3549889</v>
      </c>
      <c r="DS44" s="10">
        <v>0</v>
      </c>
      <c r="DT44" s="10">
        <v>0</v>
      </c>
      <c r="DU44" s="10">
        <v>2.98910156703422E+18</v>
      </c>
      <c r="DV44" s="10">
        <v>0</v>
      </c>
      <c r="DW44" s="10">
        <v>1.36720380948195E+19</v>
      </c>
      <c r="DX44" s="10">
        <v>0</v>
      </c>
      <c r="DY44" s="10">
        <v>84636084.117452294</v>
      </c>
      <c r="DZ44" s="10">
        <v>0</v>
      </c>
      <c r="EA44" s="10">
        <v>9199.7870983239009</v>
      </c>
      <c r="EB44" s="10">
        <v>0</v>
      </c>
      <c r="EC44" s="10">
        <v>846360902.45547295</v>
      </c>
      <c r="ED44" s="10">
        <v>0</v>
      </c>
      <c r="EE44" s="10">
        <v>29092.2812710213</v>
      </c>
      <c r="EF44" s="10">
        <v>0</v>
      </c>
      <c r="EG44" s="10">
        <v>8463619704.01649</v>
      </c>
      <c r="EH44" s="10">
        <v>0</v>
      </c>
      <c r="EI44" s="10">
        <v>91997.877048605893</v>
      </c>
      <c r="EJ44" s="10">
        <v>0</v>
      </c>
      <c r="EK44" s="10">
        <v>84636965148.621506</v>
      </c>
      <c r="EL44" s="10">
        <v>0</v>
      </c>
      <c r="EM44" s="10">
        <v>290922.99513010698</v>
      </c>
      <c r="EN44" s="10">
        <v>0</v>
      </c>
      <c r="EO44" s="10">
        <v>846471871854.64197</v>
      </c>
      <c r="EP44" s="10">
        <v>0</v>
      </c>
      <c r="EQ44" s="10">
        <v>919984.92144449404</v>
      </c>
      <c r="ER44" s="10">
        <v>0</v>
      </c>
      <c r="ES44" s="10">
        <v>8476825227873.9297</v>
      </c>
      <c r="ET44" s="10">
        <v>0</v>
      </c>
      <c r="EU44" s="10">
        <v>2909419.1607600502</v>
      </c>
      <c r="EV44" s="10">
        <v>0</v>
      </c>
      <c r="EW44" s="10">
        <v>86130921477419.703</v>
      </c>
      <c r="EX44" s="10">
        <v>0</v>
      </c>
      <c r="EY44" s="10">
        <v>9205266.1517098099</v>
      </c>
      <c r="EZ44" s="10">
        <v>0</v>
      </c>
      <c r="FA44" s="10">
        <v>942279762912108</v>
      </c>
      <c r="FB44" s="10">
        <v>0</v>
      </c>
      <c r="FC44" s="10">
        <v>29303223.729085501</v>
      </c>
      <c r="FD44" s="10">
        <v>0</v>
      </c>
    </row>
    <row r="45" spans="1:160" x14ac:dyDescent="0.45">
      <c r="A45">
        <f t="shared" si="28"/>
        <v>34</v>
      </c>
      <c r="B45" s="13">
        <f t="shared" si="27"/>
        <v>7.8125E-3</v>
      </c>
      <c r="C45" s="13">
        <f t="shared" si="29"/>
        <v>1</v>
      </c>
      <c r="D45" s="20">
        <f t="shared" si="30"/>
        <v>7</v>
      </c>
      <c r="E45" s="10">
        <v>2.5108456611633301E-6</v>
      </c>
      <c r="F45" s="10">
        <v>3.1754613629050299E-3</v>
      </c>
      <c r="G45" s="10">
        <v>0</v>
      </c>
      <c r="H45" s="10">
        <v>0</v>
      </c>
      <c r="I45" s="10">
        <v>407.93086187494902</v>
      </c>
      <c r="J45" s="10">
        <v>24.776982762576601</v>
      </c>
      <c r="K45" s="10">
        <v>0</v>
      </c>
      <c r="L45" s="10">
        <v>0</v>
      </c>
      <c r="M45" s="10">
        <v>2.2852455217048398E-6</v>
      </c>
      <c r="N45" s="10">
        <v>2.1262808602984202E-6</v>
      </c>
      <c r="O45" s="10">
        <v>0</v>
      </c>
      <c r="P45" s="10">
        <v>0</v>
      </c>
      <c r="Q45" s="10">
        <v>9.2395778494847004E-7</v>
      </c>
      <c r="R45" s="10">
        <v>2.3014807493115799E-7</v>
      </c>
      <c r="S45" s="10">
        <v>0</v>
      </c>
      <c r="T45" s="10">
        <v>0</v>
      </c>
      <c r="U45" s="10">
        <v>4.8275512654072404E-7</v>
      </c>
      <c r="V45" s="10">
        <v>4.9276345726045902E-8</v>
      </c>
      <c r="W45" s="10">
        <v>0</v>
      </c>
      <c r="X45" s="10">
        <v>0</v>
      </c>
      <c r="Y45" s="10">
        <v>3.5899327031074799E-6</v>
      </c>
      <c r="Z45" s="10">
        <v>4.7160240643218103E-8</v>
      </c>
      <c r="AA45" s="10">
        <v>0</v>
      </c>
      <c r="AB45" s="10">
        <v>0</v>
      </c>
      <c r="AC45" s="10">
        <v>3.02514695249556E-5</v>
      </c>
      <c r="AD45" s="10">
        <v>3.0638963116613698E-8</v>
      </c>
      <c r="AE45" s="10">
        <v>0</v>
      </c>
      <c r="AF45" s="10">
        <v>0</v>
      </c>
      <c r="AG45" s="10">
        <v>3.4879500890383502E-4</v>
      </c>
      <c r="AH45" s="10">
        <v>3.1978559883461002E-8</v>
      </c>
      <c r="AI45" s="10">
        <v>0</v>
      </c>
      <c r="AJ45" s="10">
        <v>0</v>
      </c>
      <c r="AK45" s="10">
        <v>2.92234690277837E-3</v>
      </c>
      <c r="AL45" s="10">
        <v>4.3076587616375202E-8</v>
      </c>
      <c r="AM45" s="10">
        <v>0</v>
      </c>
      <c r="AN45" s="10">
        <v>0</v>
      </c>
      <c r="AO45" s="10">
        <v>3.0650337168481201E-2</v>
      </c>
      <c r="AP45" s="10">
        <v>1.5237019326472299E-7</v>
      </c>
      <c r="AQ45" s="10">
        <v>0</v>
      </c>
      <c r="AR45" s="10">
        <v>0</v>
      </c>
      <c r="AS45" s="10">
        <v>5.5118305761596296E-7</v>
      </c>
      <c r="AT45" s="10">
        <v>8.3448837063545905E-4</v>
      </c>
      <c r="AU45" s="10">
        <v>0</v>
      </c>
      <c r="AV45" s="10">
        <v>0</v>
      </c>
      <c r="AW45" s="10">
        <v>104.659404453232</v>
      </c>
      <c r="AX45" s="10">
        <v>6.1335044067831701</v>
      </c>
      <c r="AY45" s="10">
        <v>0</v>
      </c>
      <c r="AZ45" s="10">
        <v>0</v>
      </c>
      <c r="BA45" s="10">
        <v>1.54760042431132E-6</v>
      </c>
      <c r="BB45" s="10">
        <v>1.3952251900753699E-6</v>
      </c>
      <c r="BC45" s="10">
        <v>0</v>
      </c>
      <c r="BD45" s="10">
        <v>0</v>
      </c>
      <c r="BE45" s="10">
        <v>5.9425642715726796E-7</v>
      </c>
      <c r="BF45" s="10">
        <v>1.5615875765890601E-7</v>
      </c>
      <c r="BG45" s="10">
        <v>0</v>
      </c>
      <c r="BH45" s="10">
        <v>0</v>
      </c>
      <c r="BI45" s="10">
        <v>1.16232033921817E-7</v>
      </c>
      <c r="BJ45" s="10">
        <v>3.0839748713603602E-8</v>
      </c>
      <c r="BK45" s="10">
        <v>0</v>
      </c>
      <c r="BL45" s="10">
        <v>0</v>
      </c>
      <c r="BM45" s="10">
        <v>7.2623279738681696E-7</v>
      </c>
      <c r="BN45" s="10">
        <v>2.86079826338539E-8</v>
      </c>
      <c r="BO45" s="10">
        <v>0</v>
      </c>
      <c r="BP45" s="10">
        <v>0</v>
      </c>
      <c r="BQ45" s="10">
        <v>7.2442908784495801E-6</v>
      </c>
      <c r="BR45" s="10">
        <v>1.36034075539073E-8</v>
      </c>
      <c r="BS45" s="10">
        <v>0</v>
      </c>
      <c r="BT45" s="10">
        <v>0</v>
      </c>
      <c r="BU45" s="10">
        <v>8.9566782776040902E-5</v>
      </c>
      <c r="BV45" s="10">
        <v>7.1209132115665502E-9</v>
      </c>
      <c r="BW45" s="10">
        <v>0</v>
      </c>
      <c r="BX45" s="10">
        <v>0</v>
      </c>
      <c r="BY45" s="10">
        <v>6.9469992202518896E-4</v>
      </c>
      <c r="BZ45" s="10">
        <v>1.0988516322402501E-8</v>
      </c>
      <c r="CA45" s="10">
        <v>0</v>
      </c>
      <c r="CB45" s="10">
        <v>0</v>
      </c>
      <c r="CC45" s="10">
        <v>7.9959636078911506E-3</v>
      </c>
      <c r="CD45" s="10">
        <v>3.6002991928236099E-8</v>
      </c>
      <c r="CE45" s="10">
        <v>0</v>
      </c>
      <c r="CF45" s="10">
        <v>0</v>
      </c>
      <c r="CG45" s="10">
        <v>0.46965240000000003</v>
      </c>
      <c r="CH45" s="10">
        <v>0.58984170000000002</v>
      </c>
      <c r="CI45" s="10">
        <v>0</v>
      </c>
      <c r="CJ45" s="10">
        <v>0</v>
      </c>
      <c r="CK45" s="10">
        <v>1.1651286000000001</v>
      </c>
      <c r="CL45" s="10">
        <v>1.2592913999999999</v>
      </c>
      <c r="CM45" s="10">
        <v>0</v>
      </c>
      <c r="CN45" s="10">
        <v>0</v>
      </c>
      <c r="CO45" s="10">
        <v>1.2887413999999999</v>
      </c>
      <c r="CP45" s="10">
        <v>1.3616653999999999</v>
      </c>
      <c r="CQ45" s="10">
        <v>0</v>
      </c>
      <c r="CR45" s="10">
        <v>0</v>
      </c>
      <c r="CS45" s="10">
        <v>1.3891473999999999</v>
      </c>
      <c r="CT45" s="10">
        <v>1.3740124</v>
      </c>
      <c r="CU45" s="10">
        <v>0</v>
      </c>
      <c r="CV45" s="10">
        <v>0</v>
      </c>
      <c r="CW45" s="10">
        <v>1.1439835</v>
      </c>
      <c r="CX45" s="10">
        <v>1.2498118</v>
      </c>
      <c r="CY45" s="10">
        <v>0</v>
      </c>
      <c r="CZ45" s="10">
        <v>0</v>
      </c>
      <c r="DA45" s="10">
        <v>1.2245733000000001</v>
      </c>
      <c r="DB45" s="10">
        <v>1.2424942000000001</v>
      </c>
      <c r="DC45" s="10">
        <v>0</v>
      </c>
      <c r="DD45" s="10">
        <v>0</v>
      </c>
      <c r="DE45" s="10">
        <v>1.369413</v>
      </c>
      <c r="DF45" s="10">
        <v>1.3289693</v>
      </c>
      <c r="DG45" s="10">
        <v>0</v>
      </c>
      <c r="DH45" s="10">
        <v>0</v>
      </c>
      <c r="DI45" s="10">
        <v>1.2878461999999999</v>
      </c>
      <c r="DJ45" s="10">
        <v>1.3757607999999999</v>
      </c>
      <c r="DK45" s="10">
        <v>0</v>
      </c>
      <c r="DL45" s="10">
        <v>0</v>
      </c>
      <c r="DM45" s="10">
        <v>1.2724264999999999</v>
      </c>
      <c r="DN45" s="10">
        <v>1.2446898</v>
      </c>
      <c r="DO45" s="10">
        <v>0</v>
      </c>
      <c r="DP45" s="10">
        <v>0</v>
      </c>
      <c r="DQ45" s="10">
        <v>1.1938943</v>
      </c>
      <c r="DR45" s="10">
        <v>1.3268358</v>
      </c>
      <c r="DS45" s="10">
        <v>0</v>
      </c>
      <c r="DT45" s="10">
        <v>0</v>
      </c>
      <c r="DU45" s="10">
        <v>8.9367970485303501E+18</v>
      </c>
      <c r="DV45" s="10">
        <v>0</v>
      </c>
      <c r="DW45" s="10">
        <v>1.25503329390279E+19</v>
      </c>
      <c r="DX45" s="10">
        <v>0</v>
      </c>
      <c r="DY45" s="10">
        <v>168879176.857393</v>
      </c>
      <c r="DZ45" s="10">
        <v>0</v>
      </c>
      <c r="EA45" s="10">
        <v>12995.351995405301</v>
      </c>
      <c r="EB45" s="10">
        <v>0</v>
      </c>
      <c r="EC45" s="10">
        <v>1688792154.95648</v>
      </c>
      <c r="ED45" s="10">
        <v>0</v>
      </c>
      <c r="EE45" s="10">
        <v>41094.912917859801</v>
      </c>
      <c r="EF45" s="10">
        <v>0</v>
      </c>
      <c r="EG45" s="10">
        <v>16887974217.709299</v>
      </c>
      <c r="EH45" s="10">
        <v>0</v>
      </c>
      <c r="EI45" s="10">
        <v>129953.572137789</v>
      </c>
      <c r="EJ45" s="10">
        <v>0</v>
      </c>
      <c r="EK45" s="10">
        <v>168884569418.46399</v>
      </c>
      <c r="EL45" s="10">
        <v>0</v>
      </c>
      <c r="EM45" s="10">
        <v>410950.83077165397</v>
      </c>
      <c r="EN45" s="10">
        <v>0</v>
      </c>
      <c r="EO45" s="10">
        <v>1689353354115.28</v>
      </c>
      <c r="EP45" s="10">
        <v>0</v>
      </c>
      <c r="EQ45" s="10">
        <v>1299591.6272771801</v>
      </c>
      <c r="ER45" s="10">
        <v>0</v>
      </c>
      <c r="ES45" s="10">
        <v>16930590055003</v>
      </c>
      <c r="ET45" s="10">
        <v>0</v>
      </c>
      <c r="EU45" s="10">
        <v>4111285.9829438101</v>
      </c>
      <c r="EV45" s="10">
        <v>0</v>
      </c>
      <c r="EW45" s="10">
        <v>175957898582508</v>
      </c>
      <c r="EX45" s="10">
        <v>0</v>
      </c>
      <c r="EY45" s="10">
        <v>13048781.3210376</v>
      </c>
      <c r="EZ45" s="10">
        <v>0</v>
      </c>
      <c r="FA45" s="10">
        <v>3165231153985700</v>
      </c>
      <c r="FB45" s="10">
        <v>0</v>
      </c>
      <c r="FC45" s="10">
        <v>42939016.924498901</v>
      </c>
      <c r="FD45" s="10">
        <v>0</v>
      </c>
    </row>
    <row r="46" spans="1:160" x14ac:dyDescent="0.45">
      <c r="A46">
        <f t="shared" si="28"/>
        <v>35</v>
      </c>
      <c r="B46" s="13">
        <f t="shared" si="27"/>
        <v>3.90625E-3</v>
      </c>
      <c r="C46" s="13">
        <f t="shared" si="29"/>
        <v>1</v>
      </c>
      <c r="D46" s="20">
        <f t="shared" si="30"/>
        <v>8</v>
      </c>
      <c r="E46" s="10">
        <v>2.119573764503E-6</v>
      </c>
      <c r="F46" s="10">
        <v>1.5503637484599399E-2</v>
      </c>
      <c r="G46" s="10">
        <v>0</v>
      </c>
      <c r="H46" s="10">
        <v>0</v>
      </c>
      <c r="I46" s="10">
        <v>38.310537051875102</v>
      </c>
      <c r="J46" s="10">
        <v>3957.9452055940501</v>
      </c>
      <c r="K46" s="10">
        <v>0</v>
      </c>
      <c r="L46" s="10">
        <v>0</v>
      </c>
      <c r="M46" s="10">
        <v>1.9761950511565399E-6</v>
      </c>
      <c r="N46" s="10">
        <v>1.4489018501096001E-6</v>
      </c>
      <c r="O46" s="10">
        <v>0</v>
      </c>
      <c r="P46" s="10">
        <v>0</v>
      </c>
      <c r="Q46" s="10">
        <v>5.8369150224279999E-7</v>
      </c>
      <c r="R46" s="10">
        <v>6.2491615250570604E-8</v>
      </c>
      <c r="S46" s="10">
        <v>0</v>
      </c>
      <c r="T46" s="10">
        <v>0</v>
      </c>
      <c r="U46" s="10">
        <v>8.9165905592381002E-7</v>
      </c>
      <c r="V46" s="10">
        <v>4.85038595399168E-8</v>
      </c>
      <c r="W46" s="10">
        <v>0</v>
      </c>
      <c r="X46" s="10">
        <v>0</v>
      </c>
      <c r="Y46" s="10">
        <v>8.3280360740900505E-6</v>
      </c>
      <c r="Z46" s="10">
        <v>4.1607252504460799E-8</v>
      </c>
      <c r="AA46" s="10">
        <v>0</v>
      </c>
      <c r="AB46" s="10">
        <v>0</v>
      </c>
      <c r="AC46" s="10">
        <v>8.6428811755467905E-5</v>
      </c>
      <c r="AD46" s="10">
        <v>2.0961358968007999E-8</v>
      </c>
      <c r="AE46" s="10">
        <v>0</v>
      </c>
      <c r="AF46" s="10">
        <v>0</v>
      </c>
      <c r="AG46" s="10">
        <v>7.9097490379353996E-4</v>
      </c>
      <c r="AH46" s="10">
        <v>3.1500283020902098E-8</v>
      </c>
      <c r="AI46" s="10">
        <v>0</v>
      </c>
      <c r="AJ46" s="10">
        <v>0</v>
      </c>
      <c r="AK46" s="10">
        <v>8.3632956448127498E-3</v>
      </c>
      <c r="AL46" s="10">
        <v>4.7229513772117899E-8</v>
      </c>
      <c r="AM46" s="10">
        <v>0</v>
      </c>
      <c r="AN46" s="10">
        <v>0</v>
      </c>
      <c r="AO46" s="10">
        <v>9.1749269369756803E-2</v>
      </c>
      <c r="AP46" s="10">
        <v>2.13303941648535E-7</v>
      </c>
      <c r="AQ46" s="10">
        <v>0</v>
      </c>
      <c r="AR46" s="10">
        <v>0</v>
      </c>
      <c r="AS46" s="10">
        <v>4.98408228819122E-7</v>
      </c>
      <c r="AT46" s="10">
        <v>3.3797473721739902E-3</v>
      </c>
      <c r="AU46" s="10">
        <v>0</v>
      </c>
      <c r="AV46" s="10">
        <v>0</v>
      </c>
      <c r="AW46" s="10">
        <v>11.0698239878022</v>
      </c>
      <c r="AX46" s="10">
        <v>941.18855293760805</v>
      </c>
      <c r="AY46" s="10">
        <v>0</v>
      </c>
      <c r="AZ46" s="10">
        <v>0</v>
      </c>
      <c r="BA46" s="10">
        <v>1.3324380337686099E-6</v>
      </c>
      <c r="BB46" s="10">
        <v>9.5531448336220601E-7</v>
      </c>
      <c r="BC46" s="10">
        <v>0</v>
      </c>
      <c r="BD46" s="10">
        <v>0</v>
      </c>
      <c r="BE46" s="10">
        <v>3.45924832239008E-7</v>
      </c>
      <c r="BF46" s="10">
        <v>3.1612041329160797E-8</v>
      </c>
      <c r="BG46" s="10">
        <v>0</v>
      </c>
      <c r="BH46" s="10">
        <v>0</v>
      </c>
      <c r="BI46" s="10">
        <v>2.1252166537577701E-7</v>
      </c>
      <c r="BJ46" s="10">
        <v>3.0855533594248102E-8</v>
      </c>
      <c r="BK46" s="10">
        <v>0</v>
      </c>
      <c r="BL46" s="10">
        <v>0</v>
      </c>
      <c r="BM46" s="10">
        <v>1.78335430034319E-6</v>
      </c>
      <c r="BN46" s="10">
        <v>2.55524019394953E-8</v>
      </c>
      <c r="BO46" s="10">
        <v>0</v>
      </c>
      <c r="BP46" s="10">
        <v>0</v>
      </c>
      <c r="BQ46" s="10">
        <v>2.0742545724480802E-5</v>
      </c>
      <c r="BR46" s="10">
        <v>6.7756685696034302E-9</v>
      </c>
      <c r="BS46" s="10">
        <v>0</v>
      </c>
      <c r="BT46" s="10">
        <v>0</v>
      </c>
      <c r="BU46" s="10">
        <v>1.8856275718679401E-4</v>
      </c>
      <c r="BV46" s="10">
        <v>7.1391962889021098E-9</v>
      </c>
      <c r="BW46" s="10">
        <v>0</v>
      </c>
      <c r="BX46" s="10">
        <v>0</v>
      </c>
      <c r="BY46" s="10">
        <v>2.0894471608235402E-3</v>
      </c>
      <c r="BZ46" s="10">
        <v>1.2003744700980101E-8</v>
      </c>
      <c r="CA46" s="10">
        <v>0</v>
      </c>
      <c r="CB46" s="10">
        <v>0</v>
      </c>
      <c r="CC46" s="10">
        <v>2.3873933054240001E-2</v>
      </c>
      <c r="CD46" s="10">
        <v>5.0112213674971999E-8</v>
      </c>
      <c r="CE46" s="10">
        <v>0</v>
      </c>
      <c r="CF46" s="10">
        <v>0</v>
      </c>
      <c r="CG46" s="10">
        <v>1.0075923</v>
      </c>
      <c r="CH46" s="10">
        <v>1.1186493</v>
      </c>
      <c r="CI46" s="10">
        <v>0</v>
      </c>
      <c r="CJ46" s="10">
        <v>0</v>
      </c>
      <c r="CK46" s="10">
        <v>2.7610651000000002</v>
      </c>
      <c r="CL46" s="10">
        <v>2.84348</v>
      </c>
      <c r="CM46" s="10">
        <v>0</v>
      </c>
      <c r="CN46" s="10">
        <v>0</v>
      </c>
      <c r="CO46" s="10">
        <v>3.2462510999999998</v>
      </c>
      <c r="CP46" s="10">
        <v>3.5134531</v>
      </c>
      <c r="CQ46" s="10">
        <v>0</v>
      </c>
      <c r="CR46" s="10">
        <v>0</v>
      </c>
      <c r="CS46" s="10">
        <v>3.1170366</v>
      </c>
      <c r="CT46" s="10">
        <v>3.0800727999999999</v>
      </c>
      <c r="CU46" s="10">
        <v>0</v>
      </c>
      <c r="CV46" s="10">
        <v>0</v>
      </c>
      <c r="CW46" s="10">
        <v>2.7558378000000001</v>
      </c>
      <c r="CX46" s="10">
        <v>2.7978185</v>
      </c>
      <c r="CY46" s="10">
        <v>0</v>
      </c>
      <c r="CZ46" s="10">
        <v>0</v>
      </c>
      <c r="DA46" s="10">
        <v>2.9843337999999999</v>
      </c>
      <c r="DB46" s="10">
        <v>2.9139050000000002</v>
      </c>
      <c r="DC46" s="10">
        <v>0</v>
      </c>
      <c r="DD46" s="10">
        <v>0</v>
      </c>
      <c r="DE46" s="10">
        <v>3.0758144000000001</v>
      </c>
      <c r="DF46" s="10">
        <v>2.9951178999999999</v>
      </c>
      <c r="DG46" s="10">
        <v>0</v>
      </c>
      <c r="DH46" s="10">
        <v>0</v>
      </c>
      <c r="DI46" s="10">
        <v>3.0647855000000002</v>
      </c>
      <c r="DJ46" s="10">
        <v>2.9884480999999998</v>
      </c>
      <c r="DK46" s="10">
        <v>0</v>
      </c>
      <c r="DL46" s="10">
        <v>0</v>
      </c>
      <c r="DM46" s="10">
        <v>2.8903903999999998</v>
      </c>
      <c r="DN46" s="10">
        <v>2.8735561999999999</v>
      </c>
      <c r="DO46" s="10">
        <v>0</v>
      </c>
      <c r="DP46" s="10">
        <v>0</v>
      </c>
      <c r="DQ46" s="10">
        <v>2.9980829</v>
      </c>
      <c r="DR46" s="10">
        <v>2.9618894</v>
      </c>
      <c r="DS46" s="10">
        <v>0</v>
      </c>
      <c r="DT46" s="10">
        <v>0</v>
      </c>
      <c r="DU46" s="10">
        <v>4.6167981274875101E+19</v>
      </c>
      <c r="DV46" s="10">
        <v>0</v>
      </c>
      <c r="DW46" s="10">
        <v>2.0332948592685302E+19</v>
      </c>
      <c r="DX46" s="10">
        <v>0</v>
      </c>
      <c r="DY46" s="10">
        <v>337360012.79437101</v>
      </c>
      <c r="DZ46" s="10">
        <v>0</v>
      </c>
      <c r="EA46" s="10">
        <v>18367.361807020101</v>
      </c>
      <c r="EB46" s="10">
        <v>0</v>
      </c>
      <c r="EC46" s="10">
        <v>3373602966.38831</v>
      </c>
      <c r="ED46" s="10">
        <v>0</v>
      </c>
      <c r="EE46" s="10">
        <v>58082.7003223274</v>
      </c>
      <c r="EF46" s="10">
        <v>0</v>
      </c>
      <c r="EG46" s="10">
        <v>33736205271.807701</v>
      </c>
      <c r="EH46" s="10">
        <v>0</v>
      </c>
      <c r="EI46" s="10">
        <v>183673.70185939601</v>
      </c>
      <c r="EJ46" s="10">
        <v>0</v>
      </c>
      <c r="EK46" s="10">
        <v>337378785855.51001</v>
      </c>
      <c r="EL46" s="10">
        <v>0</v>
      </c>
      <c r="EM46" s="10">
        <v>580829.74684607296</v>
      </c>
      <c r="EN46" s="10">
        <v>0</v>
      </c>
      <c r="EO46" s="10">
        <v>3378195450997.3101</v>
      </c>
      <c r="EP46" s="10">
        <v>0</v>
      </c>
      <c r="EQ46" s="10">
        <v>1836821.6612410101</v>
      </c>
      <c r="ER46" s="10">
        <v>0</v>
      </c>
      <c r="ES46" s="10">
        <v>34117258503496.102</v>
      </c>
      <c r="ET46" s="10">
        <v>0</v>
      </c>
      <c r="EU46" s="10">
        <v>5811021.38010736</v>
      </c>
      <c r="EV46" s="10">
        <v>0</v>
      </c>
      <c r="EW46" s="10">
        <v>367283956433706</v>
      </c>
      <c r="EX46" s="10">
        <v>0</v>
      </c>
      <c r="EY46" s="10">
        <v>18456663.024133202</v>
      </c>
      <c r="EZ46" s="10">
        <v>0</v>
      </c>
      <c r="FA46" s="10">
        <v>7848168258022630</v>
      </c>
      <c r="FB46" s="10">
        <v>0</v>
      </c>
      <c r="FC46" s="10">
        <v>61069410.626230001</v>
      </c>
      <c r="FD46" s="10">
        <v>0</v>
      </c>
    </row>
    <row r="47" spans="1:160" x14ac:dyDescent="0.45">
      <c r="A47">
        <f t="shared" si="28"/>
        <v>36</v>
      </c>
      <c r="B47" s="13">
        <f t="shared" si="27"/>
        <v>1.953125E-3</v>
      </c>
      <c r="C47" s="13">
        <f t="shared" si="29"/>
        <v>1</v>
      </c>
      <c r="D47" s="20">
        <f t="shared" si="30"/>
        <v>9</v>
      </c>
      <c r="E47" s="10">
        <v>9.2685222625732405E-6</v>
      </c>
      <c r="F47" s="10">
        <v>0.37207502581213697</v>
      </c>
      <c r="G47" s="10">
        <v>0</v>
      </c>
      <c r="H47" s="10">
        <v>0</v>
      </c>
      <c r="I47" s="10">
        <v>76.027027857024194</v>
      </c>
      <c r="J47" s="10">
        <v>200312.459281188</v>
      </c>
      <c r="K47" s="10">
        <v>0</v>
      </c>
      <c r="L47" s="10">
        <v>0</v>
      </c>
      <c r="M47" s="10">
        <v>1.52638823536222E-6</v>
      </c>
      <c r="N47" s="10">
        <v>7.3484746271335098E-7</v>
      </c>
      <c r="O47" s="10">
        <v>0</v>
      </c>
      <c r="P47" s="10">
        <v>0</v>
      </c>
      <c r="Q47" s="10">
        <v>4.6088693750334599E-7</v>
      </c>
      <c r="R47" s="10">
        <v>4.4205586274825901E-8</v>
      </c>
      <c r="S47" s="10">
        <v>0</v>
      </c>
      <c r="T47" s="10">
        <v>0</v>
      </c>
      <c r="U47" s="10">
        <v>1.8407409356768801E-6</v>
      </c>
      <c r="V47" s="10">
        <v>4.71721313954898E-8</v>
      </c>
      <c r="W47" s="10">
        <v>0</v>
      </c>
      <c r="X47" s="10">
        <v>0</v>
      </c>
      <c r="Y47" s="10">
        <v>1.48103968626856E-5</v>
      </c>
      <c r="Z47" s="10">
        <v>3.3791266895733001E-8</v>
      </c>
      <c r="AA47" s="10">
        <v>0</v>
      </c>
      <c r="AB47" s="10">
        <v>0</v>
      </c>
      <c r="AC47" s="10">
        <v>1.4788518956265799E-4</v>
      </c>
      <c r="AD47" s="10">
        <v>1.46573247844506E-8</v>
      </c>
      <c r="AE47" s="10">
        <v>0</v>
      </c>
      <c r="AF47" s="10">
        <v>0</v>
      </c>
      <c r="AG47" s="10">
        <v>1.49716609666939E-3</v>
      </c>
      <c r="AH47" s="10">
        <v>3.0864715422351801E-8</v>
      </c>
      <c r="AI47" s="10">
        <v>0</v>
      </c>
      <c r="AJ47" s="10">
        <v>0</v>
      </c>
      <c r="AK47" s="10">
        <v>1.38335117080715E-2</v>
      </c>
      <c r="AL47" s="10">
        <v>6.7175688484022405E-8</v>
      </c>
      <c r="AM47" s="10">
        <v>0</v>
      </c>
      <c r="AN47" s="10">
        <v>0</v>
      </c>
      <c r="AO47" s="10">
        <v>0.13398792290536199</v>
      </c>
      <c r="AP47" s="10">
        <v>3.1112459251969598E-7</v>
      </c>
      <c r="AQ47" s="10">
        <v>0</v>
      </c>
      <c r="AR47" s="10">
        <v>0</v>
      </c>
      <c r="AS47" s="10">
        <v>2.0353323666990501E-6</v>
      </c>
      <c r="AT47" s="10">
        <v>0.13446122994655199</v>
      </c>
      <c r="AU47" s="10">
        <v>0</v>
      </c>
      <c r="AV47" s="10">
        <v>0</v>
      </c>
      <c r="AW47" s="10">
        <v>16.518299265134601</v>
      </c>
      <c r="AX47" s="10">
        <v>49931.1008013057</v>
      </c>
      <c r="AY47" s="10">
        <v>0</v>
      </c>
      <c r="AZ47" s="10">
        <v>0</v>
      </c>
      <c r="BA47" s="10">
        <v>1.02203743218402E-6</v>
      </c>
      <c r="BB47" s="10">
        <v>4.9191429336147403E-7</v>
      </c>
      <c r="BC47" s="10">
        <v>0</v>
      </c>
      <c r="BD47" s="10">
        <v>0</v>
      </c>
      <c r="BE47" s="10">
        <v>1.93659356014124E-7</v>
      </c>
      <c r="BF47" s="10">
        <v>3.0017029078614897E-8</v>
      </c>
      <c r="BG47" s="10">
        <v>0</v>
      </c>
      <c r="BH47" s="10">
        <v>0</v>
      </c>
      <c r="BI47" s="10">
        <v>4.6082879774705898E-7</v>
      </c>
      <c r="BJ47" s="10">
        <v>3.0155098062606997E-8</v>
      </c>
      <c r="BK47" s="10">
        <v>0</v>
      </c>
      <c r="BL47" s="10">
        <v>0</v>
      </c>
      <c r="BM47" s="10">
        <v>3.63283313296932E-6</v>
      </c>
      <c r="BN47" s="10">
        <v>2.0436738417968599E-8</v>
      </c>
      <c r="BO47" s="10">
        <v>0</v>
      </c>
      <c r="BP47" s="10">
        <v>0</v>
      </c>
      <c r="BQ47" s="10">
        <v>3.7410917504720002E-5</v>
      </c>
      <c r="BR47" s="10">
        <v>3.71281425913678E-9</v>
      </c>
      <c r="BS47" s="10">
        <v>0</v>
      </c>
      <c r="BT47" s="10">
        <v>0</v>
      </c>
      <c r="BU47" s="10">
        <v>3.3907693769456902E-4</v>
      </c>
      <c r="BV47" s="10">
        <v>7.2551079634689802E-9</v>
      </c>
      <c r="BW47" s="10">
        <v>0</v>
      </c>
      <c r="BX47" s="10">
        <v>0</v>
      </c>
      <c r="BY47" s="10">
        <v>3.1596861935990102E-3</v>
      </c>
      <c r="BZ47" s="10">
        <v>1.53898809871831E-8</v>
      </c>
      <c r="CA47" s="10">
        <v>0</v>
      </c>
      <c r="CB47" s="10">
        <v>0</v>
      </c>
      <c r="CC47" s="10">
        <v>3.1307368752947901E-2</v>
      </c>
      <c r="CD47" s="10">
        <v>6.6973547333375002E-8</v>
      </c>
      <c r="CE47" s="10">
        <v>0</v>
      </c>
      <c r="CF47" s="10">
        <v>0</v>
      </c>
      <c r="CG47" s="10">
        <v>2.0021252999999999</v>
      </c>
      <c r="CH47" s="10">
        <v>2.4342177999999999</v>
      </c>
      <c r="CI47" s="10">
        <v>0</v>
      </c>
      <c r="CJ47" s="10">
        <v>0</v>
      </c>
      <c r="CK47" s="10">
        <v>6.2153878999999996</v>
      </c>
      <c r="CL47" s="10">
        <v>6.3758004000000001</v>
      </c>
      <c r="CM47" s="10">
        <v>0</v>
      </c>
      <c r="CN47" s="10">
        <v>0</v>
      </c>
      <c r="CO47" s="10">
        <v>7.6739518999999996</v>
      </c>
      <c r="CP47" s="10">
        <v>7.2966708000000002</v>
      </c>
      <c r="CQ47" s="10">
        <v>0</v>
      </c>
      <c r="CR47" s="10">
        <v>0</v>
      </c>
      <c r="CS47" s="10">
        <v>7.0163973000000004</v>
      </c>
      <c r="CT47" s="10">
        <v>7.2981014000000002</v>
      </c>
      <c r="CU47" s="10">
        <v>0</v>
      </c>
      <c r="CV47" s="10">
        <v>0</v>
      </c>
      <c r="CW47" s="10">
        <v>6.4104722000000001</v>
      </c>
      <c r="CX47" s="10">
        <v>6.5532418000000003</v>
      </c>
      <c r="CY47" s="10">
        <v>0</v>
      </c>
      <c r="CZ47" s="10">
        <v>0</v>
      </c>
      <c r="DA47" s="10">
        <v>6.6538835000000001</v>
      </c>
      <c r="DB47" s="10">
        <v>6.8652902999999998</v>
      </c>
      <c r="DC47" s="10">
        <v>0</v>
      </c>
      <c r="DD47" s="10">
        <v>0</v>
      </c>
      <c r="DE47" s="10">
        <v>6.9987507000000004</v>
      </c>
      <c r="DF47" s="10">
        <v>7.4161127000000002</v>
      </c>
      <c r="DG47" s="10">
        <v>0</v>
      </c>
      <c r="DH47" s="10">
        <v>0</v>
      </c>
      <c r="DI47" s="10">
        <v>7.0715814000000004</v>
      </c>
      <c r="DJ47" s="10">
        <v>7.0482322000000002</v>
      </c>
      <c r="DK47" s="10">
        <v>0</v>
      </c>
      <c r="DL47" s="10">
        <v>0</v>
      </c>
      <c r="DM47" s="10">
        <v>6.5402838000000001</v>
      </c>
      <c r="DN47" s="10">
        <v>6.7167447999999998</v>
      </c>
      <c r="DO47" s="10">
        <v>0</v>
      </c>
      <c r="DP47" s="10">
        <v>0</v>
      </c>
      <c r="DQ47" s="10">
        <v>6.8447655999999997</v>
      </c>
      <c r="DR47" s="10">
        <v>7.2665346</v>
      </c>
      <c r="DS47" s="10">
        <v>0</v>
      </c>
      <c r="DT47" s="10">
        <v>0</v>
      </c>
      <c r="DU47" s="10">
        <v>2.34529417328611E+20</v>
      </c>
      <c r="DV47" s="10">
        <v>0</v>
      </c>
      <c r="DW47" s="10">
        <v>1.0066338218962E+21</v>
      </c>
      <c r="DX47" s="10">
        <v>0</v>
      </c>
      <c r="DY47" s="10">
        <v>674319100.961905</v>
      </c>
      <c r="DZ47" s="10">
        <v>0</v>
      </c>
      <c r="EA47" s="10">
        <v>25967.651279444701</v>
      </c>
      <c r="EB47" s="10">
        <v>0</v>
      </c>
      <c r="EC47" s="10">
        <v>6743201876.7518797</v>
      </c>
      <c r="ED47" s="10">
        <v>0</v>
      </c>
      <c r="EE47" s="10">
        <v>82116.930677092096</v>
      </c>
      <c r="EF47" s="10">
        <v>0</v>
      </c>
      <c r="EG47" s="10">
        <v>67433610538.838203</v>
      </c>
      <c r="EH47" s="10">
        <v>0</v>
      </c>
      <c r="EI47" s="10">
        <v>259676.76369396501</v>
      </c>
      <c r="EJ47" s="10">
        <v>0</v>
      </c>
      <c r="EK47" s="10">
        <v>674596410344.69202</v>
      </c>
      <c r="EL47" s="10">
        <v>0</v>
      </c>
      <c r="EM47" s="10">
        <v>821177.07889944001</v>
      </c>
      <c r="EN47" s="10">
        <v>0</v>
      </c>
      <c r="EO47" s="10">
        <v>6756000608095.5596</v>
      </c>
      <c r="EP47" s="10">
        <v>0</v>
      </c>
      <c r="EQ47" s="10">
        <v>2597015.6887400299</v>
      </c>
      <c r="ER47" s="10">
        <v>0</v>
      </c>
      <c r="ES47" s="10">
        <v>69121017596898.898</v>
      </c>
      <c r="ET47" s="10">
        <v>0</v>
      </c>
      <c r="EU47" s="10">
        <v>8219617.67859923</v>
      </c>
      <c r="EV47" s="10">
        <v>0</v>
      </c>
      <c r="EW47" s="10">
        <v>979125699219163</v>
      </c>
      <c r="EX47" s="10">
        <v>0</v>
      </c>
      <c r="EY47" s="10">
        <v>26222406.5656363</v>
      </c>
      <c r="EZ47" s="10">
        <v>0</v>
      </c>
      <c r="FA47" s="10">
        <v>3.30580032111751E+16</v>
      </c>
      <c r="FB47" s="10">
        <v>0</v>
      </c>
      <c r="FC47" s="10">
        <v>3.30580032111751E+16</v>
      </c>
      <c r="FD47" s="10">
        <v>0</v>
      </c>
    </row>
    <row r="48" spans="1:160" x14ac:dyDescent="0.45">
      <c r="A48">
        <f t="shared" si="28"/>
        <v>37</v>
      </c>
      <c r="B48" s="14">
        <f t="shared" si="27"/>
        <v>0.5</v>
      </c>
      <c r="C48" s="14">
        <f t="shared" si="29"/>
        <v>2</v>
      </c>
      <c r="D48" s="21">
        <f t="shared" si="30"/>
        <v>1</v>
      </c>
      <c r="E48" s="10">
        <v>7.2087018005229098E-3</v>
      </c>
      <c r="F48" s="10">
        <v>7.2087018005229098E-3</v>
      </c>
      <c r="G48" s="10">
        <v>0</v>
      </c>
      <c r="H48" s="10">
        <v>0</v>
      </c>
      <c r="I48" s="10">
        <v>7.2087018005237997E-3</v>
      </c>
      <c r="J48" s="10">
        <v>7.2087018005237997E-3</v>
      </c>
      <c r="K48" s="10">
        <v>0</v>
      </c>
      <c r="L48" s="10">
        <v>0</v>
      </c>
      <c r="M48" s="10">
        <v>7.2104893106494901E-3</v>
      </c>
      <c r="N48" s="10">
        <v>7.2104893106494901E-3</v>
      </c>
      <c r="O48" s="10">
        <v>0</v>
      </c>
      <c r="P48" s="10">
        <v>0</v>
      </c>
      <c r="Q48" s="10">
        <v>7.20888055399449E-3</v>
      </c>
      <c r="R48" s="10">
        <v>7.20888055399449E-3</v>
      </c>
      <c r="S48" s="10">
        <v>0</v>
      </c>
      <c r="T48" s="10">
        <v>0</v>
      </c>
      <c r="U48" s="10">
        <v>7.2087196759138602E-3</v>
      </c>
      <c r="V48" s="10">
        <v>7.2087196759138602E-3</v>
      </c>
      <c r="W48" s="10">
        <v>0</v>
      </c>
      <c r="X48" s="10">
        <v>0</v>
      </c>
      <c r="Y48" s="10">
        <v>7.2087035880610299E-3</v>
      </c>
      <c r="Z48" s="10">
        <v>7.2087035880610299E-3</v>
      </c>
      <c r="AA48" s="10">
        <v>0</v>
      </c>
      <c r="AB48" s="10">
        <v>0</v>
      </c>
      <c r="AC48" s="10">
        <v>7.2087019792910203E-3</v>
      </c>
      <c r="AD48" s="10">
        <v>7.2087019792910203E-3</v>
      </c>
      <c r="AE48" s="10">
        <v>0</v>
      </c>
      <c r="AF48" s="10">
        <v>0</v>
      </c>
      <c r="AG48" s="10">
        <v>7.2087018184046102E-3</v>
      </c>
      <c r="AH48" s="10">
        <v>7.2087018184046102E-3</v>
      </c>
      <c r="AI48" s="10">
        <v>0</v>
      </c>
      <c r="AJ48" s="10">
        <v>0</v>
      </c>
      <c r="AK48" s="10">
        <v>7.20870180233746E-3</v>
      </c>
      <c r="AL48" s="10">
        <v>7.20870180233746E-3</v>
      </c>
      <c r="AM48" s="10">
        <v>0</v>
      </c>
      <c r="AN48" s="10">
        <v>0</v>
      </c>
      <c r="AO48" s="10">
        <v>7.2087018007209701E-3</v>
      </c>
      <c r="AP48" s="10">
        <v>7.2087018007209701E-3</v>
      </c>
      <c r="AQ48" s="10">
        <v>0</v>
      </c>
      <c r="AR48" s="10">
        <v>0</v>
      </c>
      <c r="AS48" s="10">
        <v>6.0693597579751799E-3</v>
      </c>
      <c r="AT48" s="10">
        <v>6.0693597579751799E-3</v>
      </c>
      <c r="AU48" s="10">
        <v>0</v>
      </c>
      <c r="AV48" s="10">
        <v>0</v>
      </c>
      <c r="AW48" s="10">
        <v>6.0693597579683702E-3</v>
      </c>
      <c r="AX48" s="10">
        <v>6.0693597579683702E-3</v>
      </c>
      <c r="AY48" s="10">
        <v>0</v>
      </c>
      <c r="AZ48" s="10">
        <v>0</v>
      </c>
      <c r="BA48" s="10">
        <v>6.0706391743400798E-3</v>
      </c>
      <c r="BB48" s="10">
        <v>6.0706391743400798E-3</v>
      </c>
      <c r="BC48" s="10">
        <v>0</v>
      </c>
      <c r="BD48" s="10">
        <v>0</v>
      </c>
      <c r="BE48" s="10">
        <v>6.0694877010869699E-3</v>
      </c>
      <c r="BF48" s="10">
        <v>6.0694877010869699E-3</v>
      </c>
      <c r="BG48" s="10">
        <v>0</v>
      </c>
      <c r="BH48" s="10">
        <v>0</v>
      </c>
      <c r="BI48" s="10">
        <v>6.0693725523098098E-3</v>
      </c>
      <c r="BJ48" s="10">
        <v>6.0693725523098098E-3</v>
      </c>
      <c r="BK48" s="10">
        <v>0</v>
      </c>
      <c r="BL48" s="10">
        <v>0</v>
      </c>
      <c r="BM48" s="10">
        <v>6.0693610373941899E-3</v>
      </c>
      <c r="BN48" s="10">
        <v>6.0693610373941899E-3</v>
      </c>
      <c r="BO48" s="10">
        <v>0</v>
      </c>
      <c r="BP48" s="10">
        <v>0</v>
      </c>
      <c r="BQ48" s="10">
        <v>6.0693598859159299E-3</v>
      </c>
      <c r="BR48" s="10">
        <v>6.0693598859159299E-3</v>
      </c>
      <c r="BS48" s="10">
        <v>0</v>
      </c>
      <c r="BT48" s="10">
        <v>0</v>
      </c>
      <c r="BU48" s="10">
        <v>6.0693597707627304E-3</v>
      </c>
      <c r="BV48" s="10">
        <v>6.0693597707627304E-3</v>
      </c>
      <c r="BW48" s="10">
        <v>0</v>
      </c>
      <c r="BX48" s="10">
        <v>0</v>
      </c>
      <c r="BY48" s="10">
        <v>6.0693597592618902E-3</v>
      </c>
      <c r="BZ48" s="10">
        <v>6.0693597592618902E-3</v>
      </c>
      <c r="CA48" s="10">
        <v>0</v>
      </c>
      <c r="CB48" s="10">
        <v>0</v>
      </c>
      <c r="CC48" s="10">
        <v>6.0693597581061003E-3</v>
      </c>
      <c r="CD48" s="10">
        <v>6.0693597581061003E-3</v>
      </c>
      <c r="CE48" s="10">
        <v>0</v>
      </c>
      <c r="CF48" s="10">
        <v>0</v>
      </c>
      <c r="CG48" s="10">
        <v>1.56992E-2</v>
      </c>
      <c r="CH48" s="10">
        <v>1.6093400000000001E-2</v>
      </c>
      <c r="CI48" s="10">
        <v>0</v>
      </c>
      <c r="CJ48" s="10">
        <v>0</v>
      </c>
      <c r="CK48" s="10">
        <v>4.7062600000000003E-2</v>
      </c>
      <c r="CL48" s="10">
        <v>4.5252599999999997E-2</v>
      </c>
      <c r="CM48" s="10">
        <v>0</v>
      </c>
      <c r="CN48" s="10">
        <v>0</v>
      </c>
      <c r="CO48" s="10">
        <v>4.6805100000000002E-2</v>
      </c>
      <c r="CP48" s="10">
        <v>4.82034E-2</v>
      </c>
      <c r="CQ48" s="10">
        <v>0</v>
      </c>
      <c r="CR48" s="10">
        <v>0</v>
      </c>
      <c r="CS48" s="10">
        <v>5.2050399999999997E-2</v>
      </c>
      <c r="CT48" s="10">
        <v>6.2223800000000003E-2</v>
      </c>
      <c r="CU48" s="10">
        <v>0</v>
      </c>
      <c r="CV48" s="10">
        <v>0</v>
      </c>
      <c r="CW48" s="10">
        <v>4.4189199999999998E-2</v>
      </c>
      <c r="CX48" s="10">
        <v>4.6177799999999998E-2</v>
      </c>
      <c r="CY48" s="10">
        <v>0</v>
      </c>
      <c r="CZ48" s="10">
        <v>0</v>
      </c>
      <c r="DA48" s="10">
        <v>4.7680899999999998E-2</v>
      </c>
      <c r="DB48" s="10">
        <v>4.9437300000000003E-2</v>
      </c>
      <c r="DC48" s="10">
        <v>0</v>
      </c>
      <c r="DD48" s="10">
        <v>0</v>
      </c>
      <c r="DE48" s="10">
        <v>5.9796700000000001E-2</v>
      </c>
      <c r="DF48" s="10">
        <v>6.2608800000000006E-2</v>
      </c>
      <c r="DG48" s="10">
        <v>0</v>
      </c>
      <c r="DH48" s="10">
        <v>0</v>
      </c>
      <c r="DI48" s="10">
        <v>6.4906699999999998E-2</v>
      </c>
      <c r="DJ48" s="10">
        <v>6.6637600000000005E-2</v>
      </c>
      <c r="DK48" s="10">
        <v>0</v>
      </c>
      <c r="DL48" s="10">
        <v>0</v>
      </c>
      <c r="DM48" s="10">
        <v>4.9943099999999997E-2</v>
      </c>
      <c r="DN48" s="10">
        <v>5.6590000000000001E-2</v>
      </c>
      <c r="DO48" s="10">
        <v>0</v>
      </c>
      <c r="DP48" s="10">
        <v>0</v>
      </c>
      <c r="DQ48" s="10">
        <v>4.95711E-2</v>
      </c>
      <c r="DR48" s="10">
        <v>5.0967400000000003E-2</v>
      </c>
      <c r="DS48" s="10">
        <v>0</v>
      </c>
      <c r="DT48" s="10">
        <v>0</v>
      </c>
      <c r="DU48" s="10">
        <v>47.045489299694502</v>
      </c>
      <c r="DV48" s="10">
        <v>0</v>
      </c>
      <c r="DW48" s="10">
        <v>147.93238487985201</v>
      </c>
      <c r="DX48" s="10">
        <v>0</v>
      </c>
      <c r="DY48" s="10">
        <v>147.91407044166701</v>
      </c>
      <c r="DZ48" s="10">
        <v>0</v>
      </c>
      <c r="EA48" s="10">
        <v>12.1619928647269</v>
      </c>
      <c r="EB48" s="10">
        <v>0</v>
      </c>
      <c r="EC48" s="10">
        <v>147.930553230557</v>
      </c>
      <c r="ED48" s="10">
        <v>0</v>
      </c>
      <c r="EE48" s="10">
        <v>12.162670481048099</v>
      </c>
      <c r="EF48" s="10">
        <v>0</v>
      </c>
      <c r="EG48" s="10">
        <v>147.932201712866</v>
      </c>
      <c r="EH48" s="10">
        <v>0</v>
      </c>
      <c r="EI48" s="10">
        <v>12.162738248966299</v>
      </c>
      <c r="EJ48" s="10">
        <v>0</v>
      </c>
      <c r="EK48" s="10">
        <v>147.932366563133</v>
      </c>
      <c r="EL48" s="10">
        <v>0</v>
      </c>
      <c r="EM48" s="10">
        <v>12.162745025821</v>
      </c>
      <c r="EN48" s="10">
        <v>0</v>
      </c>
      <c r="EO48" s="10">
        <v>147.93238304817999</v>
      </c>
      <c r="EP48" s="10">
        <v>0</v>
      </c>
      <c r="EQ48" s="10">
        <v>12.162745703507101</v>
      </c>
      <c r="ER48" s="10">
        <v>0</v>
      </c>
      <c r="ES48" s="10">
        <v>147.93238469668501</v>
      </c>
      <c r="ET48" s="10">
        <v>0</v>
      </c>
      <c r="EU48" s="10">
        <v>12.1627457712757</v>
      </c>
      <c r="EV48" s="10">
        <v>0</v>
      </c>
      <c r="EW48" s="10">
        <v>147.932384861537</v>
      </c>
      <c r="EX48" s="10">
        <v>0</v>
      </c>
      <c r="EY48" s="10">
        <v>12.1627457780525</v>
      </c>
      <c r="EZ48" s="10">
        <v>0</v>
      </c>
      <c r="FA48" s="10">
        <v>147.93238487801901</v>
      </c>
      <c r="FB48" s="10">
        <v>0</v>
      </c>
      <c r="FC48" s="10">
        <v>12.1627457787302</v>
      </c>
      <c r="FD48" s="10">
        <v>0</v>
      </c>
    </row>
    <row r="49" spans="1:160" x14ac:dyDescent="0.45">
      <c r="A49">
        <f t="shared" si="28"/>
        <v>38</v>
      </c>
      <c r="B49" s="14">
        <f t="shared" si="27"/>
        <v>0.25</v>
      </c>
      <c r="C49" s="14">
        <f t="shared" si="29"/>
        <v>2</v>
      </c>
      <c r="D49" s="21">
        <f t="shared" si="30"/>
        <v>2</v>
      </c>
      <c r="E49" s="10">
        <v>9.3045416633685804E-5</v>
      </c>
      <c r="F49" s="10">
        <v>9.3045416059034394E-5</v>
      </c>
      <c r="G49" s="10">
        <v>0</v>
      </c>
      <c r="H49" s="10">
        <v>0</v>
      </c>
      <c r="I49" s="10">
        <v>9.3045574146799495E-5</v>
      </c>
      <c r="J49" s="10">
        <v>9.3045427180804606E-5</v>
      </c>
      <c r="K49" s="10">
        <v>0</v>
      </c>
      <c r="L49" s="10">
        <v>0</v>
      </c>
      <c r="M49" s="10">
        <v>2.0399306117724301E-4</v>
      </c>
      <c r="N49" s="10">
        <v>2.03902275365486E-4</v>
      </c>
      <c r="O49" s="10">
        <v>0</v>
      </c>
      <c r="P49" s="10">
        <v>0</v>
      </c>
      <c r="Q49" s="10">
        <v>1.04658197557228E-4</v>
      </c>
      <c r="R49" s="10">
        <v>1.0464932186593499E-4</v>
      </c>
      <c r="S49" s="10">
        <v>0</v>
      </c>
      <c r="T49" s="10">
        <v>0</v>
      </c>
      <c r="U49" s="10">
        <v>9.4211823892465004E-5</v>
      </c>
      <c r="V49" s="10">
        <v>9.4210775296588194E-5</v>
      </c>
      <c r="W49" s="10">
        <v>0</v>
      </c>
      <c r="X49" s="10">
        <v>0</v>
      </c>
      <c r="Y49" s="10">
        <v>9.3162177051908697E-5</v>
      </c>
      <c r="Z49" s="10">
        <v>9.3162004972224794E-5</v>
      </c>
      <c r="AA49" s="10">
        <v>0</v>
      </c>
      <c r="AB49" s="10">
        <v>0</v>
      </c>
      <c r="AC49" s="10">
        <v>9.3057388454553802E-5</v>
      </c>
      <c r="AD49" s="10">
        <v>9.3057095538195993E-5</v>
      </c>
      <c r="AE49" s="10">
        <v>0</v>
      </c>
      <c r="AF49" s="10">
        <v>0</v>
      </c>
      <c r="AG49" s="10">
        <v>9.3046743558033995E-5</v>
      </c>
      <c r="AH49" s="10">
        <v>9.3046592583689898E-5</v>
      </c>
      <c r="AI49" s="10">
        <v>0</v>
      </c>
      <c r="AJ49" s="10">
        <v>0</v>
      </c>
      <c r="AK49" s="10">
        <v>9.3045629455446006E-5</v>
      </c>
      <c r="AL49" s="10">
        <v>9.3045536914804203E-5</v>
      </c>
      <c r="AM49" s="10">
        <v>0</v>
      </c>
      <c r="AN49" s="10">
        <v>0</v>
      </c>
      <c r="AO49" s="10">
        <v>9.3045595519925E-5</v>
      </c>
      <c r="AP49" s="10">
        <v>9.3045438255945397E-5</v>
      </c>
      <c r="AQ49" s="10">
        <v>0</v>
      </c>
      <c r="AR49" s="10">
        <v>0</v>
      </c>
      <c r="AS49" s="10">
        <v>8.2601861304234495E-5</v>
      </c>
      <c r="AT49" s="10">
        <v>8.2601861129251596E-5</v>
      </c>
      <c r="AU49" s="10">
        <v>0</v>
      </c>
      <c r="AV49" s="10">
        <v>0</v>
      </c>
      <c r="AW49" s="10">
        <v>8.2601858353132594E-5</v>
      </c>
      <c r="AX49" s="10">
        <v>8.2601859346262096E-5</v>
      </c>
      <c r="AY49" s="10">
        <v>0</v>
      </c>
      <c r="AZ49" s="10">
        <v>0</v>
      </c>
      <c r="BA49" s="10">
        <v>1.5864868302808001E-4</v>
      </c>
      <c r="BB49" s="10">
        <v>1.5838160787152601E-4</v>
      </c>
      <c r="BC49" s="10">
        <v>0</v>
      </c>
      <c r="BD49" s="10">
        <v>0</v>
      </c>
      <c r="BE49" s="10">
        <v>9.0417077933323598E-5</v>
      </c>
      <c r="BF49" s="10">
        <v>9.0388197698480893E-5</v>
      </c>
      <c r="BG49" s="10">
        <v>0</v>
      </c>
      <c r="BH49" s="10">
        <v>0</v>
      </c>
      <c r="BI49" s="10">
        <v>8.3384067523374099E-5</v>
      </c>
      <c r="BJ49" s="10">
        <v>8.33811109888277E-5</v>
      </c>
      <c r="BK49" s="10">
        <v>0</v>
      </c>
      <c r="BL49" s="10">
        <v>0</v>
      </c>
      <c r="BM49" s="10">
        <v>8.2680032618914705E-5</v>
      </c>
      <c r="BN49" s="10">
        <v>8.2679788832560496E-5</v>
      </c>
      <c r="BO49" s="10">
        <v>0</v>
      </c>
      <c r="BP49" s="10">
        <v>0</v>
      </c>
      <c r="BQ49" s="10">
        <v>8.2609802362924197E-5</v>
      </c>
      <c r="BR49" s="10">
        <v>8.2609659495272E-5</v>
      </c>
      <c r="BS49" s="10">
        <v>0</v>
      </c>
      <c r="BT49" s="10">
        <v>0</v>
      </c>
      <c r="BU49" s="10">
        <v>8.2602657160740504E-5</v>
      </c>
      <c r="BV49" s="10">
        <v>8.26026406195021E-5</v>
      </c>
      <c r="BW49" s="10">
        <v>0</v>
      </c>
      <c r="BX49" s="10">
        <v>0</v>
      </c>
      <c r="BY49" s="10">
        <v>8.2601886131703596E-5</v>
      </c>
      <c r="BZ49" s="10">
        <v>8.2601938604326807E-5</v>
      </c>
      <c r="CA49" s="10">
        <v>0</v>
      </c>
      <c r="CB49" s="10">
        <v>0</v>
      </c>
      <c r="CC49" s="10">
        <v>8.26018703397771E-5</v>
      </c>
      <c r="CD49" s="10">
        <v>8.2601871025193206E-5</v>
      </c>
      <c r="CE49" s="10">
        <v>0</v>
      </c>
      <c r="CF49" s="10">
        <v>0</v>
      </c>
      <c r="CG49" s="10">
        <v>2.3843699999999999E-2</v>
      </c>
      <c r="CH49" s="10">
        <v>2.2339600000000001E-2</v>
      </c>
      <c r="CI49" s="10">
        <v>0</v>
      </c>
      <c r="CJ49" s="10">
        <v>0</v>
      </c>
      <c r="CK49" s="10">
        <v>5.1446199999999997E-2</v>
      </c>
      <c r="CL49" s="10">
        <v>5.0611999999999997E-2</v>
      </c>
      <c r="CM49" s="10">
        <v>0</v>
      </c>
      <c r="CN49" s="10">
        <v>0</v>
      </c>
      <c r="CO49" s="10">
        <v>5.5522200000000001E-2</v>
      </c>
      <c r="CP49" s="10">
        <v>5.4777899999999997E-2</v>
      </c>
      <c r="CQ49" s="10">
        <v>0</v>
      </c>
      <c r="CR49" s="10">
        <v>0</v>
      </c>
      <c r="CS49" s="10">
        <v>6.7704200000000006E-2</v>
      </c>
      <c r="CT49" s="10">
        <v>6.7363400000000004E-2</v>
      </c>
      <c r="CU49" s="10">
        <v>0</v>
      </c>
      <c r="CV49" s="10">
        <v>0</v>
      </c>
      <c r="CW49" s="10">
        <v>5.8232699999999998E-2</v>
      </c>
      <c r="CX49" s="10">
        <v>5.8563900000000002E-2</v>
      </c>
      <c r="CY49" s="10">
        <v>0</v>
      </c>
      <c r="CZ49" s="10">
        <v>0</v>
      </c>
      <c r="DA49" s="10">
        <v>6.1178900000000001E-2</v>
      </c>
      <c r="DB49" s="10">
        <v>7.1182200000000001E-2</v>
      </c>
      <c r="DC49" s="10">
        <v>0</v>
      </c>
      <c r="DD49" s="10">
        <v>0</v>
      </c>
      <c r="DE49" s="10">
        <v>6.8538699999999994E-2</v>
      </c>
      <c r="DF49" s="10">
        <v>6.7969500000000002E-2</v>
      </c>
      <c r="DG49" s="10">
        <v>0</v>
      </c>
      <c r="DH49" s="10">
        <v>0</v>
      </c>
      <c r="DI49" s="10">
        <v>7.3039000000000007E-2</v>
      </c>
      <c r="DJ49" s="10">
        <v>6.9931099999999996E-2</v>
      </c>
      <c r="DK49" s="10">
        <v>0</v>
      </c>
      <c r="DL49" s="10">
        <v>0</v>
      </c>
      <c r="DM49" s="10">
        <v>5.7149699999999998E-2</v>
      </c>
      <c r="DN49" s="10">
        <v>5.4582499999999999E-2</v>
      </c>
      <c r="DO49" s="10">
        <v>0</v>
      </c>
      <c r="DP49" s="10">
        <v>0</v>
      </c>
      <c r="DQ49" s="10">
        <v>5.6048500000000001E-2</v>
      </c>
      <c r="DR49" s="10">
        <v>5.6696999999999997E-2</v>
      </c>
      <c r="DS49" s="10">
        <v>0</v>
      </c>
      <c r="DT49" s="10">
        <v>0</v>
      </c>
      <c r="DU49" s="10">
        <v>185788.32134284801</v>
      </c>
      <c r="DV49" s="10">
        <v>0</v>
      </c>
      <c r="DW49" s="10">
        <v>2538605.5836174898</v>
      </c>
      <c r="DX49" s="10">
        <v>0</v>
      </c>
      <c r="DY49" s="10">
        <v>1148071.48735691</v>
      </c>
      <c r="DZ49" s="10">
        <v>0</v>
      </c>
      <c r="EA49" s="10">
        <v>1071.4809785303601</v>
      </c>
      <c r="EB49" s="10">
        <v>0</v>
      </c>
      <c r="EC49" s="10">
        <v>2264349.4504249301</v>
      </c>
      <c r="ED49" s="10">
        <v>0</v>
      </c>
      <c r="EE49" s="10">
        <v>1504.77554822205</v>
      </c>
      <c r="EF49" s="10">
        <v>0</v>
      </c>
      <c r="EG49" s="10">
        <v>2508226.1543897102</v>
      </c>
      <c r="EH49" s="10">
        <v>0</v>
      </c>
      <c r="EI49" s="10">
        <v>1583.7380321042599</v>
      </c>
      <c r="EJ49" s="10">
        <v>0</v>
      </c>
      <c r="EK49" s="10">
        <v>2535534.5650518602</v>
      </c>
      <c r="EL49" s="10">
        <v>0</v>
      </c>
      <c r="EM49" s="10">
        <v>1592.3361972774901</v>
      </c>
      <c r="EN49" s="10">
        <v>0</v>
      </c>
      <c r="EO49" s="10">
        <v>2538298.14701604</v>
      </c>
      <c r="EP49" s="10">
        <v>0</v>
      </c>
      <c r="EQ49" s="10">
        <v>1593.20373681617</v>
      </c>
      <c r="ER49" s="10">
        <v>0</v>
      </c>
      <c r="ES49" s="10">
        <v>2538574.8366185701</v>
      </c>
      <c r="ET49" s="10">
        <v>0</v>
      </c>
      <c r="EU49" s="10">
        <v>1593.29056882283</v>
      </c>
      <c r="EV49" s="10">
        <v>0</v>
      </c>
      <c r="EW49" s="10">
        <v>2538602.5088975099</v>
      </c>
      <c r="EX49" s="10">
        <v>0</v>
      </c>
      <c r="EY49" s="10">
        <v>1593.2992527967599</v>
      </c>
      <c r="EZ49" s="10">
        <v>0</v>
      </c>
      <c r="FA49" s="10">
        <v>2538605.27604349</v>
      </c>
      <c r="FB49" s="10">
        <v>0</v>
      </c>
      <c r="FC49" s="10">
        <v>1593.3001211573601</v>
      </c>
      <c r="FD49" s="10">
        <v>0</v>
      </c>
    </row>
    <row r="50" spans="1:160" x14ac:dyDescent="0.45">
      <c r="A50">
        <f t="shared" si="28"/>
        <v>39</v>
      </c>
      <c r="B50" s="14">
        <f t="shared" si="27"/>
        <v>0.125</v>
      </c>
      <c r="C50" s="14">
        <f t="shared" si="29"/>
        <v>2</v>
      </c>
      <c r="D50" s="21">
        <f t="shared" si="30"/>
        <v>3</v>
      </c>
      <c r="E50" s="10">
        <v>1.9732397049665499E-7</v>
      </c>
      <c r="F50" s="10">
        <v>1.9570905607224599E-7</v>
      </c>
      <c r="G50" s="10">
        <v>0</v>
      </c>
      <c r="H50" s="10">
        <v>0</v>
      </c>
      <c r="I50" s="10">
        <v>1.14316348917782</v>
      </c>
      <c r="J50" s="10">
        <v>7.7832403899868996E-4</v>
      </c>
      <c r="K50" s="10">
        <v>0</v>
      </c>
      <c r="L50" s="10">
        <v>0</v>
      </c>
      <c r="M50" s="10">
        <v>3.5852684845849601E-5</v>
      </c>
      <c r="N50" s="10">
        <v>2.2038778502597699E-5</v>
      </c>
      <c r="O50" s="10">
        <v>0</v>
      </c>
      <c r="P50" s="10">
        <v>0</v>
      </c>
      <c r="Q50" s="10">
        <v>2.1775475261165401E-5</v>
      </c>
      <c r="R50" s="10">
        <v>2.1470064015094399E-5</v>
      </c>
      <c r="S50" s="10">
        <v>0</v>
      </c>
      <c r="T50" s="10">
        <v>0</v>
      </c>
      <c r="U50" s="10">
        <v>1.67680724416641E-5</v>
      </c>
      <c r="V50" s="10">
        <v>1.69219845043145E-5</v>
      </c>
      <c r="W50" s="10">
        <v>0</v>
      </c>
      <c r="X50" s="10">
        <v>0</v>
      </c>
      <c r="Y50" s="10">
        <v>5.9086046348966201E-6</v>
      </c>
      <c r="Z50" s="10">
        <v>5.5949380843856E-6</v>
      </c>
      <c r="AA50" s="10">
        <v>0</v>
      </c>
      <c r="AB50" s="10">
        <v>0</v>
      </c>
      <c r="AC50" s="10">
        <v>4.8521724238526101E-6</v>
      </c>
      <c r="AD50" s="10">
        <v>1.04080239049509E-6</v>
      </c>
      <c r="AE50" s="10">
        <v>0</v>
      </c>
      <c r="AF50" s="10">
        <v>0</v>
      </c>
      <c r="AG50" s="10">
        <v>3.01180807582568E-5</v>
      </c>
      <c r="AH50" s="10">
        <v>4.9185043415889098E-7</v>
      </c>
      <c r="AI50" s="10">
        <v>0</v>
      </c>
      <c r="AJ50" s="10">
        <v>0</v>
      </c>
      <c r="AK50" s="10">
        <v>2.9281463503139099E-4</v>
      </c>
      <c r="AL50" s="10">
        <v>5.7725435365085797E-7</v>
      </c>
      <c r="AM50" s="10">
        <v>0</v>
      </c>
      <c r="AN50" s="10">
        <v>0</v>
      </c>
      <c r="AO50" s="10">
        <v>2.3948593734530702E-3</v>
      </c>
      <c r="AP50" s="10">
        <v>2.0610891198202799E-6</v>
      </c>
      <c r="AQ50" s="10">
        <v>0</v>
      </c>
      <c r="AR50" s="10">
        <v>0</v>
      </c>
      <c r="AS50" s="10">
        <v>5.4778967128961702E-8</v>
      </c>
      <c r="AT50" s="10">
        <v>5.5848804754886003E-8</v>
      </c>
      <c r="AU50" s="10">
        <v>0</v>
      </c>
      <c r="AV50" s="10">
        <v>0</v>
      </c>
      <c r="AW50" s="10">
        <v>0.24028902805014299</v>
      </c>
      <c r="AX50" s="10">
        <v>1.9907499819024301E-4</v>
      </c>
      <c r="AY50" s="10">
        <v>0</v>
      </c>
      <c r="AZ50" s="10">
        <v>0</v>
      </c>
      <c r="BA50" s="10">
        <v>2.1986618599183998E-5</v>
      </c>
      <c r="BB50" s="10">
        <v>1.6310310178933199E-5</v>
      </c>
      <c r="BC50" s="10">
        <v>0</v>
      </c>
      <c r="BD50" s="10">
        <v>0</v>
      </c>
      <c r="BE50" s="10">
        <v>1.5944923878239E-5</v>
      </c>
      <c r="BF50" s="10">
        <v>1.5597766139771399E-5</v>
      </c>
      <c r="BG50" s="10">
        <v>0</v>
      </c>
      <c r="BH50" s="10">
        <v>0</v>
      </c>
      <c r="BI50" s="10">
        <v>1.22715802962734E-5</v>
      </c>
      <c r="BJ50" s="10">
        <v>1.2290862469121001E-5</v>
      </c>
      <c r="BK50" s="10">
        <v>0</v>
      </c>
      <c r="BL50" s="10">
        <v>0</v>
      </c>
      <c r="BM50" s="10">
        <v>4.1739280417389697E-6</v>
      </c>
      <c r="BN50" s="10">
        <v>4.1259054273904204E-6</v>
      </c>
      <c r="BO50" s="10">
        <v>0</v>
      </c>
      <c r="BP50" s="10">
        <v>0</v>
      </c>
      <c r="BQ50" s="10">
        <v>1.51224673937125E-6</v>
      </c>
      <c r="BR50" s="10">
        <v>8.3624096430180099E-7</v>
      </c>
      <c r="BS50" s="10">
        <v>0</v>
      </c>
      <c r="BT50" s="10">
        <v>0</v>
      </c>
      <c r="BU50" s="10">
        <v>8.1890770789331806E-6</v>
      </c>
      <c r="BV50" s="10">
        <v>4.0285821781607901E-7</v>
      </c>
      <c r="BW50" s="10">
        <v>0</v>
      </c>
      <c r="BX50" s="10">
        <v>0</v>
      </c>
      <c r="BY50" s="10">
        <v>7.4675046664723503E-5</v>
      </c>
      <c r="BZ50" s="10">
        <v>2.6260625584252098E-7</v>
      </c>
      <c r="CA50" s="10">
        <v>0</v>
      </c>
      <c r="CB50" s="10">
        <v>0</v>
      </c>
      <c r="CC50" s="10">
        <v>6.1151292599749595E-4</v>
      </c>
      <c r="CD50" s="10">
        <v>5.8837382099184197E-7</v>
      </c>
      <c r="CE50" s="10">
        <v>0</v>
      </c>
      <c r="CF50" s="10">
        <v>0</v>
      </c>
      <c r="CG50" s="10">
        <v>3.7176899999999999E-2</v>
      </c>
      <c r="CH50" s="10">
        <v>3.6165200000000002E-2</v>
      </c>
      <c r="CI50" s="10">
        <v>0</v>
      </c>
      <c r="CJ50" s="10">
        <v>0</v>
      </c>
      <c r="CK50" s="10">
        <v>6.4753900000000003E-2</v>
      </c>
      <c r="CL50" s="10">
        <v>6.5096500000000002E-2</v>
      </c>
      <c r="CM50" s="10">
        <v>0</v>
      </c>
      <c r="CN50" s="10">
        <v>0</v>
      </c>
      <c r="CO50" s="10">
        <v>7.0415099999999994E-2</v>
      </c>
      <c r="CP50" s="10">
        <v>7.1336200000000002E-2</v>
      </c>
      <c r="CQ50" s="10">
        <v>0</v>
      </c>
      <c r="CR50" s="10">
        <v>0</v>
      </c>
      <c r="CS50" s="10">
        <v>7.5625999999999999E-2</v>
      </c>
      <c r="CT50" s="10">
        <v>8.4184999999999996E-2</v>
      </c>
      <c r="CU50" s="10">
        <v>0</v>
      </c>
      <c r="CV50" s="10">
        <v>0</v>
      </c>
      <c r="CW50" s="10">
        <v>7.7362500000000001E-2</v>
      </c>
      <c r="CX50" s="10">
        <v>7.51941E-2</v>
      </c>
      <c r="CY50" s="10">
        <v>0</v>
      </c>
      <c r="CZ50" s="10">
        <v>0</v>
      </c>
      <c r="DA50" s="10">
        <v>8.8657100000000003E-2</v>
      </c>
      <c r="DB50" s="10">
        <v>8.5563600000000004E-2</v>
      </c>
      <c r="DC50" s="10">
        <v>0</v>
      </c>
      <c r="DD50" s="10">
        <v>0</v>
      </c>
      <c r="DE50" s="10">
        <v>8.5329199999999994E-2</v>
      </c>
      <c r="DF50" s="10">
        <v>8.5929599999999995E-2</v>
      </c>
      <c r="DG50" s="10">
        <v>0</v>
      </c>
      <c r="DH50" s="10">
        <v>0</v>
      </c>
      <c r="DI50" s="10">
        <v>8.6326799999999995E-2</v>
      </c>
      <c r="DJ50" s="10">
        <v>8.1439399999999995E-2</v>
      </c>
      <c r="DK50" s="10">
        <v>0</v>
      </c>
      <c r="DL50" s="10">
        <v>0</v>
      </c>
      <c r="DM50" s="10">
        <v>7.0685300000000006E-2</v>
      </c>
      <c r="DN50" s="10">
        <v>7.0518399999999995E-2</v>
      </c>
      <c r="DO50" s="10">
        <v>0</v>
      </c>
      <c r="DP50" s="10">
        <v>0</v>
      </c>
      <c r="DQ50" s="10">
        <v>7.3466500000000004E-2</v>
      </c>
      <c r="DR50" s="10">
        <v>7.3005100000000003E-2</v>
      </c>
      <c r="DS50" s="10">
        <v>0</v>
      </c>
      <c r="DT50" s="10">
        <v>0</v>
      </c>
      <c r="DU50" s="10">
        <v>505326551850994</v>
      </c>
      <c r="DV50" s="10">
        <v>0</v>
      </c>
      <c r="DW50" s="10">
        <v>2.27203853781617E+16</v>
      </c>
      <c r="DX50" s="10">
        <v>0</v>
      </c>
      <c r="DY50" s="10">
        <v>3881548.54073794</v>
      </c>
      <c r="DZ50" s="10">
        <v>0</v>
      </c>
      <c r="EA50" s="10">
        <v>1970.16459738034</v>
      </c>
      <c r="EB50" s="10">
        <v>0</v>
      </c>
      <c r="EC50" s="10">
        <v>38815476.371503703</v>
      </c>
      <c r="ED50" s="10">
        <v>0</v>
      </c>
      <c r="EE50" s="10">
        <v>6230.2067676107999</v>
      </c>
      <c r="EF50" s="10">
        <v>0</v>
      </c>
      <c r="EG50" s="10">
        <v>388154746.55936801</v>
      </c>
      <c r="EH50" s="10">
        <v>0</v>
      </c>
      <c r="EI50" s="10">
        <v>19701.6432642568</v>
      </c>
      <c r="EJ50" s="10">
        <v>0</v>
      </c>
      <c r="EK50" s="10">
        <v>3881547005.61167</v>
      </c>
      <c r="EL50" s="10">
        <v>0</v>
      </c>
      <c r="EM50" s="10">
        <v>62302.062342922298</v>
      </c>
      <c r="EN50" s="10">
        <v>0</v>
      </c>
      <c r="EO50" s="10">
        <v>38815405395.672501</v>
      </c>
      <c r="EP50" s="10">
        <v>0</v>
      </c>
      <c r="EQ50" s="10">
        <v>197016.278773336</v>
      </c>
      <c r="ER50" s="10">
        <v>0</v>
      </c>
      <c r="ES50" s="10">
        <v>388148238461.36102</v>
      </c>
      <c r="ET50" s="10">
        <v>0</v>
      </c>
      <c r="EU50" s="10">
        <v>623014.50168948504</v>
      </c>
      <c r="EV50" s="10">
        <v>0</v>
      </c>
      <c r="EW50" s="10">
        <v>3880967595727.5</v>
      </c>
      <c r="EX50" s="10">
        <v>0</v>
      </c>
      <c r="EY50" s="10">
        <v>1970037.9426774101</v>
      </c>
      <c r="EZ50" s="10">
        <v>0</v>
      </c>
      <c r="FA50" s="10">
        <v>38737939959328.102</v>
      </c>
      <c r="FB50" s="10">
        <v>0</v>
      </c>
      <c r="FC50" s="10">
        <v>6224686.4014870701</v>
      </c>
      <c r="FD50" s="10">
        <v>0</v>
      </c>
    </row>
    <row r="51" spans="1:160" x14ac:dyDescent="0.45">
      <c r="A51">
        <f t="shared" si="28"/>
        <v>40</v>
      </c>
      <c r="B51" s="14">
        <f t="shared" si="27"/>
        <v>6.25E-2</v>
      </c>
      <c r="C51" s="14">
        <f t="shared" si="29"/>
        <v>2</v>
      </c>
      <c r="D51" s="21">
        <f t="shared" si="30"/>
        <v>4</v>
      </c>
      <c r="E51" s="10">
        <v>1.0803341865539599E-6</v>
      </c>
      <c r="F51" s="10">
        <v>1.9216877404915101E-6</v>
      </c>
      <c r="G51" s="10">
        <v>0</v>
      </c>
      <c r="H51" s="10">
        <v>0</v>
      </c>
      <c r="I51" s="10">
        <v>34.356088873115397</v>
      </c>
      <c r="J51" s="10">
        <v>6.6767534267153702E-3</v>
      </c>
      <c r="K51" s="10">
        <v>0</v>
      </c>
      <c r="L51" s="10">
        <v>0</v>
      </c>
      <c r="M51" s="10">
        <v>1.50727553034358E-5</v>
      </c>
      <c r="N51" s="10">
        <v>1.30976617342404E-5</v>
      </c>
      <c r="O51" s="10">
        <v>0</v>
      </c>
      <c r="P51" s="10">
        <v>0</v>
      </c>
      <c r="Q51" s="10">
        <v>1.11170337504518E-5</v>
      </c>
      <c r="R51" s="10">
        <v>1.14038741644285E-5</v>
      </c>
      <c r="S51" s="10">
        <v>0</v>
      </c>
      <c r="T51" s="10">
        <v>0</v>
      </c>
      <c r="U51" s="10">
        <v>5.61393494535878E-6</v>
      </c>
      <c r="V51" s="10">
        <v>4.3275894263672399E-6</v>
      </c>
      <c r="W51" s="10">
        <v>0</v>
      </c>
      <c r="X51" s="10">
        <v>0</v>
      </c>
      <c r="Y51" s="10">
        <v>1.4691959222545801E-6</v>
      </c>
      <c r="Z51" s="10">
        <v>2.6155783672265898E-7</v>
      </c>
      <c r="AA51" s="10">
        <v>0</v>
      </c>
      <c r="AB51" s="10">
        <v>0</v>
      </c>
      <c r="AC51" s="10">
        <v>4.1368475649505896E-6</v>
      </c>
      <c r="AD51" s="10">
        <v>1.04744454887395E-7</v>
      </c>
      <c r="AE51" s="10">
        <v>0</v>
      </c>
      <c r="AF51" s="10">
        <v>0</v>
      </c>
      <c r="AG51" s="10">
        <v>4.2694802687037702E-5</v>
      </c>
      <c r="AH51" s="10">
        <v>1.18998265907777E-7</v>
      </c>
      <c r="AI51" s="10">
        <v>0</v>
      </c>
      <c r="AJ51" s="10">
        <v>0</v>
      </c>
      <c r="AK51" s="10">
        <v>4.2185893107671301E-4</v>
      </c>
      <c r="AL51" s="10">
        <v>4.2383097298426301E-7</v>
      </c>
      <c r="AM51" s="10">
        <v>0</v>
      </c>
      <c r="AN51" s="10">
        <v>0</v>
      </c>
      <c r="AO51" s="10">
        <v>3.8061047816881901E-3</v>
      </c>
      <c r="AP51" s="10">
        <v>1.6563776199518501E-6</v>
      </c>
      <c r="AQ51" s="10">
        <v>0</v>
      </c>
      <c r="AR51" s="10">
        <v>0</v>
      </c>
      <c r="AS51" s="10">
        <v>2.8503263514791401E-7</v>
      </c>
      <c r="AT51" s="10">
        <v>5.3447534130421203E-7</v>
      </c>
      <c r="AU51" s="10">
        <v>0</v>
      </c>
      <c r="AV51" s="10">
        <v>0</v>
      </c>
      <c r="AW51" s="10">
        <v>7.8040417035760203</v>
      </c>
      <c r="AX51" s="10">
        <v>1.9783163014981502E-3</v>
      </c>
      <c r="AY51" s="10">
        <v>0</v>
      </c>
      <c r="AZ51" s="10">
        <v>0</v>
      </c>
      <c r="BA51" s="10">
        <v>7.2186199255173101E-6</v>
      </c>
      <c r="BB51" s="10">
        <v>7.0357203173815402E-6</v>
      </c>
      <c r="BC51" s="10">
        <v>0</v>
      </c>
      <c r="BD51" s="10">
        <v>0</v>
      </c>
      <c r="BE51" s="10">
        <v>6.1717686905183296E-6</v>
      </c>
      <c r="BF51" s="10">
        <v>6.1165363823075601E-6</v>
      </c>
      <c r="BG51" s="10">
        <v>0</v>
      </c>
      <c r="BH51" s="10">
        <v>0</v>
      </c>
      <c r="BI51" s="10">
        <v>3.01699116923909E-6</v>
      </c>
      <c r="BJ51" s="10">
        <v>2.3278235600388198E-6</v>
      </c>
      <c r="BK51" s="10">
        <v>0</v>
      </c>
      <c r="BL51" s="10">
        <v>0</v>
      </c>
      <c r="BM51" s="10">
        <v>5.3442533010161399E-7</v>
      </c>
      <c r="BN51" s="10">
        <v>1.5584852686869E-7</v>
      </c>
      <c r="BO51" s="10">
        <v>0</v>
      </c>
      <c r="BP51" s="10">
        <v>0</v>
      </c>
      <c r="BQ51" s="10">
        <v>1.0365453132955401E-6</v>
      </c>
      <c r="BR51" s="10">
        <v>6.56618001574056E-8</v>
      </c>
      <c r="BS51" s="10">
        <v>0</v>
      </c>
      <c r="BT51" s="10">
        <v>0</v>
      </c>
      <c r="BU51" s="10">
        <v>1.02095262441972E-5</v>
      </c>
      <c r="BV51" s="10">
        <v>5.7613081069647903E-8</v>
      </c>
      <c r="BW51" s="10">
        <v>0</v>
      </c>
      <c r="BX51" s="10">
        <v>0</v>
      </c>
      <c r="BY51" s="10">
        <v>1.0576394903674001E-4</v>
      </c>
      <c r="BZ51" s="10">
        <v>1.0941894918896601E-7</v>
      </c>
      <c r="CA51" s="10">
        <v>0</v>
      </c>
      <c r="CB51" s="10">
        <v>0</v>
      </c>
      <c r="CC51" s="10">
        <v>8.7649670252538101E-4</v>
      </c>
      <c r="CD51" s="10">
        <v>4.2803964190484801E-7</v>
      </c>
      <c r="CE51" s="10">
        <v>0</v>
      </c>
      <c r="CF51" s="10">
        <v>0</v>
      </c>
      <c r="CG51" s="10">
        <v>6.9116999999999998E-2</v>
      </c>
      <c r="CH51" s="10">
        <v>6.7734600000000006E-2</v>
      </c>
      <c r="CI51" s="10">
        <v>0</v>
      </c>
      <c r="CJ51" s="10">
        <v>0</v>
      </c>
      <c r="CK51" s="10">
        <v>9.5515699999999995E-2</v>
      </c>
      <c r="CL51" s="10">
        <v>9.9948499999999996E-2</v>
      </c>
      <c r="CM51" s="10">
        <v>0</v>
      </c>
      <c r="CN51" s="10">
        <v>0</v>
      </c>
      <c r="CO51" s="10">
        <v>0.11355750000000001</v>
      </c>
      <c r="CP51" s="10">
        <v>0.1097442</v>
      </c>
      <c r="CQ51" s="10">
        <v>0</v>
      </c>
      <c r="CR51" s="10">
        <v>0</v>
      </c>
      <c r="CS51" s="10">
        <v>0.11549180000000001</v>
      </c>
      <c r="CT51" s="10">
        <v>0.1182517</v>
      </c>
      <c r="CU51" s="10">
        <v>0</v>
      </c>
      <c r="CV51" s="10">
        <v>0</v>
      </c>
      <c r="CW51" s="10">
        <v>0.1105479</v>
      </c>
      <c r="CX51" s="10">
        <v>0.1044069</v>
      </c>
      <c r="CY51" s="10">
        <v>0</v>
      </c>
      <c r="CZ51" s="10">
        <v>0</v>
      </c>
      <c r="DA51" s="10">
        <v>0.12479510000000001</v>
      </c>
      <c r="DB51" s="10">
        <v>0.11616559999999999</v>
      </c>
      <c r="DC51" s="10">
        <v>0</v>
      </c>
      <c r="DD51" s="10">
        <v>0</v>
      </c>
      <c r="DE51" s="10">
        <v>0.1193183</v>
      </c>
      <c r="DF51" s="10">
        <v>0.1073496</v>
      </c>
      <c r="DG51" s="10">
        <v>0</v>
      </c>
      <c r="DH51" s="10">
        <v>0</v>
      </c>
      <c r="DI51" s="10">
        <v>0.1043675</v>
      </c>
      <c r="DJ51" s="10">
        <v>0.1039277</v>
      </c>
      <c r="DK51" s="10">
        <v>0</v>
      </c>
      <c r="DL51" s="10">
        <v>0</v>
      </c>
      <c r="DM51" s="10">
        <v>0.1048313</v>
      </c>
      <c r="DN51" s="10">
        <v>0.1046709</v>
      </c>
      <c r="DO51" s="10">
        <v>0</v>
      </c>
      <c r="DP51" s="10">
        <v>0</v>
      </c>
      <c r="DQ51" s="10">
        <v>0.1192341</v>
      </c>
      <c r="DR51" s="10">
        <v>0.13085479999999999</v>
      </c>
      <c r="DS51" s="10">
        <v>0</v>
      </c>
      <c r="DT51" s="10">
        <v>0</v>
      </c>
      <c r="DU51" s="10">
        <v>1.1580440404856499E+18</v>
      </c>
      <c r="DV51" s="10">
        <v>0</v>
      </c>
      <c r="DW51" s="10">
        <v>1.46779750309791E+18</v>
      </c>
      <c r="DX51" s="10">
        <v>0</v>
      </c>
      <c r="DY51" s="10">
        <v>7436631.3302672002</v>
      </c>
      <c r="DZ51" s="10">
        <v>0</v>
      </c>
      <c r="EA51" s="10">
        <v>2727.0187623893098</v>
      </c>
      <c r="EB51" s="10">
        <v>0</v>
      </c>
      <c r="EC51" s="10">
        <v>74366304.412248597</v>
      </c>
      <c r="ED51" s="10">
        <v>0</v>
      </c>
      <c r="EE51" s="10">
        <v>8623.5899958667596</v>
      </c>
      <c r="EF51" s="10">
        <v>0</v>
      </c>
      <c r="EG51" s="10">
        <v>743663038.71864605</v>
      </c>
      <c r="EH51" s="10">
        <v>0</v>
      </c>
      <c r="EI51" s="10">
        <v>27270.185892206398</v>
      </c>
      <c r="EJ51" s="10">
        <v>0</v>
      </c>
      <c r="EK51" s="10">
        <v>7436631435.2341003</v>
      </c>
      <c r="EL51" s="10">
        <v>0</v>
      </c>
      <c r="EM51" s="10">
        <v>86235.904770470006</v>
      </c>
      <c r="EN51" s="10">
        <v>0</v>
      </c>
      <c r="EO51" s="10">
        <v>74366377054.8367</v>
      </c>
      <c r="EP51" s="10">
        <v>0</v>
      </c>
      <c r="EQ51" s="10">
        <v>272701.99301275401</v>
      </c>
      <c r="ER51" s="10">
        <v>0</v>
      </c>
      <c r="ES51" s="10">
        <v>743671062241.39197</v>
      </c>
      <c r="ET51" s="10">
        <v>0</v>
      </c>
      <c r="EU51" s="10">
        <v>862363.43297303503</v>
      </c>
      <c r="EV51" s="10">
        <v>0</v>
      </c>
      <c r="EW51" s="10">
        <v>7437670417278.7803</v>
      </c>
      <c r="EX51" s="10">
        <v>0</v>
      </c>
      <c r="EY51" s="10">
        <v>2727222.2355291601</v>
      </c>
      <c r="EZ51" s="10">
        <v>0</v>
      </c>
      <c r="FA51" s="10">
        <v>74419512451730</v>
      </c>
      <c r="FB51" s="10">
        <v>0</v>
      </c>
      <c r="FC51" s="10">
        <v>8627177.7014437001</v>
      </c>
      <c r="FD51" s="10">
        <v>0</v>
      </c>
    </row>
    <row r="52" spans="1:160" x14ac:dyDescent="0.45">
      <c r="A52">
        <f t="shared" si="28"/>
        <v>41</v>
      </c>
      <c r="B52" s="14">
        <f t="shared" si="27"/>
        <v>3.125E-2</v>
      </c>
      <c r="C52" s="14">
        <f t="shared" si="29"/>
        <v>2</v>
      </c>
      <c r="D52" s="21">
        <f t="shared" si="30"/>
        <v>5</v>
      </c>
      <c r="E52" s="10">
        <v>1.8288497813045999E-5</v>
      </c>
      <c r="F52" s="10">
        <v>3.05600110701576E-5</v>
      </c>
      <c r="G52" s="10">
        <v>0</v>
      </c>
      <c r="H52" s="10">
        <v>0</v>
      </c>
      <c r="I52" s="10">
        <v>136.39654866617599</v>
      </c>
      <c r="J52" s="10">
        <v>0.14273370490735501</v>
      </c>
      <c r="K52" s="10">
        <v>0</v>
      </c>
      <c r="L52" s="10">
        <v>0</v>
      </c>
      <c r="M52" s="10">
        <v>1.0059641709858601E-5</v>
      </c>
      <c r="N52" s="10">
        <v>1.10214833269895E-5</v>
      </c>
      <c r="O52" s="10">
        <v>0</v>
      </c>
      <c r="P52" s="10">
        <v>0</v>
      </c>
      <c r="Q52" s="10">
        <v>8.4112873466324294E-6</v>
      </c>
      <c r="R52" s="10">
        <v>7.4748865745710696E-6</v>
      </c>
      <c r="S52" s="10">
        <v>0</v>
      </c>
      <c r="T52" s="10">
        <v>0</v>
      </c>
      <c r="U52" s="10">
        <v>2.7502692887537701E-6</v>
      </c>
      <c r="V52" s="10">
        <v>8.5922282744288502E-7</v>
      </c>
      <c r="W52" s="10">
        <v>0</v>
      </c>
      <c r="X52" s="10">
        <v>0</v>
      </c>
      <c r="Y52" s="10">
        <v>1.53894870891236E-6</v>
      </c>
      <c r="Z52" s="10">
        <v>6.1595004097192403E-8</v>
      </c>
      <c r="AA52" s="10">
        <v>0</v>
      </c>
      <c r="AB52" s="10">
        <v>0</v>
      </c>
      <c r="AC52" s="10">
        <v>1.4175728210830099E-5</v>
      </c>
      <c r="AD52" s="10">
        <v>6.6867339332254998E-8</v>
      </c>
      <c r="AE52" s="10">
        <v>0</v>
      </c>
      <c r="AF52" s="10">
        <v>0</v>
      </c>
      <c r="AG52" s="10">
        <v>1.0173165355809E-4</v>
      </c>
      <c r="AH52" s="10">
        <v>7.7362476536002602E-8</v>
      </c>
      <c r="AI52" s="10">
        <v>0</v>
      </c>
      <c r="AJ52" s="10">
        <v>0</v>
      </c>
      <c r="AK52" s="10">
        <v>1.29321988788433E-3</v>
      </c>
      <c r="AL52" s="10">
        <v>4.55914334729357E-7</v>
      </c>
      <c r="AM52" s="10">
        <v>0</v>
      </c>
      <c r="AN52" s="10">
        <v>0</v>
      </c>
      <c r="AO52" s="10">
        <v>1.0906759649515201E-2</v>
      </c>
      <c r="AP52" s="10">
        <v>1.6735968557668499E-6</v>
      </c>
      <c r="AQ52" s="10">
        <v>0</v>
      </c>
      <c r="AR52" s="10">
        <v>0</v>
      </c>
      <c r="AS52" s="10">
        <v>4.4075654765477098E-6</v>
      </c>
      <c r="AT52" s="10">
        <v>8.4999938881085996E-6</v>
      </c>
      <c r="AU52" s="10">
        <v>0</v>
      </c>
      <c r="AV52" s="10">
        <v>0</v>
      </c>
      <c r="AW52" s="10">
        <v>31.240314767157699</v>
      </c>
      <c r="AX52" s="10">
        <v>3.1849985642294201E-2</v>
      </c>
      <c r="AY52" s="10">
        <v>0</v>
      </c>
      <c r="AZ52" s="10">
        <v>0</v>
      </c>
      <c r="BA52" s="10">
        <v>6.0417351754998802E-6</v>
      </c>
      <c r="BB52" s="10">
        <v>6.5597163917672703E-6</v>
      </c>
      <c r="BC52" s="10">
        <v>0</v>
      </c>
      <c r="BD52" s="10">
        <v>0</v>
      </c>
      <c r="BE52" s="10">
        <v>5.0956114186381501E-6</v>
      </c>
      <c r="BF52" s="10">
        <v>4.4511659979534297E-6</v>
      </c>
      <c r="BG52" s="10">
        <v>0</v>
      </c>
      <c r="BH52" s="10">
        <v>0</v>
      </c>
      <c r="BI52" s="10">
        <v>1.60973492896879E-6</v>
      </c>
      <c r="BJ52" s="10">
        <v>5.2110070815002701E-7</v>
      </c>
      <c r="BK52" s="10">
        <v>0</v>
      </c>
      <c r="BL52" s="10">
        <v>0</v>
      </c>
      <c r="BM52" s="10">
        <v>3.5012936397000598E-7</v>
      </c>
      <c r="BN52" s="10">
        <v>3.4576252545393999E-8</v>
      </c>
      <c r="BO52" s="10">
        <v>0</v>
      </c>
      <c r="BP52" s="10">
        <v>0</v>
      </c>
      <c r="BQ52" s="10">
        <v>4.3480611579964203E-6</v>
      </c>
      <c r="BR52" s="10">
        <v>3.4723929357460597E-8</v>
      </c>
      <c r="BS52" s="10">
        <v>0</v>
      </c>
      <c r="BT52" s="10">
        <v>0</v>
      </c>
      <c r="BU52" s="10">
        <v>2.31678432237168E-5</v>
      </c>
      <c r="BV52" s="10">
        <v>3.1176369380558902E-8</v>
      </c>
      <c r="BW52" s="10">
        <v>0</v>
      </c>
      <c r="BX52" s="10">
        <v>0</v>
      </c>
      <c r="BY52" s="10">
        <v>4.3675667256437301E-4</v>
      </c>
      <c r="BZ52" s="10">
        <v>1.39946168996656E-7</v>
      </c>
      <c r="CA52" s="10">
        <v>0</v>
      </c>
      <c r="CB52" s="10">
        <v>0</v>
      </c>
      <c r="CC52" s="10">
        <v>2.83012994019969E-3</v>
      </c>
      <c r="CD52" s="10">
        <v>4.2408731032404602E-7</v>
      </c>
      <c r="CE52" s="10">
        <v>0</v>
      </c>
      <c r="CF52" s="10">
        <v>0</v>
      </c>
      <c r="CG52" s="10">
        <v>0.12616720000000001</v>
      </c>
      <c r="CH52" s="10">
        <v>0.128501</v>
      </c>
      <c r="CI52" s="10">
        <v>0</v>
      </c>
      <c r="CJ52" s="10">
        <v>0</v>
      </c>
      <c r="CK52" s="10">
        <v>0.15985920000000001</v>
      </c>
      <c r="CL52" s="10">
        <v>0.15635859999999999</v>
      </c>
      <c r="CM52" s="10">
        <v>0</v>
      </c>
      <c r="CN52" s="10">
        <v>0</v>
      </c>
      <c r="CO52" s="10">
        <v>0.17362849999999999</v>
      </c>
      <c r="CP52" s="10">
        <v>0.17641080000000001</v>
      </c>
      <c r="CQ52" s="10">
        <v>0</v>
      </c>
      <c r="CR52" s="10">
        <v>0</v>
      </c>
      <c r="CS52" s="10">
        <v>0.1748093</v>
      </c>
      <c r="CT52" s="10">
        <v>0.16407920000000001</v>
      </c>
      <c r="CU52" s="10">
        <v>0</v>
      </c>
      <c r="CV52" s="10">
        <v>0</v>
      </c>
      <c r="CW52" s="10">
        <v>0.16572229999999999</v>
      </c>
      <c r="CX52" s="10">
        <v>0.165021</v>
      </c>
      <c r="CY52" s="10">
        <v>0</v>
      </c>
      <c r="CZ52" s="10">
        <v>0</v>
      </c>
      <c r="DA52" s="10">
        <v>0.16732379999999999</v>
      </c>
      <c r="DB52" s="10">
        <v>0.16633249999999999</v>
      </c>
      <c r="DC52" s="10">
        <v>0</v>
      </c>
      <c r="DD52" s="10">
        <v>0</v>
      </c>
      <c r="DE52" s="10">
        <v>0.1700247</v>
      </c>
      <c r="DF52" s="10">
        <v>0.1819771</v>
      </c>
      <c r="DG52" s="10">
        <v>0</v>
      </c>
      <c r="DH52" s="10">
        <v>0</v>
      </c>
      <c r="DI52" s="10">
        <v>0.17813390000000001</v>
      </c>
      <c r="DJ52" s="10">
        <v>0.16825999999999999</v>
      </c>
      <c r="DK52" s="10">
        <v>0</v>
      </c>
      <c r="DL52" s="10">
        <v>0</v>
      </c>
      <c r="DM52" s="10">
        <v>0.1682034</v>
      </c>
      <c r="DN52" s="10">
        <v>0.16299259999999999</v>
      </c>
      <c r="DO52" s="10">
        <v>0</v>
      </c>
      <c r="DP52" s="10">
        <v>0</v>
      </c>
      <c r="DQ52" s="10">
        <v>0.2079029</v>
      </c>
      <c r="DR52" s="10">
        <v>0.1974814</v>
      </c>
      <c r="DS52" s="10">
        <v>0</v>
      </c>
      <c r="DT52" s="10">
        <v>0</v>
      </c>
      <c r="DU52" s="10">
        <v>8.92940482001856E+17</v>
      </c>
      <c r="DV52" s="10">
        <v>0</v>
      </c>
      <c r="DW52" s="10">
        <v>2.5846986579718502E+18</v>
      </c>
      <c r="DX52" s="10">
        <v>0</v>
      </c>
      <c r="DY52" s="10">
        <v>14538765.2305457</v>
      </c>
      <c r="DZ52" s="10">
        <v>0</v>
      </c>
      <c r="EA52" s="10">
        <v>3812.9732758109699</v>
      </c>
      <c r="EB52" s="10">
        <v>0</v>
      </c>
      <c r="EC52" s="10">
        <v>145387646.041031</v>
      </c>
      <c r="ED52" s="10">
        <v>0</v>
      </c>
      <c r="EE52" s="10">
        <v>12057.6798484132</v>
      </c>
      <c r="EF52" s="10">
        <v>0</v>
      </c>
      <c r="EG52" s="10">
        <v>1453876855.8396001</v>
      </c>
      <c r="EH52" s="10">
        <v>0</v>
      </c>
      <c r="EI52" s="10">
        <v>38129.731693006499</v>
      </c>
      <c r="EJ52" s="10">
        <v>0</v>
      </c>
      <c r="EK52" s="10">
        <v>14538794763.588699</v>
      </c>
      <c r="EL52" s="10">
        <v>0</v>
      </c>
      <c r="EM52" s="10">
        <v>120576.81158793101</v>
      </c>
      <c r="EN52" s="10">
        <v>0</v>
      </c>
      <c r="EO52" s="10">
        <v>145390809147.34601</v>
      </c>
      <c r="EP52" s="10">
        <v>0</v>
      </c>
      <c r="EQ52" s="10">
        <v>381297.73532012699</v>
      </c>
      <c r="ER52" s="10">
        <v>0</v>
      </c>
      <c r="ES52" s="10">
        <v>1454135417242.5</v>
      </c>
      <c r="ET52" s="10">
        <v>0</v>
      </c>
      <c r="EU52" s="10">
        <v>1205779.4811140001</v>
      </c>
      <c r="EV52" s="10">
        <v>0</v>
      </c>
      <c r="EW52" s="10">
        <v>14563410077999.699</v>
      </c>
      <c r="EX52" s="10">
        <v>0</v>
      </c>
      <c r="EY52" s="10">
        <v>3813382.5772935702</v>
      </c>
      <c r="EZ52" s="10">
        <v>0</v>
      </c>
      <c r="FA52" s="10">
        <v>147962477017895</v>
      </c>
      <c r="FB52" s="10">
        <v>0</v>
      </c>
      <c r="FC52" s="10">
        <v>12067245.6477686</v>
      </c>
      <c r="FD52" s="10">
        <v>0</v>
      </c>
    </row>
    <row r="53" spans="1:160" x14ac:dyDescent="0.45">
      <c r="A53">
        <f t="shared" si="28"/>
        <v>42</v>
      </c>
      <c r="B53" s="14">
        <f t="shared" si="27"/>
        <v>1.5625E-2</v>
      </c>
      <c r="C53" s="14">
        <f t="shared" si="29"/>
        <v>2</v>
      </c>
      <c r="D53" s="21">
        <f t="shared" si="30"/>
        <v>6</v>
      </c>
      <c r="E53" s="10">
        <v>1.6158272046595801E-4</v>
      </c>
      <c r="F53" s="10">
        <v>1.47305652361673E-3</v>
      </c>
      <c r="G53" s="10">
        <v>0</v>
      </c>
      <c r="H53" s="10">
        <v>0</v>
      </c>
      <c r="I53" s="10">
        <v>56.336458656471201</v>
      </c>
      <c r="J53" s="10">
        <v>4.6347694164962601</v>
      </c>
      <c r="K53" s="10">
        <v>0</v>
      </c>
      <c r="L53" s="10">
        <v>0</v>
      </c>
      <c r="M53" s="10">
        <v>8.87457812837056E-6</v>
      </c>
      <c r="N53" s="10">
        <v>9.9585467269736101E-6</v>
      </c>
      <c r="O53" s="10">
        <v>0</v>
      </c>
      <c r="P53" s="10">
        <v>0</v>
      </c>
      <c r="Q53" s="10">
        <v>6.4988660994913499E-6</v>
      </c>
      <c r="R53" s="10">
        <v>4.3046066559859797E-6</v>
      </c>
      <c r="S53" s="10">
        <v>0</v>
      </c>
      <c r="T53" s="10">
        <v>0</v>
      </c>
      <c r="U53" s="10">
        <v>1.5977187786120299E-6</v>
      </c>
      <c r="V53" s="10">
        <v>1.08005690002688E-7</v>
      </c>
      <c r="W53" s="10">
        <v>0</v>
      </c>
      <c r="X53" s="10">
        <v>0</v>
      </c>
      <c r="Y53" s="10">
        <v>2.7376418074709401E-6</v>
      </c>
      <c r="Z53" s="10">
        <v>5.7147156007353297E-8</v>
      </c>
      <c r="AA53" s="10">
        <v>0</v>
      </c>
      <c r="AB53" s="10">
        <v>0</v>
      </c>
      <c r="AC53" s="10">
        <v>2.4822998966555998E-5</v>
      </c>
      <c r="AD53" s="10">
        <v>5.9010847874851897E-8</v>
      </c>
      <c r="AE53" s="10">
        <v>0</v>
      </c>
      <c r="AF53" s="10">
        <v>0</v>
      </c>
      <c r="AG53" s="10">
        <v>2.11456965189427E-4</v>
      </c>
      <c r="AH53" s="10">
        <v>8.1958732800480103E-8</v>
      </c>
      <c r="AI53" s="10">
        <v>0</v>
      </c>
      <c r="AJ53" s="10">
        <v>0</v>
      </c>
      <c r="AK53" s="10">
        <v>2.14348092413275E-3</v>
      </c>
      <c r="AL53" s="10">
        <v>4.5407548032727602E-7</v>
      </c>
      <c r="AM53" s="10">
        <v>0</v>
      </c>
      <c r="AN53" s="10">
        <v>0</v>
      </c>
      <c r="AO53" s="10">
        <v>2.0752190437633499E-2</v>
      </c>
      <c r="AP53" s="10">
        <v>1.6931492436977899E-6</v>
      </c>
      <c r="AQ53" s="10">
        <v>0</v>
      </c>
      <c r="AR53" s="10">
        <v>0</v>
      </c>
      <c r="AS53" s="10">
        <v>3.7663352404606298E-5</v>
      </c>
      <c r="AT53" s="10">
        <v>3.4726190586442798E-4</v>
      </c>
      <c r="AU53" s="10">
        <v>0</v>
      </c>
      <c r="AV53" s="10">
        <v>0</v>
      </c>
      <c r="AW53" s="10">
        <v>14.1716448810472</v>
      </c>
      <c r="AX53" s="10">
        <v>1.1158075575036801</v>
      </c>
      <c r="AY53" s="10">
        <v>0</v>
      </c>
      <c r="AZ53" s="10">
        <v>0</v>
      </c>
      <c r="BA53" s="10">
        <v>6.1174845263380401E-6</v>
      </c>
      <c r="BB53" s="10">
        <v>6.2479571366833901E-6</v>
      </c>
      <c r="BC53" s="10">
        <v>0</v>
      </c>
      <c r="BD53" s="10">
        <v>0</v>
      </c>
      <c r="BE53" s="10">
        <v>4.1220396229413802E-6</v>
      </c>
      <c r="BF53" s="10">
        <v>2.7098723202829201E-6</v>
      </c>
      <c r="BG53" s="10">
        <v>0</v>
      </c>
      <c r="BH53" s="10">
        <v>0</v>
      </c>
      <c r="BI53" s="10">
        <v>8.9303988702655398E-7</v>
      </c>
      <c r="BJ53" s="10">
        <v>6.3121775692229304E-8</v>
      </c>
      <c r="BK53" s="10">
        <v>0</v>
      </c>
      <c r="BL53" s="10">
        <v>0</v>
      </c>
      <c r="BM53" s="10">
        <v>6.8334486028875901E-7</v>
      </c>
      <c r="BN53" s="10">
        <v>3.5176422233855003E-8</v>
      </c>
      <c r="BO53" s="10">
        <v>0</v>
      </c>
      <c r="BP53" s="10">
        <v>0</v>
      </c>
      <c r="BQ53" s="10">
        <v>6.0158722045313504E-6</v>
      </c>
      <c r="BR53" s="10">
        <v>3.41521793814876E-8</v>
      </c>
      <c r="BS53" s="10">
        <v>0</v>
      </c>
      <c r="BT53" s="10">
        <v>0</v>
      </c>
      <c r="BU53" s="10">
        <v>5.5652534712628303E-5</v>
      </c>
      <c r="BV53" s="10">
        <v>2.9884646769313498E-8</v>
      </c>
      <c r="BW53" s="10">
        <v>0</v>
      </c>
      <c r="BX53" s="10">
        <v>0</v>
      </c>
      <c r="BY53" s="10">
        <v>4.6872606383478401E-4</v>
      </c>
      <c r="BZ53" s="10">
        <v>1.48804868792822E-7</v>
      </c>
      <c r="CA53" s="10">
        <v>0</v>
      </c>
      <c r="CB53" s="10">
        <v>0</v>
      </c>
      <c r="CC53" s="10">
        <v>5.5108367492353897E-3</v>
      </c>
      <c r="CD53" s="10">
        <v>4.24515548833944E-7</v>
      </c>
      <c r="CE53" s="10">
        <v>0</v>
      </c>
      <c r="CF53" s="10">
        <v>0</v>
      </c>
      <c r="CG53" s="10">
        <v>0.25135550000000001</v>
      </c>
      <c r="CH53" s="10">
        <v>0.26498559999999999</v>
      </c>
      <c r="CI53" s="10">
        <v>0</v>
      </c>
      <c r="CJ53" s="10">
        <v>0</v>
      </c>
      <c r="CK53" s="10">
        <v>0.34606350000000002</v>
      </c>
      <c r="CL53" s="10">
        <v>0.32127790000000001</v>
      </c>
      <c r="CM53" s="10">
        <v>0</v>
      </c>
      <c r="CN53" s="10">
        <v>0</v>
      </c>
      <c r="CO53" s="10">
        <v>0.32061299999999998</v>
      </c>
      <c r="CP53" s="10">
        <v>0.31720900000000002</v>
      </c>
      <c r="CQ53" s="10">
        <v>0</v>
      </c>
      <c r="CR53" s="10">
        <v>0</v>
      </c>
      <c r="CS53" s="10">
        <v>0.32931110000000002</v>
      </c>
      <c r="CT53" s="10">
        <v>0.3103979</v>
      </c>
      <c r="CU53" s="10">
        <v>0</v>
      </c>
      <c r="CV53" s="10">
        <v>0</v>
      </c>
      <c r="CW53" s="10">
        <v>0.2947343</v>
      </c>
      <c r="CX53" s="10">
        <v>0.29720350000000001</v>
      </c>
      <c r="CY53" s="10">
        <v>0</v>
      </c>
      <c r="CZ53" s="10">
        <v>0</v>
      </c>
      <c r="DA53" s="10">
        <v>0.30832369999999998</v>
      </c>
      <c r="DB53" s="10">
        <v>0.30529010000000001</v>
      </c>
      <c r="DC53" s="10">
        <v>0</v>
      </c>
      <c r="DD53" s="10">
        <v>0</v>
      </c>
      <c r="DE53" s="10">
        <v>0.31313560000000001</v>
      </c>
      <c r="DF53" s="10">
        <v>0.34113660000000001</v>
      </c>
      <c r="DG53" s="10">
        <v>0</v>
      </c>
      <c r="DH53" s="10">
        <v>0</v>
      </c>
      <c r="DI53" s="10">
        <v>0.31360939999999998</v>
      </c>
      <c r="DJ53" s="10">
        <v>0.31817889999999999</v>
      </c>
      <c r="DK53" s="10">
        <v>0</v>
      </c>
      <c r="DL53" s="10">
        <v>0</v>
      </c>
      <c r="DM53" s="10">
        <v>0.30691360000000001</v>
      </c>
      <c r="DN53" s="10">
        <v>0.30439840000000001</v>
      </c>
      <c r="DO53" s="10">
        <v>0</v>
      </c>
      <c r="DP53" s="10">
        <v>0</v>
      </c>
      <c r="DQ53" s="10">
        <v>0.33224609999999999</v>
      </c>
      <c r="DR53" s="10">
        <v>0.32052649999999999</v>
      </c>
      <c r="DS53" s="10">
        <v>0</v>
      </c>
      <c r="DT53" s="10">
        <v>0</v>
      </c>
      <c r="DU53" s="10">
        <v>3.1911965430982001E+18</v>
      </c>
      <c r="DV53" s="10">
        <v>0</v>
      </c>
      <c r="DW53" s="10">
        <v>1.50191560164755E+18</v>
      </c>
      <c r="DX53" s="10">
        <v>0</v>
      </c>
      <c r="DY53" s="10">
        <v>28739012.310405999</v>
      </c>
      <c r="DZ53" s="10">
        <v>0</v>
      </c>
      <c r="EA53" s="10">
        <v>5360.8779331737696</v>
      </c>
      <c r="EB53" s="10">
        <v>0</v>
      </c>
      <c r="EC53" s="10">
        <v>287390123.91686302</v>
      </c>
      <c r="ED53" s="10">
        <v>0</v>
      </c>
      <c r="EE53" s="10">
        <v>16952.584289816499</v>
      </c>
      <c r="EF53" s="10">
        <v>0</v>
      </c>
      <c r="EG53" s="10">
        <v>2873902256.0270801</v>
      </c>
      <c r="EH53" s="10">
        <v>0</v>
      </c>
      <c r="EI53" s="10">
        <v>53608.779118406499</v>
      </c>
      <c r="EJ53" s="10">
        <v>0</v>
      </c>
      <c r="EK53" s="10">
        <v>28739113845.431999</v>
      </c>
      <c r="EL53" s="10">
        <v>0</v>
      </c>
      <c r="EM53" s="10">
        <v>169525.87130310401</v>
      </c>
      <c r="EN53" s="10">
        <v>0</v>
      </c>
      <c r="EO53" s="10">
        <v>287398124387.755</v>
      </c>
      <c r="EP53" s="10">
        <v>0</v>
      </c>
      <c r="EQ53" s="10">
        <v>536088.57716072595</v>
      </c>
      <c r="ER53" s="10">
        <v>0</v>
      </c>
      <c r="ES53" s="10">
        <v>2875038361407.9102</v>
      </c>
      <c r="ET53" s="10">
        <v>0</v>
      </c>
      <c r="EU53" s="10">
        <v>1695286.0081553401</v>
      </c>
      <c r="EV53" s="10">
        <v>0</v>
      </c>
      <c r="EW53" s="10">
        <v>28913996013989.602</v>
      </c>
      <c r="EX53" s="10">
        <v>0</v>
      </c>
      <c r="EY53" s="10">
        <v>5361771.1197600598</v>
      </c>
      <c r="EZ53" s="10">
        <v>0</v>
      </c>
      <c r="FA53" s="10">
        <v>300236830371434</v>
      </c>
      <c r="FB53" s="10">
        <v>0</v>
      </c>
      <c r="FC53" s="10">
        <v>16977213.088523299</v>
      </c>
      <c r="FD53" s="10">
        <v>0</v>
      </c>
    </row>
    <row r="54" spans="1:160" x14ac:dyDescent="0.45">
      <c r="A54">
        <f t="shared" si="28"/>
        <v>43</v>
      </c>
      <c r="B54" s="14">
        <f t="shared" si="27"/>
        <v>7.8125E-3</v>
      </c>
      <c r="C54" s="14">
        <f t="shared" si="29"/>
        <v>2</v>
      </c>
      <c r="D54" s="21">
        <f t="shared" si="30"/>
        <v>7</v>
      </c>
      <c r="E54" s="10">
        <v>2.3368361871689599E-4</v>
      </c>
      <c r="F54" s="10">
        <v>3.5397302405782802E-2</v>
      </c>
      <c r="G54" s="10">
        <v>0</v>
      </c>
      <c r="H54" s="10">
        <v>0</v>
      </c>
      <c r="I54" s="10">
        <v>165.83175260806499</v>
      </c>
      <c r="J54" s="10">
        <v>161.61254855150801</v>
      </c>
      <c r="K54" s="10">
        <v>0</v>
      </c>
      <c r="L54" s="10">
        <v>0</v>
      </c>
      <c r="M54" s="10">
        <v>8.9135840113385695E-6</v>
      </c>
      <c r="N54" s="10">
        <v>8.6921123762517799E-6</v>
      </c>
      <c r="O54" s="10">
        <v>0</v>
      </c>
      <c r="P54" s="10">
        <v>0</v>
      </c>
      <c r="Q54" s="10">
        <v>4.6051467563756904E-6</v>
      </c>
      <c r="R54" s="10">
        <v>1.78851926171952E-6</v>
      </c>
      <c r="S54" s="10">
        <v>0</v>
      </c>
      <c r="T54" s="10">
        <v>0</v>
      </c>
      <c r="U54" s="10">
        <v>1.1471771586002401E-6</v>
      </c>
      <c r="V54" s="10">
        <v>5.0171091253714603E-8</v>
      </c>
      <c r="W54" s="10">
        <v>0</v>
      </c>
      <c r="X54" s="10">
        <v>0</v>
      </c>
      <c r="Y54" s="10">
        <v>4.82899804410408E-6</v>
      </c>
      <c r="Z54" s="10">
        <v>5.5918535246668501E-8</v>
      </c>
      <c r="AA54" s="10">
        <v>0</v>
      </c>
      <c r="AB54" s="10">
        <v>0</v>
      </c>
      <c r="AC54" s="10">
        <v>4.0485918361810002E-5</v>
      </c>
      <c r="AD54" s="10">
        <v>5.9507980654238699E-8</v>
      </c>
      <c r="AE54" s="10">
        <v>0</v>
      </c>
      <c r="AF54" s="10">
        <v>0</v>
      </c>
      <c r="AG54" s="10">
        <v>4.9091459186456599E-4</v>
      </c>
      <c r="AH54" s="10">
        <v>7.9140723197035396E-8</v>
      </c>
      <c r="AI54" s="10">
        <v>0</v>
      </c>
      <c r="AJ54" s="10">
        <v>0</v>
      </c>
      <c r="AK54" s="10">
        <v>3.72326330398209E-3</v>
      </c>
      <c r="AL54" s="10">
        <v>4.4736720455906799E-7</v>
      </c>
      <c r="AM54" s="10">
        <v>0</v>
      </c>
      <c r="AN54" s="10">
        <v>0</v>
      </c>
      <c r="AO54" s="10">
        <v>3.9159773412393399E-2</v>
      </c>
      <c r="AP54" s="10">
        <v>1.6852654498023E-6</v>
      </c>
      <c r="AQ54" s="10">
        <v>0</v>
      </c>
      <c r="AR54" s="10">
        <v>0</v>
      </c>
      <c r="AS54" s="10">
        <v>6.5670180038013306E-5</v>
      </c>
      <c r="AT54" s="10">
        <v>6.9918664740629298E-3</v>
      </c>
      <c r="AU54" s="10">
        <v>0</v>
      </c>
      <c r="AV54" s="10">
        <v>0</v>
      </c>
      <c r="AW54" s="10">
        <v>41.407988257788197</v>
      </c>
      <c r="AX54" s="10">
        <v>36.307606259714397</v>
      </c>
      <c r="AY54" s="10">
        <v>0</v>
      </c>
      <c r="AZ54" s="10">
        <v>0</v>
      </c>
      <c r="BA54" s="10">
        <v>5.9389217738494302E-6</v>
      </c>
      <c r="BB54" s="10">
        <v>5.5361762724625697E-6</v>
      </c>
      <c r="BC54" s="10">
        <v>0</v>
      </c>
      <c r="BD54" s="10">
        <v>0</v>
      </c>
      <c r="BE54" s="10">
        <v>2.94973521808811E-6</v>
      </c>
      <c r="BF54" s="10">
        <v>1.1539405294775401E-6</v>
      </c>
      <c r="BG54" s="10">
        <v>0</v>
      </c>
      <c r="BH54" s="10">
        <v>0</v>
      </c>
      <c r="BI54" s="10">
        <v>4.8758626449891198E-7</v>
      </c>
      <c r="BJ54" s="10">
        <v>3.3504531603967301E-8</v>
      </c>
      <c r="BK54" s="10">
        <v>0</v>
      </c>
      <c r="BL54" s="10">
        <v>0</v>
      </c>
      <c r="BM54" s="10">
        <v>1.1789956115878601E-6</v>
      </c>
      <c r="BN54" s="10">
        <v>3.5437303139869798E-8</v>
      </c>
      <c r="BO54" s="10">
        <v>0</v>
      </c>
      <c r="BP54" s="10">
        <v>0</v>
      </c>
      <c r="BQ54" s="10">
        <v>9.7053757854284106E-6</v>
      </c>
      <c r="BR54" s="10">
        <v>3.3260200531187999E-8</v>
      </c>
      <c r="BS54" s="10">
        <v>0</v>
      </c>
      <c r="BT54" s="10">
        <v>0</v>
      </c>
      <c r="BU54" s="10">
        <v>1.195376553526E-4</v>
      </c>
      <c r="BV54" s="10">
        <v>2.4828264269825201E-8</v>
      </c>
      <c r="BW54" s="10">
        <v>0</v>
      </c>
      <c r="BX54" s="10">
        <v>0</v>
      </c>
      <c r="BY54" s="10">
        <v>9.7847793124355097E-4</v>
      </c>
      <c r="BZ54" s="10">
        <v>1.5135020066448999E-7</v>
      </c>
      <c r="CA54" s="10">
        <v>0</v>
      </c>
      <c r="CB54" s="10">
        <v>0</v>
      </c>
      <c r="CC54" s="10">
        <v>1.0021914141159801E-2</v>
      </c>
      <c r="CD54" s="10">
        <v>4.2429678843560602E-7</v>
      </c>
      <c r="CE54" s="10">
        <v>0</v>
      </c>
      <c r="CF54" s="10">
        <v>0</v>
      </c>
      <c r="CG54" s="10">
        <v>0.6199152</v>
      </c>
      <c r="CH54" s="10">
        <v>0.55383559999999998</v>
      </c>
      <c r="CI54" s="10">
        <v>0</v>
      </c>
      <c r="CJ54" s="10">
        <v>0</v>
      </c>
      <c r="CK54" s="10">
        <v>1.2876002</v>
      </c>
      <c r="CL54" s="10">
        <v>1.3202784999999999</v>
      </c>
      <c r="CM54" s="10">
        <v>0</v>
      </c>
      <c r="CN54" s="10">
        <v>0</v>
      </c>
      <c r="CO54" s="10">
        <v>1.2955463</v>
      </c>
      <c r="CP54" s="10">
        <v>1.4040333</v>
      </c>
      <c r="CQ54" s="10">
        <v>0</v>
      </c>
      <c r="CR54" s="10">
        <v>0</v>
      </c>
      <c r="CS54" s="10">
        <v>1.3443008999999999</v>
      </c>
      <c r="CT54" s="10">
        <v>1.4290818999999999</v>
      </c>
      <c r="CU54" s="10">
        <v>0</v>
      </c>
      <c r="CV54" s="10">
        <v>0</v>
      </c>
      <c r="CW54" s="10">
        <v>1.2223314999999999</v>
      </c>
      <c r="CX54" s="10">
        <v>1.3290031</v>
      </c>
      <c r="CY54" s="10">
        <v>0</v>
      </c>
      <c r="CZ54" s="10">
        <v>0</v>
      </c>
      <c r="DA54" s="10">
        <v>1.3916426</v>
      </c>
      <c r="DB54" s="10">
        <v>1.3352306</v>
      </c>
      <c r="DC54" s="10">
        <v>0</v>
      </c>
      <c r="DD54" s="10">
        <v>0</v>
      </c>
      <c r="DE54" s="10">
        <v>1.2967393</v>
      </c>
      <c r="DF54" s="10">
        <v>1.3020361</v>
      </c>
      <c r="DG54" s="10">
        <v>0</v>
      </c>
      <c r="DH54" s="10">
        <v>0</v>
      </c>
      <c r="DI54" s="10">
        <v>1.2478585</v>
      </c>
      <c r="DJ54" s="10">
        <v>1.3873841</v>
      </c>
      <c r="DK54" s="10">
        <v>0</v>
      </c>
      <c r="DL54" s="10">
        <v>0</v>
      </c>
      <c r="DM54" s="10">
        <v>1.1742914</v>
      </c>
      <c r="DN54" s="10">
        <v>1.3577531</v>
      </c>
      <c r="DO54" s="10">
        <v>0</v>
      </c>
      <c r="DP54" s="10">
        <v>0</v>
      </c>
      <c r="DQ54" s="10">
        <v>1.2135210000000001</v>
      </c>
      <c r="DR54" s="10">
        <v>1.4691301999999999</v>
      </c>
      <c r="DS54" s="10">
        <v>0</v>
      </c>
      <c r="DT54" s="10">
        <v>0</v>
      </c>
      <c r="DU54" s="10">
        <v>1.4301278660827601E+19</v>
      </c>
      <c r="DV54" s="10">
        <v>0</v>
      </c>
      <c r="DW54" s="10">
        <v>4.0933498049262002E+19</v>
      </c>
      <c r="DX54" s="10">
        <v>0</v>
      </c>
      <c r="DY54" s="10">
        <v>57137493.962927803</v>
      </c>
      <c r="DZ54" s="10">
        <v>0</v>
      </c>
      <c r="EA54" s="10">
        <v>7558.9346837466301</v>
      </c>
      <c r="EB54" s="10">
        <v>0</v>
      </c>
      <c r="EC54" s="10">
        <v>571374987.65119505</v>
      </c>
      <c r="ED54" s="10">
        <v>0</v>
      </c>
      <c r="EE54" s="10">
        <v>23903.4503643606</v>
      </c>
      <c r="EF54" s="10">
        <v>0</v>
      </c>
      <c r="EG54" s="10">
        <v>5713754775.7476997</v>
      </c>
      <c r="EH54" s="10">
        <v>0</v>
      </c>
      <c r="EI54" s="10">
        <v>75589.354470111095</v>
      </c>
      <c r="EJ54" s="10">
        <v>0</v>
      </c>
      <c r="EK54" s="10">
        <v>57138355157.723297</v>
      </c>
      <c r="EL54" s="10">
        <v>0</v>
      </c>
      <c r="EM54" s="10">
        <v>239034.77553614599</v>
      </c>
      <c r="EN54" s="10">
        <v>0</v>
      </c>
      <c r="EO54" s="10">
        <v>571438329680.64404</v>
      </c>
      <c r="EP54" s="10">
        <v>0</v>
      </c>
      <c r="EQ54" s="10">
        <v>755902.83125288901</v>
      </c>
      <c r="ER54" s="10">
        <v>0</v>
      </c>
      <c r="ES54" s="10">
        <v>5721540135187.3496</v>
      </c>
      <c r="ET54" s="10">
        <v>0</v>
      </c>
      <c r="EU54" s="10">
        <v>2390623.79895384</v>
      </c>
      <c r="EV54" s="10">
        <v>0</v>
      </c>
      <c r="EW54" s="10">
        <v>57866570589717.898</v>
      </c>
      <c r="EX54" s="10">
        <v>0</v>
      </c>
      <c r="EY54" s="10">
        <v>7567276.8952778298</v>
      </c>
      <c r="EZ54" s="10">
        <v>0</v>
      </c>
      <c r="FA54" s="10">
        <v>640516065397814</v>
      </c>
      <c r="FB54" s="10">
        <v>0</v>
      </c>
      <c r="FC54" s="10">
        <v>24167857.8459897</v>
      </c>
      <c r="FD54" s="10">
        <v>0</v>
      </c>
    </row>
    <row r="55" spans="1:160" x14ac:dyDescent="0.45">
      <c r="A55">
        <f t="shared" si="28"/>
        <v>44</v>
      </c>
      <c r="B55" s="14">
        <f t="shared" si="27"/>
        <v>3.90625E-3</v>
      </c>
      <c r="C55" s="14">
        <f t="shared" si="29"/>
        <v>2</v>
      </c>
      <c r="D55" s="21">
        <f t="shared" si="30"/>
        <v>8</v>
      </c>
      <c r="E55" s="10">
        <v>1.5714322216808799E-5</v>
      </c>
      <c r="F55" s="10">
        <v>0.43309773786189898</v>
      </c>
      <c r="G55" s="10">
        <v>0</v>
      </c>
      <c r="H55" s="10">
        <v>0</v>
      </c>
      <c r="I55" s="10">
        <v>256.11647738842299</v>
      </c>
      <c r="J55" s="10">
        <v>7352.9058114248101</v>
      </c>
      <c r="K55" s="10">
        <v>0</v>
      </c>
      <c r="L55" s="10">
        <v>0</v>
      </c>
      <c r="M55" s="10">
        <v>8.2453953638150796E-6</v>
      </c>
      <c r="N55" s="10">
        <v>6.8210444557070798E-6</v>
      </c>
      <c r="O55" s="10">
        <v>0</v>
      </c>
      <c r="P55" s="10">
        <v>0</v>
      </c>
      <c r="Q55" s="10">
        <v>2.9483020682619099E-6</v>
      </c>
      <c r="R55" s="10">
        <v>4.4300362839200199E-7</v>
      </c>
      <c r="S55" s="10">
        <v>0</v>
      </c>
      <c r="T55" s="10">
        <v>0</v>
      </c>
      <c r="U55" s="10">
        <v>1.5251306422214801E-6</v>
      </c>
      <c r="V55" s="10">
        <v>5.6008242599325797E-8</v>
      </c>
      <c r="W55" s="10">
        <v>0</v>
      </c>
      <c r="X55" s="10">
        <v>0</v>
      </c>
      <c r="Y55" s="10">
        <v>1.12280149551225E-5</v>
      </c>
      <c r="Z55" s="10">
        <v>5.63933565400632E-8</v>
      </c>
      <c r="AA55" s="10">
        <v>0</v>
      </c>
      <c r="AB55" s="10">
        <v>0</v>
      </c>
      <c r="AC55" s="10">
        <v>1.15477585495682E-4</v>
      </c>
      <c r="AD55" s="10">
        <v>5.90974579273151E-8</v>
      </c>
      <c r="AE55" s="10">
        <v>0</v>
      </c>
      <c r="AF55" s="10">
        <v>0</v>
      </c>
      <c r="AG55" s="10">
        <v>1.1550255021575101E-3</v>
      </c>
      <c r="AH55" s="10">
        <v>7.4630076674076004E-8</v>
      </c>
      <c r="AI55" s="10">
        <v>0</v>
      </c>
      <c r="AJ55" s="10">
        <v>0</v>
      </c>
      <c r="AK55" s="10">
        <v>9.8101344119640999E-3</v>
      </c>
      <c r="AL55" s="10">
        <v>4.4663684453660799E-7</v>
      </c>
      <c r="AM55" s="10">
        <v>0</v>
      </c>
      <c r="AN55" s="10">
        <v>0</v>
      </c>
      <c r="AO55" s="10">
        <v>9.6214214689098299E-2</v>
      </c>
      <c r="AP55" s="10">
        <v>1.69839072133859E-6</v>
      </c>
      <c r="AQ55" s="10">
        <v>0</v>
      </c>
      <c r="AR55" s="10">
        <v>0</v>
      </c>
      <c r="AS55" s="10">
        <v>3.3455942219350298E-6</v>
      </c>
      <c r="AT55" s="10">
        <v>0.108182280270661</v>
      </c>
      <c r="AU55" s="10">
        <v>0</v>
      </c>
      <c r="AV55" s="10">
        <v>0</v>
      </c>
      <c r="AW55" s="10">
        <v>73.277054872082203</v>
      </c>
      <c r="AX55" s="10">
        <v>1624.6769696193201</v>
      </c>
      <c r="AY55" s="10">
        <v>0</v>
      </c>
      <c r="AZ55" s="10">
        <v>0</v>
      </c>
      <c r="BA55" s="10">
        <v>5.3954174633937699E-6</v>
      </c>
      <c r="BB55" s="10">
        <v>4.3649116382724901E-6</v>
      </c>
      <c r="BC55" s="10">
        <v>0</v>
      </c>
      <c r="BD55" s="10">
        <v>0</v>
      </c>
      <c r="BE55" s="10">
        <v>1.87167947361815E-6</v>
      </c>
      <c r="BF55" s="10">
        <v>3.02229948039373E-7</v>
      </c>
      <c r="BG55" s="10">
        <v>0</v>
      </c>
      <c r="BH55" s="10">
        <v>0</v>
      </c>
      <c r="BI55" s="10">
        <v>4.4372486488227102E-7</v>
      </c>
      <c r="BJ55" s="10">
        <v>3.5609117807889403E-8</v>
      </c>
      <c r="BK55" s="10">
        <v>0</v>
      </c>
      <c r="BL55" s="10">
        <v>0</v>
      </c>
      <c r="BM55" s="10">
        <v>2.86215734589224E-6</v>
      </c>
      <c r="BN55" s="10">
        <v>3.5266863858891898E-8</v>
      </c>
      <c r="BO55" s="10">
        <v>0</v>
      </c>
      <c r="BP55" s="10">
        <v>0</v>
      </c>
      <c r="BQ55" s="10">
        <v>2.6608848949051601E-5</v>
      </c>
      <c r="BR55" s="10">
        <v>3.0933827158905001E-8</v>
      </c>
      <c r="BS55" s="10">
        <v>0</v>
      </c>
      <c r="BT55" s="10">
        <v>0</v>
      </c>
      <c r="BU55" s="10">
        <v>3.3312636845651697E-4</v>
      </c>
      <c r="BV55" s="10">
        <v>2.1484750007404901E-8</v>
      </c>
      <c r="BW55" s="10">
        <v>0</v>
      </c>
      <c r="BX55" s="10">
        <v>0</v>
      </c>
      <c r="BY55" s="10">
        <v>2.05308378031875E-3</v>
      </c>
      <c r="BZ55" s="10">
        <v>1.51546234166116E-7</v>
      </c>
      <c r="CA55" s="10">
        <v>0</v>
      </c>
      <c r="CB55" s="10">
        <v>0</v>
      </c>
      <c r="CC55" s="10">
        <v>2.30809381485995E-2</v>
      </c>
      <c r="CD55" s="10">
        <v>4.2507934589161001E-7</v>
      </c>
      <c r="CE55" s="10">
        <v>0</v>
      </c>
      <c r="CF55" s="10">
        <v>0</v>
      </c>
      <c r="CG55" s="10">
        <v>1.0325842999999999</v>
      </c>
      <c r="CH55" s="10">
        <v>1.1226567999999999</v>
      </c>
      <c r="CI55" s="10">
        <v>0</v>
      </c>
      <c r="CJ55" s="10">
        <v>0</v>
      </c>
      <c r="CK55" s="10">
        <v>2.7616946000000002</v>
      </c>
      <c r="CL55" s="10">
        <v>2.8979468000000002</v>
      </c>
      <c r="CM55" s="10">
        <v>0</v>
      </c>
      <c r="CN55" s="10">
        <v>0</v>
      </c>
      <c r="CO55" s="10">
        <v>2.9258576999999999</v>
      </c>
      <c r="CP55" s="10">
        <v>2.9666947000000001</v>
      </c>
      <c r="CQ55" s="10">
        <v>0</v>
      </c>
      <c r="CR55" s="10">
        <v>0</v>
      </c>
      <c r="CS55" s="10">
        <v>3.0361470000000002</v>
      </c>
      <c r="CT55" s="10">
        <v>3.0613651000000002</v>
      </c>
      <c r="CU55" s="10">
        <v>0</v>
      </c>
      <c r="CV55" s="10">
        <v>0</v>
      </c>
      <c r="CW55" s="10">
        <v>2.7667074</v>
      </c>
      <c r="CX55" s="10">
        <v>2.8171306999999999</v>
      </c>
      <c r="CY55" s="10">
        <v>0</v>
      </c>
      <c r="CZ55" s="10">
        <v>0</v>
      </c>
      <c r="DA55" s="10">
        <v>3.0446110000000002</v>
      </c>
      <c r="DB55" s="10">
        <v>3.1912210999999999</v>
      </c>
      <c r="DC55" s="10">
        <v>0</v>
      </c>
      <c r="DD55" s="10">
        <v>0</v>
      </c>
      <c r="DE55" s="10">
        <v>2.9651407999999999</v>
      </c>
      <c r="DF55" s="10">
        <v>2.8757443</v>
      </c>
      <c r="DG55" s="10">
        <v>0</v>
      </c>
      <c r="DH55" s="10">
        <v>0</v>
      </c>
      <c r="DI55" s="10">
        <v>3.1508886</v>
      </c>
      <c r="DJ55" s="10">
        <v>2.9598958</v>
      </c>
      <c r="DK55" s="10">
        <v>0</v>
      </c>
      <c r="DL55" s="10">
        <v>0</v>
      </c>
      <c r="DM55" s="10">
        <v>2.8192556999999998</v>
      </c>
      <c r="DN55" s="10">
        <v>3.0087190000000001</v>
      </c>
      <c r="DO55" s="10">
        <v>0</v>
      </c>
      <c r="DP55" s="10">
        <v>0</v>
      </c>
      <c r="DQ55" s="10">
        <v>2.9747769000000002</v>
      </c>
      <c r="DR55" s="10">
        <v>3.0519839000000002</v>
      </c>
      <c r="DS55" s="10">
        <v>0</v>
      </c>
      <c r="DT55" s="10">
        <v>0</v>
      </c>
      <c r="DU55" s="10">
        <v>2.7841447550879302E+19</v>
      </c>
      <c r="DV55" s="10">
        <v>0</v>
      </c>
      <c r="DW55" s="10">
        <v>3.2536594071313101E+19</v>
      </c>
      <c r="DX55" s="10">
        <v>0</v>
      </c>
      <c r="DY55" s="10">
        <v>113933450.882037</v>
      </c>
      <c r="DZ55" s="10">
        <v>0</v>
      </c>
      <c r="EA55" s="10">
        <v>10673.9612611432</v>
      </c>
      <c r="EB55" s="10">
        <v>0</v>
      </c>
      <c r="EC55" s="10">
        <v>1139334669.9015601</v>
      </c>
      <c r="ED55" s="10">
        <v>0</v>
      </c>
      <c r="EE55" s="10">
        <v>33754.029510472799</v>
      </c>
      <c r="EF55" s="10">
        <v>0</v>
      </c>
      <c r="EG55" s="10">
        <v>11393365409.9484</v>
      </c>
      <c r="EH55" s="10">
        <v>0</v>
      </c>
      <c r="EI55" s="10">
        <v>106739.626034788</v>
      </c>
      <c r="EJ55" s="10">
        <v>0</v>
      </c>
      <c r="EK55" s="10">
        <v>113935506246.83099</v>
      </c>
      <c r="EL55" s="10">
        <v>0</v>
      </c>
      <c r="EM55" s="10">
        <v>337540.758180278</v>
      </c>
      <c r="EN55" s="10">
        <v>0</v>
      </c>
      <c r="EO55" s="10">
        <v>1139564975312.3799</v>
      </c>
      <c r="EP55" s="10">
        <v>0</v>
      </c>
      <c r="EQ55" s="10">
        <v>1067410.00391483</v>
      </c>
      <c r="ER55" s="10">
        <v>0</v>
      </c>
      <c r="ES55" s="10">
        <v>11409863788744.6</v>
      </c>
      <c r="ET55" s="10">
        <v>0</v>
      </c>
      <c r="EU55" s="10">
        <v>3375863.7035221499</v>
      </c>
      <c r="EV55" s="10">
        <v>0</v>
      </c>
      <c r="EW55" s="10">
        <v>116391837973923</v>
      </c>
      <c r="EX55" s="10">
        <v>0</v>
      </c>
      <c r="EY55" s="10">
        <v>10688097.428706501</v>
      </c>
      <c r="EZ55" s="10">
        <v>0</v>
      </c>
      <c r="FA55" s="10">
        <v>1415636213287010</v>
      </c>
      <c r="FB55" s="10">
        <v>0</v>
      </c>
      <c r="FC55" s="10">
        <v>34212395.1135398</v>
      </c>
      <c r="FD55" s="10">
        <v>0</v>
      </c>
    </row>
    <row r="56" spans="1:160" x14ac:dyDescent="0.45">
      <c r="A56">
        <f t="shared" si="28"/>
        <v>45</v>
      </c>
      <c r="B56" s="14">
        <f t="shared" si="27"/>
        <v>1.953125E-3</v>
      </c>
      <c r="C56" s="14">
        <f t="shared" si="29"/>
        <v>2</v>
      </c>
      <c r="D56" s="21">
        <f t="shared" si="30"/>
        <v>9</v>
      </c>
      <c r="E56" s="10">
        <v>3.5635312087833902E-5</v>
      </c>
      <c r="F56" s="10">
        <v>11.8159267034899</v>
      </c>
      <c r="G56" s="10">
        <v>0</v>
      </c>
      <c r="H56" s="10">
        <v>0</v>
      </c>
      <c r="I56" s="10">
        <v>829.64046468760398</v>
      </c>
      <c r="J56" s="10">
        <v>896218.75709862099</v>
      </c>
      <c r="K56" s="10">
        <v>0</v>
      </c>
      <c r="L56" s="10">
        <v>0</v>
      </c>
      <c r="M56" s="10">
        <v>6.9153612329841996E-6</v>
      </c>
      <c r="N56" s="10">
        <v>4.4111826258963499E-6</v>
      </c>
      <c r="O56" s="10">
        <v>0</v>
      </c>
      <c r="P56" s="10">
        <v>0</v>
      </c>
      <c r="Q56" s="10">
        <v>1.7759148533968999E-6</v>
      </c>
      <c r="R56" s="10">
        <v>8.0761282994501497E-8</v>
      </c>
      <c r="S56" s="10">
        <v>0</v>
      </c>
      <c r="T56" s="10">
        <v>0</v>
      </c>
      <c r="U56" s="10">
        <v>2.1850993334737702E-6</v>
      </c>
      <c r="V56" s="10">
        <v>5.6464179748472203E-8</v>
      </c>
      <c r="W56" s="10">
        <v>0</v>
      </c>
      <c r="X56" s="10">
        <v>0</v>
      </c>
      <c r="Y56" s="10">
        <v>1.9639660422399202E-5</v>
      </c>
      <c r="Z56" s="10">
        <v>5.7320512336644898E-8</v>
      </c>
      <c r="AA56" s="10">
        <v>0</v>
      </c>
      <c r="AB56" s="10">
        <v>0</v>
      </c>
      <c r="AC56" s="10">
        <v>2.4882353909561099E-4</v>
      </c>
      <c r="AD56" s="10">
        <v>7.3314501580767897E-8</v>
      </c>
      <c r="AE56" s="10">
        <v>0</v>
      </c>
      <c r="AF56" s="10">
        <v>0</v>
      </c>
      <c r="AG56" s="10">
        <v>1.9925379983760701E-3</v>
      </c>
      <c r="AH56" s="10">
        <v>7.6982491825639001E-8</v>
      </c>
      <c r="AI56" s="10">
        <v>0</v>
      </c>
      <c r="AJ56" s="10">
        <v>0</v>
      </c>
      <c r="AK56" s="10">
        <v>1.82196846799343E-2</v>
      </c>
      <c r="AL56" s="10">
        <v>4.49303549227009E-7</v>
      </c>
      <c r="AM56" s="10">
        <v>0</v>
      </c>
      <c r="AN56" s="10">
        <v>0</v>
      </c>
      <c r="AO56" s="10">
        <v>0.165938386751805</v>
      </c>
      <c r="AP56" s="10">
        <v>1.7576023778054201E-6</v>
      </c>
      <c r="AQ56" s="10">
        <v>0</v>
      </c>
      <c r="AR56" s="10">
        <v>0</v>
      </c>
      <c r="AS56" s="10">
        <v>9.1000627046586407E-6</v>
      </c>
      <c r="AT56" s="10">
        <v>2.7984852646037801</v>
      </c>
      <c r="AU56" s="10">
        <v>0</v>
      </c>
      <c r="AV56" s="10">
        <v>0</v>
      </c>
      <c r="AW56" s="10">
        <v>187.39807195520501</v>
      </c>
      <c r="AX56" s="10">
        <v>208743.077795741</v>
      </c>
      <c r="AY56" s="10">
        <v>0</v>
      </c>
      <c r="AZ56" s="10">
        <v>0</v>
      </c>
      <c r="BA56" s="10">
        <v>4.4850976149367503E-6</v>
      </c>
      <c r="BB56" s="10">
        <v>2.8322138872203601E-6</v>
      </c>
      <c r="BC56" s="10">
        <v>0</v>
      </c>
      <c r="BD56" s="10">
        <v>0</v>
      </c>
      <c r="BE56" s="10">
        <v>1.0780425604416101E-6</v>
      </c>
      <c r="BF56" s="10">
        <v>4.5366180663284901E-8</v>
      </c>
      <c r="BG56" s="10">
        <v>0</v>
      </c>
      <c r="BH56" s="10">
        <v>0</v>
      </c>
      <c r="BI56" s="10">
        <v>5.0681573792047904E-7</v>
      </c>
      <c r="BJ56" s="10">
        <v>3.56689672995812E-8</v>
      </c>
      <c r="BK56" s="10">
        <v>0</v>
      </c>
      <c r="BL56" s="10">
        <v>0</v>
      </c>
      <c r="BM56" s="10">
        <v>4.5193454677094603E-6</v>
      </c>
      <c r="BN56" s="10">
        <v>3.4723801350386302E-8</v>
      </c>
      <c r="BO56" s="10">
        <v>0</v>
      </c>
      <c r="BP56" s="10">
        <v>0</v>
      </c>
      <c r="BQ56" s="10">
        <v>5.10841489414763E-5</v>
      </c>
      <c r="BR56" s="10">
        <v>2.7709014234467499E-8</v>
      </c>
      <c r="BS56" s="10">
        <v>0</v>
      </c>
      <c r="BT56" s="10">
        <v>0</v>
      </c>
      <c r="BU56" s="10">
        <v>5.0378315252696203E-4</v>
      </c>
      <c r="BV56" s="10">
        <v>2.0317445076277E-8</v>
      </c>
      <c r="BW56" s="10">
        <v>0</v>
      </c>
      <c r="BX56" s="10">
        <v>0</v>
      </c>
      <c r="BY56" s="10">
        <v>4.3415774846163897E-3</v>
      </c>
      <c r="BZ56" s="10">
        <v>1.5004999670986201E-7</v>
      </c>
      <c r="CA56" s="10">
        <v>0</v>
      </c>
      <c r="CB56" s="10">
        <v>0</v>
      </c>
      <c r="CC56" s="10">
        <v>3.9655578196510603E-2</v>
      </c>
      <c r="CD56" s="10">
        <v>4.27850302191498E-7</v>
      </c>
      <c r="CE56" s="10">
        <v>0</v>
      </c>
      <c r="CF56" s="10">
        <v>0</v>
      </c>
      <c r="CG56" s="10">
        <v>2.0041981</v>
      </c>
      <c r="CH56" s="10">
        <v>2.4085602000000002</v>
      </c>
      <c r="CI56" s="10">
        <v>0</v>
      </c>
      <c r="CJ56" s="10">
        <v>0</v>
      </c>
      <c r="CK56" s="10">
        <v>6.4584199</v>
      </c>
      <c r="CL56" s="10">
        <v>6.4722812999999997</v>
      </c>
      <c r="CM56" s="10">
        <v>0</v>
      </c>
      <c r="CN56" s="10">
        <v>0</v>
      </c>
      <c r="CO56" s="10">
        <v>7.0624234000000001</v>
      </c>
      <c r="CP56" s="10">
        <v>7.1510617999999999</v>
      </c>
      <c r="CQ56" s="10">
        <v>0</v>
      </c>
      <c r="CR56" s="10">
        <v>0</v>
      </c>
      <c r="CS56" s="10">
        <v>6.8225629999999997</v>
      </c>
      <c r="CT56" s="10">
        <v>7.2427175999999998</v>
      </c>
      <c r="CU56" s="10">
        <v>0</v>
      </c>
      <c r="CV56" s="10">
        <v>0</v>
      </c>
      <c r="CW56" s="10">
        <v>6.2526292000000003</v>
      </c>
      <c r="CX56" s="10">
        <v>6.6920061000000004</v>
      </c>
      <c r="CY56" s="10">
        <v>0</v>
      </c>
      <c r="CZ56" s="10">
        <v>0</v>
      </c>
      <c r="DA56" s="10">
        <v>6.6709443000000004</v>
      </c>
      <c r="DB56" s="10">
        <v>6.7744906</v>
      </c>
      <c r="DC56" s="10">
        <v>0</v>
      </c>
      <c r="DD56" s="10">
        <v>0</v>
      </c>
      <c r="DE56" s="10">
        <v>6.6141281000000003</v>
      </c>
      <c r="DF56" s="10">
        <v>7.2900881999999996</v>
      </c>
      <c r="DG56" s="10">
        <v>0</v>
      </c>
      <c r="DH56" s="10">
        <v>0</v>
      </c>
      <c r="DI56" s="10">
        <v>6.6461157000000002</v>
      </c>
      <c r="DJ56" s="10">
        <v>6.8219737</v>
      </c>
      <c r="DK56" s="10">
        <v>0</v>
      </c>
      <c r="DL56" s="10">
        <v>0</v>
      </c>
      <c r="DM56" s="10">
        <v>6.5254542000000004</v>
      </c>
      <c r="DN56" s="10">
        <v>6.7468925000000004</v>
      </c>
      <c r="DO56" s="10">
        <v>0</v>
      </c>
      <c r="DP56" s="10">
        <v>0</v>
      </c>
      <c r="DQ56" s="10">
        <v>6.8959991</v>
      </c>
      <c r="DR56" s="10">
        <v>7.1919842999999997</v>
      </c>
      <c r="DS56" s="10">
        <v>0</v>
      </c>
      <c r="DT56" s="10">
        <v>0</v>
      </c>
      <c r="DU56" s="10">
        <v>9.7299338893656097E+19</v>
      </c>
      <c r="DV56" s="10">
        <v>0</v>
      </c>
      <c r="DW56" s="10">
        <v>5.6286161260427105E+21</v>
      </c>
      <c r="DX56" s="10">
        <v>0</v>
      </c>
      <c r="DY56" s="10">
        <v>227524863.86670601</v>
      </c>
      <c r="DZ56" s="10">
        <v>0</v>
      </c>
      <c r="EA56" s="10">
        <v>15083.927097657601</v>
      </c>
      <c r="EB56" s="10">
        <v>0</v>
      </c>
      <c r="EC56" s="10">
        <v>2275249293.6143298</v>
      </c>
      <c r="ED56" s="10">
        <v>0</v>
      </c>
      <c r="EE56" s="10">
        <v>47699.566755362102</v>
      </c>
      <c r="EF56" s="10">
        <v>0</v>
      </c>
      <c r="EG56" s="10">
        <v>22752577124.703602</v>
      </c>
      <c r="EH56" s="10">
        <v>0</v>
      </c>
      <c r="EI56" s="10">
        <v>150839.31053530899</v>
      </c>
      <c r="EJ56" s="10">
        <v>0</v>
      </c>
      <c r="EK56" s="10">
        <v>227535442564.56699</v>
      </c>
      <c r="EL56" s="10">
        <v>0</v>
      </c>
      <c r="EM56" s="10">
        <v>476996.94732240698</v>
      </c>
      <c r="EN56" s="10">
        <v>0</v>
      </c>
      <c r="EO56" s="10">
        <v>2277043735171.0298</v>
      </c>
      <c r="EP56" s="10">
        <v>0</v>
      </c>
      <c r="EQ56" s="10">
        <v>1508434.3044226801</v>
      </c>
      <c r="ER56" s="10">
        <v>0</v>
      </c>
      <c r="ES56" s="10">
        <v>22851709740692.301</v>
      </c>
      <c r="ET56" s="10">
        <v>0</v>
      </c>
      <c r="EU56" s="10">
        <v>4771215.3972531399</v>
      </c>
      <c r="EV56" s="10">
        <v>0</v>
      </c>
      <c r="EW56" s="10">
        <v>236174137227371</v>
      </c>
      <c r="EX56" s="10">
        <v>0</v>
      </c>
      <c r="EY56" s="10">
        <v>15124986.793213701</v>
      </c>
      <c r="EZ56" s="10">
        <v>0</v>
      </c>
      <c r="FA56" s="10">
        <v>3616626771307660</v>
      </c>
      <c r="FB56" s="10">
        <v>0</v>
      </c>
      <c r="FC56" s="10">
        <v>49024654.129209302</v>
      </c>
      <c r="FD56" s="10">
        <v>0</v>
      </c>
    </row>
    <row r="57" spans="1:160" x14ac:dyDescent="0.45">
      <c r="A57">
        <f t="shared" si="28"/>
        <v>46</v>
      </c>
      <c r="B57" s="15">
        <f t="shared" si="27"/>
        <v>0.5</v>
      </c>
      <c r="C57" s="15">
        <f t="shared" si="29"/>
        <v>4</v>
      </c>
      <c r="D57" s="22">
        <f t="shared" si="30"/>
        <v>1</v>
      </c>
      <c r="E57" s="10">
        <v>1.9132146814655499E-3</v>
      </c>
      <c r="F57" s="10">
        <v>1.9132146814655499E-3</v>
      </c>
      <c r="G57" s="10">
        <v>0</v>
      </c>
      <c r="H57" s="10">
        <v>0</v>
      </c>
      <c r="I57" s="10">
        <v>1.9132146831282199E-3</v>
      </c>
      <c r="J57" s="10">
        <v>1.9132146831282199E-3</v>
      </c>
      <c r="K57" s="10">
        <v>0</v>
      </c>
      <c r="L57" s="10">
        <v>0</v>
      </c>
      <c r="M57" s="10">
        <v>1.9442474126094599E-3</v>
      </c>
      <c r="N57" s="10">
        <v>1.9442474126094599E-3</v>
      </c>
      <c r="O57" s="10">
        <v>0</v>
      </c>
      <c r="P57" s="10">
        <v>0</v>
      </c>
      <c r="Q57" s="10">
        <v>1.91631866145769E-3</v>
      </c>
      <c r="R57" s="10">
        <v>1.91631866145769E-3</v>
      </c>
      <c r="S57" s="10">
        <v>0</v>
      </c>
      <c r="T57" s="10">
        <v>0</v>
      </c>
      <c r="U57" s="10">
        <v>1.9135250865645E-3</v>
      </c>
      <c r="V57" s="10">
        <v>1.9135250865645E-3</v>
      </c>
      <c r="W57" s="10">
        <v>0</v>
      </c>
      <c r="X57" s="10">
        <v>0</v>
      </c>
      <c r="Y57" s="10">
        <v>1.9132457233723701E-3</v>
      </c>
      <c r="Z57" s="10">
        <v>1.9132457233723701E-3</v>
      </c>
      <c r="AA57" s="10">
        <v>0</v>
      </c>
      <c r="AB57" s="10">
        <v>0</v>
      </c>
      <c r="AC57" s="10">
        <v>1.9132177868073101E-3</v>
      </c>
      <c r="AD57" s="10">
        <v>1.9132177868073101E-3</v>
      </c>
      <c r="AE57" s="10">
        <v>0</v>
      </c>
      <c r="AF57" s="10">
        <v>0</v>
      </c>
      <c r="AG57" s="10">
        <v>1.9132149933511801E-3</v>
      </c>
      <c r="AH57" s="10">
        <v>1.9132149933511801E-3</v>
      </c>
      <c r="AI57" s="10">
        <v>0</v>
      </c>
      <c r="AJ57" s="10">
        <v>0</v>
      </c>
      <c r="AK57" s="10">
        <v>1.9132147146052601E-3</v>
      </c>
      <c r="AL57" s="10">
        <v>1.9132147146052601E-3</v>
      </c>
      <c r="AM57" s="10">
        <v>0</v>
      </c>
      <c r="AN57" s="10">
        <v>0</v>
      </c>
      <c r="AO57" s="10">
        <v>1.9132146864819801E-3</v>
      </c>
      <c r="AP57" s="10">
        <v>1.9132146864819801E-3</v>
      </c>
      <c r="AQ57" s="10">
        <v>0</v>
      </c>
      <c r="AR57" s="10">
        <v>0</v>
      </c>
      <c r="AS57" s="10">
        <v>1.6127148297471201E-3</v>
      </c>
      <c r="AT57" s="10">
        <v>1.6127148297471201E-3</v>
      </c>
      <c r="AU57" s="10">
        <v>0</v>
      </c>
      <c r="AV57" s="10">
        <v>0</v>
      </c>
      <c r="AW57" s="10">
        <v>1.6127148298561099E-3</v>
      </c>
      <c r="AX57" s="10">
        <v>1.6127148298561099E-3</v>
      </c>
      <c r="AY57" s="10">
        <v>0</v>
      </c>
      <c r="AZ57" s="10">
        <v>0</v>
      </c>
      <c r="BA57" s="10">
        <v>1.6350926304096599E-3</v>
      </c>
      <c r="BB57" s="10">
        <v>1.6350926304096599E-3</v>
      </c>
      <c r="BC57" s="10">
        <v>0</v>
      </c>
      <c r="BD57" s="10">
        <v>0</v>
      </c>
      <c r="BE57" s="10">
        <v>1.6149528241030599E-3</v>
      </c>
      <c r="BF57" s="10">
        <v>1.6149528241030599E-3</v>
      </c>
      <c r="BG57" s="10">
        <v>0</v>
      </c>
      <c r="BH57" s="10">
        <v>0</v>
      </c>
      <c r="BI57" s="10">
        <v>1.6129386301680199E-3</v>
      </c>
      <c r="BJ57" s="10">
        <v>1.6129386301680199E-3</v>
      </c>
      <c r="BK57" s="10">
        <v>0</v>
      </c>
      <c r="BL57" s="10">
        <v>0</v>
      </c>
      <c r="BM57" s="10">
        <v>1.6127372101560099E-3</v>
      </c>
      <c r="BN57" s="10">
        <v>1.6127372101560099E-3</v>
      </c>
      <c r="BO57" s="10">
        <v>0</v>
      </c>
      <c r="BP57" s="10">
        <v>0</v>
      </c>
      <c r="BQ57" s="10">
        <v>1.61271706769056E-3</v>
      </c>
      <c r="BR57" s="10">
        <v>1.61271706769056E-3</v>
      </c>
      <c r="BS57" s="10">
        <v>0</v>
      </c>
      <c r="BT57" s="10">
        <v>0</v>
      </c>
      <c r="BU57" s="10">
        <v>1.6127150538489401E-3</v>
      </c>
      <c r="BV57" s="10">
        <v>1.6127150538489401E-3</v>
      </c>
      <c r="BW57" s="10">
        <v>0</v>
      </c>
      <c r="BX57" s="10">
        <v>0</v>
      </c>
      <c r="BY57" s="10">
        <v>1.6127148529741901E-3</v>
      </c>
      <c r="BZ57" s="10">
        <v>1.6127148529741901E-3</v>
      </c>
      <c r="CA57" s="10">
        <v>0</v>
      </c>
      <c r="CB57" s="10">
        <v>0</v>
      </c>
      <c r="CC57" s="10">
        <v>1.6127148320340401E-3</v>
      </c>
      <c r="CD57" s="10">
        <v>1.6127148320340401E-3</v>
      </c>
      <c r="CE57" s="10">
        <v>0</v>
      </c>
      <c r="CF57" s="10">
        <v>0</v>
      </c>
      <c r="CG57" s="10">
        <v>1.6707400000000001E-2</v>
      </c>
      <c r="CH57" s="10">
        <v>1.6855499999999999E-2</v>
      </c>
      <c r="CI57" s="10">
        <v>0</v>
      </c>
      <c r="CJ57" s="10">
        <v>0</v>
      </c>
      <c r="CK57" s="10">
        <v>4.9572999999999999E-2</v>
      </c>
      <c r="CL57" s="10">
        <v>5.4926700000000002E-2</v>
      </c>
      <c r="CM57" s="10">
        <v>0</v>
      </c>
      <c r="CN57" s="10">
        <v>0</v>
      </c>
      <c r="CO57" s="10">
        <v>5.4086700000000001E-2</v>
      </c>
      <c r="CP57" s="10">
        <v>5.2464799999999999E-2</v>
      </c>
      <c r="CQ57" s="10">
        <v>0</v>
      </c>
      <c r="CR57" s="10">
        <v>0</v>
      </c>
      <c r="CS57" s="10">
        <v>4.9056599999999999E-2</v>
      </c>
      <c r="CT57" s="10">
        <v>4.9530200000000003E-2</v>
      </c>
      <c r="CU57" s="10">
        <v>0</v>
      </c>
      <c r="CV57" s="10">
        <v>0</v>
      </c>
      <c r="CW57" s="10">
        <v>4.8262100000000002E-2</v>
      </c>
      <c r="CX57" s="10">
        <v>4.9751400000000001E-2</v>
      </c>
      <c r="CY57" s="10">
        <v>0</v>
      </c>
      <c r="CZ57" s="10">
        <v>0</v>
      </c>
      <c r="DA57" s="10">
        <v>4.8653099999999998E-2</v>
      </c>
      <c r="DB57" s="10">
        <v>4.7583800000000002E-2</v>
      </c>
      <c r="DC57" s="10">
        <v>0</v>
      </c>
      <c r="DD57" s="10">
        <v>0</v>
      </c>
      <c r="DE57" s="10">
        <v>5.3830500000000003E-2</v>
      </c>
      <c r="DF57" s="10">
        <v>5.0875900000000002E-2</v>
      </c>
      <c r="DG57" s="10">
        <v>0</v>
      </c>
      <c r="DH57" s="10">
        <v>0</v>
      </c>
      <c r="DI57" s="10">
        <v>7.8170699999999996E-2</v>
      </c>
      <c r="DJ57" s="10">
        <v>5.04736E-2</v>
      </c>
      <c r="DK57" s="10">
        <v>0</v>
      </c>
      <c r="DL57" s="10">
        <v>0</v>
      </c>
      <c r="DM57" s="10">
        <v>4.7205499999999997E-2</v>
      </c>
      <c r="DN57" s="10">
        <v>4.6921999999999998E-2</v>
      </c>
      <c r="DO57" s="10">
        <v>0</v>
      </c>
      <c r="DP57" s="10">
        <v>0</v>
      </c>
      <c r="DQ57" s="10">
        <v>4.8159E-2</v>
      </c>
      <c r="DR57" s="10">
        <v>4.9715599999999999E-2</v>
      </c>
      <c r="DS57" s="10">
        <v>0</v>
      </c>
      <c r="DT57" s="10">
        <v>0</v>
      </c>
      <c r="DU57" s="10">
        <v>746.87731588216297</v>
      </c>
      <c r="DV57" s="10">
        <v>0</v>
      </c>
      <c r="DW57" s="10">
        <v>2861.4924894576302</v>
      </c>
      <c r="DX57" s="10">
        <v>0</v>
      </c>
      <c r="DY57" s="10">
        <v>2838.4669279338</v>
      </c>
      <c r="DZ57" s="10">
        <v>0</v>
      </c>
      <c r="EA57" s="10">
        <v>53.277264643878702</v>
      </c>
      <c r="EB57" s="10">
        <v>0</v>
      </c>
      <c r="EC57" s="10">
        <v>2859.1731305737599</v>
      </c>
      <c r="ED57" s="10">
        <v>0</v>
      </c>
      <c r="EE57" s="10">
        <v>53.471236478818398</v>
      </c>
      <c r="EF57" s="10">
        <v>0</v>
      </c>
      <c r="EG57" s="10">
        <v>2861.2603841922601</v>
      </c>
      <c r="EH57" s="10">
        <v>0</v>
      </c>
      <c r="EI57" s="10">
        <v>53.490750454561798</v>
      </c>
      <c r="EJ57" s="10">
        <v>0</v>
      </c>
      <c r="EK57" s="10">
        <v>2861.4692772359099</v>
      </c>
      <c r="EL57" s="10">
        <v>0</v>
      </c>
      <c r="EM57" s="10">
        <v>53.492703027946099</v>
      </c>
      <c r="EN57" s="10">
        <v>0</v>
      </c>
      <c r="EO57" s="10">
        <v>2861.49016821845</v>
      </c>
      <c r="EP57" s="10">
        <v>0</v>
      </c>
      <c r="EQ57" s="10">
        <v>53.492898297046999</v>
      </c>
      <c r="ER57" s="10">
        <v>0</v>
      </c>
      <c r="ES57" s="10">
        <v>2861.4922573335198</v>
      </c>
      <c r="ET57" s="10">
        <v>0</v>
      </c>
      <c r="EU57" s="10">
        <v>53.492917824076798</v>
      </c>
      <c r="EV57" s="10">
        <v>0</v>
      </c>
      <c r="EW57" s="10">
        <v>2861.4924662450098</v>
      </c>
      <c r="EX57" s="10">
        <v>0</v>
      </c>
      <c r="EY57" s="10">
        <v>53.4929197767799</v>
      </c>
      <c r="EZ57" s="10">
        <v>0</v>
      </c>
      <c r="FA57" s="10">
        <v>2861.49248713614</v>
      </c>
      <c r="FB57" s="10">
        <v>0</v>
      </c>
      <c r="FC57" s="10">
        <v>53.492919972051602</v>
      </c>
      <c r="FD57" s="10">
        <v>0</v>
      </c>
    </row>
    <row r="58" spans="1:160" x14ac:dyDescent="0.45">
      <c r="A58">
        <f t="shared" si="28"/>
        <v>47</v>
      </c>
      <c r="B58" s="15">
        <f t="shared" si="27"/>
        <v>0.25</v>
      </c>
      <c r="C58" s="15">
        <f t="shared" si="29"/>
        <v>4</v>
      </c>
      <c r="D58" s="22">
        <f t="shared" si="30"/>
        <v>2</v>
      </c>
      <c r="E58" s="10">
        <v>6.1553801060654198E-6</v>
      </c>
      <c r="F58" s="10">
        <v>6.1553907642064604E-6</v>
      </c>
      <c r="G58" s="10">
        <v>0</v>
      </c>
      <c r="H58" s="10">
        <v>0</v>
      </c>
      <c r="I58" s="10">
        <v>6.3610859797336203E-6</v>
      </c>
      <c r="J58" s="10">
        <v>6.15809500459363E-6</v>
      </c>
      <c r="K58" s="10">
        <v>0</v>
      </c>
      <c r="L58" s="10">
        <v>0</v>
      </c>
      <c r="M58" s="10">
        <v>5.5181705694451499E-4</v>
      </c>
      <c r="N58" s="10">
        <v>5.4531109991973203E-4</v>
      </c>
      <c r="O58" s="10">
        <v>0</v>
      </c>
      <c r="P58" s="10">
        <v>0</v>
      </c>
      <c r="Q58" s="10">
        <v>3.4302928770557601E-4</v>
      </c>
      <c r="R58" s="10">
        <v>3.4259577193029899E-4</v>
      </c>
      <c r="S58" s="10">
        <v>0</v>
      </c>
      <c r="T58" s="10">
        <v>0</v>
      </c>
      <c r="U58" s="10">
        <v>7.6871517421750495E-5</v>
      </c>
      <c r="V58" s="10">
        <v>7.6844598552838802E-5</v>
      </c>
      <c r="W58" s="10">
        <v>0</v>
      </c>
      <c r="X58" s="10">
        <v>0</v>
      </c>
      <c r="Y58" s="10">
        <v>1.4186039152264101E-5</v>
      </c>
      <c r="Z58" s="10">
        <v>1.40943933359949E-5</v>
      </c>
      <c r="AA58" s="10">
        <v>0</v>
      </c>
      <c r="AB58" s="10">
        <v>0</v>
      </c>
      <c r="AC58" s="10">
        <v>7.1729737101122703E-6</v>
      </c>
      <c r="AD58" s="10">
        <v>6.9601551047071603E-6</v>
      </c>
      <c r="AE58" s="10">
        <v>0</v>
      </c>
      <c r="AF58" s="10">
        <v>0</v>
      </c>
      <c r="AG58" s="10">
        <v>6.3744409999344498E-6</v>
      </c>
      <c r="AH58" s="10">
        <v>6.2400954874419801E-6</v>
      </c>
      <c r="AI58" s="10">
        <v>0</v>
      </c>
      <c r="AJ58" s="10">
        <v>0</v>
      </c>
      <c r="AK58" s="10">
        <v>6.3975930970627798E-6</v>
      </c>
      <c r="AL58" s="10">
        <v>6.1650926852507803E-6</v>
      </c>
      <c r="AM58" s="10">
        <v>0</v>
      </c>
      <c r="AN58" s="10">
        <v>0</v>
      </c>
      <c r="AO58" s="10">
        <v>6.3452534959651496E-6</v>
      </c>
      <c r="AP58" s="10">
        <v>6.1620081623914302E-6</v>
      </c>
      <c r="AQ58" s="10">
        <v>0</v>
      </c>
      <c r="AR58" s="10">
        <v>0</v>
      </c>
      <c r="AS58" s="10">
        <v>5.4749749374554701E-6</v>
      </c>
      <c r="AT58" s="10">
        <v>5.4749943099953599E-6</v>
      </c>
      <c r="AU58" s="10">
        <v>0</v>
      </c>
      <c r="AV58" s="10">
        <v>0</v>
      </c>
      <c r="AW58" s="10">
        <v>5.41011657584295E-6</v>
      </c>
      <c r="AX58" s="10">
        <v>5.47313821808261E-6</v>
      </c>
      <c r="AY58" s="10">
        <v>0</v>
      </c>
      <c r="AZ58" s="10">
        <v>0</v>
      </c>
      <c r="BA58" s="10">
        <v>3.9364380111421701E-4</v>
      </c>
      <c r="BB58" s="10">
        <v>3.8631422166572301E-4</v>
      </c>
      <c r="BC58" s="10">
        <v>0</v>
      </c>
      <c r="BD58" s="10">
        <v>0</v>
      </c>
      <c r="BE58" s="10">
        <v>2.4359540900307001E-4</v>
      </c>
      <c r="BF58" s="10">
        <v>2.43016806389342E-4</v>
      </c>
      <c r="BG58" s="10">
        <v>0</v>
      </c>
      <c r="BH58" s="10">
        <v>0</v>
      </c>
      <c r="BI58" s="10">
        <v>5.5258598556079503E-5</v>
      </c>
      <c r="BJ58" s="10">
        <v>5.5217657558216397E-5</v>
      </c>
      <c r="BK58" s="10">
        <v>0</v>
      </c>
      <c r="BL58" s="10">
        <v>0</v>
      </c>
      <c r="BM58" s="10">
        <v>1.09677621445753E-5</v>
      </c>
      <c r="BN58" s="10">
        <v>1.09645288545832E-5</v>
      </c>
      <c r="BO58" s="10">
        <v>0</v>
      </c>
      <c r="BP58" s="10">
        <v>0</v>
      </c>
      <c r="BQ58" s="10">
        <v>6.0420424846234199E-6</v>
      </c>
      <c r="BR58" s="10">
        <v>6.0200148520601504E-6</v>
      </c>
      <c r="BS58" s="10">
        <v>0</v>
      </c>
      <c r="BT58" s="10">
        <v>0</v>
      </c>
      <c r="BU58" s="10">
        <v>5.4438610702828803E-6</v>
      </c>
      <c r="BV58" s="10">
        <v>5.52906928488863E-6</v>
      </c>
      <c r="BW58" s="10">
        <v>0</v>
      </c>
      <c r="BX58" s="10">
        <v>0</v>
      </c>
      <c r="BY58" s="10">
        <v>5.4870342370730402E-6</v>
      </c>
      <c r="BZ58" s="10">
        <v>5.4780291506733497E-6</v>
      </c>
      <c r="CA58" s="10">
        <v>0</v>
      </c>
      <c r="CB58" s="10">
        <v>0</v>
      </c>
      <c r="CC58" s="10">
        <v>5.4445578206166597E-6</v>
      </c>
      <c r="CD58" s="10">
        <v>5.4760114873813999E-6</v>
      </c>
      <c r="CE58" s="10">
        <v>0</v>
      </c>
      <c r="CF58" s="10">
        <v>0</v>
      </c>
      <c r="CG58" s="10">
        <v>2.5672199999999999E-2</v>
      </c>
      <c r="CH58" s="10">
        <v>2.4258999999999999E-2</v>
      </c>
      <c r="CI58" s="10">
        <v>0</v>
      </c>
      <c r="CJ58" s="10">
        <v>0</v>
      </c>
      <c r="CK58" s="10">
        <v>5.7099400000000002E-2</v>
      </c>
      <c r="CL58" s="10">
        <v>5.3700999999999999E-2</v>
      </c>
      <c r="CM58" s="10">
        <v>0</v>
      </c>
      <c r="CN58" s="10">
        <v>0</v>
      </c>
      <c r="CO58" s="10">
        <v>6.0616400000000001E-2</v>
      </c>
      <c r="CP58" s="10">
        <v>5.9185500000000002E-2</v>
      </c>
      <c r="CQ58" s="10">
        <v>0</v>
      </c>
      <c r="CR58" s="10">
        <v>0</v>
      </c>
      <c r="CS58" s="10">
        <v>5.58991E-2</v>
      </c>
      <c r="CT58" s="10">
        <v>5.87038E-2</v>
      </c>
      <c r="CU58" s="10">
        <v>0</v>
      </c>
      <c r="CV58" s="10">
        <v>0</v>
      </c>
      <c r="CW58" s="10">
        <v>5.6300700000000002E-2</v>
      </c>
      <c r="CX58" s="10">
        <v>5.6501700000000002E-2</v>
      </c>
      <c r="CY58" s="10">
        <v>0</v>
      </c>
      <c r="CZ58" s="10">
        <v>0</v>
      </c>
      <c r="DA58" s="10">
        <v>5.4820199999999999E-2</v>
      </c>
      <c r="DB58" s="10">
        <v>5.4821399999999999E-2</v>
      </c>
      <c r="DC58" s="10">
        <v>0</v>
      </c>
      <c r="DD58" s="10">
        <v>0</v>
      </c>
      <c r="DE58" s="10">
        <v>5.6598700000000002E-2</v>
      </c>
      <c r="DF58" s="10">
        <v>5.6625000000000002E-2</v>
      </c>
      <c r="DG58" s="10">
        <v>0</v>
      </c>
      <c r="DH58" s="10">
        <v>0</v>
      </c>
      <c r="DI58" s="10">
        <v>5.6423899999999999E-2</v>
      </c>
      <c r="DJ58" s="10">
        <v>5.59575E-2</v>
      </c>
      <c r="DK58" s="10">
        <v>0</v>
      </c>
      <c r="DL58" s="10">
        <v>0</v>
      </c>
      <c r="DM58" s="10">
        <v>5.4137999999999999E-2</v>
      </c>
      <c r="DN58" s="10">
        <v>5.4935299999999999E-2</v>
      </c>
      <c r="DO58" s="10">
        <v>0</v>
      </c>
      <c r="DP58" s="10">
        <v>0</v>
      </c>
      <c r="DQ58" s="10">
        <v>6.4628599999999994E-2</v>
      </c>
      <c r="DR58" s="10">
        <v>6.4920699999999998E-2</v>
      </c>
      <c r="DS58" s="10">
        <v>0</v>
      </c>
      <c r="DT58" s="10">
        <v>0</v>
      </c>
      <c r="DU58" s="10">
        <v>44616946.515463397</v>
      </c>
      <c r="DV58" s="10">
        <v>0</v>
      </c>
      <c r="DW58" s="10">
        <v>745486303.58557105</v>
      </c>
      <c r="DX58" s="10">
        <v>0</v>
      </c>
      <c r="DY58" s="10">
        <v>596329.86031028698</v>
      </c>
      <c r="DZ58" s="10">
        <v>0</v>
      </c>
      <c r="EA58" s="10">
        <v>772.22397030186403</v>
      </c>
      <c r="EB58" s="10">
        <v>0</v>
      </c>
      <c r="EC58" s="10">
        <v>5920665.1232340802</v>
      </c>
      <c r="ED58" s="10">
        <v>0</v>
      </c>
      <c r="EE58" s="10">
        <v>2433.2416903622602</v>
      </c>
      <c r="EF58" s="10">
        <v>0</v>
      </c>
      <c r="EG58" s="10">
        <v>55256976.253141902</v>
      </c>
      <c r="EH58" s="10">
        <v>0</v>
      </c>
      <c r="EI58" s="10">
        <v>7433.5036351128201</v>
      </c>
      <c r="EJ58" s="10">
        <v>0</v>
      </c>
      <c r="EK58" s="10">
        <v>331455978.17357999</v>
      </c>
      <c r="EL58" s="10">
        <v>0</v>
      </c>
      <c r="EM58" s="10">
        <v>18205.932477292299</v>
      </c>
      <c r="EN58" s="10">
        <v>0</v>
      </c>
      <c r="EO58" s="10">
        <v>662705968.49626505</v>
      </c>
      <c r="EP58" s="10">
        <v>0</v>
      </c>
      <c r="EQ58" s="10">
        <v>25743.076097746602</v>
      </c>
      <c r="ER58" s="10">
        <v>0</v>
      </c>
      <c r="ES58" s="10">
        <v>736289133.77729297</v>
      </c>
      <c r="ET58" s="10">
        <v>0</v>
      </c>
      <c r="EU58" s="10">
        <v>27134.6481733576</v>
      </c>
      <c r="EV58" s="10">
        <v>0</v>
      </c>
      <c r="EW58" s="10">
        <v>744556263.12755704</v>
      </c>
      <c r="EX58" s="10">
        <v>0</v>
      </c>
      <c r="EY58" s="10">
        <v>27286.5581776492</v>
      </c>
      <c r="EZ58" s="10">
        <v>0</v>
      </c>
      <c r="FA58" s="10">
        <v>745393193.80818105</v>
      </c>
      <c r="FB58" s="10">
        <v>0</v>
      </c>
      <c r="FC58" s="10">
        <v>27301.8900560445</v>
      </c>
      <c r="FD58" s="10">
        <v>0</v>
      </c>
    </row>
    <row r="59" spans="1:160" x14ac:dyDescent="0.45">
      <c r="A59">
        <f t="shared" si="28"/>
        <v>48</v>
      </c>
      <c r="B59" s="15">
        <f t="shared" si="27"/>
        <v>0.125</v>
      </c>
      <c r="C59" s="15">
        <f t="shared" si="29"/>
        <v>4</v>
      </c>
      <c r="D59" s="22">
        <f t="shared" si="30"/>
        <v>3</v>
      </c>
      <c r="E59" s="10">
        <v>1.8333084881305701E-6</v>
      </c>
      <c r="F59" s="10">
        <v>2.4703059722241998E-6</v>
      </c>
      <c r="G59" s="10">
        <v>0</v>
      </c>
      <c r="H59" s="10">
        <v>0</v>
      </c>
      <c r="I59" s="10">
        <v>27.162337696296198</v>
      </c>
      <c r="J59" s="10">
        <v>4.1443923255286598E-3</v>
      </c>
      <c r="K59" s="10">
        <v>0</v>
      </c>
      <c r="L59" s="10">
        <v>0</v>
      </c>
      <c r="M59" s="10">
        <v>2.7609911788317699E-4</v>
      </c>
      <c r="N59" s="10">
        <v>2.5556180990071698E-4</v>
      </c>
      <c r="O59" s="10">
        <v>0</v>
      </c>
      <c r="P59" s="10">
        <v>0</v>
      </c>
      <c r="Q59" s="10">
        <v>8.1382553162256995E-5</v>
      </c>
      <c r="R59" s="10">
        <v>4.7990965039268501E-5</v>
      </c>
      <c r="S59" s="10">
        <v>0</v>
      </c>
      <c r="T59" s="10">
        <v>0</v>
      </c>
      <c r="U59" s="10">
        <v>1.11902227217797E-5</v>
      </c>
      <c r="V59" s="10">
        <v>2.5569330226460398E-6</v>
      </c>
      <c r="W59" s="10">
        <v>0</v>
      </c>
      <c r="X59" s="10">
        <v>0</v>
      </c>
      <c r="Y59" s="10">
        <v>2.7524074539542198E-6</v>
      </c>
      <c r="Z59" s="10">
        <v>1.43230965221619E-6</v>
      </c>
      <c r="AA59" s="10">
        <v>0</v>
      </c>
      <c r="AB59" s="10">
        <v>0</v>
      </c>
      <c r="AC59" s="10">
        <v>4.7688663471490102E-6</v>
      </c>
      <c r="AD59" s="10">
        <v>1.43577061617606E-6</v>
      </c>
      <c r="AE59" s="10">
        <v>0</v>
      </c>
      <c r="AF59" s="10">
        <v>0</v>
      </c>
      <c r="AG59" s="10">
        <v>4.8230900574708398E-5</v>
      </c>
      <c r="AH59" s="10">
        <v>1.3515214316584E-6</v>
      </c>
      <c r="AI59" s="10">
        <v>0</v>
      </c>
      <c r="AJ59" s="10">
        <v>0</v>
      </c>
      <c r="AK59" s="10">
        <v>4.5292172580957402E-4</v>
      </c>
      <c r="AL59" s="10">
        <v>8.6323384351771903E-7</v>
      </c>
      <c r="AM59" s="10">
        <v>0</v>
      </c>
      <c r="AN59" s="10">
        <v>0</v>
      </c>
      <c r="AO59" s="10">
        <v>3.9819907397031801E-3</v>
      </c>
      <c r="AP59" s="10">
        <v>7.0784048489258598E-7</v>
      </c>
      <c r="AQ59" s="10">
        <v>0</v>
      </c>
      <c r="AR59" s="10">
        <v>0</v>
      </c>
      <c r="AS59" s="10">
        <v>4.9154017730983896E-7</v>
      </c>
      <c r="AT59" s="10">
        <v>8.2213222944051002E-7</v>
      </c>
      <c r="AU59" s="10">
        <v>0</v>
      </c>
      <c r="AV59" s="10">
        <v>0</v>
      </c>
      <c r="AW59" s="10">
        <v>6.7013967064037496</v>
      </c>
      <c r="AX59" s="10">
        <v>1.50040937673724E-3</v>
      </c>
      <c r="AY59" s="10">
        <v>0</v>
      </c>
      <c r="AZ59" s="10">
        <v>0</v>
      </c>
      <c r="BA59" s="10">
        <v>1.72947490291402E-4</v>
      </c>
      <c r="BB59" s="10">
        <v>1.6105588062081001E-4</v>
      </c>
      <c r="BC59" s="10">
        <v>0</v>
      </c>
      <c r="BD59" s="10">
        <v>0</v>
      </c>
      <c r="BE59" s="10">
        <v>5.0916109310756998E-5</v>
      </c>
      <c r="BF59" s="10">
        <v>2.9933100050835001E-5</v>
      </c>
      <c r="BG59" s="10">
        <v>0</v>
      </c>
      <c r="BH59" s="10">
        <v>0</v>
      </c>
      <c r="BI59" s="10">
        <v>6.7044234577070603E-6</v>
      </c>
      <c r="BJ59" s="10">
        <v>1.5237092820068101E-6</v>
      </c>
      <c r="BK59" s="10">
        <v>0</v>
      </c>
      <c r="BL59" s="10">
        <v>0</v>
      </c>
      <c r="BM59" s="10">
        <v>1.41698769684055E-6</v>
      </c>
      <c r="BN59" s="10">
        <v>1.05347798520504E-6</v>
      </c>
      <c r="BO59" s="10">
        <v>0</v>
      </c>
      <c r="BP59" s="10">
        <v>0</v>
      </c>
      <c r="BQ59" s="10">
        <v>1.14518229141707E-6</v>
      </c>
      <c r="BR59" s="10">
        <v>1.0410278739403699E-6</v>
      </c>
      <c r="BS59" s="10">
        <v>0</v>
      </c>
      <c r="BT59" s="10">
        <v>0</v>
      </c>
      <c r="BU59" s="10">
        <v>1.25741284512195E-5</v>
      </c>
      <c r="BV59" s="10">
        <v>9.7677759522629507E-7</v>
      </c>
      <c r="BW59" s="10">
        <v>0</v>
      </c>
      <c r="BX59" s="10">
        <v>0</v>
      </c>
      <c r="BY59" s="10">
        <v>1.0574022811584999E-4</v>
      </c>
      <c r="BZ59" s="10">
        <v>5.9934824258018295E-7</v>
      </c>
      <c r="CA59" s="10">
        <v>0</v>
      </c>
      <c r="CB59" s="10">
        <v>0</v>
      </c>
      <c r="CC59" s="10">
        <v>9.9171534270502603E-4</v>
      </c>
      <c r="CD59" s="10">
        <v>1.9214583303138999E-7</v>
      </c>
      <c r="CE59" s="10">
        <v>0</v>
      </c>
      <c r="CF59" s="10">
        <v>0</v>
      </c>
      <c r="CG59" s="10">
        <v>4.3146799999999999E-2</v>
      </c>
      <c r="CH59" s="10">
        <v>4.2214700000000001E-2</v>
      </c>
      <c r="CI59" s="10">
        <v>0</v>
      </c>
      <c r="CJ59" s="10">
        <v>0</v>
      </c>
      <c r="CK59" s="10">
        <v>7.3868900000000001E-2</v>
      </c>
      <c r="CL59" s="10">
        <v>6.7467100000000002E-2</v>
      </c>
      <c r="CM59" s="10">
        <v>0</v>
      </c>
      <c r="CN59" s="10">
        <v>0</v>
      </c>
      <c r="CO59" s="10">
        <v>8.0034400000000006E-2</v>
      </c>
      <c r="CP59" s="10">
        <v>8.5591500000000001E-2</v>
      </c>
      <c r="CQ59" s="10">
        <v>0</v>
      </c>
      <c r="CR59" s="10">
        <v>0</v>
      </c>
      <c r="CS59" s="10">
        <v>7.3916700000000002E-2</v>
      </c>
      <c r="CT59" s="10">
        <v>7.5485700000000003E-2</v>
      </c>
      <c r="CU59" s="10">
        <v>0</v>
      </c>
      <c r="CV59" s="10">
        <v>0</v>
      </c>
      <c r="CW59" s="10">
        <v>7.5855699999999998E-2</v>
      </c>
      <c r="CX59" s="10">
        <v>7.3572799999999994E-2</v>
      </c>
      <c r="CY59" s="10">
        <v>0</v>
      </c>
      <c r="CZ59" s="10">
        <v>0</v>
      </c>
      <c r="DA59" s="10">
        <v>7.1937000000000001E-2</v>
      </c>
      <c r="DB59" s="10">
        <v>7.3848300000000006E-2</v>
      </c>
      <c r="DC59" s="10">
        <v>0</v>
      </c>
      <c r="DD59" s="10">
        <v>0</v>
      </c>
      <c r="DE59" s="10">
        <v>7.2242899999999999E-2</v>
      </c>
      <c r="DF59" s="10">
        <v>7.1728799999999995E-2</v>
      </c>
      <c r="DG59" s="10">
        <v>0</v>
      </c>
      <c r="DH59" s="10">
        <v>0</v>
      </c>
      <c r="DI59" s="10">
        <v>7.2414300000000001E-2</v>
      </c>
      <c r="DJ59" s="10">
        <v>7.0792900000000006E-2</v>
      </c>
      <c r="DK59" s="10">
        <v>0</v>
      </c>
      <c r="DL59" s="10">
        <v>0</v>
      </c>
      <c r="DM59" s="10">
        <v>7.0396700000000006E-2</v>
      </c>
      <c r="DN59" s="10">
        <v>7.4580900000000006E-2</v>
      </c>
      <c r="DO59" s="10">
        <v>0</v>
      </c>
      <c r="DP59" s="10">
        <v>0</v>
      </c>
      <c r="DQ59" s="10">
        <v>8.6472800000000002E-2</v>
      </c>
      <c r="DR59" s="10">
        <v>7.5967499999999993E-2</v>
      </c>
      <c r="DS59" s="10">
        <v>0</v>
      </c>
      <c r="DT59" s="10">
        <v>0</v>
      </c>
      <c r="DU59" s="10">
        <v>2.9761309637269798E+17</v>
      </c>
      <c r="DV59" s="10">
        <v>0</v>
      </c>
      <c r="DW59" s="10">
        <v>1.0056387086497101E+17</v>
      </c>
      <c r="DX59" s="10">
        <v>0</v>
      </c>
      <c r="DY59" s="10">
        <v>1082484.8892111401</v>
      </c>
      <c r="DZ59" s="10">
        <v>0</v>
      </c>
      <c r="EA59" s="10">
        <v>1040.4253405269101</v>
      </c>
      <c r="EB59" s="10">
        <v>0</v>
      </c>
      <c r="EC59" s="10">
        <v>10824839.8927828</v>
      </c>
      <c r="ED59" s="10">
        <v>0</v>
      </c>
      <c r="EE59" s="10">
        <v>3290.11244378423</v>
      </c>
      <c r="EF59" s="10">
        <v>0</v>
      </c>
      <c r="EG59" s="10">
        <v>108248390.105609</v>
      </c>
      <c r="EH59" s="10">
        <v>0</v>
      </c>
      <c r="EI59" s="10">
        <v>10404.248655454699</v>
      </c>
      <c r="EJ59" s="10">
        <v>0</v>
      </c>
      <c r="EK59" s="10">
        <v>1082483904.27789</v>
      </c>
      <c r="EL59" s="10">
        <v>0</v>
      </c>
      <c r="EM59" s="10">
        <v>32901.123179611197</v>
      </c>
      <c r="EN59" s="10">
        <v>0</v>
      </c>
      <c r="EO59" s="10">
        <v>10824839421.707399</v>
      </c>
      <c r="EP59" s="10">
        <v>0</v>
      </c>
      <c r="EQ59" s="10">
        <v>104042.48661593</v>
      </c>
      <c r="ER59" s="10">
        <v>0</v>
      </c>
      <c r="ES59" s="10">
        <v>108248528211.899</v>
      </c>
      <c r="ET59" s="10">
        <v>0</v>
      </c>
      <c r="EU59" s="10">
        <v>329011.46566083602</v>
      </c>
      <c r="EV59" s="10">
        <v>0</v>
      </c>
      <c r="EW59" s="10">
        <v>1082491067186.9399</v>
      </c>
      <c r="EX59" s="10">
        <v>0</v>
      </c>
      <c r="EY59" s="10">
        <v>1040426.05104661</v>
      </c>
      <c r="EZ59" s="10">
        <v>0</v>
      </c>
      <c r="FA59" s="10">
        <v>10825586638117.6</v>
      </c>
      <c r="FB59" s="10">
        <v>0</v>
      </c>
      <c r="FC59" s="10">
        <v>3290180.18347927</v>
      </c>
      <c r="FD59" s="10">
        <v>0</v>
      </c>
    </row>
    <row r="60" spans="1:160" x14ac:dyDescent="0.45">
      <c r="A60">
        <f t="shared" si="28"/>
        <v>49</v>
      </c>
      <c r="B60" s="15">
        <f t="shared" si="27"/>
        <v>6.25E-2</v>
      </c>
      <c r="C60" s="15">
        <f t="shared" si="29"/>
        <v>4</v>
      </c>
      <c r="D60" s="22">
        <f t="shared" si="30"/>
        <v>4</v>
      </c>
      <c r="E60" s="10">
        <v>4.5522931031882797E-5</v>
      </c>
      <c r="F60" s="10">
        <v>5.4072812474714697E-5</v>
      </c>
      <c r="G60" s="10">
        <v>0</v>
      </c>
      <c r="H60" s="10">
        <v>0</v>
      </c>
      <c r="I60" s="10">
        <v>132.28195823775599</v>
      </c>
      <c r="J60" s="10">
        <v>7.6157642878356996E-2</v>
      </c>
      <c r="K60" s="10">
        <v>0</v>
      </c>
      <c r="L60" s="10">
        <v>0</v>
      </c>
      <c r="M60" s="10">
        <v>1.80803284749231E-4</v>
      </c>
      <c r="N60" s="10">
        <v>1.2566093641769299E-4</v>
      </c>
      <c r="O60" s="10">
        <v>0</v>
      </c>
      <c r="P60" s="10">
        <v>0</v>
      </c>
      <c r="Q60" s="10">
        <v>3.44789296491399E-5</v>
      </c>
      <c r="R60" s="10">
        <v>4.68248769758262E-6</v>
      </c>
      <c r="S60" s="10">
        <v>0</v>
      </c>
      <c r="T60" s="10">
        <v>0</v>
      </c>
      <c r="U60" s="10">
        <v>4.1925259210984197E-6</v>
      </c>
      <c r="V60" s="10">
        <v>8.4821408119495398E-7</v>
      </c>
      <c r="W60" s="10">
        <v>0</v>
      </c>
      <c r="X60" s="10">
        <v>0</v>
      </c>
      <c r="Y60" s="10">
        <v>1.60164199769497E-6</v>
      </c>
      <c r="Z60" s="10">
        <v>8.6553319489368597E-7</v>
      </c>
      <c r="AA60" s="10">
        <v>0</v>
      </c>
      <c r="AB60" s="10">
        <v>0</v>
      </c>
      <c r="AC60" s="10">
        <v>7.0656042225891699E-6</v>
      </c>
      <c r="AD60" s="10">
        <v>8.3544320239603596E-7</v>
      </c>
      <c r="AE60" s="10">
        <v>0</v>
      </c>
      <c r="AF60" s="10">
        <v>0</v>
      </c>
      <c r="AG60" s="10">
        <v>7.0341127866413404E-5</v>
      </c>
      <c r="AH60" s="10">
        <v>6.0837032034299899E-7</v>
      </c>
      <c r="AI60" s="10">
        <v>0</v>
      </c>
      <c r="AJ60" s="10">
        <v>0</v>
      </c>
      <c r="AK60" s="10">
        <v>8.2985180779360202E-4</v>
      </c>
      <c r="AL60" s="10">
        <v>2.1414655293483499E-7</v>
      </c>
      <c r="AM60" s="10">
        <v>0</v>
      </c>
      <c r="AN60" s="10">
        <v>0</v>
      </c>
      <c r="AO60" s="10">
        <v>6.0903558041900396E-3</v>
      </c>
      <c r="AP60" s="10">
        <v>5.8635575683751995E-7</v>
      </c>
      <c r="AQ60" s="10">
        <v>0</v>
      </c>
      <c r="AR60" s="10">
        <v>0</v>
      </c>
      <c r="AS60" s="10">
        <v>1.1349842267468099E-5</v>
      </c>
      <c r="AT60" s="10">
        <v>1.35246507547024E-5</v>
      </c>
      <c r="AU60" s="10">
        <v>0</v>
      </c>
      <c r="AV60" s="10">
        <v>0</v>
      </c>
      <c r="AW60" s="10">
        <v>32.119393428576302</v>
      </c>
      <c r="AX60" s="10">
        <v>2.2337903591037701E-2</v>
      </c>
      <c r="AY60" s="10">
        <v>0</v>
      </c>
      <c r="AZ60" s="10">
        <v>0</v>
      </c>
      <c r="BA60" s="10">
        <v>1.2718598559986399E-4</v>
      </c>
      <c r="BB60" s="10">
        <v>8.7381580511220402E-5</v>
      </c>
      <c r="BC60" s="10">
        <v>0</v>
      </c>
      <c r="BD60" s="10">
        <v>0</v>
      </c>
      <c r="BE60" s="10">
        <v>2.4473575198635701E-5</v>
      </c>
      <c r="BF60" s="10">
        <v>3.0267039024082298E-6</v>
      </c>
      <c r="BG60" s="10">
        <v>0</v>
      </c>
      <c r="BH60" s="10">
        <v>0</v>
      </c>
      <c r="BI60" s="10">
        <v>2.6120299693053299E-6</v>
      </c>
      <c r="BJ60" s="10">
        <v>4.5716020983092298E-7</v>
      </c>
      <c r="BK60" s="10">
        <v>0</v>
      </c>
      <c r="BL60" s="10">
        <v>0</v>
      </c>
      <c r="BM60" s="10">
        <v>5.1242514174452904E-7</v>
      </c>
      <c r="BN60" s="10">
        <v>4.5941037441783001E-7</v>
      </c>
      <c r="BO60" s="10">
        <v>0</v>
      </c>
      <c r="BP60" s="10">
        <v>0</v>
      </c>
      <c r="BQ60" s="10">
        <v>1.59829938069562E-6</v>
      </c>
      <c r="BR60" s="10">
        <v>4.4216760116853798E-7</v>
      </c>
      <c r="BS60" s="10">
        <v>0</v>
      </c>
      <c r="BT60" s="10">
        <v>0</v>
      </c>
      <c r="BU60" s="10">
        <v>2.1602657327468699E-5</v>
      </c>
      <c r="BV60" s="10">
        <v>3.1759605609694702E-7</v>
      </c>
      <c r="BW60" s="10">
        <v>0</v>
      </c>
      <c r="BX60" s="10">
        <v>0</v>
      </c>
      <c r="BY60" s="10">
        <v>2.2205914453555601E-4</v>
      </c>
      <c r="BZ60" s="10">
        <v>7.8862744328719306E-8</v>
      </c>
      <c r="CA60" s="10">
        <v>0</v>
      </c>
      <c r="CB60" s="10">
        <v>0</v>
      </c>
      <c r="CC60" s="10">
        <v>1.5956044893737701E-3</v>
      </c>
      <c r="CD60" s="10">
        <v>1.4368288407900301E-7</v>
      </c>
      <c r="CE60" s="10">
        <v>0</v>
      </c>
      <c r="CF60" s="10">
        <v>0</v>
      </c>
      <c r="CG60" s="10">
        <v>7.3254799999999995E-2</v>
      </c>
      <c r="CH60" s="10">
        <v>7.1840000000000001E-2</v>
      </c>
      <c r="CI60" s="10">
        <v>0</v>
      </c>
      <c r="CJ60" s="10">
        <v>0</v>
      </c>
      <c r="CK60" s="10">
        <v>9.8000699999999996E-2</v>
      </c>
      <c r="CL60" s="10">
        <v>0.1004573</v>
      </c>
      <c r="CM60" s="10">
        <v>0</v>
      </c>
      <c r="CN60" s="10">
        <v>0</v>
      </c>
      <c r="CO60" s="10">
        <v>0.12323389999999999</v>
      </c>
      <c r="CP60" s="10">
        <v>0.115978</v>
      </c>
      <c r="CQ60" s="10">
        <v>0</v>
      </c>
      <c r="CR60" s="10">
        <v>0</v>
      </c>
      <c r="CS60" s="10">
        <v>0.1081811</v>
      </c>
      <c r="CT60" s="10">
        <v>0.10705489999999999</v>
      </c>
      <c r="CU60" s="10">
        <v>0</v>
      </c>
      <c r="CV60" s="10">
        <v>0</v>
      </c>
      <c r="CW60" s="10">
        <v>0.1085214</v>
      </c>
      <c r="CX60" s="10">
        <v>0.1053742</v>
      </c>
      <c r="CY60" s="10">
        <v>0</v>
      </c>
      <c r="CZ60" s="10">
        <v>0</v>
      </c>
      <c r="DA60" s="10">
        <v>0.11273</v>
      </c>
      <c r="DB60" s="10">
        <v>0.1092172</v>
      </c>
      <c r="DC60" s="10">
        <v>0</v>
      </c>
      <c r="DD60" s="10">
        <v>0</v>
      </c>
      <c r="DE60" s="10">
        <v>0.1063694</v>
      </c>
      <c r="DF60" s="10">
        <v>0.1076097</v>
      </c>
      <c r="DG60" s="10">
        <v>0</v>
      </c>
      <c r="DH60" s="10">
        <v>0</v>
      </c>
      <c r="DI60" s="10">
        <v>0.118286</v>
      </c>
      <c r="DJ60" s="10">
        <v>0.10785649999999999</v>
      </c>
      <c r="DK60" s="10">
        <v>0</v>
      </c>
      <c r="DL60" s="10">
        <v>0</v>
      </c>
      <c r="DM60" s="10">
        <v>0.1068374</v>
      </c>
      <c r="DN60" s="10">
        <v>0.1073712</v>
      </c>
      <c r="DO60" s="10">
        <v>0</v>
      </c>
      <c r="DP60" s="10">
        <v>0</v>
      </c>
      <c r="DQ60" s="10">
        <v>0.11624859999999999</v>
      </c>
      <c r="DR60" s="10">
        <v>0.1093341</v>
      </c>
      <c r="DS60" s="10">
        <v>0</v>
      </c>
      <c r="DT60" s="10">
        <v>0</v>
      </c>
      <c r="DU60" s="10">
        <v>7.5416670760163604E+18</v>
      </c>
      <c r="DV60" s="10">
        <v>0</v>
      </c>
      <c r="DW60" s="10">
        <v>1.9180381445074701E+18</v>
      </c>
      <c r="DX60" s="10">
        <v>0</v>
      </c>
      <c r="DY60" s="10">
        <v>2052507.0878036099</v>
      </c>
      <c r="DZ60" s="10">
        <v>0</v>
      </c>
      <c r="EA60" s="10">
        <v>1432.6573518452601</v>
      </c>
      <c r="EB60" s="10">
        <v>0</v>
      </c>
      <c r="EC60" s="10">
        <v>20525061.884009801</v>
      </c>
      <c r="ED60" s="10">
        <v>0</v>
      </c>
      <c r="EE60" s="10">
        <v>4530.4593454792803</v>
      </c>
      <c r="EF60" s="10">
        <v>0</v>
      </c>
      <c r="EG60" s="10">
        <v>205250610.366694</v>
      </c>
      <c r="EH60" s="10">
        <v>0</v>
      </c>
      <c r="EI60" s="10">
        <v>14326.5700869181</v>
      </c>
      <c r="EJ60" s="10">
        <v>0</v>
      </c>
      <c r="EK60" s="10">
        <v>2052506141.62484</v>
      </c>
      <c r="EL60" s="10">
        <v>0</v>
      </c>
      <c r="EM60" s="10">
        <v>45304.592936337802</v>
      </c>
      <c r="EN60" s="10">
        <v>0</v>
      </c>
      <c r="EO60" s="10">
        <v>20525064541.803501</v>
      </c>
      <c r="EP60" s="10">
        <v>0</v>
      </c>
      <c r="EQ60" s="10">
        <v>143265.71084575</v>
      </c>
      <c r="ER60" s="10">
        <v>0</v>
      </c>
      <c r="ES60" s="10">
        <v>205251007533.49899</v>
      </c>
      <c r="ET60" s="10">
        <v>0</v>
      </c>
      <c r="EU60" s="10">
        <v>453046.54083139001</v>
      </c>
      <c r="EV60" s="10">
        <v>0</v>
      </c>
      <c r="EW60" s="10">
        <v>2052548826794.02</v>
      </c>
      <c r="EX60" s="10">
        <v>0</v>
      </c>
      <c r="EY60" s="10">
        <v>1432670.3751781699</v>
      </c>
      <c r="EZ60" s="10">
        <v>0</v>
      </c>
      <c r="FA60" s="10">
        <v>20529661694741.398</v>
      </c>
      <c r="FB60" s="10">
        <v>0</v>
      </c>
      <c r="FC60" s="10">
        <v>4531003.4085659403</v>
      </c>
      <c r="FD60" s="10">
        <v>0</v>
      </c>
    </row>
    <row r="61" spans="1:160" x14ac:dyDescent="0.45">
      <c r="A61">
        <f t="shared" si="28"/>
        <v>50</v>
      </c>
      <c r="B61" s="15">
        <f t="shared" si="27"/>
        <v>3.125E-2</v>
      </c>
      <c r="C61" s="15">
        <f t="shared" si="29"/>
        <v>4</v>
      </c>
      <c r="D61" s="22">
        <f t="shared" si="30"/>
        <v>5</v>
      </c>
      <c r="E61" s="10">
        <v>2.1534739062190099E-4</v>
      </c>
      <c r="F61" s="10">
        <v>2.9021690711772402E-4</v>
      </c>
      <c r="G61" s="10">
        <v>0</v>
      </c>
      <c r="H61" s="10">
        <v>0</v>
      </c>
      <c r="I61" s="10">
        <v>314.90423160651699</v>
      </c>
      <c r="J61" s="10">
        <v>1.2837514009459601</v>
      </c>
      <c r="K61" s="10">
        <v>0</v>
      </c>
      <c r="L61" s="10">
        <v>0</v>
      </c>
      <c r="M61" s="10">
        <v>1.3007117496499599E-4</v>
      </c>
      <c r="N61" s="10">
        <v>4.7809769831708203E-5</v>
      </c>
      <c r="O61" s="10">
        <v>0</v>
      </c>
      <c r="P61" s="10">
        <v>0</v>
      </c>
      <c r="Q61" s="10">
        <v>1.85814982671673E-5</v>
      </c>
      <c r="R61" s="10">
        <v>6.84799185968199E-7</v>
      </c>
      <c r="S61" s="10">
        <v>0</v>
      </c>
      <c r="T61" s="10">
        <v>0</v>
      </c>
      <c r="U61" s="10">
        <v>2.1232033304840999E-6</v>
      </c>
      <c r="V61" s="10">
        <v>7.5085091288951102E-7</v>
      </c>
      <c r="W61" s="10">
        <v>0</v>
      </c>
      <c r="X61" s="10">
        <v>0</v>
      </c>
      <c r="Y61" s="10">
        <v>1.7514471437607401E-6</v>
      </c>
      <c r="Z61" s="10">
        <v>7.4494444723960395E-7</v>
      </c>
      <c r="AA61" s="10">
        <v>0</v>
      </c>
      <c r="AB61" s="10">
        <v>0</v>
      </c>
      <c r="AC61" s="10">
        <v>1.3372773537412299E-5</v>
      </c>
      <c r="AD61" s="10">
        <v>6.7091952304920699E-7</v>
      </c>
      <c r="AE61" s="10">
        <v>0</v>
      </c>
      <c r="AF61" s="10">
        <v>0</v>
      </c>
      <c r="AG61" s="10">
        <v>1.6890720962692301E-4</v>
      </c>
      <c r="AH61" s="10">
        <v>2.9785552302374901E-7</v>
      </c>
      <c r="AI61" s="10">
        <v>0</v>
      </c>
      <c r="AJ61" s="10">
        <v>0</v>
      </c>
      <c r="AK61" s="10">
        <v>1.2743448023684299E-3</v>
      </c>
      <c r="AL61" s="10">
        <v>1.5406976894283299E-7</v>
      </c>
      <c r="AM61" s="10">
        <v>0</v>
      </c>
      <c r="AN61" s="10">
        <v>0</v>
      </c>
      <c r="AO61" s="10">
        <v>1.6303303767927001E-2</v>
      </c>
      <c r="AP61" s="10">
        <v>5.9058040013937298E-7</v>
      </c>
      <c r="AQ61" s="10">
        <v>0</v>
      </c>
      <c r="AR61" s="10">
        <v>0</v>
      </c>
      <c r="AS61" s="10">
        <v>4.9747881107590599E-5</v>
      </c>
      <c r="AT61" s="10">
        <v>6.1486611398516505E-5</v>
      </c>
      <c r="AU61" s="10">
        <v>0</v>
      </c>
      <c r="AV61" s="10">
        <v>0</v>
      </c>
      <c r="AW61" s="10">
        <v>76.129992928657401</v>
      </c>
      <c r="AX61" s="10">
        <v>0.298987959835956</v>
      </c>
      <c r="AY61" s="10">
        <v>0</v>
      </c>
      <c r="AZ61" s="10">
        <v>0</v>
      </c>
      <c r="BA61" s="10">
        <v>8.6201182098243599E-5</v>
      </c>
      <c r="BB61" s="10">
        <v>3.1622476861867203E-5</v>
      </c>
      <c r="BC61" s="10">
        <v>0</v>
      </c>
      <c r="BD61" s="10">
        <v>0</v>
      </c>
      <c r="BE61" s="10">
        <v>1.25386950896672E-5</v>
      </c>
      <c r="BF61" s="10">
        <v>3.9797946802847402E-7</v>
      </c>
      <c r="BG61" s="10">
        <v>0</v>
      </c>
      <c r="BH61" s="10">
        <v>0</v>
      </c>
      <c r="BI61" s="10">
        <v>1.2083160915224101E-6</v>
      </c>
      <c r="BJ61" s="10">
        <v>4.42329694038501E-7</v>
      </c>
      <c r="BK61" s="10">
        <v>0</v>
      </c>
      <c r="BL61" s="10">
        <v>0</v>
      </c>
      <c r="BM61" s="10">
        <v>4.9889512565629002E-7</v>
      </c>
      <c r="BN61" s="10">
        <v>4.37755251724799E-7</v>
      </c>
      <c r="BO61" s="10">
        <v>0</v>
      </c>
      <c r="BP61" s="10">
        <v>0</v>
      </c>
      <c r="BQ61" s="10">
        <v>3.0068011859542801E-6</v>
      </c>
      <c r="BR61" s="10">
        <v>3.92927289087344E-7</v>
      </c>
      <c r="BS61" s="10">
        <v>0</v>
      </c>
      <c r="BT61" s="10">
        <v>0</v>
      </c>
      <c r="BU61" s="10">
        <v>5.2955081451814799E-5</v>
      </c>
      <c r="BV61" s="10">
        <v>1.6740488977850801E-7</v>
      </c>
      <c r="BW61" s="10">
        <v>0</v>
      </c>
      <c r="BX61" s="10">
        <v>0</v>
      </c>
      <c r="BY61" s="10">
        <v>2.8618620600695001E-4</v>
      </c>
      <c r="BZ61" s="10">
        <v>4.9895423161064199E-8</v>
      </c>
      <c r="CA61" s="10">
        <v>0</v>
      </c>
      <c r="CB61" s="10">
        <v>0</v>
      </c>
      <c r="CC61" s="10">
        <v>4.8397129898260401E-3</v>
      </c>
      <c r="CD61" s="10">
        <v>1.4331399634186E-7</v>
      </c>
      <c r="CE61" s="10">
        <v>0</v>
      </c>
      <c r="CF61" s="10">
        <v>0</v>
      </c>
      <c r="CG61" s="10">
        <v>0.13199520000000001</v>
      </c>
      <c r="CH61" s="10">
        <v>0.12651280000000001</v>
      </c>
      <c r="CI61" s="10">
        <v>0</v>
      </c>
      <c r="CJ61" s="10">
        <v>0</v>
      </c>
      <c r="CK61" s="10">
        <v>0.16360340000000001</v>
      </c>
      <c r="CL61" s="10">
        <v>0.15518480000000001</v>
      </c>
      <c r="CM61" s="10">
        <v>0</v>
      </c>
      <c r="CN61" s="10">
        <v>0</v>
      </c>
      <c r="CO61" s="10">
        <v>0.17632310000000001</v>
      </c>
      <c r="CP61" s="10">
        <v>0.1738374</v>
      </c>
      <c r="CQ61" s="10">
        <v>0</v>
      </c>
      <c r="CR61" s="10">
        <v>0</v>
      </c>
      <c r="CS61" s="10">
        <v>0.17195579999999999</v>
      </c>
      <c r="CT61" s="10">
        <v>0.1764705</v>
      </c>
      <c r="CU61" s="10">
        <v>0</v>
      </c>
      <c r="CV61" s="10">
        <v>0</v>
      </c>
      <c r="CW61" s="10">
        <v>0.16698660000000001</v>
      </c>
      <c r="CX61" s="10">
        <v>0.18253730000000001</v>
      </c>
      <c r="CY61" s="10">
        <v>0</v>
      </c>
      <c r="CZ61" s="10">
        <v>0</v>
      </c>
      <c r="DA61" s="10">
        <v>0.1772871</v>
      </c>
      <c r="DB61" s="10">
        <v>0.1685885</v>
      </c>
      <c r="DC61" s="10">
        <v>0</v>
      </c>
      <c r="DD61" s="10">
        <v>0</v>
      </c>
      <c r="DE61" s="10">
        <v>0.17339019999999999</v>
      </c>
      <c r="DF61" s="10">
        <v>0.1697823</v>
      </c>
      <c r="DG61" s="10">
        <v>0</v>
      </c>
      <c r="DH61" s="10">
        <v>0</v>
      </c>
      <c r="DI61" s="10">
        <v>0.1694099</v>
      </c>
      <c r="DJ61" s="10">
        <v>0.16404289999999999</v>
      </c>
      <c r="DK61" s="10">
        <v>0</v>
      </c>
      <c r="DL61" s="10">
        <v>0</v>
      </c>
      <c r="DM61" s="10">
        <v>0.1869662</v>
      </c>
      <c r="DN61" s="10">
        <v>0.16698830000000001</v>
      </c>
      <c r="DO61" s="10">
        <v>0</v>
      </c>
      <c r="DP61" s="10">
        <v>0</v>
      </c>
      <c r="DQ61" s="10">
        <v>0.17065610000000001</v>
      </c>
      <c r="DR61" s="10">
        <v>0.16707610000000001</v>
      </c>
      <c r="DS61" s="10">
        <v>0</v>
      </c>
      <c r="DT61" s="10">
        <v>0</v>
      </c>
      <c r="DU61" s="10">
        <v>2.1122602098028401E+18</v>
      </c>
      <c r="DV61" s="10">
        <v>0</v>
      </c>
      <c r="DW61" s="10">
        <v>1.9414028969084101E+18</v>
      </c>
      <c r="DX61" s="10">
        <v>0</v>
      </c>
      <c r="DY61" s="10">
        <v>3991885.3898771</v>
      </c>
      <c r="DZ61" s="10">
        <v>0</v>
      </c>
      <c r="EA61" s="10">
        <v>1997.97031713359</v>
      </c>
      <c r="EB61" s="10">
        <v>0</v>
      </c>
      <c r="EC61" s="10">
        <v>39918845.053101599</v>
      </c>
      <c r="ED61" s="10">
        <v>0</v>
      </c>
      <c r="EE61" s="10">
        <v>6318.1361887818302</v>
      </c>
      <c r="EF61" s="10">
        <v>0</v>
      </c>
      <c r="EG61" s="10">
        <v>399188461.18390501</v>
      </c>
      <c r="EH61" s="10">
        <v>0</v>
      </c>
      <c r="EI61" s="10">
        <v>19979.700752331199</v>
      </c>
      <c r="EJ61" s="10">
        <v>0</v>
      </c>
      <c r="EK61" s="10">
        <v>3991885897.1700501</v>
      </c>
      <c r="EL61" s="10">
        <v>0</v>
      </c>
      <c r="EM61" s="10">
        <v>63181.362886396899</v>
      </c>
      <c r="EN61" s="10">
        <v>0</v>
      </c>
      <c r="EO61" s="10">
        <v>39919058893.659897</v>
      </c>
      <c r="EP61" s="10">
        <v>0</v>
      </c>
      <c r="EQ61" s="10">
        <v>199797.05320248901</v>
      </c>
      <c r="ER61" s="10">
        <v>0</v>
      </c>
      <c r="ES61" s="10">
        <v>399209613892.20898</v>
      </c>
      <c r="ET61" s="10">
        <v>0</v>
      </c>
      <c r="EU61" s="10">
        <v>631815.388657309</v>
      </c>
      <c r="EV61" s="10">
        <v>0</v>
      </c>
      <c r="EW61" s="10">
        <v>3993919818831.77</v>
      </c>
      <c r="EX61" s="10">
        <v>0</v>
      </c>
      <c r="EY61" s="10">
        <v>1998019.2836859501</v>
      </c>
      <c r="EZ61" s="10">
        <v>0</v>
      </c>
      <c r="FA61" s="10">
        <v>40120863510588.203</v>
      </c>
      <c r="FB61" s="10">
        <v>0</v>
      </c>
      <c r="FC61" s="10">
        <v>6319755.9191000098</v>
      </c>
      <c r="FD61" s="10">
        <v>0</v>
      </c>
    </row>
    <row r="62" spans="1:160" x14ac:dyDescent="0.45">
      <c r="A62">
        <f t="shared" si="28"/>
        <v>51</v>
      </c>
      <c r="B62" s="15">
        <f t="shared" si="27"/>
        <v>1.5625E-2</v>
      </c>
      <c r="C62" s="15">
        <f t="shared" si="29"/>
        <v>4</v>
      </c>
      <c r="D62" s="22">
        <f t="shared" si="30"/>
        <v>6</v>
      </c>
      <c r="E62" s="10">
        <v>6.7767221480608E-5</v>
      </c>
      <c r="F62" s="10">
        <v>1.4418447948116901E-3</v>
      </c>
      <c r="G62" s="10">
        <v>0</v>
      </c>
      <c r="H62" s="10">
        <v>0</v>
      </c>
      <c r="I62" s="10">
        <v>144509.849494817</v>
      </c>
      <c r="J62" s="10">
        <v>6300.4585444497798</v>
      </c>
      <c r="K62" s="10">
        <v>0</v>
      </c>
      <c r="L62" s="10">
        <v>0</v>
      </c>
      <c r="M62" s="10">
        <v>7.9815769915114702E-5</v>
      </c>
      <c r="N62" s="10">
        <v>9.9037826952197394E-6</v>
      </c>
      <c r="O62" s="10">
        <v>0</v>
      </c>
      <c r="P62" s="10">
        <v>0</v>
      </c>
      <c r="Q62" s="10">
        <v>9.3032058430253494E-6</v>
      </c>
      <c r="R62" s="10">
        <v>7.1675615026522998E-7</v>
      </c>
      <c r="S62" s="10">
        <v>0</v>
      </c>
      <c r="T62" s="10">
        <v>0</v>
      </c>
      <c r="U62" s="10">
        <v>1.3679400581168E-6</v>
      </c>
      <c r="V62" s="10">
        <v>7.23458421947321E-7</v>
      </c>
      <c r="W62" s="10">
        <v>0</v>
      </c>
      <c r="X62" s="10">
        <v>0</v>
      </c>
      <c r="Y62" s="10">
        <v>2.9562661438831099E-6</v>
      </c>
      <c r="Z62" s="10">
        <v>7.0639001381600497E-7</v>
      </c>
      <c r="AA62" s="10">
        <v>0</v>
      </c>
      <c r="AB62" s="10">
        <v>0</v>
      </c>
      <c r="AC62" s="10">
        <v>2.6908078325504899E-5</v>
      </c>
      <c r="AD62" s="10">
        <v>5.5913339847002398E-7</v>
      </c>
      <c r="AE62" s="10">
        <v>0</v>
      </c>
      <c r="AF62" s="10">
        <v>0</v>
      </c>
      <c r="AG62" s="10">
        <v>2.5212346372427403E-4</v>
      </c>
      <c r="AH62" s="10">
        <v>1.25300807785056E-7</v>
      </c>
      <c r="AI62" s="10">
        <v>0</v>
      </c>
      <c r="AJ62" s="10">
        <v>0</v>
      </c>
      <c r="AK62" s="10">
        <v>2.0663306640926801E-3</v>
      </c>
      <c r="AL62" s="10">
        <v>1.5418272503176001E-7</v>
      </c>
      <c r="AM62" s="10">
        <v>0</v>
      </c>
      <c r="AN62" s="10">
        <v>0</v>
      </c>
      <c r="AO62" s="10">
        <v>2.2642554249614501E-2</v>
      </c>
      <c r="AP62" s="10">
        <v>5.9352888448493999E-7</v>
      </c>
      <c r="AQ62" s="10">
        <v>0</v>
      </c>
      <c r="AR62" s="10">
        <v>0</v>
      </c>
      <c r="AS62" s="10">
        <v>1.6064457567089301E-5</v>
      </c>
      <c r="AT62" s="10">
        <v>3.4291456345367802E-4</v>
      </c>
      <c r="AU62" s="10">
        <v>0</v>
      </c>
      <c r="AV62" s="10">
        <v>0</v>
      </c>
      <c r="AW62" s="10">
        <v>38653.195656826501</v>
      </c>
      <c r="AX62" s="10">
        <v>1731.4155093961001</v>
      </c>
      <c r="AY62" s="10">
        <v>0</v>
      </c>
      <c r="AZ62" s="10">
        <v>0</v>
      </c>
      <c r="BA62" s="10">
        <v>5.2264900013027897E-5</v>
      </c>
      <c r="BB62" s="10">
        <v>6.6882199919944497E-6</v>
      </c>
      <c r="BC62" s="10">
        <v>0</v>
      </c>
      <c r="BD62" s="10">
        <v>0</v>
      </c>
      <c r="BE62" s="10">
        <v>6.3162233278526896E-6</v>
      </c>
      <c r="BF62" s="10">
        <v>4.4754799826257698E-7</v>
      </c>
      <c r="BG62" s="10">
        <v>0</v>
      </c>
      <c r="BH62" s="10">
        <v>0</v>
      </c>
      <c r="BI62" s="10">
        <v>6.1389063668121596E-7</v>
      </c>
      <c r="BJ62" s="10">
        <v>4.48972372300576E-7</v>
      </c>
      <c r="BK62" s="10">
        <v>0</v>
      </c>
      <c r="BL62" s="10">
        <v>0</v>
      </c>
      <c r="BM62" s="10">
        <v>7.0083609448822099E-7</v>
      </c>
      <c r="BN62" s="10">
        <v>4.3742887362944798E-7</v>
      </c>
      <c r="BO62" s="10">
        <v>0</v>
      </c>
      <c r="BP62" s="10">
        <v>0</v>
      </c>
      <c r="BQ62" s="10">
        <v>6.3686841865660896E-6</v>
      </c>
      <c r="BR62" s="10">
        <v>3.4141737680487898E-7</v>
      </c>
      <c r="BS62" s="10">
        <v>0</v>
      </c>
      <c r="BT62" s="10">
        <v>0</v>
      </c>
      <c r="BU62" s="10">
        <v>6.6265678820168103E-5</v>
      </c>
      <c r="BV62" s="10">
        <v>6.4141511743723203E-8</v>
      </c>
      <c r="BW62" s="10">
        <v>0</v>
      </c>
      <c r="BX62" s="10">
        <v>0</v>
      </c>
      <c r="BY62" s="10">
        <v>5.0920879840957698E-4</v>
      </c>
      <c r="BZ62" s="10">
        <v>4.96330707988583E-8</v>
      </c>
      <c r="CA62" s="10">
        <v>0</v>
      </c>
      <c r="CB62" s="10">
        <v>0</v>
      </c>
      <c r="CC62" s="10">
        <v>5.1199849035366103E-3</v>
      </c>
      <c r="CD62" s="10">
        <v>1.43303180431937E-7</v>
      </c>
      <c r="CE62" s="10">
        <v>0</v>
      </c>
      <c r="CF62" s="10">
        <v>0</v>
      </c>
      <c r="CG62" s="10">
        <v>0.23574999999999999</v>
      </c>
      <c r="CH62" s="10">
        <v>0.26935019999999998</v>
      </c>
      <c r="CI62" s="10">
        <v>0</v>
      </c>
      <c r="CJ62" s="10">
        <v>0</v>
      </c>
      <c r="CK62" s="10">
        <v>0.30095329999999998</v>
      </c>
      <c r="CL62" s="10">
        <v>0.30180170000000001</v>
      </c>
      <c r="CM62" s="10">
        <v>0</v>
      </c>
      <c r="CN62" s="10">
        <v>0</v>
      </c>
      <c r="CO62" s="10">
        <v>0.32646459999999999</v>
      </c>
      <c r="CP62" s="10">
        <v>0.32141520000000001</v>
      </c>
      <c r="CQ62" s="10">
        <v>0</v>
      </c>
      <c r="CR62" s="10">
        <v>0</v>
      </c>
      <c r="CS62" s="10">
        <v>0.31683939999999999</v>
      </c>
      <c r="CT62" s="10">
        <v>0.36171880000000001</v>
      </c>
      <c r="CU62" s="10">
        <v>0</v>
      </c>
      <c r="CV62" s="10">
        <v>0</v>
      </c>
      <c r="CW62" s="10">
        <v>0.30668069999999997</v>
      </c>
      <c r="CX62" s="10">
        <v>0.30409730000000001</v>
      </c>
      <c r="CY62" s="10">
        <v>0</v>
      </c>
      <c r="CZ62" s="10">
        <v>0</v>
      </c>
      <c r="DA62" s="10">
        <v>0.32897460000000001</v>
      </c>
      <c r="DB62" s="10">
        <v>0.32873019999999997</v>
      </c>
      <c r="DC62" s="10">
        <v>0</v>
      </c>
      <c r="DD62" s="10">
        <v>0</v>
      </c>
      <c r="DE62" s="10">
        <v>0.31267250000000002</v>
      </c>
      <c r="DF62" s="10">
        <v>0.31011070000000002</v>
      </c>
      <c r="DG62" s="10">
        <v>0</v>
      </c>
      <c r="DH62" s="10">
        <v>0</v>
      </c>
      <c r="DI62" s="10">
        <v>0.32595839999999998</v>
      </c>
      <c r="DJ62" s="10">
        <v>0.3142993</v>
      </c>
      <c r="DK62" s="10">
        <v>0</v>
      </c>
      <c r="DL62" s="10">
        <v>0</v>
      </c>
      <c r="DM62" s="10">
        <v>0.31074239999999997</v>
      </c>
      <c r="DN62" s="10">
        <v>0.31005080000000002</v>
      </c>
      <c r="DO62" s="10">
        <v>0</v>
      </c>
      <c r="DP62" s="10">
        <v>0</v>
      </c>
      <c r="DQ62" s="10">
        <v>0.3225847</v>
      </c>
      <c r="DR62" s="10">
        <v>0.35626400000000003</v>
      </c>
      <c r="DS62" s="10">
        <v>0</v>
      </c>
      <c r="DT62" s="10">
        <v>0</v>
      </c>
      <c r="DU62" s="10">
        <v>1.84782869963211E+19</v>
      </c>
      <c r="DV62" s="10">
        <v>0</v>
      </c>
      <c r="DW62" s="10">
        <v>4.1551568529242798E+18</v>
      </c>
      <c r="DX62" s="10">
        <v>0</v>
      </c>
      <c r="DY62" s="10">
        <v>7870308.82443868</v>
      </c>
      <c r="DZ62" s="10">
        <v>0</v>
      </c>
      <c r="EA62" s="10">
        <v>2805.4070674424102</v>
      </c>
      <c r="EB62" s="10">
        <v>0</v>
      </c>
      <c r="EC62" s="10">
        <v>78703080.286969393</v>
      </c>
      <c r="ED62" s="10">
        <v>0</v>
      </c>
      <c r="EE62" s="10">
        <v>8871.4755933675697</v>
      </c>
      <c r="EF62" s="10">
        <v>0</v>
      </c>
      <c r="EG62" s="10">
        <v>787030877.32316995</v>
      </c>
      <c r="EH62" s="10">
        <v>0</v>
      </c>
      <c r="EI62" s="10">
        <v>28054.069051415801</v>
      </c>
      <c r="EJ62" s="10">
        <v>0</v>
      </c>
      <c r="EK62" s="10">
        <v>7870317335.4844303</v>
      </c>
      <c r="EL62" s="10">
        <v>0</v>
      </c>
      <c r="EM62" s="10">
        <v>88714.7595082029</v>
      </c>
      <c r="EN62" s="10">
        <v>0</v>
      </c>
      <c r="EO62" s="10">
        <v>78703715558.600998</v>
      </c>
      <c r="EP62" s="10">
        <v>0</v>
      </c>
      <c r="EQ62" s="10">
        <v>280540.81150404998</v>
      </c>
      <c r="ER62" s="10">
        <v>0</v>
      </c>
      <c r="ES62" s="10">
        <v>787103183828.96204</v>
      </c>
      <c r="ET62" s="10">
        <v>0</v>
      </c>
      <c r="EU62" s="10">
        <v>887151.80629406404</v>
      </c>
      <c r="EV62" s="10">
        <v>0</v>
      </c>
      <c r="EW62" s="10">
        <v>7880370219013.5</v>
      </c>
      <c r="EX62" s="10">
        <v>0</v>
      </c>
      <c r="EY62" s="10">
        <v>2805532.3882942302</v>
      </c>
      <c r="EZ62" s="10">
        <v>0</v>
      </c>
      <c r="FA62" s="10">
        <v>79437997759726.906</v>
      </c>
      <c r="FB62" s="10">
        <v>0</v>
      </c>
      <c r="FC62" s="10">
        <v>8875540.3725589495</v>
      </c>
      <c r="FD62" s="10">
        <v>0</v>
      </c>
    </row>
    <row r="63" spans="1:160" x14ac:dyDescent="0.45">
      <c r="A63">
        <f t="shared" si="28"/>
        <v>52</v>
      </c>
      <c r="B63" s="15">
        <f t="shared" si="27"/>
        <v>7.8125E-3</v>
      </c>
      <c r="C63" s="15">
        <f t="shared" si="29"/>
        <v>4</v>
      </c>
      <c r="D63" s="22">
        <f t="shared" si="30"/>
        <v>7</v>
      </c>
      <c r="E63" s="10">
        <v>9.972640546038749E-4</v>
      </c>
      <c r="F63" s="10">
        <v>9.3999050004100596E-2</v>
      </c>
      <c r="G63" s="10">
        <v>0</v>
      </c>
      <c r="H63" s="10">
        <v>0</v>
      </c>
      <c r="I63" s="10">
        <v>1233.5756226823401</v>
      </c>
      <c r="J63" s="10">
        <v>558289.21911968198</v>
      </c>
      <c r="K63" s="10">
        <v>0</v>
      </c>
      <c r="L63" s="10">
        <v>0</v>
      </c>
      <c r="M63" s="10">
        <v>4.4546809817802602E-5</v>
      </c>
      <c r="N63" s="10">
        <v>1.3335574308714899E-6</v>
      </c>
      <c r="O63" s="10">
        <v>0</v>
      </c>
      <c r="P63" s="10">
        <v>0</v>
      </c>
      <c r="Q63" s="10">
        <v>4.4122853068984097E-6</v>
      </c>
      <c r="R63" s="10">
        <v>7.1775148430264203E-7</v>
      </c>
      <c r="S63" s="10">
        <v>0</v>
      </c>
      <c r="T63" s="10">
        <v>0</v>
      </c>
      <c r="U63" s="10">
        <v>1.16126420834917E-6</v>
      </c>
      <c r="V63" s="10">
        <v>7.1476151042304505E-7</v>
      </c>
      <c r="W63" s="10">
        <v>0</v>
      </c>
      <c r="X63" s="10">
        <v>0</v>
      </c>
      <c r="Y63" s="10">
        <v>5.9288545344315901E-6</v>
      </c>
      <c r="Z63" s="10">
        <v>6.7920486546135795E-7</v>
      </c>
      <c r="AA63" s="10">
        <v>0</v>
      </c>
      <c r="AB63" s="10">
        <v>0</v>
      </c>
      <c r="AC63" s="10">
        <v>5.6658986977708998E-5</v>
      </c>
      <c r="AD63" s="10">
        <v>4.3093028589957798E-7</v>
      </c>
      <c r="AE63" s="10">
        <v>0</v>
      </c>
      <c r="AF63" s="10">
        <v>0</v>
      </c>
      <c r="AG63" s="10">
        <v>5.0785104394890401E-4</v>
      </c>
      <c r="AH63" s="10">
        <v>6.1257441841266998E-8</v>
      </c>
      <c r="AI63" s="10">
        <v>0</v>
      </c>
      <c r="AJ63" s="10">
        <v>0</v>
      </c>
      <c r="AK63" s="10">
        <v>5.2005761099280798E-3</v>
      </c>
      <c r="AL63" s="10">
        <v>1.5331572489341001E-7</v>
      </c>
      <c r="AM63" s="10">
        <v>0</v>
      </c>
      <c r="AN63" s="10">
        <v>0</v>
      </c>
      <c r="AO63" s="10">
        <v>4.0810857550241102E-2</v>
      </c>
      <c r="AP63" s="10">
        <v>6.0455866157660399E-7</v>
      </c>
      <c r="AQ63" s="10">
        <v>0</v>
      </c>
      <c r="AR63" s="10">
        <v>0</v>
      </c>
      <c r="AS63" s="10">
        <v>2.4857693352723102E-4</v>
      </c>
      <c r="AT63" s="10">
        <v>2.9783728067222501E-2</v>
      </c>
      <c r="AU63" s="10">
        <v>0</v>
      </c>
      <c r="AV63" s="10">
        <v>0</v>
      </c>
      <c r="AW63" s="10">
        <v>319.53715531111499</v>
      </c>
      <c r="AX63" s="10">
        <v>125189.403624322</v>
      </c>
      <c r="AY63" s="10">
        <v>0</v>
      </c>
      <c r="AZ63" s="10">
        <v>0</v>
      </c>
      <c r="BA63" s="10">
        <v>2.9175528977354301E-5</v>
      </c>
      <c r="BB63" s="10">
        <v>7.4035623999850299E-7</v>
      </c>
      <c r="BC63" s="10">
        <v>0</v>
      </c>
      <c r="BD63" s="10">
        <v>0</v>
      </c>
      <c r="BE63" s="10">
        <v>3.1139575974532499E-6</v>
      </c>
      <c r="BF63" s="10">
        <v>4.5214959055652699E-7</v>
      </c>
      <c r="BG63" s="10">
        <v>0</v>
      </c>
      <c r="BH63" s="10">
        <v>0</v>
      </c>
      <c r="BI63" s="10">
        <v>4.4874313527464998E-7</v>
      </c>
      <c r="BJ63" s="10">
        <v>4.4991698722888701E-7</v>
      </c>
      <c r="BK63" s="10">
        <v>0</v>
      </c>
      <c r="BL63" s="10">
        <v>0</v>
      </c>
      <c r="BM63" s="10">
        <v>1.5352087286831101E-6</v>
      </c>
      <c r="BN63" s="10">
        <v>4.25229794939692E-7</v>
      </c>
      <c r="BO63" s="10">
        <v>0</v>
      </c>
      <c r="BP63" s="10">
        <v>0</v>
      </c>
      <c r="BQ63" s="10">
        <v>1.40921659642209E-5</v>
      </c>
      <c r="BR63" s="10">
        <v>2.5564360652734401E-7</v>
      </c>
      <c r="BS63" s="10">
        <v>0</v>
      </c>
      <c r="BT63" s="10">
        <v>0</v>
      </c>
      <c r="BU63" s="10">
        <v>1.4087919396285899E-4</v>
      </c>
      <c r="BV63" s="10">
        <v>2.0027239950289402E-8</v>
      </c>
      <c r="BW63" s="10">
        <v>0</v>
      </c>
      <c r="BX63" s="10">
        <v>0</v>
      </c>
      <c r="BY63" s="10">
        <v>1.3816019413417199E-3</v>
      </c>
      <c r="BZ63" s="10">
        <v>4.8998093778051801E-8</v>
      </c>
      <c r="CA63" s="10">
        <v>0</v>
      </c>
      <c r="CB63" s="10">
        <v>0</v>
      </c>
      <c r="CC63" s="10">
        <v>9.4760739466291898E-3</v>
      </c>
      <c r="CD63" s="10">
        <v>1.4604561421387401E-7</v>
      </c>
      <c r="CE63" s="10">
        <v>0</v>
      </c>
      <c r="CF63" s="10">
        <v>0</v>
      </c>
      <c r="CG63" s="10">
        <v>0.45927679999999999</v>
      </c>
      <c r="CH63" s="10">
        <v>0.56471740000000004</v>
      </c>
      <c r="CI63" s="10">
        <v>0</v>
      </c>
      <c r="CJ63" s="10">
        <v>0</v>
      </c>
      <c r="CK63" s="10">
        <v>1.2291515</v>
      </c>
      <c r="CL63" s="10">
        <v>1.3141806</v>
      </c>
      <c r="CM63" s="10">
        <v>0</v>
      </c>
      <c r="CN63" s="10">
        <v>0</v>
      </c>
      <c r="CO63" s="10">
        <v>1.3090653000000001</v>
      </c>
      <c r="CP63" s="10">
        <v>1.4731551000000001</v>
      </c>
      <c r="CQ63" s="10">
        <v>0</v>
      </c>
      <c r="CR63" s="10">
        <v>0</v>
      </c>
      <c r="CS63" s="10">
        <v>1.376045</v>
      </c>
      <c r="CT63" s="10">
        <v>1.3914470999999999</v>
      </c>
      <c r="CU63" s="10">
        <v>0</v>
      </c>
      <c r="CV63" s="10">
        <v>0</v>
      </c>
      <c r="CW63" s="10">
        <v>1.1745277000000001</v>
      </c>
      <c r="CX63" s="10">
        <v>1.4414499000000001</v>
      </c>
      <c r="CY63" s="10">
        <v>0</v>
      </c>
      <c r="CZ63" s="10">
        <v>0</v>
      </c>
      <c r="DA63" s="10">
        <v>1.3138422000000001</v>
      </c>
      <c r="DB63" s="10">
        <v>1.4016477000000001</v>
      </c>
      <c r="DC63" s="10">
        <v>0</v>
      </c>
      <c r="DD63" s="10">
        <v>0</v>
      </c>
      <c r="DE63" s="10">
        <v>1.2896711000000001</v>
      </c>
      <c r="DF63" s="10">
        <v>1.3707305000000001</v>
      </c>
      <c r="DG63" s="10">
        <v>0</v>
      </c>
      <c r="DH63" s="10">
        <v>0</v>
      </c>
      <c r="DI63" s="10">
        <v>1.3660531</v>
      </c>
      <c r="DJ63" s="10">
        <v>1.3316813000000001</v>
      </c>
      <c r="DK63" s="10">
        <v>0</v>
      </c>
      <c r="DL63" s="10">
        <v>0</v>
      </c>
      <c r="DM63" s="10">
        <v>1.2851561</v>
      </c>
      <c r="DN63" s="10">
        <v>1.3379962999999999</v>
      </c>
      <c r="DO63" s="10">
        <v>0</v>
      </c>
      <c r="DP63" s="10">
        <v>0</v>
      </c>
      <c r="DQ63" s="10">
        <v>1.2410439</v>
      </c>
      <c r="DR63" s="10">
        <v>1.2787109999999999</v>
      </c>
      <c r="DS63" s="10">
        <v>0</v>
      </c>
      <c r="DT63" s="10">
        <v>0</v>
      </c>
      <c r="DU63" s="10">
        <v>4.0635200878779998E+19</v>
      </c>
      <c r="DV63" s="10">
        <v>0</v>
      </c>
      <c r="DW63" s="10">
        <v>2.0384668008247398E+19</v>
      </c>
      <c r="DX63" s="10">
        <v>0</v>
      </c>
      <c r="DY63" s="10">
        <v>15626989.0637128</v>
      </c>
      <c r="DZ63" s="10">
        <v>0</v>
      </c>
      <c r="EA63" s="10">
        <v>3953.0986610801501</v>
      </c>
      <c r="EB63" s="10">
        <v>0</v>
      </c>
      <c r="EC63" s="10">
        <v>156269886.350128</v>
      </c>
      <c r="ED63" s="10">
        <v>0</v>
      </c>
      <c r="EE63" s="10">
        <v>12500.795257097299</v>
      </c>
      <c r="EF63" s="10">
        <v>0</v>
      </c>
      <c r="EG63" s="10">
        <v>1562699214.8273101</v>
      </c>
      <c r="EH63" s="10">
        <v>0</v>
      </c>
      <c r="EI63" s="10">
        <v>39530.986579704499</v>
      </c>
      <c r="EJ63" s="10">
        <v>0</v>
      </c>
      <c r="EK63" s="10">
        <v>15627034503.2673</v>
      </c>
      <c r="EL63" s="10">
        <v>0</v>
      </c>
      <c r="EM63" s="10">
        <v>125007.988982651</v>
      </c>
      <c r="EN63" s="10">
        <v>0</v>
      </c>
      <c r="EO63" s="10">
        <v>156274618081.793</v>
      </c>
      <c r="EP63" s="10">
        <v>0</v>
      </c>
      <c r="EQ63" s="10">
        <v>395310.95576183399</v>
      </c>
      <c r="ER63" s="10">
        <v>0</v>
      </c>
      <c r="ES63" s="10">
        <v>1563229245299.6799</v>
      </c>
      <c r="ET63" s="10">
        <v>0</v>
      </c>
      <c r="EU63" s="10">
        <v>1250114.95512751</v>
      </c>
      <c r="EV63" s="10">
        <v>0</v>
      </c>
      <c r="EW63" s="10">
        <v>15675672827231.301</v>
      </c>
      <c r="EX63" s="10">
        <v>0</v>
      </c>
      <c r="EY63" s="10">
        <v>3954264.82869029</v>
      </c>
      <c r="EZ63" s="10">
        <v>0</v>
      </c>
      <c r="FA63" s="10">
        <v>160708913410474</v>
      </c>
      <c r="FB63" s="10">
        <v>0</v>
      </c>
      <c r="FC63" s="10">
        <v>12536599.3978005</v>
      </c>
      <c r="FD63" s="10">
        <v>0</v>
      </c>
    </row>
    <row r="64" spans="1:160" x14ac:dyDescent="0.45">
      <c r="A64">
        <f t="shared" si="28"/>
        <v>53</v>
      </c>
      <c r="B64" s="15">
        <f t="shared" si="27"/>
        <v>3.90625E-3</v>
      </c>
      <c r="C64" s="15">
        <f t="shared" si="29"/>
        <v>4</v>
      </c>
      <c r="D64" s="22">
        <f t="shared" si="30"/>
        <v>8</v>
      </c>
      <c r="E64" s="10">
        <v>1.5408464241772901E-4</v>
      </c>
      <c r="F64" s="10">
        <v>0.59363640144144403</v>
      </c>
      <c r="G64" s="10">
        <v>0</v>
      </c>
      <c r="H64" s="10">
        <v>0</v>
      </c>
      <c r="I64" s="10">
        <v>1905.1306668928601</v>
      </c>
      <c r="J64" s="10">
        <v>44562874.687300898</v>
      </c>
      <c r="K64" s="10">
        <v>0</v>
      </c>
      <c r="L64" s="10">
        <v>0</v>
      </c>
      <c r="M64" s="10">
        <v>2.3389986623101298E-5</v>
      </c>
      <c r="N64" s="10">
        <v>6.3401863076295605E-7</v>
      </c>
      <c r="O64" s="10">
        <v>0</v>
      </c>
      <c r="P64" s="10">
        <v>0</v>
      </c>
      <c r="Q64" s="10">
        <v>2.4308773163284101E-6</v>
      </c>
      <c r="R64" s="10">
        <v>7.1581800553666099E-7</v>
      </c>
      <c r="S64" s="10">
        <v>0</v>
      </c>
      <c r="T64" s="10">
        <v>0</v>
      </c>
      <c r="U64" s="10">
        <v>1.8267344330524799E-6</v>
      </c>
      <c r="V64" s="10">
        <v>7.0828880982531896E-7</v>
      </c>
      <c r="W64" s="10">
        <v>0</v>
      </c>
      <c r="X64" s="10">
        <v>0</v>
      </c>
      <c r="Y64" s="10">
        <v>1.2808140581910299E-5</v>
      </c>
      <c r="Z64" s="10">
        <v>6.3801512006911299E-7</v>
      </c>
      <c r="AA64" s="10">
        <v>0</v>
      </c>
      <c r="AB64" s="10">
        <v>0</v>
      </c>
      <c r="AC64" s="10">
        <v>1.3550693529396101E-4</v>
      </c>
      <c r="AD64" s="10">
        <v>2.7513495970410402E-7</v>
      </c>
      <c r="AE64" s="10">
        <v>0</v>
      </c>
      <c r="AF64" s="10">
        <v>0</v>
      </c>
      <c r="AG64" s="10">
        <v>1.06286229129182E-3</v>
      </c>
      <c r="AH64" s="10">
        <v>4.7233336408769602E-8</v>
      </c>
      <c r="AI64" s="10">
        <v>0</v>
      </c>
      <c r="AJ64" s="10">
        <v>0</v>
      </c>
      <c r="AK64" s="10">
        <v>1.3623329141410101E-2</v>
      </c>
      <c r="AL64" s="10">
        <v>1.5569247702185199E-7</v>
      </c>
      <c r="AM64" s="10">
        <v>0</v>
      </c>
      <c r="AN64" s="10">
        <v>0</v>
      </c>
      <c r="AO64" s="10">
        <v>0.113734037964605</v>
      </c>
      <c r="AP64" s="10">
        <v>6.2652271637375602E-7</v>
      </c>
      <c r="AQ64" s="10">
        <v>0</v>
      </c>
      <c r="AR64" s="10">
        <v>0</v>
      </c>
      <c r="AS64" s="10">
        <v>4.0590870074243301E-5</v>
      </c>
      <c r="AT64" s="10">
        <v>0.13699087730555201</v>
      </c>
      <c r="AU64" s="10">
        <v>0</v>
      </c>
      <c r="AV64" s="10">
        <v>0</v>
      </c>
      <c r="AW64" s="10">
        <v>475.53974639156002</v>
      </c>
      <c r="AX64" s="10">
        <v>11937808.0547801</v>
      </c>
      <c r="AY64" s="10">
        <v>0</v>
      </c>
      <c r="AZ64" s="10">
        <v>0</v>
      </c>
      <c r="BA64" s="10">
        <v>1.5425359971824601E-5</v>
      </c>
      <c r="BB64" s="10">
        <v>4.3113034181718498E-7</v>
      </c>
      <c r="BC64" s="10">
        <v>0</v>
      </c>
      <c r="BD64" s="10">
        <v>0</v>
      </c>
      <c r="BE64" s="10">
        <v>1.5061579322423299E-6</v>
      </c>
      <c r="BF64" s="10">
        <v>4.5255762195428899E-7</v>
      </c>
      <c r="BG64" s="10">
        <v>0</v>
      </c>
      <c r="BH64" s="10">
        <v>0</v>
      </c>
      <c r="BI64" s="10">
        <v>5.09897504216434E-7</v>
      </c>
      <c r="BJ64" s="10">
        <v>4.4749327927577601E-7</v>
      </c>
      <c r="BK64" s="10">
        <v>0</v>
      </c>
      <c r="BL64" s="10">
        <v>0</v>
      </c>
      <c r="BM64" s="10">
        <v>3.3467692180026599E-6</v>
      </c>
      <c r="BN64" s="10">
        <v>3.9841952489708498E-7</v>
      </c>
      <c r="BO64" s="10">
        <v>0</v>
      </c>
      <c r="BP64" s="10">
        <v>0</v>
      </c>
      <c r="BQ64" s="10">
        <v>3.01010515655402E-5</v>
      </c>
      <c r="BR64" s="10">
        <v>1.5209381912569301E-7</v>
      </c>
      <c r="BS64" s="10">
        <v>0</v>
      </c>
      <c r="BT64" s="10">
        <v>0</v>
      </c>
      <c r="BU64" s="10">
        <v>2.7492111507218802E-4</v>
      </c>
      <c r="BV64" s="10">
        <v>1.4486830532361899E-8</v>
      </c>
      <c r="BW64" s="10">
        <v>0</v>
      </c>
      <c r="BX64" s="10">
        <v>0</v>
      </c>
      <c r="BY64" s="10">
        <v>4.36809499871307E-3</v>
      </c>
      <c r="BZ64" s="10">
        <v>4.9130142110416703E-8</v>
      </c>
      <c r="CA64" s="10">
        <v>0</v>
      </c>
      <c r="CB64" s="10">
        <v>0</v>
      </c>
      <c r="CC64" s="10">
        <v>2.4465848808406399E-2</v>
      </c>
      <c r="CD64" s="10">
        <v>1.5579945533419001E-7</v>
      </c>
      <c r="CE64" s="10">
        <v>0</v>
      </c>
      <c r="CF64" s="10">
        <v>0</v>
      </c>
      <c r="CG64" s="10">
        <v>1.0616622</v>
      </c>
      <c r="CH64" s="10">
        <v>1.1907805</v>
      </c>
      <c r="CI64" s="10">
        <v>0</v>
      </c>
      <c r="CJ64" s="10">
        <v>0</v>
      </c>
      <c r="CK64" s="10">
        <v>3.0701786000000002</v>
      </c>
      <c r="CL64" s="10">
        <v>2.9579643999999998</v>
      </c>
      <c r="CM64" s="10">
        <v>0</v>
      </c>
      <c r="CN64" s="10">
        <v>0</v>
      </c>
      <c r="CO64" s="10">
        <v>3.1340849</v>
      </c>
      <c r="CP64" s="10">
        <v>3.1168692999999998</v>
      </c>
      <c r="CQ64" s="10">
        <v>0</v>
      </c>
      <c r="CR64" s="10">
        <v>0</v>
      </c>
      <c r="CS64" s="10">
        <v>3.0772297000000002</v>
      </c>
      <c r="CT64" s="10">
        <v>3.2174722999999998</v>
      </c>
      <c r="CU64" s="10">
        <v>0</v>
      </c>
      <c r="CV64" s="10">
        <v>0</v>
      </c>
      <c r="CW64" s="10">
        <v>2.7953578000000001</v>
      </c>
      <c r="CX64" s="10">
        <v>2.8018702000000002</v>
      </c>
      <c r="CY64" s="10">
        <v>0</v>
      </c>
      <c r="CZ64" s="10">
        <v>0</v>
      </c>
      <c r="DA64" s="10">
        <v>2.8875017999999999</v>
      </c>
      <c r="DB64" s="10">
        <v>2.9234900000000001</v>
      </c>
      <c r="DC64" s="10">
        <v>0</v>
      </c>
      <c r="DD64" s="10">
        <v>0</v>
      </c>
      <c r="DE64" s="10">
        <v>2.9524077000000002</v>
      </c>
      <c r="DF64" s="10">
        <v>2.9477877000000001</v>
      </c>
      <c r="DG64" s="10">
        <v>0</v>
      </c>
      <c r="DH64" s="10">
        <v>0</v>
      </c>
      <c r="DI64" s="10">
        <v>2.963746</v>
      </c>
      <c r="DJ64" s="10">
        <v>2.9724181000000001</v>
      </c>
      <c r="DK64" s="10">
        <v>0</v>
      </c>
      <c r="DL64" s="10">
        <v>0</v>
      </c>
      <c r="DM64" s="10">
        <v>2.9780931000000002</v>
      </c>
      <c r="DN64" s="10">
        <v>2.9745989000000002</v>
      </c>
      <c r="DO64" s="10">
        <v>0</v>
      </c>
      <c r="DP64" s="10">
        <v>0</v>
      </c>
      <c r="DQ64" s="10">
        <v>2.9557011000000002</v>
      </c>
      <c r="DR64" s="10">
        <v>2.9926940000000002</v>
      </c>
      <c r="DS64" s="10">
        <v>0</v>
      </c>
      <c r="DT64" s="10">
        <v>0</v>
      </c>
      <c r="DU64" s="10">
        <v>3.9784328741804003E+20</v>
      </c>
      <c r="DV64" s="10">
        <v>0</v>
      </c>
      <c r="DW64" s="10">
        <v>2.0784096045131198E+19</v>
      </c>
      <c r="DX64" s="10">
        <v>0</v>
      </c>
      <c r="DY64" s="10">
        <v>31140266.211688802</v>
      </c>
      <c r="DZ64" s="10">
        <v>0</v>
      </c>
      <c r="EA64" s="10">
        <v>5580.3464137443698</v>
      </c>
      <c r="EB64" s="10">
        <v>0</v>
      </c>
      <c r="EC64" s="10">
        <v>311402668.36217302</v>
      </c>
      <c r="ED64" s="10">
        <v>0</v>
      </c>
      <c r="EE64" s="10">
        <v>17646.604597938302</v>
      </c>
      <c r="EF64" s="10">
        <v>0</v>
      </c>
      <c r="EG64" s="10">
        <v>3114027663.7255902</v>
      </c>
      <c r="EH64" s="10">
        <v>0</v>
      </c>
      <c r="EI64" s="10">
        <v>55803.465121845402</v>
      </c>
      <c r="EJ64" s="10">
        <v>0</v>
      </c>
      <c r="EK64" s="10">
        <v>31140426669.321701</v>
      </c>
      <c r="EL64" s="10">
        <v>0</v>
      </c>
      <c r="EM64" s="10">
        <v>176466.10510108399</v>
      </c>
      <c r="EN64" s="10">
        <v>0</v>
      </c>
      <c r="EO64" s="10">
        <v>311428098941.94598</v>
      </c>
      <c r="EP64" s="10">
        <v>0</v>
      </c>
      <c r="EQ64" s="10">
        <v>558036.48891368101</v>
      </c>
      <c r="ER64" s="10">
        <v>0</v>
      </c>
      <c r="ES64" s="10">
        <v>3115867885245.75</v>
      </c>
      <c r="ET64" s="10">
        <v>0</v>
      </c>
      <c r="EU64" s="10">
        <v>1764718.9469617</v>
      </c>
      <c r="EV64" s="10">
        <v>0</v>
      </c>
      <c r="EW64" s="10">
        <v>31266960828863.898</v>
      </c>
      <c r="EX64" s="10">
        <v>0</v>
      </c>
      <c r="EY64" s="10">
        <v>5582201.7122465102</v>
      </c>
      <c r="EZ64" s="10">
        <v>0</v>
      </c>
      <c r="FA64" s="10">
        <v>330431226655841</v>
      </c>
      <c r="FB64" s="10">
        <v>0</v>
      </c>
      <c r="FC64" s="10">
        <v>17704765.414760999</v>
      </c>
      <c r="FD64" s="10">
        <v>0</v>
      </c>
    </row>
    <row r="65" spans="1:160" x14ac:dyDescent="0.45">
      <c r="A65">
        <f t="shared" si="28"/>
        <v>54</v>
      </c>
      <c r="B65" s="15">
        <f t="shared" si="27"/>
        <v>1.953125E-3</v>
      </c>
      <c r="C65" s="15">
        <f t="shared" si="29"/>
        <v>4</v>
      </c>
      <c r="D65" s="22">
        <f t="shared" si="30"/>
        <v>9</v>
      </c>
      <c r="E65" s="10">
        <v>8.7195681408047698E-4</v>
      </c>
      <c r="F65" s="10">
        <v>49.765601074016601</v>
      </c>
      <c r="G65" s="10">
        <v>0</v>
      </c>
      <c r="H65" s="10">
        <v>0</v>
      </c>
      <c r="I65" s="10">
        <v>2054.4004677548101</v>
      </c>
      <c r="J65" s="10">
        <v>21596505571.015202</v>
      </c>
      <c r="K65" s="10">
        <v>0</v>
      </c>
      <c r="L65" s="10">
        <v>0</v>
      </c>
      <c r="M65" s="10">
        <v>1.1754161604926601E-5</v>
      </c>
      <c r="N65" s="10">
        <v>7.1294606857064103E-7</v>
      </c>
      <c r="O65" s="10">
        <v>0</v>
      </c>
      <c r="P65" s="10">
        <v>0</v>
      </c>
      <c r="Q65" s="10">
        <v>1.45856199651462E-6</v>
      </c>
      <c r="R65" s="10">
        <v>7.1465506096268804E-7</v>
      </c>
      <c r="S65" s="10">
        <v>0</v>
      </c>
      <c r="T65" s="10">
        <v>0</v>
      </c>
      <c r="U65" s="10">
        <v>3.4226127354486401E-6</v>
      </c>
      <c r="V65" s="10">
        <v>6.9888948317498002E-7</v>
      </c>
      <c r="W65" s="10">
        <v>0</v>
      </c>
      <c r="X65" s="10">
        <v>0</v>
      </c>
      <c r="Y65" s="10">
        <v>2.51940221005498E-5</v>
      </c>
      <c r="Z65" s="10">
        <v>5.69154953833362E-7</v>
      </c>
      <c r="AA65" s="10">
        <v>0</v>
      </c>
      <c r="AB65" s="10">
        <v>0</v>
      </c>
      <c r="AC65" s="10">
        <v>2.2371616523741999E-4</v>
      </c>
      <c r="AD65" s="10">
        <v>1.5224629512644599E-7</v>
      </c>
      <c r="AE65" s="10">
        <v>0</v>
      </c>
      <c r="AF65" s="10">
        <v>0</v>
      </c>
      <c r="AG65" s="10">
        <v>2.2402743161364898E-3</v>
      </c>
      <c r="AH65" s="10">
        <v>4.7187908358559101E-8</v>
      </c>
      <c r="AI65" s="10">
        <v>0</v>
      </c>
      <c r="AJ65" s="10">
        <v>0</v>
      </c>
      <c r="AK65" s="10">
        <v>2.03845712239854E-2</v>
      </c>
      <c r="AL65" s="10">
        <v>1.6378686751306001E-7</v>
      </c>
      <c r="AM65" s="10">
        <v>0</v>
      </c>
      <c r="AN65" s="10">
        <v>0</v>
      </c>
      <c r="AO65" s="10">
        <v>0.213190040900372</v>
      </c>
      <c r="AP65" s="10">
        <v>1.04141589085671E-6</v>
      </c>
      <c r="AQ65" s="10">
        <v>0</v>
      </c>
      <c r="AR65" s="10">
        <v>0</v>
      </c>
      <c r="AS65" s="10">
        <v>3.3808675486700102E-4</v>
      </c>
      <c r="AT65" s="10">
        <v>14.4267335942301</v>
      </c>
      <c r="AU65" s="10">
        <v>0</v>
      </c>
      <c r="AV65" s="10">
        <v>0</v>
      </c>
      <c r="AW65" s="10">
        <v>424.02243414746999</v>
      </c>
      <c r="AX65" s="10">
        <v>5383288829.25669</v>
      </c>
      <c r="AY65" s="10">
        <v>0</v>
      </c>
      <c r="AZ65" s="10">
        <v>0</v>
      </c>
      <c r="BA65" s="10">
        <v>7.8743453052331895E-6</v>
      </c>
      <c r="BB65" s="10">
        <v>4.52104738488661E-7</v>
      </c>
      <c r="BC65" s="10">
        <v>0</v>
      </c>
      <c r="BD65" s="10">
        <v>0</v>
      </c>
      <c r="BE65" s="10">
        <v>7.4455674260074798E-7</v>
      </c>
      <c r="BF65" s="10">
        <v>4.5210584210838501E-7</v>
      </c>
      <c r="BG65" s="10">
        <v>0</v>
      </c>
      <c r="BH65" s="10">
        <v>0</v>
      </c>
      <c r="BI65" s="10">
        <v>7.71644612708344E-7</v>
      </c>
      <c r="BJ65" s="10">
        <v>4.4157391179259398E-7</v>
      </c>
      <c r="BK65" s="10">
        <v>0</v>
      </c>
      <c r="BL65" s="10">
        <v>0</v>
      </c>
      <c r="BM65" s="10">
        <v>6.1768928638684901E-6</v>
      </c>
      <c r="BN65" s="10">
        <v>3.5039060266947898E-7</v>
      </c>
      <c r="BO65" s="10">
        <v>0</v>
      </c>
      <c r="BP65" s="10">
        <v>0</v>
      </c>
      <c r="BQ65" s="10">
        <v>5.4131101447508902E-5</v>
      </c>
      <c r="BR65" s="10">
        <v>6.5619195196234697E-8</v>
      </c>
      <c r="BS65" s="10">
        <v>0</v>
      </c>
      <c r="BT65" s="10">
        <v>0</v>
      </c>
      <c r="BU65" s="10">
        <v>5.0330009507657599E-4</v>
      </c>
      <c r="BV65" s="10">
        <v>1.4106822362620901E-8</v>
      </c>
      <c r="BW65" s="10">
        <v>0</v>
      </c>
      <c r="BX65" s="10">
        <v>0</v>
      </c>
      <c r="BY65" s="10">
        <v>4.6482460530315904E-3</v>
      </c>
      <c r="BZ65" s="10">
        <v>4.3217936475510899E-8</v>
      </c>
      <c r="CA65" s="10">
        <v>0</v>
      </c>
      <c r="CB65" s="10">
        <v>0</v>
      </c>
      <c r="CC65" s="10">
        <v>5.2416094755634197E-2</v>
      </c>
      <c r="CD65" s="10">
        <v>2.53471517993576E-7</v>
      </c>
      <c r="CE65" s="10">
        <v>0</v>
      </c>
      <c r="CF65" s="10">
        <v>0</v>
      </c>
      <c r="CG65" s="10">
        <v>2.0003117000000001</v>
      </c>
      <c r="CH65" s="10">
        <v>2.7748320999999998</v>
      </c>
      <c r="CI65" s="10">
        <v>0</v>
      </c>
      <c r="CJ65" s="10">
        <v>0</v>
      </c>
      <c r="CK65" s="10">
        <v>6.6038718999999997</v>
      </c>
      <c r="CL65" s="10">
        <v>6.6746240999999999</v>
      </c>
      <c r="CM65" s="10">
        <v>0</v>
      </c>
      <c r="CN65" s="10">
        <v>0</v>
      </c>
      <c r="CO65" s="10">
        <v>6.9878603999999997</v>
      </c>
      <c r="CP65" s="10">
        <v>7.0112068000000001</v>
      </c>
      <c r="CQ65" s="10">
        <v>0</v>
      </c>
      <c r="CR65" s="10">
        <v>0</v>
      </c>
      <c r="CS65" s="10">
        <v>7.0025408000000002</v>
      </c>
      <c r="CT65" s="10">
        <v>7.1638111999999996</v>
      </c>
      <c r="CU65" s="10">
        <v>0</v>
      </c>
      <c r="CV65" s="10">
        <v>0</v>
      </c>
      <c r="CW65" s="10">
        <v>6.6131200000000003</v>
      </c>
      <c r="CX65" s="10">
        <v>6.6564433999999997</v>
      </c>
      <c r="CY65" s="10">
        <v>0</v>
      </c>
      <c r="CZ65" s="10">
        <v>0</v>
      </c>
      <c r="DA65" s="10">
        <v>7.1305516999999998</v>
      </c>
      <c r="DB65" s="10">
        <v>7.1364992000000003</v>
      </c>
      <c r="DC65" s="10">
        <v>0</v>
      </c>
      <c r="DD65" s="10">
        <v>0</v>
      </c>
      <c r="DE65" s="10">
        <v>6.8908236</v>
      </c>
      <c r="DF65" s="10">
        <v>7.0604353</v>
      </c>
      <c r="DG65" s="10">
        <v>0</v>
      </c>
      <c r="DH65" s="10">
        <v>0</v>
      </c>
      <c r="DI65" s="10">
        <v>6.7063765999999996</v>
      </c>
      <c r="DJ65" s="10">
        <v>6.8340334</v>
      </c>
      <c r="DK65" s="10">
        <v>0</v>
      </c>
      <c r="DL65" s="10">
        <v>0</v>
      </c>
      <c r="DM65" s="10">
        <v>6.6211029999999997</v>
      </c>
      <c r="DN65" s="10">
        <v>6.8742824999999996</v>
      </c>
      <c r="DO65" s="10">
        <v>0</v>
      </c>
      <c r="DP65" s="10">
        <v>0</v>
      </c>
      <c r="DQ65" s="10">
        <v>6.7745464000000002</v>
      </c>
      <c r="DR65" s="10">
        <v>6.9227455000000004</v>
      </c>
      <c r="DS65" s="10">
        <v>0</v>
      </c>
      <c r="DT65" s="10">
        <v>0</v>
      </c>
      <c r="DU65" s="10">
        <v>6.0428996800087704E+19</v>
      </c>
      <c r="DV65" s="10">
        <v>0</v>
      </c>
      <c r="DW65" s="10">
        <v>6.6325559888112596E+20</v>
      </c>
      <c r="DX65" s="10">
        <v>0</v>
      </c>
      <c r="DY65" s="10">
        <v>62166779.123581499</v>
      </c>
      <c r="DZ65" s="10">
        <v>0</v>
      </c>
      <c r="EA65" s="10">
        <v>7884.5912136571396</v>
      </c>
      <c r="EB65" s="10">
        <v>0</v>
      </c>
      <c r="EC65" s="10">
        <v>621667881.74258494</v>
      </c>
      <c r="ED65" s="10">
        <v>0</v>
      </c>
      <c r="EE65" s="10">
        <v>24933.266623648102</v>
      </c>
      <c r="EF65" s="10">
        <v>0</v>
      </c>
      <c r="EG65" s="10">
        <v>6216684677.4988403</v>
      </c>
      <c r="EH65" s="10">
        <v>0</v>
      </c>
      <c r="EI65" s="10">
        <v>78845.916868771994</v>
      </c>
      <c r="EJ65" s="10">
        <v>0</v>
      </c>
      <c r="EK65" s="10">
        <v>62167509947.925102</v>
      </c>
      <c r="EL65" s="10">
        <v>0</v>
      </c>
      <c r="EM65" s="10">
        <v>249332.832055523</v>
      </c>
      <c r="EN65" s="10">
        <v>0</v>
      </c>
      <c r="EO65" s="10">
        <v>621736315254.979</v>
      </c>
      <c r="EP65" s="10">
        <v>0</v>
      </c>
      <c r="EQ65" s="10">
        <v>788464.33863518096</v>
      </c>
      <c r="ER65" s="10">
        <v>0</v>
      </c>
      <c r="ES65" s="10">
        <v>6223309973872.4102</v>
      </c>
      <c r="ET65" s="10">
        <v>0</v>
      </c>
      <c r="EU65" s="10">
        <v>2493491.3996409099</v>
      </c>
      <c r="EV65" s="10">
        <v>0</v>
      </c>
      <c r="EW65" s="10">
        <v>62959692780070.797</v>
      </c>
      <c r="EX65" s="10">
        <v>0</v>
      </c>
      <c r="EY65" s="10">
        <v>7889946.5338596003</v>
      </c>
      <c r="EZ65" s="10">
        <v>0</v>
      </c>
      <c r="FA65" s="10">
        <v>684002205315061</v>
      </c>
      <c r="FB65" s="10">
        <v>0</v>
      </c>
      <c r="FC65" s="10">
        <v>25104014.975214299</v>
      </c>
      <c r="FD65" s="10">
        <v>0</v>
      </c>
    </row>
    <row r="66" spans="1:160" x14ac:dyDescent="0.45">
      <c r="A66">
        <f t="shared" si="28"/>
        <v>55</v>
      </c>
      <c r="B66" s="12">
        <f t="shared" si="27"/>
        <v>0.5</v>
      </c>
      <c r="C66" s="12">
        <f t="shared" si="29"/>
        <v>8</v>
      </c>
      <c r="D66" s="19">
        <f t="shared" si="30"/>
        <v>1</v>
      </c>
      <c r="E66" s="10">
        <v>4.8575047730992099E-4</v>
      </c>
      <c r="F66" s="10">
        <v>4.8575047730992099E-4</v>
      </c>
      <c r="G66" s="10">
        <v>0</v>
      </c>
      <c r="H66" s="10">
        <v>0</v>
      </c>
      <c r="I66" s="10">
        <v>4.8575058394817499E-4</v>
      </c>
      <c r="J66" s="10">
        <v>4.8575058394817499E-4</v>
      </c>
      <c r="K66" s="10">
        <v>0</v>
      </c>
      <c r="L66" s="10">
        <v>0</v>
      </c>
      <c r="M66" s="10">
        <v>9.9172740817721206E-4</v>
      </c>
      <c r="N66" s="10">
        <v>9.9172740817721206E-4</v>
      </c>
      <c r="O66" s="10">
        <v>0</v>
      </c>
      <c r="P66" s="10">
        <v>0</v>
      </c>
      <c r="Q66" s="10">
        <v>5.3653396457775703E-4</v>
      </c>
      <c r="R66" s="10">
        <v>5.3653396457775703E-4</v>
      </c>
      <c r="S66" s="10">
        <v>0</v>
      </c>
      <c r="T66" s="10">
        <v>0</v>
      </c>
      <c r="U66" s="10">
        <v>4.9083079034062404E-4</v>
      </c>
      <c r="V66" s="10">
        <v>4.9083079034062404E-4</v>
      </c>
      <c r="W66" s="10">
        <v>0</v>
      </c>
      <c r="X66" s="10">
        <v>0</v>
      </c>
      <c r="Y66" s="10">
        <v>4.8625859471940203E-4</v>
      </c>
      <c r="Z66" s="10">
        <v>4.8625859471940203E-4</v>
      </c>
      <c r="AA66" s="10">
        <v>0</v>
      </c>
      <c r="AB66" s="10">
        <v>0</v>
      </c>
      <c r="AC66" s="10">
        <v>4.8580136490272702E-4</v>
      </c>
      <c r="AD66" s="10">
        <v>4.8580136490272702E-4</v>
      </c>
      <c r="AE66" s="10">
        <v>0</v>
      </c>
      <c r="AF66" s="10">
        <v>0</v>
      </c>
      <c r="AG66" s="10">
        <v>4.8575569849162997E-4</v>
      </c>
      <c r="AH66" s="10">
        <v>4.8575569849162997E-4</v>
      </c>
      <c r="AI66" s="10">
        <v>0</v>
      </c>
      <c r="AJ66" s="10">
        <v>0</v>
      </c>
      <c r="AK66" s="10">
        <v>4.8575108621662399E-4</v>
      </c>
      <c r="AL66" s="10">
        <v>4.8575108621662399E-4</v>
      </c>
      <c r="AM66" s="10">
        <v>0</v>
      </c>
      <c r="AN66" s="10">
        <v>0</v>
      </c>
      <c r="AO66" s="10">
        <v>4.8575065829936702E-4</v>
      </c>
      <c r="AP66" s="10">
        <v>4.8575065829936702E-4</v>
      </c>
      <c r="AQ66" s="10">
        <v>0</v>
      </c>
      <c r="AR66" s="10">
        <v>0</v>
      </c>
      <c r="AS66" s="10">
        <v>4.0957929258296797E-4</v>
      </c>
      <c r="AT66" s="10">
        <v>4.0957929258296797E-4</v>
      </c>
      <c r="AU66" s="10">
        <v>0</v>
      </c>
      <c r="AV66" s="10">
        <v>0</v>
      </c>
      <c r="AW66" s="10">
        <v>4.0957930882309001E-4</v>
      </c>
      <c r="AX66" s="10">
        <v>4.0957930882309001E-4</v>
      </c>
      <c r="AY66" s="10">
        <v>0</v>
      </c>
      <c r="AZ66" s="10">
        <v>0</v>
      </c>
      <c r="BA66" s="10">
        <v>7.76878392032032E-4</v>
      </c>
      <c r="BB66" s="10">
        <v>7.76878392032032E-4</v>
      </c>
      <c r="BC66" s="10">
        <v>0</v>
      </c>
      <c r="BD66" s="10">
        <v>0</v>
      </c>
      <c r="BE66" s="10">
        <v>4.4629436997019599E-4</v>
      </c>
      <c r="BF66" s="10">
        <v>4.4629436997019599E-4</v>
      </c>
      <c r="BG66" s="10">
        <v>0</v>
      </c>
      <c r="BH66" s="10">
        <v>0</v>
      </c>
      <c r="BI66" s="10">
        <v>4.1324935702199999E-4</v>
      </c>
      <c r="BJ66" s="10">
        <v>4.1324935702199999E-4</v>
      </c>
      <c r="BK66" s="10">
        <v>0</v>
      </c>
      <c r="BL66" s="10">
        <v>0</v>
      </c>
      <c r="BM66" s="10">
        <v>4.0994626287433299E-4</v>
      </c>
      <c r="BN66" s="10">
        <v>4.0994626287433299E-4</v>
      </c>
      <c r="BO66" s="10">
        <v>0</v>
      </c>
      <c r="BP66" s="10">
        <v>0</v>
      </c>
      <c r="BQ66" s="10">
        <v>4.0961597511062598E-4</v>
      </c>
      <c r="BR66" s="10">
        <v>4.0961597511062598E-4</v>
      </c>
      <c r="BS66" s="10">
        <v>0</v>
      </c>
      <c r="BT66" s="10">
        <v>0</v>
      </c>
      <c r="BU66" s="10">
        <v>4.09583017705396E-4</v>
      </c>
      <c r="BV66" s="10">
        <v>4.09583017705396E-4</v>
      </c>
      <c r="BW66" s="10">
        <v>0</v>
      </c>
      <c r="BX66" s="10">
        <v>0</v>
      </c>
      <c r="BY66" s="10">
        <v>4.0957964298406099E-4</v>
      </c>
      <c r="BZ66" s="10">
        <v>4.0957964298406099E-4</v>
      </c>
      <c r="CA66" s="10">
        <v>0</v>
      </c>
      <c r="CB66" s="10">
        <v>0</v>
      </c>
      <c r="CC66" s="10">
        <v>4.0957933973903799E-4</v>
      </c>
      <c r="CD66" s="10">
        <v>4.0957933973903799E-4</v>
      </c>
      <c r="CE66" s="10">
        <v>0</v>
      </c>
      <c r="CF66" s="10">
        <v>0</v>
      </c>
      <c r="CG66" s="10">
        <v>1.5707800000000001E-2</v>
      </c>
      <c r="CH66" s="10">
        <v>1.6174299999999999E-2</v>
      </c>
      <c r="CI66" s="10">
        <v>0</v>
      </c>
      <c r="CJ66" s="10">
        <v>0</v>
      </c>
      <c r="CK66" s="10">
        <v>4.7955400000000002E-2</v>
      </c>
      <c r="CL66" s="10">
        <v>4.9160000000000002E-2</v>
      </c>
      <c r="CM66" s="10">
        <v>0</v>
      </c>
      <c r="CN66" s="10">
        <v>0</v>
      </c>
      <c r="CO66" s="10">
        <v>4.7679100000000002E-2</v>
      </c>
      <c r="CP66" s="10">
        <v>5.8143800000000002E-2</v>
      </c>
      <c r="CQ66" s="10">
        <v>0</v>
      </c>
      <c r="CR66" s="10">
        <v>0</v>
      </c>
      <c r="CS66" s="10">
        <v>4.71776E-2</v>
      </c>
      <c r="CT66" s="10">
        <v>4.7333500000000001E-2</v>
      </c>
      <c r="CU66" s="10">
        <v>0</v>
      </c>
      <c r="CV66" s="10">
        <v>0</v>
      </c>
      <c r="CW66" s="10">
        <v>4.6808099999999998E-2</v>
      </c>
      <c r="CX66" s="10">
        <v>4.6784899999999997E-2</v>
      </c>
      <c r="CY66" s="10">
        <v>0</v>
      </c>
      <c r="CZ66" s="10">
        <v>0</v>
      </c>
      <c r="DA66" s="10">
        <v>4.9043999999999997E-2</v>
      </c>
      <c r="DB66" s="10">
        <v>4.9420199999999997E-2</v>
      </c>
      <c r="DC66" s="10">
        <v>0</v>
      </c>
      <c r="DD66" s="10">
        <v>0</v>
      </c>
      <c r="DE66" s="10">
        <v>9.1828999999999994E-2</v>
      </c>
      <c r="DF66" s="10">
        <v>9.5152600000000004E-2</v>
      </c>
      <c r="DG66" s="10">
        <v>0</v>
      </c>
      <c r="DH66" s="10">
        <v>0</v>
      </c>
      <c r="DI66" s="10">
        <v>5.0042900000000001E-2</v>
      </c>
      <c r="DJ66" s="10">
        <v>5.3115000000000002E-2</v>
      </c>
      <c r="DK66" s="10">
        <v>0</v>
      </c>
      <c r="DL66" s="10">
        <v>0</v>
      </c>
      <c r="DM66" s="10">
        <v>4.7326500000000001E-2</v>
      </c>
      <c r="DN66" s="10">
        <v>4.9624500000000002E-2</v>
      </c>
      <c r="DO66" s="10">
        <v>0</v>
      </c>
      <c r="DP66" s="10">
        <v>0</v>
      </c>
      <c r="DQ66" s="10">
        <v>4.9360899999999999E-2</v>
      </c>
      <c r="DR66" s="10">
        <v>4.66887E-2</v>
      </c>
      <c r="DS66" s="10">
        <v>0</v>
      </c>
      <c r="DT66" s="10">
        <v>0</v>
      </c>
      <c r="DU66" s="10">
        <v>12183.1083083379</v>
      </c>
      <c r="DV66" s="10">
        <v>0</v>
      </c>
      <c r="DW66" s="10">
        <v>48269.9320061568</v>
      </c>
      <c r="DX66" s="10">
        <v>0</v>
      </c>
      <c r="DY66" s="10">
        <v>31695.249824530001</v>
      </c>
      <c r="DZ66" s="10">
        <v>0</v>
      </c>
      <c r="EA66" s="10">
        <v>178.03159782607401</v>
      </c>
      <c r="EB66" s="10">
        <v>0</v>
      </c>
      <c r="EC66" s="10">
        <v>45871.128423556002</v>
      </c>
      <c r="ED66" s="10">
        <v>0</v>
      </c>
      <c r="EE66" s="10">
        <v>214.17546176806599</v>
      </c>
      <c r="EF66" s="10">
        <v>0</v>
      </c>
      <c r="EG66" s="10">
        <v>48018.8201758211</v>
      </c>
      <c r="EH66" s="10">
        <v>0</v>
      </c>
      <c r="EI66" s="10">
        <v>219.13196977115899</v>
      </c>
      <c r="EJ66" s="10">
        <v>0</v>
      </c>
      <c r="EK66" s="10">
        <v>48244.702696695596</v>
      </c>
      <c r="EL66" s="10">
        <v>0</v>
      </c>
      <c r="EM66" s="10">
        <v>219.64676800881401</v>
      </c>
      <c r="EN66" s="10">
        <v>0</v>
      </c>
      <c r="EO66" s="10">
        <v>48267.407887880101</v>
      </c>
      <c r="EP66" s="10">
        <v>0</v>
      </c>
      <c r="EQ66" s="10">
        <v>219.69844762263199</v>
      </c>
      <c r="ER66" s="10">
        <v>0</v>
      </c>
      <c r="ES66" s="10">
        <v>48269.679582436002</v>
      </c>
      <c r="ET66" s="10">
        <v>0</v>
      </c>
      <c r="EU66" s="10">
        <v>219.70361759064701</v>
      </c>
      <c r="EV66" s="10">
        <v>0</v>
      </c>
      <c r="EW66" s="10">
        <v>48269.906763729101</v>
      </c>
      <c r="EX66" s="10">
        <v>0</v>
      </c>
      <c r="EY66" s="10">
        <v>219.704134607708</v>
      </c>
      <c r="EZ66" s="10">
        <v>0</v>
      </c>
      <c r="FA66" s="10">
        <v>48269.929481799503</v>
      </c>
      <c r="FB66" s="10">
        <v>0</v>
      </c>
      <c r="FC66" s="10">
        <v>219.70418630934401</v>
      </c>
      <c r="FD66" s="10">
        <v>0</v>
      </c>
    </row>
    <row r="67" spans="1:160" x14ac:dyDescent="0.45">
      <c r="A67">
        <f t="shared" si="28"/>
        <v>56</v>
      </c>
      <c r="B67" s="12">
        <f t="shared" si="27"/>
        <v>0.25</v>
      </c>
      <c r="C67" s="12">
        <f t="shared" si="29"/>
        <v>8</v>
      </c>
      <c r="D67" s="19">
        <f t="shared" si="30"/>
        <v>2</v>
      </c>
      <c r="E67" s="10">
        <v>3.9197038859129E-7</v>
      </c>
      <c r="F67" s="10">
        <v>3.9254473449545902E-7</v>
      </c>
      <c r="G67" s="10">
        <v>0</v>
      </c>
      <c r="H67" s="10">
        <v>0</v>
      </c>
      <c r="I67" s="10">
        <v>3.6364316474646297E-4</v>
      </c>
      <c r="J67" s="10">
        <v>2.03149420485715E-6</v>
      </c>
      <c r="K67" s="10">
        <v>0</v>
      </c>
      <c r="L67" s="10">
        <v>0</v>
      </c>
      <c r="M67" s="10">
        <v>2.8096634378016499E-4</v>
      </c>
      <c r="N67" s="10">
        <v>1.4807488445534001E-4</v>
      </c>
      <c r="O67" s="10">
        <v>0</v>
      </c>
      <c r="P67" s="10">
        <v>0</v>
      </c>
      <c r="Q67" s="10">
        <v>1.5829063704586599E-4</v>
      </c>
      <c r="R67" s="10">
        <v>1.46901804511934E-4</v>
      </c>
      <c r="S67" s="10">
        <v>0</v>
      </c>
      <c r="T67" s="10">
        <v>0</v>
      </c>
      <c r="U67" s="10">
        <v>1.44399743248869E-4</v>
      </c>
      <c r="V67" s="10">
        <v>1.4327675729219899E-4</v>
      </c>
      <c r="W67" s="10">
        <v>0</v>
      </c>
      <c r="X67" s="10">
        <v>0</v>
      </c>
      <c r="Y67" s="10">
        <v>1.15430154892238E-4</v>
      </c>
      <c r="Z67" s="10">
        <v>1.15176045500931E-4</v>
      </c>
      <c r="AA67" s="10">
        <v>0</v>
      </c>
      <c r="AB67" s="10">
        <v>0</v>
      </c>
      <c r="AC67" s="10">
        <v>4.0314585930900702E-5</v>
      </c>
      <c r="AD67" s="10">
        <v>3.9090282811571301E-5</v>
      </c>
      <c r="AE67" s="10">
        <v>0</v>
      </c>
      <c r="AF67" s="10">
        <v>0</v>
      </c>
      <c r="AG67" s="10">
        <v>2.0191917428746799E-5</v>
      </c>
      <c r="AH67" s="10">
        <v>5.5527790436826797E-6</v>
      </c>
      <c r="AI67" s="10">
        <v>0</v>
      </c>
      <c r="AJ67" s="10">
        <v>0</v>
      </c>
      <c r="AK67" s="10">
        <v>1.23154255561531E-4</v>
      </c>
      <c r="AL67" s="10">
        <v>1.44834120874293E-6</v>
      </c>
      <c r="AM67" s="10">
        <v>0</v>
      </c>
      <c r="AN67" s="10">
        <v>0</v>
      </c>
      <c r="AO67" s="10">
        <v>2.3152970243245401E-4</v>
      </c>
      <c r="AP67" s="10">
        <v>1.5424043340317399E-6</v>
      </c>
      <c r="AQ67" s="10">
        <v>0</v>
      </c>
      <c r="AR67" s="10">
        <v>0</v>
      </c>
      <c r="AS67" s="10">
        <v>3.4568053783426599E-7</v>
      </c>
      <c r="AT67" s="10">
        <v>3.4653584722304299E-7</v>
      </c>
      <c r="AU67" s="10">
        <v>0</v>
      </c>
      <c r="AV67" s="10">
        <v>0</v>
      </c>
      <c r="AW67" s="10">
        <v>9.5423649170588702E-5</v>
      </c>
      <c r="AX67" s="10">
        <v>5.2966360488715996E-7</v>
      </c>
      <c r="AY67" s="10">
        <v>0</v>
      </c>
      <c r="AZ67" s="10">
        <v>0</v>
      </c>
      <c r="BA67" s="10">
        <v>2.4264972310262899E-4</v>
      </c>
      <c r="BB67" s="10">
        <v>1.05262762958405E-4</v>
      </c>
      <c r="BC67" s="10">
        <v>0</v>
      </c>
      <c r="BD67" s="10">
        <v>0</v>
      </c>
      <c r="BE67" s="10">
        <v>1.1670575536587999E-4</v>
      </c>
      <c r="BF67" s="10">
        <v>1.0411711347708001E-4</v>
      </c>
      <c r="BG67" s="10">
        <v>0</v>
      </c>
      <c r="BH67" s="10">
        <v>0</v>
      </c>
      <c r="BI67" s="10">
        <v>1.0274854509956299E-4</v>
      </c>
      <c r="BJ67" s="10">
        <v>1.01533957006297E-4</v>
      </c>
      <c r="BK67" s="10">
        <v>0</v>
      </c>
      <c r="BL67" s="10">
        <v>0</v>
      </c>
      <c r="BM67" s="10">
        <v>8.1737895377770198E-5</v>
      </c>
      <c r="BN67" s="10">
        <v>8.1629909932816094E-5</v>
      </c>
      <c r="BO67" s="10">
        <v>0</v>
      </c>
      <c r="BP67" s="10">
        <v>0</v>
      </c>
      <c r="BQ67" s="10">
        <v>2.7258324833268799E-5</v>
      </c>
      <c r="BR67" s="10">
        <v>2.7736177298934601E-5</v>
      </c>
      <c r="BS67" s="10">
        <v>0</v>
      </c>
      <c r="BT67" s="10">
        <v>0</v>
      </c>
      <c r="BU67" s="10">
        <v>4.9895452007234101E-6</v>
      </c>
      <c r="BV67" s="10">
        <v>3.9083638795839196E-6</v>
      </c>
      <c r="BW67" s="10">
        <v>0</v>
      </c>
      <c r="BX67" s="10">
        <v>0</v>
      </c>
      <c r="BY67" s="10">
        <v>3.10793068328455E-5</v>
      </c>
      <c r="BZ67" s="10">
        <v>7.3534063575395101E-7</v>
      </c>
      <c r="CA67" s="10">
        <v>0</v>
      </c>
      <c r="CB67" s="10">
        <v>0</v>
      </c>
      <c r="CC67" s="10">
        <v>6.1341585933748401E-5</v>
      </c>
      <c r="CD67" s="10">
        <v>4.6520758674670798E-7</v>
      </c>
      <c r="CE67" s="10">
        <v>0</v>
      </c>
      <c r="CF67" s="10">
        <v>0</v>
      </c>
      <c r="CG67" s="10">
        <v>2.6615099999999999E-2</v>
      </c>
      <c r="CH67" s="10">
        <v>2.5681800000000001E-2</v>
      </c>
      <c r="CI67" s="10">
        <v>0</v>
      </c>
      <c r="CJ67" s="10">
        <v>0</v>
      </c>
      <c r="CK67" s="10">
        <v>5.3407499999999997E-2</v>
      </c>
      <c r="CL67" s="10">
        <v>5.42833E-2</v>
      </c>
      <c r="CM67" s="10">
        <v>0</v>
      </c>
      <c r="CN67" s="10">
        <v>0</v>
      </c>
      <c r="CO67" s="10">
        <v>5.8185599999999997E-2</v>
      </c>
      <c r="CP67" s="10">
        <v>5.6371400000000002E-2</v>
      </c>
      <c r="CQ67" s="10">
        <v>0</v>
      </c>
      <c r="CR67" s="10">
        <v>0</v>
      </c>
      <c r="CS67" s="10">
        <v>5.37095E-2</v>
      </c>
      <c r="CT67" s="10">
        <v>5.4390000000000001E-2</v>
      </c>
      <c r="CU67" s="10">
        <v>0</v>
      </c>
      <c r="CV67" s="10">
        <v>0</v>
      </c>
      <c r="CW67" s="10">
        <v>5.3403399999999997E-2</v>
      </c>
      <c r="CX67" s="10">
        <v>5.2555400000000002E-2</v>
      </c>
      <c r="CY67" s="10">
        <v>0</v>
      </c>
      <c r="CZ67" s="10">
        <v>0</v>
      </c>
      <c r="DA67" s="10">
        <v>5.7294499999999998E-2</v>
      </c>
      <c r="DB67" s="10">
        <v>5.5839100000000003E-2</v>
      </c>
      <c r="DC67" s="10">
        <v>0</v>
      </c>
      <c r="DD67" s="10">
        <v>0</v>
      </c>
      <c r="DE67" s="10">
        <v>0.12393949999999999</v>
      </c>
      <c r="DF67" s="10">
        <v>9.8089999999999997E-2</v>
      </c>
      <c r="DG67" s="10">
        <v>0</v>
      </c>
      <c r="DH67" s="10">
        <v>0</v>
      </c>
      <c r="DI67" s="10">
        <v>6.5423800000000004E-2</v>
      </c>
      <c r="DJ67" s="10">
        <v>7.1631399999999998E-2</v>
      </c>
      <c r="DK67" s="10">
        <v>0</v>
      </c>
      <c r="DL67" s="10">
        <v>0</v>
      </c>
      <c r="DM67" s="10">
        <v>5.5399700000000003E-2</v>
      </c>
      <c r="DN67" s="10">
        <v>5.6446400000000001E-2</v>
      </c>
      <c r="DO67" s="10">
        <v>0</v>
      </c>
      <c r="DP67" s="10">
        <v>0</v>
      </c>
      <c r="DQ67" s="10">
        <v>5.3965100000000002E-2</v>
      </c>
      <c r="DR67" s="10">
        <v>6.8157800000000004E-2</v>
      </c>
      <c r="DS67" s="10">
        <v>0</v>
      </c>
      <c r="DT67" s="10">
        <v>0</v>
      </c>
      <c r="DU67" s="10">
        <v>11528209852.7537</v>
      </c>
      <c r="DV67" s="10">
        <v>0</v>
      </c>
      <c r="DW67" s="10">
        <v>197959090301.64301</v>
      </c>
      <c r="DX67" s="10">
        <v>0</v>
      </c>
      <c r="DY67" s="10">
        <v>154437.453290156</v>
      </c>
      <c r="DZ67" s="10">
        <v>0</v>
      </c>
      <c r="EA67" s="10">
        <v>392.98530925492901</v>
      </c>
      <c r="EB67" s="10">
        <v>0</v>
      </c>
      <c r="EC67" s="10">
        <v>1544354.68951797</v>
      </c>
      <c r="ED67" s="10">
        <v>0</v>
      </c>
      <c r="EE67" s="10">
        <v>1242.72068040467</v>
      </c>
      <c r="EF67" s="10">
        <v>0</v>
      </c>
      <c r="EG67" s="10">
        <v>15442453.6437451</v>
      </c>
      <c r="EH67" s="10">
        <v>0</v>
      </c>
      <c r="EI67" s="10">
        <v>3929.6887461595802</v>
      </c>
      <c r="EJ67" s="10">
        <v>0</v>
      </c>
      <c r="EK67" s="10">
        <v>154316186.05865699</v>
      </c>
      <c r="EL67" s="10">
        <v>0</v>
      </c>
      <c r="EM67" s="10">
        <v>12422.406615436699</v>
      </c>
      <c r="EN67" s="10">
        <v>0</v>
      </c>
      <c r="EO67" s="10">
        <v>1532410730.48068</v>
      </c>
      <c r="EP67" s="10">
        <v>0</v>
      </c>
      <c r="EQ67" s="10">
        <v>39146.017913431897</v>
      </c>
      <c r="ER67" s="10">
        <v>0</v>
      </c>
      <c r="ES67" s="10">
        <v>14326022160.341499</v>
      </c>
      <c r="ET67" s="10">
        <v>0</v>
      </c>
      <c r="EU67" s="10">
        <v>119691.358312326</v>
      </c>
      <c r="EV67" s="10">
        <v>0</v>
      </c>
      <c r="EW67" s="10">
        <v>86755197339.264008</v>
      </c>
      <c r="EX67" s="10">
        <v>0</v>
      </c>
      <c r="EY67" s="10">
        <v>294542.289543021</v>
      </c>
      <c r="EZ67" s="10">
        <v>0</v>
      </c>
      <c r="FA67" s="10">
        <v>175466776182.57501</v>
      </c>
      <c r="FB67" s="10">
        <v>0</v>
      </c>
      <c r="FC67" s="10">
        <v>418888.01021664398</v>
      </c>
      <c r="FD67" s="10">
        <v>0</v>
      </c>
    </row>
    <row r="68" spans="1:160" x14ac:dyDescent="0.45">
      <c r="A68">
        <f t="shared" si="28"/>
        <v>57</v>
      </c>
      <c r="B68" s="12">
        <f t="shared" si="27"/>
        <v>0.125</v>
      </c>
      <c r="C68" s="12">
        <f t="shared" si="29"/>
        <v>8</v>
      </c>
      <c r="D68" s="19">
        <f t="shared" si="30"/>
        <v>3</v>
      </c>
      <c r="E68" s="10">
        <v>1.83284282684326E-5</v>
      </c>
      <c r="F68" s="10">
        <v>1.8682132122194199E-5</v>
      </c>
      <c r="G68" s="10">
        <v>0</v>
      </c>
      <c r="H68" s="10">
        <v>0</v>
      </c>
      <c r="I68" s="10">
        <v>1126.6581584215201</v>
      </c>
      <c r="J68" s="10">
        <v>7.7173778643100403E-3</v>
      </c>
      <c r="K68" s="10">
        <v>0</v>
      </c>
      <c r="L68" s="10">
        <v>0</v>
      </c>
      <c r="M68" s="10">
        <v>1.4082449342822699E-4</v>
      </c>
      <c r="N68" s="10">
        <v>9.3294890645800904E-5</v>
      </c>
      <c r="O68" s="10">
        <v>0</v>
      </c>
      <c r="P68" s="10">
        <v>0</v>
      </c>
      <c r="Q68" s="10">
        <v>9.63971942837816E-5</v>
      </c>
      <c r="R68" s="10">
        <v>9.1842446401813104E-5</v>
      </c>
      <c r="S68" s="10">
        <v>0</v>
      </c>
      <c r="T68" s="10">
        <v>0</v>
      </c>
      <c r="U68" s="10">
        <v>8.2168594872200602E-5</v>
      </c>
      <c r="V68" s="10">
        <v>7.9474059824446996E-5</v>
      </c>
      <c r="W68" s="10">
        <v>0</v>
      </c>
      <c r="X68" s="10">
        <v>0</v>
      </c>
      <c r="Y68" s="10">
        <v>3.8996395687718198E-5</v>
      </c>
      <c r="Z68" s="10">
        <v>3.0024482067680902E-5</v>
      </c>
      <c r="AA68" s="10">
        <v>0</v>
      </c>
      <c r="AB68" s="10">
        <v>0</v>
      </c>
      <c r="AC68" s="10">
        <v>1.1132884537801101E-5</v>
      </c>
      <c r="AD68" s="10">
        <v>1.6933089170834101E-6</v>
      </c>
      <c r="AE68" s="10">
        <v>0</v>
      </c>
      <c r="AF68" s="10">
        <v>0</v>
      </c>
      <c r="AG68" s="10">
        <v>5.6614051572978503E-5</v>
      </c>
      <c r="AH68" s="10">
        <v>1.9339304913046399E-7</v>
      </c>
      <c r="AI68" s="10">
        <v>0</v>
      </c>
      <c r="AJ68" s="10">
        <v>0</v>
      </c>
      <c r="AK68" s="10">
        <v>7.8341632615774902E-4</v>
      </c>
      <c r="AL68" s="10">
        <v>6.55575455255075E-7</v>
      </c>
      <c r="AM68" s="10">
        <v>0</v>
      </c>
      <c r="AN68" s="10">
        <v>0</v>
      </c>
      <c r="AO68" s="10">
        <v>5.1400359952822302E-3</v>
      </c>
      <c r="AP68" s="10">
        <v>1.2278820840094799E-6</v>
      </c>
      <c r="AQ68" s="10">
        <v>0</v>
      </c>
      <c r="AR68" s="10">
        <v>0</v>
      </c>
      <c r="AS68" s="10">
        <v>3.9725681586592904E-6</v>
      </c>
      <c r="AT68" s="10">
        <v>4.8549625775498E-6</v>
      </c>
      <c r="AU68" s="10">
        <v>0</v>
      </c>
      <c r="AV68" s="10">
        <v>0</v>
      </c>
      <c r="AW68" s="10">
        <v>282.73267384085102</v>
      </c>
      <c r="AX68" s="10">
        <v>2.7352317083281599E-3</v>
      </c>
      <c r="AY68" s="10">
        <v>0</v>
      </c>
      <c r="AZ68" s="10">
        <v>0</v>
      </c>
      <c r="BA68" s="10">
        <v>9.7414777906311903E-5</v>
      </c>
      <c r="BB68" s="10">
        <v>5.8987628794138702E-5</v>
      </c>
      <c r="BC68" s="10">
        <v>0</v>
      </c>
      <c r="BD68" s="10">
        <v>0</v>
      </c>
      <c r="BE68" s="10">
        <v>5.9448024432374097E-5</v>
      </c>
      <c r="BF68" s="10">
        <v>5.8083798897860998E-5</v>
      </c>
      <c r="BG68" s="10">
        <v>0</v>
      </c>
      <c r="BH68" s="10">
        <v>0</v>
      </c>
      <c r="BI68" s="10">
        <v>5.1746692110335401E-5</v>
      </c>
      <c r="BJ68" s="10">
        <v>5.0259343335222199E-5</v>
      </c>
      <c r="BK68" s="10">
        <v>0</v>
      </c>
      <c r="BL68" s="10">
        <v>0</v>
      </c>
      <c r="BM68" s="10">
        <v>2.4332064890619401E-5</v>
      </c>
      <c r="BN68" s="10">
        <v>1.8970325733252599E-5</v>
      </c>
      <c r="BO68" s="10">
        <v>0</v>
      </c>
      <c r="BP68" s="10">
        <v>0</v>
      </c>
      <c r="BQ68" s="10">
        <v>4.0147785803110998E-6</v>
      </c>
      <c r="BR68" s="10">
        <v>1.04032981143324E-6</v>
      </c>
      <c r="BS68" s="10">
        <v>0</v>
      </c>
      <c r="BT68" s="10">
        <v>0</v>
      </c>
      <c r="BU68" s="10">
        <v>1.1205907827780999E-5</v>
      </c>
      <c r="BV68" s="10">
        <v>6.1903865410109606E-8</v>
      </c>
      <c r="BW68" s="10">
        <v>0</v>
      </c>
      <c r="BX68" s="10">
        <v>0</v>
      </c>
      <c r="BY68" s="10">
        <v>2.3742371050759501E-4</v>
      </c>
      <c r="BZ68" s="10">
        <v>1.6086166540844001E-7</v>
      </c>
      <c r="CA68" s="10">
        <v>0</v>
      </c>
      <c r="CB68" s="10">
        <v>0</v>
      </c>
      <c r="CC68" s="10">
        <v>1.1957967718647601E-3</v>
      </c>
      <c r="CD68" s="10">
        <v>2.92831942426491E-7</v>
      </c>
      <c r="CE68" s="10">
        <v>0</v>
      </c>
      <c r="CF68" s="10">
        <v>0</v>
      </c>
      <c r="CG68" s="10">
        <v>4.1501999999999997E-2</v>
      </c>
      <c r="CH68" s="10">
        <v>4.2397299999999999E-2</v>
      </c>
      <c r="CI68" s="10">
        <v>0</v>
      </c>
      <c r="CJ68" s="10">
        <v>0</v>
      </c>
      <c r="CK68" s="10">
        <v>6.8507399999999996E-2</v>
      </c>
      <c r="CL68" s="10">
        <v>6.7682500000000007E-2</v>
      </c>
      <c r="CM68" s="10">
        <v>0</v>
      </c>
      <c r="CN68" s="10">
        <v>0</v>
      </c>
      <c r="CO68" s="10">
        <v>7.6985899999999996E-2</v>
      </c>
      <c r="CP68" s="10">
        <v>7.9591200000000001E-2</v>
      </c>
      <c r="CQ68" s="10">
        <v>0</v>
      </c>
      <c r="CR68" s="10">
        <v>0</v>
      </c>
      <c r="CS68" s="10">
        <v>6.9580000000000003E-2</v>
      </c>
      <c r="CT68" s="10">
        <v>6.9691000000000003E-2</v>
      </c>
      <c r="CU68" s="10">
        <v>0</v>
      </c>
      <c r="CV68" s="10">
        <v>0</v>
      </c>
      <c r="CW68" s="10">
        <v>7.2983199999999998E-2</v>
      </c>
      <c r="CX68" s="10">
        <v>7.1304900000000004E-2</v>
      </c>
      <c r="CY68" s="10">
        <v>0</v>
      </c>
      <c r="CZ68" s="10">
        <v>0</v>
      </c>
      <c r="DA68" s="10">
        <v>7.35875E-2</v>
      </c>
      <c r="DB68" s="10">
        <v>7.4411099999999994E-2</v>
      </c>
      <c r="DC68" s="10">
        <v>0</v>
      </c>
      <c r="DD68" s="10">
        <v>0</v>
      </c>
      <c r="DE68" s="10">
        <v>0.1424618</v>
      </c>
      <c r="DF68" s="10">
        <v>0.13782910000000001</v>
      </c>
      <c r="DG68" s="10">
        <v>0</v>
      </c>
      <c r="DH68" s="10">
        <v>0</v>
      </c>
      <c r="DI68" s="10">
        <v>8.8023799999999999E-2</v>
      </c>
      <c r="DJ68" s="10">
        <v>8.6713399999999996E-2</v>
      </c>
      <c r="DK68" s="10">
        <v>0</v>
      </c>
      <c r="DL68" s="10">
        <v>0</v>
      </c>
      <c r="DM68" s="10">
        <v>7.8144599999999995E-2</v>
      </c>
      <c r="DN68" s="10">
        <v>8.2149299999999995E-2</v>
      </c>
      <c r="DO68" s="10">
        <v>0</v>
      </c>
      <c r="DP68" s="10">
        <v>0</v>
      </c>
      <c r="DQ68" s="10">
        <v>7.4545700000000006E-2</v>
      </c>
      <c r="DR68" s="10">
        <v>6.9797100000000001E-2</v>
      </c>
      <c r="DS68" s="10">
        <v>0</v>
      </c>
      <c r="DT68" s="10">
        <v>0</v>
      </c>
      <c r="DU68" s="10">
        <v>2.4315885210253701E+18</v>
      </c>
      <c r="DV68" s="10">
        <v>0</v>
      </c>
      <c r="DW68" s="10">
        <v>2.0717863871740301E+17</v>
      </c>
      <c r="DX68" s="10">
        <v>0</v>
      </c>
      <c r="DY68" s="10">
        <v>278527.19804135797</v>
      </c>
      <c r="DZ68" s="10">
        <v>0</v>
      </c>
      <c r="EA68" s="10">
        <v>527.75676029899398</v>
      </c>
      <c r="EB68" s="10">
        <v>0</v>
      </c>
      <c r="EC68" s="10">
        <v>2785262.9803964798</v>
      </c>
      <c r="ED68" s="10">
        <v>0</v>
      </c>
      <c r="EE68" s="10">
        <v>1668.9107167126199</v>
      </c>
      <c r="EF68" s="10">
        <v>0</v>
      </c>
      <c r="EG68" s="10">
        <v>27852620.8065257</v>
      </c>
      <c r="EH68" s="10">
        <v>0</v>
      </c>
      <c r="EI68" s="10">
        <v>5277.5582237850704</v>
      </c>
      <c r="EJ68" s="10">
        <v>0</v>
      </c>
      <c r="EK68" s="10">
        <v>278526199.78965199</v>
      </c>
      <c r="EL68" s="10">
        <v>0</v>
      </c>
      <c r="EM68" s="10">
        <v>16689.1042303268</v>
      </c>
      <c r="EN68" s="10">
        <v>0</v>
      </c>
      <c r="EO68" s="10">
        <v>2785262016.2570601</v>
      </c>
      <c r="EP68" s="10">
        <v>0</v>
      </c>
      <c r="EQ68" s="10">
        <v>52775.581625881598</v>
      </c>
      <c r="ER68" s="10">
        <v>0</v>
      </c>
      <c r="ES68" s="10">
        <v>27852623452.046501</v>
      </c>
      <c r="ET68" s="10">
        <v>0</v>
      </c>
      <c r="EU68" s="10">
        <v>166891.05335131101</v>
      </c>
      <c r="EV68" s="10">
        <v>0</v>
      </c>
      <c r="EW68" s="10">
        <v>278527158632.68903</v>
      </c>
      <c r="EX68" s="10">
        <v>0</v>
      </c>
      <c r="EY68" s="10">
        <v>527756.79760656704</v>
      </c>
      <c r="EZ68" s="10">
        <v>0</v>
      </c>
      <c r="FA68" s="10">
        <v>2785227829878.73</v>
      </c>
      <c r="FB68" s="10">
        <v>0</v>
      </c>
      <c r="FC68" s="10">
        <v>1668892.6863394</v>
      </c>
      <c r="FD68" s="10">
        <v>0</v>
      </c>
    </row>
    <row r="69" spans="1:160" x14ac:dyDescent="0.45">
      <c r="A69">
        <f t="shared" si="28"/>
        <v>58</v>
      </c>
      <c r="B69" s="12">
        <f t="shared" si="27"/>
        <v>6.25E-2</v>
      </c>
      <c r="C69" s="12">
        <f t="shared" si="29"/>
        <v>8</v>
      </c>
      <c r="D69" s="19">
        <f t="shared" si="30"/>
        <v>4</v>
      </c>
      <c r="E69" s="10">
        <v>9.9422410130500793E-5</v>
      </c>
      <c r="F69" s="10">
        <v>3.97084421592808E-4</v>
      </c>
      <c r="G69" s="10">
        <v>0</v>
      </c>
      <c r="H69" s="10">
        <v>0</v>
      </c>
      <c r="I69" s="10">
        <v>1229.97903946834</v>
      </c>
      <c r="J69" s="10">
        <v>4.7961971076347303E-2</v>
      </c>
      <c r="K69" s="10">
        <v>0</v>
      </c>
      <c r="L69" s="10">
        <v>0</v>
      </c>
      <c r="M69" s="10">
        <v>1.02517392974733E-4</v>
      </c>
      <c r="N69" s="10">
        <v>8.7442854104002903E-5</v>
      </c>
      <c r="O69" s="10">
        <v>0</v>
      </c>
      <c r="P69" s="10">
        <v>0</v>
      </c>
      <c r="Q69" s="10">
        <v>8.1131494880537502E-5</v>
      </c>
      <c r="R69" s="10">
        <v>8.3552090645255803E-5</v>
      </c>
      <c r="S69" s="10">
        <v>0</v>
      </c>
      <c r="T69" s="10">
        <v>0</v>
      </c>
      <c r="U69" s="10">
        <v>6.5023968431887597E-5</v>
      </c>
      <c r="V69" s="10">
        <v>5.56783121415938E-5</v>
      </c>
      <c r="W69" s="10">
        <v>0</v>
      </c>
      <c r="X69" s="10">
        <v>0</v>
      </c>
      <c r="Y69" s="10">
        <v>2.03932540898677E-5</v>
      </c>
      <c r="Z69" s="10">
        <v>6.32970512004505E-6</v>
      </c>
      <c r="AA69" s="10">
        <v>0</v>
      </c>
      <c r="AB69" s="10">
        <v>0</v>
      </c>
      <c r="AC69" s="10">
        <v>1.0225878213532299E-5</v>
      </c>
      <c r="AD69" s="10">
        <v>8.6798887188877001E-8</v>
      </c>
      <c r="AE69" s="10">
        <v>0</v>
      </c>
      <c r="AF69" s="10">
        <v>0</v>
      </c>
      <c r="AG69" s="10">
        <v>7.9964607721194598E-5</v>
      </c>
      <c r="AH69" s="10">
        <v>1.5235653183509599E-7</v>
      </c>
      <c r="AI69" s="10">
        <v>0</v>
      </c>
      <c r="AJ69" s="10">
        <v>0</v>
      </c>
      <c r="AK69" s="10">
        <v>6.7116611171513796E-4</v>
      </c>
      <c r="AL69" s="10">
        <v>6.1276390272979597E-7</v>
      </c>
      <c r="AM69" s="10">
        <v>0</v>
      </c>
      <c r="AN69" s="10">
        <v>0</v>
      </c>
      <c r="AO69" s="10">
        <v>6.7381286062300197E-3</v>
      </c>
      <c r="AP69" s="10">
        <v>1.25580198240272E-6</v>
      </c>
      <c r="AQ69" s="10">
        <v>0</v>
      </c>
      <c r="AR69" s="10">
        <v>0</v>
      </c>
      <c r="AS69" s="10">
        <v>2.2903697453834999E-5</v>
      </c>
      <c r="AT69" s="10">
        <v>9.6355345174167103E-5</v>
      </c>
      <c r="AU69" s="10">
        <v>0</v>
      </c>
      <c r="AV69" s="10">
        <v>0</v>
      </c>
      <c r="AW69" s="10">
        <v>361.25310403289899</v>
      </c>
      <c r="AX69" s="10">
        <v>1.1265063067681E-2</v>
      </c>
      <c r="AY69" s="10">
        <v>0</v>
      </c>
      <c r="AZ69" s="10">
        <v>0</v>
      </c>
      <c r="BA69" s="10">
        <v>6.2475362014139898E-5</v>
      </c>
      <c r="BB69" s="10">
        <v>5.99054244520759E-5</v>
      </c>
      <c r="BC69" s="10">
        <v>0</v>
      </c>
      <c r="BD69" s="10">
        <v>0</v>
      </c>
      <c r="BE69" s="10">
        <v>5.75273806232723E-5</v>
      </c>
      <c r="BF69" s="10">
        <v>5.7236432940047797E-5</v>
      </c>
      <c r="BG69" s="10">
        <v>0</v>
      </c>
      <c r="BH69" s="10">
        <v>0</v>
      </c>
      <c r="BI69" s="10">
        <v>4.4760150850519703E-5</v>
      </c>
      <c r="BJ69" s="10">
        <v>3.81506949249767E-5</v>
      </c>
      <c r="BK69" s="10">
        <v>0</v>
      </c>
      <c r="BL69" s="10">
        <v>0</v>
      </c>
      <c r="BM69" s="10">
        <v>1.35971053717734E-5</v>
      </c>
      <c r="BN69" s="10">
        <v>4.36037158733021E-6</v>
      </c>
      <c r="BO69" s="10">
        <v>0</v>
      </c>
      <c r="BP69" s="10">
        <v>0</v>
      </c>
      <c r="BQ69" s="10">
        <v>2.8837606873116002E-6</v>
      </c>
      <c r="BR69" s="10">
        <v>3.4176657004126197E-8</v>
      </c>
      <c r="BS69" s="10">
        <v>0</v>
      </c>
      <c r="BT69" s="10">
        <v>0</v>
      </c>
      <c r="BU69" s="10">
        <v>2.1433501863632401E-5</v>
      </c>
      <c r="BV69" s="10">
        <v>3.8034772390567901E-8</v>
      </c>
      <c r="BW69" s="10">
        <v>0</v>
      </c>
      <c r="BX69" s="10">
        <v>0</v>
      </c>
      <c r="BY69" s="10">
        <v>1.6695828931432099E-4</v>
      </c>
      <c r="BZ69" s="10">
        <v>1.44596183834524E-7</v>
      </c>
      <c r="CA69" s="10">
        <v>0</v>
      </c>
      <c r="CB69" s="10">
        <v>0</v>
      </c>
      <c r="CC69" s="10">
        <v>1.5820515321900001E-3</v>
      </c>
      <c r="CD69" s="10">
        <v>2.9148495922520701E-7</v>
      </c>
      <c r="CE69" s="10">
        <v>0</v>
      </c>
      <c r="CF69" s="10">
        <v>0</v>
      </c>
      <c r="CG69" s="10">
        <v>7.2869400000000001E-2</v>
      </c>
      <c r="CH69" s="10">
        <v>6.9891800000000004E-2</v>
      </c>
      <c r="CI69" s="10">
        <v>0</v>
      </c>
      <c r="CJ69" s="10">
        <v>0</v>
      </c>
      <c r="CK69" s="10">
        <v>0.1124656</v>
      </c>
      <c r="CL69" s="10">
        <v>9.9736900000000003E-2</v>
      </c>
      <c r="CM69" s="10">
        <v>0</v>
      </c>
      <c r="CN69" s="10">
        <v>0</v>
      </c>
      <c r="CO69" s="10">
        <v>0.1145587</v>
      </c>
      <c r="CP69" s="10">
        <v>0.11406579999999999</v>
      </c>
      <c r="CQ69" s="10">
        <v>0</v>
      </c>
      <c r="CR69" s="10">
        <v>0</v>
      </c>
      <c r="CS69" s="10">
        <v>0.11085490000000001</v>
      </c>
      <c r="CT69" s="10">
        <v>0.1209736</v>
      </c>
      <c r="CU69" s="10">
        <v>0</v>
      </c>
      <c r="CV69" s="10">
        <v>0</v>
      </c>
      <c r="CW69" s="10">
        <v>0.1045058</v>
      </c>
      <c r="CX69" s="10">
        <v>0.1024513</v>
      </c>
      <c r="CY69" s="10">
        <v>0</v>
      </c>
      <c r="CZ69" s="10">
        <v>0</v>
      </c>
      <c r="DA69" s="10">
        <v>0.1100935</v>
      </c>
      <c r="DB69" s="10">
        <v>0.1070049</v>
      </c>
      <c r="DC69" s="10">
        <v>0</v>
      </c>
      <c r="DD69" s="10">
        <v>0</v>
      </c>
      <c r="DE69" s="10">
        <v>0.16522980000000001</v>
      </c>
      <c r="DF69" s="10">
        <v>0.1756627</v>
      </c>
      <c r="DG69" s="10">
        <v>0</v>
      </c>
      <c r="DH69" s="10">
        <v>0</v>
      </c>
      <c r="DI69" s="10">
        <v>0.1262499</v>
      </c>
      <c r="DJ69" s="10">
        <v>0.12332609999999999</v>
      </c>
      <c r="DK69" s="10">
        <v>0</v>
      </c>
      <c r="DL69" s="10">
        <v>0</v>
      </c>
      <c r="DM69" s="10">
        <v>0.1165414</v>
      </c>
      <c r="DN69" s="10">
        <v>0.116054</v>
      </c>
      <c r="DO69" s="10">
        <v>0</v>
      </c>
      <c r="DP69" s="10">
        <v>0</v>
      </c>
      <c r="DQ69" s="10">
        <v>0.1161031</v>
      </c>
      <c r="DR69" s="10">
        <v>0.1204533</v>
      </c>
      <c r="DS69" s="10">
        <v>0</v>
      </c>
      <c r="DT69" s="10">
        <v>0</v>
      </c>
      <c r="DU69" s="10">
        <v>4.5124884581645798E+18</v>
      </c>
      <c r="DV69" s="10">
        <v>0</v>
      </c>
      <c r="DW69" s="10">
        <v>5.6614350986401702E+17</v>
      </c>
      <c r="DX69" s="10">
        <v>0</v>
      </c>
      <c r="DY69" s="10">
        <v>526617.02720117394</v>
      </c>
      <c r="DZ69" s="10">
        <v>0</v>
      </c>
      <c r="EA69" s="10">
        <v>725.68383418696999</v>
      </c>
      <c r="EB69" s="10">
        <v>0</v>
      </c>
      <c r="EC69" s="10">
        <v>5266161.2723313998</v>
      </c>
      <c r="ED69" s="10">
        <v>0</v>
      </c>
      <c r="EE69" s="10">
        <v>2294.8118163158001</v>
      </c>
      <c r="EF69" s="10">
        <v>0</v>
      </c>
      <c r="EG69" s="10">
        <v>52661603.795386598</v>
      </c>
      <c r="EH69" s="10">
        <v>0</v>
      </c>
      <c r="EI69" s="10">
        <v>7256.8315236775397</v>
      </c>
      <c r="EJ69" s="10">
        <v>0</v>
      </c>
      <c r="EK69" s="10">
        <v>526616035.87393498</v>
      </c>
      <c r="EL69" s="10">
        <v>0</v>
      </c>
      <c r="EM69" s="10">
        <v>22948.116135880799</v>
      </c>
      <c r="EN69" s="10">
        <v>0</v>
      </c>
      <c r="EO69" s="10">
        <v>5266160713.64643</v>
      </c>
      <c r="EP69" s="10">
        <v>0</v>
      </c>
      <c r="EQ69" s="10">
        <v>72568.3174444053</v>
      </c>
      <c r="ER69" s="10">
        <v>0</v>
      </c>
      <c r="ES69" s="10">
        <v>52661645842.978302</v>
      </c>
      <c r="ET69" s="10">
        <v>0</v>
      </c>
      <c r="EU69" s="10">
        <v>229481.25485813801</v>
      </c>
      <c r="EV69" s="10">
        <v>0</v>
      </c>
      <c r="EW69" s="10">
        <v>526621660269.62903</v>
      </c>
      <c r="EX69" s="10">
        <v>0</v>
      </c>
      <c r="EY69" s="10">
        <v>725687.12301586103</v>
      </c>
      <c r="EZ69" s="10">
        <v>0</v>
      </c>
      <c r="FA69" s="10">
        <v>5266576102465.29</v>
      </c>
      <c r="FB69" s="10">
        <v>0</v>
      </c>
      <c r="FC69" s="10">
        <v>2294883.9580485299</v>
      </c>
      <c r="FD69" s="10">
        <v>0</v>
      </c>
    </row>
    <row r="70" spans="1:160" x14ac:dyDescent="0.45">
      <c r="A70">
        <f t="shared" si="28"/>
        <v>59</v>
      </c>
      <c r="B70" s="12">
        <f t="shared" si="27"/>
        <v>3.125E-2</v>
      </c>
      <c r="C70" s="12">
        <f t="shared" si="29"/>
        <v>8</v>
      </c>
      <c r="D70" s="19">
        <f t="shared" si="30"/>
        <v>5</v>
      </c>
      <c r="E70" s="10">
        <v>3.0835042707622099E-5</v>
      </c>
      <c r="F70" s="10">
        <v>1.9496935572078701E-3</v>
      </c>
      <c r="G70" s="10">
        <v>0</v>
      </c>
      <c r="H70" s="10">
        <v>0</v>
      </c>
      <c r="I70" s="10">
        <v>1173.46574163542</v>
      </c>
      <c r="J70" s="10">
        <v>0.39502686923424302</v>
      </c>
      <c r="K70" s="10">
        <v>0</v>
      </c>
      <c r="L70" s="10">
        <v>0</v>
      </c>
      <c r="M70" s="10">
        <v>8.8500848960393301E-5</v>
      </c>
      <c r="N70" s="10">
        <v>9.3572281888887305E-5</v>
      </c>
      <c r="O70" s="10">
        <v>0</v>
      </c>
      <c r="P70" s="10">
        <v>0</v>
      </c>
      <c r="Q70" s="10">
        <v>8.5988212276788504E-5</v>
      </c>
      <c r="R70" s="10">
        <v>8.4035335861543103E-5</v>
      </c>
      <c r="S70" s="10">
        <v>0</v>
      </c>
      <c r="T70" s="10">
        <v>0</v>
      </c>
      <c r="U70" s="10">
        <v>5.5079417506931397E-5</v>
      </c>
      <c r="V70" s="10">
        <v>3.4988644585953703E-5</v>
      </c>
      <c r="W70" s="10">
        <v>0</v>
      </c>
      <c r="X70" s="10">
        <v>0</v>
      </c>
      <c r="Y70" s="10">
        <v>1.2782553540091601E-5</v>
      </c>
      <c r="Z70" s="10">
        <v>8.0144922343095004E-7</v>
      </c>
      <c r="AA70" s="10">
        <v>0</v>
      </c>
      <c r="AB70" s="10">
        <v>0</v>
      </c>
      <c r="AC70" s="10">
        <v>2.0440300431800999E-5</v>
      </c>
      <c r="AD70" s="10">
        <v>5.8226537813510497E-8</v>
      </c>
      <c r="AE70" s="10">
        <v>0</v>
      </c>
      <c r="AF70" s="10">
        <v>0</v>
      </c>
      <c r="AG70" s="10">
        <v>1.70631261426024E-4</v>
      </c>
      <c r="AH70" s="10">
        <v>1.6928179080721901E-7</v>
      </c>
      <c r="AI70" s="10">
        <v>0</v>
      </c>
      <c r="AJ70" s="10">
        <v>0</v>
      </c>
      <c r="AK70" s="10">
        <v>1.74544402398169E-3</v>
      </c>
      <c r="AL70" s="10">
        <v>6.07641627681232E-7</v>
      </c>
      <c r="AM70" s="10">
        <v>0</v>
      </c>
      <c r="AN70" s="10">
        <v>0</v>
      </c>
      <c r="AO70" s="10">
        <v>1.71098410501145E-2</v>
      </c>
      <c r="AP70" s="10">
        <v>1.25801890149546E-6</v>
      </c>
      <c r="AQ70" s="10">
        <v>0</v>
      </c>
      <c r="AR70" s="10">
        <v>0</v>
      </c>
      <c r="AS70" s="10">
        <v>7.5111085547582896E-6</v>
      </c>
      <c r="AT70" s="10">
        <v>3.7114074186213103E-4</v>
      </c>
      <c r="AU70" s="10">
        <v>0</v>
      </c>
      <c r="AV70" s="10">
        <v>0</v>
      </c>
      <c r="AW70" s="10">
        <v>276.325269402412</v>
      </c>
      <c r="AX70" s="10">
        <v>9.98787669805309E-2</v>
      </c>
      <c r="AY70" s="10">
        <v>0</v>
      </c>
      <c r="AZ70" s="10">
        <v>0</v>
      </c>
      <c r="BA70" s="10">
        <v>5.8287840266393499E-5</v>
      </c>
      <c r="BB70" s="10">
        <v>6.0762886962944801E-5</v>
      </c>
      <c r="BC70" s="10">
        <v>0</v>
      </c>
      <c r="BD70" s="10">
        <v>0</v>
      </c>
      <c r="BE70" s="10">
        <v>5.68975886030779E-5</v>
      </c>
      <c r="BF70" s="10">
        <v>5.4571191696281302E-5</v>
      </c>
      <c r="BG70" s="10">
        <v>0</v>
      </c>
      <c r="BH70" s="10">
        <v>0</v>
      </c>
      <c r="BI70" s="10">
        <v>3.5818656033946E-5</v>
      </c>
      <c r="BJ70" s="10">
        <v>2.27311034102159E-5</v>
      </c>
      <c r="BK70" s="10">
        <v>0</v>
      </c>
      <c r="BL70" s="10">
        <v>0</v>
      </c>
      <c r="BM70" s="10">
        <v>7.5435678463598599E-6</v>
      </c>
      <c r="BN70" s="10">
        <v>5.3711161687387998E-7</v>
      </c>
      <c r="BO70" s="10">
        <v>0</v>
      </c>
      <c r="BP70" s="10">
        <v>0</v>
      </c>
      <c r="BQ70" s="10">
        <v>5.1551506715630301E-6</v>
      </c>
      <c r="BR70" s="10">
        <v>2.7828377519925599E-8</v>
      </c>
      <c r="BS70" s="10">
        <v>0</v>
      </c>
      <c r="BT70" s="10">
        <v>0</v>
      </c>
      <c r="BU70" s="10">
        <v>3.9735503857541103E-5</v>
      </c>
      <c r="BV70" s="10">
        <v>4.2334616362179699E-8</v>
      </c>
      <c r="BW70" s="10">
        <v>0</v>
      </c>
      <c r="BX70" s="10">
        <v>0</v>
      </c>
      <c r="BY70" s="10">
        <v>3.8543960252784999E-4</v>
      </c>
      <c r="BZ70" s="10">
        <v>1.4364600043574701E-7</v>
      </c>
      <c r="CA70" s="10">
        <v>0</v>
      </c>
      <c r="CB70" s="10">
        <v>0</v>
      </c>
      <c r="CC70" s="10">
        <v>5.3125807883142896E-3</v>
      </c>
      <c r="CD70" s="10">
        <v>2.9590103652894301E-7</v>
      </c>
      <c r="CE70" s="10">
        <v>0</v>
      </c>
      <c r="CF70" s="10">
        <v>0</v>
      </c>
      <c r="CG70" s="10">
        <v>0.13173360000000001</v>
      </c>
      <c r="CH70" s="10">
        <v>0.14149349999999999</v>
      </c>
      <c r="CI70" s="10">
        <v>0</v>
      </c>
      <c r="CJ70" s="10">
        <v>0</v>
      </c>
      <c r="CK70" s="10">
        <v>0.1606118</v>
      </c>
      <c r="CL70" s="10">
        <v>0.1761974</v>
      </c>
      <c r="CM70" s="10">
        <v>0</v>
      </c>
      <c r="CN70" s="10">
        <v>0</v>
      </c>
      <c r="CO70" s="10">
        <v>0.17338799999999999</v>
      </c>
      <c r="CP70" s="10">
        <v>0.1677863</v>
      </c>
      <c r="CQ70" s="10">
        <v>0</v>
      </c>
      <c r="CR70" s="10">
        <v>0</v>
      </c>
      <c r="CS70" s="10">
        <v>0.17782890000000001</v>
      </c>
      <c r="CT70" s="10">
        <v>0.17187269999999999</v>
      </c>
      <c r="CU70" s="10">
        <v>0</v>
      </c>
      <c r="CV70" s="10">
        <v>0</v>
      </c>
      <c r="CW70" s="10">
        <v>0.15962119999999999</v>
      </c>
      <c r="CX70" s="10">
        <v>0.1629651</v>
      </c>
      <c r="CY70" s="10">
        <v>0</v>
      </c>
      <c r="CZ70" s="10">
        <v>0</v>
      </c>
      <c r="DA70" s="10">
        <v>0.17469299999999999</v>
      </c>
      <c r="DB70" s="10">
        <v>0.17588429999999999</v>
      </c>
      <c r="DC70" s="10">
        <v>0</v>
      </c>
      <c r="DD70" s="10">
        <v>0</v>
      </c>
      <c r="DE70" s="10">
        <v>0.28127639999999998</v>
      </c>
      <c r="DF70" s="10">
        <v>0.29599579999999998</v>
      </c>
      <c r="DG70" s="10">
        <v>0</v>
      </c>
      <c r="DH70" s="10">
        <v>0</v>
      </c>
      <c r="DI70" s="10">
        <v>0.18863150000000001</v>
      </c>
      <c r="DJ70" s="10">
        <v>0.18683440000000001</v>
      </c>
      <c r="DK70" s="10">
        <v>0</v>
      </c>
      <c r="DL70" s="10">
        <v>0</v>
      </c>
      <c r="DM70" s="10">
        <v>0.17885490000000001</v>
      </c>
      <c r="DN70" s="10">
        <v>0.17798269999999999</v>
      </c>
      <c r="DO70" s="10">
        <v>0</v>
      </c>
      <c r="DP70" s="10">
        <v>0</v>
      </c>
      <c r="DQ70" s="10">
        <v>0.18121119999999999</v>
      </c>
      <c r="DR70" s="10">
        <v>0.17582639999999999</v>
      </c>
      <c r="DS70" s="10">
        <v>0</v>
      </c>
      <c r="DT70" s="10">
        <v>0</v>
      </c>
      <c r="DU70" s="10">
        <v>8.0395686941380495E+18</v>
      </c>
      <c r="DV70" s="10">
        <v>0</v>
      </c>
      <c r="DW70" s="10">
        <v>5.1063080130323999E+18</v>
      </c>
      <c r="DX70" s="10">
        <v>0</v>
      </c>
      <c r="DY70" s="10">
        <v>1022751.98370581</v>
      </c>
      <c r="DZ70" s="10">
        <v>0</v>
      </c>
      <c r="EA70" s="10">
        <v>1011.31201100638</v>
      </c>
      <c r="EB70" s="10">
        <v>0</v>
      </c>
      <c r="EC70" s="10">
        <v>10227510.8483257</v>
      </c>
      <c r="ED70" s="10">
        <v>0</v>
      </c>
      <c r="EE70" s="10">
        <v>3198.04797291971</v>
      </c>
      <c r="EF70" s="10">
        <v>0</v>
      </c>
      <c r="EG70" s="10">
        <v>102275100.482687</v>
      </c>
      <c r="EH70" s="10">
        <v>0</v>
      </c>
      <c r="EI70" s="10">
        <v>10113.1152225848</v>
      </c>
      <c r="EJ70" s="10">
        <v>0</v>
      </c>
      <c r="EK70" s="10">
        <v>1022751125.23078</v>
      </c>
      <c r="EL70" s="10">
        <v>0</v>
      </c>
      <c r="EM70" s="10">
        <v>31980.478425196401</v>
      </c>
      <c r="EN70" s="10">
        <v>0</v>
      </c>
      <c r="EO70" s="10">
        <v>10227520736.6707</v>
      </c>
      <c r="EP70" s="10">
        <v>0</v>
      </c>
      <c r="EQ70" s="10">
        <v>101131.159202554</v>
      </c>
      <c r="ER70" s="10">
        <v>0</v>
      </c>
      <c r="ES70" s="10">
        <v>102276664923.33299</v>
      </c>
      <c r="ET70" s="10">
        <v>0</v>
      </c>
      <c r="EU70" s="10">
        <v>319805.02216973802</v>
      </c>
      <c r="EV70" s="10">
        <v>0</v>
      </c>
      <c r="EW70" s="10">
        <v>1022850381250.8199</v>
      </c>
      <c r="EX70" s="10">
        <v>0</v>
      </c>
      <c r="EY70" s="10">
        <v>1011320.28522919</v>
      </c>
      <c r="EZ70" s="10">
        <v>0</v>
      </c>
      <c r="FA70" s="10">
        <v>10237424188536.801</v>
      </c>
      <c r="FB70" s="10">
        <v>0</v>
      </c>
      <c r="FC70" s="10">
        <v>3198259.7021820699</v>
      </c>
      <c r="FD70" s="10">
        <v>0</v>
      </c>
    </row>
    <row r="71" spans="1:160" x14ac:dyDescent="0.45">
      <c r="A71">
        <f t="shared" si="28"/>
        <v>60</v>
      </c>
      <c r="B71" s="12">
        <f t="shared" si="27"/>
        <v>1.5625E-2</v>
      </c>
      <c r="C71" s="12">
        <f t="shared" si="29"/>
        <v>8</v>
      </c>
      <c r="D71" s="19">
        <f t="shared" si="30"/>
        <v>6</v>
      </c>
      <c r="E71" s="10">
        <v>1.2118656886741499E-3</v>
      </c>
      <c r="F71" s="10">
        <v>0.43786262002049597</v>
      </c>
      <c r="G71" s="10">
        <v>0</v>
      </c>
      <c r="H71" s="10">
        <v>0</v>
      </c>
      <c r="I71" s="10">
        <v>759.60990859672904</v>
      </c>
      <c r="J71" s="10">
        <v>5.8771135731474304</v>
      </c>
      <c r="K71" s="10">
        <v>0</v>
      </c>
      <c r="L71" s="10">
        <v>0</v>
      </c>
      <c r="M71" s="10">
        <v>8.3007743015173205E-5</v>
      </c>
      <c r="N71" s="10">
        <v>9.39029409623426E-5</v>
      </c>
      <c r="O71" s="10">
        <v>0</v>
      </c>
      <c r="P71" s="10">
        <v>0</v>
      </c>
      <c r="Q71" s="10">
        <v>8.3056143409976398E-5</v>
      </c>
      <c r="R71" s="10">
        <v>7.4756017825805502E-5</v>
      </c>
      <c r="S71" s="10">
        <v>0</v>
      </c>
      <c r="T71" s="10">
        <v>0</v>
      </c>
      <c r="U71" s="10">
        <v>3.94438889088633E-5</v>
      </c>
      <c r="V71" s="10">
        <v>1.4555134036697799E-5</v>
      </c>
      <c r="W71" s="10">
        <v>0</v>
      </c>
      <c r="X71" s="10">
        <v>0</v>
      </c>
      <c r="Y71" s="10">
        <v>8.1280700214847507E-6</v>
      </c>
      <c r="Z71" s="10">
        <v>6.8924664919922702E-8</v>
      </c>
      <c r="AA71" s="10">
        <v>0</v>
      </c>
      <c r="AB71" s="10">
        <v>0</v>
      </c>
      <c r="AC71" s="10">
        <v>3.1077976018423201E-5</v>
      </c>
      <c r="AD71" s="10">
        <v>5.7205349401900898E-8</v>
      </c>
      <c r="AE71" s="10">
        <v>0</v>
      </c>
      <c r="AF71" s="10">
        <v>0</v>
      </c>
      <c r="AG71" s="10">
        <v>3.2902311068028201E-4</v>
      </c>
      <c r="AH71" s="10">
        <v>1.7212223868412501E-7</v>
      </c>
      <c r="AI71" s="10">
        <v>0</v>
      </c>
      <c r="AJ71" s="10">
        <v>0</v>
      </c>
      <c r="AK71" s="10">
        <v>3.1291543564293499E-3</v>
      </c>
      <c r="AL71" s="10">
        <v>6.2370855502536002E-7</v>
      </c>
      <c r="AM71" s="10">
        <v>0</v>
      </c>
      <c r="AN71" s="10">
        <v>0</v>
      </c>
      <c r="AO71" s="10">
        <v>2.56361981737427E-2</v>
      </c>
      <c r="AP71" s="10">
        <v>1.6533543423236101E-6</v>
      </c>
      <c r="AQ71" s="10">
        <v>0</v>
      </c>
      <c r="AR71" s="10">
        <v>0</v>
      </c>
      <c r="AS71" s="10">
        <v>3.0316880074536502E-4</v>
      </c>
      <c r="AT71" s="10">
        <v>0.115675616751396</v>
      </c>
      <c r="AU71" s="10">
        <v>0</v>
      </c>
      <c r="AV71" s="10">
        <v>0</v>
      </c>
      <c r="AW71" s="10">
        <v>171.351796887403</v>
      </c>
      <c r="AX71" s="10">
        <v>1.3669951955961499</v>
      </c>
      <c r="AY71" s="10">
        <v>0</v>
      </c>
      <c r="AZ71" s="10">
        <v>0</v>
      </c>
      <c r="BA71" s="10">
        <v>5.8813466435739399E-5</v>
      </c>
      <c r="BB71" s="10">
        <v>6.0271156448998897E-5</v>
      </c>
      <c r="BC71" s="10">
        <v>0</v>
      </c>
      <c r="BD71" s="10">
        <v>0</v>
      </c>
      <c r="BE71" s="10">
        <v>5.38027789980255E-5</v>
      </c>
      <c r="BF71" s="10">
        <v>4.7984658674351403E-5</v>
      </c>
      <c r="BG71" s="10">
        <v>0</v>
      </c>
      <c r="BH71" s="10">
        <v>0</v>
      </c>
      <c r="BI71" s="10">
        <v>2.5294780955202601E-5</v>
      </c>
      <c r="BJ71" s="10">
        <v>9.3550882463488992E-6</v>
      </c>
      <c r="BK71" s="10">
        <v>0</v>
      </c>
      <c r="BL71" s="10">
        <v>0</v>
      </c>
      <c r="BM71" s="10">
        <v>4.0674609922159099E-6</v>
      </c>
      <c r="BN71" s="10">
        <v>3.4093512794995297E-8</v>
      </c>
      <c r="BO71" s="10">
        <v>0</v>
      </c>
      <c r="BP71" s="10">
        <v>0</v>
      </c>
      <c r="BQ71" s="10">
        <v>8.93674386895357E-6</v>
      </c>
      <c r="BR71" s="10">
        <v>2.86188504238421E-8</v>
      </c>
      <c r="BS71" s="10">
        <v>0</v>
      </c>
      <c r="BT71" s="10">
        <v>0</v>
      </c>
      <c r="BU71" s="10">
        <v>7.9657564757274298E-5</v>
      </c>
      <c r="BV71" s="10">
        <v>4.3402355579406202E-8</v>
      </c>
      <c r="BW71" s="10">
        <v>0</v>
      </c>
      <c r="BX71" s="10">
        <v>0</v>
      </c>
      <c r="BY71" s="10">
        <v>8.3410598557580198E-4</v>
      </c>
      <c r="BZ71" s="10">
        <v>1.45033122900846E-7</v>
      </c>
      <c r="CA71" s="10">
        <v>0</v>
      </c>
      <c r="CB71" s="10">
        <v>0</v>
      </c>
      <c r="CC71" s="10">
        <v>6.4105007978879297E-3</v>
      </c>
      <c r="CD71" s="10">
        <v>4.6287291531810799E-7</v>
      </c>
      <c r="CE71" s="10">
        <v>0</v>
      </c>
      <c r="CF71" s="10">
        <v>0</v>
      </c>
      <c r="CG71" s="10">
        <v>0.2435647</v>
      </c>
      <c r="CH71" s="10">
        <v>0.28179330000000002</v>
      </c>
      <c r="CI71" s="10">
        <v>0</v>
      </c>
      <c r="CJ71" s="10">
        <v>0</v>
      </c>
      <c r="CK71" s="10">
        <v>0.31085079999999998</v>
      </c>
      <c r="CL71" s="10">
        <v>0.32120209999999999</v>
      </c>
      <c r="CM71" s="10">
        <v>0</v>
      </c>
      <c r="CN71" s="10">
        <v>0</v>
      </c>
      <c r="CO71" s="10">
        <v>0.31139020000000001</v>
      </c>
      <c r="CP71" s="10">
        <v>0.30631320000000001</v>
      </c>
      <c r="CQ71" s="10">
        <v>0</v>
      </c>
      <c r="CR71" s="10">
        <v>0</v>
      </c>
      <c r="CS71" s="10">
        <v>0.32708320000000002</v>
      </c>
      <c r="CT71" s="10">
        <v>0.32529730000000001</v>
      </c>
      <c r="CU71" s="10">
        <v>0</v>
      </c>
      <c r="CV71" s="10">
        <v>0</v>
      </c>
      <c r="CW71" s="10">
        <v>0.31621719999999998</v>
      </c>
      <c r="CX71" s="10">
        <v>0.3089942</v>
      </c>
      <c r="CY71" s="10">
        <v>0</v>
      </c>
      <c r="CZ71" s="10">
        <v>0</v>
      </c>
      <c r="DA71" s="10">
        <v>0.33132709999999999</v>
      </c>
      <c r="DB71" s="10">
        <v>0.34345750000000003</v>
      </c>
      <c r="DC71" s="10">
        <v>0</v>
      </c>
      <c r="DD71" s="10">
        <v>0</v>
      </c>
      <c r="DE71" s="10">
        <v>0.4740046</v>
      </c>
      <c r="DF71" s="10">
        <v>0.4421717</v>
      </c>
      <c r="DG71" s="10">
        <v>0</v>
      </c>
      <c r="DH71" s="10">
        <v>0</v>
      </c>
      <c r="DI71" s="10">
        <v>0.34632420000000003</v>
      </c>
      <c r="DJ71" s="10">
        <v>0.35806070000000001</v>
      </c>
      <c r="DK71" s="10">
        <v>0</v>
      </c>
      <c r="DL71" s="10">
        <v>0</v>
      </c>
      <c r="DM71" s="10">
        <v>0.33980129999999997</v>
      </c>
      <c r="DN71" s="10">
        <v>0.3394142</v>
      </c>
      <c r="DO71" s="10">
        <v>0</v>
      </c>
      <c r="DP71" s="10">
        <v>0</v>
      </c>
      <c r="DQ71" s="10">
        <v>0.34369759999999999</v>
      </c>
      <c r="DR71" s="10">
        <v>0.31620140000000002</v>
      </c>
      <c r="DS71" s="10">
        <v>0</v>
      </c>
      <c r="DT71" s="10">
        <v>0</v>
      </c>
      <c r="DU71" s="10">
        <v>2.3929869549414101E+19</v>
      </c>
      <c r="DV71" s="10">
        <v>0</v>
      </c>
      <c r="DW71" s="10">
        <v>3.39850114307411E+18</v>
      </c>
      <c r="DX71" s="10">
        <v>0</v>
      </c>
      <c r="DY71" s="10">
        <v>2014999.5438365501</v>
      </c>
      <c r="DZ71" s="10">
        <v>0</v>
      </c>
      <c r="EA71" s="10">
        <v>1419.5067957911001</v>
      </c>
      <c r="EB71" s="10">
        <v>0</v>
      </c>
      <c r="EC71" s="10">
        <v>20149986.488889601</v>
      </c>
      <c r="ED71" s="10">
        <v>0</v>
      </c>
      <c r="EE71" s="10">
        <v>4488.8736267292998</v>
      </c>
      <c r="EF71" s="10">
        <v>0</v>
      </c>
      <c r="EG71" s="10">
        <v>201499862.75807899</v>
      </c>
      <c r="EH71" s="10">
        <v>0</v>
      </c>
      <c r="EI71" s="10">
        <v>14195.064486433999</v>
      </c>
      <c r="EJ71" s="10">
        <v>0</v>
      </c>
      <c r="EK71" s="10">
        <v>2014999203.33916</v>
      </c>
      <c r="EL71" s="10">
        <v>0</v>
      </c>
      <c r="EM71" s="10">
        <v>44888.735731578898</v>
      </c>
      <c r="EN71" s="10">
        <v>0</v>
      </c>
      <c r="EO71" s="10">
        <v>20150044858.686699</v>
      </c>
      <c r="EP71" s="10">
        <v>0</v>
      </c>
      <c r="EQ71" s="10">
        <v>141950.660424228</v>
      </c>
      <c r="ER71" s="10">
        <v>0</v>
      </c>
      <c r="ES71" s="10">
        <v>201506261987.26999</v>
      </c>
      <c r="ET71" s="10">
        <v>0</v>
      </c>
      <c r="EU71" s="10">
        <v>448887.88037937297</v>
      </c>
      <c r="EV71" s="10">
        <v>0</v>
      </c>
      <c r="EW71" s="10">
        <v>2015651683022.6201</v>
      </c>
      <c r="EX71" s="10">
        <v>0</v>
      </c>
      <c r="EY71" s="10">
        <v>1419524.7219579399</v>
      </c>
      <c r="EZ71" s="10">
        <v>0</v>
      </c>
      <c r="FA71" s="10">
        <v>20220127984868.398</v>
      </c>
      <c r="FB71" s="10">
        <v>0</v>
      </c>
      <c r="FC71" s="10">
        <v>4489346.3972543599</v>
      </c>
      <c r="FD71" s="10">
        <v>0</v>
      </c>
    </row>
    <row r="72" spans="1:160" x14ac:dyDescent="0.45">
      <c r="A72">
        <f t="shared" si="28"/>
        <v>61</v>
      </c>
      <c r="B72" s="12">
        <f t="shared" si="27"/>
        <v>7.8125E-3</v>
      </c>
      <c r="C72" s="12">
        <f t="shared" si="29"/>
        <v>8</v>
      </c>
      <c r="D72" s="19">
        <f t="shared" si="30"/>
        <v>7</v>
      </c>
      <c r="E72" s="10">
        <v>8.5363979451358305E-5</v>
      </c>
      <c r="F72" s="10">
        <v>15.9692386538841</v>
      </c>
      <c r="G72" s="10">
        <v>0</v>
      </c>
      <c r="H72" s="10">
        <v>0</v>
      </c>
      <c r="I72" s="10">
        <v>13360.5042625313</v>
      </c>
      <c r="J72" s="10">
        <v>1358.4012923135799</v>
      </c>
      <c r="K72" s="10">
        <v>0</v>
      </c>
      <c r="L72" s="10">
        <v>0</v>
      </c>
      <c r="M72" s="10">
        <v>8.8100581599803704E-5</v>
      </c>
      <c r="N72" s="10">
        <v>9.1665043351118997E-5</v>
      </c>
      <c r="O72" s="10">
        <v>0</v>
      </c>
      <c r="P72" s="10">
        <v>0</v>
      </c>
      <c r="Q72" s="10">
        <v>7.4521581737485603E-5</v>
      </c>
      <c r="R72" s="10">
        <v>5.8228451121245E-5</v>
      </c>
      <c r="S72" s="10">
        <v>0</v>
      </c>
      <c r="T72" s="10">
        <v>0</v>
      </c>
      <c r="U72" s="10">
        <v>2.5209721229657599E-5</v>
      </c>
      <c r="V72" s="10">
        <v>3.7231149443428501E-6</v>
      </c>
      <c r="W72" s="10">
        <v>0</v>
      </c>
      <c r="X72" s="10">
        <v>0</v>
      </c>
      <c r="Y72" s="10">
        <v>7.3542369136703201E-6</v>
      </c>
      <c r="Z72" s="10">
        <v>4.6580394430506498E-8</v>
      </c>
      <c r="AA72" s="10">
        <v>0</v>
      </c>
      <c r="AB72" s="10">
        <v>0</v>
      </c>
      <c r="AC72" s="10">
        <v>5.8822315622819601E-5</v>
      </c>
      <c r="AD72" s="10">
        <v>5.8559366744592703E-8</v>
      </c>
      <c r="AE72" s="10">
        <v>0</v>
      </c>
      <c r="AF72" s="10">
        <v>0</v>
      </c>
      <c r="AG72" s="10">
        <v>5.5483740288764195E-4</v>
      </c>
      <c r="AH72" s="10">
        <v>1.7556443809851901E-7</v>
      </c>
      <c r="AI72" s="10">
        <v>0</v>
      </c>
      <c r="AJ72" s="10">
        <v>0</v>
      </c>
      <c r="AK72" s="10">
        <v>5.3675299132010003E-3</v>
      </c>
      <c r="AL72" s="10">
        <v>6.5993849673873197E-7</v>
      </c>
      <c r="AM72" s="10">
        <v>0</v>
      </c>
      <c r="AN72" s="10">
        <v>0</v>
      </c>
      <c r="AO72" s="10">
        <v>5.8345817582448903E-2</v>
      </c>
      <c r="AP72" s="10">
        <v>3.9268892111365997E-6</v>
      </c>
      <c r="AQ72" s="10">
        <v>0</v>
      </c>
      <c r="AR72" s="10">
        <v>0</v>
      </c>
      <c r="AS72" s="10">
        <v>2.5480140601589999E-5</v>
      </c>
      <c r="AT72" s="10">
        <v>3.6704490066283499</v>
      </c>
      <c r="AU72" s="10">
        <v>0</v>
      </c>
      <c r="AV72" s="10">
        <v>0</v>
      </c>
      <c r="AW72" s="10">
        <v>3883.2182462322899</v>
      </c>
      <c r="AX72" s="10">
        <v>397.40099580827399</v>
      </c>
      <c r="AY72" s="10">
        <v>0</v>
      </c>
      <c r="AZ72" s="10">
        <v>0</v>
      </c>
      <c r="BA72" s="10">
        <v>5.8972971245054899E-5</v>
      </c>
      <c r="BB72" s="10">
        <v>5.8669851931771402E-5</v>
      </c>
      <c r="BC72" s="10">
        <v>0</v>
      </c>
      <c r="BD72" s="10">
        <v>0</v>
      </c>
      <c r="BE72" s="10">
        <v>4.7927644485162399E-5</v>
      </c>
      <c r="BF72" s="10">
        <v>3.7273240256401701E-5</v>
      </c>
      <c r="BG72" s="10">
        <v>0</v>
      </c>
      <c r="BH72" s="10">
        <v>0</v>
      </c>
      <c r="BI72" s="10">
        <v>1.5895065011315798E-5</v>
      </c>
      <c r="BJ72" s="10">
        <v>2.3971396177872802E-6</v>
      </c>
      <c r="BK72" s="10">
        <v>0</v>
      </c>
      <c r="BL72" s="10">
        <v>0</v>
      </c>
      <c r="BM72" s="10">
        <v>2.4514705555194901E-6</v>
      </c>
      <c r="BN72" s="10">
        <v>2.7981697807816501E-8</v>
      </c>
      <c r="BO72" s="10">
        <v>0</v>
      </c>
      <c r="BP72" s="10">
        <v>0</v>
      </c>
      <c r="BQ72" s="10">
        <v>1.30473430563815E-5</v>
      </c>
      <c r="BR72" s="10">
        <v>2.88773667745729E-8</v>
      </c>
      <c r="BS72" s="10">
        <v>0</v>
      </c>
      <c r="BT72" s="10">
        <v>0</v>
      </c>
      <c r="BU72" s="10">
        <v>1.3428800078083301E-4</v>
      </c>
      <c r="BV72" s="10">
        <v>4.3994677501663301E-8</v>
      </c>
      <c r="BW72" s="10">
        <v>0</v>
      </c>
      <c r="BX72" s="10">
        <v>0</v>
      </c>
      <c r="BY72" s="10">
        <v>1.0793460424631399E-3</v>
      </c>
      <c r="BZ72" s="10">
        <v>1.6223726452261099E-7</v>
      </c>
      <c r="CA72" s="10">
        <v>0</v>
      </c>
      <c r="CB72" s="10">
        <v>0</v>
      </c>
      <c r="CC72" s="10">
        <v>1.5107084207965899E-2</v>
      </c>
      <c r="CD72" s="10">
        <v>8.1156145610867299E-7</v>
      </c>
      <c r="CE72" s="10">
        <v>0</v>
      </c>
      <c r="CF72" s="10">
        <v>0</v>
      </c>
      <c r="CG72" s="10">
        <v>0.48819750000000001</v>
      </c>
      <c r="CH72" s="10">
        <v>0.58017949999999996</v>
      </c>
      <c r="CI72" s="10">
        <v>0</v>
      </c>
      <c r="CJ72" s="10">
        <v>0</v>
      </c>
      <c r="CK72" s="10">
        <v>1.290969</v>
      </c>
      <c r="CL72" s="10">
        <v>1.3393615000000001</v>
      </c>
      <c r="CM72" s="10">
        <v>0</v>
      </c>
      <c r="CN72" s="10">
        <v>0</v>
      </c>
      <c r="CO72" s="10">
        <v>1.3064621000000001</v>
      </c>
      <c r="CP72" s="10">
        <v>1.3752179</v>
      </c>
      <c r="CQ72" s="10">
        <v>0</v>
      </c>
      <c r="CR72" s="10">
        <v>0</v>
      </c>
      <c r="CS72" s="10">
        <v>1.2896631000000001</v>
      </c>
      <c r="CT72" s="10">
        <v>1.4165007999999999</v>
      </c>
      <c r="CU72" s="10">
        <v>0</v>
      </c>
      <c r="CV72" s="10">
        <v>0</v>
      </c>
      <c r="CW72" s="10">
        <v>1.2513095999999999</v>
      </c>
      <c r="CX72" s="10">
        <v>1.3983268</v>
      </c>
      <c r="CY72" s="10">
        <v>0</v>
      </c>
      <c r="CZ72" s="10">
        <v>0</v>
      </c>
      <c r="DA72" s="10">
        <v>1.3097551000000001</v>
      </c>
      <c r="DB72" s="10">
        <v>1.4313400999999999</v>
      </c>
      <c r="DC72" s="10">
        <v>0</v>
      </c>
      <c r="DD72" s="10">
        <v>0</v>
      </c>
      <c r="DE72" s="10">
        <v>1.5573809000000001</v>
      </c>
      <c r="DF72" s="10">
        <v>1.6156235000000001</v>
      </c>
      <c r="DG72" s="10">
        <v>0</v>
      </c>
      <c r="DH72" s="10">
        <v>0</v>
      </c>
      <c r="DI72" s="10">
        <v>1.3916801000000001</v>
      </c>
      <c r="DJ72" s="10">
        <v>1.4253781999999999</v>
      </c>
      <c r="DK72" s="10">
        <v>0</v>
      </c>
      <c r="DL72" s="10">
        <v>0</v>
      </c>
      <c r="DM72" s="10">
        <v>1.2017481999999999</v>
      </c>
      <c r="DN72" s="10">
        <v>1.338795</v>
      </c>
      <c r="DO72" s="10">
        <v>0</v>
      </c>
      <c r="DP72" s="10">
        <v>0</v>
      </c>
      <c r="DQ72" s="10">
        <v>1.3142194</v>
      </c>
      <c r="DR72" s="10">
        <v>1.3607866</v>
      </c>
      <c r="DS72" s="10">
        <v>0</v>
      </c>
      <c r="DT72" s="10">
        <v>0</v>
      </c>
      <c r="DU72" s="10">
        <v>3.98204472855832E+19</v>
      </c>
      <c r="DV72" s="10">
        <v>0</v>
      </c>
      <c r="DW72" s="10">
        <v>3.1855559601416298E+19</v>
      </c>
      <c r="DX72" s="10">
        <v>0</v>
      </c>
      <c r="DY72" s="10">
        <v>3999483.48808255</v>
      </c>
      <c r="DZ72" s="10">
        <v>0</v>
      </c>
      <c r="EA72" s="10">
        <v>1999.8708672130599</v>
      </c>
      <c r="EB72" s="10">
        <v>0</v>
      </c>
      <c r="EC72" s="10">
        <v>39994826.135596998</v>
      </c>
      <c r="ED72" s="10">
        <v>0</v>
      </c>
      <c r="EE72" s="10">
        <v>6324.1462589911998</v>
      </c>
      <c r="EF72" s="10">
        <v>0</v>
      </c>
      <c r="EG72" s="10">
        <v>399948279.10029602</v>
      </c>
      <c r="EH72" s="10">
        <v>0</v>
      </c>
      <c r="EI72" s="10">
        <v>19998.706334460701</v>
      </c>
      <c r="EJ72" s="10">
        <v>0</v>
      </c>
      <c r="EK72" s="10">
        <v>3999484999.9453101</v>
      </c>
      <c r="EL72" s="10">
        <v>0</v>
      </c>
      <c r="EM72" s="10">
        <v>63241.466243856499</v>
      </c>
      <c r="EN72" s="10">
        <v>0</v>
      </c>
      <c r="EO72" s="10">
        <v>39995167157.298203</v>
      </c>
      <c r="EP72" s="10">
        <v>0</v>
      </c>
      <c r="EQ72" s="10">
        <v>199987.206856884</v>
      </c>
      <c r="ER72" s="10">
        <v>0</v>
      </c>
      <c r="ES72" s="10">
        <v>399982058727.02301</v>
      </c>
      <c r="ET72" s="10">
        <v>0</v>
      </c>
      <c r="EU72" s="10">
        <v>632418.940651707</v>
      </c>
      <c r="EV72" s="10">
        <v>0</v>
      </c>
      <c r="EW72" s="10">
        <v>4003168319407.75</v>
      </c>
      <c r="EX72" s="10">
        <v>0</v>
      </c>
      <c r="EY72" s="10">
        <v>2000022.8205609601</v>
      </c>
      <c r="EZ72" s="10">
        <v>0</v>
      </c>
      <c r="FA72" s="10">
        <v>40300575156443.797</v>
      </c>
      <c r="FB72" s="10">
        <v>0</v>
      </c>
      <c r="FC72" s="10">
        <v>6328530.4082093397</v>
      </c>
      <c r="FD72" s="10">
        <v>0</v>
      </c>
    </row>
    <row r="73" spans="1:160" x14ac:dyDescent="0.45">
      <c r="A73">
        <f t="shared" si="28"/>
        <v>62</v>
      </c>
      <c r="B73" s="12">
        <f t="shared" si="27"/>
        <v>3.90625E-3</v>
      </c>
      <c r="C73" s="12">
        <f t="shared" si="29"/>
        <v>8</v>
      </c>
      <c r="D73" s="19">
        <f t="shared" si="30"/>
        <v>8</v>
      </c>
      <c r="E73" s="10">
        <v>1.6421626787632701E-4</v>
      </c>
      <c r="F73" s="10">
        <v>2052.0004276302002</v>
      </c>
      <c r="G73" s="10">
        <v>0</v>
      </c>
      <c r="H73" s="10">
        <v>0</v>
      </c>
      <c r="I73" s="10">
        <v>53572.561576293701</v>
      </c>
      <c r="J73" s="10">
        <v>699503.71786131302</v>
      </c>
      <c r="K73" s="10">
        <v>0</v>
      </c>
      <c r="L73" s="10">
        <v>0</v>
      </c>
      <c r="M73" s="10">
        <v>8.8631261206728595E-5</v>
      </c>
      <c r="N73" s="10">
        <v>8.6740468836055102E-5</v>
      </c>
      <c r="O73" s="10">
        <v>0</v>
      </c>
      <c r="P73" s="10">
        <v>0</v>
      </c>
      <c r="Q73" s="10">
        <v>6.1155867626894205E-5</v>
      </c>
      <c r="R73" s="10">
        <v>3.6900968620301503E-5</v>
      </c>
      <c r="S73" s="10">
        <v>0</v>
      </c>
      <c r="T73" s="10">
        <v>0</v>
      </c>
      <c r="U73" s="10">
        <v>1.50028364487298E-5</v>
      </c>
      <c r="V73" s="10">
        <v>5.1194584727021198E-7</v>
      </c>
      <c r="W73" s="10">
        <v>0</v>
      </c>
      <c r="X73" s="10">
        <v>0</v>
      </c>
      <c r="Y73" s="10">
        <v>1.6072756807261599E-5</v>
      </c>
      <c r="Z73" s="10">
        <v>4.8326475182713902E-8</v>
      </c>
      <c r="AA73" s="10">
        <v>0</v>
      </c>
      <c r="AB73" s="10">
        <v>0</v>
      </c>
      <c r="AC73" s="10">
        <v>1.7713273700792299E-4</v>
      </c>
      <c r="AD73" s="10">
        <v>5.89923732641218E-8</v>
      </c>
      <c r="AE73" s="10">
        <v>0</v>
      </c>
      <c r="AF73" s="10">
        <v>0</v>
      </c>
      <c r="AG73" s="10">
        <v>1.62096270651091E-3</v>
      </c>
      <c r="AH73" s="10">
        <v>1.9221463576357699E-7</v>
      </c>
      <c r="AI73" s="10">
        <v>0</v>
      </c>
      <c r="AJ73" s="10">
        <v>0</v>
      </c>
      <c r="AK73" s="10">
        <v>1.32664082630072E-2</v>
      </c>
      <c r="AL73" s="10">
        <v>9.6783560099566991E-7</v>
      </c>
      <c r="AM73" s="10">
        <v>0</v>
      </c>
      <c r="AN73" s="10">
        <v>0</v>
      </c>
      <c r="AO73" s="10">
        <v>0.12181541892641699</v>
      </c>
      <c r="AP73" s="10">
        <v>6.0349724408936797E-6</v>
      </c>
      <c r="AQ73" s="10">
        <v>0</v>
      </c>
      <c r="AR73" s="10">
        <v>0</v>
      </c>
      <c r="AS73" s="10">
        <v>3.7671673552414702E-5</v>
      </c>
      <c r="AT73" s="10">
        <v>550.79498866050994</v>
      </c>
      <c r="AU73" s="10">
        <v>0</v>
      </c>
      <c r="AV73" s="10">
        <v>0</v>
      </c>
      <c r="AW73" s="10">
        <v>12571.0427007039</v>
      </c>
      <c r="AX73" s="10">
        <v>179015.26144577001</v>
      </c>
      <c r="AY73" s="10">
        <v>0</v>
      </c>
      <c r="AZ73" s="10">
        <v>0</v>
      </c>
      <c r="BA73" s="10">
        <v>5.7939127387692702E-5</v>
      </c>
      <c r="BB73" s="10">
        <v>5.5480213677529999E-5</v>
      </c>
      <c r="BC73" s="10">
        <v>0</v>
      </c>
      <c r="BD73" s="10">
        <v>0</v>
      </c>
      <c r="BE73" s="10">
        <v>3.9191182672453002E-5</v>
      </c>
      <c r="BF73" s="10">
        <v>2.3609649438506401E-5</v>
      </c>
      <c r="BG73" s="10">
        <v>0</v>
      </c>
      <c r="BH73" s="10">
        <v>0</v>
      </c>
      <c r="BI73" s="10">
        <v>9.1281693704623908E-6</v>
      </c>
      <c r="BJ73" s="10">
        <v>3.4292320172012901E-7</v>
      </c>
      <c r="BK73" s="10">
        <v>0</v>
      </c>
      <c r="BL73" s="10">
        <v>0</v>
      </c>
      <c r="BM73" s="10">
        <v>3.57050038575524E-6</v>
      </c>
      <c r="BN73" s="10">
        <v>2.8550467995111701E-8</v>
      </c>
      <c r="BO73" s="10">
        <v>0</v>
      </c>
      <c r="BP73" s="10">
        <v>0</v>
      </c>
      <c r="BQ73" s="10">
        <v>3.9827381487584899E-5</v>
      </c>
      <c r="BR73" s="10">
        <v>2.89143642945428E-8</v>
      </c>
      <c r="BS73" s="10">
        <v>0</v>
      </c>
      <c r="BT73" s="10">
        <v>0</v>
      </c>
      <c r="BU73" s="10">
        <v>4.0581078559919599E-4</v>
      </c>
      <c r="BV73" s="10">
        <v>4.5412725473325398E-8</v>
      </c>
      <c r="BW73" s="10">
        <v>0</v>
      </c>
      <c r="BX73" s="10">
        <v>0</v>
      </c>
      <c r="BY73" s="10">
        <v>3.2969109919814702E-3</v>
      </c>
      <c r="BZ73" s="10">
        <v>2.2714669686887001E-7</v>
      </c>
      <c r="CA73" s="10">
        <v>0</v>
      </c>
      <c r="CB73" s="10">
        <v>0</v>
      </c>
      <c r="CC73" s="10">
        <v>2.8350674053541899E-2</v>
      </c>
      <c r="CD73" s="10">
        <v>1.40511295692707E-6</v>
      </c>
      <c r="CE73" s="10">
        <v>0</v>
      </c>
      <c r="CF73" s="10">
        <v>0</v>
      </c>
      <c r="CG73" s="10">
        <v>1.063707</v>
      </c>
      <c r="CH73" s="10">
        <v>1.2167231999999999</v>
      </c>
      <c r="CI73" s="10">
        <v>0</v>
      </c>
      <c r="CJ73" s="10">
        <v>0</v>
      </c>
      <c r="CK73" s="10">
        <v>2.9236325999999999</v>
      </c>
      <c r="CL73" s="10">
        <v>2.9486412999999998</v>
      </c>
      <c r="CM73" s="10">
        <v>0</v>
      </c>
      <c r="CN73" s="10">
        <v>0</v>
      </c>
      <c r="CO73" s="10">
        <v>2.8702888</v>
      </c>
      <c r="CP73" s="10">
        <v>2.9250422</v>
      </c>
      <c r="CQ73" s="10">
        <v>0</v>
      </c>
      <c r="CR73" s="10">
        <v>0</v>
      </c>
      <c r="CS73" s="10">
        <v>2.9475844000000002</v>
      </c>
      <c r="CT73" s="10">
        <v>2.9826744999999999</v>
      </c>
      <c r="CU73" s="10">
        <v>0</v>
      </c>
      <c r="CV73" s="10">
        <v>0</v>
      </c>
      <c r="CW73" s="10">
        <v>2.7955793999999998</v>
      </c>
      <c r="CX73" s="10">
        <v>2.8857593000000001</v>
      </c>
      <c r="CY73" s="10">
        <v>0</v>
      </c>
      <c r="CZ73" s="10">
        <v>0</v>
      </c>
      <c r="DA73" s="10">
        <v>3.0775128999999999</v>
      </c>
      <c r="DB73" s="10">
        <v>3.0303607000000001</v>
      </c>
      <c r="DC73" s="10">
        <v>0</v>
      </c>
      <c r="DD73" s="10">
        <v>0</v>
      </c>
      <c r="DE73" s="10">
        <v>3.1064371999999998</v>
      </c>
      <c r="DF73" s="10">
        <v>3.2887585000000001</v>
      </c>
      <c r="DG73" s="10">
        <v>0</v>
      </c>
      <c r="DH73" s="10">
        <v>0</v>
      </c>
      <c r="DI73" s="10">
        <v>2.9489683000000002</v>
      </c>
      <c r="DJ73" s="10">
        <v>3.0239766000000001</v>
      </c>
      <c r="DK73" s="10">
        <v>0</v>
      </c>
      <c r="DL73" s="10">
        <v>0</v>
      </c>
      <c r="DM73" s="10">
        <v>2.9032349000000002</v>
      </c>
      <c r="DN73" s="10">
        <v>3.0291093999999998</v>
      </c>
      <c r="DO73" s="10">
        <v>0</v>
      </c>
      <c r="DP73" s="10">
        <v>0</v>
      </c>
      <c r="DQ73" s="10">
        <v>2.7714932000000001</v>
      </c>
      <c r="DR73" s="10">
        <v>2.9543108999999999</v>
      </c>
      <c r="DS73" s="10">
        <v>0</v>
      </c>
      <c r="DT73" s="10">
        <v>0</v>
      </c>
      <c r="DU73" s="10">
        <v>1.1155385256966599E+20</v>
      </c>
      <c r="DV73" s="10">
        <v>0</v>
      </c>
      <c r="DW73" s="10">
        <v>3.4386934474068899E+20</v>
      </c>
      <c r="DX73" s="10">
        <v>0</v>
      </c>
      <c r="DY73" s="10">
        <v>7968445.78897628</v>
      </c>
      <c r="DZ73" s="10">
        <v>0</v>
      </c>
      <c r="EA73" s="10">
        <v>2822.8435628935599</v>
      </c>
      <c r="EB73" s="10">
        <v>0</v>
      </c>
      <c r="EC73" s="10">
        <v>79684449.603188798</v>
      </c>
      <c r="ED73" s="10">
        <v>0</v>
      </c>
      <c r="EE73" s="10">
        <v>8926.6146394977404</v>
      </c>
      <c r="EF73" s="10">
        <v>0</v>
      </c>
      <c r="EG73" s="10">
        <v>796844616.55830705</v>
      </c>
      <c r="EH73" s="10">
        <v>0</v>
      </c>
      <c r="EI73" s="10">
        <v>28228.4341077647</v>
      </c>
      <c r="EJ73" s="10">
        <v>0</v>
      </c>
      <c r="EK73" s="10">
        <v>7968453967.8074799</v>
      </c>
      <c r="EL73" s="10">
        <v>0</v>
      </c>
      <c r="EM73" s="10">
        <v>89266.153336340998</v>
      </c>
      <c r="EN73" s="10">
        <v>0</v>
      </c>
      <c r="EO73" s="10">
        <v>79685354504.626007</v>
      </c>
      <c r="EP73" s="10">
        <v>0</v>
      </c>
      <c r="EQ73" s="10">
        <v>282284.56803165202</v>
      </c>
      <c r="ER73" s="10">
        <v>0</v>
      </c>
      <c r="ES73" s="10">
        <v>796920297549.82202</v>
      </c>
      <c r="ET73" s="10">
        <v>0</v>
      </c>
      <c r="EU73" s="10">
        <v>892669.07152857096</v>
      </c>
      <c r="EV73" s="10">
        <v>0</v>
      </c>
      <c r="EW73" s="10">
        <v>7977988549154.6602</v>
      </c>
      <c r="EX73" s="10">
        <v>0</v>
      </c>
      <c r="EY73" s="10">
        <v>2823078.9382342701</v>
      </c>
      <c r="EZ73" s="10">
        <v>0</v>
      </c>
      <c r="FA73" s="10">
        <v>80795765671467.094</v>
      </c>
      <c r="FB73" s="10">
        <v>0</v>
      </c>
      <c r="FC73" s="10">
        <v>8934127.6798570696</v>
      </c>
      <c r="FD73" s="10">
        <v>0</v>
      </c>
    </row>
    <row r="74" spans="1:160" x14ac:dyDescent="0.45">
      <c r="A74">
        <f t="shared" si="28"/>
        <v>63</v>
      </c>
      <c r="B74" s="12">
        <f t="shared" si="27"/>
        <v>1.953125E-3</v>
      </c>
      <c r="C74" s="12">
        <f t="shared" si="29"/>
        <v>8</v>
      </c>
      <c r="D74" s="19">
        <f t="shared" si="30"/>
        <v>9</v>
      </c>
      <c r="E74" s="10">
        <v>6.1519443988800103E-5</v>
      </c>
      <c r="F74" s="10">
        <v>29188.094845177799</v>
      </c>
      <c r="G74" s="10">
        <v>0</v>
      </c>
      <c r="H74" s="10">
        <v>0</v>
      </c>
      <c r="I74" s="10">
        <v>13255.30386342</v>
      </c>
      <c r="J74" s="10">
        <v>98195484.560544103</v>
      </c>
      <c r="K74" s="10">
        <v>0</v>
      </c>
      <c r="L74" s="10">
        <v>0</v>
      </c>
      <c r="M74" s="10">
        <v>8.5413917091159406E-5</v>
      </c>
      <c r="N74" s="10">
        <v>7.7753936574387298E-5</v>
      </c>
      <c r="O74" s="10">
        <v>0</v>
      </c>
      <c r="P74" s="10">
        <v>0</v>
      </c>
      <c r="Q74" s="10">
        <v>4.4980919540194002E-5</v>
      </c>
      <c r="R74" s="10">
        <v>1.7081044591638099E-5</v>
      </c>
      <c r="S74" s="10">
        <v>0</v>
      </c>
      <c r="T74" s="10">
        <v>0</v>
      </c>
      <c r="U74" s="10">
        <v>1.0268297728544E-5</v>
      </c>
      <c r="V74" s="10">
        <v>5.9900851390182197E-8</v>
      </c>
      <c r="W74" s="10">
        <v>0</v>
      </c>
      <c r="X74" s="10">
        <v>0</v>
      </c>
      <c r="Y74" s="10">
        <v>3.7160391912038897E-5</v>
      </c>
      <c r="Z74" s="10">
        <v>4.8884822800854299E-8</v>
      </c>
      <c r="AA74" s="10">
        <v>0</v>
      </c>
      <c r="AB74" s="10">
        <v>0</v>
      </c>
      <c r="AC74" s="10">
        <v>2.9220621217973498E-4</v>
      </c>
      <c r="AD74" s="10">
        <v>7.2686736851679296E-8</v>
      </c>
      <c r="AE74" s="10">
        <v>0</v>
      </c>
      <c r="AF74" s="10">
        <v>0</v>
      </c>
      <c r="AG74" s="10">
        <v>2.7522461896296599E-3</v>
      </c>
      <c r="AH74" s="10">
        <v>3.02108823291292E-7</v>
      </c>
      <c r="AI74" s="10">
        <v>0</v>
      </c>
      <c r="AJ74" s="10">
        <v>0</v>
      </c>
      <c r="AK74" s="10">
        <v>2.7908204108825899E-2</v>
      </c>
      <c r="AL74" s="10">
        <v>2.3965926132518702E-6</v>
      </c>
      <c r="AM74" s="10">
        <v>0</v>
      </c>
      <c r="AN74" s="10">
        <v>0</v>
      </c>
      <c r="AO74" s="10">
        <v>0.28044309868710099</v>
      </c>
      <c r="AP74" s="10">
        <v>1.5874359093892599E-5</v>
      </c>
      <c r="AQ74" s="10">
        <v>0</v>
      </c>
      <c r="AR74" s="10">
        <v>0</v>
      </c>
      <c r="AS74" s="10">
        <v>1.5949646964853499E-5</v>
      </c>
      <c r="AT74" s="10">
        <v>7276.8678736995798</v>
      </c>
      <c r="AU74" s="10">
        <v>0</v>
      </c>
      <c r="AV74" s="10">
        <v>0</v>
      </c>
      <c r="AW74" s="10">
        <v>2869.5556881410598</v>
      </c>
      <c r="AX74" s="10">
        <v>20518233.422291499</v>
      </c>
      <c r="AY74" s="10">
        <v>0</v>
      </c>
      <c r="AZ74" s="10">
        <v>0</v>
      </c>
      <c r="BA74" s="10">
        <v>5.5227032786913502E-5</v>
      </c>
      <c r="BB74" s="10">
        <v>4.9724789905071203E-5</v>
      </c>
      <c r="BC74" s="10">
        <v>0</v>
      </c>
      <c r="BD74" s="10">
        <v>0</v>
      </c>
      <c r="BE74" s="10">
        <v>2.8688363252004801E-5</v>
      </c>
      <c r="BF74" s="10">
        <v>1.0933217246545801E-5</v>
      </c>
      <c r="BG74" s="10">
        <v>0</v>
      </c>
      <c r="BH74" s="10">
        <v>0</v>
      </c>
      <c r="BI74" s="10">
        <v>4.9788058832130702E-6</v>
      </c>
      <c r="BJ74" s="10">
        <v>2.9545051501476199E-8</v>
      </c>
      <c r="BK74" s="10">
        <v>0</v>
      </c>
      <c r="BL74" s="10">
        <v>0</v>
      </c>
      <c r="BM74" s="10">
        <v>1.1175408147667199E-5</v>
      </c>
      <c r="BN74" s="10">
        <v>2.8580048214798199E-8</v>
      </c>
      <c r="BO74" s="10">
        <v>0</v>
      </c>
      <c r="BP74" s="10">
        <v>0</v>
      </c>
      <c r="BQ74" s="10">
        <v>7.8984935077770397E-5</v>
      </c>
      <c r="BR74" s="10">
        <v>3.00274547829995E-8</v>
      </c>
      <c r="BS74" s="10">
        <v>0</v>
      </c>
      <c r="BT74" s="10">
        <v>0</v>
      </c>
      <c r="BU74" s="10">
        <v>6.45503646137868E-4</v>
      </c>
      <c r="BV74" s="10">
        <v>7.2358610483757306E-8</v>
      </c>
      <c r="BW74" s="10">
        <v>0</v>
      </c>
      <c r="BX74" s="10">
        <v>0</v>
      </c>
      <c r="BY74" s="10">
        <v>6.3800292167905904E-3</v>
      </c>
      <c r="BZ74" s="10">
        <v>5.4715991876150105E-7</v>
      </c>
      <c r="CA74" s="10">
        <v>0</v>
      </c>
      <c r="CB74" s="10">
        <v>0</v>
      </c>
      <c r="CC74" s="10">
        <v>7.5538466041102897E-2</v>
      </c>
      <c r="CD74" s="10">
        <v>3.8825519900047303E-6</v>
      </c>
      <c r="CE74" s="10">
        <v>0</v>
      </c>
      <c r="CF74" s="10">
        <v>0</v>
      </c>
      <c r="CG74" s="10">
        <v>2.1656569000000001</v>
      </c>
      <c r="CH74" s="10">
        <v>2.5624570000000002</v>
      </c>
      <c r="CI74" s="10">
        <v>0</v>
      </c>
      <c r="CJ74" s="10">
        <v>0</v>
      </c>
      <c r="CK74" s="10">
        <v>6.6316077</v>
      </c>
      <c r="CL74" s="10">
        <v>6.6316708999999996</v>
      </c>
      <c r="CM74" s="10">
        <v>0</v>
      </c>
      <c r="CN74" s="10">
        <v>0</v>
      </c>
      <c r="CO74" s="10">
        <v>6.6845701000000002</v>
      </c>
      <c r="CP74" s="10">
        <v>6.8391601</v>
      </c>
      <c r="CQ74" s="10">
        <v>0</v>
      </c>
      <c r="CR74" s="10">
        <v>0</v>
      </c>
      <c r="CS74" s="10">
        <v>6.7664036000000003</v>
      </c>
      <c r="CT74" s="10">
        <v>7.0806059000000001</v>
      </c>
      <c r="CU74" s="10">
        <v>0</v>
      </c>
      <c r="CV74" s="10">
        <v>0</v>
      </c>
      <c r="CW74" s="10">
        <v>6.5824327</v>
      </c>
      <c r="CX74" s="10">
        <v>6.8674806999999998</v>
      </c>
      <c r="CY74" s="10">
        <v>0</v>
      </c>
      <c r="CZ74" s="10">
        <v>0</v>
      </c>
      <c r="DA74" s="10">
        <v>6.7993511</v>
      </c>
      <c r="DB74" s="10">
        <v>7.4063477999999998</v>
      </c>
      <c r="DC74" s="10">
        <v>0</v>
      </c>
      <c r="DD74" s="10">
        <v>0</v>
      </c>
      <c r="DE74" s="10">
        <v>7.0449419000000004</v>
      </c>
      <c r="DF74" s="10">
        <v>7.2079735999999999</v>
      </c>
      <c r="DG74" s="10">
        <v>0</v>
      </c>
      <c r="DH74" s="10">
        <v>0</v>
      </c>
      <c r="DI74" s="10">
        <v>6.8613964000000003</v>
      </c>
      <c r="DJ74" s="10">
        <v>7.0992382000000003</v>
      </c>
      <c r="DK74" s="10">
        <v>0</v>
      </c>
      <c r="DL74" s="10">
        <v>0</v>
      </c>
      <c r="DM74" s="10">
        <v>7.2820128000000004</v>
      </c>
      <c r="DN74" s="10">
        <v>7.0904752000000002</v>
      </c>
      <c r="DO74" s="10">
        <v>0</v>
      </c>
      <c r="DP74" s="10">
        <v>0</v>
      </c>
      <c r="DQ74" s="10">
        <v>6.6733783999999998</v>
      </c>
      <c r="DR74" s="10">
        <v>7.2649103999999998</v>
      </c>
      <c r="DS74" s="10">
        <v>0</v>
      </c>
      <c r="DT74" s="10">
        <v>0</v>
      </c>
      <c r="DU74" s="10">
        <v>2.8129315222397901E+21</v>
      </c>
      <c r="DV74" s="10">
        <v>0</v>
      </c>
      <c r="DW74" s="10">
        <v>1.1074297893411601E+20</v>
      </c>
      <c r="DX74" s="10">
        <v>0</v>
      </c>
      <c r="DY74" s="10">
        <v>15906367.6379166</v>
      </c>
      <c r="DZ74" s="10">
        <v>0</v>
      </c>
      <c r="EA74" s="10">
        <v>3988.2787739103101</v>
      </c>
      <c r="EB74" s="10">
        <v>0</v>
      </c>
      <c r="EC74" s="10">
        <v>159063671.18358001</v>
      </c>
      <c r="ED74" s="10">
        <v>0</v>
      </c>
      <c r="EE74" s="10">
        <v>12612.044531555401</v>
      </c>
      <c r="EF74" s="10">
        <v>0</v>
      </c>
      <c r="EG74" s="10">
        <v>1590637068.34061</v>
      </c>
      <c r="EH74" s="10">
        <v>0</v>
      </c>
      <c r="EI74" s="10">
        <v>39882.7871549353</v>
      </c>
      <c r="EJ74" s="10">
        <v>0</v>
      </c>
      <c r="EK74" s="10">
        <v>15906414585.7792</v>
      </c>
      <c r="EL74" s="10">
        <v>0</v>
      </c>
      <c r="EM74" s="10">
        <v>126120.466055451</v>
      </c>
      <c r="EN74" s="10">
        <v>0</v>
      </c>
      <c r="EO74" s="10">
        <v>159068148868.12399</v>
      </c>
      <c r="EP74" s="10">
        <v>0</v>
      </c>
      <c r="EQ74" s="10">
        <v>398828.54439163703</v>
      </c>
      <c r="ER74" s="10">
        <v>0</v>
      </c>
      <c r="ES74" s="10">
        <v>1591000301947.27</v>
      </c>
      <c r="ET74" s="10">
        <v>0</v>
      </c>
      <c r="EU74" s="10">
        <v>1261225.2801778601</v>
      </c>
      <c r="EV74" s="10">
        <v>0</v>
      </c>
      <c r="EW74" s="10">
        <v>15954013653816.9</v>
      </c>
      <c r="EX74" s="10">
        <v>0</v>
      </c>
      <c r="EY74" s="10">
        <v>3988966.73137325</v>
      </c>
      <c r="EZ74" s="10">
        <v>0</v>
      </c>
      <c r="FA74" s="10">
        <v>163280090982171</v>
      </c>
      <c r="FB74" s="10">
        <v>0</v>
      </c>
      <c r="FC74" s="10">
        <v>12632856.880310699</v>
      </c>
      <c r="FD74" s="10">
        <v>0</v>
      </c>
    </row>
    <row r="75" spans="1:160" x14ac:dyDescent="0.45">
      <c r="A75">
        <f t="shared" si="28"/>
        <v>64</v>
      </c>
      <c r="B75" s="13">
        <f t="shared" si="27"/>
        <v>0.5</v>
      </c>
      <c r="C75" s="13">
        <f t="shared" si="29"/>
        <v>16</v>
      </c>
      <c r="D75" s="20">
        <f t="shared" si="30"/>
        <v>1</v>
      </c>
      <c r="E75" s="10">
        <v>1.2191157293273099E-4</v>
      </c>
      <c r="F75" s="10">
        <v>1.2191157293273099E-4</v>
      </c>
      <c r="G75" s="10">
        <v>0</v>
      </c>
      <c r="H75" s="10">
        <v>0</v>
      </c>
      <c r="I75" s="10">
        <v>1.2191600035294E-4</v>
      </c>
      <c r="J75" s="10">
        <v>1.2191600035294E-4</v>
      </c>
      <c r="K75" s="10">
        <v>0</v>
      </c>
      <c r="L75" s="10">
        <v>0</v>
      </c>
      <c r="M75" s="10">
        <v>7.7955437230912096E-3</v>
      </c>
      <c r="N75" s="10">
        <v>7.7955437230912096E-3</v>
      </c>
      <c r="O75" s="10">
        <v>0</v>
      </c>
      <c r="P75" s="10">
        <v>0</v>
      </c>
      <c r="Q75" s="10">
        <v>9.3419809218175899E-4</v>
      </c>
      <c r="R75" s="10">
        <v>9.3419809218175899E-4</v>
      </c>
      <c r="S75" s="10">
        <v>0</v>
      </c>
      <c r="T75" s="10">
        <v>0</v>
      </c>
      <c r="U75" s="10">
        <v>2.0362214490887701E-4</v>
      </c>
      <c r="V75" s="10">
        <v>2.0362214490887701E-4</v>
      </c>
      <c r="W75" s="10">
        <v>0</v>
      </c>
      <c r="X75" s="10">
        <v>0</v>
      </c>
      <c r="Y75" s="10">
        <v>1.30094682390336E-4</v>
      </c>
      <c r="Z75" s="10">
        <v>1.30094682390336E-4</v>
      </c>
      <c r="AA75" s="10">
        <v>0</v>
      </c>
      <c r="AB75" s="10">
        <v>0</v>
      </c>
      <c r="AC75" s="10">
        <v>1.2273530592210599E-4</v>
      </c>
      <c r="AD75" s="10">
        <v>1.2273530592210599E-4</v>
      </c>
      <c r="AE75" s="10">
        <v>0</v>
      </c>
      <c r="AF75" s="10">
        <v>0</v>
      </c>
      <c r="AG75" s="10">
        <v>1.21998167742277E-4</v>
      </c>
      <c r="AH75" s="10">
        <v>1.21998167742277E-4</v>
      </c>
      <c r="AI75" s="10">
        <v>0</v>
      </c>
      <c r="AJ75" s="10">
        <v>0</v>
      </c>
      <c r="AK75" s="10">
        <v>1.21927681902889E-4</v>
      </c>
      <c r="AL75" s="10">
        <v>1.21927681902889E-4</v>
      </c>
      <c r="AM75" s="10">
        <v>0</v>
      </c>
      <c r="AN75" s="10">
        <v>0</v>
      </c>
      <c r="AO75" s="10">
        <v>1.2191953283036101E-4</v>
      </c>
      <c r="AP75" s="10">
        <v>1.2191953283036101E-4</v>
      </c>
      <c r="AQ75" s="10">
        <v>0</v>
      </c>
      <c r="AR75" s="10">
        <v>0</v>
      </c>
      <c r="AS75" s="10">
        <v>1.02802250078283E-4</v>
      </c>
      <c r="AT75" s="10">
        <v>1.02802250078283E-4</v>
      </c>
      <c r="AU75" s="10">
        <v>0</v>
      </c>
      <c r="AV75" s="10">
        <v>0</v>
      </c>
      <c r="AW75" s="10">
        <v>1.02799453733676E-4</v>
      </c>
      <c r="AX75" s="10">
        <v>1.02799453733676E-4</v>
      </c>
      <c r="AY75" s="10">
        <v>0</v>
      </c>
      <c r="AZ75" s="10">
        <v>0</v>
      </c>
      <c r="BA75" s="10">
        <v>5.7050121156701303E-3</v>
      </c>
      <c r="BB75" s="10">
        <v>5.7050121156701303E-3</v>
      </c>
      <c r="BC75" s="10">
        <v>0</v>
      </c>
      <c r="BD75" s="10">
        <v>0</v>
      </c>
      <c r="BE75" s="10">
        <v>6.9502800520483004E-4</v>
      </c>
      <c r="BF75" s="10">
        <v>6.9502800520483004E-4</v>
      </c>
      <c r="BG75" s="10">
        <v>0</v>
      </c>
      <c r="BH75" s="10">
        <v>0</v>
      </c>
      <c r="BI75" s="10">
        <v>1.62075925852594E-4</v>
      </c>
      <c r="BJ75" s="10">
        <v>1.62075925852594E-4</v>
      </c>
      <c r="BK75" s="10">
        <v>0</v>
      </c>
      <c r="BL75" s="10">
        <v>0</v>
      </c>
      <c r="BM75" s="10">
        <v>1.08715159135657E-4</v>
      </c>
      <c r="BN75" s="10">
        <v>1.08715159135657E-4</v>
      </c>
      <c r="BO75" s="10">
        <v>0</v>
      </c>
      <c r="BP75" s="10">
        <v>0</v>
      </c>
      <c r="BQ75" s="10">
        <v>1.03392599328726E-4</v>
      </c>
      <c r="BR75" s="10">
        <v>1.03392599328726E-4</v>
      </c>
      <c r="BS75" s="10">
        <v>0</v>
      </c>
      <c r="BT75" s="10">
        <v>0</v>
      </c>
      <c r="BU75" s="10">
        <v>1.0285842294624299E-4</v>
      </c>
      <c r="BV75" s="10">
        <v>1.0285842294624299E-4</v>
      </c>
      <c r="BW75" s="10">
        <v>0</v>
      </c>
      <c r="BX75" s="10">
        <v>0</v>
      </c>
      <c r="BY75" s="10">
        <v>1.0280898339571901E-4</v>
      </c>
      <c r="BZ75" s="10">
        <v>1.0280898339571901E-4</v>
      </c>
      <c r="CA75" s="10">
        <v>0</v>
      </c>
      <c r="CB75" s="10">
        <v>0</v>
      </c>
      <c r="CC75" s="10">
        <v>1.028028505755E-4</v>
      </c>
      <c r="CD75" s="10">
        <v>1.028028505755E-4</v>
      </c>
      <c r="CE75" s="10">
        <v>0</v>
      </c>
      <c r="CF75" s="10">
        <v>0</v>
      </c>
      <c r="CG75" s="10">
        <v>1.7373300000000001E-2</v>
      </c>
      <c r="CH75" s="10">
        <v>1.7495400000000001E-2</v>
      </c>
      <c r="CI75" s="10">
        <v>0</v>
      </c>
      <c r="CJ75" s="10">
        <v>0</v>
      </c>
      <c r="CK75" s="10">
        <v>5.1329699999999999E-2</v>
      </c>
      <c r="CL75" s="10">
        <v>6.3658300000000001E-2</v>
      </c>
      <c r="CM75" s="10">
        <v>0</v>
      </c>
      <c r="CN75" s="10">
        <v>0</v>
      </c>
      <c r="CO75" s="10">
        <v>4.7334899999999999E-2</v>
      </c>
      <c r="CP75" s="10">
        <v>5.0758400000000002E-2</v>
      </c>
      <c r="CQ75" s="10">
        <v>0</v>
      </c>
      <c r="CR75" s="10">
        <v>0</v>
      </c>
      <c r="CS75" s="10">
        <v>4.8585799999999998E-2</v>
      </c>
      <c r="CT75" s="10">
        <v>5.81647E-2</v>
      </c>
      <c r="CU75" s="10">
        <v>0</v>
      </c>
      <c r="CV75" s="10">
        <v>0</v>
      </c>
      <c r="CW75" s="10">
        <v>4.8932400000000001E-2</v>
      </c>
      <c r="CX75" s="10">
        <v>5.3228999999999999E-2</v>
      </c>
      <c r="CY75" s="10">
        <v>0</v>
      </c>
      <c r="CZ75" s="10">
        <v>0</v>
      </c>
      <c r="DA75" s="10">
        <v>4.6538499999999997E-2</v>
      </c>
      <c r="DB75" s="10">
        <v>4.8963399999999997E-2</v>
      </c>
      <c r="DC75" s="10">
        <v>0</v>
      </c>
      <c r="DD75" s="10">
        <v>0</v>
      </c>
      <c r="DE75" s="10">
        <v>4.7992300000000002E-2</v>
      </c>
      <c r="DF75" s="10">
        <v>5.0373599999999998E-2</v>
      </c>
      <c r="DG75" s="10">
        <v>0</v>
      </c>
      <c r="DH75" s="10">
        <v>0</v>
      </c>
      <c r="DI75" s="10">
        <v>4.8398499999999997E-2</v>
      </c>
      <c r="DJ75" s="10">
        <v>4.9232699999999997E-2</v>
      </c>
      <c r="DK75" s="10">
        <v>0</v>
      </c>
      <c r="DL75" s="10">
        <v>0</v>
      </c>
      <c r="DM75" s="10">
        <v>4.8593900000000002E-2</v>
      </c>
      <c r="DN75" s="10">
        <v>4.8325600000000003E-2</v>
      </c>
      <c r="DO75" s="10">
        <v>0</v>
      </c>
      <c r="DP75" s="10">
        <v>0</v>
      </c>
      <c r="DQ75" s="10">
        <v>5.3174300000000001E-2</v>
      </c>
      <c r="DR75" s="10">
        <v>5.19721E-2</v>
      </c>
      <c r="DS75" s="10">
        <v>0</v>
      </c>
      <c r="DT75" s="10">
        <v>0</v>
      </c>
      <c r="DU75" s="10">
        <v>196167.16759707301</v>
      </c>
      <c r="DV75" s="10">
        <v>0</v>
      </c>
      <c r="DW75" s="10">
        <v>782862.04528030602</v>
      </c>
      <c r="DX75" s="10">
        <v>0</v>
      </c>
      <c r="DY75" s="10">
        <v>22671.125228681401</v>
      </c>
      <c r="DZ75" s="10">
        <v>0</v>
      </c>
      <c r="EA75" s="10">
        <v>150.56933694708999</v>
      </c>
      <c r="EB75" s="10">
        <v>0</v>
      </c>
      <c r="EC75" s="10">
        <v>179833.796637753</v>
      </c>
      <c r="ED75" s="10">
        <v>0</v>
      </c>
      <c r="EE75" s="10">
        <v>424.068150935853</v>
      </c>
      <c r="EF75" s="10">
        <v>0</v>
      </c>
      <c r="EG75" s="10">
        <v>586270.08524088305</v>
      </c>
      <c r="EH75" s="10">
        <v>0</v>
      </c>
      <c r="EI75" s="10">
        <v>765.682757567865</v>
      </c>
      <c r="EJ75" s="10">
        <v>0</v>
      </c>
      <c r="EK75" s="10">
        <v>757462.308692644</v>
      </c>
      <c r="EL75" s="10">
        <v>0</v>
      </c>
      <c r="EM75" s="10">
        <v>870.32310591971498</v>
      </c>
      <c r="EN75" s="10">
        <v>0</v>
      </c>
      <c r="EO75" s="10">
        <v>780245.67281919101</v>
      </c>
      <c r="EP75" s="10">
        <v>0</v>
      </c>
      <c r="EQ75" s="10">
        <v>883.31516051764197</v>
      </c>
      <c r="ER75" s="10">
        <v>0</v>
      </c>
      <c r="ES75" s="10">
        <v>782599.61864874698</v>
      </c>
      <c r="ET75" s="10">
        <v>0</v>
      </c>
      <c r="EU75" s="10">
        <v>884.64660665698898</v>
      </c>
      <c r="EV75" s="10">
        <v>0</v>
      </c>
      <c r="EW75" s="10">
        <v>782835.79467956803</v>
      </c>
      <c r="EX75" s="10">
        <v>0</v>
      </c>
      <c r="EY75" s="10">
        <v>884.78008265697201</v>
      </c>
      <c r="EZ75" s="10">
        <v>0</v>
      </c>
      <c r="FA75" s="10">
        <v>782859.42013898306</v>
      </c>
      <c r="FB75" s="10">
        <v>0</v>
      </c>
      <c r="FC75" s="10">
        <v>884.79343360169298</v>
      </c>
      <c r="FD75" s="10">
        <v>0</v>
      </c>
    </row>
    <row r="76" spans="1:160" x14ac:dyDescent="0.45">
      <c r="A76">
        <f t="shared" si="28"/>
        <v>65</v>
      </c>
      <c r="B76" s="13">
        <f t="shared" si="27"/>
        <v>0.25</v>
      </c>
      <c r="C76" s="13">
        <f t="shared" si="29"/>
        <v>16</v>
      </c>
      <c r="D76" s="20">
        <f t="shared" si="30"/>
        <v>2</v>
      </c>
      <c r="E76" s="10">
        <v>2.4319160729646699E-7</v>
      </c>
      <c r="F76" s="10">
        <v>2.4526161723770201E-7</v>
      </c>
      <c r="G76" s="10">
        <v>0</v>
      </c>
      <c r="H76" s="10">
        <v>0</v>
      </c>
      <c r="I76" s="10">
        <v>0.38130788085982198</v>
      </c>
      <c r="J76" s="10">
        <v>4.9972744454862604E-4</v>
      </c>
      <c r="K76" s="10">
        <v>0</v>
      </c>
      <c r="L76" s="10">
        <v>0</v>
      </c>
      <c r="M76" s="10">
        <v>3.20513278393264E-3</v>
      </c>
      <c r="N76" s="10">
        <v>2.110261743411E-4</v>
      </c>
      <c r="O76" s="10">
        <v>0</v>
      </c>
      <c r="P76" s="10">
        <v>0</v>
      </c>
      <c r="Q76" s="10">
        <v>3.3900343805726201E-4</v>
      </c>
      <c r="R76" s="10">
        <v>3.8236840978811401E-5</v>
      </c>
      <c r="S76" s="10">
        <v>0</v>
      </c>
      <c r="T76" s="10">
        <v>0</v>
      </c>
      <c r="U76" s="10">
        <v>5.7123943406622898E-5</v>
      </c>
      <c r="V76" s="10">
        <v>3.6925653880359698E-5</v>
      </c>
      <c r="W76" s="10">
        <v>0</v>
      </c>
      <c r="X76" s="10">
        <v>0</v>
      </c>
      <c r="Y76" s="10">
        <v>3.8941514503676397E-5</v>
      </c>
      <c r="Z76" s="10">
        <v>3.68672417287996E-5</v>
      </c>
      <c r="AA76" s="10">
        <v>0</v>
      </c>
      <c r="AB76" s="10">
        <v>0</v>
      </c>
      <c r="AC76" s="10">
        <v>3.9176185964606702E-5</v>
      </c>
      <c r="AD76" s="10">
        <v>3.6506003176839399E-5</v>
      </c>
      <c r="AE76" s="10">
        <v>0</v>
      </c>
      <c r="AF76" s="10">
        <v>0</v>
      </c>
      <c r="AG76" s="10">
        <v>5.2895338740199798E-5</v>
      </c>
      <c r="AH76" s="10">
        <v>3.32927520432236E-5</v>
      </c>
      <c r="AI76" s="10">
        <v>0</v>
      </c>
      <c r="AJ76" s="10">
        <v>0</v>
      </c>
      <c r="AK76" s="10">
        <v>2.2998841450316799E-4</v>
      </c>
      <c r="AL76" s="10">
        <v>1.7877978621072499E-5</v>
      </c>
      <c r="AM76" s="10">
        <v>0</v>
      </c>
      <c r="AN76" s="10">
        <v>0</v>
      </c>
      <c r="AO76" s="10">
        <v>3.04710172349587E-3</v>
      </c>
      <c r="AP76" s="10">
        <v>5.0430980991222904E-6</v>
      </c>
      <c r="AQ76" s="10">
        <v>0</v>
      </c>
      <c r="AR76" s="10">
        <v>0</v>
      </c>
      <c r="AS76" s="10">
        <v>6.1429756572321306E-8</v>
      </c>
      <c r="AT76" s="10">
        <v>6.3814565132033805E-8</v>
      </c>
      <c r="AU76" s="10">
        <v>0</v>
      </c>
      <c r="AV76" s="10">
        <v>0</v>
      </c>
      <c r="AW76" s="10">
        <v>9.7920964600074101E-2</v>
      </c>
      <c r="AX76" s="10">
        <v>1.23370298838306E-4</v>
      </c>
      <c r="AY76" s="10">
        <v>0</v>
      </c>
      <c r="AZ76" s="10">
        <v>0</v>
      </c>
      <c r="BA76" s="10">
        <v>2.35314360657778E-3</v>
      </c>
      <c r="BB76" s="10">
        <v>1.67463234513576E-4</v>
      </c>
      <c r="BC76" s="10">
        <v>0</v>
      </c>
      <c r="BD76" s="10">
        <v>0</v>
      </c>
      <c r="BE76" s="10">
        <v>2.6067675187131699E-4</v>
      </c>
      <c r="BF76" s="10">
        <v>2.7624370998015398E-5</v>
      </c>
      <c r="BG76" s="10">
        <v>0</v>
      </c>
      <c r="BH76" s="10">
        <v>0</v>
      </c>
      <c r="BI76" s="10">
        <v>4.7859810897060901E-5</v>
      </c>
      <c r="BJ76" s="10">
        <v>2.6178993135741301E-5</v>
      </c>
      <c r="BK76" s="10">
        <v>0</v>
      </c>
      <c r="BL76" s="10">
        <v>0</v>
      </c>
      <c r="BM76" s="10">
        <v>2.80618103878005E-5</v>
      </c>
      <c r="BN76" s="10">
        <v>2.6125919959348502E-5</v>
      </c>
      <c r="BO76" s="10">
        <v>0</v>
      </c>
      <c r="BP76" s="10">
        <v>0</v>
      </c>
      <c r="BQ76" s="10">
        <v>2.5632213097199901E-5</v>
      </c>
      <c r="BR76" s="10">
        <v>2.586845569553E-5</v>
      </c>
      <c r="BS76" s="10">
        <v>0</v>
      </c>
      <c r="BT76" s="10">
        <v>0</v>
      </c>
      <c r="BU76" s="10">
        <v>2.4515621686310499E-5</v>
      </c>
      <c r="BV76" s="10">
        <v>2.35790283872398E-5</v>
      </c>
      <c r="BW76" s="10">
        <v>0</v>
      </c>
      <c r="BX76" s="10">
        <v>0</v>
      </c>
      <c r="BY76" s="10">
        <v>6.0843003740350999E-5</v>
      </c>
      <c r="BZ76" s="10">
        <v>1.25069856411133E-5</v>
      </c>
      <c r="CA76" s="10">
        <v>0</v>
      </c>
      <c r="CB76" s="10">
        <v>0</v>
      </c>
      <c r="CC76" s="10">
        <v>9.7739984454039302E-4</v>
      </c>
      <c r="CD76" s="10">
        <v>1.5571115939255799E-6</v>
      </c>
      <c r="CE76" s="10">
        <v>0</v>
      </c>
      <c r="CF76" s="10">
        <v>0</v>
      </c>
      <c r="CG76" s="10">
        <v>2.6662100000000001E-2</v>
      </c>
      <c r="CH76" s="10">
        <v>2.38791E-2</v>
      </c>
      <c r="CI76" s="10">
        <v>0</v>
      </c>
      <c r="CJ76" s="10">
        <v>0</v>
      </c>
      <c r="CK76" s="10">
        <v>5.4620099999999998E-2</v>
      </c>
      <c r="CL76" s="10">
        <v>5.9745699999999999E-2</v>
      </c>
      <c r="CM76" s="10">
        <v>0</v>
      </c>
      <c r="CN76" s="10">
        <v>0</v>
      </c>
      <c r="CO76" s="10">
        <v>5.5747999999999999E-2</v>
      </c>
      <c r="CP76" s="10">
        <v>5.5635200000000003E-2</v>
      </c>
      <c r="CQ76" s="10">
        <v>0</v>
      </c>
      <c r="CR76" s="10">
        <v>0</v>
      </c>
      <c r="CS76" s="10">
        <v>5.4421299999999999E-2</v>
      </c>
      <c r="CT76" s="10">
        <v>5.4476400000000001E-2</v>
      </c>
      <c r="CU76" s="10">
        <v>0</v>
      </c>
      <c r="CV76" s="10">
        <v>0</v>
      </c>
      <c r="CW76" s="10">
        <v>5.53564E-2</v>
      </c>
      <c r="CX76" s="10">
        <v>5.4843799999999998E-2</v>
      </c>
      <c r="CY76" s="10">
        <v>0</v>
      </c>
      <c r="CZ76" s="10">
        <v>0</v>
      </c>
      <c r="DA76" s="10">
        <v>5.4382300000000001E-2</v>
      </c>
      <c r="DB76" s="10">
        <v>5.4148000000000002E-2</v>
      </c>
      <c r="DC76" s="10">
        <v>0</v>
      </c>
      <c r="DD76" s="10">
        <v>0</v>
      </c>
      <c r="DE76" s="10">
        <v>6.0098899999999997E-2</v>
      </c>
      <c r="DF76" s="10">
        <v>5.7444799999999997E-2</v>
      </c>
      <c r="DG76" s="10">
        <v>0</v>
      </c>
      <c r="DH76" s="10">
        <v>0</v>
      </c>
      <c r="DI76" s="10">
        <v>5.53699E-2</v>
      </c>
      <c r="DJ76" s="10">
        <v>5.5994200000000001E-2</v>
      </c>
      <c r="DK76" s="10">
        <v>0</v>
      </c>
      <c r="DL76" s="10">
        <v>0</v>
      </c>
      <c r="DM76" s="10">
        <v>7.0211599999999999E-2</v>
      </c>
      <c r="DN76" s="10">
        <v>5.8625200000000002E-2</v>
      </c>
      <c r="DO76" s="10">
        <v>0</v>
      </c>
      <c r="DP76" s="10">
        <v>0</v>
      </c>
      <c r="DQ76" s="10">
        <v>5.8577499999999998E-2</v>
      </c>
      <c r="DR76" s="10">
        <v>5.7506399999999999E-2</v>
      </c>
      <c r="DS76" s="10">
        <v>0</v>
      </c>
      <c r="DT76" s="10">
        <v>0</v>
      </c>
      <c r="DU76" s="10">
        <v>2964143763990.8999</v>
      </c>
      <c r="DV76" s="10">
        <v>0</v>
      </c>
      <c r="DW76" s="10">
        <v>51182892348311.203</v>
      </c>
      <c r="DX76" s="10">
        <v>0</v>
      </c>
      <c r="DY76" s="10">
        <v>38949.336061917398</v>
      </c>
      <c r="DZ76" s="10">
        <v>0</v>
      </c>
      <c r="EA76" s="10">
        <v>197.35586148357001</v>
      </c>
      <c r="EB76" s="10">
        <v>0</v>
      </c>
      <c r="EC76" s="10">
        <v>389484.35795323597</v>
      </c>
      <c r="ED76" s="10">
        <v>0</v>
      </c>
      <c r="EE76" s="10">
        <v>624.08681924487701</v>
      </c>
      <c r="EF76" s="10">
        <v>0</v>
      </c>
      <c r="EG76" s="10">
        <v>3894834.3127530701</v>
      </c>
      <c r="EH76" s="10">
        <v>0</v>
      </c>
      <c r="EI76" s="10">
        <v>1973.5334587478801</v>
      </c>
      <c r="EJ76" s="10">
        <v>0</v>
      </c>
      <c r="EK76" s="10">
        <v>38948307.484348699</v>
      </c>
      <c r="EL76" s="10">
        <v>0</v>
      </c>
      <c r="EM76" s="10">
        <v>6240.8579111606896</v>
      </c>
      <c r="EN76" s="10">
        <v>0</v>
      </c>
      <c r="EO76" s="10">
        <v>389480400.13534999</v>
      </c>
      <c r="EP76" s="10">
        <v>0</v>
      </c>
      <c r="EQ76" s="10">
        <v>19735.257779573501</v>
      </c>
      <c r="ER76" s="10">
        <v>0</v>
      </c>
      <c r="ES76" s="10">
        <v>3894536822.98805</v>
      </c>
      <c r="ET76" s="10">
        <v>0</v>
      </c>
      <c r="EU76" s="10">
        <v>62406.224213570502</v>
      </c>
      <c r="EV76" s="10">
        <v>0</v>
      </c>
      <c r="EW76" s="10">
        <v>38918699552.786499</v>
      </c>
      <c r="EX76" s="10">
        <v>0</v>
      </c>
      <c r="EY76" s="10">
        <v>197278.27730243199</v>
      </c>
      <c r="EZ76" s="10">
        <v>0</v>
      </c>
      <c r="FA76" s="10">
        <v>386542278795.39697</v>
      </c>
      <c r="FB76" s="10">
        <v>0</v>
      </c>
      <c r="FC76" s="10">
        <v>621725.131683263</v>
      </c>
      <c r="FD76" s="10">
        <v>0</v>
      </c>
    </row>
    <row r="77" spans="1:160" x14ac:dyDescent="0.45">
      <c r="A77">
        <f t="shared" si="28"/>
        <v>66</v>
      </c>
      <c r="B77" s="13">
        <f t="shared" ref="B77:B119" si="31">2^(-D77)</f>
        <v>0.125</v>
      </c>
      <c r="C77" s="13">
        <f t="shared" si="29"/>
        <v>16</v>
      </c>
      <c r="D77" s="20">
        <f t="shared" si="30"/>
        <v>3</v>
      </c>
      <c r="E77" s="10">
        <v>7.7465176582336404E-4</v>
      </c>
      <c r="F77" s="10">
        <v>8.5453737119678397E-4</v>
      </c>
      <c r="G77" s="10">
        <v>0</v>
      </c>
      <c r="H77" s="10">
        <v>0</v>
      </c>
      <c r="I77" s="10">
        <v>2505.5066282617599</v>
      </c>
      <c r="J77" s="10">
        <v>4.0179583711079702E-3</v>
      </c>
      <c r="K77" s="10">
        <v>0</v>
      </c>
      <c r="L77" s="10">
        <v>0</v>
      </c>
      <c r="M77" s="10">
        <v>1.5265665315382601E-3</v>
      </c>
      <c r="N77" s="10">
        <v>2.4598742942139E-5</v>
      </c>
      <c r="O77" s="10">
        <v>0</v>
      </c>
      <c r="P77" s="10">
        <v>0</v>
      </c>
      <c r="Q77" s="10">
        <v>1.4068458403926299E-4</v>
      </c>
      <c r="R77" s="10">
        <v>2.33782589855736E-5</v>
      </c>
      <c r="S77" s="10">
        <v>0</v>
      </c>
      <c r="T77" s="10">
        <v>0</v>
      </c>
      <c r="U77" s="10">
        <v>3.0734387109987397E-5</v>
      </c>
      <c r="V77" s="10">
        <v>2.3352515480468101E-5</v>
      </c>
      <c r="W77" s="10">
        <v>0</v>
      </c>
      <c r="X77" s="10">
        <v>0</v>
      </c>
      <c r="Y77" s="10">
        <v>2.4335502530448101E-5</v>
      </c>
      <c r="Z77" s="10">
        <v>2.3213407105870898E-5</v>
      </c>
      <c r="AA77" s="10">
        <v>0</v>
      </c>
      <c r="AB77" s="10">
        <v>0</v>
      </c>
      <c r="AC77" s="10">
        <v>2.6129695470444899E-5</v>
      </c>
      <c r="AD77" s="10">
        <v>2.18889147571844E-5</v>
      </c>
      <c r="AE77" s="10">
        <v>0</v>
      </c>
      <c r="AF77" s="10">
        <v>0</v>
      </c>
      <c r="AG77" s="10">
        <v>8.2611106336116804E-5</v>
      </c>
      <c r="AH77" s="10">
        <v>1.35734776094409E-5</v>
      </c>
      <c r="AI77" s="10">
        <v>0</v>
      </c>
      <c r="AJ77" s="10">
        <v>0</v>
      </c>
      <c r="AK77" s="10">
        <v>6.9558143150061401E-4</v>
      </c>
      <c r="AL77" s="10">
        <v>2.4806160183743499E-6</v>
      </c>
      <c r="AM77" s="10">
        <v>0</v>
      </c>
      <c r="AN77" s="10">
        <v>0</v>
      </c>
      <c r="AO77" s="10">
        <v>6.2263972358778102E-3</v>
      </c>
      <c r="AP77" s="10">
        <v>4.21715532183953E-6</v>
      </c>
      <c r="AQ77" s="10">
        <v>0</v>
      </c>
      <c r="AR77" s="10">
        <v>0</v>
      </c>
      <c r="AS77" s="10">
        <v>1.8407868682810899E-4</v>
      </c>
      <c r="AT77" s="10">
        <v>2.23988935476059E-4</v>
      </c>
      <c r="AU77" s="10">
        <v>0</v>
      </c>
      <c r="AV77" s="10">
        <v>0</v>
      </c>
      <c r="AW77" s="10">
        <v>566.86350320371196</v>
      </c>
      <c r="AX77" s="10">
        <v>9.6230948820836095E-4</v>
      </c>
      <c r="AY77" s="10">
        <v>0</v>
      </c>
      <c r="AZ77" s="10">
        <v>0</v>
      </c>
      <c r="BA77" s="10">
        <v>1.1275126995720999E-3</v>
      </c>
      <c r="BB77" s="10">
        <v>1.51432146192122E-5</v>
      </c>
      <c r="BC77" s="10">
        <v>0</v>
      </c>
      <c r="BD77" s="10">
        <v>0</v>
      </c>
      <c r="BE77" s="10">
        <v>1.16381388691884E-4</v>
      </c>
      <c r="BF77" s="10">
        <v>1.47879363611319E-5</v>
      </c>
      <c r="BG77" s="10">
        <v>0</v>
      </c>
      <c r="BH77" s="10">
        <v>0</v>
      </c>
      <c r="BI77" s="10">
        <v>1.9621034634613602E-5</v>
      </c>
      <c r="BJ77" s="10">
        <v>1.47765713740689E-5</v>
      </c>
      <c r="BK77" s="10">
        <v>0</v>
      </c>
      <c r="BL77" s="10">
        <v>0</v>
      </c>
      <c r="BM77" s="10">
        <v>1.48159938962016E-5</v>
      </c>
      <c r="BN77" s="10">
        <v>1.4687968306237399E-5</v>
      </c>
      <c r="BO77" s="10">
        <v>0</v>
      </c>
      <c r="BP77" s="10">
        <v>0</v>
      </c>
      <c r="BQ77" s="10">
        <v>1.36831801137183E-5</v>
      </c>
      <c r="BR77" s="10">
        <v>1.3847564953035799E-5</v>
      </c>
      <c r="BS77" s="10">
        <v>0</v>
      </c>
      <c r="BT77" s="10">
        <v>0</v>
      </c>
      <c r="BU77" s="10">
        <v>2.1990086209148101E-5</v>
      </c>
      <c r="BV77" s="10">
        <v>8.5337807143123507E-6</v>
      </c>
      <c r="BW77" s="10">
        <v>0</v>
      </c>
      <c r="BX77" s="10">
        <v>0</v>
      </c>
      <c r="BY77" s="10">
        <v>1.55500356748545E-4</v>
      </c>
      <c r="BZ77" s="10">
        <v>1.1835419536082601E-6</v>
      </c>
      <c r="CA77" s="10">
        <v>0</v>
      </c>
      <c r="CB77" s="10">
        <v>0</v>
      </c>
      <c r="CC77" s="10">
        <v>1.52958728445625E-3</v>
      </c>
      <c r="CD77" s="10">
        <v>1.31431062190035E-6</v>
      </c>
      <c r="CE77" s="10">
        <v>0</v>
      </c>
      <c r="CF77" s="10">
        <v>0</v>
      </c>
      <c r="CG77" s="10">
        <v>4.9142100000000001E-2</v>
      </c>
      <c r="CH77" s="10">
        <v>4.4244899999999997E-2</v>
      </c>
      <c r="CI77" s="10">
        <v>0</v>
      </c>
      <c r="CJ77" s="10">
        <v>0</v>
      </c>
      <c r="CK77" s="10">
        <v>7.4188400000000002E-2</v>
      </c>
      <c r="CL77" s="10">
        <v>8.0971199999999993E-2</v>
      </c>
      <c r="CM77" s="10">
        <v>0</v>
      </c>
      <c r="CN77" s="10">
        <v>0</v>
      </c>
      <c r="CO77" s="10">
        <v>7.1148699999999995E-2</v>
      </c>
      <c r="CP77" s="10">
        <v>7.09399E-2</v>
      </c>
      <c r="CQ77" s="10">
        <v>0</v>
      </c>
      <c r="CR77" s="10">
        <v>0</v>
      </c>
      <c r="CS77" s="10">
        <v>7.0353200000000005E-2</v>
      </c>
      <c r="CT77" s="10">
        <v>6.93555E-2</v>
      </c>
      <c r="CU77" s="10">
        <v>0</v>
      </c>
      <c r="CV77" s="10">
        <v>0</v>
      </c>
      <c r="CW77" s="10">
        <v>7.0632399999999998E-2</v>
      </c>
      <c r="CX77" s="10">
        <v>7.1924699999999994E-2</v>
      </c>
      <c r="CY77" s="10">
        <v>0</v>
      </c>
      <c r="CZ77" s="10">
        <v>0</v>
      </c>
      <c r="DA77" s="10">
        <v>7.0445599999999997E-2</v>
      </c>
      <c r="DB77" s="10">
        <v>7.0715200000000006E-2</v>
      </c>
      <c r="DC77" s="10">
        <v>0</v>
      </c>
      <c r="DD77" s="10">
        <v>0</v>
      </c>
      <c r="DE77" s="10">
        <v>8.7052099999999993E-2</v>
      </c>
      <c r="DF77" s="10">
        <v>8.0036499999999997E-2</v>
      </c>
      <c r="DG77" s="10">
        <v>0</v>
      </c>
      <c r="DH77" s="10">
        <v>0</v>
      </c>
      <c r="DI77" s="10">
        <v>7.2817400000000004E-2</v>
      </c>
      <c r="DJ77" s="10">
        <v>7.3249900000000007E-2</v>
      </c>
      <c r="DK77" s="10">
        <v>0</v>
      </c>
      <c r="DL77" s="10">
        <v>0</v>
      </c>
      <c r="DM77" s="10">
        <v>8.1512600000000004E-2</v>
      </c>
      <c r="DN77" s="10">
        <v>8.1900799999999996E-2</v>
      </c>
      <c r="DO77" s="10">
        <v>0</v>
      </c>
      <c r="DP77" s="10">
        <v>0</v>
      </c>
      <c r="DQ77" s="10">
        <v>7.3744500000000004E-2</v>
      </c>
      <c r="DR77" s="10">
        <v>7.4266200000000004E-2</v>
      </c>
      <c r="DS77" s="10">
        <v>0</v>
      </c>
      <c r="DT77" s="10">
        <v>0</v>
      </c>
      <c r="DU77" s="10">
        <v>1.3121444711519199E+19</v>
      </c>
      <c r="DV77" s="10">
        <v>0</v>
      </c>
      <c r="DW77" s="10">
        <v>2.2412050535650202E+17</v>
      </c>
      <c r="DX77" s="10">
        <v>0</v>
      </c>
      <c r="DY77" s="10">
        <v>70142.196350220795</v>
      </c>
      <c r="DZ77" s="10">
        <v>0</v>
      </c>
      <c r="EA77" s="10">
        <v>264.84372061694</v>
      </c>
      <c r="EB77" s="10">
        <v>0</v>
      </c>
      <c r="EC77" s="10">
        <v>701412.96351548296</v>
      </c>
      <c r="ED77" s="10">
        <v>0</v>
      </c>
      <c r="EE77" s="10">
        <v>837.50400805909703</v>
      </c>
      <c r="EF77" s="10">
        <v>0</v>
      </c>
      <c r="EG77" s="10">
        <v>7014120.6360266199</v>
      </c>
      <c r="EH77" s="10">
        <v>0</v>
      </c>
      <c r="EI77" s="10">
        <v>2648.4185160228799</v>
      </c>
      <c r="EJ77" s="10">
        <v>0</v>
      </c>
      <c r="EK77" s="10">
        <v>70141197.479081705</v>
      </c>
      <c r="EL77" s="10">
        <v>0</v>
      </c>
      <c r="EM77" s="10">
        <v>8375.0341787476791</v>
      </c>
      <c r="EN77" s="10">
        <v>0</v>
      </c>
      <c r="EO77" s="10">
        <v>701411975.57717097</v>
      </c>
      <c r="EP77" s="10">
        <v>0</v>
      </c>
      <c r="EQ77" s="10">
        <v>26484.183524358799</v>
      </c>
      <c r="ER77" s="10">
        <v>0</v>
      </c>
      <c r="ES77" s="10">
        <v>7014120161.6422195</v>
      </c>
      <c r="ET77" s="10">
        <v>0</v>
      </c>
      <c r="EU77" s="10">
        <v>83750.343914849902</v>
      </c>
      <c r="EV77" s="10">
        <v>0</v>
      </c>
      <c r="EW77" s="10">
        <v>70141253263.731598</v>
      </c>
      <c r="EX77" s="10">
        <v>0</v>
      </c>
      <c r="EY77" s="10">
        <v>264841.96363009198</v>
      </c>
      <c r="EZ77" s="10">
        <v>0</v>
      </c>
      <c r="FA77" s="10">
        <v>701421655387.72205</v>
      </c>
      <c r="FB77" s="10">
        <v>0</v>
      </c>
      <c r="FC77" s="10">
        <v>837508.16779432504</v>
      </c>
      <c r="FD77" s="10">
        <v>0</v>
      </c>
    </row>
    <row r="78" spans="1:160" x14ac:dyDescent="0.45">
      <c r="A78">
        <f t="shared" ref="A78:A119" si="32">A77+1</f>
        <v>67</v>
      </c>
      <c r="B78" s="13">
        <f t="shared" si="31"/>
        <v>6.25E-2</v>
      </c>
      <c r="C78" s="13">
        <f t="shared" si="29"/>
        <v>16</v>
      </c>
      <c r="D78" s="20">
        <f t="shared" si="30"/>
        <v>4</v>
      </c>
      <c r="E78" s="10">
        <v>6.9525837898254405E-4</v>
      </c>
      <c r="F78" s="10">
        <v>3.1128923728829302E-3</v>
      </c>
      <c r="G78" s="10">
        <v>0</v>
      </c>
      <c r="H78" s="10">
        <v>0</v>
      </c>
      <c r="I78" s="10">
        <v>2713.9748234126</v>
      </c>
      <c r="J78" s="10">
        <v>3.8275560216788997E-2</v>
      </c>
      <c r="K78" s="10">
        <v>0</v>
      </c>
      <c r="L78" s="10">
        <v>0</v>
      </c>
      <c r="M78" s="10">
        <v>7.44617027976346E-4</v>
      </c>
      <c r="N78" s="10">
        <v>2.2028268085283498E-5</v>
      </c>
      <c r="O78" s="10">
        <v>0</v>
      </c>
      <c r="P78" s="10">
        <v>0</v>
      </c>
      <c r="Q78" s="10">
        <v>6.4204451518889996E-5</v>
      </c>
      <c r="R78" s="10">
        <v>2.2080750864183999E-5</v>
      </c>
      <c r="S78" s="10">
        <v>0</v>
      </c>
      <c r="T78" s="10">
        <v>0</v>
      </c>
      <c r="U78" s="10">
        <v>2.3778393369866501E-5</v>
      </c>
      <c r="V78" s="10">
        <v>2.2045811414628199E-5</v>
      </c>
      <c r="W78" s="10">
        <v>0</v>
      </c>
      <c r="X78" s="10">
        <v>0</v>
      </c>
      <c r="Y78" s="10">
        <v>2.19372213905444E-5</v>
      </c>
      <c r="Z78" s="10">
        <v>2.1656488431887099E-5</v>
      </c>
      <c r="AA78" s="10">
        <v>0</v>
      </c>
      <c r="AB78" s="10">
        <v>0</v>
      </c>
      <c r="AC78" s="10">
        <v>2.8102746000513401E-5</v>
      </c>
      <c r="AD78" s="10">
        <v>1.8257136752630699E-5</v>
      </c>
      <c r="AE78" s="10">
        <v>0</v>
      </c>
      <c r="AF78" s="10">
        <v>0</v>
      </c>
      <c r="AG78" s="10">
        <v>9.8791966593125794E-5</v>
      </c>
      <c r="AH78" s="10">
        <v>5.5218980818949603E-6</v>
      </c>
      <c r="AI78" s="10">
        <v>0</v>
      </c>
      <c r="AJ78" s="10">
        <v>0</v>
      </c>
      <c r="AK78" s="10">
        <v>9.8245684057474093E-4</v>
      </c>
      <c r="AL78" s="10">
        <v>9.4109874737569001E-7</v>
      </c>
      <c r="AM78" s="10">
        <v>0</v>
      </c>
      <c r="AN78" s="10">
        <v>0</v>
      </c>
      <c r="AO78" s="10">
        <v>8.4115667268633808E-3</v>
      </c>
      <c r="AP78" s="10">
        <v>4.2494632230827304E-6</v>
      </c>
      <c r="AQ78" s="10">
        <v>0</v>
      </c>
      <c r="AR78" s="10">
        <v>0</v>
      </c>
      <c r="AS78" s="10">
        <v>1.53169248838762E-4</v>
      </c>
      <c r="AT78" s="10">
        <v>7.2303305510525303E-4</v>
      </c>
      <c r="AU78" s="10">
        <v>0</v>
      </c>
      <c r="AV78" s="10">
        <v>0</v>
      </c>
      <c r="AW78" s="10">
        <v>667.67433146773203</v>
      </c>
      <c r="AX78" s="10">
        <v>9.1978778598349204E-3</v>
      </c>
      <c r="AY78" s="10">
        <v>0</v>
      </c>
      <c r="AZ78" s="10">
        <v>0</v>
      </c>
      <c r="BA78" s="10">
        <v>5.5663502652846095E-4</v>
      </c>
      <c r="BB78" s="10">
        <v>1.5077331501598E-5</v>
      </c>
      <c r="BC78" s="10">
        <v>0</v>
      </c>
      <c r="BD78" s="10">
        <v>0</v>
      </c>
      <c r="BE78" s="10">
        <v>5.4899492075506797E-5</v>
      </c>
      <c r="BF78" s="10">
        <v>1.50835621787165E-5</v>
      </c>
      <c r="BG78" s="10">
        <v>0</v>
      </c>
      <c r="BH78" s="10">
        <v>0</v>
      </c>
      <c r="BI78" s="10">
        <v>1.48463399506704E-5</v>
      </c>
      <c r="BJ78" s="10">
        <v>1.50569684798975E-5</v>
      </c>
      <c r="BK78" s="10">
        <v>0</v>
      </c>
      <c r="BL78" s="10">
        <v>0</v>
      </c>
      <c r="BM78" s="10">
        <v>1.4754853618440999E-5</v>
      </c>
      <c r="BN78" s="10">
        <v>1.47883337938066E-5</v>
      </c>
      <c r="BO78" s="10">
        <v>0</v>
      </c>
      <c r="BP78" s="10">
        <v>0</v>
      </c>
      <c r="BQ78" s="10">
        <v>1.3359849184462899E-5</v>
      </c>
      <c r="BR78" s="10">
        <v>1.2458790895847399E-5</v>
      </c>
      <c r="BS78" s="10">
        <v>0</v>
      </c>
      <c r="BT78" s="10">
        <v>0</v>
      </c>
      <c r="BU78" s="10">
        <v>3.01331664939721E-5</v>
      </c>
      <c r="BV78" s="10">
        <v>3.72001425460514E-6</v>
      </c>
      <c r="BW78" s="10">
        <v>0</v>
      </c>
      <c r="BX78" s="10">
        <v>0</v>
      </c>
      <c r="BY78" s="10">
        <v>2.4138873335274801E-4</v>
      </c>
      <c r="BZ78" s="10">
        <v>3.0591527117492101E-7</v>
      </c>
      <c r="CA78" s="10">
        <v>0</v>
      </c>
      <c r="CB78" s="10">
        <v>0</v>
      </c>
      <c r="CC78" s="10">
        <v>2.2208045264327102E-3</v>
      </c>
      <c r="CD78" s="10">
        <v>1.32078611409133E-6</v>
      </c>
      <c r="CE78" s="10">
        <v>0</v>
      </c>
      <c r="CF78" s="10">
        <v>0</v>
      </c>
      <c r="CG78" s="10">
        <v>8.2822499999999993E-2</v>
      </c>
      <c r="CH78" s="10">
        <v>7.5812699999999997E-2</v>
      </c>
      <c r="CI78" s="10">
        <v>0</v>
      </c>
      <c r="CJ78" s="10">
        <v>0</v>
      </c>
      <c r="CK78" s="10">
        <v>0.1126451</v>
      </c>
      <c r="CL78" s="10">
        <v>0.11021019999999999</v>
      </c>
      <c r="CM78" s="10">
        <v>0</v>
      </c>
      <c r="CN78" s="10">
        <v>0</v>
      </c>
      <c r="CO78" s="10">
        <v>0.1115177</v>
      </c>
      <c r="CP78" s="10">
        <v>0.1099058</v>
      </c>
      <c r="CQ78" s="10">
        <v>0</v>
      </c>
      <c r="CR78" s="10">
        <v>0</v>
      </c>
      <c r="CS78" s="10">
        <v>0.1064821</v>
      </c>
      <c r="CT78" s="10">
        <v>0.121826</v>
      </c>
      <c r="CU78" s="10">
        <v>0</v>
      </c>
      <c r="CV78" s="10">
        <v>0</v>
      </c>
      <c r="CW78" s="10">
        <v>0.10514950000000001</v>
      </c>
      <c r="CX78" s="10">
        <v>0.1067121</v>
      </c>
      <c r="CY78" s="10">
        <v>0</v>
      </c>
      <c r="CZ78" s="10">
        <v>0</v>
      </c>
      <c r="DA78" s="10">
        <v>0.1170085</v>
      </c>
      <c r="DB78" s="10">
        <v>0.1040406</v>
      </c>
      <c r="DC78" s="10">
        <v>0</v>
      </c>
      <c r="DD78" s="10">
        <v>0</v>
      </c>
      <c r="DE78" s="10">
        <v>0.1185266</v>
      </c>
      <c r="DF78" s="10">
        <v>0.1133159</v>
      </c>
      <c r="DG78" s="10">
        <v>0</v>
      </c>
      <c r="DH78" s="10">
        <v>0</v>
      </c>
      <c r="DI78" s="10">
        <v>0.1149338</v>
      </c>
      <c r="DJ78" s="10">
        <v>0.1142328</v>
      </c>
      <c r="DK78" s="10">
        <v>0</v>
      </c>
      <c r="DL78" s="10">
        <v>0</v>
      </c>
      <c r="DM78" s="10">
        <v>0.1162864</v>
      </c>
      <c r="DN78" s="10">
        <v>0.1168826</v>
      </c>
      <c r="DO78" s="10">
        <v>0</v>
      </c>
      <c r="DP78" s="10">
        <v>0</v>
      </c>
      <c r="DQ78" s="10">
        <v>0.1132563</v>
      </c>
      <c r="DR78" s="10">
        <v>0.11110100000000001</v>
      </c>
      <c r="DS78" s="10">
        <v>0</v>
      </c>
      <c r="DT78" s="10">
        <v>0</v>
      </c>
      <c r="DU78" s="10">
        <v>1.36149656203525E+19</v>
      </c>
      <c r="DV78" s="10">
        <v>0</v>
      </c>
      <c r="DW78" s="10">
        <v>5.9630593108666803E+17</v>
      </c>
      <c r="DX78" s="10">
        <v>0</v>
      </c>
      <c r="DY78" s="10">
        <v>132522.22845351999</v>
      </c>
      <c r="DZ78" s="10">
        <v>0</v>
      </c>
      <c r="EA78" s="10">
        <v>364.036026312118</v>
      </c>
      <c r="EB78" s="10">
        <v>0</v>
      </c>
      <c r="EC78" s="10">
        <v>1325213.28457819</v>
      </c>
      <c r="ED78" s="10">
        <v>0</v>
      </c>
      <c r="EE78" s="10">
        <v>1151.1790844897801</v>
      </c>
      <c r="EF78" s="10">
        <v>0</v>
      </c>
      <c r="EG78" s="10">
        <v>13252123.84874</v>
      </c>
      <c r="EH78" s="10">
        <v>0</v>
      </c>
      <c r="EI78" s="10">
        <v>3640.34666600524</v>
      </c>
      <c r="EJ78" s="10">
        <v>0</v>
      </c>
      <c r="EK78" s="10">
        <v>132521229.858882</v>
      </c>
      <c r="EL78" s="10">
        <v>0</v>
      </c>
      <c r="EM78" s="10">
        <v>11511.786560094901</v>
      </c>
      <c r="EN78" s="10">
        <v>0</v>
      </c>
      <c r="EO78" s="10">
        <v>1325212323.6724401</v>
      </c>
      <c r="EP78" s="10">
        <v>0</v>
      </c>
      <c r="EQ78" s="10">
        <v>36403.465834568997</v>
      </c>
      <c r="ER78" s="10">
        <v>0</v>
      </c>
      <c r="ES78" s="10">
        <v>13252125425.431801</v>
      </c>
      <c r="ET78" s="10">
        <v>0</v>
      </c>
      <c r="EU78" s="10">
        <v>115117.87426981299</v>
      </c>
      <c r="EV78" s="10">
        <v>0</v>
      </c>
      <c r="EW78" s="10">
        <v>132521626252.209</v>
      </c>
      <c r="EX78" s="10">
        <v>0</v>
      </c>
      <c r="EY78" s="10">
        <v>364034.94241008803</v>
      </c>
      <c r="EZ78" s="10">
        <v>0</v>
      </c>
      <c r="FA78" s="10">
        <v>1325260908309.3401</v>
      </c>
      <c r="FB78" s="10">
        <v>0</v>
      </c>
      <c r="FC78" s="10">
        <v>1151192.70601551</v>
      </c>
      <c r="FD78" s="10">
        <v>0</v>
      </c>
    </row>
    <row r="79" spans="1:160" x14ac:dyDescent="0.45">
      <c r="A79">
        <f t="shared" si="32"/>
        <v>68</v>
      </c>
      <c r="B79" s="13">
        <f t="shared" si="31"/>
        <v>3.125E-2</v>
      </c>
      <c r="C79" s="13">
        <f t="shared" si="29"/>
        <v>16</v>
      </c>
      <c r="D79" s="20">
        <f t="shared" si="30"/>
        <v>5</v>
      </c>
      <c r="E79" s="10">
        <v>4.0950485272333E-3</v>
      </c>
      <c r="F79" s="10">
        <v>3.2226493753114503E-2</v>
      </c>
      <c r="G79" s="10">
        <v>0</v>
      </c>
      <c r="H79" s="10">
        <v>0</v>
      </c>
      <c r="I79" s="10">
        <v>8548.9724817470396</v>
      </c>
      <c r="J79" s="10">
        <v>0.40548090175670398</v>
      </c>
      <c r="K79" s="10">
        <v>0</v>
      </c>
      <c r="L79" s="10">
        <v>0</v>
      </c>
      <c r="M79" s="10">
        <v>3.5961856383437402E-4</v>
      </c>
      <c r="N79" s="10">
        <v>2.3795219853184301E-5</v>
      </c>
      <c r="O79" s="10">
        <v>0</v>
      </c>
      <c r="P79" s="10">
        <v>0</v>
      </c>
      <c r="Q79" s="10">
        <v>3.8264167415036402E-5</v>
      </c>
      <c r="R79" s="10">
        <v>2.3791419676122399E-5</v>
      </c>
      <c r="S79" s="10">
        <v>0</v>
      </c>
      <c r="T79" s="10">
        <v>0</v>
      </c>
      <c r="U79" s="10">
        <v>2.1385239961091399E-5</v>
      </c>
      <c r="V79" s="10">
        <v>2.3690490529304501E-5</v>
      </c>
      <c r="W79" s="10">
        <v>0</v>
      </c>
      <c r="X79" s="10">
        <v>0</v>
      </c>
      <c r="Y79" s="10">
        <v>2.4007384126889499E-5</v>
      </c>
      <c r="Z79" s="10">
        <v>2.2702753778247601E-5</v>
      </c>
      <c r="AA79" s="10">
        <v>0</v>
      </c>
      <c r="AB79" s="10">
        <v>0</v>
      </c>
      <c r="AC79" s="10">
        <v>3.1573956221109297E-5</v>
      </c>
      <c r="AD79" s="10">
        <v>1.5413242992146102E-5</v>
      </c>
      <c r="AE79" s="10">
        <v>0</v>
      </c>
      <c r="AF79" s="10">
        <v>0</v>
      </c>
      <c r="AG79" s="10">
        <v>1.8553731570136701E-4</v>
      </c>
      <c r="AH79" s="10">
        <v>1.6501616482145201E-6</v>
      </c>
      <c r="AI79" s="10">
        <v>0</v>
      </c>
      <c r="AJ79" s="10">
        <v>0</v>
      </c>
      <c r="AK79" s="10">
        <v>1.7467934230808199E-3</v>
      </c>
      <c r="AL79" s="10">
        <v>9.1348118025358403E-7</v>
      </c>
      <c r="AM79" s="10">
        <v>0</v>
      </c>
      <c r="AN79" s="10">
        <v>0</v>
      </c>
      <c r="AO79" s="10">
        <v>1.8356890301220102E-2</v>
      </c>
      <c r="AP79" s="10">
        <v>4.24372071439194E-6</v>
      </c>
      <c r="AQ79" s="10">
        <v>0</v>
      </c>
      <c r="AR79" s="10">
        <v>0</v>
      </c>
      <c r="AS79" s="10">
        <v>1.18238262007005E-3</v>
      </c>
      <c r="AT79" s="10">
        <v>1.04053534867617E-2</v>
      </c>
      <c r="AU79" s="10">
        <v>0</v>
      </c>
      <c r="AV79" s="10">
        <v>0</v>
      </c>
      <c r="AW79" s="10">
        <v>1781.9124583386699</v>
      </c>
      <c r="AX79" s="10">
        <v>9.41069880273179E-2</v>
      </c>
      <c r="AY79" s="10">
        <v>0</v>
      </c>
      <c r="AZ79" s="10">
        <v>0</v>
      </c>
      <c r="BA79" s="10">
        <v>2.7570869714671801E-4</v>
      </c>
      <c r="BB79" s="10">
        <v>1.5415830771352699E-5</v>
      </c>
      <c r="BC79" s="10">
        <v>0</v>
      </c>
      <c r="BD79" s="10">
        <v>0</v>
      </c>
      <c r="BE79" s="10">
        <v>2.7648981898724299E-5</v>
      </c>
      <c r="BF79" s="10">
        <v>1.5410266964094799E-5</v>
      </c>
      <c r="BG79" s="10">
        <v>0</v>
      </c>
      <c r="BH79" s="10">
        <v>0</v>
      </c>
      <c r="BI79" s="10">
        <v>1.4765297175633501E-5</v>
      </c>
      <c r="BJ79" s="10">
        <v>1.53438995333943E-5</v>
      </c>
      <c r="BK79" s="10">
        <v>0</v>
      </c>
      <c r="BL79" s="10">
        <v>0</v>
      </c>
      <c r="BM79" s="10">
        <v>1.49240666187797E-5</v>
      </c>
      <c r="BN79" s="10">
        <v>1.4700950860629E-5</v>
      </c>
      <c r="BO79" s="10">
        <v>0</v>
      </c>
      <c r="BP79" s="10">
        <v>0</v>
      </c>
      <c r="BQ79" s="10">
        <v>1.28750579944833E-5</v>
      </c>
      <c r="BR79" s="10">
        <v>9.9487113187234296E-6</v>
      </c>
      <c r="BS79" s="10">
        <v>0</v>
      </c>
      <c r="BT79" s="10">
        <v>0</v>
      </c>
      <c r="BU79" s="10">
        <v>4.1872840315692201E-5</v>
      </c>
      <c r="BV79" s="10">
        <v>1.0013741950544E-6</v>
      </c>
      <c r="BW79" s="10">
        <v>0</v>
      </c>
      <c r="BX79" s="10">
        <v>0</v>
      </c>
      <c r="BY79" s="10">
        <v>4.2871311769706298E-4</v>
      </c>
      <c r="BZ79" s="10">
        <v>2.91143168552815E-7</v>
      </c>
      <c r="CA79" s="10">
        <v>0</v>
      </c>
      <c r="CB79" s="10">
        <v>0</v>
      </c>
      <c r="CC79" s="10">
        <v>4.8950550268904497E-3</v>
      </c>
      <c r="CD79" s="10">
        <v>1.31795858244045E-6</v>
      </c>
      <c r="CE79" s="10">
        <v>0</v>
      </c>
      <c r="CF79" s="10">
        <v>0</v>
      </c>
      <c r="CG79" s="10">
        <v>0.13417019999999999</v>
      </c>
      <c r="CH79" s="10">
        <v>0.1304237</v>
      </c>
      <c r="CI79" s="10">
        <v>0</v>
      </c>
      <c r="CJ79" s="10">
        <v>0</v>
      </c>
      <c r="CK79" s="10">
        <v>0.1615048</v>
      </c>
      <c r="CL79" s="10">
        <v>0.16742389999999999</v>
      </c>
      <c r="CM79" s="10">
        <v>0</v>
      </c>
      <c r="CN79" s="10">
        <v>0</v>
      </c>
      <c r="CO79" s="10">
        <v>0.1785072</v>
      </c>
      <c r="CP79" s="10">
        <v>0.17416129999999999</v>
      </c>
      <c r="CQ79" s="10">
        <v>0</v>
      </c>
      <c r="CR79" s="10">
        <v>0</v>
      </c>
      <c r="CS79" s="10">
        <v>0.17185110000000001</v>
      </c>
      <c r="CT79" s="10">
        <v>0.17112620000000001</v>
      </c>
      <c r="CU79" s="10">
        <v>0</v>
      </c>
      <c r="CV79" s="10">
        <v>0</v>
      </c>
      <c r="CW79" s="10">
        <v>0.1621843</v>
      </c>
      <c r="CX79" s="10">
        <v>0.16720879999999999</v>
      </c>
      <c r="CY79" s="10">
        <v>0</v>
      </c>
      <c r="CZ79" s="10">
        <v>0</v>
      </c>
      <c r="DA79" s="10">
        <v>0.1699946</v>
      </c>
      <c r="DB79" s="10">
        <v>0.16677130000000001</v>
      </c>
      <c r="DC79" s="10">
        <v>0</v>
      </c>
      <c r="DD79" s="10">
        <v>0</v>
      </c>
      <c r="DE79" s="10">
        <v>0.17719979999999999</v>
      </c>
      <c r="DF79" s="10">
        <v>0.17156879999999999</v>
      </c>
      <c r="DG79" s="10">
        <v>0</v>
      </c>
      <c r="DH79" s="10">
        <v>0</v>
      </c>
      <c r="DI79" s="10">
        <v>0.18321009999999999</v>
      </c>
      <c r="DJ79" s="10">
        <v>0.1754637</v>
      </c>
      <c r="DK79" s="10">
        <v>0</v>
      </c>
      <c r="DL79" s="10">
        <v>0</v>
      </c>
      <c r="DM79" s="10">
        <v>0.1849681</v>
      </c>
      <c r="DN79" s="10">
        <v>0.17903630000000001</v>
      </c>
      <c r="DO79" s="10">
        <v>0</v>
      </c>
      <c r="DP79" s="10">
        <v>0</v>
      </c>
      <c r="DQ79" s="10">
        <v>0.18084700000000001</v>
      </c>
      <c r="DR79" s="10">
        <v>0.17924509999999999</v>
      </c>
      <c r="DS79" s="10">
        <v>0</v>
      </c>
      <c r="DT79" s="10">
        <v>0</v>
      </c>
      <c r="DU79" s="10">
        <v>1.54278653415111E+21</v>
      </c>
      <c r="DV79" s="10">
        <v>0</v>
      </c>
      <c r="DW79" s="10">
        <v>3.1044283971115802E+18</v>
      </c>
      <c r="DX79" s="10">
        <v>0</v>
      </c>
      <c r="DY79" s="10">
        <v>257279.44858847899</v>
      </c>
      <c r="DZ79" s="10">
        <v>0</v>
      </c>
      <c r="EA79" s="10">
        <v>507.22721592764299</v>
      </c>
      <c r="EB79" s="10">
        <v>0</v>
      </c>
      <c r="EC79" s="10">
        <v>2572785.4866215098</v>
      </c>
      <c r="ED79" s="10">
        <v>0</v>
      </c>
      <c r="EE79" s="10">
        <v>1603.99048808711</v>
      </c>
      <c r="EF79" s="10">
        <v>0</v>
      </c>
      <c r="EG79" s="10">
        <v>25727845.9441428</v>
      </c>
      <c r="EH79" s="10">
        <v>0</v>
      </c>
      <c r="EI79" s="10">
        <v>5072.2624012488504</v>
      </c>
      <c r="EJ79" s="10">
        <v>0</v>
      </c>
      <c r="EK79" s="10">
        <v>257278460.17618501</v>
      </c>
      <c r="EL79" s="10">
        <v>0</v>
      </c>
      <c r="EM79" s="10">
        <v>16039.9018264074</v>
      </c>
      <c r="EN79" s="10">
        <v>0</v>
      </c>
      <c r="EO79" s="10">
        <v>2572785401.9141798</v>
      </c>
      <c r="EP79" s="10">
        <v>0</v>
      </c>
      <c r="EQ79" s="10">
        <v>50722.624100921697</v>
      </c>
      <c r="ER79" s="10">
        <v>0</v>
      </c>
      <c r="ES79" s="10">
        <v>25727898453.7127</v>
      </c>
      <c r="ET79" s="10">
        <v>0</v>
      </c>
      <c r="EU79" s="10">
        <v>160399.04213016701</v>
      </c>
      <c r="EV79" s="10">
        <v>0</v>
      </c>
      <c r="EW79" s="10">
        <v>257288324005.633</v>
      </c>
      <c r="EX79" s="10">
        <v>0</v>
      </c>
      <c r="EY79" s="10">
        <v>507227.06405049498</v>
      </c>
      <c r="EZ79" s="10">
        <v>0</v>
      </c>
      <c r="FA79" s="10">
        <v>2573555107750.1602</v>
      </c>
      <c r="FB79" s="10">
        <v>0</v>
      </c>
      <c r="FC79" s="10">
        <v>1604021.8027985201</v>
      </c>
      <c r="FD79" s="10">
        <v>0</v>
      </c>
    </row>
    <row r="80" spans="1:160" x14ac:dyDescent="0.45">
      <c r="A80">
        <f t="shared" si="32"/>
        <v>69</v>
      </c>
      <c r="B80" s="13">
        <f t="shared" si="31"/>
        <v>1.5625E-2</v>
      </c>
      <c r="C80" s="13">
        <f t="shared" si="29"/>
        <v>16</v>
      </c>
      <c r="D80" s="20">
        <f t="shared" si="30"/>
        <v>6</v>
      </c>
      <c r="E80" s="10">
        <v>1.06402226956561E-2</v>
      </c>
      <c r="F80" s="10">
        <v>2.5081176525782198</v>
      </c>
      <c r="G80" s="10">
        <v>0</v>
      </c>
      <c r="H80" s="10">
        <v>0</v>
      </c>
      <c r="I80" s="10">
        <v>3713.4289197848402</v>
      </c>
      <c r="J80" s="10">
        <v>6.1064080494069799</v>
      </c>
      <c r="K80" s="10">
        <v>0</v>
      </c>
      <c r="L80" s="10">
        <v>0</v>
      </c>
      <c r="M80" s="10">
        <v>1.6763887344950501E-4</v>
      </c>
      <c r="N80" s="10">
        <v>2.42270813153311E-5</v>
      </c>
      <c r="O80" s="10">
        <v>0</v>
      </c>
      <c r="P80" s="10">
        <v>0</v>
      </c>
      <c r="Q80" s="10">
        <v>2.8041400355505199E-5</v>
      </c>
      <c r="R80" s="10">
        <v>2.4206582264874E-5</v>
      </c>
      <c r="S80" s="10">
        <v>0</v>
      </c>
      <c r="T80" s="10">
        <v>0</v>
      </c>
      <c r="U80" s="10">
        <v>2.2529997295350802E-5</v>
      </c>
      <c r="V80" s="10">
        <v>2.3981712164555798E-5</v>
      </c>
      <c r="W80" s="10">
        <v>0</v>
      </c>
      <c r="X80" s="10">
        <v>0</v>
      </c>
      <c r="Y80" s="10">
        <v>2.619345605126E-5</v>
      </c>
      <c r="Z80" s="10">
        <v>2.1879758225651399E-5</v>
      </c>
      <c r="AA80" s="10">
        <v>0</v>
      </c>
      <c r="AB80" s="10">
        <v>0</v>
      </c>
      <c r="AC80" s="10">
        <v>4.0735995753493599E-5</v>
      </c>
      <c r="AD80" s="10">
        <v>1.0093813509470801E-5</v>
      </c>
      <c r="AE80" s="10">
        <v>0</v>
      </c>
      <c r="AF80" s="10">
        <v>0</v>
      </c>
      <c r="AG80" s="10">
        <v>3.5954243503511001E-4</v>
      </c>
      <c r="AH80" s="10">
        <v>3.5914836349348899E-7</v>
      </c>
      <c r="AI80" s="10">
        <v>0</v>
      </c>
      <c r="AJ80" s="10">
        <v>0</v>
      </c>
      <c r="AK80" s="10">
        <v>3.6606621870305398E-3</v>
      </c>
      <c r="AL80" s="10">
        <v>9.14969482401773E-7</v>
      </c>
      <c r="AM80" s="10">
        <v>0</v>
      </c>
      <c r="AN80" s="10">
        <v>0</v>
      </c>
      <c r="AO80" s="10">
        <v>2.75985660264269E-2</v>
      </c>
      <c r="AP80" s="10">
        <v>4.2296229247895701E-6</v>
      </c>
      <c r="AQ80" s="10">
        <v>0</v>
      </c>
      <c r="AR80" s="10">
        <v>0</v>
      </c>
      <c r="AS80" s="10">
        <v>2.20360719512011E-3</v>
      </c>
      <c r="AT80" s="10">
        <v>0.63615589004553796</v>
      </c>
      <c r="AU80" s="10">
        <v>0</v>
      </c>
      <c r="AV80" s="10">
        <v>0</v>
      </c>
      <c r="AW80" s="10">
        <v>933.02483454682897</v>
      </c>
      <c r="AX80" s="10">
        <v>1.1770968886476401</v>
      </c>
      <c r="AY80" s="10">
        <v>0</v>
      </c>
      <c r="AZ80" s="10">
        <v>0</v>
      </c>
      <c r="BA80" s="10">
        <v>1.3592923043679201E-4</v>
      </c>
      <c r="BB80" s="10">
        <v>1.5513285566628899E-5</v>
      </c>
      <c r="BC80" s="10">
        <v>0</v>
      </c>
      <c r="BD80" s="10">
        <v>0</v>
      </c>
      <c r="BE80" s="10">
        <v>1.72535033635404E-5</v>
      </c>
      <c r="BF80" s="10">
        <v>1.5498864878607401E-5</v>
      </c>
      <c r="BG80" s="10">
        <v>0</v>
      </c>
      <c r="BH80" s="10">
        <v>0</v>
      </c>
      <c r="BI80" s="10">
        <v>1.50310316698085E-5</v>
      </c>
      <c r="BJ80" s="10">
        <v>1.5353948881964701E-5</v>
      </c>
      <c r="BK80" s="10">
        <v>0</v>
      </c>
      <c r="BL80" s="10">
        <v>0</v>
      </c>
      <c r="BM80" s="10">
        <v>1.4673105223105701E-5</v>
      </c>
      <c r="BN80" s="10">
        <v>1.4002339122732201E-5</v>
      </c>
      <c r="BO80" s="10">
        <v>0</v>
      </c>
      <c r="BP80" s="10">
        <v>0</v>
      </c>
      <c r="BQ80" s="10">
        <v>1.2418194987214501E-5</v>
      </c>
      <c r="BR80" s="10">
        <v>6.3957441192887502E-6</v>
      </c>
      <c r="BS80" s="10">
        <v>0</v>
      </c>
      <c r="BT80" s="10">
        <v>0</v>
      </c>
      <c r="BU80" s="10">
        <v>7.8606591064854896E-5</v>
      </c>
      <c r="BV80" s="10">
        <v>1.5673911022803701E-7</v>
      </c>
      <c r="BW80" s="10">
        <v>0</v>
      </c>
      <c r="BX80" s="10">
        <v>0</v>
      </c>
      <c r="BY80" s="10">
        <v>1.0319533722831799E-3</v>
      </c>
      <c r="BZ80" s="10">
        <v>2.9019244860176399E-7</v>
      </c>
      <c r="CA80" s="10">
        <v>0</v>
      </c>
      <c r="CB80" s="10">
        <v>0</v>
      </c>
      <c r="CC80" s="10">
        <v>7.0472458983413698E-3</v>
      </c>
      <c r="CD80" s="10">
        <v>1.3094558458800199E-6</v>
      </c>
      <c r="CE80" s="10">
        <v>0</v>
      </c>
      <c r="CF80" s="10">
        <v>0</v>
      </c>
      <c r="CG80" s="10">
        <v>0.26779890000000001</v>
      </c>
      <c r="CH80" s="10">
        <v>0.25557439999999998</v>
      </c>
      <c r="CI80" s="10">
        <v>0</v>
      </c>
      <c r="CJ80" s="10">
        <v>0</v>
      </c>
      <c r="CK80" s="10">
        <v>0.30155739999999998</v>
      </c>
      <c r="CL80" s="10">
        <v>0.31448320000000002</v>
      </c>
      <c r="CM80" s="10">
        <v>0</v>
      </c>
      <c r="CN80" s="10">
        <v>0</v>
      </c>
      <c r="CO80" s="10">
        <v>0.31799240000000001</v>
      </c>
      <c r="CP80" s="10">
        <v>0.31032539999999997</v>
      </c>
      <c r="CQ80" s="10">
        <v>0</v>
      </c>
      <c r="CR80" s="10">
        <v>0</v>
      </c>
      <c r="CS80" s="10">
        <v>0.31371339999999998</v>
      </c>
      <c r="CT80" s="10">
        <v>0.3154267</v>
      </c>
      <c r="CU80" s="10">
        <v>0</v>
      </c>
      <c r="CV80" s="10">
        <v>0</v>
      </c>
      <c r="CW80" s="10">
        <v>0.3350745</v>
      </c>
      <c r="CX80" s="10">
        <v>0.32403189999999998</v>
      </c>
      <c r="CY80" s="10">
        <v>0</v>
      </c>
      <c r="CZ80" s="10">
        <v>0</v>
      </c>
      <c r="DA80" s="10">
        <v>0.32134790000000002</v>
      </c>
      <c r="DB80" s="10">
        <v>0.31052210000000002</v>
      </c>
      <c r="DC80" s="10">
        <v>0</v>
      </c>
      <c r="DD80" s="10">
        <v>0</v>
      </c>
      <c r="DE80" s="10">
        <v>0.34971429999999998</v>
      </c>
      <c r="DF80" s="10">
        <v>0.36294870000000001</v>
      </c>
      <c r="DG80" s="10">
        <v>0</v>
      </c>
      <c r="DH80" s="10">
        <v>0</v>
      </c>
      <c r="DI80" s="10">
        <v>0.33303070000000001</v>
      </c>
      <c r="DJ80" s="10">
        <v>0.34473860000000001</v>
      </c>
      <c r="DK80" s="10">
        <v>0</v>
      </c>
      <c r="DL80" s="10">
        <v>0</v>
      </c>
      <c r="DM80" s="10">
        <v>0.35730899999999999</v>
      </c>
      <c r="DN80" s="10">
        <v>0.32895560000000001</v>
      </c>
      <c r="DO80" s="10">
        <v>0</v>
      </c>
      <c r="DP80" s="10">
        <v>0</v>
      </c>
      <c r="DQ80" s="10">
        <v>0.35834149999999998</v>
      </c>
      <c r="DR80" s="10">
        <v>0.36150569999999999</v>
      </c>
      <c r="DS80" s="10">
        <v>0</v>
      </c>
      <c r="DT80" s="10">
        <v>0</v>
      </c>
      <c r="DU80" s="10">
        <v>1.94226911513287E+20</v>
      </c>
      <c r="DV80" s="10">
        <v>0</v>
      </c>
      <c r="DW80" s="10">
        <v>8.2641707958356296E+18</v>
      </c>
      <c r="DX80" s="10">
        <v>0</v>
      </c>
      <c r="DY80" s="10">
        <v>506792.466791449</v>
      </c>
      <c r="DZ80" s="10">
        <v>0</v>
      </c>
      <c r="EA80" s="10">
        <v>711.89357824882995</v>
      </c>
      <c r="EB80" s="10">
        <v>0</v>
      </c>
      <c r="EC80" s="10">
        <v>5067915.6717690099</v>
      </c>
      <c r="ED80" s="10">
        <v>0</v>
      </c>
      <c r="EE80" s="10">
        <v>2251.2031600457499</v>
      </c>
      <c r="EF80" s="10">
        <v>0</v>
      </c>
      <c r="EG80" s="10">
        <v>50679148.065877602</v>
      </c>
      <c r="EH80" s="10">
        <v>0</v>
      </c>
      <c r="EI80" s="10">
        <v>7118.9288312141198</v>
      </c>
      <c r="EJ80" s="10">
        <v>0</v>
      </c>
      <c r="EK80" s="10">
        <v>506791507.42350203</v>
      </c>
      <c r="EL80" s="10">
        <v>0</v>
      </c>
      <c r="EM80" s="10">
        <v>22512.029468742501</v>
      </c>
      <c r="EN80" s="10">
        <v>0</v>
      </c>
      <c r="EO80" s="10">
        <v>5067918908.67033</v>
      </c>
      <c r="EP80" s="10">
        <v>0</v>
      </c>
      <c r="EQ80" s="10">
        <v>71189.289725395007</v>
      </c>
      <c r="ER80" s="10">
        <v>0</v>
      </c>
      <c r="ES80" s="10">
        <v>50679711249.761497</v>
      </c>
      <c r="ET80" s="10">
        <v>0</v>
      </c>
      <c r="EU80" s="10">
        <v>225120.351458055</v>
      </c>
      <c r="EV80" s="10">
        <v>0</v>
      </c>
      <c r="EW80" s="10">
        <v>506825812073.776</v>
      </c>
      <c r="EX80" s="10">
        <v>0</v>
      </c>
      <c r="EY80" s="10">
        <v>711894.70534860401</v>
      </c>
      <c r="EZ80" s="10">
        <v>0</v>
      </c>
      <c r="FA80" s="10">
        <v>5071732275586.75</v>
      </c>
      <c r="FB80" s="10">
        <v>0</v>
      </c>
      <c r="FC80" s="10">
        <v>2251267.73826236</v>
      </c>
      <c r="FD80" s="10">
        <v>0</v>
      </c>
    </row>
    <row r="81" spans="1:160" x14ac:dyDescent="0.45">
      <c r="A81">
        <f t="shared" si="32"/>
        <v>70</v>
      </c>
      <c r="B81" s="13">
        <f t="shared" si="31"/>
        <v>7.8125E-3</v>
      </c>
      <c r="C81" s="13">
        <f t="shared" si="29"/>
        <v>16</v>
      </c>
      <c r="D81" s="20">
        <f t="shared" si="30"/>
        <v>7</v>
      </c>
      <c r="E81" s="10">
        <v>2.01330651761964E-2</v>
      </c>
      <c r="F81" s="10">
        <v>264.01239015494099</v>
      </c>
      <c r="G81" s="10">
        <v>0</v>
      </c>
      <c r="H81" s="10">
        <v>0</v>
      </c>
      <c r="I81" s="10">
        <v>34740.059364046101</v>
      </c>
      <c r="J81" s="10">
        <v>602.77369351572395</v>
      </c>
      <c r="K81" s="10">
        <v>0</v>
      </c>
      <c r="L81" s="10">
        <v>0</v>
      </c>
      <c r="M81" s="10">
        <v>7.6841034172048199E-5</v>
      </c>
      <c r="N81" s="10">
        <v>2.4332041734464998E-5</v>
      </c>
      <c r="O81" s="10">
        <v>0</v>
      </c>
      <c r="P81" s="10">
        <v>0</v>
      </c>
      <c r="Q81" s="10">
        <v>2.35912223160994E-5</v>
      </c>
      <c r="R81" s="10">
        <v>2.42861221213531E-5</v>
      </c>
      <c r="S81" s="10">
        <v>0</v>
      </c>
      <c r="T81" s="10">
        <v>0</v>
      </c>
      <c r="U81" s="10">
        <v>2.3572502868773902E-5</v>
      </c>
      <c r="V81" s="10">
        <v>2.3823365038033701E-5</v>
      </c>
      <c r="W81" s="10">
        <v>0</v>
      </c>
      <c r="X81" s="10">
        <v>0</v>
      </c>
      <c r="Y81" s="10">
        <v>2.5466092210990599E-5</v>
      </c>
      <c r="Z81" s="10">
        <v>1.9812270750207999E-5</v>
      </c>
      <c r="AA81" s="10">
        <v>0</v>
      </c>
      <c r="AB81" s="10">
        <v>0</v>
      </c>
      <c r="AC81" s="10">
        <v>7.7171416251076207E-5</v>
      </c>
      <c r="AD81" s="10">
        <v>4.8801195893233301E-6</v>
      </c>
      <c r="AE81" s="10">
        <v>0</v>
      </c>
      <c r="AF81" s="10">
        <v>0</v>
      </c>
      <c r="AG81" s="10">
        <v>6.4734750048955902E-4</v>
      </c>
      <c r="AH81" s="10">
        <v>2.0103864106779699E-7</v>
      </c>
      <c r="AI81" s="10">
        <v>0</v>
      </c>
      <c r="AJ81" s="10">
        <v>0</v>
      </c>
      <c r="AK81" s="10">
        <v>5.7964771403931099E-3</v>
      </c>
      <c r="AL81" s="10">
        <v>9.2487848935007801E-7</v>
      </c>
      <c r="AM81" s="10">
        <v>0</v>
      </c>
      <c r="AN81" s="10">
        <v>0</v>
      </c>
      <c r="AO81" s="10">
        <v>6.38424144126475E-2</v>
      </c>
      <c r="AP81" s="10">
        <v>4.24632489615107E-6</v>
      </c>
      <c r="AQ81" s="10">
        <v>0</v>
      </c>
      <c r="AR81" s="10">
        <v>0</v>
      </c>
      <c r="AS81" s="10">
        <v>5.6921210116146698E-3</v>
      </c>
      <c r="AT81" s="10">
        <v>79.286631329920596</v>
      </c>
      <c r="AU81" s="10">
        <v>0</v>
      </c>
      <c r="AV81" s="10">
        <v>0</v>
      </c>
      <c r="AW81" s="10">
        <v>9819.3972353769896</v>
      </c>
      <c r="AX81" s="10">
        <v>168.320063481782</v>
      </c>
      <c r="AY81" s="10">
        <v>0</v>
      </c>
      <c r="AZ81" s="10">
        <v>0</v>
      </c>
      <c r="BA81" s="10">
        <v>6.6686387203396196E-5</v>
      </c>
      <c r="BB81" s="10">
        <v>1.55368704993634E-5</v>
      </c>
      <c r="BC81" s="10">
        <v>0</v>
      </c>
      <c r="BD81" s="10">
        <v>0</v>
      </c>
      <c r="BE81" s="10">
        <v>1.48096002000842E-5</v>
      </c>
      <c r="BF81" s="10">
        <v>1.55064925252167E-5</v>
      </c>
      <c r="BG81" s="10">
        <v>0</v>
      </c>
      <c r="BH81" s="10">
        <v>0</v>
      </c>
      <c r="BI81" s="10">
        <v>1.51486184031784E-5</v>
      </c>
      <c r="BJ81" s="10">
        <v>1.5206563422958201E-5</v>
      </c>
      <c r="BK81" s="10">
        <v>0</v>
      </c>
      <c r="BL81" s="10">
        <v>0</v>
      </c>
      <c r="BM81" s="10">
        <v>1.40128376853073E-5</v>
      </c>
      <c r="BN81" s="10">
        <v>1.2597321340735999E-5</v>
      </c>
      <c r="BO81" s="10">
        <v>0</v>
      </c>
      <c r="BP81" s="10">
        <v>0</v>
      </c>
      <c r="BQ81" s="10">
        <v>1.75272645559008E-5</v>
      </c>
      <c r="BR81" s="10">
        <v>3.0033310987099098E-6</v>
      </c>
      <c r="BS81" s="10">
        <v>0</v>
      </c>
      <c r="BT81" s="10">
        <v>0</v>
      </c>
      <c r="BU81" s="10">
        <v>1.77832543655926E-4</v>
      </c>
      <c r="BV81" s="10">
        <v>4.4752052532833797E-8</v>
      </c>
      <c r="BW81" s="10">
        <v>0</v>
      </c>
      <c r="BX81" s="10">
        <v>0</v>
      </c>
      <c r="BY81" s="10">
        <v>1.20900669881796E-3</v>
      </c>
      <c r="BZ81" s="10">
        <v>2.9250270728423898E-7</v>
      </c>
      <c r="CA81" s="10">
        <v>0</v>
      </c>
      <c r="CB81" s="10">
        <v>0</v>
      </c>
      <c r="CC81" s="10">
        <v>1.40901099808777E-2</v>
      </c>
      <c r="CD81" s="10">
        <v>1.3143476883593201E-6</v>
      </c>
      <c r="CE81" s="10">
        <v>0</v>
      </c>
      <c r="CF81" s="10">
        <v>0</v>
      </c>
      <c r="CG81" s="10">
        <v>0.50209179999999998</v>
      </c>
      <c r="CH81" s="10">
        <v>0.62390199999999996</v>
      </c>
      <c r="CI81" s="10">
        <v>0</v>
      </c>
      <c r="CJ81" s="10">
        <v>0</v>
      </c>
      <c r="CK81" s="10">
        <v>1.3123994000000001</v>
      </c>
      <c r="CL81" s="10">
        <v>1.3245399</v>
      </c>
      <c r="CM81" s="10">
        <v>0</v>
      </c>
      <c r="CN81" s="10">
        <v>0</v>
      </c>
      <c r="CO81" s="10">
        <v>1.2834306</v>
      </c>
      <c r="CP81" s="10">
        <v>1.4059538</v>
      </c>
      <c r="CQ81" s="10">
        <v>0</v>
      </c>
      <c r="CR81" s="10">
        <v>0</v>
      </c>
      <c r="CS81" s="10">
        <v>1.3189302000000001</v>
      </c>
      <c r="CT81" s="10">
        <v>1.4025540000000001</v>
      </c>
      <c r="CU81" s="10">
        <v>0</v>
      </c>
      <c r="CV81" s="10">
        <v>0</v>
      </c>
      <c r="CW81" s="10">
        <v>1.2484774000000001</v>
      </c>
      <c r="CX81" s="10">
        <v>1.3922009</v>
      </c>
      <c r="CY81" s="10">
        <v>0</v>
      </c>
      <c r="CZ81" s="10">
        <v>0</v>
      </c>
      <c r="DA81" s="10">
        <v>1.2648412</v>
      </c>
      <c r="DB81" s="10">
        <v>1.3450089000000001</v>
      </c>
      <c r="DC81" s="10">
        <v>0</v>
      </c>
      <c r="DD81" s="10">
        <v>0</v>
      </c>
      <c r="DE81" s="10">
        <v>1.440677</v>
      </c>
      <c r="DF81" s="10">
        <v>1.4338112000000001</v>
      </c>
      <c r="DG81" s="10">
        <v>0</v>
      </c>
      <c r="DH81" s="10">
        <v>0</v>
      </c>
      <c r="DI81" s="10">
        <v>1.3023294999999999</v>
      </c>
      <c r="DJ81" s="10">
        <v>1.3772617</v>
      </c>
      <c r="DK81" s="10">
        <v>0</v>
      </c>
      <c r="DL81" s="10">
        <v>0</v>
      </c>
      <c r="DM81" s="10">
        <v>1.3157623000000001</v>
      </c>
      <c r="DN81" s="10">
        <v>1.3930456</v>
      </c>
      <c r="DO81" s="10">
        <v>0</v>
      </c>
      <c r="DP81" s="10">
        <v>0</v>
      </c>
      <c r="DQ81" s="10">
        <v>1.3995763000000001</v>
      </c>
      <c r="DR81" s="10">
        <v>1.3644639000000001</v>
      </c>
      <c r="DS81" s="10">
        <v>0</v>
      </c>
      <c r="DT81" s="10">
        <v>0</v>
      </c>
      <c r="DU81" s="10">
        <v>1.07864402983876E+22</v>
      </c>
      <c r="DV81" s="10">
        <v>0</v>
      </c>
      <c r="DW81" s="10">
        <v>1.41397925327385E+20</v>
      </c>
      <c r="DX81" s="10">
        <v>0</v>
      </c>
      <c r="DY81" s="10">
        <v>1005817.79229159</v>
      </c>
      <c r="DZ81" s="10">
        <v>0</v>
      </c>
      <c r="EA81" s="10">
        <v>1002.9046774625</v>
      </c>
      <c r="EB81" s="10">
        <v>0</v>
      </c>
      <c r="EC81" s="10">
        <v>10058168.944932399</v>
      </c>
      <c r="ED81" s="10">
        <v>0</v>
      </c>
      <c r="EE81" s="10">
        <v>3171.4616384138799</v>
      </c>
      <c r="EF81" s="10">
        <v>0</v>
      </c>
      <c r="EG81" s="10">
        <v>100581682.165397</v>
      </c>
      <c r="EH81" s="10">
        <v>0</v>
      </c>
      <c r="EI81" s="10">
        <v>10029.0418584169</v>
      </c>
      <c r="EJ81" s="10">
        <v>0</v>
      </c>
      <c r="EK81" s="10">
        <v>1005817048.7902</v>
      </c>
      <c r="EL81" s="10">
        <v>0</v>
      </c>
      <c r="EM81" s="10">
        <v>31714.6154084218</v>
      </c>
      <c r="EN81" s="10">
        <v>0</v>
      </c>
      <c r="EO81" s="10">
        <v>10058189189.8074</v>
      </c>
      <c r="EP81" s="10">
        <v>0</v>
      </c>
      <c r="EQ81" s="10">
        <v>100290.43646025901</v>
      </c>
      <c r="ER81" s="10">
        <v>0</v>
      </c>
      <c r="ES81" s="10">
        <v>100583630001.31</v>
      </c>
      <c r="ET81" s="10">
        <v>0</v>
      </c>
      <c r="EU81" s="10">
        <v>317146.70055713301</v>
      </c>
      <c r="EV81" s="10">
        <v>0</v>
      </c>
      <c r="EW81" s="10">
        <v>1005997553278.37</v>
      </c>
      <c r="EX81" s="10">
        <v>0</v>
      </c>
      <c r="EY81" s="10">
        <v>1002922.35993137</v>
      </c>
      <c r="EZ81" s="10">
        <v>0</v>
      </c>
      <c r="FA81" s="10">
        <v>10080336688420.801</v>
      </c>
      <c r="FB81" s="10">
        <v>0</v>
      </c>
      <c r="FC81" s="10">
        <v>3172053.7878403799</v>
      </c>
      <c r="FD81" s="10">
        <v>0</v>
      </c>
    </row>
    <row r="82" spans="1:160" x14ac:dyDescent="0.45">
      <c r="A82">
        <f t="shared" si="32"/>
        <v>71</v>
      </c>
      <c r="B82" s="13">
        <f t="shared" si="31"/>
        <v>3.90625E-3</v>
      </c>
      <c r="C82" s="13">
        <f t="shared" si="29"/>
        <v>16</v>
      </c>
      <c r="D82" s="20">
        <f t="shared" si="30"/>
        <v>8</v>
      </c>
      <c r="E82" s="10">
        <v>5.7493876665830604E-3</v>
      </c>
      <c r="F82" s="10">
        <v>7055.9810180689001</v>
      </c>
      <c r="G82" s="10">
        <v>0</v>
      </c>
      <c r="H82" s="10">
        <v>0</v>
      </c>
      <c r="I82" s="10">
        <v>20371.673037103799</v>
      </c>
      <c r="J82" s="10">
        <v>41418.2261094266</v>
      </c>
      <c r="K82" s="10">
        <v>0</v>
      </c>
      <c r="L82" s="10">
        <v>0</v>
      </c>
      <c r="M82" s="10">
        <v>4.3470516857269097E-5</v>
      </c>
      <c r="N82" s="10">
        <v>2.43534391906053E-5</v>
      </c>
      <c r="O82" s="10">
        <v>0</v>
      </c>
      <c r="P82" s="10">
        <v>0</v>
      </c>
      <c r="Q82" s="10">
        <v>2.1621036012220399E-5</v>
      </c>
      <c r="R82" s="10">
        <v>2.42582294514015E-5</v>
      </c>
      <c r="S82" s="10">
        <v>0</v>
      </c>
      <c r="T82" s="10">
        <v>0</v>
      </c>
      <c r="U82" s="10">
        <v>2.42762516791117E-5</v>
      </c>
      <c r="V82" s="10">
        <v>2.3328933432154E-5</v>
      </c>
      <c r="W82" s="10">
        <v>0</v>
      </c>
      <c r="X82" s="10">
        <v>0</v>
      </c>
      <c r="Y82" s="10">
        <v>3.1225212751451202E-5</v>
      </c>
      <c r="Z82" s="10">
        <v>1.6250751006197099E-5</v>
      </c>
      <c r="AA82" s="10">
        <v>0</v>
      </c>
      <c r="AB82" s="10">
        <v>0</v>
      </c>
      <c r="AC82" s="10">
        <v>1.7566959104442501E-4</v>
      </c>
      <c r="AD82" s="10">
        <v>1.65352866243751E-6</v>
      </c>
      <c r="AE82" s="10">
        <v>0</v>
      </c>
      <c r="AF82" s="10">
        <v>0</v>
      </c>
      <c r="AG82" s="10">
        <v>1.4726234730915199E-3</v>
      </c>
      <c r="AH82" s="10">
        <v>2.0313453097387E-7</v>
      </c>
      <c r="AI82" s="10">
        <v>0</v>
      </c>
      <c r="AJ82" s="10">
        <v>0</v>
      </c>
      <c r="AK82" s="10">
        <v>1.36717489222065E-2</v>
      </c>
      <c r="AL82" s="10">
        <v>9.4064692834905404E-7</v>
      </c>
      <c r="AM82" s="10">
        <v>0</v>
      </c>
      <c r="AN82" s="10">
        <v>0</v>
      </c>
      <c r="AO82" s="10">
        <v>0.16135385958477899</v>
      </c>
      <c r="AP82" s="10">
        <v>4.3194650967137696E-6</v>
      </c>
      <c r="AQ82" s="10">
        <v>0</v>
      </c>
      <c r="AR82" s="10">
        <v>0</v>
      </c>
      <c r="AS82" s="10">
        <v>2.23509425818339E-3</v>
      </c>
      <c r="AT82" s="10">
        <v>1700.69823733457</v>
      </c>
      <c r="AU82" s="10">
        <v>0</v>
      </c>
      <c r="AV82" s="10">
        <v>0</v>
      </c>
      <c r="AW82" s="10">
        <v>4697.7954574665901</v>
      </c>
      <c r="AX82" s="10">
        <v>9660.6723388333503</v>
      </c>
      <c r="AY82" s="10">
        <v>0</v>
      </c>
      <c r="AZ82" s="10">
        <v>0</v>
      </c>
      <c r="BA82" s="10">
        <v>3.3401506438384997E-5</v>
      </c>
      <c r="BB82" s="10">
        <v>1.5539719447536398E-5</v>
      </c>
      <c r="BC82" s="10">
        <v>0</v>
      </c>
      <c r="BD82" s="10">
        <v>0</v>
      </c>
      <c r="BE82" s="10">
        <v>1.4751159583777701E-5</v>
      </c>
      <c r="BF82" s="10">
        <v>1.5477730441611901E-5</v>
      </c>
      <c r="BG82" s="10">
        <v>0</v>
      </c>
      <c r="BH82" s="10">
        <v>0</v>
      </c>
      <c r="BI82" s="10">
        <v>1.50959460016077E-5</v>
      </c>
      <c r="BJ82" s="10">
        <v>1.48753796719458E-5</v>
      </c>
      <c r="BK82" s="10">
        <v>0</v>
      </c>
      <c r="BL82" s="10">
        <v>0</v>
      </c>
      <c r="BM82" s="10">
        <v>1.31315222647946E-5</v>
      </c>
      <c r="BN82" s="10">
        <v>1.0272504610645099E-5</v>
      </c>
      <c r="BO82" s="10">
        <v>0</v>
      </c>
      <c r="BP82" s="10">
        <v>0</v>
      </c>
      <c r="BQ82" s="10">
        <v>4.3951130583379599E-5</v>
      </c>
      <c r="BR82" s="10">
        <v>9.2202515666291097E-7</v>
      </c>
      <c r="BS82" s="10">
        <v>0</v>
      </c>
      <c r="BT82" s="10">
        <v>0</v>
      </c>
      <c r="BU82" s="10">
        <v>3.9545586056292101E-4</v>
      </c>
      <c r="BV82" s="10">
        <v>4.3196272810856401E-8</v>
      </c>
      <c r="BW82" s="10">
        <v>0</v>
      </c>
      <c r="BX82" s="10">
        <v>0</v>
      </c>
      <c r="BY82" s="10">
        <v>3.5106021052355402E-3</v>
      </c>
      <c r="BZ82" s="10">
        <v>3.0278640461431399E-7</v>
      </c>
      <c r="CA82" s="10">
        <v>0</v>
      </c>
      <c r="CB82" s="10">
        <v>0</v>
      </c>
      <c r="CC82" s="10">
        <v>4.0187732568472301E-2</v>
      </c>
      <c r="CD82" s="10">
        <v>1.2708818714480601E-6</v>
      </c>
      <c r="CE82" s="10">
        <v>0</v>
      </c>
      <c r="CF82" s="10">
        <v>0</v>
      </c>
      <c r="CG82" s="10">
        <v>1.1230688</v>
      </c>
      <c r="CH82" s="10">
        <v>1.2090223</v>
      </c>
      <c r="CI82" s="10">
        <v>0</v>
      </c>
      <c r="CJ82" s="10">
        <v>0</v>
      </c>
      <c r="CK82" s="10">
        <v>2.9272003999999998</v>
      </c>
      <c r="CL82" s="10">
        <v>2.8633989999999998</v>
      </c>
      <c r="CM82" s="10">
        <v>0</v>
      </c>
      <c r="CN82" s="10">
        <v>0</v>
      </c>
      <c r="CO82" s="10">
        <v>3.0045831000000001</v>
      </c>
      <c r="CP82" s="10">
        <v>2.9353104000000001</v>
      </c>
      <c r="CQ82" s="10">
        <v>0</v>
      </c>
      <c r="CR82" s="10">
        <v>0</v>
      </c>
      <c r="CS82" s="10">
        <v>2.9644873999999999</v>
      </c>
      <c r="CT82" s="10">
        <v>3.0427582000000002</v>
      </c>
      <c r="CU82" s="10">
        <v>0</v>
      </c>
      <c r="CV82" s="10">
        <v>0</v>
      </c>
      <c r="CW82" s="10">
        <v>2.9001589999999999</v>
      </c>
      <c r="CX82" s="10">
        <v>2.8348735999999999</v>
      </c>
      <c r="CY82" s="10">
        <v>0</v>
      </c>
      <c r="CZ82" s="10">
        <v>0</v>
      </c>
      <c r="DA82" s="10">
        <v>2.9029786</v>
      </c>
      <c r="DB82" s="10">
        <v>3.0599492000000001</v>
      </c>
      <c r="DC82" s="10">
        <v>0</v>
      </c>
      <c r="DD82" s="10">
        <v>0</v>
      </c>
      <c r="DE82" s="10">
        <v>2.9168862999999998</v>
      </c>
      <c r="DF82" s="10">
        <v>2.9186654999999999</v>
      </c>
      <c r="DG82" s="10">
        <v>0</v>
      </c>
      <c r="DH82" s="10">
        <v>0</v>
      </c>
      <c r="DI82" s="10">
        <v>2.9743973000000001</v>
      </c>
      <c r="DJ82" s="10">
        <v>3.0236557999999998</v>
      </c>
      <c r="DK82" s="10">
        <v>0</v>
      </c>
      <c r="DL82" s="10">
        <v>0</v>
      </c>
      <c r="DM82" s="10">
        <v>2.9980123000000001</v>
      </c>
      <c r="DN82" s="10">
        <v>2.9522852999999998</v>
      </c>
      <c r="DO82" s="10">
        <v>0</v>
      </c>
      <c r="DP82" s="10">
        <v>0</v>
      </c>
      <c r="DQ82" s="10">
        <v>3.0206835999999999</v>
      </c>
      <c r="DR82" s="10">
        <v>3.0125685999999998</v>
      </c>
      <c r="DS82" s="10">
        <v>0</v>
      </c>
      <c r="DT82" s="10">
        <v>0</v>
      </c>
      <c r="DU82" s="10">
        <v>6.1459965895259206E+20</v>
      </c>
      <c r="DV82" s="10">
        <v>0</v>
      </c>
      <c r="DW82" s="10">
        <v>6.5953911140271202E+19</v>
      </c>
      <c r="DX82" s="10">
        <v>0</v>
      </c>
      <c r="DY82" s="10">
        <v>2003868.08790166</v>
      </c>
      <c r="DZ82" s="10">
        <v>0</v>
      </c>
      <c r="EA82" s="10">
        <v>1415.5804771084199</v>
      </c>
      <c r="EB82" s="10">
        <v>0</v>
      </c>
      <c r="EC82" s="10">
        <v>20038671.958999101</v>
      </c>
      <c r="ED82" s="10">
        <v>0</v>
      </c>
      <c r="EE82" s="10">
        <v>4476.4575145317403</v>
      </c>
      <c r="EF82" s="10">
        <v>0</v>
      </c>
      <c r="EG82" s="10">
        <v>200386717.82412499</v>
      </c>
      <c r="EH82" s="10">
        <v>0</v>
      </c>
      <c r="EI82" s="10">
        <v>14155.8013040859</v>
      </c>
      <c r="EJ82" s="10">
        <v>0</v>
      </c>
      <c r="EK82" s="10">
        <v>2003867594.6796801</v>
      </c>
      <c r="EL82" s="10">
        <v>0</v>
      </c>
      <c r="EM82" s="10">
        <v>44764.5749737964</v>
      </c>
      <c r="EN82" s="10">
        <v>0</v>
      </c>
      <c r="EO82" s="10">
        <v>20038762888.097401</v>
      </c>
      <c r="EP82" s="10">
        <v>0</v>
      </c>
      <c r="EQ82" s="10">
        <v>141558.04125696601</v>
      </c>
      <c r="ER82" s="10">
        <v>0</v>
      </c>
      <c r="ES82" s="10">
        <v>200393459032.034</v>
      </c>
      <c r="ET82" s="10">
        <v>0</v>
      </c>
      <c r="EU82" s="10">
        <v>447646.66587665398</v>
      </c>
      <c r="EV82" s="10">
        <v>0</v>
      </c>
      <c r="EW82" s="10">
        <v>2004495034074.52</v>
      </c>
      <c r="EX82" s="10">
        <v>0</v>
      </c>
      <c r="EY82" s="10">
        <v>1415609.6919932601</v>
      </c>
      <c r="EZ82" s="10">
        <v>0</v>
      </c>
      <c r="FA82" s="10">
        <v>20125841069534.602</v>
      </c>
      <c r="FB82" s="10">
        <v>0</v>
      </c>
      <c r="FC82" s="10">
        <v>4477412.2366428301</v>
      </c>
      <c r="FD82" s="10">
        <v>0</v>
      </c>
    </row>
    <row r="83" spans="1:160" x14ac:dyDescent="0.45">
      <c r="A83">
        <f t="shared" si="32"/>
        <v>72</v>
      </c>
      <c r="B83" s="13">
        <f t="shared" si="31"/>
        <v>1.953125E-3</v>
      </c>
      <c r="C83" s="13">
        <f t="shared" si="29"/>
        <v>16</v>
      </c>
      <c r="D83" s="20">
        <f t="shared" si="30"/>
        <v>9</v>
      </c>
      <c r="E83" s="10">
        <v>0.37549279432278099</v>
      </c>
      <c r="F83" s="10">
        <v>3407000.0086060101</v>
      </c>
      <c r="G83" s="10">
        <v>0</v>
      </c>
      <c r="H83" s="10">
        <v>0</v>
      </c>
      <c r="I83" s="10">
        <v>27090.101200411202</v>
      </c>
      <c r="J83" s="10">
        <v>2958449.0398663101</v>
      </c>
      <c r="K83" s="10">
        <v>0</v>
      </c>
      <c r="L83" s="10">
        <v>0</v>
      </c>
      <c r="M83" s="10">
        <v>3.03226114510835E-5</v>
      </c>
      <c r="N83" s="10">
        <v>2.4349162021874999E-5</v>
      </c>
      <c r="O83" s="10">
        <v>0</v>
      </c>
      <c r="P83" s="10">
        <v>0</v>
      </c>
      <c r="Q83" s="10">
        <v>2.2100332444097101E-5</v>
      </c>
      <c r="R83" s="10">
        <v>2.4157522528156499E-5</v>
      </c>
      <c r="S83" s="10">
        <v>0</v>
      </c>
      <c r="T83" s="10">
        <v>0</v>
      </c>
      <c r="U83" s="10">
        <v>2.56180483120261E-5</v>
      </c>
      <c r="V83" s="10">
        <v>2.2340395581466099E-5</v>
      </c>
      <c r="W83" s="10">
        <v>0</v>
      </c>
      <c r="X83" s="10">
        <v>0</v>
      </c>
      <c r="Y83" s="10">
        <v>4.7984351795093998E-5</v>
      </c>
      <c r="Z83" s="10">
        <v>1.1378406833628701E-5</v>
      </c>
      <c r="AA83" s="10">
        <v>0</v>
      </c>
      <c r="AB83" s="10">
        <v>0</v>
      </c>
      <c r="AC83" s="10">
        <v>2.4616868449811602E-4</v>
      </c>
      <c r="AD83" s="10">
        <v>5.2278787077142397E-7</v>
      </c>
      <c r="AE83" s="10">
        <v>0</v>
      </c>
      <c r="AF83" s="10">
        <v>0</v>
      </c>
      <c r="AG83" s="10">
        <v>3.4563060762593501E-3</v>
      </c>
      <c r="AH83" s="10">
        <v>1.9654809491065401E-7</v>
      </c>
      <c r="AI83" s="10">
        <v>0</v>
      </c>
      <c r="AJ83" s="10">
        <v>0</v>
      </c>
      <c r="AK83" s="10">
        <v>3.44078939524479E-2</v>
      </c>
      <c r="AL83" s="10">
        <v>9.8986968577463607E-7</v>
      </c>
      <c r="AM83" s="10">
        <v>0</v>
      </c>
      <c r="AN83" s="10">
        <v>0</v>
      </c>
      <c r="AO83" s="10">
        <v>0.28638976148795298</v>
      </c>
      <c r="AP83" s="10">
        <v>4.2916778573154397E-6</v>
      </c>
      <c r="AQ83" s="10">
        <v>0</v>
      </c>
      <c r="AR83" s="10">
        <v>0</v>
      </c>
      <c r="AS83" s="10">
        <v>0.120415303886185</v>
      </c>
      <c r="AT83" s="10">
        <v>841166.77898293803</v>
      </c>
      <c r="AU83" s="10">
        <v>0</v>
      </c>
      <c r="AV83" s="10">
        <v>0</v>
      </c>
      <c r="AW83" s="10">
        <v>6495.9723536028296</v>
      </c>
      <c r="AX83" s="10">
        <v>759187.96753310203</v>
      </c>
      <c r="AY83" s="10">
        <v>0</v>
      </c>
      <c r="AZ83" s="10">
        <v>0</v>
      </c>
      <c r="BA83" s="10">
        <v>1.92641246404885E-5</v>
      </c>
      <c r="BB83" s="10">
        <v>1.5534265809819699E-5</v>
      </c>
      <c r="BC83" s="10">
        <v>0</v>
      </c>
      <c r="BD83" s="10">
        <v>0</v>
      </c>
      <c r="BE83" s="10">
        <v>1.4998443626067501E-5</v>
      </c>
      <c r="BF83" s="10">
        <v>1.54094026387288E-5</v>
      </c>
      <c r="BG83" s="10">
        <v>0</v>
      </c>
      <c r="BH83" s="10">
        <v>0</v>
      </c>
      <c r="BI83" s="10">
        <v>1.4835353326870201E-5</v>
      </c>
      <c r="BJ83" s="10">
        <v>1.4231202106810899E-5</v>
      </c>
      <c r="BK83" s="10">
        <v>0</v>
      </c>
      <c r="BL83" s="10">
        <v>0</v>
      </c>
      <c r="BM83" s="10">
        <v>1.4050813698996199E-5</v>
      </c>
      <c r="BN83" s="10">
        <v>7.0675177409871797E-6</v>
      </c>
      <c r="BO83" s="10">
        <v>0</v>
      </c>
      <c r="BP83" s="10">
        <v>0</v>
      </c>
      <c r="BQ83" s="10">
        <v>5.9703323057486897E-5</v>
      </c>
      <c r="BR83" s="10">
        <v>1.84160081096323E-7</v>
      </c>
      <c r="BS83" s="10">
        <v>0</v>
      </c>
      <c r="BT83" s="10">
        <v>0</v>
      </c>
      <c r="BU83" s="10">
        <v>9.23019027333626E-4</v>
      </c>
      <c r="BV83" s="10">
        <v>4.2685651667241602E-8</v>
      </c>
      <c r="BW83" s="10">
        <v>0</v>
      </c>
      <c r="BX83" s="10">
        <v>0</v>
      </c>
      <c r="BY83" s="10">
        <v>9.1423904852982098E-3</v>
      </c>
      <c r="BZ83" s="10">
        <v>3.5559947875136798E-7</v>
      </c>
      <c r="CA83" s="10">
        <v>0</v>
      </c>
      <c r="CB83" s="10">
        <v>0</v>
      </c>
      <c r="CC83" s="10">
        <v>7.4353341478607601E-2</v>
      </c>
      <c r="CD83" s="10">
        <v>1.1470635239479901E-6</v>
      </c>
      <c r="CE83" s="10">
        <v>0</v>
      </c>
      <c r="CF83" s="10">
        <v>0</v>
      </c>
      <c r="CG83" s="10">
        <v>2.1438164999999998</v>
      </c>
      <c r="CH83" s="10">
        <v>2.7082904999999999</v>
      </c>
      <c r="CI83" s="10">
        <v>0</v>
      </c>
      <c r="CJ83" s="10">
        <v>0</v>
      </c>
      <c r="CK83" s="10">
        <v>6.6857889000000004</v>
      </c>
      <c r="CL83" s="10">
        <v>6.7911482999999997</v>
      </c>
      <c r="CM83" s="10">
        <v>0</v>
      </c>
      <c r="CN83" s="10">
        <v>0</v>
      </c>
      <c r="CO83" s="10">
        <v>6.9411524</v>
      </c>
      <c r="CP83" s="10">
        <v>7.1485785000000002</v>
      </c>
      <c r="CQ83" s="10">
        <v>0</v>
      </c>
      <c r="CR83" s="10">
        <v>0</v>
      </c>
      <c r="CS83" s="10">
        <v>6.7541215000000001</v>
      </c>
      <c r="CT83" s="10">
        <v>6.7706062999999999</v>
      </c>
      <c r="CU83" s="10">
        <v>0</v>
      </c>
      <c r="CV83" s="10">
        <v>0</v>
      </c>
      <c r="CW83" s="10">
        <v>6.5787266000000004</v>
      </c>
      <c r="CX83" s="10">
        <v>6.9342421999999999</v>
      </c>
      <c r="CY83" s="10">
        <v>0</v>
      </c>
      <c r="CZ83" s="10">
        <v>0</v>
      </c>
      <c r="DA83" s="10">
        <v>6.6367082999999996</v>
      </c>
      <c r="DB83" s="10">
        <v>6.8965486</v>
      </c>
      <c r="DC83" s="10">
        <v>0</v>
      </c>
      <c r="DD83" s="10">
        <v>0</v>
      </c>
      <c r="DE83" s="10">
        <v>6.7600870000000004</v>
      </c>
      <c r="DF83" s="10">
        <v>6.7063895999999996</v>
      </c>
      <c r="DG83" s="10">
        <v>0</v>
      </c>
      <c r="DH83" s="10">
        <v>0</v>
      </c>
      <c r="DI83" s="10">
        <v>6.7663380000000002</v>
      </c>
      <c r="DJ83" s="10">
        <v>6.8472688000000002</v>
      </c>
      <c r="DK83" s="10">
        <v>0</v>
      </c>
      <c r="DL83" s="10">
        <v>0</v>
      </c>
      <c r="DM83" s="10">
        <v>6.8993618999999997</v>
      </c>
      <c r="DN83" s="10">
        <v>7.0126764000000001</v>
      </c>
      <c r="DO83" s="10">
        <v>0</v>
      </c>
      <c r="DP83" s="10">
        <v>0</v>
      </c>
      <c r="DQ83" s="10">
        <v>6.8197821999999997</v>
      </c>
      <c r="DR83" s="10">
        <v>7.0400159999999996</v>
      </c>
      <c r="DS83" s="10">
        <v>0</v>
      </c>
      <c r="DT83" s="10">
        <v>0</v>
      </c>
      <c r="DU83" s="10">
        <v>5.2334429564977303E+20</v>
      </c>
      <c r="DV83" s="10">
        <v>0</v>
      </c>
      <c r="DW83" s="10">
        <v>2.48678001272629E+20</v>
      </c>
      <c r="DX83" s="10">
        <v>0</v>
      </c>
      <c r="DY83" s="10">
        <v>3999968.5026777899</v>
      </c>
      <c r="DZ83" s="10">
        <v>0</v>
      </c>
      <c r="EA83" s="10">
        <v>1999.9921249224899</v>
      </c>
      <c r="EB83" s="10">
        <v>0</v>
      </c>
      <c r="EC83" s="10">
        <v>39999676.295613103</v>
      </c>
      <c r="ED83" s="10">
        <v>0</v>
      </c>
      <c r="EE83" s="10">
        <v>6324.5297080423097</v>
      </c>
      <c r="EF83" s="10">
        <v>0</v>
      </c>
      <c r="EG83" s="10">
        <v>399996778.76423103</v>
      </c>
      <c r="EH83" s="10">
        <v>0</v>
      </c>
      <c r="EI83" s="10">
        <v>19999.918857324199</v>
      </c>
      <c r="EJ83" s="10">
        <v>0</v>
      </c>
      <c r="EK83" s="10">
        <v>3999971447.6136298</v>
      </c>
      <c r="EL83" s="10">
        <v>0</v>
      </c>
      <c r="EM83" s="10">
        <v>63245.298977781102</v>
      </c>
      <c r="EN83" s="10">
        <v>0</v>
      </c>
      <c r="EO83" s="10">
        <v>39999980042.977798</v>
      </c>
      <c r="EP83" s="10">
        <v>0</v>
      </c>
      <c r="EQ83" s="10">
        <v>199999.27249429299</v>
      </c>
      <c r="ER83" s="10">
        <v>0</v>
      </c>
      <c r="ES83" s="10">
        <v>400024677140.341</v>
      </c>
      <c r="ET83" s="10">
        <v>0</v>
      </c>
      <c r="EU83" s="10">
        <v>632455.57342539902</v>
      </c>
      <c r="EV83" s="10">
        <v>0</v>
      </c>
      <c r="EW83" s="10">
        <v>4003171341252.1401</v>
      </c>
      <c r="EX83" s="10">
        <v>0</v>
      </c>
      <c r="EY83" s="10">
        <v>2000075.8180819</v>
      </c>
      <c r="EZ83" s="10">
        <v>0</v>
      </c>
      <c r="FA83" s="10">
        <v>40248224800372</v>
      </c>
      <c r="FB83" s="10">
        <v>0</v>
      </c>
      <c r="FC83" s="10">
        <v>6327162.1398648899</v>
      </c>
      <c r="FD83" s="10">
        <v>0</v>
      </c>
    </row>
    <row r="84" spans="1:160" x14ac:dyDescent="0.45">
      <c r="A84">
        <f t="shared" si="32"/>
        <v>73</v>
      </c>
      <c r="B84" s="14">
        <f t="shared" si="31"/>
        <v>0.5</v>
      </c>
      <c r="C84" s="14">
        <f t="shared" si="29"/>
        <v>32</v>
      </c>
      <c r="D84" s="21">
        <f t="shared" si="30"/>
        <v>1</v>
      </c>
      <c r="E84" s="10">
        <v>3.05077992379665E-5</v>
      </c>
      <c r="F84" s="10">
        <v>3.05077992379665E-5</v>
      </c>
      <c r="G84" s="10">
        <v>0</v>
      </c>
      <c r="H84" s="10">
        <v>0</v>
      </c>
      <c r="I84" s="10">
        <v>3.08880698867142E-5</v>
      </c>
      <c r="J84" s="10">
        <v>3.08880698867142E-5</v>
      </c>
      <c r="K84" s="10">
        <v>0</v>
      </c>
      <c r="L84" s="10">
        <v>0</v>
      </c>
      <c r="M84" s="10">
        <v>6.3989278520139706E-2</v>
      </c>
      <c r="N84" s="10">
        <v>6.3989278520139706E-2</v>
      </c>
      <c r="O84" s="10">
        <v>0</v>
      </c>
      <c r="P84" s="10">
        <v>0</v>
      </c>
      <c r="Q84" s="10">
        <v>1.1888243569046599E-2</v>
      </c>
      <c r="R84" s="10">
        <v>1.1888243569046599E-2</v>
      </c>
      <c r="S84" s="10">
        <v>0</v>
      </c>
      <c r="T84" s="10">
        <v>0</v>
      </c>
      <c r="U84" s="10">
        <v>1.3270115086925201E-3</v>
      </c>
      <c r="V84" s="10">
        <v>1.3270115086925201E-3</v>
      </c>
      <c r="W84" s="10">
        <v>0</v>
      </c>
      <c r="X84" s="10">
        <v>0</v>
      </c>
      <c r="Y84" s="10">
        <v>1.6151675663422801E-4</v>
      </c>
      <c r="Z84" s="10">
        <v>1.6151675663422801E-4</v>
      </c>
      <c r="AA84" s="10">
        <v>0</v>
      </c>
      <c r="AB84" s="10">
        <v>0</v>
      </c>
      <c r="AC84" s="10">
        <v>4.4049113057553802E-5</v>
      </c>
      <c r="AD84" s="10">
        <v>4.4049113057553802E-5</v>
      </c>
      <c r="AE84" s="10">
        <v>0</v>
      </c>
      <c r="AF84" s="10">
        <v>0</v>
      </c>
      <c r="AG84" s="10">
        <v>3.2270094379782697E-5</v>
      </c>
      <c r="AH84" s="10">
        <v>3.2270094379782697E-5</v>
      </c>
      <c r="AI84" s="10">
        <v>0</v>
      </c>
      <c r="AJ84" s="10">
        <v>0</v>
      </c>
      <c r="AK84" s="10">
        <v>3.11253825202584E-5</v>
      </c>
      <c r="AL84" s="10">
        <v>3.11253825202584E-5</v>
      </c>
      <c r="AM84" s="10">
        <v>0</v>
      </c>
      <c r="AN84" s="10">
        <v>0</v>
      </c>
      <c r="AO84" s="10">
        <v>3.0722178053110797E-5</v>
      </c>
      <c r="AP84" s="10">
        <v>3.0722178053110797E-5</v>
      </c>
      <c r="AQ84" s="10">
        <v>0</v>
      </c>
      <c r="AR84" s="10">
        <v>0</v>
      </c>
      <c r="AS84" s="10">
        <v>2.57261183330219E-5</v>
      </c>
      <c r="AT84" s="10">
        <v>2.57261183330219E-5</v>
      </c>
      <c r="AU84" s="10">
        <v>0</v>
      </c>
      <c r="AV84" s="10">
        <v>0</v>
      </c>
      <c r="AW84" s="10">
        <v>2.55952062477774E-5</v>
      </c>
      <c r="AX84" s="10">
        <v>2.55952062477774E-5</v>
      </c>
      <c r="AY84" s="10">
        <v>0</v>
      </c>
      <c r="AZ84" s="10">
        <v>0</v>
      </c>
      <c r="BA84" s="10">
        <v>4.6732715507644101E-2</v>
      </c>
      <c r="BB84" s="10">
        <v>4.6732715507644101E-2</v>
      </c>
      <c r="BC84" s="10">
        <v>0</v>
      </c>
      <c r="BD84" s="10">
        <v>0</v>
      </c>
      <c r="BE84" s="10">
        <v>8.6848262409818799E-3</v>
      </c>
      <c r="BF84" s="10">
        <v>8.6848262409818799E-3</v>
      </c>
      <c r="BG84" s="10">
        <v>0</v>
      </c>
      <c r="BH84" s="10">
        <v>0</v>
      </c>
      <c r="BI84" s="10">
        <v>9.7226338447721505E-4</v>
      </c>
      <c r="BJ84" s="10">
        <v>9.7226338447721505E-4</v>
      </c>
      <c r="BK84" s="10">
        <v>0</v>
      </c>
      <c r="BL84" s="10">
        <v>0</v>
      </c>
      <c r="BM84" s="10">
        <v>1.21110199211454E-4</v>
      </c>
      <c r="BN84" s="10">
        <v>1.21110199211454E-4</v>
      </c>
      <c r="BO84" s="10">
        <v>0</v>
      </c>
      <c r="BP84" s="10">
        <v>0</v>
      </c>
      <c r="BQ84" s="10">
        <v>3.5200644746733401E-5</v>
      </c>
      <c r="BR84" s="10">
        <v>3.5200644746733401E-5</v>
      </c>
      <c r="BS84" s="10">
        <v>0</v>
      </c>
      <c r="BT84" s="10">
        <v>0</v>
      </c>
      <c r="BU84" s="10">
        <v>2.6627704797244402E-5</v>
      </c>
      <c r="BV84" s="10">
        <v>2.6627704797244402E-5</v>
      </c>
      <c r="BW84" s="10">
        <v>0</v>
      </c>
      <c r="BX84" s="10">
        <v>0</v>
      </c>
      <c r="BY84" s="10">
        <v>2.5808744671267501E-5</v>
      </c>
      <c r="BZ84" s="10">
        <v>2.5808744671267501E-5</v>
      </c>
      <c r="CA84" s="10">
        <v>0</v>
      </c>
      <c r="CB84" s="10">
        <v>0</v>
      </c>
      <c r="CC84" s="10">
        <v>2.54477175239745E-5</v>
      </c>
      <c r="CD84" s="10">
        <v>2.54477175239745E-5</v>
      </c>
      <c r="CE84" s="10">
        <v>0</v>
      </c>
      <c r="CF84" s="10">
        <v>0</v>
      </c>
      <c r="CG84" s="10">
        <v>1.87434E-2</v>
      </c>
      <c r="CH84" s="10">
        <v>1.63827E-2</v>
      </c>
      <c r="CI84" s="10">
        <v>0</v>
      </c>
      <c r="CJ84" s="10">
        <v>0</v>
      </c>
      <c r="CK84" s="10">
        <v>4.8795900000000003E-2</v>
      </c>
      <c r="CL84" s="10">
        <v>4.8785700000000001E-2</v>
      </c>
      <c r="CM84" s="10">
        <v>0</v>
      </c>
      <c r="CN84" s="10">
        <v>0</v>
      </c>
      <c r="CO84" s="10">
        <v>6.0639800000000001E-2</v>
      </c>
      <c r="CP84" s="10">
        <v>8.3720199999999995E-2</v>
      </c>
      <c r="CQ84" s="10">
        <v>0</v>
      </c>
      <c r="CR84" s="10">
        <v>0</v>
      </c>
      <c r="CS84" s="10">
        <v>4.9368599999999999E-2</v>
      </c>
      <c r="CT84" s="10">
        <v>4.95436E-2</v>
      </c>
      <c r="CU84" s="10">
        <v>0</v>
      </c>
      <c r="CV84" s="10">
        <v>0</v>
      </c>
      <c r="CW84" s="10">
        <v>6.4246800000000007E-2</v>
      </c>
      <c r="CX84" s="10">
        <v>6.4956700000000006E-2</v>
      </c>
      <c r="CY84" s="10">
        <v>0</v>
      </c>
      <c r="CZ84" s="10">
        <v>0</v>
      </c>
      <c r="DA84" s="10">
        <v>4.6002099999999997E-2</v>
      </c>
      <c r="DB84" s="10">
        <v>4.7114000000000003E-2</v>
      </c>
      <c r="DC84" s="10">
        <v>0</v>
      </c>
      <c r="DD84" s="10">
        <v>0</v>
      </c>
      <c r="DE84" s="10">
        <v>5.8618499999999997E-2</v>
      </c>
      <c r="DF84" s="10">
        <v>5.0480400000000002E-2</v>
      </c>
      <c r="DG84" s="10">
        <v>0</v>
      </c>
      <c r="DH84" s="10">
        <v>0</v>
      </c>
      <c r="DI84" s="10">
        <v>4.6384500000000002E-2</v>
      </c>
      <c r="DJ84" s="10">
        <v>5.1590299999999999E-2</v>
      </c>
      <c r="DK84" s="10">
        <v>0</v>
      </c>
      <c r="DL84" s="10">
        <v>0</v>
      </c>
      <c r="DM84" s="10">
        <v>4.7777300000000002E-2</v>
      </c>
      <c r="DN84" s="10">
        <v>4.7613500000000003E-2</v>
      </c>
      <c r="DO84" s="10">
        <v>0</v>
      </c>
      <c r="DP84" s="10">
        <v>0</v>
      </c>
      <c r="DQ84" s="10">
        <v>5.11589E-2</v>
      </c>
      <c r="DR84" s="10">
        <v>4.9317100000000003E-2</v>
      </c>
      <c r="DS84" s="10">
        <v>0</v>
      </c>
      <c r="DT84" s="10">
        <v>0</v>
      </c>
      <c r="DU84" s="10">
        <v>3143943.1825176501</v>
      </c>
      <c r="DV84" s="10">
        <v>0</v>
      </c>
      <c r="DW84" s="10">
        <v>12568590.0790234</v>
      </c>
      <c r="DX84" s="10">
        <v>0</v>
      </c>
      <c r="DY84" s="10">
        <v>5851.9316818866901</v>
      </c>
      <c r="DZ84" s="10">
        <v>0</v>
      </c>
      <c r="EA84" s="10">
        <v>76.497919461155504</v>
      </c>
      <c r="EB84" s="10">
        <v>0</v>
      </c>
      <c r="EC84" s="10">
        <v>58266.204171034798</v>
      </c>
      <c r="ED84" s="10">
        <v>0</v>
      </c>
      <c r="EE84" s="10">
        <v>241.38393519638001</v>
      </c>
      <c r="EF84" s="10">
        <v>0</v>
      </c>
      <c r="EG84" s="10">
        <v>559317.24214719399</v>
      </c>
      <c r="EH84" s="10">
        <v>0</v>
      </c>
      <c r="EI84" s="10">
        <v>747.87515144997894</v>
      </c>
      <c r="EJ84" s="10">
        <v>0</v>
      </c>
      <c r="EK84" s="10">
        <v>3993662.0525982501</v>
      </c>
      <c r="EL84" s="10">
        <v>0</v>
      </c>
      <c r="EM84" s="10">
        <v>1998.4148851290799</v>
      </c>
      <c r="EN84" s="10">
        <v>0</v>
      </c>
      <c r="EO84" s="10">
        <v>10346958.893250899</v>
      </c>
      <c r="EP84" s="10">
        <v>0</v>
      </c>
      <c r="EQ84" s="10">
        <v>3216.6689125118901</v>
      </c>
      <c r="ER84" s="10">
        <v>0</v>
      </c>
      <c r="ES84" s="10">
        <v>12304398.103856901</v>
      </c>
      <c r="ET84" s="10">
        <v>0</v>
      </c>
      <c r="EU84" s="10">
        <v>3507.7625491550002</v>
      </c>
      <c r="EV84" s="10">
        <v>0</v>
      </c>
      <c r="EW84" s="10">
        <v>12541661.4451115</v>
      </c>
      <c r="EX84" s="10">
        <v>0</v>
      </c>
      <c r="EY84" s="10">
        <v>3541.42082265925</v>
      </c>
      <c r="EZ84" s="10">
        <v>0</v>
      </c>
      <c r="FA84" s="10">
        <v>12565892.013719499</v>
      </c>
      <c r="FB84" s="10">
        <v>0</v>
      </c>
      <c r="FC84" s="10">
        <v>3544.8401954044002</v>
      </c>
      <c r="FD84" s="10">
        <v>0</v>
      </c>
    </row>
    <row r="85" spans="1:160" x14ac:dyDescent="0.45">
      <c r="A85">
        <f t="shared" si="32"/>
        <v>74</v>
      </c>
      <c r="B85" s="14">
        <f t="shared" si="31"/>
        <v>0.25</v>
      </c>
      <c r="C85" s="14">
        <f t="shared" ref="C85:C119" si="33">C76*2</f>
        <v>32</v>
      </c>
      <c r="D85" s="21">
        <f t="shared" ref="D85:D119" si="34">D76</f>
        <v>2</v>
      </c>
      <c r="E85" s="10">
        <v>1.8658931367099299E-5</v>
      </c>
      <c r="F85" s="10">
        <v>1.6020610928535499E-5</v>
      </c>
      <c r="G85" s="10">
        <v>0</v>
      </c>
      <c r="H85" s="10">
        <v>0</v>
      </c>
      <c r="I85" s="10">
        <v>357.401665938902</v>
      </c>
      <c r="J85" s="10">
        <v>0.14157082448946301</v>
      </c>
      <c r="K85" s="10">
        <v>0</v>
      </c>
      <c r="L85" s="10">
        <v>0</v>
      </c>
      <c r="M85" s="10">
        <v>3.6938976063282801E-2</v>
      </c>
      <c r="N85" s="10">
        <v>1.89106365058507E-2</v>
      </c>
      <c r="O85" s="10">
        <v>0</v>
      </c>
      <c r="P85" s="10">
        <v>0</v>
      </c>
      <c r="Q85" s="10">
        <v>5.03481766918412E-3</v>
      </c>
      <c r="R85" s="10">
        <v>4.81492662117944E-4</v>
      </c>
      <c r="S85" s="10">
        <v>0</v>
      </c>
      <c r="T85" s="10">
        <v>0</v>
      </c>
      <c r="U85" s="10">
        <v>5.2519151358865201E-4</v>
      </c>
      <c r="V85" s="10">
        <v>1.2541887429051701E-5</v>
      </c>
      <c r="W85" s="10">
        <v>0</v>
      </c>
      <c r="X85" s="10">
        <v>0</v>
      </c>
      <c r="Y85" s="10">
        <v>5.5809679906815297E-5</v>
      </c>
      <c r="Z85" s="10">
        <v>9.4021622771833807E-6</v>
      </c>
      <c r="AA85" s="10">
        <v>0</v>
      </c>
      <c r="AB85" s="10">
        <v>0</v>
      </c>
      <c r="AC85" s="10">
        <v>1.6466365195810802E-5</v>
      </c>
      <c r="AD85" s="10">
        <v>9.7056441603626792E-6</v>
      </c>
      <c r="AE85" s="10">
        <v>0</v>
      </c>
      <c r="AF85" s="10">
        <v>0</v>
      </c>
      <c r="AG85" s="10">
        <v>4.3196137994527803E-5</v>
      </c>
      <c r="AH85" s="10">
        <v>9.7710168347475701E-6</v>
      </c>
      <c r="AI85" s="10">
        <v>0</v>
      </c>
      <c r="AJ85" s="10">
        <v>0</v>
      </c>
      <c r="AK85" s="10">
        <v>3.8983440026640897E-4</v>
      </c>
      <c r="AL85" s="10">
        <v>9.7358698383232001E-6</v>
      </c>
      <c r="AM85" s="10">
        <v>0</v>
      </c>
      <c r="AN85" s="10">
        <v>0</v>
      </c>
      <c r="AO85" s="10">
        <v>3.44782450702041E-3</v>
      </c>
      <c r="AP85" s="10">
        <v>9.7182888225688708E-6</v>
      </c>
      <c r="AQ85" s="10">
        <v>0</v>
      </c>
      <c r="AR85" s="10">
        <v>0</v>
      </c>
      <c r="AS85" s="10">
        <v>4.52696797915416E-6</v>
      </c>
      <c r="AT85" s="10">
        <v>4.1570659727198198E-6</v>
      </c>
      <c r="AU85" s="10">
        <v>0</v>
      </c>
      <c r="AV85" s="10">
        <v>0</v>
      </c>
      <c r="AW85" s="10">
        <v>95.862858043453599</v>
      </c>
      <c r="AX85" s="10">
        <v>4.2996767817310898E-2</v>
      </c>
      <c r="AY85" s="10">
        <v>0</v>
      </c>
      <c r="AZ85" s="10">
        <v>0</v>
      </c>
      <c r="BA85" s="10">
        <v>2.6978656650616498E-2</v>
      </c>
      <c r="BB85" s="10">
        <v>1.3813078319419801E-2</v>
      </c>
      <c r="BC85" s="10">
        <v>0</v>
      </c>
      <c r="BD85" s="10">
        <v>0</v>
      </c>
      <c r="BE85" s="10">
        <v>3.6799670648521299E-3</v>
      </c>
      <c r="BF85" s="10">
        <v>3.5482180007635598E-4</v>
      </c>
      <c r="BG85" s="10">
        <v>0</v>
      </c>
      <c r="BH85" s="10">
        <v>0</v>
      </c>
      <c r="BI85" s="10">
        <v>3.8671195023190898E-4</v>
      </c>
      <c r="BJ85" s="10">
        <v>1.01454150154642E-5</v>
      </c>
      <c r="BK85" s="10">
        <v>0</v>
      </c>
      <c r="BL85" s="10">
        <v>0</v>
      </c>
      <c r="BM85" s="10">
        <v>4.38622063126696E-5</v>
      </c>
      <c r="BN85" s="10">
        <v>6.6033600825417402E-6</v>
      </c>
      <c r="BO85" s="10">
        <v>0</v>
      </c>
      <c r="BP85" s="10">
        <v>0</v>
      </c>
      <c r="BQ85" s="10">
        <v>1.10558132208124E-5</v>
      </c>
      <c r="BR85" s="10">
        <v>6.5246500437091103E-6</v>
      </c>
      <c r="BS85" s="10">
        <v>0</v>
      </c>
      <c r="BT85" s="10">
        <v>0</v>
      </c>
      <c r="BU85" s="10">
        <v>1.5742400418366198E-5</v>
      </c>
      <c r="BV85" s="10">
        <v>6.4980663253152803E-6</v>
      </c>
      <c r="BW85" s="10">
        <v>0</v>
      </c>
      <c r="BX85" s="10">
        <v>0</v>
      </c>
      <c r="BY85" s="10">
        <v>9.9737278739190797E-5</v>
      </c>
      <c r="BZ85" s="10">
        <v>6.4908584902989797E-6</v>
      </c>
      <c r="CA85" s="10">
        <v>0</v>
      </c>
      <c r="CB85" s="10">
        <v>0</v>
      </c>
      <c r="CC85" s="10">
        <v>8.2917280767291995E-4</v>
      </c>
      <c r="CD85" s="10">
        <v>6.0557751975584397E-6</v>
      </c>
      <c r="CE85" s="10">
        <v>0</v>
      </c>
      <c r="CF85" s="10">
        <v>0</v>
      </c>
      <c r="CG85" s="10">
        <v>2.4552500000000001E-2</v>
      </c>
      <c r="CH85" s="10">
        <v>2.39113E-2</v>
      </c>
      <c r="CI85" s="10">
        <v>0</v>
      </c>
      <c r="CJ85" s="10">
        <v>0</v>
      </c>
      <c r="CK85" s="10">
        <v>5.4795799999999999E-2</v>
      </c>
      <c r="CL85" s="10">
        <v>5.5370799999999998E-2</v>
      </c>
      <c r="CM85" s="10">
        <v>0</v>
      </c>
      <c r="CN85" s="10">
        <v>0</v>
      </c>
      <c r="CO85" s="10">
        <v>8.9681999999999998E-2</v>
      </c>
      <c r="CP85" s="10">
        <v>7.0479399999999998E-2</v>
      </c>
      <c r="CQ85" s="10">
        <v>0</v>
      </c>
      <c r="CR85" s="10">
        <v>0</v>
      </c>
      <c r="CS85" s="10">
        <v>5.6052600000000001E-2</v>
      </c>
      <c r="CT85" s="10">
        <v>5.7370999999999998E-2</v>
      </c>
      <c r="CU85" s="10">
        <v>0</v>
      </c>
      <c r="CV85" s="10">
        <v>0</v>
      </c>
      <c r="CW85" s="10">
        <v>7.0426699999999995E-2</v>
      </c>
      <c r="CX85" s="10">
        <v>7.2664400000000004E-2</v>
      </c>
      <c r="CY85" s="10">
        <v>0</v>
      </c>
      <c r="CZ85" s="10">
        <v>0</v>
      </c>
      <c r="DA85" s="10">
        <v>5.3064600000000003E-2</v>
      </c>
      <c r="DB85" s="10">
        <v>5.23466E-2</v>
      </c>
      <c r="DC85" s="10">
        <v>0</v>
      </c>
      <c r="DD85" s="10">
        <v>0</v>
      </c>
      <c r="DE85" s="10">
        <v>5.8171800000000003E-2</v>
      </c>
      <c r="DF85" s="10">
        <v>5.77511E-2</v>
      </c>
      <c r="DG85" s="10">
        <v>0</v>
      </c>
      <c r="DH85" s="10">
        <v>0</v>
      </c>
      <c r="DI85" s="10">
        <v>5.80257E-2</v>
      </c>
      <c r="DJ85" s="10">
        <v>5.6292599999999998E-2</v>
      </c>
      <c r="DK85" s="10">
        <v>0</v>
      </c>
      <c r="DL85" s="10">
        <v>0</v>
      </c>
      <c r="DM85" s="10">
        <v>5.67625E-2</v>
      </c>
      <c r="DN85" s="10">
        <v>5.5244000000000001E-2</v>
      </c>
      <c r="DO85" s="10">
        <v>0</v>
      </c>
      <c r="DP85" s="10">
        <v>0</v>
      </c>
      <c r="DQ85" s="10">
        <v>5.6886199999999998E-2</v>
      </c>
      <c r="DR85" s="10">
        <v>5.5217099999999998E-2</v>
      </c>
      <c r="DS85" s="10">
        <v>0</v>
      </c>
      <c r="DT85" s="10">
        <v>0</v>
      </c>
      <c r="DU85" s="10">
        <v>759759815699141</v>
      </c>
      <c r="DV85" s="10">
        <v>0</v>
      </c>
      <c r="DW85" s="10">
        <v>1.36389088562234E+16</v>
      </c>
      <c r="DX85" s="10">
        <v>0</v>
      </c>
      <c r="DY85" s="10">
        <v>9759.4767770380604</v>
      </c>
      <c r="DZ85" s="10">
        <v>0</v>
      </c>
      <c r="EA85" s="10">
        <v>98.790064161524</v>
      </c>
      <c r="EB85" s="10">
        <v>0</v>
      </c>
      <c r="EC85" s="10">
        <v>97585.767769961705</v>
      </c>
      <c r="ED85" s="10">
        <v>0</v>
      </c>
      <c r="EE85" s="10">
        <v>312.38720807652197</v>
      </c>
      <c r="EF85" s="10">
        <v>0</v>
      </c>
      <c r="EG85" s="10">
        <v>975848.67763868102</v>
      </c>
      <c r="EH85" s="10">
        <v>0</v>
      </c>
      <c r="EI85" s="10">
        <v>987.85053405577196</v>
      </c>
      <c r="EJ85" s="10">
        <v>0</v>
      </c>
      <c r="EK85" s="10">
        <v>9758477.77088557</v>
      </c>
      <c r="EL85" s="10">
        <v>0</v>
      </c>
      <c r="EM85" s="10">
        <v>3123.8562339330501</v>
      </c>
      <c r="EN85" s="10">
        <v>0</v>
      </c>
      <c r="EO85" s="10">
        <v>97584767.9866772</v>
      </c>
      <c r="EP85" s="10">
        <v>0</v>
      </c>
      <c r="EQ85" s="10">
        <v>9878.5002943869495</v>
      </c>
      <c r="ER85" s="10">
        <v>0</v>
      </c>
      <c r="ES85" s="10">
        <v>975847615.07714403</v>
      </c>
      <c r="ET85" s="10">
        <v>0</v>
      </c>
      <c r="EU85" s="10">
        <v>31238.5596691424</v>
      </c>
      <c r="EV85" s="10">
        <v>0</v>
      </c>
      <c r="EW85" s="10">
        <v>9758469937.1136799</v>
      </c>
      <c r="EX85" s="10">
        <v>0</v>
      </c>
      <c r="EY85" s="10">
        <v>98784.963534914103</v>
      </c>
      <c r="EZ85" s="10">
        <v>0</v>
      </c>
      <c r="FA85" s="10">
        <v>97584193898.669403</v>
      </c>
      <c r="FB85" s="10">
        <v>0</v>
      </c>
      <c r="FC85" s="10">
        <v>312384.74532962899</v>
      </c>
      <c r="FD85" s="10">
        <v>0</v>
      </c>
    </row>
    <row r="86" spans="1:160" x14ac:dyDescent="0.45">
      <c r="A86">
        <f t="shared" si="32"/>
        <v>75</v>
      </c>
      <c r="B86" s="14">
        <f t="shared" si="31"/>
        <v>0.125</v>
      </c>
      <c r="C86" s="14">
        <f t="shared" si="33"/>
        <v>32</v>
      </c>
      <c r="D86" s="21">
        <f t="shared" si="34"/>
        <v>3</v>
      </c>
      <c r="E86" s="10">
        <v>4.1276786942034998E-4</v>
      </c>
      <c r="F86" s="10">
        <v>2.74622172582895E-4</v>
      </c>
      <c r="G86" s="10">
        <v>0</v>
      </c>
      <c r="H86" s="10">
        <v>0</v>
      </c>
      <c r="I86" s="10">
        <v>6447.8962620017101</v>
      </c>
      <c r="J86" s="10">
        <v>0.67790835205232702</v>
      </c>
      <c r="K86" s="10">
        <v>0</v>
      </c>
      <c r="L86" s="10">
        <v>0</v>
      </c>
      <c r="M86" s="10">
        <v>2.0807929772445301E-2</v>
      </c>
      <c r="N86" s="10">
        <v>3.1452321915015299E-3</v>
      </c>
      <c r="O86" s="10">
        <v>0</v>
      </c>
      <c r="P86" s="10">
        <v>0</v>
      </c>
      <c r="Q86" s="10">
        <v>2.4441678069706502E-3</v>
      </c>
      <c r="R86" s="10">
        <v>1.0741286327942101E-5</v>
      </c>
      <c r="S86" s="10">
        <v>0</v>
      </c>
      <c r="T86" s="10">
        <v>0</v>
      </c>
      <c r="U86" s="10">
        <v>2.4540290178265401E-4</v>
      </c>
      <c r="V86" s="10">
        <v>5.8755879273064701E-6</v>
      </c>
      <c r="W86" s="10">
        <v>0</v>
      </c>
      <c r="X86" s="10">
        <v>0</v>
      </c>
      <c r="Y86" s="10">
        <v>2.2351683583110601E-5</v>
      </c>
      <c r="Z86" s="10">
        <v>6.0039324587535299E-6</v>
      </c>
      <c r="AA86" s="10">
        <v>0</v>
      </c>
      <c r="AB86" s="10">
        <v>0</v>
      </c>
      <c r="AC86" s="10">
        <v>1.34836882352829E-5</v>
      </c>
      <c r="AD86" s="10">
        <v>6.2490006271786999E-6</v>
      </c>
      <c r="AE86" s="10">
        <v>0</v>
      </c>
      <c r="AF86" s="10">
        <v>0</v>
      </c>
      <c r="AG86" s="10">
        <v>8.1919133663177504E-5</v>
      </c>
      <c r="AH86" s="10">
        <v>6.3813591992811797E-6</v>
      </c>
      <c r="AI86" s="10">
        <v>0</v>
      </c>
      <c r="AJ86" s="10">
        <v>0</v>
      </c>
      <c r="AK86" s="10">
        <v>9.2355126980692202E-4</v>
      </c>
      <c r="AL86" s="10">
        <v>6.32448102066974E-6</v>
      </c>
      <c r="AM86" s="10">
        <v>0</v>
      </c>
      <c r="AN86" s="10">
        <v>0</v>
      </c>
      <c r="AO86" s="10">
        <v>9.7218187293037807E-3</v>
      </c>
      <c r="AP86" s="10">
        <v>5.9996885539703701E-6</v>
      </c>
      <c r="AQ86" s="10">
        <v>0</v>
      </c>
      <c r="AR86" s="10">
        <v>0</v>
      </c>
      <c r="AS86" s="10">
        <v>1.4763001723967599E-4</v>
      </c>
      <c r="AT86" s="10">
        <v>7.0203125249692594E-5</v>
      </c>
      <c r="AU86" s="10">
        <v>0</v>
      </c>
      <c r="AV86" s="10">
        <v>0</v>
      </c>
      <c r="AW86" s="10">
        <v>1420.05735384887</v>
      </c>
      <c r="AX86" s="10">
        <v>0.164618109248203</v>
      </c>
      <c r="AY86" s="10">
        <v>0</v>
      </c>
      <c r="AZ86" s="10">
        <v>0</v>
      </c>
      <c r="BA86" s="10">
        <v>1.51986170244962E-2</v>
      </c>
      <c r="BB86" s="10">
        <v>2.3000588406846502E-3</v>
      </c>
      <c r="BC86" s="10">
        <v>0</v>
      </c>
      <c r="BD86" s="10">
        <v>0</v>
      </c>
      <c r="BE86" s="10">
        <v>1.7880896649918E-3</v>
      </c>
      <c r="BF86" s="10">
        <v>8.2090207266982106E-6</v>
      </c>
      <c r="BG86" s="10">
        <v>0</v>
      </c>
      <c r="BH86" s="10">
        <v>0</v>
      </c>
      <c r="BI86" s="10">
        <v>1.8238342607716299E-4</v>
      </c>
      <c r="BJ86" s="10">
        <v>3.70210052847318E-6</v>
      </c>
      <c r="BK86" s="10">
        <v>0</v>
      </c>
      <c r="BL86" s="10">
        <v>0</v>
      </c>
      <c r="BM86" s="10">
        <v>1.8925407318006098E-5</v>
      </c>
      <c r="BN86" s="10">
        <v>3.7073973680467101E-6</v>
      </c>
      <c r="BO86" s="10">
        <v>0</v>
      </c>
      <c r="BP86" s="10">
        <v>0</v>
      </c>
      <c r="BQ86" s="10">
        <v>4.6379273874582402E-6</v>
      </c>
      <c r="BR86" s="10">
        <v>3.6912993117417301E-6</v>
      </c>
      <c r="BS86" s="10">
        <v>0</v>
      </c>
      <c r="BT86" s="10">
        <v>0</v>
      </c>
      <c r="BU86" s="10">
        <v>2.1145501169023601E-5</v>
      </c>
      <c r="BV86" s="10">
        <v>3.6720173655767701E-6</v>
      </c>
      <c r="BW86" s="10">
        <v>0</v>
      </c>
      <c r="BX86" s="10">
        <v>0</v>
      </c>
      <c r="BY86" s="10">
        <v>1.9085988300380599E-4</v>
      </c>
      <c r="BZ86" s="10">
        <v>3.62428845658015E-6</v>
      </c>
      <c r="CA86" s="10">
        <v>0</v>
      </c>
      <c r="CB86" s="10">
        <v>0</v>
      </c>
      <c r="CC86" s="10">
        <v>3.4649125276357698E-3</v>
      </c>
      <c r="CD86" s="10">
        <v>2.80100149415838E-6</v>
      </c>
      <c r="CE86" s="10">
        <v>0</v>
      </c>
      <c r="CF86" s="10">
        <v>0</v>
      </c>
      <c r="CG86" s="10">
        <v>4.4230600000000002E-2</v>
      </c>
      <c r="CH86" s="10">
        <v>4.3117200000000001E-2</v>
      </c>
      <c r="CI86" s="10">
        <v>0</v>
      </c>
      <c r="CJ86" s="10">
        <v>0</v>
      </c>
      <c r="CK86" s="10">
        <v>7.1366100000000002E-2</v>
      </c>
      <c r="CL86" s="10">
        <v>7.2273900000000002E-2</v>
      </c>
      <c r="CM86" s="10">
        <v>0</v>
      </c>
      <c r="CN86" s="10">
        <v>0</v>
      </c>
      <c r="CO86" s="10">
        <v>8.7890599999999999E-2</v>
      </c>
      <c r="CP86" s="10">
        <v>8.7911699999999995E-2</v>
      </c>
      <c r="CQ86" s="10">
        <v>0</v>
      </c>
      <c r="CR86" s="10">
        <v>0</v>
      </c>
      <c r="CS86" s="10">
        <v>8.5277599999999995E-2</v>
      </c>
      <c r="CT86" s="10">
        <v>8.3770800000000006E-2</v>
      </c>
      <c r="CU86" s="10">
        <v>0</v>
      </c>
      <c r="CV86" s="10">
        <v>0</v>
      </c>
      <c r="CW86" s="10">
        <v>8.6721000000000006E-2</v>
      </c>
      <c r="CX86" s="10">
        <v>8.5962899999999995E-2</v>
      </c>
      <c r="CY86" s="10">
        <v>0</v>
      </c>
      <c r="CZ86" s="10">
        <v>0</v>
      </c>
      <c r="DA86" s="10">
        <v>7.2936699999999993E-2</v>
      </c>
      <c r="DB86" s="10">
        <v>7.3496300000000001E-2</v>
      </c>
      <c r="DC86" s="10">
        <v>0</v>
      </c>
      <c r="DD86" s="10">
        <v>0</v>
      </c>
      <c r="DE86" s="10">
        <v>7.2833700000000001E-2</v>
      </c>
      <c r="DF86" s="10">
        <v>7.2267999999999999E-2</v>
      </c>
      <c r="DG86" s="10">
        <v>0</v>
      </c>
      <c r="DH86" s="10">
        <v>0</v>
      </c>
      <c r="DI86" s="10">
        <v>7.1106900000000001E-2</v>
      </c>
      <c r="DJ86" s="10">
        <v>7.1515700000000001E-2</v>
      </c>
      <c r="DK86" s="10">
        <v>0</v>
      </c>
      <c r="DL86" s="10">
        <v>0</v>
      </c>
      <c r="DM86" s="10">
        <v>7.1468400000000001E-2</v>
      </c>
      <c r="DN86" s="10">
        <v>6.9961599999999999E-2</v>
      </c>
      <c r="DO86" s="10">
        <v>0</v>
      </c>
      <c r="DP86" s="10">
        <v>0</v>
      </c>
      <c r="DQ86" s="10">
        <v>7.1313000000000001E-2</v>
      </c>
      <c r="DR86" s="10">
        <v>7.4149000000000007E-2</v>
      </c>
      <c r="DS86" s="10">
        <v>0</v>
      </c>
      <c r="DT86" s="10">
        <v>0</v>
      </c>
      <c r="DU86" s="10">
        <v>6.4993090060172303E+20</v>
      </c>
      <c r="DV86" s="10">
        <v>0</v>
      </c>
      <c r="DW86" s="10">
        <v>7.5723827256096205E+17</v>
      </c>
      <c r="DX86" s="10">
        <v>0</v>
      </c>
      <c r="DY86" s="10">
        <v>17568.401760449498</v>
      </c>
      <c r="DZ86" s="10">
        <v>0</v>
      </c>
      <c r="EA86" s="10">
        <v>132.54584776766501</v>
      </c>
      <c r="EB86" s="10">
        <v>0</v>
      </c>
      <c r="EC86" s="10">
        <v>175675.017605245</v>
      </c>
      <c r="ED86" s="10">
        <v>0</v>
      </c>
      <c r="EE86" s="10">
        <v>419.13603711119902</v>
      </c>
      <c r="EF86" s="10">
        <v>0</v>
      </c>
      <c r="EG86" s="10">
        <v>1756741.17611247</v>
      </c>
      <c r="EH86" s="10">
        <v>0</v>
      </c>
      <c r="EI86" s="10">
        <v>1325.4211316128101</v>
      </c>
      <c r="EJ86" s="10">
        <v>0</v>
      </c>
      <c r="EK86" s="10">
        <v>17567402.766889598</v>
      </c>
      <c r="EL86" s="10">
        <v>0</v>
      </c>
      <c r="EM86" s="10">
        <v>4191.3485620266802</v>
      </c>
      <c r="EN86" s="10">
        <v>0</v>
      </c>
      <c r="EO86" s="10">
        <v>175674019.041776</v>
      </c>
      <c r="EP86" s="10">
        <v>0</v>
      </c>
      <c r="EQ86" s="10">
        <v>13254.2075988949</v>
      </c>
      <c r="ER86" s="10">
        <v>0</v>
      </c>
      <c r="ES86" s="10">
        <v>1756740246.89411</v>
      </c>
      <c r="ET86" s="10">
        <v>0</v>
      </c>
      <c r="EU86" s="10">
        <v>41913.485151228502</v>
      </c>
      <c r="EV86" s="10">
        <v>0</v>
      </c>
      <c r="EW86" s="10">
        <v>17567409813.2295</v>
      </c>
      <c r="EX86" s="10">
        <v>0</v>
      </c>
      <c r="EY86" s="10">
        <v>132542.100751958</v>
      </c>
      <c r="EZ86" s="10">
        <v>0</v>
      </c>
      <c r="FA86" s="10">
        <v>175674833069.67999</v>
      </c>
      <c r="FB86" s="10">
        <v>0</v>
      </c>
      <c r="FC86" s="10">
        <v>419135.815496622</v>
      </c>
      <c r="FD86" s="10">
        <v>0</v>
      </c>
    </row>
    <row r="87" spans="1:160" x14ac:dyDescent="0.45">
      <c r="A87">
        <f t="shared" si="32"/>
        <v>76</v>
      </c>
      <c r="B87" s="14">
        <f t="shared" si="31"/>
        <v>6.25E-2</v>
      </c>
      <c r="C87" s="14">
        <f t="shared" si="33"/>
        <v>32</v>
      </c>
      <c r="D87" s="21">
        <f t="shared" si="34"/>
        <v>4</v>
      </c>
      <c r="E87" s="10">
        <v>7.5437314808368705E-4</v>
      </c>
      <c r="F87" s="10">
        <v>2.0959590328857298E-3</v>
      </c>
      <c r="G87" s="10">
        <v>0</v>
      </c>
      <c r="H87" s="10">
        <v>0</v>
      </c>
      <c r="I87" s="10">
        <v>3815.3833633693898</v>
      </c>
      <c r="J87" s="10">
        <v>2.86270503944252</v>
      </c>
      <c r="K87" s="10">
        <v>0</v>
      </c>
      <c r="L87" s="10">
        <v>0</v>
      </c>
      <c r="M87" s="10">
        <v>1.12240053781534E-2</v>
      </c>
      <c r="N87" s="10">
        <v>2.77511189036517E-4</v>
      </c>
      <c r="O87" s="10">
        <v>0</v>
      </c>
      <c r="P87" s="10">
        <v>0</v>
      </c>
      <c r="Q87" s="10">
        <v>1.2162082821305399E-3</v>
      </c>
      <c r="R87" s="10">
        <v>5.4205829767006702E-6</v>
      </c>
      <c r="S87" s="10">
        <v>0</v>
      </c>
      <c r="T87" s="10">
        <v>0</v>
      </c>
      <c r="U87" s="10">
        <v>1.17807609058218E-4</v>
      </c>
      <c r="V87" s="10">
        <v>5.53112120238453E-6</v>
      </c>
      <c r="W87" s="10">
        <v>0</v>
      </c>
      <c r="X87" s="10">
        <v>0</v>
      </c>
      <c r="Y87" s="10">
        <v>1.23158097267151E-5</v>
      </c>
      <c r="Z87" s="10">
        <v>5.6123566096744096E-6</v>
      </c>
      <c r="AA87" s="10">
        <v>0</v>
      </c>
      <c r="AB87" s="10">
        <v>0</v>
      </c>
      <c r="AC87" s="10">
        <v>1.4610326616093499E-5</v>
      </c>
      <c r="AD87" s="10">
        <v>6.0084925621595201E-6</v>
      </c>
      <c r="AE87" s="10">
        <v>0</v>
      </c>
      <c r="AF87" s="10">
        <v>0</v>
      </c>
      <c r="AG87" s="10">
        <v>1.2310288730077399E-4</v>
      </c>
      <c r="AH87" s="10">
        <v>6.0640116998911304E-6</v>
      </c>
      <c r="AI87" s="10">
        <v>0</v>
      </c>
      <c r="AJ87" s="10">
        <v>0</v>
      </c>
      <c r="AK87" s="10">
        <v>1.07371984631754E-3</v>
      </c>
      <c r="AL87" s="10">
        <v>6.0380971049767098E-6</v>
      </c>
      <c r="AM87" s="10">
        <v>0</v>
      </c>
      <c r="AN87" s="10">
        <v>0</v>
      </c>
      <c r="AO87" s="10">
        <v>9.5816441753413494E-3</v>
      </c>
      <c r="AP87" s="10">
        <v>6.9189067275487997E-6</v>
      </c>
      <c r="AQ87" s="10">
        <v>0</v>
      </c>
      <c r="AR87" s="10">
        <v>0</v>
      </c>
      <c r="AS87" s="10">
        <v>1.89852288731251E-4</v>
      </c>
      <c r="AT87" s="10">
        <v>5.6276163143895695E-4</v>
      </c>
      <c r="AU87" s="10">
        <v>0</v>
      </c>
      <c r="AV87" s="10">
        <v>0</v>
      </c>
      <c r="AW87" s="10">
        <v>919.835206433189</v>
      </c>
      <c r="AX87" s="10">
        <v>0.68787475332314396</v>
      </c>
      <c r="AY87" s="10">
        <v>0</v>
      </c>
      <c r="AZ87" s="10">
        <v>0</v>
      </c>
      <c r="BA87" s="10">
        <v>8.1997526391196195E-3</v>
      </c>
      <c r="BB87" s="10">
        <v>2.0587444709101001E-4</v>
      </c>
      <c r="BC87" s="10">
        <v>0</v>
      </c>
      <c r="BD87" s="10">
        <v>0</v>
      </c>
      <c r="BE87" s="10">
        <v>8.9134708791279403E-4</v>
      </c>
      <c r="BF87" s="10">
        <v>3.7567187015634001E-6</v>
      </c>
      <c r="BG87" s="10">
        <v>0</v>
      </c>
      <c r="BH87" s="10">
        <v>0</v>
      </c>
      <c r="BI87" s="10">
        <v>8.9235413556435796E-5</v>
      </c>
      <c r="BJ87" s="10">
        <v>3.7742464946519499E-6</v>
      </c>
      <c r="BK87" s="10">
        <v>0</v>
      </c>
      <c r="BL87" s="10">
        <v>0</v>
      </c>
      <c r="BM87" s="10">
        <v>8.98614837161517E-6</v>
      </c>
      <c r="BN87" s="10">
        <v>3.7763278648996401E-6</v>
      </c>
      <c r="BO87" s="10">
        <v>0</v>
      </c>
      <c r="BP87" s="10">
        <v>0</v>
      </c>
      <c r="BQ87" s="10">
        <v>4.3090828392132601E-6</v>
      </c>
      <c r="BR87" s="10">
        <v>3.7724587126386798E-6</v>
      </c>
      <c r="BS87" s="10">
        <v>0</v>
      </c>
      <c r="BT87" s="10">
        <v>0</v>
      </c>
      <c r="BU87" s="10">
        <v>3.0612039123359599E-5</v>
      </c>
      <c r="BV87" s="10">
        <v>3.7427330521097198E-6</v>
      </c>
      <c r="BW87" s="10">
        <v>0</v>
      </c>
      <c r="BX87" s="10">
        <v>0</v>
      </c>
      <c r="BY87" s="10">
        <v>2.7692605748929001E-4</v>
      </c>
      <c r="BZ87" s="10">
        <v>3.4983481298474599E-6</v>
      </c>
      <c r="CA87" s="10">
        <v>0</v>
      </c>
      <c r="CB87" s="10">
        <v>0</v>
      </c>
      <c r="CC87" s="10">
        <v>2.4904515653128099E-3</v>
      </c>
      <c r="CD87" s="10">
        <v>2.1931991558893198E-6</v>
      </c>
      <c r="CE87" s="10">
        <v>0</v>
      </c>
      <c r="CF87" s="10">
        <v>0</v>
      </c>
      <c r="CG87" s="10">
        <v>7.4202599999999994E-2</v>
      </c>
      <c r="CH87" s="10">
        <v>7.6261599999999999E-2</v>
      </c>
      <c r="CI87" s="10">
        <v>0</v>
      </c>
      <c r="CJ87" s="10">
        <v>0</v>
      </c>
      <c r="CK87" s="10">
        <v>0.10496419999999999</v>
      </c>
      <c r="CL87" s="10">
        <v>0.1084379</v>
      </c>
      <c r="CM87" s="10">
        <v>0</v>
      </c>
      <c r="CN87" s="10">
        <v>0</v>
      </c>
      <c r="CO87" s="10">
        <v>0.1295057</v>
      </c>
      <c r="CP87" s="10">
        <v>0.12891469999999999</v>
      </c>
      <c r="CQ87" s="10">
        <v>0</v>
      </c>
      <c r="CR87" s="10">
        <v>0</v>
      </c>
      <c r="CS87" s="10">
        <v>0.10901810000000001</v>
      </c>
      <c r="CT87" s="10">
        <v>0.10529280000000001</v>
      </c>
      <c r="CU87" s="10">
        <v>0</v>
      </c>
      <c r="CV87" s="10">
        <v>0</v>
      </c>
      <c r="CW87" s="10">
        <v>0.1211351</v>
      </c>
      <c r="CX87" s="10">
        <v>0.14285870000000001</v>
      </c>
      <c r="CY87" s="10">
        <v>0</v>
      </c>
      <c r="CZ87" s="10">
        <v>0</v>
      </c>
      <c r="DA87" s="10">
        <v>0.1056209</v>
      </c>
      <c r="DB87" s="10">
        <v>0.1035696</v>
      </c>
      <c r="DC87" s="10">
        <v>0</v>
      </c>
      <c r="DD87" s="10">
        <v>0</v>
      </c>
      <c r="DE87" s="10">
        <v>0.1060622</v>
      </c>
      <c r="DF87" s="10">
        <v>0.1039891</v>
      </c>
      <c r="DG87" s="10">
        <v>0</v>
      </c>
      <c r="DH87" s="10">
        <v>0</v>
      </c>
      <c r="DI87" s="10">
        <v>0.1150422</v>
      </c>
      <c r="DJ87" s="10">
        <v>0.11716550000000001</v>
      </c>
      <c r="DK87" s="10">
        <v>0</v>
      </c>
      <c r="DL87" s="10">
        <v>0</v>
      </c>
      <c r="DM87" s="10">
        <v>0.1133031</v>
      </c>
      <c r="DN87" s="10">
        <v>0.1064963</v>
      </c>
      <c r="DO87" s="10">
        <v>0</v>
      </c>
      <c r="DP87" s="10">
        <v>0</v>
      </c>
      <c r="DQ87" s="10">
        <v>0.1087877</v>
      </c>
      <c r="DR87" s="10">
        <v>0.10642409999999999</v>
      </c>
      <c r="DS87" s="10">
        <v>0</v>
      </c>
      <c r="DT87" s="10">
        <v>0</v>
      </c>
      <c r="DU87" s="10">
        <v>3.4101210478369099E+20</v>
      </c>
      <c r="DV87" s="10">
        <v>0</v>
      </c>
      <c r="DW87" s="10">
        <v>2.1419572944802299E+18</v>
      </c>
      <c r="DX87" s="10">
        <v>0</v>
      </c>
      <c r="DY87" s="10">
        <v>33185.894626053101</v>
      </c>
      <c r="DZ87" s="10">
        <v>0</v>
      </c>
      <c r="EA87" s="10">
        <v>182.16996082244401</v>
      </c>
      <c r="EB87" s="10">
        <v>0</v>
      </c>
      <c r="EC87" s="10">
        <v>331849.94626575802</v>
      </c>
      <c r="ED87" s="10">
        <v>0</v>
      </c>
      <c r="EE87" s="10">
        <v>576.06418588765098</v>
      </c>
      <c r="EF87" s="10">
        <v>0</v>
      </c>
      <c r="EG87" s="10">
        <v>3318490.4628515402</v>
      </c>
      <c r="EH87" s="10">
        <v>0</v>
      </c>
      <c r="EI87" s="10">
        <v>1821.67243565031</v>
      </c>
      <c r="EJ87" s="10">
        <v>0</v>
      </c>
      <c r="EK87" s="10">
        <v>33184895.6938693</v>
      </c>
      <c r="EL87" s="10">
        <v>0</v>
      </c>
      <c r="EM87" s="10">
        <v>5760.6332678178496</v>
      </c>
      <c r="EN87" s="10">
        <v>0</v>
      </c>
      <c r="EO87" s="10">
        <v>331848948.963368</v>
      </c>
      <c r="EP87" s="10">
        <v>0</v>
      </c>
      <c r="EQ87" s="10">
        <v>18216.7216824227</v>
      </c>
      <c r="ER87" s="10">
        <v>0</v>
      </c>
      <c r="ES87" s="10">
        <v>3318489795.5759501</v>
      </c>
      <c r="ET87" s="10">
        <v>0</v>
      </c>
      <c r="EU87" s="10">
        <v>57606.3334091219</v>
      </c>
      <c r="EV87" s="10">
        <v>0</v>
      </c>
      <c r="EW87" s="10">
        <v>33184931711.490501</v>
      </c>
      <c r="EX87" s="10">
        <v>0</v>
      </c>
      <c r="EY87" s="10">
        <v>182167.26789399699</v>
      </c>
      <c r="EZ87" s="10">
        <v>0</v>
      </c>
      <c r="FA87" s="10">
        <v>331852950169.53998</v>
      </c>
      <c r="FB87" s="10">
        <v>0</v>
      </c>
      <c r="FC87" s="10">
        <v>576065.09124088194</v>
      </c>
      <c r="FD87" s="10">
        <v>0</v>
      </c>
    </row>
    <row r="88" spans="1:160" x14ac:dyDescent="0.45">
      <c r="A88">
        <f t="shared" si="32"/>
        <v>77</v>
      </c>
      <c r="B88" s="14">
        <f t="shared" si="31"/>
        <v>3.125E-2</v>
      </c>
      <c r="C88" s="14">
        <f t="shared" si="33"/>
        <v>32</v>
      </c>
      <c r="D88" s="21">
        <f t="shared" si="34"/>
        <v>5</v>
      </c>
      <c r="E88" s="10">
        <v>1.4617964625358601E-3</v>
      </c>
      <c r="F88" s="10">
        <v>2.2823323379270701E-2</v>
      </c>
      <c r="G88" s="10">
        <v>0</v>
      </c>
      <c r="H88" s="10">
        <v>0</v>
      </c>
      <c r="I88" s="10">
        <v>23716.125907391299</v>
      </c>
      <c r="J88" s="10">
        <v>36.658132436335997</v>
      </c>
      <c r="K88" s="10">
        <v>0</v>
      </c>
      <c r="L88" s="10">
        <v>0</v>
      </c>
      <c r="M88" s="10">
        <v>5.8564749427887398E-3</v>
      </c>
      <c r="N88" s="10">
        <v>1.1736967141962E-5</v>
      </c>
      <c r="O88" s="10">
        <v>0</v>
      </c>
      <c r="P88" s="10">
        <v>0</v>
      </c>
      <c r="Q88" s="10">
        <v>6.0613666846620596E-4</v>
      </c>
      <c r="R88" s="10">
        <v>5.9565894887647596E-6</v>
      </c>
      <c r="S88" s="10">
        <v>0</v>
      </c>
      <c r="T88" s="10">
        <v>0</v>
      </c>
      <c r="U88" s="10">
        <v>5.5644479289185303E-5</v>
      </c>
      <c r="V88" s="10">
        <v>5.9615675653823496E-6</v>
      </c>
      <c r="W88" s="10">
        <v>0</v>
      </c>
      <c r="X88" s="10">
        <v>0</v>
      </c>
      <c r="Y88" s="10">
        <v>9.5072900876402906E-6</v>
      </c>
      <c r="Z88" s="10">
        <v>6.0413635836198401E-6</v>
      </c>
      <c r="AA88" s="10">
        <v>0</v>
      </c>
      <c r="AB88" s="10">
        <v>0</v>
      </c>
      <c r="AC88" s="10">
        <v>2.1859013941139E-5</v>
      </c>
      <c r="AD88" s="10">
        <v>6.4338558729559702E-6</v>
      </c>
      <c r="AE88" s="10">
        <v>0</v>
      </c>
      <c r="AF88" s="10">
        <v>0</v>
      </c>
      <c r="AG88" s="10">
        <v>1.85107928700745E-4</v>
      </c>
      <c r="AH88" s="10">
        <v>6.47594578140343E-6</v>
      </c>
      <c r="AI88" s="10">
        <v>0</v>
      </c>
      <c r="AJ88" s="10">
        <v>0</v>
      </c>
      <c r="AK88" s="10">
        <v>2.0634791289921902E-3</v>
      </c>
      <c r="AL88" s="10">
        <v>6.65265535815252E-6</v>
      </c>
      <c r="AM88" s="10">
        <v>0</v>
      </c>
      <c r="AN88" s="10">
        <v>0</v>
      </c>
      <c r="AO88" s="10">
        <v>1.7901337123476E-2</v>
      </c>
      <c r="AP88" s="10">
        <v>7.8416997020269702E-6</v>
      </c>
      <c r="AQ88" s="10">
        <v>0</v>
      </c>
      <c r="AR88" s="10">
        <v>0</v>
      </c>
      <c r="AS88" s="10">
        <v>3.56580723065357E-4</v>
      </c>
      <c r="AT88" s="10">
        <v>8.4661231937493801E-3</v>
      </c>
      <c r="AU88" s="10">
        <v>0</v>
      </c>
      <c r="AV88" s="10">
        <v>0</v>
      </c>
      <c r="AW88" s="10">
        <v>5713.6832232295301</v>
      </c>
      <c r="AX88" s="10">
        <v>9.3710639592003808</v>
      </c>
      <c r="AY88" s="10">
        <v>0</v>
      </c>
      <c r="AZ88" s="10">
        <v>0</v>
      </c>
      <c r="BA88" s="10">
        <v>4.2799999147646404E-3</v>
      </c>
      <c r="BB88" s="10">
        <v>9.2979351655143293E-6</v>
      </c>
      <c r="BC88" s="10">
        <v>0</v>
      </c>
      <c r="BD88" s="10">
        <v>0</v>
      </c>
      <c r="BE88" s="10">
        <v>4.45835402229591E-4</v>
      </c>
      <c r="BF88" s="10">
        <v>3.8563825082414202E-6</v>
      </c>
      <c r="BG88" s="10">
        <v>0</v>
      </c>
      <c r="BH88" s="10">
        <v>0</v>
      </c>
      <c r="BI88" s="10">
        <v>4.3877078447984003E-5</v>
      </c>
      <c r="BJ88" s="10">
        <v>3.8569723606656597E-6</v>
      </c>
      <c r="BK88" s="10">
        <v>0</v>
      </c>
      <c r="BL88" s="10">
        <v>0</v>
      </c>
      <c r="BM88" s="10">
        <v>5.2500131494392898E-6</v>
      </c>
      <c r="BN88" s="10">
        <v>3.8571581801791801E-6</v>
      </c>
      <c r="BO88" s="10">
        <v>0</v>
      </c>
      <c r="BP88" s="10">
        <v>0</v>
      </c>
      <c r="BQ88" s="10">
        <v>5.88176177197908E-6</v>
      </c>
      <c r="BR88" s="10">
        <v>3.8529111511185604E-6</v>
      </c>
      <c r="BS88" s="10">
        <v>0</v>
      </c>
      <c r="BT88" s="10">
        <v>0</v>
      </c>
      <c r="BU88" s="10">
        <v>4.5599239942200902E-5</v>
      </c>
      <c r="BV88" s="10">
        <v>3.7882921818480999E-6</v>
      </c>
      <c r="BW88" s="10">
        <v>0</v>
      </c>
      <c r="BX88" s="10">
        <v>0</v>
      </c>
      <c r="BY88" s="10">
        <v>4.9158270675013602E-4</v>
      </c>
      <c r="BZ88" s="10">
        <v>3.3268702049895498E-6</v>
      </c>
      <c r="CA88" s="10">
        <v>0</v>
      </c>
      <c r="CB88" s="10">
        <v>0</v>
      </c>
      <c r="CC88" s="10">
        <v>4.01787092005647E-3</v>
      </c>
      <c r="CD88" s="10">
        <v>1.8791671419001401E-6</v>
      </c>
      <c r="CE88" s="10">
        <v>0</v>
      </c>
      <c r="CF88" s="10">
        <v>0</v>
      </c>
      <c r="CG88" s="10">
        <v>0.14335120000000001</v>
      </c>
      <c r="CH88" s="10">
        <v>0.1464946</v>
      </c>
      <c r="CI88" s="10">
        <v>0</v>
      </c>
      <c r="CJ88" s="10">
        <v>0</v>
      </c>
      <c r="CK88" s="10">
        <v>0.1853069</v>
      </c>
      <c r="CL88" s="10">
        <v>0.1731432</v>
      </c>
      <c r="CM88" s="10">
        <v>0</v>
      </c>
      <c r="CN88" s="10">
        <v>0</v>
      </c>
      <c r="CO88" s="10">
        <v>0.21268899999999999</v>
      </c>
      <c r="CP88" s="10">
        <v>0.20696719999999999</v>
      </c>
      <c r="CQ88" s="10">
        <v>0</v>
      </c>
      <c r="CR88" s="10">
        <v>0</v>
      </c>
      <c r="CS88" s="10">
        <v>0.16424759999999999</v>
      </c>
      <c r="CT88" s="10">
        <v>0.1618484</v>
      </c>
      <c r="CU88" s="10">
        <v>0</v>
      </c>
      <c r="CV88" s="10">
        <v>0</v>
      </c>
      <c r="CW88" s="10">
        <v>0.18630269999999999</v>
      </c>
      <c r="CX88" s="10">
        <v>0.1929604</v>
      </c>
      <c r="CY88" s="10">
        <v>0</v>
      </c>
      <c r="CZ88" s="10">
        <v>0</v>
      </c>
      <c r="DA88" s="10">
        <v>0.1731201</v>
      </c>
      <c r="DB88" s="10">
        <v>0.20239850000000001</v>
      </c>
      <c r="DC88" s="10">
        <v>0</v>
      </c>
      <c r="DD88" s="10">
        <v>0</v>
      </c>
      <c r="DE88" s="10">
        <v>0.1633744</v>
      </c>
      <c r="DF88" s="10">
        <v>0.16715450000000001</v>
      </c>
      <c r="DG88" s="10">
        <v>0</v>
      </c>
      <c r="DH88" s="10">
        <v>0</v>
      </c>
      <c r="DI88" s="10">
        <v>0.18037619999999999</v>
      </c>
      <c r="DJ88" s="10">
        <v>0.1712333</v>
      </c>
      <c r="DK88" s="10">
        <v>0</v>
      </c>
      <c r="DL88" s="10">
        <v>0</v>
      </c>
      <c r="DM88" s="10">
        <v>0.1686243</v>
      </c>
      <c r="DN88" s="10">
        <v>0.1652122</v>
      </c>
      <c r="DO88" s="10">
        <v>0</v>
      </c>
      <c r="DP88" s="10">
        <v>0</v>
      </c>
      <c r="DQ88" s="10">
        <v>0.18268709999999999</v>
      </c>
      <c r="DR88" s="10">
        <v>0.18751570000000001</v>
      </c>
      <c r="DS88" s="10">
        <v>0</v>
      </c>
      <c r="DT88" s="10">
        <v>0</v>
      </c>
      <c r="DU88" s="10">
        <v>1.03454471297479E+20</v>
      </c>
      <c r="DV88" s="10">
        <v>0</v>
      </c>
      <c r="DW88" s="10">
        <v>1.3738224788869801E+18</v>
      </c>
      <c r="DX88" s="10">
        <v>0</v>
      </c>
      <c r="DY88" s="10">
        <v>64420.701809119397</v>
      </c>
      <c r="DZ88" s="10">
        <v>0</v>
      </c>
      <c r="EA88" s="10">
        <v>253.81233580867701</v>
      </c>
      <c r="EB88" s="10">
        <v>0</v>
      </c>
      <c r="EC88" s="10">
        <v>644198.01814873004</v>
      </c>
      <c r="ED88" s="10">
        <v>0</v>
      </c>
      <c r="EE88" s="10">
        <v>802.61947278415096</v>
      </c>
      <c r="EF88" s="10">
        <v>0</v>
      </c>
      <c r="EG88" s="10">
        <v>6441971.1886720704</v>
      </c>
      <c r="EH88" s="10">
        <v>0</v>
      </c>
      <c r="EI88" s="10">
        <v>2538.1038555282298</v>
      </c>
      <c r="EJ88" s="10">
        <v>0</v>
      </c>
      <c r="EK88" s="10">
        <v>64419703.265048496</v>
      </c>
      <c r="EL88" s="10">
        <v>0</v>
      </c>
      <c r="EM88" s="10">
        <v>8026.1885643624</v>
      </c>
      <c r="EN88" s="10">
        <v>0</v>
      </c>
      <c r="EO88" s="10">
        <v>644197068.40283</v>
      </c>
      <c r="EP88" s="10">
        <v>0</v>
      </c>
      <c r="EQ88" s="10">
        <v>25381.036700204</v>
      </c>
      <c r="ER88" s="10">
        <v>0</v>
      </c>
      <c r="ES88" s="10">
        <v>6441975695.0622101</v>
      </c>
      <c r="ET88" s="10">
        <v>0</v>
      </c>
      <c r="EU88" s="10">
        <v>80261.888569224597</v>
      </c>
      <c r="EV88" s="10">
        <v>0</v>
      </c>
      <c r="EW88" s="10">
        <v>64420296014.467201</v>
      </c>
      <c r="EX88" s="10">
        <v>0</v>
      </c>
      <c r="EY88" s="10">
        <v>253810.480908214</v>
      </c>
      <c r="EZ88" s="10">
        <v>0</v>
      </c>
      <c r="FA88" s="10">
        <v>644267638693.27197</v>
      </c>
      <c r="FB88" s="10">
        <v>0</v>
      </c>
      <c r="FC88" s="10">
        <v>802622.82827735203</v>
      </c>
      <c r="FD88" s="10">
        <v>0</v>
      </c>
    </row>
    <row r="89" spans="1:160" x14ac:dyDescent="0.45">
      <c r="A89">
        <f t="shared" si="32"/>
        <v>78</v>
      </c>
      <c r="B89" s="14">
        <f t="shared" si="31"/>
        <v>1.5625E-2</v>
      </c>
      <c r="C89" s="14">
        <f t="shared" si="33"/>
        <v>32</v>
      </c>
      <c r="D89" s="21">
        <f t="shared" si="34"/>
        <v>6</v>
      </c>
      <c r="E89" s="10">
        <v>6.1699270736426104E-4</v>
      </c>
      <c r="F89" s="10">
        <v>3.8148881576489699E-2</v>
      </c>
      <c r="G89" s="10">
        <v>0</v>
      </c>
      <c r="H89" s="10">
        <v>0</v>
      </c>
      <c r="I89" s="10">
        <v>24414.711575926201</v>
      </c>
      <c r="J89" s="10">
        <v>642.90674502472405</v>
      </c>
      <c r="K89" s="10">
        <v>0</v>
      </c>
      <c r="L89" s="10">
        <v>0</v>
      </c>
      <c r="M89" s="10">
        <v>2.9933946700140299E-3</v>
      </c>
      <c r="N89" s="10">
        <v>5.7439518739155204E-6</v>
      </c>
      <c r="O89" s="10">
        <v>0</v>
      </c>
      <c r="P89" s="10">
        <v>0</v>
      </c>
      <c r="Q89" s="10">
        <v>3.0051352291593497E-4</v>
      </c>
      <c r="R89" s="10">
        <v>6.0662013141588E-6</v>
      </c>
      <c r="S89" s="10">
        <v>0</v>
      </c>
      <c r="T89" s="10">
        <v>0</v>
      </c>
      <c r="U89" s="10">
        <v>2.5284403818659501E-5</v>
      </c>
      <c r="V89" s="10">
        <v>6.0688719671908603E-6</v>
      </c>
      <c r="W89" s="10">
        <v>0</v>
      </c>
      <c r="X89" s="10">
        <v>0</v>
      </c>
      <c r="Y89" s="10">
        <v>9.3205344455782307E-6</v>
      </c>
      <c r="Z89" s="10">
        <v>6.15123881431146E-6</v>
      </c>
      <c r="AA89" s="10">
        <v>0</v>
      </c>
      <c r="AB89" s="10">
        <v>0</v>
      </c>
      <c r="AC89" s="10">
        <v>4.0093997085932602E-5</v>
      </c>
      <c r="AD89" s="10">
        <v>6.5662663644161503E-6</v>
      </c>
      <c r="AE89" s="10">
        <v>0</v>
      </c>
      <c r="AF89" s="10">
        <v>0</v>
      </c>
      <c r="AG89" s="10">
        <v>4.0550554695073499E-4</v>
      </c>
      <c r="AH89" s="10">
        <v>6.6022032996215802E-6</v>
      </c>
      <c r="AI89" s="10">
        <v>0</v>
      </c>
      <c r="AJ89" s="10">
        <v>0</v>
      </c>
      <c r="AK89" s="10">
        <v>3.64870421617525E-3</v>
      </c>
      <c r="AL89" s="10">
        <v>1.0604474319109201E-5</v>
      </c>
      <c r="AM89" s="10">
        <v>0</v>
      </c>
      <c r="AN89" s="10">
        <v>0</v>
      </c>
      <c r="AO89" s="10">
        <v>4.19546487682965E-2</v>
      </c>
      <c r="AP89" s="10">
        <v>8.9646566294732094E-6</v>
      </c>
      <c r="AQ89" s="10">
        <v>0</v>
      </c>
      <c r="AR89" s="10">
        <v>0</v>
      </c>
      <c r="AS89" s="10">
        <v>1.4319044469243201E-4</v>
      </c>
      <c r="AT89" s="10">
        <v>9.4312180577667704E-3</v>
      </c>
      <c r="AU89" s="10">
        <v>0</v>
      </c>
      <c r="AV89" s="10">
        <v>0</v>
      </c>
      <c r="AW89" s="10">
        <v>4974.2838655654105</v>
      </c>
      <c r="AX89" s="10">
        <v>149.44146928229199</v>
      </c>
      <c r="AY89" s="10">
        <v>0</v>
      </c>
      <c r="AZ89" s="10">
        <v>0</v>
      </c>
      <c r="BA89" s="10">
        <v>2.1891753778566399E-3</v>
      </c>
      <c r="BB89" s="10">
        <v>3.8124586173240998E-6</v>
      </c>
      <c r="BC89" s="10">
        <v>0</v>
      </c>
      <c r="BD89" s="10">
        <v>0</v>
      </c>
      <c r="BE89" s="10">
        <v>2.2265306536757199E-4</v>
      </c>
      <c r="BF89" s="10">
        <v>3.8813059445987997E-6</v>
      </c>
      <c r="BG89" s="10">
        <v>0</v>
      </c>
      <c r="BH89" s="10">
        <v>0</v>
      </c>
      <c r="BI89" s="10">
        <v>2.1557657262272701E-5</v>
      </c>
      <c r="BJ89" s="10">
        <v>3.8812375837314399E-6</v>
      </c>
      <c r="BK89" s="10">
        <v>0</v>
      </c>
      <c r="BL89" s="10">
        <v>0</v>
      </c>
      <c r="BM89" s="10">
        <v>4.1062020054542097E-6</v>
      </c>
      <c r="BN89" s="10">
        <v>3.8802978779244396E-6</v>
      </c>
      <c r="BO89" s="10">
        <v>0</v>
      </c>
      <c r="BP89" s="10">
        <v>0</v>
      </c>
      <c r="BQ89" s="10">
        <v>9.6824150610964103E-6</v>
      </c>
      <c r="BR89" s="10">
        <v>3.86902547418721E-6</v>
      </c>
      <c r="BS89" s="10">
        <v>0</v>
      </c>
      <c r="BT89" s="10">
        <v>0</v>
      </c>
      <c r="BU89" s="10">
        <v>8.8383500837686804E-5</v>
      </c>
      <c r="BV89" s="10">
        <v>3.73643682465708E-6</v>
      </c>
      <c r="BW89" s="10">
        <v>0</v>
      </c>
      <c r="BX89" s="10">
        <v>0</v>
      </c>
      <c r="BY89" s="10">
        <v>9.5739128515111901E-4</v>
      </c>
      <c r="BZ89" s="10">
        <v>3.1806540829407101E-6</v>
      </c>
      <c r="CA89" s="10">
        <v>0</v>
      </c>
      <c r="CB89" s="10">
        <v>0</v>
      </c>
      <c r="CC89" s="10">
        <v>1.18495596841328E-2</v>
      </c>
      <c r="CD89" s="10">
        <v>2.2362037855007002E-6</v>
      </c>
      <c r="CE89" s="10">
        <v>0</v>
      </c>
      <c r="CF89" s="10">
        <v>0</v>
      </c>
      <c r="CG89" s="10">
        <v>0.25514609999999999</v>
      </c>
      <c r="CH89" s="10">
        <v>0.27193070000000003</v>
      </c>
      <c r="CI89" s="10">
        <v>0</v>
      </c>
      <c r="CJ89" s="10">
        <v>0</v>
      </c>
      <c r="CK89" s="10">
        <v>0.31538349999999998</v>
      </c>
      <c r="CL89" s="10">
        <v>0.31464490000000001</v>
      </c>
      <c r="CM89" s="10">
        <v>0</v>
      </c>
      <c r="CN89" s="10">
        <v>0</v>
      </c>
      <c r="CO89" s="10">
        <v>0.42169180000000001</v>
      </c>
      <c r="CP89" s="10">
        <v>0.3750906</v>
      </c>
      <c r="CQ89" s="10">
        <v>0</v>
      </c>
      <c r="CR89" s="10">
        <v>0</v>
      </c>
      <c r="CS89" s="10">
        <v>0.33285300000000001</v>
      </c>
      <c r="CT89" s="10">
        <v>0.32435720000000001</v>
      </c>
      <c r="CU89" s="10">
        <v>0</v>
      </c>
      <c r="CV89" s="10">
        <v>0</v>
      </c>
      <c r="CW89" s="10">
        <v>0.35909059999999998</v>
      </c>
      <c r="CX89" s="10">
        <v>0.33807090000000001</v>
      </c>
      <c r="CY89" s="10">
        <v>0</v>
      </c>
      <c r="CZ89" s="10">
        <v>0</v>
      </c>
      <c r="DA89" s="10">
        <v>0.34079120000000002</v>
      </c>
      <c r="DB89" s="10">
        <v>0.32099650000000002</v>
      </c>
      <c r="DC89" s="10">
        <v>0</v>
      </c>
      <c r="DD89" s="10">
        <v>0</v>
      </c>
      <c r="DE89" s="10">
        <v>0.31188729999999998</v>
      </c>
      <c r="DF89" s="10">
        <v>0.3161602</v>
      </c>
      <c r="DG89" s="10">
        <v>0</v>
      </c>
      <c r="DH89" s="10">
        <v>0</v>
      </c>
      <c r="DI89" s="10">
        <v>0.3291326</v>
      </c>
      <c r="DJ89" s="10">
        <v>0.36918260000000003</v>
      </c>
      <c r="DK89" s="10">
        <v>0</v>
      </c>
      <c r="DL89" s="10">
        <v>0</v>
      </c>
      <c r="DM89" s="10">
        <v>0.33937509999999999</v>
      </c>
      <c r="DN89" s="10">
        <v>0.32402160000000002</v>
      </c>
      <c r="DO89" s="10">
        <v>0</v>
      </c>
      <c r="DP89" s="10">
        <v>0</v>
      </c>
      <c r="DQ89" s="10">
        <v>0.32643640000000002</v>
      </c>
      <c r="DR89" s="10">
        <v>0.30656240000000001</v>
      </c>
      <c r="DS89" s="10">
        <v>0</v>
      </c>
      <c r="DT89" s="10">
        <v>0</v>
      </c>
      <c r="DU89" s="10">
        <v>1.07489683859887E+21</v>
      </c>
      <c r="DV89" s="10">
        <v>0</v>
      </c>
      <c r="DW89" s="10">
        <v>8.1054745269009797E+18</v>
      </c>
      <c r="DX89" s="10">
        <v>0</v>
      </c>
      <c r="DY89" s="10">
        <v>126890.22690111899</v>
      </c>
      <c r="DZ89" s="10">
        <v>0</v>
      </c>
      <c r="EA89" s="10">
        <v>356.216544954082</v>
      </c>
      <c r="EB89" s="10">
        <v>0</v>
      </c>
      <c r="EC89" s="10">
        <v>1268893.2694568499</v>
      </c>
      <c r="ED89" s="10">
        <v>0</v>
      </c>
      <c r="EE89" s="10">
        <v>1126.4516274597199</v>
      </c>
      <c r="EF89" s="10">
        <v>0</v>
      </c>
      <c r="EG89" s="10">
        <v>12688923.720587101</v>
      </c>
      <c r="EH89" s="10">
        <v>0</v>
      </c>
      <c r="EI89" s="10">
        <v>3562.1515537036298</v>
      </c>
      <c r="EJ89" s="10">
        <v>0</v>
      </c>
      <c r="EK89" s="10">
        <v>126889230.169551</v>
      </c>
      <c r="EL89" s="10">
        <v>0</v>
      </c>
      <c r="EM89" s="10">
        <v>11264.5118877532</v>
      </c>
      <c r="EN89" s="10">
        <v>0</v>
      </c>
      <c r="EO89" s="10">
        <v>1268892583.6869099</v>
      </c>
      <c r="EP89" s="10">
        <v>0</v>
      </c>
      <c r="EQ89" s="10">
        <v>35621.514368074597</v>
      </c>
      <c r="ER89" s="10">
        <v>0</v>
      </c>
      <c r="ES89" s="10">
        <v>12688945452.855301</v>
      </c>
      <c r="ET89" s="10">
        <v>0</v>
      </c>
      <c r="EU89" s="10">
        <v>112645.12577035101</v>
      </c>
      <c r="EV89" s="10">
        <v>0</v>
      </c>
      <c r="EW89" s="10">
        <v>126891813240.02</v>
      </c>
      <c r="EX89" s="10">
        <v>0</v>
      </c>
      <c r="EY89" s="10">
        <v>356215.37139324099</v>
      </c>
      <c r="EZ89" s="10">
        <v>0</v>
      </c>
      <c r="FA89" s="10">
        <v>1269150187710.6201</v>
      </c>
      <c r="FB89" s="10">
        <v>0</v>
      </c>
      <c r="FC89" s="10">
        <v>1126459.21521253</v>
      </c>
      <c r="FD89" s="10">
        <v>0</v>
      </c>
    </row>
    <row r="90" spans="1:160" x14ac:dyDescent="0.45">
      <c r="A90">
        <f t="shared" si="32"/>
        <v>79</v>
      </c>
      <c r="B90" s="14">
        <f t="shared" si="31"/>
        <v>7.8125E-3</v>
      </c>
      <c r="C90" s="14">
        <f t="shared" si="33"/>
        <v>32</v>
      </c>
      <c r="D90" s="21">
        <f t="shared" si="34"/>
        <v>7</v>
      </c>
      <c r="E90" s="10">
        <v>5.15793566592038E-4</v>
      </c>
      <c r="F90" s="10">
        <v>0.75762661278713495</v>
      </c>
      <c r="G90" s="10">
        <v>0</v>
      </c>
      <c r="H90" s="10">
        <v>0</v>
      </c>
      <c r="I90" s="10">
        <v>43223.966523150797</v>
      </c>
      <c r="J90" s="10">
        <v>13038.743220263101</v>
      </c>
      <c r="K90" s="10">
        <v>0</v>
      </c>
      <c r="L90" s="10">
        <v>0</v>
      </c>
      <c r="M90" s="10">
        <v>1.51157948198488E-3</v>
      </c>
      <c r="N90" s="10">
        <v>6.0880687005049296E-6</v>
      </c>
      <c r="O90" s="10">
        <v>0</v>
      </c>
      <c r="P90" s="10">
        <v>0</v>
      </c>
      <c r="Q90" s="10">
        <v>1.47425086424846E-4</v>
      </c>
      <c r="R90" s="10">
        <v>6.0933665566587098E-6</v>
      </c>
      <c r="S90" s="10">
        <v>0</v>
      </c>
      <c r="T90" s="10">
        <v>0</v>
      </c>
      <c r="U90" s="10">
        <v>1.35902409965638E-5</v>
      </c>
      <c r="V90" s="10">
        <v>6.0964342609715103E-6</v>
      </c>
      <c r="W90" s="10">
        <v>0</v>
      </c>
      <c r="X90" s="10">
        <v>0</v>
      </c>
      <c r="Y90" s="10">
        <v>1.2238935596542401E-5</v>
      </c>
      <c r="Z90" s="10">
        <v>6.1797261849960697E-6</v>
      </c>
      <c r="AA90" s="10">
        <v>0</v>
      </c>
      <c r="AB90" s="10">
        <v>0</v>
      </c>
      <c r="AC90" s="10">
        <v>7.4567349656717906E-5</v>
      </c>
      <c r="AD90" s="10">
        <v>6.57195059261539E-6</v>
      </c>
      <c r="AE90" s="10">
        <v>0</v>
      </c>
      <c r="AF90" s="10">
        <v>0</v>
      </c>
      <c r="AG90" s="10">
        <v>6.5690371775417599E-4</v>
      </c>
      <c r="AH90" s="10">
        <v>7.7567038943016104E-6</v>
      </c>
      <c r="AI90" s="10">
        <v>0</v>
      </c>
      <c r="AJ90" s="10">
        <v>0</v>
      </c>
      <c r="AK90" s="10">
        <v>5.2893754909746401E-3</v>
      </c>
      <c r="AL90" s="10">
        <v>2.0896029973016502E-5</v>
      </c>
      <c r="AM90" s="10">
        <v>0</v>
      </c>
      <c r="AN90" s="10">
        <v>0</v>
      </c>
      <c r="AO90" s="10">
        <v>5.9928868460701799E-2</v>
      </c>
      <c r="AP90" s="10">
        <v>9.3013768420746601E-6</v>
      </c>
      <c r="AQ90" s="10">
        <v>0</v>
      </c>
      <c r="AR90" s="10">
        <v>0</v>
      </c>
      <c r="AS90" s="10">
        <v>1.63102225177895E-4</v>
      </c>
      <c r="AT90" s="10">
        <v>0.199151230902059</v>
      </c>
      <c r="AU90" s="10">
        <v>0</v>
      </c>
      <c r="AV90" s="10">
        <v>0</v>
      </c>
      <c r="AW90" s="10">
        <v>9349.2256963061609</v>
      </c>
      <c r="AX90" s="10">
        <v>3190.36216735581</v>
      </c>
      <c r="AY90" s="10">
        <v>0</v>
      </c>
      <c r="AZ90" s="10">
        <v>0</v>
      </c>
      <c r="BA90" s="10">
        <v>1.1070500731328601E-3</v>
      </c>
      <c r="BB90" s="10">
        <v>3.8866751063456899E-6</v>
      </c>
      <c r="BC90" s="10">
        <v>0</v>
      </c>
      <c r="BD90" s="10">
        <v>0</v>
      </c>
      <c r="BE90" s="10">
        <v>1.1086774633802299E-4</v>
      </c>
      <c r="BF90" s="10">
        <v>3.8876695149993797E-6</v>
      </c>
      <c r="BG90" s="10">
        <v>0</v>
      </c>
      <c r="BH90" s="10">
        <v>0</v>
      </c>
      <c r="BI90" s="10">
        <v>1.06979546465168E-5</v>
      </c>
      <c r="BJ90" s="10">
        <v>3.8873718651364097E-6</v>
      </c>
      <c r="BK90" s="10">
        <v>0</v>
      </c>
      <c r="BL90" s="10">
        <v>0</v>
      </c>
      <c r="BM90" s="10">
        <v>4.3292630859725904E-6</v>
      </c>
      <c r="BN90" s="10">
        <v>3.8847621841091102E-6</v>
      </c>
      <c r="BO90" s="10">
        <v>0</v>
      </c>
      <c r="BP90" s="10">
        <v>0</v>
      </c>
      <c r="BQ90" s="10">
        <v>1.5059534778392601E-5</v>
      </c>
      <c r="BR90" s="10">
        <v>3.8593771331662503E-6</v>
      </c>
      <c r="BS90" s="10">
        <v>0</v>
      </c>
      <c r="BT90" s="10">
        <v>0</v>
      </c>
      <c r="BU90" s="10">
        <v>1.7165924986565801E-4</v>
      </c>
      <c r="BV90" s="10">
        <v>3.6350443705882099E-6</v>
      </c>
      <c r="BW90" s="10">
        <v>0</v>
      </c>
      <c r="BX90" s="10">
        <v>0</v>
      </c>
      <c r="BY90" s="10">
        <v>1.2282335562821499E-3</v>
      </c>
      <c r="BZ90" s="10">
        <v>5.5432104161131198E-6</v>
      </c>
      <c r="CA90" s="10">
        <v>0</v>
      </c>
      <c r="CB90" s="10">
        <v>0</v>
      </c>
      <c r="CC90" s="10">
        <v>1.2673915731921699E-2</v>
      </c>
      <c r="CD90" s="10">
        <v>2.4918191199517101E-6</v>
      </c>
      <c r="CE90" s="10">
        <v>0</v>
      </c>
      <c r="CF90" s="10">
        <v>0</v>
      </c>
      <c r="CG90" s="10">
        <v>0.51841300000000001</v>
      </c>
      <c r="CH90" s="10">
        <v>0.61819999999999997</v>
      </c>
      <c r="CI90" s="10">
        <v>0</v>
      </c>
      <c r="CJ90" s="10">
        <v>0</v>
      </c>
      <c r="CK90" s="10">
        <v>1.2581983999999999</v>
      </c>
      <c r="CL90" s="10">
        <v>1.4660234999999999</v>
      </c>
      <c r="CM90" s="10">
        <v>0</v>
      </c>
      <c r="CN90" s="10">
        <v>0</v>
      </c>
      <c r="CO90" s="10">
        <v>1.3060115000000001</v>
      </c>
      <c r="CP90" s="10">
        <v>1.4380523999999999</v>
      </c>
      <c r="CQ90" s="10">
        <v>0</v>
      </c>
      <c r="CR90" s="10">
        <v>0</v>
      </c>
      <c r="CS90" s="10">
        <v>1.2098641000000001</v>
      </c>
      <c r="CT90" s="10">
        <v>1.4475937000000001</v>
      </c>
      <c r="CU90" s="10">
        <v>0</v>
      </c>
      <c r="CV90" s="10">
        <v>0</v>
      </c>
      <c r="CW90" s="10">
        <v>1.3461548000000001</v>
      </c>
      <c r="CX90" s="10">
        <v>1.3450359000000001</v>
      </c>
      <c r="CY90" s="10">
        <v>0</v>
      </c>
      <c r="CZ90" s="10">
        <v>0</v>
      </c>
      <c r="DA90" s="10">
        <v>1.2173514999999999</v>
      </c>
      <c r="DB90" s="10">
        <v>1.3780384999999999</v>
      </c>
      <c r="DC90" s="10">
        <v>0</v>
      </c>
      <c r="DD90" s="10">
        <v>0</v>
      </c>
      <c r="DE90" s="10">
        <v>1.2275582</v>
      </c>
      <c r="DF90" s="10">
        <v>1.433073</v>
      </c>
      <c r="DG90" s="10">
        <v>0</v>
      </c>
      <c r="DH90" s="10">
        <v>0</v>
      </c>
      <c r="DI90" s="10">
        <v>1.44353</v>
      </c>
      <c r="DJ90" s="10">
        <v>1.7426436000000001</v>
      </c>
      <c r="DK90" s="10">
        <v>0</v>
      </c>
      <c r="DL90" s="10">
        <v>0</v>
      </c>
      <c r="DM90" s="10">
        <v>1.237538</v>
      </c>
      <c r="DN90" s="10">
        <v>1.3047865999999999</v>
      </c>
      <c r="DO90" s="10">
        <v>0</v>
      </c>
      <c r="DP90" s="10">
        <v>0</v>
      </c>
      <c r="DQ90" s="10">
        <v>1.3494218</v>
      </c>
      <c r="DR90" s="10">
        <v>1.4272396999999999</v>
      </c>
      <c r="DS90" s="10">
        <v>0</v>
      </c>
      <c r="DT90" s="10">
        <v>0</v>
      </c>
      <c r="DU90" s="10">
        <v>8.4236563440539704E+20</v>
      </c>
      <c r="DV90" s="10">
        <v>0</v>
      </c>
      <c r="DW90" s="10">
        <v>3.5351295901997498E+19</v>
      </c>
      <c r="DX90" s="10">
        <v>0</v>
      </c>
      <c r="DY90" s="10">
        <v>251829.232452275</v>
      </c>
      <c r="DZ90" s="10">
        <v>0</v>
      </c>
      <c r="EA90" s="10">
        <v>501.82589853850101</v>
      </c>
      <c r="EB90" s="10">
        <v>0</v>
      </c>
      <c r="EC90" s="10">
        <v>2518283.32582004</v>
      </c>
      <c r="ED90" s="10">
        <v>0</v>
      </c>
      <c r="EE90" s="10">
        <v>1586.9099926141801</v>
      </c>
      <c r="EF90" s="10">
        <v>0</v>
      </c>
      <c r="EG90" s="10">
        <v>25182824.364188701</v>
      </c>
      <c r="EH90" s="10">
        <v>0</v>
      </c>
      <c r="EI90" s="10">
        <v>5018.2491236436299</v>
      </c>
      <c r="EJ90" s="10">
        <v>0</v>
      </c>
      <c r="EK90" s="10">
        <v>251828248.028745</v>
      </c>
      <c r="EL90" s="10">
        <v>0</v>
      </c>
      <c r="EM90" s="10">
        <v>15869.096879058299</v>
      </c>
      <c r="EN90" s="10">
        <v>0</v>
      </c>
      <c r="EO90" s="10">
        <v>2518283633.7178602</v>
      </c>
      <c r="EP90" s="10">
        <v>0</v>
      </c>
      <c r="EQ90" s="10">
        <v>50182.492446565499</v>
      </c>
      <c r="ER90" s="10">
        <v>0</v>
      </c>
      <c r="ES90" s="10">
        <v>25182966850.0541</v>
      </c>
      <c r="ET90" s="10">
        <v>0</v>
      </c>
      <c r="EU90" s="10">
        <v>158691.037374393</v>
      </c>
      <c r="EV90" s="10">
        <v>0</v>
      </c>
      <c r="EW90" s="10">
        <v>251844300556.14099</v>
      </c>
      <c r="EX90" s="10">
        <v>0</v>
      </c>
      <c r="EY90" s="10">
        <v>501827.24619220803</v>
      </c>
      <c r="EZ90" s="10">
        <v>0</v>
      </c>
      <c r="FA90" s="10">
        <v>2520027613656.52</v>
      </c>
      <c r="FB90" s="10">
        <v>0</v>
      </c>
      <c r="FC90" s="10">
        <v>1586983.8150913999</v>
      </c>
      <c r="FD90" s="10">
        <v>0</v>
      </c>
    </row>
    <row r="91" spans="1:160" x14ac:dyDescent="0.45">
      <c r="A91">
        <f t="shared" si="32"/>
        <v>80</v>
      </c>
      <c r="B91" s="14">
        <f t="shared" si="31"/>
        <v>3.90625E-3</v>
      </c>
      <c r="C91" s="14">
        <f t="shared" si="33"/>
        <v>32</v>
      </c>
      <c r="D91" s="21">
        <f t="shared" si="34"/>
        <v>8</v>
      </c>
      <c r="E91" s="10">
        <v>4.7211381606757597E-3</v>
      </c>
      <c r="F91" s="10">
        <v>192.40927261032601</v>
      </c>
      <c r="G91" s="10">
        <v>0</v>
      </c>
      <c r="H91" s="10">
        <v>0</v>
      </c>
      <c r="I91" s="10">
        <v>91622.761334857103</v>
      </c>
      <c r="J91" s="10">
        <v>1457814.2047496201</v>
      </c>
      <c r="K91" s="10">
        <v>0</v>
      </c>
      <c r="L91" s="10">
        <v>0</v>
      </c>
      <c r="M91" s="10">
        <v>7.5734154108886298E-4</v>
      </c>
      <c r="N91" s="10">
        <v>6.09891341940561E-6</v>
      </c>
      <c r="O91" s="10">
        <v>0</v>
      </c>
      <c r="P91" s="10">
        <v>0</v>
      </c>
      <c r="Q91" s="10">
        <v>7.0786507421871701E-5</v>
      </c>
      <c r="R91" s="10">
        <v>6.1003835214457103E-6</v>
      </c>
      <c r="S91" s="10">
        <v>0</v>
      </c>
      <c r="T91" s="10">
        <v>0</v>
      </c>
      <c r="U91" s="10">
        <v>9.4024180725682493E-6</v>
      </c>
      <c r="V91" s="10">
        <v>6.1020888093565898E-6</v>
      </c>
      <c r="W91" s="10">
        <v>0</v>
      </c>
      <c r="X91" s="10">
        <v>0</v>
      </c>
      <c r="Y91" s="10">
        <v>1.9799881556536999E-5</v>
      </c>
      <c r="Z91" s="10">
        <v>6.1965499043026301E-6</v>
      </c>
      <c r="AA91" s="10">
        <v>0</v>
      </c>
      <c r="AB91" s="10">
        <v>0</v>
      </c>
      <c r="AC91" s="10">
        <v>1.72300395206548E-4</v>
      </c>
      <c r="AD91" s="10">
        <v>6.6451087548102797E-6</v>
      </c>
      <c r="AE91" s="10">
        <v>0</v>
      </c>
      <c r="AF91" s="10">
        <v>0</v>
      </c>
      <c r="AG91" s="10">
        <v>1.5991336622391799E-3</v>
      </c>
      <c r="AH91" s="10">
        <v>9.1318932504691492E-6</v>
      </c>
      <c r="AI91" s="10">
        <v>0</v>
      </c>
      <c r="AJ91" s="10">
        <v>0</v>
      </c>
      <c r="AK91" s="10">
        <v>1.31346529815346E-2</v>
      </c>
      <c r="AL91" s="10">
        <v>2.4486961422098799E-5</v>
      </c>
      <c r="AM91" s="10">
        <v>0</v>
      </c>
      <c r="AN91" s="10">
        <v>0</v>
      </c>
      <c r="AO91" s="10">
        <v>0.15332156210206499</v>
      </c>
      <c r="AP91" s="10">
        <v>9.3716082645300992E-6</v>
      </c>
      <c r="AQ91" s="10">
        <v>0</v>
      </c>
      <c r="AR91" s="10">
        <v>0</v>
      </c>
      <c r="AS91" s="10">
        <v>1.2002795367898899E-3</v>
      </c>
      <c r="AT91" s="10">
        <v>58.546358198651802</v>
      </c>
      <c r="AU91" s="10">
        <v>0</v>
      </c>
      <c r="AV91" s="10">
        <v>0</v>
      </c>
      <c r="AW91" s="10">
        <v>23198.5425856039</v>
      </c>
      <c r="AX91" s="10">
        <v>332133.94827612198</v>
      </c>
      <c r="AY91" s="10">
        <v>0</v>
      </c>
      <c r="AZ91" s="10">
        <v>0</v>
      </c>
      <c r="BA91" s="10">
        <v>5.5625546642122995E-4</v>
      </c>
      <c r="BB91" s="10">
        <v>3.8892563361963704E-6</v>
      </c>
      <c r="BC91" s="10">
        <v>0</v>
      </c>
      <c r="BD91" s="10">
        <v>0</v>
      </c>
      <c r="BE91" s="10">
        <v>5.4925060514712999E-5</v>
      </c>
      <c r="BF91" s="10">
        <v>3.8892367333455997E-6</v>
      </c>
      <c r="BG91" s="10">
        <v>0</v>
      </c>
      <c r="BH91" s="10">
        <v>0</v>
      </c>
      <c r="BI91" s="10">
        <v>5.4643201313680898E-6</v>
      </c>
      <c r="BJ91" s="10">
        <v>3.8886078939509098E-6</v>
      </c>
      <c r="BK91" s="10">
        <v>0</v>
      </c>
      <c r="BL91" s="10">
        <v>0</v>
      </c>
      <c r="BM91" s="10">
        <v>5.0492687966857197E-6</v>
      </c>
      <c r="BN91" s="10">
        <v>3.8830016986320297E-6</v>
      </c>
      <c r="BO91" s="10">
        <v>0</v>
      </c>
      <c r="BP91" s="10">
        <v>0</v>
      </c>
      <c r="BQ91" s="10">
        <v>3.8582004404229698E-5</v>
      </c>
      <c r="BR91" s="10">
        <v>3.8288327471838798E-6</v>
      </c>
      <c r="BS91" s="10">
        <v>0</v>
      </c>
      <c r="BT91" s="10">
        <v>0</v>
      </c>
      <c r="BU91" s="10">
        <v>4.1427239695132601E-4</v>
      </c>
      <c r="BV91" s="10">
        <v>3.54198022320617E-6</v>
      </c>
      <c r="BW91" s="10">
        <v>0</v>
      </c>
      <c r="BX91" s="10">
        <v>0</v>
      </c>
      <c r="BY91" s="10">
        <v>3.0092084297785402E-3</v>
      </c>
      <c r="BZ91" s="10">
        <v>7.7701817286080193E-6</v>
      </c>
      <c r="CA91" s="10">
        <v>0</v>
      </c>
      <c r="CB91" s="10">
        <v>0</v>
      </c>
      <c r="CC91" s="10">
        <v>3.5952581452294102E-2</v>
      </c>
      <c r="CD91" s="10">
        <v>2.5224360384375601E-6</v>
      </c>
      <c r="CE91" s="10">
        <v>0</v>
      </c>
      <c r="CF91" s="10">
        <v>0</v>
      </c>
      <c r="CG91" s="10">
        <v>1.0966724000000001</v>
      </c>
      <c r="CH91" s="10">
        <v>1.2667291000000001</v>
      </c>
      <c r="CI91" s="10">
        <v>0</v>
      </c>
      <c r="CJ91" s="10">
        <v>0</v>
      </c>
      <c r="CK91" s="10">
        <v>2.9591848000000001</v>
      </c>
      <c r="CL91" s="10">
        <v>2.946399</v>
      </c>
      <c r="CM91" s="10">
        <v>0</v>
      </c>
      <c r="CN91" s="10">
        <v>0</v>
      </c>
      <c r="CO91" s="10">
        <v>3.1962149000000002</v>
      </c>
      <c r="CP91" s="10">
        <v>3.1338306</v>
      </c>
      <c r="CQ91" s="10">
        <v>0</v>
      </c>
      <c r="CR91" s="10">
        <v>0</v>
      </c>
      <c r="CS91" s="10">
        <v>2.9831379</v>
      </c>
      <c r="CT91" s="10">
        <v>3.0608037000000001</v>
      </c>
      <c r="CU91" s="10">
        <v>0</v>
      </c>
      <c r="CV91" s="10">
        <v>0</v>
      </c>
      <c r="CW91" s="10">
        <v>3.0839086</v>
      </c>
      <c r="CX91" s="10">
        <v>3.0235514999999999</v>
      </c>
      <c r="CY91" s="10">
        <v>0</v>
      </c>
      <c r="CZ91" s="10">
        <v>0</v>
      </c>
      <c r="DA91" s="10">
        <v>2.8400205000000001</v>
      </c>
      <c r="DB91" s="10">
        <v>2.9779865999999999</v>
      </c>
      <c r="DC91" s="10">
        <v>0</v>
      </c>
      <c r="DD91" s="10">
        <v>0</v>
      </c>
      <c r="DE91" s="10">
        <v>2.9631373000000001</v>
      </c>
      <c r="DF91" s="10">
        <v>2.9746747999999998</v>
      </c>
      <c r="DG91" s="10">
        <v>0</v>
      </c>
      <c r="DH91" s="10">
        <v>0</v>
      </c>
      <c r="DI91" s="10">
        <v>3.1109035999999999</v>
      </c>
      <c r="DJ91" s="10">
        <v>3.0325448000000002</v>
      </c>
      <c r="DK91" s="10">
        <v>0</v>
      </c>
      <c r="DL91" s="10">
        <v>0</v>
      </c>
      <c r="DM91" s="10">
        <v>2.8709598000000001</v>
      </c>
      <c r="DN91" s="10">
        <v>2.9506912999999999</v>
      </c>
      <c r="DO91" s="10">
        <v>0</v>
      </c>
      <c r="DP91" s="10">
        <v>0</v>
      </c>
      <c r="DQ91" s="10">
        <v>2.9213168999999999</v>
      </c>
      <c r="DR91" s="10">
        <v>2.9226635999999999</v>
      </c>
      <c r="DS91" s="10">
        <v>0</v>
      </c>
      <c r="DT91" s="10">
        <v>0</v>
      </c>
      <c r="DU91" s="10">
        <v>2.9132386945051001E+21</v>
      </c>
      <c r="DV91" s="10">
        <v>0</v>
      </c>
      <c r="DW91" s="10">
        <v>1.08408968498114E+20</v>
      </c>
      <c r="DX91" s="10">
        <v>0</v>
      </c>
      <c r="DY91" s="10">
        <v>501707.22124771698</v>
      </c>
      <c r="DZ91" s="10">
        <v>0</v>
      </c>
      <c r="EA91" s="10">
        <v>708.31294017109803</v>
      </c>
      <c r="EB91" s="10">
        <v>0</v>
      </c>
      <c r="EC91" s="10">
        <v>5017063.2160432702</v>
      </c>
      <c r="ED91" s="10">
        <v>0</v>
      </c>
      <c r="EE91" s="10">
        <v>2239.8801781817301</v>
      </c>
      <c r="EF91" s="10">
        <v>0</v>
      </c>
      <c r="EG91" s="10">
        <v>50170623.497816697</v>
      </c>
      <c r="EH91" s="10">
        <v>0</v>
      </c>
      <c r="EI91" s="10">
        <v>7083.1224169849702</v>
      </c>
      <c r="EJ91" s="10">
        <v>0</v>
      </c>
      <c r="EK91" s="10">
        <v>501706252.28297597</v>
      </c>
      <c r="EL91" s="10">
        <v>0</v>
      </c>
      <c r="EM91" s="10">
        <v>22398.799693505502</v>
      </c>
      <c r="EN91" s="10">
        <v>0</v>
      </c>
      <c r="EO91" s="10">
        <v>5017065997.8350601</v>
      </c>
      <c r="EP91" s="10">
        <v>0</v>
      </c>
      <c r="EQ91" s="10">
        <v>70831.227169002494</v>
      </c>
      <c r="ER91" s="10">
        <v>0</v>
      </c>
      <c r="ES91" s="10">
        <v>50171183524.216103</v>
      </c>
      <c r="ET91" s="10">
        <v>0</v>
      </c>
      <c r="EU91" s="10">
        <v>223988.115530996</v>
      </c>
      <c r="EV91" s="10">
        <v>0</v>
      </c>
      <c r="EW91" s="10">
        <v>501752959632.18701</v>
      </c>
      <c r="EX91" s="10">
        <v>0</v>
      </c>
      <c r="EY91" s="10">
        <v>708316.07764580799</v>
      </c>
      <c r="EZ91" s="10">
        <v>0</v>
      </c>
      <c r="FA91" s="10">
        <v>5021295637963.46</v>
      </c>
      <c r="FB91" s="10">
        <v>0</v>
      </c>
      <c r="FC91" s="10">
        <v>2240001.77988077</v>
      </c>
      <c r="FD91" s="10">
        <v>0</v>
      </c>
    </row>
    <row r="92" spans="1:160" x14ac:dyDescent="0.45">
      <c r="A92">
        <f t="shared" si="32"/>
        <v>81</v>
      </c>
      <c r="B92" s="14">
        <f t="shared" si="31"/>
        <v>1.953125E-3</v>
      </c>
      <c r="C92" s="14">
        <f t="shared" si="33"/>
        <v>32</v>
      </c>
      <c r="D92" s="21">
        <f t="shared" si="34"/>
        <v>9</v>
      </c>
      <c r="E92" s="10">
        <v>3.4076998708769701E-3</v>
      </c>
      <c r="F92" s="10">
        <v>25184.115146452601</v>
      </c>
      <c r="G92" s="10">
        <v>0</v>
      </c>
      <c r="H92" s="10">
        <v>0</v>
      </c>
      <c r="I92" s="10">
        <v>60614.709481209502</v>
      </c>
      <c r="J92" s="10">
        <v>60978307.567870602</v>
      </c>
      <c r="K92" s="10">
        <v>0</v>
      </c>
      <c r="L92" s="10">
        <v>0</v>
      </c>
      <c r="M92" s="10">
        <v>3.7679333763662699E-4</v>
      </c>
      <c r="N92" s="10">
        <v>6.1005792857393698E-6</v>
      </c>
      <c r="O92" s="10">
        <v>0</v>
      </c>
      <c r="P92" s="10">
        <v>0</v>
      </c>
      <c r="Q92" s="10">
        <v>3.2569696486461901E-5</v>
      </c>
      <c r="R92" s="10">
        <v>6.1017291899112502E-6</v>
      </c>
      <c r="S92" s="10">
        <v>0</v>
      </c>
      <c r="T92" s="10">
        <v>0</v>
      </c>
      <c r="U92" s="10">
        <v>9.1691617853939499E-6</v>
      </c>
      <c r="V92" s="10">
        <v>6.1066090131234302E-6</v>
      </c>
      <c r="W92" s="10">
        <v>0</v>
      </c>
      <c r="X92" s="10">
        <v>0</v>
      </c>
      <c r="Y92" s="10">
        <v>3.2413146982435103E-5</v>
      </c>
      <c r="Z92" s="10">
        <v>6.2249320613716497E-6</v>
      </c>
      <c r="AA92" s="10">
        <v>0</v>
      </c>
      <c r="AB92" s="10">
        <v>0</v>
      </c>
      <c r="AC92" s="10">
        <v>3.08235947159119E-4</v>
      </c>
      <c r="AD92" s="10">
        <v>6.7949369864095397E-6</v>
      </c>
      <c r="AE92" s="10">
        <v>0</v>
      </c>
      <c r="AF92" s="10">
        <v>0</v>
      </c>
      <c r="AG92" s="10">
        <v>3.3301450312137599E-3</v>
      </c>
      <c r="AH92" s="10">
        <v>1.46344364750917E-5</v>
      </c>
      <c r="AI92" s="10">
        <v>0</v>
      </c>
      <c r="AJ92" s="10">
        <v>0</v>
      </c>
      <c r="AK92" s="10">
        <v>2.8160540474345901E-2</v>
      </c>
      <c r="AL92" s="10">
        <v>2.9255416141182901E-5</v>
      </c>
      <c r="AM92" s="10">
        <v>0</v>
      </c>
      <c r="AN92" s="10">
        <v>0</v>
      </c>
      <c r="AO92" s="10">
        <v>0.32537899311864799</v>
      </c>
      <c r="AP92" s="10">
        <v>9.3422782818652905E-6</v>
      </c>
      <c r="AQ92" s="10">
        <v>0</v>
      </c>
      <c r="AR92" s="10">
        <v>0</v>
      </c>
      <c r="AS92" s="10">
        <v>7.7757281010283901E-4</v>
      </c>
      <c r="AT92" s="10">
        <v>8039.7075162368101</v>
      </c>
      <c r="AU92" s="10">
        <v>0</v>
      </c>
      <c r="AV92" s="10">
        <v>0</v>
      </c>
      <c r="AW92" s="10">
        <v>15738.424403539</v>
      </c>
      <c r="AX92" s="10">
        <v>15022719.790465901</v>
      </c>
      <c r="AY92" s="10">
        <v>0</v>
      </c>
      <c r="AZ92" s="10">
        <v>0</v>
      </c>
      <c r="BA92" s="10">
        <v>2.78356606726457E-4</v>
      </c>
      <c r="BB92" s="10">
        <v>3.8896640918198598E-6</v>
      </c>
      <c r="BC92" s="10">
        <v>0</v>
      </c>
      <c r="BD92" s="10">
        <v>0</v>
      </c>
      <c r="BE92" s="10">
        <v>2.7002394744068599E-5</v>
      </c>
      <c r="BF92" s="10">
        <v>3.8895689110626402E-6</v>
      </c>
      <c r="BG92" s="10">
        <v>0</v>
      </c>
      <c r="BH92" s="10">
        <v>0</v>
      </c>
      <c r="BI92" s="10">
        <v>3.8396556790079E-6</v>
      </c>
      <c r="BJ92" s="10">
        <v>3.8883288080184399E-6</v>
      </c>
      <c r="BK92" s="10">
        <v>0</v>
      </c>
      <c r="BL92" s="10">
        <v>0</v>
      </c>
      <c r="BM92" s="10">
        <v>8.6214037359545306E-6</v>
      </c>
      <c r="BN92" s="10">
        <v>3.8770310937055602E-6</v>
      </c>
      <c r="BO92" s="10">
        <v>0</v>
      </c>
      <c r="BP92" s="10">
        <v>0</v>
      </c>
      <c r="BQ92" s="10">
        <v>6.7573918081462604E-5</v>
      </c>
      <c r="BR92" s="10">
        <v>3.7864978147930299E-6</v>
      </c>
      <c r="BS92" s="10">
        <v>0</v>
      </c>
      <c r="BT92" s="10">
        <v>0</v>
      </c>
      <c r="BU92" s="10">
        <v>8.5592528116861899E-4</v>
      </c>
      <c r="BV92" s="10">
        <v>4.0627180068955997E-6</v>
      </c>
      <c r="BW92" s="10">
        <v>0</v>
      </c>
      <c r="BX92" s="10">
        <v>0</v>
      </c>
      <c r="BY92" s="10">
        <v>6.5920585532364502E-3</v>
      </c>
      <c r="BZ92" s="10">
        <v>1.0318458526194E-5</v>
      </c>
      <c r="CA92" s="10">
        <v>0</v>
      </c>
      <c r="CB92" s="10">
        <v>0</v>
      </c>
      <c r="CC92" s="10">
        <v>9.3872871201928901E-2</v>
      </c>
      <c r="CD92" s="10">
        <v>2.5208585707237801E-6</v>
      </c>
      <c r="CE92" s="10">
        <v>0</v>
      </c>
      <c r="CF92" s="10">
        <v>0</v>
      </c>
      <c r="CG92" s="10">
        <v>2.1158095000000001</v>
      </c>
      <c r="CH92" s="10">
        <v>2.6478809000000001</v>
      </c>
      <c r="CI92" s="10">
        <v>0</v>
      </c>
      <c r="CJ92" s="10">
        <v>0</v>
      </c>
      <c r="CK92" s="10">
        <v>6.8773070000000001</v>
      </c>
      <c r="CL92" s="10">
        <v>6.8807771999999998</v>
      </c>
      <c r="CM92" s="10">
        <v>0</v>
      </c>
      <c r="CN92" s="10">
        <v>0</v>
      </c>
      <c r="CO92" s="10">
        <v>6.9482613999999998</v>
      </c>
      <c r="CP92" s="10">
        <v>7.0754888999999999</v>
      </c>
      <c r="CQ92" s="10">
        <v>0</v>
      </c>
      <c r="CR92" s="10">
        <v>0</v>
      </c>
      <c r="CS92" s="10">
        <v>6.5435593000000001</v>
      </c>
      <c r="CT92" s="10">
        <v>6.6683843999999999</v>
      </c>
      <c r="CU92" s="10">
        <v>0</v>
      </c>
      <c r="CV92" s="10">
        <v>0</v>
      </c>
      <c r="CW92" s="10">
        <v>6.9207280000000004</v>
      </c>
      <c r="CX92" s="10">
        <v>7.0767120999999999</v>
      </c>
      <c r="CY92" s="10">
        <v>0</v>
      </c>
      <c r="CZ92" s="10">
        <v>0</v>
      </c>
      <c r="DA92" s="10">
        <v>6.7521278999999996</v>
      </c>
      <c r="DB92" s="10">
        <v>7.2731326000000003</v>
      </c>
      <c r="DC92" s="10">
        <v>0</v>
      </c>
      <c r="DD92" s="10">
        <v>0</v>
      </c>
      <c r="DE92" s="10">
        <v>6.6742081000000004</v>
      </c>
      <c r="DF92" s="10">
        <v>6.8649927999999996</v>
      </c>
      <c r="DG92" s="10">
        <v>0</v>
      </c>
      <c r="DH92" s="10">
        <v>0</v>
      </c>
      <c r="DI92" s="10">
        <v>7.0889278999999998</v>
      </c>
      <c r="DJ92" s="10">
        <v>6.7514607</v>
      </c>
      <c r="DK92" s="10">
        <v>0</v>
      </c>
      <c r="DL92" s="10">
        <v>0</v>
      </c>
      <c r="DM92" s="10">
        <v>6.6804880999999998</v>
      </c>
      <c r="DN92" s="10">
        <v>6.7660708999999999</v>
      </c>
      <c r="DO92" s="10">
        <v>0</v>
      </c>
      <c r="DP92" s="10">
        <v>0</v>
      </c>
      <c r="DQ92" s="10">
        <v>6.5492508000000003</v>
      </c>
      <c r="DR92" s="10">
        <v>6.8523366000000001</v>
      </c>
      <c r="DS92" s="10">
        <v>0</v>
      </c>
      <c r="DT92" s="10">
        <v>0</v>
      </c>
      <c r="DU92" s="10">
        <v>1.63350101344363E+22</v>
      </c>
      <c r="DV92" s="10">
        <v>0</v>
      </c>
      <c r="DW92" s="10">
        <v>4.78603651329047E+20</v>
      </c>
      <c r="DX92" s="10">
        <v>0</v>
      </c>
      <c r="DY92" s="10">
        <v>1001463.18787829</v>
      </c>
      <c r="DZ92" s="10">
        <v>0</v>
      </c>
      <c r="EA92" s="10">
        <v>1000.73132638255</v>
      </c>
      <c r="EB92" s="10">
        <v>0</v>
      </c>
      <c r="EC92" s="10">
        <v>10014622.893155601</v>
      </c>
      <c r="ED92" s="10">
        <v>0</v>
      </c>
      <c r="EE92" s="10">
        <v>3164.5888955691898</v>
      </c>
      <c r="EF92" s="10">
        <v>0</v>
      </c>
      <c r="EG92" s="10">
        <v>100146221.79467399</v>
      </c>
      <c r="EH92" s="10">
        <v>0</v>
      </c>
      <c r="EI92" s="10">
        <v>10007.3083278663</v>
      </c>
      <c r="EJ92" s="10">
        <v>0</v>
      </c>
      <c r="EK92" s="10">
        <v>1001462400.7879</v>
      </c>
      <c r="EL92" s="10">
        <v>0</v>
      </c>
      <c r="EM92" s="10">
        <v>31645.8877236443</v>
      </c>
      <c r="EN92" s="10">
        <v>0</v>
      </c>
      <c r="EO92" s="10">
        <v>10014647358.3813</v>
      </c>
      <c r="EP92" s="10">
        <v>0</v>
      </c>
      <c r="EQ92" s="10">
        <v>100073.093170518</v>
      </c>
      <c r="ER92" s="10">
        <v>0</v>
      </c>
      <c r="ES92" s="10">
        <v>100148491668.02299</v>
      </c>
      <c r="ET92" s="10">
        <v>0</v>
      </c>
      <c r="EU92" s="10">
        <v>316459.20956679701</v>
      </c>
      <c r="EV92" s="10">
        <v>0</v>
      </c>
      <c r="EW92" s="10">
        <v>1001668400139.9301</v>
      </c>
      <c r="EX92" s="10">
        <v>0</v>
      </c>
      <c r="EY92" s="10">
        <v>1000741.43956307</v>
      </c>
      <c r="EZ92" s="10">
        <v>0</v>
      </c>
      <c r="FA92" s="10">
        <v>10034204105115.4</v>
      </c>
      <c r="FB92" s="10">
        <v>0</v>
      </c>
      <c r="FC92" s="10">
        <v>3164920.9635296701</v>
      </c>
      <c r="FD92" s="10">
        <v>0</v>
      </c>
    </row>
    <row r="93" spans="1:160" x14ac:dyDescent="0.45">
      <c r="A93">
        <f t="shared" si="32"/>
        <v>82</v>
      </c>
      <c r="B93" s="13">
        <f t="shared" si="31"/>
        <v>0.5</v>
      </c>
      <c r="C93" s="13">
        <f t="shared" si="33"/>
        <v>64</v>
      </c>
      <c r="D93" s="20">
        <f t="shared" si="34"/>
        <v>1</v>
      </c>
      <c r="E93" s="10">
        <v>7.6312571763992293E-6</v>
      </c>
      <c r="F93" s="10">
        <v>7.6312571763992293E-6</v>
      </c>
      <c r="G93" s="10">
        <v>0</v>
      </c>
      <c r="H93" s="10">
        <v>0</v>
      </c>
      <c r="I93" s="10">
        <v>4.4231186620891101E-5</v>
      </c>
      <c r="J93" s="10">
        <v>4.4231186620891101E-5</v>
      </c>
      <c r="K93" s="10">
        <v>0</v>
      </c>
      <c r="L93" s="10">
        <v>0</v>
      </c>
      <c r="M93" s="10">
        <v>0.11796855204374899</v>
      </c>
      <c r="N93" s="10">
        <v>0.11796855204374899</v>
      </c>
      <c r="O93" s="10">
        <v>0</v>
      </c>
      <c r="P93" s="10">
        <v>0</v>
      </c>
      <c r="Q93" s="10">
        <v>7.8319587366053198E-2</v>
      </c>
      <c r="R93" s="10">
        <v>7.8319587366053198E-2</v>
      </c>
      <c r="S93" s="10">
        <v>0</v>
      </c>
      <c r="T93" s="10">
        <v>0</v>
      </c>
      <c r="U93" s="10">
        <v>1.7964177047360901E-2</v>
      </c>
      <c r="V93" s="10">
        <v>1.7964177047360901E-2</v>
      </c>
      <c r="W93" s="10">
        <v>0</v>
      </c>
      <c r="X93" s="10">
        <v>0</v>
      </c>
      <c r="Y93" s="10">
        <v>2.07014704210451E-3</v>
      </c>
      <c r="Z93" s="10">
        <v>2.07014704210451E-3</v>
      </c>
      <c r="AA93" s="10">
        <v>0</v>
      </c>
      <c r="AB93" s="10">
        <v>0</v>
      </c>
      <c r="AC93" s="10">
        <v>2.1763908443972501E-4</v>
      </c>
      <c r="AD93" s="10">
        <v>2.1763908443972501E-4</v>
      </c>
      <c r="AE93" s="10">
        <v>0</v>
      </c>
      <c r="AF93" s="10">
        <v>0</v>
      </c>
      <c r="AG93" s="10">
        <v>5.0273723900318098E-5</v>
      </c>
      <c r="AH93" s="10">
        <v>5.0273723900318098E-5</v>
      </c>
      <c r="AI93" s="10">
        <v>0</v>
      </c>
      <c r="AJ93" s="10">
        <v>0</v>
      </c>
      <c r="AK93" s="10">
        <v>4.77934954687953E-5</v>
      </c>
      <c r="AL93" s="10">
        <v>4.77934954687953E-5</v>
      </c>
      <c r="AM93" s="10">
        <v>0</v>
      </c>
      <c r="AN93" s="10">
        <v>0</v>
      </c>
      <c r="AO93" s="10">
        <v>4.2467378079891198E-5</v>
      </c>
      <c r="AP93" s="10">
        <v>4.2467378079891198E-5</v>
      </c>
      <c r="AQ93" s="10">
        <v>0</v>
      </c>
      <c r="AR93" s="10">
        <v>0</v>
      </c>
      <c r="AS93" s="10">
        <v>6.4330520804235903E-6</v>
      </c>
      <c r="AT93" s="10">
        <v>6.4330520804235903E-6</v>
      </c>
      <c r="AU93" s="10">
        <v>0</v>
      </c>
      <c r="AV93" s="10">
        <v>0</v>
      </c>
      <c r="AW93" s="10">
        <v>1.24572146719073E-5</v>
      </c>
      <c r="AX93" s="10">
        <v>1.24572146719073E-5</v>
      </c>
      <c r="AY93" s="10">
        <v>0</v>
      </c>
      <c r="AZ93" s="10">
        <v>0</v>
      </c>
      <c r="BA93" s="10">
        <v>8.6152094176906696E-2</v>
      </c>
      <c r="BB93" s="10">
        <v>8.6152094176906696E-2</v>
      </c>
      <c r="BC93" s="10">
        <v>0</v>
      </c>
      <c r="BD93" s="10">
        <v>0</v>
      </c>
      <c r="BE93" s="10">
        <v>5.7196836698771403E-2</v>
      </c>
      <c r="BF93" s="10">
        <v>5.7196836698771403E-2</v>
      </c>
      <c r="BG93" s="10">
        <v>0</v>
      </c>
      <c r="BH93" s="10">
        <v>0</v>
      </c>
      <c r="BI93" s="10">
        <v>1.3119855332792901E-2</v>
      </c>
      <c r="BJ93" s="10">
        <v>1.3119855332792901E-2</v>
      </c>
      <c r="BK93" s="10">
        <v>0</v>
      </c>
      <c r="BL93" s="10">
        <v>0</v>
      </c>
      <c r="BM93" s="10">
        <v>1.5124580662252501E-3</v>
      </c>
      <c r="BN93" s="10">
        <v>1.5124580662252501E-3</v>
      </c>
      <c r="BO93" s="10">
        <v>0</v>
      </c>
      <c r="BP93" s="10">
        <v>0</v>
      </c>
      <c r="BQ93" s="10">
        <v>1.58219162727441E-4</v>
      </c>
      <c r="BR93" s="10">
        <v>1.58219162727441E-4</v>
      </c>
      <c r="BS93" s="10">
        <v>0</v>
      </c>
      <c r="BT93" s="10">
        <v>0</v>
      </c>
      <c r="BU93" s="10">
        <v>2.6618320546382299E-5</v>
      </c>
      <c r="BV93" s="10">
        <v>2.6618320546382299E-5</v>
      </c>
      <c r="BW93" s="10">
        <v>0</v>
      </c>
      <c r="BX93" s="10">
        <v>0</v>
      </c>
      <c r="BY93" s="10">
        <v>1.4362261840370399E-5</v>
      </c>
      <c r="BZ93" s="10">
        <v>1.4362261840370399E-5</v>
      </c>
      <c r="CA93" s="10">
        <v>0</v>
      </c>
      <c r="CB93" s="10">
        <v>0</v>
      </c>
      <c r="CC93" s="10">
        <v>1.0380464571506301E-5</v>
      </c>
      <c r="CD93" s="10">
        <v>1.0380464571506301E-5</v>
      </c>
      <c r="CE93" s="10">
        <v>0</v>
      </c>
      <c r="CF93" s="10">
        <v>0</v>
      </c>
      <c r="CG93" s="10">
        <v>1.7040799999999998E-2</v>
      </c>
      <c r="CH93" s="10">
        <v>1.6202600000000001E-2</v>
      </c>
      <c r="CI93" s="10">
        <v>0</v>
      </c>
      <c r="CJ93" s="10">
        <v>0</v>
      </c>
      <c r="CK93" s="10">
        <v>4.90868E-2</v>
      </c>
      <c r="CL93" s="10">
        <v>4.8359600000000003E-2</v>
      </c>
      <c r="CM93" s="10">
        <v>0</v>
      </c>
      <c r="CN93" s="10">
        <v>0</v>
      </c>
      <c r="CO93" s="10">
        <v>4.8161000000000002E-2</v>
      </c>
      <c r="CP93" s="10">
        <v>4.7756899999999998E-2</v>
      </c>
      <c r="CQ93" s="10">
        <v>0</v>
      </c>
      <c r="CR93" s="10">
        <v>0</v>
      </c>
      <c r="CS93" s="10">
        <v>4.58065E-2</v>
      </c>
      <c r="CT93" s="10">
        <v>5.8420699999999999E-2</v>
      </c>
      <c r="CU93" s="10">
        <v>0</v>
      </c>
      <c r="CV93" s="10">
        <v>0</v>
      </c>
      <c r="CW93" s="10">
        <v>5.5793799999999998E-2</v>
      </c>
      <c r="CX93" s="10">
        <v>5.37428E-2</v>
      </c>
      <c r="CY93" s="10">
        <v>0</v>
      </c>
      <c r="CZ93" s="10">
        <v>0</v>
      </c>
      <c r="DA93" s="10">
        <v>4.8335599999999999E-2</v>
      </c>
      <c r="DB93" s="10">
        <v>4.8202399999999999E-2</v>
      </c>
      <c r="DC93" s="10">
        <v>0</v>
      </c>
      <c r="DD93" s="10">
        <v>0</v>
      </c>
      <c r="DE93" s="10">
        <v>4.6866400000000003E-2</v>
      </c>
      <c r="DF93" s="10">
        <v>4.7673500000000001E-2</v>
      </c>
      <c r="DG93" s="10">
        <v>0</v>
      </c>
      <c r="DH93" s="10">
        <v>0</v>
      </c>
      <c r="DI93" s="10">
        <v>4.77326E-2</v>
      </c>
      <c r="DJ93" s="10">
        <v>4.8009999999999997E-2</v>
      </c>
      <c r="DK93" s="10">
        <v>0</v>
      </c>
      <c r="DL93" s="10">
        <v>0</v>
      </c>
      <c r="DM93" s="10">
        <v>5.3701899999999997E-2</v>
      </c>
      <c r="DN93" s="10">
        <v>5.0967100000000001E-2</v>
      </c>
      <c r="DO93" s="10">
        <v>0</v>
      </c>
      <c r="DP93" s="10">
        <v>0</v>
      </c>
      <c r="DQ93" s="10">
        <v>4.6808099999999998E-2</v>
      </c>
      <c r="DR93" s="10">
        <v>4.6948499999999997E-2</v>
      </c>
      <c r="DS93" s="10">
        <v>0</v>
      </c>
      <c r="DT93" s="10">
        <v>0</v>
      </c>
      <c r="DU93" s="10">
        <v>50324487.186303601</v>
      </c>
      <c r="DV93" s="10">
        <v>0</v>
      </c>
      <c r="DW93" s="10">
        <v>201269262.29831001</v>
      </c>
      <c r="DX93" s="10">
        <v>0</v>
      </c>
      <c r="DY93" s="10">
        <v>1465.47552443482</v>
      </c>
      <c r="DZ93" s="10">
        <v>0</v>
      </c>
      <c r="EA93" s="10">
        <v>38.281529807921899</v>
      </c>
      <c r="EB93" s="10">
        <v>0</v>
      </c>
      <c r="EC93" s="10">
        <v>14644.7962835658</v>
      </c>
      <c r="ED93" s="10">
        <v>0</v>
      </c>
      <c r="EE93" s="10">
        <v>121.01568610540799</v>
      </c>
      <c r="EF93" s="10">
        <v>0</v>
      </c>
      <c r="EG93" s="10">
        <v>146343.135783679</v>
      </c>
      <c r="EH93" s="10">
        <v>0</v>
      </c>
      <c r="EI93" s="10">
        <v>382.54821367193699</v>
      </c>
      <c r="EJ93" s="10">
        <v>0</v>
      </c>
      <c r="EK93" s="10">
        <v>1453908.1829603901</v>
      </c>
      <c r="EL93" s="10">
        <v>0</v>
      </c>
      <c r="EM93" s="10">
        <v>1205.78115055325</v>
      </c>
      <c r="EN93" s="10">
        <v>0</v>
      </c>
      <c r="EO93" s="10">
        <v>13651542.056892401</v>
      </c>
      <c r="EP93" s="10">
        <v>0</v>
      </c>
      <c r="EQ93" s="10">
        <v>3694.7993261103902</v>
      </c>
      <c r="ER93" s="10">
        <v>0</v>
      </c>
      <c r="ES93" s="10">
        <v>84768737.526308805</v>
      </c>
      <c r="ET93" s="10">
        <v>0</v>
      </c>
      <c r="EU93" s="10">
        <v>9206.9939368201904</v>
      </c>
      <c r="EV93" s="10">
        <v>0</v>
      </c>
      <c r="EW93" s="10">
        <v>176950377.87542</v>
      </c>
      <c r="EX93" s="10">
        <v>0</v>
      </c>
      <c r="EY93" s="10">
        <v>13302.269623579399</v>
      </c>
      <c r="EZ93" s="10">
        <v>0</v>
      </c>
      <c r="FA93" s="10">
        <v>198540651.71315899</v>
      </c>
      <c r="FB93" s="10">
        <v>0</v>
      </c>
      <c r="FC93" s="10">
        <v>14090.4454187625</v>
      </c>
      <c r="FD93" s="10">
        <v>0</v>
      </c>
    </row>
    <row r="94" spans="1:160" x14ac:dyDescent="0.45">
      <c r="A94">
        <f t="shared" si="32"/>
        <v>83</v>
      </c>
      <c r="B94" s="13">
        <f t="shared" si="31"/>
        <v>0.25</v>
      </c>
      <c r="C94" s="13">
        <f t="shared" si="33"/>
        <v>64</v>
      </c>
      <c r="D94" s="20">
        <f t="shared" si="34"/>
        <v>2</v>
      </c>
      <c r="E94" s="10">
        <v>1.2086498318240001E-3</v>
      </c>
      <c r="F94" s="10">
        <v>9.8414707463234706E-4</v>
      </c>
      <c r="G94" s="10">
        <v>0</v>
      </c>
      <c r="H94" s="10">
        <v>0</v>
      </c>
      <c r="I94" s="10">
        <v>7423.9275612905603</v>
      </c>
      <c r="J94" s="10">
        <v>0.56301359494682401</v>
      </c>
      <c r="K94" s="10">
        <v>0</v>
      </c>
      <c r="L94" s="10">
        <v>0</v>
      </c>
      <c r="M94" s="10">
        <v>0.108789295303495</v>
      </c>
      <c r="N94" s="10">
        <v>0.102669730731122</v>
      </c>
      <c r="O94" s="10">
        <v>0</v>
      </c>
      <c r="P94" s="10">
        <v>0</v>
      </c>
      <c r="Q94" s="10">
        <v>5.0199010920835001E-2</v>
      </c>
      <c r="R94" s="10">
        <v>3.1452697256426597E-2</v>
      </c>
      <c r="S94" s="10">
        <v>0</v>
      </c>
      <c r="T94" s="10">
        <v>0</v>
      </c>
      <c r="U94" s="10">
        <v>7.8618370444019092E-3</v>
      </c>
      <c r="V94" s="10">
        <v>1.1304705810744099E-3</v>
      </c>
      <c r="W94" s="10">
        <v>0</v>
      </c>
      <c r="X94" s="10">
        <v>0</v>
      </c>
      <c r="Y94" s="10">
        <v>8.3419622387737003E-4</v>
      </c>
      <c r="Z94" s="10">
        <v>1.4791527291890801E-5</v>
      </c>
      <c r="AA94" s="10">
        <v>0</v>
      </c>
      <c r="AB94" s="10">
        <v>0</v>
      </c>
      <c r="AC94" s="10">
        <v>8.8168657384812805E-5</v>
      </c>
      <c r="AD94" s="10">
        <v>3.3083265407185502E-6</v>
      </c>
      <c r="AE94" s="10">
        <v>0</v>
      </c>
      <c r="AF94" s="10">
        <v>0</v>
      </c>
      <c r="AG94" s="10">
        <v>3.93911032006145E-5</v>
      </c>
      <c r="AH94" s="10">
        <v>2.4514323740731901E-5</v>
      </c>
      <c r="AI94" s="10">
        <v>0</v>
      </c>
      <c r="AJ94" s="10">
        <v>0</v>
      </c>
      <c r="AK94" s="10">
        <v>4.8180564772337702E-4</v>
      </c>
      <c r="AL94" s="10">
        <v>4.1217508453428302E-5</v>
      </c>
      <c r="AM94" s="10">
        <v>0</v>
      </c>
      <c r="AN94" s="10">
        <v>0</v>
      </c>
      <c r="AO94" s="10">
        <v>4.0447002975270204E-3</v>
      </c>
      <c r="AP94" s="10">
        <v>4.5190497246494501E-5</v>
      </c>
      <c r="AQ94" s="10">
        <v>0</v>
      </c>
      <c r="AR94" s="10">
        <v>0</v>
      </c>
      <c r="AS94" s="10">
        <v>3.4591917569235799E-4</v>
      </c>
      <c r="AT94" s="10">
        <v>2.6511969251731901E-4</v>
      </c>
      <c r="AU94" s="10">
        <v>0</v>
      </c>
      <c r="AV94" s="10">
        <v>0</v>
      </c>
      <c r="AW94" s="10">
        <v>1838.57763360487</v>
      </c>
      <c r="AX94" s="10">
        <v>0.14786048626923101</v>
      </c>
      <c r="AY94" s="10">
        <v>0</v>
      </c>
      <c r="AZ94" s="10">
        <v>0</v>
      </c>
      <c r="BA94" s="10">
        <v>7.9448571256737696E-2</v>
      </c>
      <c r="BB94" s="10">
        <v>7.4979512177291693E-2</v>
      </c>
      <c r="BC94" s="10">
        <v>0</v>
      </c>
      <c r="BD94" s="10">
        <v>0</v>
      </c>
      <c r="BE94" s="10">
        <v>3.6660650366063599E-2</v>
      </c>
      <c r="BF94" s="10">
        <v>2.2970397887565299E-2</v>
      </c>
      <c r="BG94" s="10">
        <v>0</v>
      </c>
      <c r="BH94" s="10">
        <v>0</v>
      </c>
      <c r="BI94" s="10">
        <v>5.7421964936506201E-3</v>
      </c>
      <c r="BJ94" s="10">
        <v>8.2636110489742599E-4</v>
      </c>
      <c r="BK94" s="10">
        <v>0</v>
      </c>
      <c r="BL94" s="10">
        <v>0</v>
      </c>
      <c r="BM94" s="10">
        <v>6.0975780428285402E-4</v>
      </c>
      <c r="BN94" s="10">
        <v>1.14755431377568E-5</v>
      </c>
      <c r="BO94" s="10">
        <v>0</v>
      </c>
      <c r="BP94" s="10">
        <v>0</v>
      </c>
      <c r="BQ94" s="10">
        <v>6.2486452942224794E-5</v>
      </c>
      <c r="BR94" s="10">
        <v>9.8283629317215307E-7</v>
      </c>
      <c r="BS94" s="10">
        <v>0</v>
      </c>
      <c r="BT94" s="10">
        <v>0</v>
      </c>
      <c r="BU94" s="10">
        <v>1.0943256673014801E-5</v>
      </c>
      <c r="BV94" s="10">
        <v>8.0472481002519798E-6</v>
      </c>
      <c r="BW94" s="10">
        <v>0</v>
      </c>
      <c r="BX94" s="10">
        <v>0</v>
      </c>
      <c r="BY94" s="10">
        <v>1.2548077917022999E-4</v>
      </c>
      <c r="BZ94" s="10">
        <v>1.0826092617382701E-5</v>
      </c>
      <c r="CA94" s="10">
        <v>0</v>
      </c>
      <c r="CB94" s="10">
        <v>0</v>
      </c>
      <c r="CC94" s="10">
        <v>9.7741108706995701E-4</v>
      </c>
      <c r="CD94" s="10">
        <v>1.1791458745544599E-5</v>
      </c>
      <c r="CE94" s="10">
        <v>0</v>
      </c>
      <c r="CF94" s="10">
        <v>0</v>
      </c>
      <c r="CG94" s="10">
        <v>3.3893E-2</v>
      </c>
      <c r="CH94" s="10">
        <v>2.9513999999999999E-2</v>
      </c>
      <c r="CI94" s="10">
        <v>0</v>
      </c>
      <c r="CJ94" s="10">
        <v>0</v>
      </c>
      <c r="CK94" s="10">
        <v>5.5909100000000003E-2</v>
      </c>
      <c r="CL94" s="10">
        <v>5.6239699999999997E-2</v>
      </c>
      <c r="CM94" s="10">
        <v>0</v>
      </c>
      <c r="CN94" s="10">
        <v>0</v>
      </c>
      <c r="CO94" s="10">
        <v>5.5175200000000001E-2</v>
      </c>
      <c r="CP94" s="10">
        <v>5.5780499999999997E-2</v>
      </c>
      <c r="CQ94" s="10">
        <v>0</v>
      </c>
      <c r="CR94" s="10">
        <v>0</v>
      </c>
      <c r="CS94" s="10">
        <v>6.5706200000000006E-2</v>
      </c>
      <c r="CT94" s="10">
        <v>6.5258399999999994E-2</v>
      </c>
      <c r="CU94" s="10">
        <v>0</v>
      </c>
      <c r="CV94" s="10">
        <v>0</v>
      </c>
      <c r="CW94" s="10">
        <v>5.9739199999999999E-2</v>
      </c>
      <c r="CX94" s="10">
        <v>5.9976099999999997E-2</v>
      </c>
      <c r="CY94" s="10">
        <v>0</v>
      </c>
      <c r="CZ94" s="10">
        <v>0</v>
      </c>
      <c r="DA94" s="10">
        <v>5.6061800000000002E-2</v>
      </c>
      <c r="DB94" s="10">
        <v>5.5050599999999998E-2</v>
      </c>
      <c r="DC94" s="10">
        <v>0</v>
      </c>
      <c r="DD94" s="10">
        <v>0</v>
      </c>
      <c r="DE94" s="10">
        <v>5.34571E-2</v>
      </c>
      <c r="DF94" s="10">
        <v>5.3523399999999999E-2</v>
      </c>
      <c r="DG94" s="10">
        <v>0</v>
      </c>
      <c r="DH94" s="10">
        <v>0</v>
      </c>
      <c r="DI94" s="10">
        <v>5.4617899999999997E-2</v>
      </c>
      <c r="DJ94" s="10">
        <v>5.4497299999999999E-2</v>
      </c>
      <c r="DK94" s="10">
        <v>0</v>
      </c>
      <c r="DL94" s="10">
        <v>0</v>
      </c>
      <c r="DM94" s="10">
        <v>5.7708599999999999E-2</v>
      </c>
      <c r="DN94" s="10">
        <v>5.7747100000000003E-2</v>
      </c>
      <c r="DO94" s="10">
        <v>0</v>
      </c>
      <c r="DP94" s="10">
        <v>0</v>
      </c>
      <c r="DQ94" s="10">
        <v>5.5061699999999998E-2</v>
      </c>
      <c r="DR94" s="10">
        <v>5.5958800000000003E-2</v>
      </c>
      <c r="DS94" s="10">
        <v>0</v>
      </c>
      <c r="DT94" s="10">
        <v>0</v>
      </c>
      <c r="DU94" s="10">
        <v>1.9475678286212301E+17</v>
      </c>
      <c r="DV94" s="10">
        <v>0</v>
      </c>
      <c r="DW94" s="10">
        <v>1.8326541349316198E+17</v>
      </c>
      <c r="DX94" s="10">
        <v>0</v>
      </c>
      <c r="DY94" s="10">
        <v>2441.9592829135099</v>
      </c>
      <c r="DZ94" s="10">
        <v>0</v>
      </c>
      <c r="EA94" s="10">
        <v>49.416184422853597</v>
      </c>
      <c r="EB94" s="10">
        <v>0</v>
      </c>
      <c r="EC94" s="10">
        <v>24410.592829154699</v>
      </c>
      <c r="ED94" s="10">
        <v>0</v>
      </c>
      <c r="EE94" s="10">
        <v>156.238896658779</v>
      </c>
      <c r="EF94" s="10">
        <v>0</v>
      </c>
      <c r="EG94" s="10">
        <v>244096.92829031701</v>
      </c>
      <c r="EH94" s="10">
        <v>0</v>
      </c>
      <c r="EI94" s="10">
        <v>494.061664460771</v>
      </c>
      <c r="EJ94" s="10">
        <v>0</v>
      </c>
      <c r="EK94" s="10">
        <v>2440960.2829173799</v>
      </c>
      <c r="EL94" s="10">
        <v>0</v>
      </c>
      <c r="EM94" s="10">
        <v>1562.35728400619</v>
      </c>
      <c r="EN94" s="10">
        <v>0</v>
      </c>
      <c r="EO94" s="10">
        <v>24409593.824772399</v>
      </c>
      <c r="EP94" s="10">
        <v>0</v>
      </c>
      <c r="EQ94" s="10">
        <v>4940.6066246698501</v>
      </c>
      <c r="ER94" s="10">
        <v>0</v>
      </c>
      <c r="ES94" s="10">
        <v>244095930.638785</v>
      </c>
      <c r="ET94" s="10">
        <v>0</v>
      </c>
      <c r="EU94" s="10">
        <v>15623.569725433799</v>
      </c>
      <c r="EV94" s="10">
        <v>0</v>
      </c>
      <c r="EW94" s="10">
        <v>2440959382.0679898</v>
      </c>
      <c r="EX94" s="10">
        <v>0</v>
      </c>
      <c r="EY94" s="10">
        <v>49406.065268439103</v>
      </c>
      <c r="EZ94" s="10">
        <v>0</v>
      </c>
      <c r="FA94" s="10">
        <v>24409603394.826099</v>
      </c>
      <c r="FB94" s="10">
        <v>0</v>
      </c>
      <c r="FC94" s="10">
        <v>156235.731518919</v>
      </c>
      <c r="FD94" s="10">
        <v>0</v>
      </c>
    </row>
    <row r="95" spans="1:160" x14ac:dyDescent="0.45">
      <c r="A95">
        <f t="shared" si="32"/>
        <v>84</v>
      </c>
      <c r="B95" s="13">
        <f t="shared" si="31"/>
        <v>0.125</v>
      </c>
      <c r="C95" s="13">
        <f t="shared" si="33"/>
        <v>64</v>
      </c>
      <c r="D95" s="20">
        <f t="shared" si="34"/>
        <v>3</v>
      </c>
      <c r="E95" s="10">
        <v>4.5923144672997303E-2</v>
      </c>
      <c r="F95" s="10">
        <v>3.5395208862610203E-2</v>
      </c>
      <c r="G95" s="10">
        <v>0</v>
      </c>
      <c r="H95" s="10">
        <v>0</v>
      </c>
      <c r="I95" s="10">
        <v>17656904.098770302</v>
      </c>
      <c r="J95" s="10">
        <v>2054.8252900800398</v>
      </c>
      <c r="K95" s="10">
        <v>0</v>
      </c>
      <c r="L95" s="10">
        <v>0</v>
      </c>
      <c r="M95" s="10">
        <v>9.52075163299924E-2</v>
      </c>
      <c r="N95" s="10">
        <v>7.8199400110804604E-2</v>
      </c>
      <c r="O95" s="10">
        <v>0</v>
      </c>
      <c r="P95" s="10">
        <v>0</v>
      </c>
      <c r="Q95" s="10">
        <v>3.0271602612344899E-2</v>
      </c>
      <c r="R95" s="10">
        <v>7.6164477652156401E-3</v>
      </c>
      <c r="S95" s="10">
        <v>0</v>
      </c>
      <c r="T95" s="10">
        <v>0</v>
      </c>
      <c r="U95" s="10">
        <v>3.8700750083080502E-3</v>
      </c>
      <c r="V95" s="10">
        <v>3.4100016378602097E-5</v>
      </c>
      <c r="W95" s="10">
        <v>0</v>
      </c>
      <c r="X95" s="10">
        <v>0</v>
      </c>
      <c r="Y95" s="10">
        <v>3.98028554627672E-4</v>
      </c>
      <c r="Z95" s="10">
        <v>1.72574748447119E-6</v>
      </c>
      <c r="AA95" s="10">
        <v>0</v>
      </c>
      <c r="AB95" s="10">
        <v>0</v>
      </c>
      <c r="AC95" s="10">
        <v>4.6123634092509699E-5</v>
      </c>
      <c r="AD95" s="10">
        <v>4.1263984087436299E-6</v>
      </c>
      <c r="AE95" s="10">
        <v>0</v>
      </c>
      <c r="AF95" s="10">
        <v>0</v>
      </c>
      <c r="AG95" s="10">
        <v>9.0429442934691906E-5</v>
      </c>
      <c r="AH95" s="10">
        <v>2.3661929390073099E-5</v>
      </c>
      <c r="AI95" s="10">
        <v>0</v>
      </c>
      <c r="AJ95" s="10">
        <v>0</v>
      </c>
      <c r="AK95" s="10">
        <v>7.7144429087638898E-4</v>
      </c>
      <c r="AL95" s="10">
        <v>4.0115744468494099E-5</v>
      </c>
      <c r="AM95" s="10">
        <v>0</v>
      </c>
      <c r="AN95" s="10">
        <v>0</v>
      </c>
      <c r="AO95" s="10">
        <v>7.20274960622191E-3</v>
      </c>
      <c r="AP95" s="10">
        <v>4.60819743750562E-5</v>
      </c>
      <c r="AQ95" s="10">
        <v>0</v>
      </c>
      <c r="AR95" s="10">
        <v>0</v>
      </c>
      <c r="AS95" s="10">
        <v>1.11696229280712E-2</v>
      </c>
      <c r="AT95" s="10">
        <v>1.12280100077016E-2</v>
      </c>
      <c r="AU95" s="10">
        <v>0</v>
      </c>
      <c r="AV95" s="10">
        <v>0</v>
      </c>
      <c r="AW95" s="10">
        <v>4599090.2971031703</v>
      </c>
      <c r="AX95" s="10">
        <v>558.86536648507195</v>
      </c>
      <c r="AY95" s="10">
        <v>0</v>
      </c>
      <c r="AZ95" s="10">
        <v>0</v>
      </c>
      <c r="BA95" s="10">
        <v>6.9529928522343701E-2</v>
      </c>
      <c r="BB95" s="10">
        <v>5.7109064901701E-2</v>
      </c>
      <c r="BC95" s="10">
        <v>0</v>
      </c>
      <c r="BD95" s="10">
        <v>0</v>
      </c>
      <c r="BE95" s="10">
        <v>2.21078545792944E-2</v>
      </c>
      <c r="BF95" s="10">
        <v>5.5630141928990403E-3</v>
      </c>
      <c r="BG95" s="10">
        <v>0</v>
      </c>
      <c r="BH95" s="10">
        <v>0</v>
      </c>
      <c r="BI95" s="10">
        <v>2.82702522038487E-3</v>
      </c>
      <c r="BJ95" s="10">
        <v>2.5705638376248099E-5</v>
      </c>
      <c r="BK95" s="10">
        <v>0</v>
      </c>
      <c r="BL95" s="10">
        <v>0</v>
      </c>
      <c r="BM95" s="10">
        <v>2.9105173551600099E-4</v>
      </c>
      <c r="BN95" s="10">
        <v>9.3815405325445405E-7</v>
      </c>
      <c r="BO95" s="10">
        <v>0</v>
      </c>
      <c r="BP95" s="10">
        <v>0</v>
      </c>
      <c r="BQ95" s="10">
        <v>3.0016065984420698E-5</v>
      </c>
      <c r="BR95" s="10">
        <v>1.2817954615021001E-6</v>
      </c>
      <c r="BS95" s="10">
        <v>0</v>
      </c>
      <c r="BT95" s="10">
        <v>0</v>
      </c>
      <c r="BU95" s="10">
        <v>2.53776345609423E-5</v>
      </c>
      <c r="BV95" s="10">
        <v>7.2185345183846102E-6</v>
      </c>
      <c r="BW95" s="10">
        <v>0</v>
      </c>
      <c r="BX95" s="10">
        <v>0</v>
      </c>
      <c r="BY95" s="10">
        <v>2.0192163621976099E-4</v>
      </c>
      <c r="BZ95" s="10">
        <v>1.0480966438306399E-5</v>
      </c>
      <c r="CA95" s="10">
        <v>0</v>
      </c>
      <c r="CB95" s="10">
        <v>0</v>
      </c>
      <c r="CC95" s="10">
        <v>1.52833157845003E-3</v>
      </c>
      <c r="CD95" s="10">
        <v>1.24650945793072E-5</v>
      </c>
      <c r="CE95" s="10">
        <v>0</v>
      </c>
      <c r="CF95" s="10">
        <v>0</v>
      </c>
      <c r="CG95" s="10">
        <v>4.4839999999999998E-2</v>
      </c>
      <c r="CH95" s="10">
        <v>4.3784299999999998E-2</v>
      </c>
      <c r="CI95" s="10">
        <v>0</v>
      </c>
      <c r="CJ95" s="10">
        <v>0</v>
      </c>
      <c r="CK95" s="10">
        <v>7.2228399999999998E-2</v>
      </c>
      <c r="CL95" s="10">
        <v>7.5212500000000002E-2</v>
      </c>
      <c r="CM95" s="10">
        <v>0</v>
      </c>
      <c r="CN95" s="10">
        <v>0</v>
      </c>
      <c r="CO95" s="10">
        <v>7.0396600000000004E-2</v>
      </c>
      <c r="CP95" s="10">
        <v>7.0039699999999996E-2</v>
      </c>
      <c r="CQ95" s="10">
        <v>0</v>
      </c>
      <c r="CR95" s="10">
        <v>0</v>
      </c>
      <c r="CS95" s="10">
        <v>8.12967E-2</v>
      </c>
      <c r="CT95" s="10">
        <v>8.2466899999999996E-2</v>
      </c>
      <c r="CU95" s="10">
        <v>0</v>
      </c>
      <c r="CV95" s="10">
        <v>0</v>
      </c>
      <c r="CW95" s="10">
        <v>7.6852599999999993E-2</v>
      </c>
      <c r="CX95" s="10">
        <v>7.6042700000000005E-2</v>
      </c>
      <c r="CY95" s="10">
        <v>0</v>
      </c>
      <c r="CZ95" s="10">
        <v>0</v>
      </c>
      <c r="DA95" s="10">
        <v>7.2459200000000001E-2</v>
      </c>
      <c r="DB95" s="10">
        <v>7.5250200000000003E-2</v>
      </c>
      <c r="DC95" s="10">
        <v>0</v>
      </c>
      <c r="DD95" s="10">
        <v>0</v>
      </c>
      <c r="DE95" s="10">
        <v>6.8458900000000003E-2</v>
      </c>
      <c r="DF95" s="10">
        <v>7.4486499999999997E-2</v>
      </c>
      <c r="DG95" s="10">
        <v>0</v>
      </c>
      <c r="DH95" s="10">
        <v>0</v>
      </c>
      <c r="DI95" s="10">
        <v>7.0916900000000005E-2</v>
      </c>
      <c r="DJ95" s="10">
        <v>6.8957500000000005E-2</v>
      </c>
      <c r="DK95" s="10">
        <v>0</v>
      </c>
      <c r="DL95" s="10">
        <v>0</v>
      </c>
      <c r="DM95" s="10">
        <v>7.26131E-2</v>
      </c>
      <c r="DN95" s="10">
        <v>7.3628399999999997E-2</v>
      </c>
      <c r="DO95" s="10">
        <v>0</v>
      </c>
      <c r="DP95" s="10">
        <v>0</v>
      </c>
      <c r="DQ95" s="10">
        <v>7.2981799999999999E-2</v>
      </c>
      <c r="DR95" s="10">
        <v>7.0741700000000005E-2</v>
      </c>
      <c r="DS95" s="10">
        <v>0</v>
      </c>
      <c r="DT95" s="10">
        <v>0</v>
      </c>
      <c r="DU95" s="10">
        <v>3.9308437362801698E+20</v>
      </c>
      <c r="DV95" s="10">
        <v>0</v>
      </c>
      <c r="DW95" s="10">
        <v>1.05343737264466E+18</v>
      </c>
      <c r="DX95" s="10">
        <v>0</v>
      </c>
      <c r="DY95" s="10">
        <v>4394.8607852192499</v>
      </c>
      <c r="DZ95" s="10">
        <v>0</v>
      </c>
      <c r="EA95" s="10">
        <v>66.2937461999189</v>
      </c>
      <c r="EB95" s="10">
        <v>0</v>
      </c>
      <c r="EC95" s="10">
        <v>43939.607852251298</v>
      </c>
      <c r="ED95" s="10">
        <v>0</v>
      </c>
      <c r="EE95" s="10">
        <v>209.61776607017501</v>
      </c>
      <c r="EF95" s="10">
        <v>0</v>
      </c>
      <c r="EG95" s="10">
        <v>439387.078523601</v>
      </c>
      <c r="EH95" s="10">
        <v>0</v>
      </c>
      <c r="EI95" s="10">
        <v>662.86279011774104</v>
      </c>
      <c r="EJ95" s="10">
        <v>0</v>
      </c>
      <c r="EK95" s="10">
        <v>4393861.7854209598</v>
      </c>
      <c r="EL95" s="10">
        <v>0</v>
      </c>
      <c r="EM95" s="10">
        <v>2096.1540461969598</v>
      </c>
      <c r="EN95" s="10">
        <v>0</v>
      </c>
      <c r="EO95" s="10">
        <v>43938608.8596275</v>
      </c>
      <c r="EP95" s="10">
        <v>0</v>
      </c>
      <c r="EQ95" s="10">
        <v>6628.6204342221199</v>
      </c>
      <c r="ER95" s="10">
        <v>0</v>
      </c>
      <c r="ES95" s="10">
        <v>439386083.264256</v>
      </c>
      <c r="ET95" s="10">
        <v>0</v>
      </c>
      <c r="EU95" s="10">
        <v>20961.538204009001</v>
      </c>
      <c r="EV95" s="10">
        <v>0</v>
      </c>
      <c r="EW95" s="10">
        <v>4393861007.4065399</v>
      </c>
      <c r="EX95" s="10">
        <v>0</v>
      </c>
      <c r="EY95" s="10">
        <v>66286.205807566701</v>
      </c>
      <c r="EZ95" s="10">
        <v>0</v>
      </c>
      <c r="FA95" s="10">
        <v>43938657918.992401</v>
      </c>
      <c r="FB95" s="10">
        <v>0</v>
      </c>
      <c r="FC95" s="10">
        <v>209615.467076664</v>
      </c>
      <c r="FD95" s="10">
        <v>0</v>
      </c>
    </row>
    <row r="96" spans="1:160" x14ac:dyDescent="0.45">
      <c r="A96">
        <f t="shared" si="32"/>
        <v>85</v>
      </c>
      <c r="B96" s="13">
        <f t="shared" si="31"/>
        <v>6.25E-2</v>
      </c>
      <c r="C96" s="13">
        <f t="shared" si="33"/>
        <v>64</v>
      </c>
      <c r="D96" s="20">
        <f t="shared" si="34"/>
        <v>4</v>
      </c>
      <c r="E96" s="10">
        <v>3.3970642834901801E-3</v>
      </c>
      <c r="F96" s="10">
        <v>0.26562394574284598</v>
      </c>
      <c r="G96" s="10">
        <v>0</v>
      </c>
      <c r="H96" s="10">
        <v>0</v>
      </c>
      <c r="I96" s="10">
        <v>57143.398368001799</v>
      </c>
      <c r="J96" s="10">
        <v>39456.312554803997</v>
      </c>
      <c r="K96" s="10">
        <v>0</v>
      </c>
      <c r="L96" s="10">
        <v>0</v>
      </c>
      <c r="M96" s="10">
        <v>7.6532353376535397E-2</v>
      </c>
      <c r="N96" s="10">
        <v>4.7878071960582302E-2</v>
      </c>
      <c r="O96" s="10">
        <v>0</v>
      </c>
      <c r="P96" s="10">
        <v>0</v>
      </c>
      <c r="Q96" s="10">
        <v>1.7045397722540701E-2</v>
      </c>
      <c r="R96" s="10">
        <v>1.0374826603225501E-3</v>
      </c>
      <c r="S96" s="10">
        <v>0</v>
      </c>
      <c r="T96" s="10">
        <v>0</v>
      </c>
      <c r="U96" s="10">
        <v>1.94187039414828E-3</v>
      </c>
      <c r="V96" s="10">
        <v>1.53132288716051E-6</v>
      </c>
      <c r="W96" s="10">
        <v>0</v>
      </c>
      <c r="X96" s="10">
        <v>0</v>
      </c>
      <c r="Y96" s="10">
        <v>1.96208173292689E-4</v>
      </c>
      <c r="Z96" s="10">
        <v>1.6059466321216601E-6</v>
      </c>
      <c r="AA96" s="10">
        <v>0</v>
      </c>
      <c r="AB96" s="10">
        <v>0</v>
      </c>
      <c r="AC96" s="10">
        <v>2.80692474916577E-5</v>
      </c>
      <c r="AD96" s="10">
        <v>4.5555195526958397E-6</v>
      </c>
      <c r="AE96" s="10">
        <v>0</v>
      </c>
      <c r="AF96" s="10">
        <v>0</v>
      </c>
      <c r="AG96" s="10">
        <v>1.4183891471475401E-4</v>
      </c>
      <c r="AH96" s="10">
        <v>2.3511165125000799E-5</v>
      </c>
      <c r="AI96" s="10">
        <v>0</v>
      </c>
      <c r="AJ96" s="10">
        <v>0</v>
      </c>
      <c r="AK96" s="10">
        <v>1.04233436286449E-3</v>
      </c>
      <c r="AL96" s="10">
        <v>3.9824759483053599E-5</v>
      </c>
      <c r="AM96" s="10">
        <v>0</v>
      </c>
      <c r="AN96" s="10">
        <v>0</v>
      </c>
      <c r="AO96" s="10">
        <v>9.3455828027799708E-3</v>
      </c>
      <c r="AP96" s="10">
        <v>4.59887972112938E-5</v>
      </c>
      <c r="AQ96" s="10">
        <v>0</v>
      </c>
      <c r="AR96" s="10">
        <v>0</v>
      </c>
      <c r="AS96" s="10">
        <v>8.6867541735220701E-4</v>
      </c>
      <c r="AT96" s="10">
        <v>7.3762576036651401E-2</v>
      </c>
      <c r="AU96" s="10">
        <v>0</v>
      </c>
      <c r="AV96" s="10">
        <v>0</v>
      </c>
      <c r="AW96" s="10">
        <v>15537.3976342229</v>
      </c>
      <c r="AX96" s="10">
        <v>14003.953680410599</v>
      </c>
      <c r="AY96" s="10">
        <v>0</v>
      </c>
      <c r="AZ96" s="10">
        <v>0</v>
      </c>
      <c r="BA96" s="10">
        <v>5.5891636577914898E-2</v>
      </c>
      <c r="BB96" s="10">
        <v>3.4965690787300198E-2</v>
      </c>
      <c r="BC96" s="10">
        <v>0</v>
      </c>
      <c r="BD96" s="10">
        <v>0</v>
      </c>
      <c r="BE96" s="10">
        <v>1.24488828934224E-2</v>
      </c>
      <c r="BF96" s="10">
        <v>7.5845928178498202E-4</v>
      </c>
      <c r="BG96" s="10">
        <v>0</v>
      </c>
      <c r="BH96" s="10">
        <v>0</v>
      </c>
      <c r="BI96" s="10">
        <v>1.41888774698939E-3</v>
      </c>
      <c r="BJ96" s="10">
        <v>9.3956048772302298E-7</v>
      </c>
      <c r="BK96" s="10">
        <v>0</v>
      </c>
      <c r="BL96" s="10">
        <v>0</v>
      </c>
      <c r="BM96" s="10">
        <v>1.4350981160589899E-4</v>
      </c>
      <c r="BN96" s="10">
        <v>9.48129419108253E-7</v>
      </c>
      <c r="BO96" s="10">
        <v>0</v>
      </c>
      <c r="BP96" s="10">
        <v>0</v>
      </c>
      <c r="BQ96" s="10">
        <v>1.4937783681803101E-5</v>
      </c>
      <c r="BR96" s="10">
        <v>1.5245074026084701E-6</v>
      </c>
      <c r="BS96" s="10">
        <v>0</v>
      </c>
      <c r="BT96" s="10">
        <v>0</v>
      </c>
      <c r="BU96" s="10">
        <v>3.6812972418796797E-5</v>
      </c>
      <c r="BV96" s="10">
        <v>7.0294817516337998E-6</v>
      </c>
      <c r="BW96" s="10">
        <v>0</v>
      </c>
      <c r="BX96" s="10">
        <v>0</v>
      </c>
      <c r="BY96" s="10">
        <v>2.3399120504900901E-4</v>
      </c>
      <c r="BZ96" s="10">
        <v>1.0415635014899801E-5</v>
      </c>
      <c r="CA96" s="10">
        <v>0</v>
      </c>
      <c r="CB96" s="10">
        <v>0</v>
      </c>
      <c r="CC96" s="10">
        <v>2.3092047246135602E-3</v>
      </c>
      <c r="CD96" s="10">
        <v>1.2759245485352301E-5</v>
      </c>
      <c r="CE96" s="10">
        <v>0</v>
      </c>
      <c r="CF96" s="10">
        <v>0</v>
      </c>
      <c r="CG96" s="10">
        <v>8.0386399999999997E-2</v>
      </c>
      <c r="CH96" s="10">
        <v>8.6652599999999996E-2</v>
      </c>
      <c r="CI96" s="10">
        <v>0</v>
      </c>
      <c r="CJ96" s="10">
        <v>0</v>
      </c>
      <c r="CK96" s="10">
        <v>0.12706210000000001</v>
      </c>
      <c r="CL96" s="10">
        <v>0.1219895</v>
      </c>
      <c r="CM96" s="10">
        <v>0</v>
      </c>
      <c r="CN96" s="10">
        <v>0</v>
      </c>
      <c r="CO96" s="10">
        <v>0.10740669999999999</v>
      </c>
      <c r="CP96" s="10">
        <v>0.10574500000000001</v>
      </c>
      <c r="CQ96" s="10">
        <v>0</v>
      </c>
      <c r="CR96" s="10">
        <v>0</v>
      </c>
      <c r="CS96" s="10">
        <v>0.11833680000000001</v>
      </c>
      <c r="CT96" s="10">
        <v>0.1189885</v>
      </c>
      <c r="CU96" s="10">
        <v>0</v>
      </c>
      <c r="CV96" s="10">
        <v>0</v>
      </c>
      <c r="CW96" s="10">
        <v>0.109732</v>
      </c>
      <c r="CX96" s="10">
        <v>0.1089951</v>
      </c>
      <c r="CY96" s="10">
        <v>0</v>
      </c>
      <c r="CZ96" s="10">
        <v>0</v>
      </c>
      <c r="DA96" s="10">
        <v>0.1121297</v>
      </c>
      <c r="DB96" s="10">
        <v>0.1304775</v>
      </c>
      <c r="DC96" s="10">
        <v>0</v>
      </c>
      <c r="DD96" s="10">
        <v>0</v>
      </c>
      <c r="DE96" s="10">
        <v>0.107443</v>
      </c>
      <c r="DF96" s="10">
        <v>0.1051988</v>
      </c>
      <c r="DG96" s="10">
        <v>0</v>
      </c>
      <c r="DH96" s="10">
        <v>0</v>
      </c>
      <c r="DI96" s="10">
        <v>0.1060237</v>
      </c>
      <c r="DJ96" s="10">
        <v>0.1178468</v>
      </c>
      <c r="DK96" s="10">
        <v>0</v>
      </c>
      <c r="DL96" s="10">
        <v>0</v>
      </c>
      <c r="DM96" s="10">
        <v>0.11176949999999999</v>
      </c>
      <c r="DN96" s="10">
        <v>0.11484510000000001</v>
      </c>
      <c r="DO96" s="10">
        <v>0</v>
      </c>
      <c r="DP96" s="10">
        <v>0</v>
      </c>
      <c r="DQ96" s="10">
        <v>0.1077374</v>
      </c>
      <c r="DR96" s="10">
        <v>0.1043678</v>
      </c>
      <c r="DS96" s="10">
        <v>0</v>
      </c>
      <c r="DT96" s="10">
        <v>0</v>
      </c>
      <c r="DU96" s="10">
        <v>8.2950597815866203E+20</v>
      </c>
      <c r="DV96" s="10">
        <v>0</v>
      </c>
      <c r="DW96" s="10">
        <v>2.3494464890796698E+18</v>
      </c>
      <c r="DX96" s="10">
        <v>0</v>
      </c>
      <c r="DY96" s="10">
        <v>8300.6414463248202</v>
      </c>
      <c r="DZ96" s="10">
        <v>0</v>
      </c>
      <c r="EA96" s="10">
        <v>91.107856117477994</v>
      </c>
      <c r="EB96" s="10">
        <v>0</v>
      </c>
      <c r="EC96" s="10">
        <v>82997.4144634392</v>
      </c>
      <c r="ED96" s="10">
        <v>0</v>
      </c>
      <c r="EE96" s="10">
        <v>288.092718518509</v>
      </c>
      <c r="EF96" s="10">
        <v>0</v>
      </c>
      <c r="EG96" s="10">
        <v>829965.14465212997</v>
      </c>
      <c r="EH96" s="10">
        <v>0</v>
      </c>
      <c r="EI96" s="10">
        <v>911.02422834890604</v>
      </c>
      <c r="EJ96" s="10">
        <v>0</v>
      </c>
      <c r="EK96" s="10">
        <v>8299642.4473766899</v>
      </c>
      <c r="EL96" s="10">
        <v>0</v>
      </c>
      <c r="EM96" s="10">
        <v>2880.9100033155</v>
      </c>
      <c r="EN96" s="10">
        <v>0</v>
      </c>
      <c r="EO96" s="10">
        <v>82996415.713485494</v>
      </c>
      <c r="EP96" s="10">
        <v>0</v>
      </c>
      <c r="EQ96" s="10">
        <v>9110.2368544564197</v>
      </c>
      <c r="ER96" s="10">
        <v>0</v>
      </c>
      <c r="ES96" s="10">
        <v>829964179.63815904</v>
      </c>
      <c r="ET96" s="10">
        <v>0</v>
      </c>
      <c r="EU96" s="10">
        <v>28809.098582932402</v>
      </c>
      <c r="EV96" s="10">
        <v>0</v>
      </c>
      <c r="EW96" s="10">
        <v>8299643650.8873796</v>
      </c>
      <c r="EX96" s="10">
        <v>0</v>
      </c>
      <c r="EY96" s="10">
        <v>91102.373880839703</v>
      </c>
      <c r="EZ96" s="10">
        <v>0</v>
      </c>
      <c r="FA96" s="10">
        <v>82996681745.287903</v>
      </c>
      <c r="FB96" s="10">
        <v>0</v>
      </c>
      <c r="FC96" s="10">
        <v>288091.20982491202</v>
      </c>
      <c r="FD96" s="10">
        <v>0</v>
      </c>
    </row>
    <row r="97" spans="1:160" x14ac:dyDescent="0.45">
      <c r="A97">
        <f t="shared" si="32"/>
        <v>86</v>
      </c>
      <c r="B97" s="13">
        <f t="shared" si="31"/>
        <v>3.125E-2</v>
      </c>
      <c r="C97" s="13">
        <f t="shared" si="33"/>
        <v>64</v>
      </c>
      <c r="D97" s="20">
        <f t="shared" si="34"/>
        <v>5</v>
      </c>
      <c r="E97" s="10">
        <v>2.34298686264083E-2</v>
      </c>
      <c r="F97" s="10">
        <v>112.136473132414</v>
      </c>
      <c r="G97" s="10">
        <v>0</v>
      </c>
      <c r="H97" s="10">
        <v>0</v>
      </c>
      <c r="I97" s="10">
        <v>648873.972436007</v>
      </c>
      <c r="J97" s="10">
        <v>2795741.7213425199</v>
      </c>
      <c r="K97" s="10">
        <v>0</v>
      </c>
      <c r="L97" s="10">
        <v>0</v>
      </c>
      <c r="M97" s="10">
        <v>5.5058130742793303E-2</v>
      </c>
      <c r="N97" s="10">
        <v>2.1088103119211599E-2</v>
      </c>
      <c r="O97" s="10">
        <v>0</v>
      </c>
      <c r="P97" s="10">
        <v>0</v>
      </c>
      <c r="Q97" s="10">
        <v>9.1207548903184908E-3</v>
      </c>
      <c r="R97" s="10">
        <v>7.4333719327413005E-5</v>
      </c>
      <c r="S97" s="10">
        <v>0</v>
      </c>
      <c r="T97" s="10">
        <v>0</v>
      </c>
      <c r="U97" s="10">
        <v>9.7503707729629198E-4</v>
      </c>
      <c r="V97" s="10">
        <v>1.49642877467215E-6</v>
      </c>
      <c r="W97" s="10">
        <v>0</v>
      </c>
      <c r="X97" s="10">
        <v>0</v>
      </c>
      <c r="Y97" s="10">
        <v>9.80512559181079E-5</v>
      </c>
      <c r="Z97" s="10">
        <v>1.71330755760479E-6</v>
      </c>
      <c r="AA97" s="10">
        <v>0</v>
      </c>
      <c r="AB97" s="10">
        <v>0</v>
      </c>
      <c r="AC97" s="10">
        <v>2.99591338261962E-5</v>
      </c>
      <c r="AD97" s="10">
        <v>4.6658470580496197E-6</v>
      </c>
      <c r="AE97" s="10">
        <v>0</v>
      </c>
      <c r="AF97" s="10">
        <v>0</v>
      </c>
      <c r="AG97" s="10">
        <v>2.2910395637154601E-4</v>
      </c>
      <c r="AH97" s="10">
        <v>2.34861682315568E-5</v>
      </c>
      <c r="AI97" s="10">
        <v>0</v>
      </c>
      <c r="AJ97" s="10">
        <v>0</v>
      </c>
      <c r="AK97" s="10">
        <v>1.7627609195187701E-3</v>
      </c>
      <c r="AL97" s="10">
        <v>3.9631776303394899E-5</v>
      </c>
      <c r="AM97" s="10">
        <v>0</v>
      </c>
      <c r="AN97" s="10">
        <v>0</v>
      </c>
      <c r="AO97" s="10">
        <v>2.3633194970898299E-2</v>
      </c>
      <c r="AP97" s="10">
        <v>4.7689935655626E-5</v>
      </c>
      <c r="AQ97" s="10">
        <v>0</v>
      </c>
      <c r="AR97" s="10">
        <v>0</v>
      </c>
      <c r="AS97" s="10">
        <v>4.6785904238089496E-3</v>
      </c>
      <c r="AT97" s="10">
        <v>27.698368674767401</v>
      </c>
      <c r="AU97" s="10">
        <v>0</v>
      </c>
      <c r="AV97" s="10">
        <v>0</v>
      </c>
      <c r="AW97" s="10">
        <v>156901.36671189</v>
      </c>
      <c r="AX97" s="10">
        <v>681198.27764167904</v>
      </c>
      <c r="AY97" s="10">
        <v>0</v>
      </c>
      <c r="AZ97" s="10">
        <v>0</v>
      </c>
      <c r="BA97" s="10">
        <v>4.0209217843072E-2</v>
      </c>
      <c r="BB97" s="10">
        <v>1.54012336866475E-2</v>
      </c>
      <c r="BC97" s="10">
        <v>0</v>
      </c>
      <c r="BD97" s="10">
        <v>0</v>
      </c>
      <c r="BE97" s="10">
        <v>6.6615899880839401E-3</v>
      </c>
      <c r="BF97" s="10">
        <v>5.50871599063427E-5</v>
      </c>
      <c r="BG97" s="10">
        <v>0</v>
      </c>
      <c r="BH97" s="10">
        <v>0</v>
      </c>
      <c r="BI97" s="10">
        <v>7.1272201057252902E-4</v>
      </c>
      <c r="BJ97" s="10">
        <v>9.63336507919177E-7</v>
      </c>
      <c r="BK97" s="10">
        <v>0</v>
      </c>
      <c r="BL97" s="10">
        <v>0</v>
      </c>
      <c r="BM97" s="10">
        <v>7.1252934589563307E-5</v>
      </c>
      <c r="BN97" s="10">
        <v>9.6795561159434005E-7</v>
      </c>
      <c r="BO97" s="10">
        <v>0</v>
      </c>
      <c r="BP97" s="10">
        <v>0</v>
      </c>
      <c r="BQ97" s="10">
        <v>1.1220087704932E-5</v>
      </c>
      <c r="BR97" s="10">
        <v>1.5898336658025E-6</v>
      </c>
      <c r="BS97" s="10">
        <v>0</v>
      </c>
      <c r="BT97" s="10">
        <v>0</v>
      </c>
      <c r="BU97" s="10">
        <v>5.2989356679226997E-5</v>
      </c>
      <c r="BV97" s="10">
        <v>6.9813350528761701E-6</v>
      </c>
      <c r="BW97" s="10">
        <v>0</v>
      </c>
      <c r="BX97" s="10">
        <v>0</v>
      </c>
      <c r="BY97" s="10">
        <v>3.9951293343847499E-4</v>
      </c>
      <c r="BZ97" s="10">
        <v>1.03696168849119E-5</v>
      </c>
      <c r="CA97" s="10">
        <v>0</v>
      </c>
      <c r="CB97" s="10">
        <v>0</v>
      </c>
      <c r="CC97" s="10">
        <v>7.0124125928165996E-3</v>
      </c>
      <c r="CD97" s="10">
        <v>1.44134406063229E-5</v>
      </c>
      <c r="CE97" s="10">
        <v>0</v>
      </c>
      <c r="CF97" s="10">
        <v>0</v>
      </c>
      <c r="CG97" s="10">
        <v>0.14522470000000001</v>
      </c>
      <c r="CH97" s="10">
        <v>0.14495520000000001</v>
      </c>
      <c r="CI97" s="10">
        <v>0</v>
      </c>
      <c r="CJ97" s="10">
        <v>0</v>
      </c>
      <c r="CK97" s="10">
        <v>0.1733624</v>
      </c>
      <c r="CL97" s="10">
        <v>0.17923339999999999</v>
      </c>
      <c r="CM97" s="10">
        <v>0</v>
      </c>
      <c r="CN97" s="10">
        <v>0</v>
      </c>
      <c r="CO97" s="10">
        <v>0.17007620000000001</v>
      </c>
      <c r="CP97" s="10">
        <v>0.19363469999999999</v>
      </c>
      <c r="CQ97" s="10">
        <v>0</v>
      </c>
      <c r="CR97" s="10">
        <v>0</v>
      </c>
      <c r="CS97" s="10">
        <v>0.18716250000000001</v>
      </c>
      <c r="CT97" s="10">
        <v>0.19343830000000001</v>
      </c>
      <c r="CU97" s="10">
        <v>0</v>
      </c>
      <c r="CV97" s="10">
        <v>0</v>
      </c>
      <c r="CW97" s="10">
        <v>0.17596490000000001</v>
      </c>
      <c r="CX97" s="10">
        <v>0.17809630000000001</v>
      </c>
      <c r="CY97" s="10">
        <v>0</v>
      </c>
      <c r="CZ97" s="10">
        <v>0</v>
      </c>
      <c r="DA97" s="10">
        <v>0.19811860000000001</v>
      </c>
      <c r="DB97" s="10">
        <v>0.2004118</v>
      </c>
      <c r="DC97" s="10">
        <v>0</v>
      </c>
      <c r="DD97" s="10">
        <v>0</v>
      </c>
      <c r="DE97" s="10">
        <v>0.1703933</v>
      </c>
      <c r="DF97" s="10">
        <v>0.18693889999999999</v>
      </c>
      <c r="DG97" s="10">
        <v>0</v>
      </c>
      <c r="DH97" s="10">
        <v>0</v>
      </c>
      <c r="DI97" s="10">
        <v>0.1994331</v>
      </c>
      <c r="DJ97" s="10">
        <v>0.17649599999999999</v>
      </c>
      <c r="DK97" s="10">
        <v>0</v>
      </c>
      <c r="DL97" s="10">
        <v>0</v>
      </c>
      <c r="DM97" s="10">
        <v>0.19584029999999999</v>
      </c>
      <c r="DN97" s="10">
        <v>0.1929025</v>
      </c>
      <c r="DO97" s="10">
        <v>0</v>
      </c>
      <c r="DP97" s="10">
        <v>0</v>
      </c>
      <c r="DQ97" s="10">
        <v>0.16982820000000001</v>
      </c>
      <c r="DR97" s="10">
        <v>0.17188039999999999</v>
      </c>
      <c r="DS97" s="10">
        <v>0</v>
      </c>
      <c r="DT97" s="10">
        <v>0</v>
      </c>
      <c r="DU97" s="10">
        <v>4.4227060706254001E+21</v>
      </c>
      <c r="DV97" s="10">
        <v>0</v>
      </c>
      <c r="DW97" s="10">
        <v>2.0285850927253901E+18</v>
      </c>
      <c r="DX97" s="10">
        <v>0</v>
      </c>
      <c r="DY97" s="10">
        <v>16112.191596836499</v>
      </c>
      <c r="DZ97" s="10">
        <v>0</v>
      </c>
      <c r="EA97" s="10">
        <v>126.93380793471999</v>
      </c>
      <c r="EB97" s="10">
        <v>0</v>
      </c>
      <c r="EC97" s="10">
        <v>161112.91597580601</v>
      </c>
      <c r="ED97" s="10">
        <v>0</v>
      </c>
      <c r="EE97" s="10">
        <v>401.38873423220099</v>
      </c>
      <c r="EF97" s="10">
        <v>0</v>
      </c>
      <c r="EG97" s="10">
        <v>1611120.16016282</v>
      </c>
      <c r="EH97" s="10">
        <v>0</v>
      </c>
      <c r="EI97" s="10">
        <v>1269.29908205574</v>
      </c>
      <c r="EJ97" s="10">
        <v>0</v>
      </c>
      <c r="EK97" s="10">
        <v>16111192.6349725</v>
      </c>
      <c r="EL97" s="10">
        <v>0</v>
      </c>
      <c r="EM97" s="10">
        <v>4013.87501054834</v>
      </c>
      <c r="EN97" s="10">
        <v>0</v>
      </c>
      <c r="EO97" s="10">
        <v>161111921.319931</v>
      </c>
      <c r="EP97" s="10">
        <v>0</v>
      </c>
      <c r="EQ97" s="10">
        <v>12692.986932465999</v>
      </c>
      <c r="ER97" s="10">
        <v>0</v>
      </c>
      <c r="ES97" s="10">
        <v>1611119585.0715899</v>
      </c>
      <c r="ET97" s="10">
        <v>0</v>
      </c>
      <c r="EU97" s="10">
        <v>40138.749383714501</v>
      </c>
      <c r="EV97" s="10">
        <v>0</v>
      </c>
      <c r="EW97" s="10">
        <v>16111223996.909</v>
      </c>
      <c r="EX97" s="10">
        <v>0</v>
      </c>
      <c r="EY97" s="10">
        <v>126929.88292377599</v>
      </c>
      <c r="EZ97" s="10">
        <v>0</v>
      </c>
      <c r="FA97" s="10">
        <v>161114393569.164</v>
      </c>
      <c r="FB97" s="10">
        <v>0</v>
      </c>
      <c r="FC97" s="10">
        <v>401388.015523031</v>
      </c>
      <c r="FD97" s="10">
        <v>0</v>
      </c>
    </row>
    <row r="98" spans="1:160" ht="16.5" customHeight="1" x14ac:dyDescent="0.45">
      <c r="A98">
        <f t="shared" si="32"/>
        <v>87</v>
      </c>
      <c r="B98" s="13">
        <f t="shared" si="31"/>
        <v>1.5625E-2</v>
      </c>
      <c r="C98" s="13">
        <f t="shared" si="33"/>
        <v>64</v>
      </c>
      <c r="D98" s="20">
        <f t="shared" si="34"/>
        <v>6</v>
      </c>
      <c r="E98" s="10">
        <v>2.8841970372013699E-2</v>
      </c>
      <c r="F98" s="10">
        <v>3088.0040206910298</v>
      </c>
      <c r="G98" s="10">
        <v>0</v>
      </c>
      <c r="H98" s="10">
        <v>0</v>
      </c>
      <c r="I98" s="10">
        <v>821803.93851536699</v>
      </c>
      <c r="J98" s="10">
        <v>489497429.93415099</v>
      </c>
      <c r="K98" s="10">
        <v>0</v>
      </c>
      <c r="L98" s="10">
        <v>0</v>
      </c>
      <c r="M98" s="10">
        <v>3.5285244836245497E-2</v>
      </c>
      <c r="N98" s="10">
        <v>5.9518867806218597E-3</v>
      </c>
      <c r="O98" s="10">
        <v>0</v>
      </c>
      <c r="P98" s="10">
        <v>0</v>
      </c>
      <c r="Q98" s="10">
        <v>4.7290150804428803E-3</v>
      </c>
      <c r="R98" s="10">
        <v>2.6478544827846002E-6</v>
      </c>
      <c r="S98" s="10">
        <v>0</v>
      </c>
      <c r="T98" s="10">
        <v>0</v>
      </c>
      <c r="U98" s="10">
        <v>4.8851851215658804E-4</v>
      </c>
      <c r="V98" s="10">
        <v>1.5282898502277901E-6</v>
      </c>
      <c r="W98" s="10">
        <v>0</v>
      </c>
      <c r="X98" s="10">
        <v>0</v>
      </c>
      <c r="Y98" s="10">
        <v>5.1242706831544597E-5</v>
      </c>
      <c r="Z98" s="10">
        <v>1.74078968795399E-6</v>
      </c>
      <c r="AA98" s="10">
        <v>0</v>
      </c>
      <c r="AB98" s="10">
        <v>0</v>
      </c>
      <c r="AC98" s="10">
        <v>3.7958699977025403E-5</v>
      </c>
      <c r="AD98" s="10">
        <v>4.6968287676918399E-6</v>
      </c>
      <c r="AE98" s="10">
        <v>0</v>
      </c>
      <c r="AF98" s="10">
        <v>0</v>
      </c>
      <c r="AG98" s="10">
        <v>4.0832767263054902E-4</v>
      </c>
      <c r="AH98" s="10">
        <v>2.3482509789118901E-5</v>
      </c>
      <c r="AI98" s="10">
        <v>0</v>
      </c>
      <c r="AJ98" s="10">
        <v>0</v>
      </c>
      <c r="AK98" s="10">
        <v>3.75687994528562E-3</v>
      </c>
      <c r="AL98" s="10">
        <v>3.9890896800898197E-5</v>
      </c>
      <c r="AM98" s="10">
        <v>0</v>
      </c>
      <c r="AN98" s="10">
        <v>0</v>
      </c>
      <c r="AO98" s="10">
        <v>4.0196338319219697E-2</v>
      </c>
      <c r="AP98" s="10">
        <v>4.7874272866010897E-5</v>
      </c>
      <c r="AQ98" s="10">
        <v>0</v>
      </c>
      <c r="AR98" s="10">
        <v>0</v>
      </c>
      <c r="AS98" s="10">
        <v>6.43146727399347E-3</v>
      </c>
      <c r="AT98" s="10">
        <v>732.63490109208999</v>
      </c>
      <c r="AU98" s="10">
        <v>0</v>
      </c>
      <c r="AV98" s="10">
        <v>0</v>
      </c>
      <c r="AW98" s="10">
        <v>197713.12350456099</v>
      </c>
      <c r="AX98" s="10">
        <v>152486482.29235801</v>
      </c>
      <c r="AY98" s="10">
        <v>0</v>
      </c>
      <c r="AZ98" s="10">
        <v>0</v>
      </c>
      <c r="BA98" s="10">
        <v>2.5769264936905401E-2</v>
      </c>
      <c r="BB98" s="10">
        <v>4.3473996008489002E-3</v>
      </c>
      <c r="BC98" s="10">
        <v>0</v>
      </c>
      <c r="BD98" s="10">
        <v>0</v>
      </c>
      <c r="BE98" s="10">
        <v>3.4543329160119499E-3</v>
      </c>
      <c r="BF98" s="10">
        <v>2.00749888223862E-6</v>
      </c>
      <c r="BG98" s="10">
        <v>0</v>
      </c>
      <c r="BH98" s="10">
        <v>0</v>
      </c>
      <c r="BI98" s="10">
        <v>3.5734051928269702E-4</v>
      </c>
      <c r="BJ98" s="10">
        <v>9.7049275113106896E-7</v>
      </c>
      <c r="BK98" s="10">
        <v>0</v>
      </c>
      <c r="BL98" s="10">
        <v>0</v>
      </c>
      <c r="BM98" s="10">
        <v>3.6335602466985497E-5</v>
      </c>
      <c r="BN98" s="10">
        <v>9.7382454659499003E-7</v>
      </c>
      <c r="BO98" s="10">
        <v>0</v>
      </c>
      <c r="BP98" s="10">
        <v>0</v>
      </c>
      <c r="BQ98" s="10">
        <v>8.4778855316286804E-6</v>
      </c>
      <c r="BR98" s="10">
        <v>1.60831126881259E-6</v>
      </c>
      <c r="BS98" s="10">
        <v>0</v>
      </c>
      <c r="BT98" s="10">
        <v>0</v>
      </c>
      <c r="BU98" s="10">
        <v>9.9087185517630794E-5</v>
      </c>
      <c r="BV98" s="10">
        <v>6.9506030104565496E-6</v>
      </c>
      <c r="BW98" s="10">
        <v>0</v>
      </c>
      <c r="BX98" s="10">
        <v>0</v>
      </c>
      <c r="BY98" s="10">
        <v>1.03676039892846E-3</v>
      </c>
      <c r="BZ98" s="10">
        <v>1.0546201570151401E-5</v>
      </c>
      <c r="CA98" s="10">
        <v>0</v>
      </c>
      <c r="CB98" s="10">
        <v>0</v>
      </c>
      <c r="CC98" s="10">
        <v>1.16880016702862E-2</v>
      </c>
      <c r="CD98" s="10">
        <v>1.23341787630714E-5</v>
      </c>
      <c r="CE98" s="10">
        <v>0</v>
      </c>
      <c r="CF98" s="10">
        <v>0</v>
      </c>
      <c r="CG98" s="10">
        <v>0.29015849999999999</v>
      </c>
      <c r="CH98" s="10">
        <v>0.26605960000000001</v>
      </c>
      <c r="CI98" s="10">
        <v>0</v>
      </c>
      <c r="CJ98" s="10">
        <v>0</v>
      </c>
      <c r="CK98" s="10">
        <v>0.33677800000000002</v>
      </c>
      <c r="CL98" s="10">
        <v>0.31786560000000003</v>
      </c>
      <c r="CM98" s="10">
        <v>0</v>
      </c>
      <c r="CN98" s="10">
        <v>0</v>
      </c>
      <c r="CO98" s="10">
        <v>0.31000949999999999</v>
      </c>
      <c r="CP98" s="10">
        <v>0.30585980000000001</v>
      </c>
      <c r="CQ98" s="10">
        <v>0</v>
      </c>
      <c r="CR98" s="10">
        <v>0</v>
      </c>
      <c r="CS98" s="10">
        <v>0.38631110000000002</v>
      </c>
      <c r="CT98" s="10">
        <v>0.37859330000000002</v>
      </c>
      <c r="CU98" s="10">
        <v>0</v>
      </c>
      <c r="CV98" s="10">
        <v>0</v>
      </c>
      <c r="CW98" s="10">
        <v>0.33118170000000002</v>
      </c>
      <c r="CX98" s="10">
        <v>0.32609490000000002</v>
      </c>
      <c r="CY98" s="10">
        <v>0</v>
      </c>
      <c r="CZ98" s="10">
        <v>0</v>
      </c>
      <c r="DA98" s="10">
        <v>0.3305612</v>
      </c>
      <c r="DB98" s="10">
        <v>0.33804129999999999</v>
      </c>
      <c r="DC98" s="10">
        <v>0</v>
      </c>
      <c r="DD98" s="10">
        <v>0</v>
      </c>
      <c r="DE98" s="10">
        <v>0.30723660000000003</v>
      </c>
      <c r="DF98" s="10">
        <v>0.301898</v>
      </c>
      <c r="DG98" s="10">
        <v>0</v>
      </c>
      <c r="DH98" s="10">
        <v>0</v>
      </c>
      <c r="DI98" s="10">
        <v>0.33271879999999998</v>
      </c>
      <c r="DJ98" s="10">
        <v>0.33722869999999999</v>
      </c>
      <c r="DK98" s="10">
        <v>0</v>
      </c>
      <c r="DL98" s="10">
        <v>0</v>
      </c>
      <c r="DM98" s="10">
        <v>0.34822789999999998</v>
      </c>
      <c r="DN98" s="10">
        <v>0.34353030000000001</v>
      </c>
      <c r="DO98" s="10">
        <v>0</v>
      </c>
      <c r="DP98" s="10">
        <v>0</v>
      </c>
      <c r="DQ98" s="10">
        <v>0.35228959999999998</v>
      </c>
      <c r="DR98" s="10">
        <v>0.45849060000000003</v>
      </c>
      <c r="DS98" s="10">
        <v>0</v>
      </c>
      <c r="DT98" s="10">
        <v>0</v>
      </c>
      <c r="DU98" s="10">
        <v>5.9584980483858301E+20</v>
      </c>
      <c r="DV98" s="10">
        <v>0</v>
      </c>
      <c r="DW98" s="10">
        <v>3.4503102097069498E+19</v>
      </c>
      <c r="DX98" s="10">
        <v>0</v>
      </c>
      <c r="DY98" s="10">
        <v>31735.286312108401</v>
      </c>
      <c r="DZ98" s="10">
        <v>0</v>
      </c>
      <c r="EA98" s="10">
        <v>178.14400442313601</v>
      </c>
      <c r="EB98" s="10">
        <v>0</v>
      </c>
      <c r="EC98" s="10">
        <v>317343.86314028298</v>
      </c>
      <c r="ED98" s="10">
        <v>0</v>
      </c>
      <c r="EE98" s="10">
        <v>563.33281736480205</v>
      </c>
      <c r="EF98" s="10">
        <v>0</v>
      </c>
      <c r="EG98" s="10">
        <v>3173429.6331805401</v>
      </c>
      <c r="EH98" s="10">
        <v>0</v>
      </c>
      <c r="EI98" s="10">
        <v>1781.4122575275101</v>
      </c>
      <c r="EJ98" s="10">
        <v>0</v>
      </c>
      <c r="EK98" s="10">
        <v>31734287.523317002</v>
      </c>
      <c r="EL98" s="10">
        <v>0</v>
      </c>
      <c r="EM98" s="10">
        <v>5633.3193874272501</v>
      </c>
      <c r="EN98" s="10">
        <v>0</v>
      </c>
      <c r="EO98" s="10">
        <v>317342889.76477802</v>
      </c>
      <c r="EP98" s="10">
        <v>0</v>
      </c>
      <c r="EQ98" s="10">
        <v>17814.119818334701</v>
      </c>
      <c r="ER98" s="10">
        <v>0</v>
      </c>
      <c r="ES98" s="10">
        <v>3173429873.61553</v>
      </c>
      <c r="ET98" s="10">
        <v>0</v>
      </c>
      <c r="EU98" s="10">
        <v>56333.193949250701</v>
      </c>
      <c r="EV98" s="10">
        <v>0</v>
      </c>
      <c r="EW98" s="10">
        <v>31734507056.343399</v>
      </c>
      <c r="EX98" s="10">
        <v>0</v>
      </c>
      <c r="EY98" s="10">
        <v>178141.22174045799</v>
      </c>
      <c r="EZ98" s="10">
        <v>0</v>
      </c>
      <c r="FA98" s="10">
        <v>317362351307.46698</v>
      </c>
      <c r="FB98" s="10">
        <v>0</v>
      </c>
      <c r="FC98" s="10">
        <v>563332.82969090005</v>
      </c>
      <c r="FD98" s="10">
        <v>0</v>
      </c>
    </row>
    <row r="99" spans="1:160" ht="16.5" customHeight="1" x14ac:dyDescent="0.45">
      <c r="A99">
        <f t="shared" si="32"/>
        <v>88</v>
      </c>
      <c r="B99" s="13">
        <f t="shared" si="31"/>
        <v>7.8125E-3</v>
      </c>
      <c r="C99" s="13">
        <f t="shared" si="33"/>
        <v>64</v>
      </c>
      <c r="D99" s="20">
        <f t="shared" si="34"/>
        <v>7</v>
      </c>
      <c r="E99" s="10">
        <v>3.8015767931938202E-3</v>
      </c>
      <c r="F99" s="10">
        <v>91191.945060734797</v>
      </c>
      <c r="G99" s="10">
        <v>0</v>
      </c>
      <c r="H99" s="10">
        <v>0</v>
      </c>
      <c r="I99" s="10">
        <v>134139.20147022401</v>
      </c>
      <c r="J99" s="10">
        <v>6961735913.4795303</v>
      </c>
      <c r="K99" s="10">
        <v>0</v>
      </c>
      <c r="L99" s="10">
        <v>0</v>
      </c>
      <c r="M99" s="10">
        <v>2.05382596690242E-2</v>
      </c>
      <c r="N99" s="10">
        <v>9.7672071984789E-4</v>
      </c>
      <c r="O99" s="10">
        <v>0</v>
      </c>
      <c r="P99" s="10">
        <v>0</v>
      </c>
      <c r="Q99" s="10">
        <v>2.40897039657284E-3</v>
      </c>
      <c r="R99" s="10">
        <v>1.4703320283526701E-6</v>
      </c>
      <c r="S99" s="10">
        <v>0</v>
      </c>
      <c r="T99" s="10">
        <v>0</v>
      </c>
      <c r="U99" s="10">
        <v>2.4438679383820299E-4</v>
      </c>
      <c r="V99" s="10">
        <v>1.53514076473016E-6</v>
      </c>
      <c r="W99" s="10">
        <v>0</v>
      </c>
      <c r="X99" s="10">
        <v>0</v>
      </c>
      <c r="Y99" s="10">
        <v>3.05999201373197E-5</v>
      </c>
      <c r="Z99" s="10">
        <v>1.74856328127859E-6</v>
      </c>
      <c r="AA99" s="10">
        <v>0</v>
      </c>
      <c r="AB99" s="10">
        <v>0</v>
      </c>
      <c r="AC99" s="10">
        <v>6.2714098021388095E-5</v>
      </c>
      <c r="AD99" s="10">
        <v>4.6986602626475402E-6</v>
      </c>
      <c r="AE99" s="10">
        <v>0</v>
      </c>
      <c r="AF99" s="10">
        <v>0</v>
      </c>
      <c r="AG99" s="10">
        <v>6.4933038083836404E-4</v>
      </c>
      <c r="AH99" s="10">
        <v>2.3434050092419101E-5</v>
      </c>
      <c r="AI99" s="10">
        <v>0</v>
      </c>
      <c r="AJ99" s="10">
        <v>0</v>
      </c>
      <c r="AK99" s="10">
        <v>6.77747500594705E-3</v>
      </c>
      <c r="AL99" s="10">
        <v>3.9997324762452997E-5</v>
      </c>
      <c r="AM99" s="10">
        <v>0</v>
      </c>
      <c r="AN99" s="10">
        <v>0</v>
      </c>
      <c r="AO99" s="10">
        <v>7.2051817202009302E-2</v>
      </c>
      <c r="AP99" s="10">
        <v>1.2059382729035E-4</v>
      </c>
      <c r="AQ99" s="10">
        <v>0</v>
      </c>
      <c r="AR99" s="10">
        <v>0</v>
      </c>
      <c r="AS99" s="10">
        <v>9.1604833898483796E-4</v>
      </c>
      <c r="AT99" s="10">
        <v>29310.267261663401</v>
      </c>
      <c r="AU99" s="10">
        <v>0</v>
      </c>
      <c r="AV99" s="10">
        <v>0</v>
      </c>
      <c r="AW99" s="10">
        <v>33892.251698676097</v>
      </c>
      <c r="AX99" s="10">
        <v>1587007053.92047</v>
      </c>
      <c r="AY99" s="10">
        <v>0</v>
      </c>
      <c r="AZ99" s="10">
        <v>0</v>
      </c>
      <c r="BA99" s="10">
        <v>1.4999681455350401E-2</v>
      </c>
      <c r="BB99" s="10">
        <v>7.1408367971086703E-4</v>
      </c>
      <c r="BC99" s="10">
        <v>0</v>
      </c>
      <c r="BD99" s="10">
        <v>0</v>
      </c>
      <c r="BE99" s="10">
        <v>1.7600026602476999E-3</v>
      </c>
      <c r="BF99" s="10">
        <v>9.5966948275199706E-7</v>
      </c>
      <c r="BG99" s="10">
        <v>0</v>
      </c>
      <c r="BH99" s="10">
        <v>0</v>
      </c>
      <c r="BI99" s="10">
        <v>1.7890971400892001E-4</v>
      </c>
      <c r="BJ99" s="10">
        <v>9.7209058713565109E-7</v>
      </c>
      <c r="BK99" s="10">
        <v>0</v>
      </c>
      <c r="BL99" s="10">
        <v>0</v>
      </c>
      <c r="BM99" s="10">
        <v>1.9099301727771001E-5</v>
      </c>
      <c r="BN99" s="10">
        <v>9.7531871505147506E-7</v>
      </c>
      <c r="BO99" s="10">
        <v>0</v>
      </c>
      <c r="BP99" s="10">
        <v>0</v>
      </c>
      <c r="BQ99" s="10">
        <v>1.5446703771355301E-5</v>
      </c>
      <c r="BR99" s="10">
        <v>1.60285866144693E-6</v>
      </c>
      <c r="BS99" s="10">
        <v>0</v>
      </c>
      <c r="BT99" s="10">
        <v>0</v>
      </c>
      <c r="BU99" s="10">
        <v>1.64548965568847E-4</v>
      </c>
      <c r="BV99" s="10">
        <v>6.9637144089243201E-6</v>
      </c>
      <c r="BW99" s="10">
        <v>0</v>
      </c>
      <c r="BX99" s="10">
        <v>0</v>
      </c>
      <c r="BY99" s="10">
        <v>1.37988422900233E-3</v>
      </c>
      <c r="BZ99" s="10">
        <v>1.0787362734252999E-5</v>
      </c>
      <c r="CA99" s="10">
        <v>0</v>
      </c>
      <c r="CB99" s="10">
        <v>0</v>
      </c>
      <c r="CC99" s="10">
        <v>1.6460932005634699E-2</v>
      </c>
      <c r="CD99" s="10">
        <v>3.3544794675342298E-5</v>
      </c>
      <c r="CE99" s="10">
        <v>0</v>
      </c>
      <c r="CF99" s="10">
        <v>0</v>
      </c>
      <c r="CG99" s="10">
        <v>0.50031749999999997</v>
      </c>
      <c r="CH99" s="10">
        <v>0.65506730000000002</v>
      </c>
      <c r="CI99" s="10">
        <v>0</v>
      </c>
      <c r="CJ99" s="10">
        <v>0</v>
      </c>
      <c r="CK99" s="10">
        <v>1.3221949</v>
      </c>
      <c r="CL99" s="10">
        <v>1.3524828</v>
      </c>
      <c r="CM99" s="10">
        <v>0</v>
      </c>
      <c r="CN99" s="10">
        <v>0</v>
      </c>
      <c r="CO99" s="10">
        <v>1.2655645</v>
      </c>
      <c r="CP99" s="10">
        <v>1.3306989</v>
      </c>
      <c r="CQ99" s="10">
        <v>0</v>
      </c>
      <c r="CR99" s="10">
        <v>0</v>
      </c>
      <c r="CS99" s="10">
        <v>1.4728205000000001</v>
      </c>
      <c r="CT99" s="10">
        <v>1.5479995</v>
      </c>
      <c r="CU99" s="10">
        <v>0</v>
      </c>
      <c r="CV99" s="10">
        <v>0</v>
      </c>
      <c r="CW99" s="10">
        <v>1.3233203</v>
      </c>
      <c r="CX99" s="10">
        <v>1.4325376000000001</v>
      </c>
      <c r="CY99" s="10">
        <v>0</v>
      </c>
      <c r="CZ99" s="10">
        <v>0</v>
      </c>
      <c r="DA99" s="10">
        <v>1.2609471000000001</v>
      </c>
      <c r="DB99" s="10">
        <v>1.3767758999999999</v>
      </c>
      <c r="DC99" s="10">
        <v>0</v>
      </c>
      <c r="DD99" s="10">
        <v>0</v>
      </c>
      <c r="DE99" s="10">
        <v>1.1681010999999999</v>
      </c>
      <c r="DF99" s="10">
        <v>1.2860434000000001</v>
      </c>
      <c r="DG99" s="10">
        <v>0</v>
      </c>
      <c r="DH99" s="10">
        <v>0</v>
      </c>
      <c r="DI99" s="10">
        <v>1.2484891</v>
      </c>
      <c r="DJ99" s="10">
        <v>1.2118069</v>
      </c>
      <c r="DK99" s="10">
        <v>0</v>
      </c>
      <c r="DL99" s="10">
        <v>0</v>
      </c>
      <c r="DM99" s="10">
        <v>1.181888</v>
      </c>
      <c r="DN99" s="10">
        <v>1.3401124</v>
      </c>
      <c r="DO99" s="10">
        <v>0</v>
      </c>
      <c r="DP99" s="10">
        <v>0</v>
      </c>
      <c r="DQ99" s="10">
        <v>1.6349806</v>
      </c>
      <c r="DR99" s="10">
        <v>1.6065543</v>
      </c>
      <c r="DS99" s="10">
        <v>0</v>
      </c>
      <c r="DT99" s="10">
        <v>0</v>
      </c>
      <c r="DU99" s="10">
        <v>2.0404054542204801E+22</v>
      </c>
      <c r="DV99" s="10">
        <v>0</v>
      </c>
      <c r="DW99" s="10">
        <v>6.5428899711494298E+18</v>
      </c>
      <c r="DX99" s="10">
        <v>0</v>
      </c>
      <c r="DY99" s="10">
        <v>62981.472950065101</v>
      </c>
      <c r="DZ99" s="10">
        <v>0</v>
      </c>
      <c r="EA99" s="10">
        <v>250.96109847803299</v>
      </c>
      <c r="EB99" s="10">
        <v>0</v>
      </c>
      <c r="EC99" s="10">
        <v>629805.72958309203</v>
      </c>
      <c r="ED99" s="10">
        <v>0</v>
      </c>
      <c r="EE99" s="10">
        <v>793.60300497596904</v>
      </c>
      <c r="EF99" s="10">
        <v>0</v>
      </c>
      <c r="EG99" s="10">
        <v>6298048.30372418</v>
      </c>
      <c r="EH99" s="10">
        <v>0</v>
      </c>
      <c r="EI99" s="10">
        <v>2509.5912608158101</v>
      </c>
      <c r="EJ99" s="10">
        <v>0</v>
      </c>
      <c r="EK99" s="10">
        <v>62980474.838107899</v>
      </c>
      <c r="EL99" s="10">
        <v>0</v>
      </c>
      <c r="EM99" s="10">
        <v>7936.0238218125796</v>
      </c>
      <c r="EN99" s="10">
        <v>0</v>
      </c>
      <c r="EO99" s="10">
        <v>629804836.47902799</v>
      </c>
      <c r="EP99" s="10">
        <v>0</v>
      </c>
      <c r="EQ99" s="10">
        <v>25095.910919872898</v>
      </c>
      <c r="ER99" s="10">
        <v>0</v>
      </c>
      <c r="ES99" s="10">
        <v>6298056740.2990198</v>
      </c>
      <c r="ET99" s="10">
        <v>0</v>
      </c>
      <c r="EU99" s="10">
        <v>79360.247265365397</v>
      </c>
      <c r="EV99" s="10">
        <v>0</v>
      </c>
      <c r="EW99" s="10">
        <v>62981573288.142799</v>
      </c>
      <c r="EX99" s="10">
        <v>0</v>
      </c>
      <c r="EY99" s="10">
        <v>250959.39077094401</v>
      </c>
      <c r="EZ99" s="10">
        <v>0</v>
      </c>
      <c r="FA99" s="10">
        <v>629904946159.39294</v>
      </c>
      <c r="FB99" s="10">
        <v>0</v>
      </c>
      <c r="FC99" s="10">
        <v>793611.46337299305</v>
      </c>
      <c r="FD99" s="10">
        <v>0</v>
      </c>
    </row>
    <row r="100" spans="1:160" ht="16.5" customHeight="1" x14ac:dyDescent="0.45">
      <c r="A100">
        <f t="shared" si="32"/>
        <v>89</v>
      </c>
      <c r="B100" s="13">
        <f t="shared" si="31"/>
        <v>3.90625E-3</v>
      </c>
      <c r="C100" s="13">
        <f t="shared" si="33"/>
        <v>64</v>
      </c>
      <c r="D100" s="20">
        <f t="shared" si="34"/>
        <v>8</v>
      </c>
      <c r="E100" s="10">
        <v>1.10897991107777E-2</v>
      </c>
      <c r="F100" s="10">
        <v>2147336.0389327998</v>
      </c>
      <c r="G100" s="10">
        <v>0</v>
      </c>
      <c r="H100" s="10">
        <v>0</v>
      </c>
      <c r="I100" s="10">
        <v>569845.23349842802</v>
      </c>
      <c r="J100" s="10">
        <v>594454530132.172</v>
      </c>
      <c r="K100" s="10">
        <v>0</v>
      </c>
      <c r="L100" s="10">
        <v>0</v>
      </c>
      <c r="M100" s="10">
        <v>1.11871922877071E-2</v>
      </c>
      <c r="N100" s="10">
        <v>8.6038919953068698E-5</v>
      </c>
      <c r="O100" s="10">
        <v>0</v>
      </c>
      <c r="P100" s="10">
        <v>0</v>
      </c>
      <c r="Q100" s="10">
        <v>1.2154303228726301E-3</v>
      </c>
      <c r="R100" s="10">
        <v>1.52696571542599E-6</v>
      </c>
      <c r="S100" s="10">
        <v>0</v>
      </c>
      <c r="T100" s="10">
        <v>0</v>
      </c>
      <c r="U100" s="10">
        <v>1.23019081001985E-4</v>
      </c>
      <c r="V100" s="10">
        <v>1.53725850182695E-6</v>
      </c>
      <c r="W100" s="10">
        <v>0</v>
      </c>
      <c r="X100" s="10">
        <v>0</v>
      </c>
      <c r="Y100" s="10">
        <v>2.1472194930538501E-5</v>
      </c>
      <c r="Z100" s="10">
        <v>1.7456553993433501E-6</v>
      </c>
      <c r="AA100" s="10">
        <v>0</v>
      </c>
      <c r="AB100" s="10">
        <v>0</v>
      </c>
      <c r="AC100" s="10">
        <v>1.3423629570752401E-4</v>
      </c>
      <c r="AD100" s="10">
        <v>4.7188242149331902E-6</v>
      </c>
      <c r="AE100" s="10">
        <v>0</v>
      </c>
      <c r="AF100" s="10">
        <v>0</v>
      </c>
      <c r="AG100" s="10">
        <v>1.8549334490671799E-3</v>
      </c>
      <c r="AH100" s="10">
        <v>2.3300844816276401E-5</v>
      </c>
      <c r="AI100" s="10">
        <v>0</v>
      </c>
      <c r="AJ100" s="10">
        <v>0</v>
      </c>
      <c r="AK100" s="10">
        <v>1.6502520069479901E-2</v>
      </c>
      <c r="AL100" s="10">
        <v>4.1368539143604701E-5</v>
      </c>
      <c r="AM100" s="10">
        <v>0</v>
      </c>
      <c r="AN100" s="10">
        <v>0</v>
      </c>
      <c r="AO100" s="10">
        <v>0.166347036720254</v>
      </c>
      <c r="AP100" s="10">
        <v>1.4578635526163499E-4</v>
      </c>
      <c r="AQ100" s="10">
        <v>0</v>
      </c>
      <c r="AR100" s="10">
        <v>0</v>
      </c>
      <c r="AS100" s="10">
        <v>2.6603707468723101E-3</v>
      </c>
      <c r="AT100" s="10">
        <v>627805.41871467198</v>
      </c>
      <c r="AU100" s="10">
        <v>0</v>
      </c>
      <c r="AV100" s="10">
        <v>0</v>
      </c>
      <c r="AW100" s="10">
        <v>130004.19404446099</v>
      </c>
      <c r="AX100" s="10">
        <v>151041274324.82501</v>
      </c>
      <c r="AY100" s="10">
        <v>0</v>
      </c>
      <c r="AZ100" s="10">
        <v>0</v>
      </c>
      <c r="BA100" s="10">
        <v>8.1706889608862392E-3</v>
      </c>
      <c r="BB100" s="10">
        <v>6.3633439144104306E-5</v>
      </c>
      <c r="BC100" s="10">
        <v>0</v>
      </c>
      <c r="BD100" s="10">
        <v>0</v>
      </c>
      <c r="BE100" s="10">
        <v>8.88337887397858E-4</v>
      </c>
      <c r="BF100" s="10">
        <v>9.7235768527239894E-7</v>
      </c>
      <c r="BG100" s="10">
        <v>0</v>
      </c>
      <c r="BH100" s="10">
        <v>0</v>
      </c>
      <c r="BI100" s="10">
        <v>8.9799114002004206E-5</v>
      </c>
      <c r="BJ100" s="10">
        <v>9.7249159792541009E-7</v>
      </c>
      <c r="BK100" s="10">
        <v>0</v>
      </c>
      <c r="BL100" s="10">
        <v>0</v>
      </c>
      <c r="BM100" s="10">
        <v>7.4635146597381898E-6</v>
      </c>
      <c r="BN100" s="10">
        <v>9.7577039167094507E-7</v>
      </c>
      <c r="BO100" s="10">
        <v>0</v>
      </c>
      <c r="BP100" s="10">
        <v>0</v>
      </c>
      <c r="BQ100" s="10">
        <v>3.1548022812510897E-5</v>
      </c>
      <c r="BR100" s="10">
        <v>1.6030576346491701E-6</v>
      </c>
      <c r="BS100" s="10">
        <v>0</v>
      </c>
      <c r="BT100" s="10">
        <v>0</v>
      </c>
      <c r="BU100" s="10">
        <v>4.5593428760479498E-4</v>
      </c>
      <c r="BV100" s="10">
        <v>6.9319528121346802E-6</v>
      </c>
      <c r="BW100" s="10">
        <v>0</v>
      </c>
      <c r="BX100" s="10">
        <v>0</v>
      </c>
      <c r="BY100" s="10">
        <v>3.8202790661845299E-3</v>
      </c>
      <c r="BZ100" s="10">
        <v>1.13838632208344E-5</v>
      </c>
      <c r="CA100" s="10">
        <v>0</v>
      </c>
      <c r="CB100" s="10">
        <v>0</v>
      </c>
      <c r="CC100" s="10">
        <v>4.0986039541415699E-2</v>
      </c>
      <c r="CD100" s="10">
        <v>3.6157304369288399E-5</v>
      </c>
      <c r="CE100" s="10">
        <v>0</v>
      </c>
      <c r="CF100" s="10">
        <v>0</v>
      </c>
      <c r="CG100" s="10">
        <v>1.0963235</v>
      </c>
      <c r="CH100" s="10">
        <v>1.2377499999999999</v>
      </c>
      <c r="CI100" s="10">
        <v>0</v>
      </c>
      <c r="CJ100" s="10">
        <v>0</v>
      </c>
      <c r="CK100" s="10">
        <v>2.9542388000000002</v>
      </c>
      <c r="CL100" s="10">
        <v>2.9624076000000001</v>
      </c>
      <c r="CM100" s="10">
        <v>0</v>
      </c>
      <c r="CN100" s="10">
        <v>0</v>
      </c>
      <c r="CO100" s="10">
        <v>2.9566732999999998</v>
      </c>
      <c r="CP100" s="10">
        <v>2.9867173</v>
      </c>
      <c r="CQ100" s="10">
        <v>0</v>
      </c>
      <c r="CR100" s="10">
        <v>0</v>
      </c>
      <c r="CS100" s="10">
        <v>3.4975942</v>
      </c>
      <c r="CT100" s="10">
        <v>3.6401444999999999</v>
      </c>
      <c r="CU100" s="10">
        <v>0</v>
      </c>
      <c r="CV100" s="10">
        <v>0</v>
      </c>
      <c r="CW100" s="10">
        <v>2.9334920000000002</v>
      </c>
      <c r="CX100" s="10">
        <v>3.0911518999999998</v>
      </c>
      <c r="CY100" s="10">
        <v>0</v>
      </c>
      <c r="CZ100" s="10">
        <v>0</v>
      </c>
      <c r="DA100" s="10">
        <v>3.0260484000000001</v>
      </c>
      <c r="DB100" s="10">
        <v>3.2071809999999998</v>
      </c>
      <c r="DC100" s="10">
        <v>0</v>
      </c>
      <c r="DD100" s="10">
        <v>0</v>
      </c>
      <c r="DE100" s="10">
        <v>2.8752730999999998</v>
      </c>
      <c r="DF100" s="10">
        <v>2.9094848</v>
      </c>
      <c r="DG100" s="10">
        <v>0</v>
      </c>
      <c r="DH100" s="10">
        <v>0</v>
      </c>
      <c r="DI100" s="10">
        <v>2.7062615000000001</v>
      </c>
      <c r="DJ100" s="10">
        <v>2.8029188999999999</v>
      </c>
      <c r="DK100" s="10">
        <v>0</v>
      </c>
      <c r="DL100" s="10">
        <v>0</v>
      </c>
      <c r="DM100" s="10">
        <v>2.982777</v>
      </c>
      <c r="DN100" s="10">
        <v>3.0136428999999998</v>
      </c>
      <c r="DO100" s="10">
        <v>0</v>
      </c>
      <c r="DP100" s="10">
        <v>0</v>
      </c>
      <c r="DQ100" s="10">
        <v>3.0254842000000002</v>
      </c>
      <c r="DR100" s="10">
        <v>2.9957174000000002</v>
      </c>
      <c r="DS100" s="10">
        <v>0</v>
      </c>
      <c r="DT100" s="10">
        <v>0</v>
      </c>
      <c r="DU100" s="10">
        <v>7.0032024182818205E+21</v>
      </c>
      <c r="DV100" s="10">
        <v>0</v>
      </c>
      <c r="DW100" s="10">
        <v>2.6715389134041399E+19</v>
      </c>
      <c r="DX100" s="10">
        <v>0</v>
      </c>
      <c r="DY100" s="10">
        <v>125473.84482976601</v>
      </c>
      <c r="DZ100" s="10">
        <v>0</v>
      </c>
      <c r="EA100" s="10">
        <v>354.22287451197002</v>
      </c>
      <c r="EB100" s="10">
        <v>0</v>
      </c>
      <c r="EC100" s="10">
        <v>1254729.44856703</v>
      </c>
      <c r="ED100" s="10">
        <v>0</v>
      </c>
      <c r="EE100" s="10">
        <v>1120.14706548101</v>
      </c>
      <c r="EF100" s="10">
        <v>0</v>
      </c>
      <c r="EG100" s="10">
        <v>12547285.5108795</v>
      </c>
      <c r="EH100" s="10">
        <v>0</v>
      </c>
      <c r="EI100" s="10">
        <v>3542.21477129706</v>
      </c>
      <c r="EJ100" s="10">
        <v>0</v>
      </c>
      <c r="EK100" s="10">
        <v>125472849.04632901</v>
      </c>
      <c r="EL100" s="10">
        <v>0</v>
      </c>
      <c r="EM100" s="10">
        <v>11201.4662501436</v>
      </c>
      <c r="EN100" s="10">
        <v>0</v>
      </c>
      <c r="EO100" s="10">
        <v>1254728816.66012</v>
      </c>
      <c r="EP100" s="10">
        <v>0</v>
      </c>
      <c r="EQ100" s="10">
        <v>35422.1467823192</v>
      </c>
      <c r="ER100" s="10">
        <v>0</v>
      </c>
      <c r="ES100" s="10">
        <v>12547307892.267</v>
      </c>
      <c r="ET100" s="10">
        <v>0</v>
      </c>
      <c r="EU100" s="10">
        <v>112014.676451479</v>
      </c>
      <c r="EV100" s="10">
        <v>0</v>
      </c>
      <c r="EW100" s="10">
        <v>125476041784.192</v>
      </c>
      <c r="EX100" s="10">
        <v>0</v>
      </c>
      <c r="EY100" s="10">
        <v>354221.92744354898</v>
      </c>
      <c r="EZ100" s="10">
        <v>0</v>
      </c>
      <c r="FA100" s="10">
        <v>1255112537561.77</v>
      </c>
      <c r="FB100" s="10">
        <v>0</v>
      </c>
      <c r="FC100" s="10">
        <v>1120161.2974225499</v>
      </c>
      <c r="FD100" s="10">
        <v>0</v>
      </c>
    </row>
    <row r="101" spans="1:160" ht="16.5" customHeight="1" x14ac:dyDescent="0.45">
      <c r="A101">
        <f t="shared" si="32"/>
        <v>90</v>
      </c>
      <c r="B101" s="13">
        <f t="shared" si="31"/>
        <v>1.953125E-3</v>
      </c>
      <c r="C101" s="13">
        <f t="shared" si="33"/>
        <v>64</v>
      </c>
      <c r="D101" s="20">
        <f t="shared" si="34"/>
        <v>9</v>
      </c>
      <c r="E101" s="10">
        <v>7.96501757577062E-3</v>
      </c>
      <c r="F101" s="10">
        <v>90145271.937626198</v>
      </c>
      <c r="G101" s="10">
        <v>0</v>
      </c>
      <c r="H101" s="10">
        <v>0</v>
      </c>
      <c r="I101" s="10">
        <v>1129006.8531454899</v>
      </c>
      <c r="J101" s="10">
        <v>110635074750512</v>
      </c>
      <c r="K101" s="10">
        <v>0</v>
      </c>
      <c r="L101" s="10">
        <v>0</v>
      </c>
      <c r="M101" s="10">
        <v>5.8548896929551102E-3</v>
      </c>
      <c r="N101" s="10">
        <v>3.4162054454167599E-6</v>
      </c>
      <c r="O101" s="10">
        <v>0</v>
      </c>
      <c r="P101" s="10">
        <v>0</v>
      </c>
      <c r="Q101" s="10">
        <v>6.1003099153822404E-4</v>
      </c>
      <c r="R101" s="10">
        <v>1.5277783524947399E-6</v>
      </c>
      <c r="S101" s="10">
        <v>0</v>
      </c>
      <c r="T101" s="10">
        <v>0</v>
      </c>
      <c r="U101" s="10">
        <v>6.2737020925851498E-5</v>
      </c>
      <c r="V101" s="10">
        <v>1.5382287337217799E-6</v>
      </c>
      <c r="W101" s="10">
        <v>0</v>
      </c>
      <c r="X101" s="10">
        <v>0</v>
      </c>
      <c r="Y101" s="10">
        <v>3.4336466342210797E-5</v>
      </c>
      <c r="Z101" s="10">
        <v>1.74754737569671E-6</v>
      </c>
      <c r="AA101" s="10">
        <v>0</v>
      </c>
      <c r="AB101" s="10">
        <v>0</v>
      </c>
      <c r="AC101" s="10">
        <v>2.6940094539895703E-4</v>
      </c>
      <c r="AD101" s="10">
        <v>4.7026302070207799E-6</v>
      </c>
      <c r="AE101" s="10">
        <v>0</v>
      </c>
      <c r="AF101" s="10">
        <v>0</v>
      </c>
      <c r="AG101" s="10">
        <v>3.0302949016913802E-3</v>
      </c>
      <c r="AH101" s="10">
        <v>2.2293897075087399E-5</v>
      </c>
      <c r="AI101" s="10">
        <v>0</v>
      </c>
      <c r="AJ101" s="10">
        <v>0</v>
      </c>
      <c r="AK101" s="10">
        <v>3.4090654808096602E-2</v>
      </c>
      <c r="AL101" s="10">
        <v>5.2912744450850402E-5</v>
      </c>
      <c r="AM101" s="10">
        <v>0</v>
      </c>
      <c r="AN101" s="10">
        <v>0</v>
      </c>
      <c r="AO101" s="10">
        <v>0.284402544377372</v>
      </c>
      <c r="AP101" s="10">
        <v>4.4472141354390298E-4</v>
      </c>
      <c r="AQ101" s="10">
        <v>0</v>
      </c>
      <c r="AR101" s="10">
        <v>0</v>
      </c>
      <c r="AS101" s="10">
        <v>2.0935223448990598E-3</v>
      </c>
      <c r="AT101" s="10">
        <v>23864157.819309499</v>
      </c>
      <c r="AU101" s="10">
        <v>0</v>
      </c>
      <c r="AV101" s="10">
        <v>0</v>
      </c>
      <c r="AW101" s="10">
        <v>278601.86443246802</v>
      </c>
      <c r="AX101" s="10">
        <v>29748972109400.301</v>
      </c>
      <c r="AY101" s="10">
        <v>0</v>
      </c>
      <c r="AZ101" s="10">
        <v>0</v>
      </c>
      <c r="BA101" s="10">
        <v>4.2765450171016401E-3</v>
      </c>
      <c r="BB101" s="10">
        <v>2.83069051120276E-6</v>
      </c>
      <c r="BC101" s="10">
        <v>0</v>
      </c>
      <c r="BD101" s="10">
        <v>0</v>
      </c>
      <c r="BE101" s="10">
        <v>4.46139212796554E-4</v>
      </c>
      <c r="BF101" s="10">
        <v>9.7258928437366509E-7</v>
      </c>
      <c r="BG101" s="10">
        <v>0</v>
      </c>
      <c r="BH101" s="10">
        <v>0</v>
      </c>
      <c r="BI101" s="10">
        <v>4.4693625816365703E-5</v>
      </c>
      <c r="BJ101" s="10">
        <v>9.7258607097797205E-7</v>
      </c>
      <c r="BK101" s="10">
        <v>0</v>
      </c>
      <c r="BL101" s="10">
        <v>0</v>
      </c>
      <c r="BM101" s="10">
        <v>7.4404267716327003E-6</v>
      </c>
      <c r="BN101" s="10">
        <v>9.7604735783765905E-7</v>
      </c>
      <c r="BO101" s="10">
        <v>0</v>
      </c>
      <c r="BP101" s="10">
        <v>0</v>
      </c>
      <c r="BQ101" s="10">
        <v>6.8022622688676399E-5</v>
      </c>
      <c r="BR101" s="10">
        <v>1.62877672310214E-6</v>
      </c>
      <c r="BS101" s="10">
        <v>0</v>
      </c>
      <c r="BT101" s="10">
        <v>0</v>
      </c>
      <c r="BU101" s="10">
        <v>6.9814143385117297E-4</v>
      </c>
      <c r="BV101" s="10">
        <v>6.5616661861295301E-6</v>
      </c>
      <c r="BW101" s="10">
        <v>0</v>
      </c>
      <c r="BX101" s="10">
        <v>0</v>
      </c>
      <c r="BY101" s="10">
        <v>8.0026918298252096E-3</v>
      </c>
      <c r="BZ101" s="10">
        <v>1.2965827783839599E-5</v>
      </c>
      <c r="CA101" s="10">
        <v>0</v>
      </c>
      <c r="CB101" s="10">
        <v>0</v>
      </c>
      <c r="CC101" s="10">
        <v>6.2683610957386005E-2</v>
      </c>
      <c r="CD101" s="10">
        <v>1.12403239890489E-4</v>
      </c>
      <c r="CE101" s="10">
        <v>0</v>
      </c>
      <c r="CF101" s="10">
        <v>0</v>
      </c>
      <c r="CG101" s="10">
        <v>2.0998367</v>
      </c>
      <c r="CH101" s="10">
        <v>2.6087883999999999</v>
      </c>
      <c r="CI101" s="10">
        <v>0</v>
      </c>
      <c r="CJ101" s="10">
        <v>0</v>
      </c>
      <c r="CK101" s="10">
        <v>6.6787786999999996</v>
      </c>
      <c r="CL101" s="10">
        <v>6.7152133000000003</v>
      </c>
      <c r="CM101" s="10">
        <v>0</v>
      </c>
      <c r="CN101" s="10">
        <v>0</v>
      </c>
      <c r="CO101" s="10">
        <v>6.6572250999999998</v>
      </c>
      <c r="CP101" s="10">
        <v>6.9520274000000004</v>
      </c>
      <c r="CQ101" s="10">
        <v>0</v>
      </c>
      <c r="CR101" s="10">
        <v>0</v>
      </c>
      <c r="CS101" s="10">
        <v>6.8437891000000004</v>
      </c>
      <c r="CT101" s="10">
        <v>6.9426889999999997</v>
      </c>
      <c r="CU101" s="10">
        <v>0</v>
      </c>
      <c r="CV101" s="10">
        <v>0</v>
      </c>
      <c r="CW101" s="10">
        <v>6.8387304999999996</v>
      </c>
      <c r="CX101" s="10">
        <v>6.8474617000000002</v>
      </c>
      <c r="CY101" s="10">
        <v>0</v>
      </c>
      <c r="CZ101" s="10">
        <v>0</v>
      </c>
      <c r="DA101" s="10">
        <v>6.8690569000000004</v>
      </c>
      <c r="DB101" s="10">
        <v>7.1227010999999996</v>
      </c>
      <c r="DC101" s="10">
        <v>0</v>
      </c>
      <c r="DD101" s="10">
        <v>0</v>
      </c>
      <c r="DE101" s="10">
        <v>6.5315817999999997</v>
      </c>
      <c r="DF101" s="10">
        <v>6.7832144000000003</v>
      </c>
      <c r="DG101" s="10">
        <v>0</v>
      </c>
      <c r="DH101" s="10">
        <v>0</v>
      </c>
      <c r="DI101" s="10">
        <v>6.4635951</v>
      </c>
      <c r="DJ101" s="10">
        <v>6.6256776000000004</v>
      </c>
      <c r="DK101" s="10">
        <v>0</v>
      </c>
      <c r="DL101" s="10">
        <v>0</v>
      </c>
      <c r="DM101" s="10">
        <v>7.4948674999999998</v>
      </c>
      <c r="DN101" s="10">
        <v>7.2777085000000001</v>
      </c>
      <c r="DO101" s="10">
        <v>0</v>
      </c>
      <c r="DP101" s="10">
        <v>0</v>
      </c>
      <c r="DQ101" s="10">
        <v>6.7929545999999998</v>
      </c>
      <c r="DR101" s="10">
        <v>6.8812920000000002</v>
      </c>
      <c r="DS101" s="10">
        <v>0</v>
      </c>
      <c r="DT101" s="10">
        <v>0</v>
      </c>
      <c r="DU101" s="10">
        <v>2.1414950529519099E+22</v>
      </c>
      <c r="DV101" s="10">
        <v>0</v>
      </c>
      <c r="DW101" s="10">
        <v>9.6171954648676696E+19</v>
      </c>
      <c r="DX101" s="10">
        <v>0</v>
      </c>
      <c r="DY101" s="10">
        <v>250458.58790364201</v>
      </c>
      <c r="DZ101" s="10">
        <v>0</v>
      </c>
      <c r="EA101" s="10">
        <v>500.45837777614099</v>
      </c>
      <c r="EB101" s="10">
        <v>0</v>
      </c>
      <c r="EC101" s="10">
        <v>2504576.8802083698</v>
      </c>
      <c r="ED101" s="10">
        <v>0</v>
      </c>
      <c r="EE101" s="10">
        <v>1582.58550447733</v>
      </c>
      <c r="EF101" s="10">
        <v>0</v>
      </c>
      <c r="EG101" s="10">
        <v>25045759.890468799</v>
      </c>
      <c r="EH101" s="10">
        <v>0</v>
      </c>
      <c r="EI101" s="10">
        <v>5004.5738881035704</v>
      </c>
      <c r="EJ101" s="10">
        <v>0</v>
      </c>
      <c r="EK101" s="10">
        <v>250457602.396189</v>
      </c>
      <c r="EL101" s="10">
        <v>0</v>
      </c>
      <c r="EM101" s="10">
        <v>15825.851957577201</v>
      </c>
      <c r="EN101" s="10">
        <v>0</v>
      </c>
      <c r="EO101" s="10">
        <v>2504577742.2097998</v>
      </c>
      <c r="EP101" s="10">
        <v>0</v>
      </c>
      <c r="EQ101" s="10">
        <v>50045.739184268998</v>
      </c>
      <c r="ER101" s="10">
        <v>0</v>
      </c>
      <c r="ES101" s="10">
        <v>25045934706.0205</v>
      </c>
      <c r="ET101" s="10">
        <v>0</v>
      </c>
      <c r="EU101" s="10">
        <v>158258.560971926</v>
      </c>
      <c r="EV101" s="10">
        <v>0</v>
      </c>
      <c r="EW101" s="10">
        <v>250472840101.17001</v>
      </c>
      <c r="EX101" s="10">
        <v>0</v>
      </c>
      <c r="EY101" s="10">
        <v>500458.66553670401</v>
      </c>
      <c r="EZ101" s="10">
        <v>0</v>
      </c>
      <c r="FA101" s="10">
        <v>2505885493702.1602</v>
      </c>
      <c r="FB101" s="10">
        <v>0</v>
      </c>
      <c r="FC101" s="10">
        <v>1582626.92481259</v>
      </c>
      <c r="FD101" s="10">
        <v>0</v>
      </c>
    </row>
    <row r="102" spans="1:160" x14ac:dyDescent="0.45">
      <c r="A102">
        <f t="shared" si="32"/>
        <v>91</v>
      </c>
      <c r="B102" s="12">
        <f t="shared" si="31"/>
        <v>0.5</v>
      </c>
      <c r="C102" s="12">
        <f t="shared" si="33"/>
        <v>128</v>
      </c>
      <c r="D102" s="19">
        <f t="shared" si="34"/>
        <v>1</v>
      </c>
      <c r="E102" s="10">
        <v>1.9664876163005799E-6</v>
      </c>
      <c r="F102" s="10">
        <v>1.9664876163005799E-6</v>
      </c>
      <c r="G102" s="10">
        <v>0</v>
      </c>
      <c r="H102" s="10">
        <v>0</v>
      </c>
      <c r="I102" s="10">
        <v>2.5065242080017898E-3</v>
      </c>
      <c r="J102" s="10">
        <v>2.5065242080017898E-3</v>
      </c>
      <c r="K102" s="10">
        <v>0</v>
      </c>
      <c r="L102" s="10">
        <v>0</v>
      </c>
      <c r="M102" s="10">
        <v>0.124536067025474</v>
      </c>
      <c r="N102" s="10">
        <v>0.124536067025474</v>
      </c>
      <c r="O102" s="10">
        <v>0</v>
      </c>
      <c r="P102" s="10">
        <v>0</v>
      </c>
      <c r="Q102" s="10">
        <v>0.120510633515096</v>
      </c>
      <c r="R102" s="10">
        <v>0.120510633515096</v>
      </c>
      <c r="S102" s="10">
        <v>0</v>
      </c>
      <c r="T102" s="10">
        <v>0</v>
      </c>
      <c r="U102" s="10">
        <v>9.10729081337536E-2</v>
      </c>
      <c r="V102" s="10">
        <v>9.10729081337536E-2</v>
      </c>
      <c r="W102" s="10">
        <v>0</v>
      </c>
      <c r="X102" s="10">
        <v>0</v>
      </c>
      <c r="Y102" s="10">
        <v>2.6454659537193899E-2</v>
      </c>
      <c r="Z102" s="10">
        <v>2.6454659537193899E-2</v>
      </c>
      <c r="AA102" s="10">
        <v>0</v>
      </c>
      <c r="AB102" s="10">
        <v>0</v>
      </c>
      <c r="AC102" s="10">
        <v>3.27110673242714E-3</v>
      </c>
      <c r="AD102" s="10">
        <v>3.27110673242714E-3</v>
      </c>
      <c r="AE102" s="10">
        <v>0</v>
      </c>
      <c r="AF102" s="10">
        <v>0</v>
      </c>
      <c r="AG102" s="10">
        <v>3.5412888973951302E-4</v>
      </c>
      <c r="AH102" s="10">
        <v>3.5412888973951302E-4</v>
      </c>
      <c r="AI102" s="10">
        <v>0</v>
      </c>
      <c r="AJ102" s="10">
        <v>0</v>
      </c>
      <c r="AK102" s="10">
        <v>3.5127706360071898E-4</v>
      </c>
      <c r="AL102" s="10">
        <v>3.5127706360071898E-4</v>
      </c>
      <c r="AM102" s="10">
        <v>0</v>
      </c>
      <c r="AN102" s="10">
        <v>0</v>
      </c>
      <c r="AO102" s="10">
        <v>1.4317909954115701E-3</v>
      </c>
      <c r="AP102" s="10">
        <v>1.4317909954115701E-3</v>
      </c>
      <c r="AQ102" s="10">
        <v>0</v>
      </c>
      <c r="AR102" s="10">
        <v>0</v>
      </c>
      <c r="AS102" s="10">
        <v>1.6204384131501299E-6</v>
      </c>
      <c r="AT102" s="10">
        <v>1.6204384131501299E-6</v>
      </c>
      <c r="AU102" s="10">
        <v>0</v>
      </c>
      <c r="AV102" s="10">
        <v>0</v>
      </c>
      <c r="AW102" s="10">
        <v>6.9182572262884801E-4</v>
      </c>
      <c r="AX102" s="10">
        <v>6.9182572262884801E-4</v>
      </c>
      <c r="AY102" s="10">
        <v>0</v>
      </c>
      <c r="AZ102" s="10">
        <v>0</v>
      </c>
      <c r="BA102" s="10">
        <v>9.09482849270732E-2</v>
      </c>
      <c r="BB102" s="10">
        <v>9.09482849270732E-2</v>
      </c>
      <c r="BC102" s="10">
        <v>0</v>
      </c>
      <c r="BD102" s="10">
        <v>0</v>
      </c>
      <c r="BE102" s="10">
        <v>8.8008529780722197E-2</v>
      </c>
      <c r="BF102" s="10">
        <v>8.8008529780722197E-2</v>
      </c>
      <c r="BG102" s="10">
        <v>0</v>
      </c>
      <c r="BH102" s="10">
        <v>0</v>
      </c>
      <c r="BI102" s="10">
        <v>6.65102975702965E-2</v>
      </c>
      <c r="BJ102" s="10">
        <v>6.65102975702965E-2</v>
      </c>
      <c r="BK102" s="10">
        <v>0</v>
      </c>
      <c r="BL102" s="10">
        <v>0</v>
      </c>
      <c r="BM102" s="10">
        <v>1.9319798403491399E-2</v>
      </c>
      <c r="BN102" s="10">
        <v>1.9319798403491399E-2</v>
      </c>
      <c r="BO102" s="10">
        <v>0</v>
      </c>
      <c r="BP102" s="10">
        <v>0</v>
      </c>
      <c r="BQ102" s="10">
        <v>2.3878889787944898E-3</v>
      </c>
      <c r="BR102" s="10">
        <v>2.3878889787944898E-3</v>
      </c>
      <c r="BS102" s="10">
        <v>0</v>
      </c>
      <c r="BT102" s="10">
        <v>0</v>
      </c>
      <c r="BU102" s="10">
        <v>2.4935485468690602E-4</v>
      </c>
      <c r="BV102" s="10">
        <v>2.4935485468690602E-4</v>
      </c>
      <c r="BW102" s="10">
        <v>0</v>
      </c>
      <c r="BX102" s="10">
        <v>0</v>
      </c>
      <c r="BY102" s="10">
        <v>1.00166864871078E-4</v>
      </c>
      <c r="BZ102" s="10">
        <v>1.00166864871078E-4</v>
      </c>
      <c r="CA102" s="10">
        <v>0</v>
      </c>
      <c r="CB102" s="10">
        <v>0</v>
      </c>
      <c r="CC102" s="10">
        <v>3.7532725658463099E-4</v>
      </c>
      <c r="CD102" s="10">
        <v>3.7532725658463099E-4</v>
      </c>
      <c r="CE102" s="10">
        <v>0</v>
      </c>
      <c r="CF102" s="10">
        <v>0</v>
      </c>
      <c r="CG102" s="10">
        <v>1.7147900000000001E-2</v>
      </c>
      <c r="CH102" s="10">
        <v>1.77018E-2</v>
      </c>
      <c r="CI102" s="10">
        <v>0</v>
      </c>
      <c r="CJ102" s="10">
        <v>0</v>
      </c>
      <c r="CK102" s="10">
        <v>5.0119900000000002E-2</v>
      </c>
      <c r="CL102" s="10">
        <v>4.9910099999999999E-2</v>
      </c>
      <c r="CM102" s="10">
        <v>0</v>
      </c>
      <c r="CN102" s="10">
        <v>0</v>
      </c>
      <c r="CO102" s="10">
        <v>5.1454E-2</v>
      </c>
      <c r="CP102" s="10">
        <v>4.7568800000000001E-2</v>
      </c>
      <c r="CQ102" s="10">
        <v>0</v>
      </c>
      <c r="CR102" s="10">
        <v>0</v>
      </c>
      <c r="CS102" s="10">
        <v>6.3758200000000001E-2</v>
      </c>
      <c r="CT102" s="10">
        <v>6.6651100000000005E-2</v>
      </c>
      <c r="CU102" s="10">
        <v>0</v>
      </c>
      <c r="CV102" s="10">
        <v>0</v>
      </c>
      <c r="CW102" s="10">
        <v>6.9494399999999998E-2</v>
      </c>
      <c r="CX102" s="10">
        <v>6.3251199999999994E-2</v>
      </c>
      <c r="CY102" s="10">
        <v>0</v>
      </c>
      <c r="CZ102" s="10">
        <v>0</v>
      </c>
      <c r="DA102" s="10">
        <v>4.6359999999999998E-2</v>
      </c>
      <c r="DB102" s="10">
        <v>4.62592E-2</v>
      </c>
      <c r="DC102" s="10">
        <v>0</v>
      </c>
      <c r="DD102" s="10">
        <v>0</v>
      </c>
      <c r="DE102" s="10">
        <v>5.4276499999999998E-2</v>
      </c>
      <c r="DF102" s="10">
        <v>4.58246E-2</v>
      </c>
      <c r="DG102" s="10">
        <v>0</v>
      </c>
      <c r="DH102" s="10">
        <v>0</v>
      </c>
      <c r="DI102" s="10">
        <v>4.57737E-2</v>
      </c>
      <c r="DJ102" s="10">
        <v>4.6045500000000003E-2</v>
      </c>
      <c r="DK102" s="10">
        <v>0</v>
      </c>
      <c r="DL102" s="10">
        <v>0</v>
      </c>
      <c r="DM102" s="10">
        <v>4.8240400000000003E-2</v>
      </c>
      <c r="DN102" s="10">
        <v>4.9405400000000002E-2</v>
      </c>
      <c r="DO102" s="10">
        <v>0</v>
      </c>
      <c r="DP102" s="10">
        <v>0</v>
      </c>
      <c r="DQ102" s="10">
        <v>4.7783600000000002E-2</v>
      </c>
      <c r="DR102" s="10">
        <v>4.8868300000000003E-2</v>
      </c>
      <c r="DS102" s="10">
        <v>0</v>
      </c>
      <c r="DT102" s="10">
        <v>0</v>
      </c>
      <c r="DU102" s="10">
        <v>805277703.18575001</v>
      </c>
      <c r="DV102" s="10">
        <v>0</v>
      </c>
      <c r="DW102" s="10">
        <v>3220996049.1282902</v>
      </c>
      <c r="DX102" s="10">
        <v>0</v>
      </c>
      <c r="DY102" s="10">
        <v>367.18854503643001</v>
      </c>
      <c r="DZ102" s="10">
        <v>0</v>
      </c>
      <c r="EA102" s="10">
        <v>19.162164414189601</v>
      </c>
      <c r="EB102" s="10">
        <v>0</v>
      </c>
      <c r="EC102" s="10">
        <v>3662.88170355692</v>
      </c>
      <c r="ED102" s="10">
        <v>0</v>
      </c>
      <c r="EE102" s="10">
        <v>60.521745708108099</v>
      </c>
      <c r="EF102" s="10">
        <v>0</v>
      </c>
      <c r="EG102" s="10">
        <v>36619.4423590515</v>
      </c>
      <c r="EH102" s="10">
        <v>0</v>
      </c>
      <c r="EI102" s="10">
        <v>191.362071370227</v>
      </c>
      <c r="EJ102" s="10">
        <v>0</v>
      </c>
      <c r="EK102" s="10">
        <v>366147.96015594999</v>
      </c>
      <c r="EL102" s="10">
        <v>0</v>
      </c>
      <c r="EM102" s="10">
        <v>605.10161143454604</v>
      </c>
      <c r="EN102" s="10">
        <v>0</v>
      </c>
      <c r="EO102" s="10">
        <v>3657728.46949019</v>
      </c>
      <c r="EP102" s="10">
        <v>0</v>
      </c>
      <c r="EQ102" s="10">
        <v>1912.5188808216501</v>
      </c>
      <c r="ER102" s="10">
        <v>0</v>
      </c>
      <c r="ES102" s="10">
        <v>36207227.092922702</v>
      </c>
      <c r="ET102" s="10">
        <v>0</v>
      </c>
      <c r="EU102" s="10">
        <v>6017.2441420024797</v>
      </c>
      <c r="EV102" s="10">
        <v>0</v>
      </c>
      <c r="EW102" s="10">
        <v>328807167.44982898</v>
      </c>
      <c r="EX102" s="10">
        <v>0</v>
      </c>
      <c r="EY102" s="10">
        <v>18133.040647341099</v>
      </c>
      <c r="EZ102" s="10">
        <v>0</v>
      </c>
      <c r="FA102" s="10">
        <v>1713660063.63592</v>
      </c>
      <c r="FB102" s="10">
        <v>0</v>
      </c>
      <c r="FC102" s="10">
        <v>41396.378068552898</v>
      </c>
      <c r="FD102" s="10">
        <v>0</v>
      </c>
    </row>
    <row r="103" spans="1:160" x14ac:dyDescent="0.45">
      <c r="A103">
        <f t="shared" si="32"/>
        <v>92</v>
      </c>
      <c r="B103" s="12">
        <f t="shared" si="31"/>
        <v>0.25</v>
      </c>
      <c r="C103" s="12">
        <f t="shared" si="33"/>
        <v>128</v>
      </c>
      <c r="D103" s="19">
        <f t="shared" si="34"/>
        <v>2</v>
      </c>
      <c r="E103" s="10">
        <v>7.7393598039634498E-2</v>
      </c>
      <c r="F103" s="10">
        <v>7.8123092651367201E-2</v>
      </c>
      <c r="G103" s="10">
        <v>0</v>
      </c>
      <c r="H103" s="10">
        <v>0</v>
      </c>
      <c r="I103" s="10">
        <v>14211.7604299384</v>
      </c>
      <c r="J103" s="10">
        <v>0.36675906225718802</v>
      </c>
      <c r="K103" s="10">
        <v>0</v>
      </c>
      <c r="L103" s="10">
        <v>0</v>
      </c>
      <c r="M103" s="10">
        <v>0.12384659151666701</v>
      </c>
      <c r="N103" s="10">
        <v>0.12338693941592301</v>
      </c>
      <c r="O103" s="10">
        <v>0</v>
      </c>
      <c r="P103" s="10">
        <v>0</v>
      </c>
      <c r="Q103" s="10">
        <v>0.11435032401232099</v>
      </c>
      <c r="R103" s="10">
        <v>0.110243440338309</v>
      </c>
      <c r="S103" s="10">
        <v>0</v>
      </c>
      <c r="T103" s="10">
        <v>0</v>
      </c>
      <c r="U103" s="10">
        <v>6.4722635851694604E-2</v>
      </c>
      <c r="V103" s="10">
        <v>4.7155850377066599E-2</v>
      </c>
      <c r="W103" s="10">
        <v>0</v>
      </c>
      <c r="X103" s="10">
        <v>0</v>
      </c>
      <c r="Y103" s="10">
        <v>1.2120908082579301E-2</v>
      </c>
      <c r="Z103" s="10">
        <v>2.5654657229097202E-3</v>
      </c>
      <c r="AA103" s="10">
        <v>0</v>
      </c>
      <c r="AB103" s="10">
        <v>0</v>
      </c>
      <c r="AC103" s="10">
        <v>1.33032366284169E-3</v>
      </c>
      <c r="AD103" s="10">
        <v>3.7022979086032097E-5</v>
      </c>
      <c r="AE103" s="10">
        <v>0</v>
      </c>
      <c r="AF103" s="10">
        <v>0</v>
      </c>
      <c r="AG103" s="10">
        <v>1.72970700077713E-4</v>
      </c>
      <c r="AH103" s="10">
        <v>2.2456680198956699E-5</v>
      </c>
      <c r="AI103" s="10">
        <v>0</v>
      </c>
      <c r="AJ103" s="10">
        <v>0</v>
      </c>
      <c r="AK103" s="10">
        <v>6.8299460690468604E-4</v>
      </c>
      <c r="AL103" s="10">
        <v>3.2260954867524598E-4</v>
      </c>
      <c r="AM103" s="10">
        <v>0</v>
      </c>
      <c r="AN103" s="10">
        <v>0</v>
      </c>
      <c r="AO103" s="10">
        <v>5.0576180219650303E-3</v>
      </c>
      <c r="AP103" s="10">
        <v>1.4279818869908901E-3</v>
      </c>
      <c r="AQ103" s="10">
        <v>0</v>
      </c>
      <c r="AR103" s="10">
        <v>0</v>
      </c>
      <c r="AS103" s="10">
        <v>2.08098118279549E-2</v>
      </c>
      <c r="AT103" s="10">
        <v>2.0949904993040998E-2</v>
      </c>
      <c r="AU103" s="10">
        <v>0</v>
      </c>
      <c r="AV103" s="10">
        <v>0</v>
      </c>
      <c r="AW103" s="10">
        <v>3680.8964982092002</v>
      </c>
      <c r="AX103" s="10">
        <v>9.1506635988325397E-2</v>
      </c>
      <c r="AY103" s="10">
        <v>0</v>
      </c>
      <c r="AZ103" s="10">
        <v>0</v>
      </c>
      <c r="BA103" s="10">
        <v>9.0444764298818703E-2</v>
      </c>
      <c r="BB103" s="10">
        <v>9.0109082585615993E-2</v>
      </c>
      <c r="BC103" s="10">
        <v>0</v>
      </c>
      <c r="BD103" s="10">
        <v>0</v>
      </c>
      <c r="BE103" s="10">
        <v>8.3509684937614195E-2</v>
      </c>
      <c r="BF103" s="10">
        <v>8.0510447418753295E-2</v>
      </c>
      <c r="BG103" s="10">
        <v>0</v>
      </c>
      <c r="BH103" s="10">
        <v>0</v>
      </c>
      <c r="BI103" s="10">
        <v>4.7266812324655703E-2</v>
      </c>
      <c r="BJ103" s="10">
        <v>3.4437880496854603E-2</v>
      </c>
      <c r="BK103" s="10">
        <v>0</v>
      </c>
      <c r="BL103" s="10">
        <v>0</v>
      </c>
      <c r="BM103" s="10">
        <v>8.8518702349053898E-3</v>
      </c>
      <c r="BN103" s="10">
        <v>1.87357964275794E-3</v>
      </c>
      <c r="BO103" s="10">
        <v>0</v>
      </c>
      <c r="BP103" s="10">
        <v>0</v>
      </c>
      <c r="BQ103" s="10">
        <v>9.6953804995585102E-4</v>
      </c>
      <c r="BR103" s="10">
        <v>2.5660357979327101E-5</v>
      </c>
      <c r="BS103" s="10">
        <v>0</v>
      </c>
      <c r="BT103" s="10">
        <v>0</v>
      </c>
      <c r="BU103" s="10">
        <v>9.0820188103743601E-5</v>
      </c>
      <c r="BV103" s="10">
        <v>6.4590027901727004E-6</v>
      </c>
      <c r="BW103" s="10">
        <v>0</v>
      </c>
      <c r="BX103" s="10">
        <v>0</v>
      </c>
      <c r="BY103" s="10">
        <v>2.6156015887061299E-4</v>
      </c>
      <c r="BZ103" s="10">
        <v>8.7096695668839003E-5</v>
      </c>
      <c r="CA103" s="10">
        <v>0</v>
      </c>
      <c r="CB103" s="10">
        <v>0</v>
      </c>
      <c r="CC103" s="10">
        <v>1.28697524040166E-3</v>
      </c>
      <c r="CD103" s="10">
        <v>3.7349031637050502E-4</v>
      </c>
      <c r="CE103" s="10">
        <v>0</v>
      </c>
      <c r="CF103" s="10">
        <v>0</v>
      </c>
      <c r="CG103" s="10">
        <v>2.85499E-2</v>
      </c>
      <c r="CH103" s="10">
        <v>2.8948999999999999E-2</v>
      </c>
      <c r="CI103" s="10">
        <v>0</v>
      </c>
      <c r="CJ103" s="10">
        <v>0</v>
      </c>
      <c r="CK103" s="10">
        <v>5.5803899999999997E-2</v>
      </c>
      <c r="CL103" s="10">
        <v>6.9153999999999993E-2</v>
      </c>
      <c r="CM103" s="10">
        <v>0</v>
      </c>
      <c r="CN103" s="10">
        <v>0</v>
      </c>
      <c r="CO103" s="10">
        <v>5.5453000000000002E-2</v>
      </c>
      <c r="CP103" s="10">
        <v>5.4545299999999998E-2</v>
      </c>
      <c r="CQ103" s="10">
        <v>0</v>
      </c>
      <c r="CR103" s="10">
        <v>0</v>
      </c>
      <c r="CS103" s="10">
        <v>6.7994700000000005E-2</v>
      </c>
      <c r="CT103" s="10">
        <v>5.6456899999999997E-2</v>
      </c>
      <c r="CU103" s="10">
        <v>0</v>
      </c>
      <c r="CV103" s="10">
        <v>0</v>
      </c>
      <c r="CW103" s="10">
        <v>7.6245599999999997E-2</v>
      </c>
      <c r="CX103" s="10">
        <v>8.5216399999999998E-2</v>
      </c>
      <c r="CY103" s="10">
        <v>0</v>
      </c>
      <c r="CZ103" s="10">
        <v>0</v>
      </c>
      <c r="DA103" s="10">
        <v>5.3127899999999999E-2</v>
      </c>
      <c r="DB103" s="10">
        <v>5.2647899999999997E-2</v>
      </c>
      <c r="DC103" s="10">
        <v>0</v>
      </c>
      <c r="DD103" s="10">
        <v>0</v>
      </c>
      <c r="DE103" s="10">
        <v>5.33024E-2</v>
      </c>
      <c r="DF103" s="10">
        <v>5.8645599999999999E-2</v>
      </c>
      <c r="DG103" s="10">
        <v>0</v>
      </c>
      <c r="DH103" s="10">
        <v>0</v>
      </c>
      <c r="DI103" s="10">
        <v>5.5177200000000003E-2</v>
      </c>
      <c r="DJ103" s="10">
        <v>5.7389299999999997E-2</v>
      </c>
      <c r="DK103" s="10">
        <v>0</v>
      </c>
      <c r="DL103" s="10">
        <v>0</v>
      </c>
      <c r="DM103" s="10">
        <v>5.5695300000000003E-2</v>
      </c>
      <c r="DN103" s="10">
        <v>5.6404200000000002E-2</v>
      </c>
      <c r="DO103" s="10">
        <v>0</v>
      </c>
      <c r="DP103" s="10">
        <v>0</v>
      </c>
      <c r="DQ103" s="10">
        <v>5.72994E-2</v>
      </c>
      <c r="DR103" s="10">
        <v>5.7477800000000003E-2</v>
      </c>
      <c r="DS103" s="10">
        <v>0</v>
      </c>
      <c r="DT103" s="10">
        <v>0</v>
      </c>
      <c r="DU103" s="10">
        <v>5.8153423467715502E+19</v>
      </c>
      <c r="DV103" s="10">
        <v>0</v>
      </c>
      <c r="DW103" s="10">
        <v>1.39349400687782E+17</v>
      </c>
      <c r="DX103" s="10">
        <v>0</v>
      </c>
      <c r="DY103" s="10">
        <v>611.323623881446</v>
      </c>
      <c r="DZ103" s="10">
        <v>0</v>
      </c>
      <c r="EA103" s="10">
        <v>24.724959532453202</v>
      </c>
      <c r="EB103" s="10">
        <v>0</v>
      </c>
      <c r="EC103" s="10">
        <v>6104.2362388150896</v>
      </c>
      <c r="ED103" s="10">
        <v>0</v>
      </c>
      <c r="EE103" s="10">
        <v>78.129611792297595</v>
      </c>
      <c r="EF103" s="10">
        <v>0</v>
      </c>
      <c r="EG103" s="10">
        <v>61033.362388260597</v>
      </c>
      <c r="EH103" s="10">
        <v>0</v>
      </c>
      <c r="EI103" s="10">
        <v>247.04931165305399</v>
      </c>
      <c r="EJ103" s="10">
        <v>0</v>
      </c>
      <c r="EK103" s="10">
        <v>610324.62389276398</v>
      </c>
      <c r="EL103" s="10">
        <v>0</v>
      </c>
      <c r="EM103" s="10">
        <v>781.23275910031498</v>
      </c>
      <c r="EN103" s="10">
        <v>0</v>
      </c>
      <c r="EO103" s="10">
        <v>6103237.2388021499</v>
      </c>
      <c r="EP103" s="10">
        <v>0</v>
      </c>
      <c r="EQ103" s="10">
        <v>2470.4730800389498</v>
      </c>
      <c r="ER103" s="10">
        <v>0</v>
      </c>
      <c r="ES103" s="10">
        <v>61032363.5367691</v>
      </c>
      <c r="ET103" s="10">
        <v>0</v>
      </c>
      <c r="EU103" s="10">
        <v>7812.3212649848601</v>
      </c>
      <c r="EV103" s="10">
        <v>0</v>
      </c>
      <c r="EW103" s="10">
        <v>610323633.68912697</v>
      </c>
      <c r="EX103" s="10">
        <v>0</v>
      </c>
      <c r="EY103" s="10">
        <v>24704.729017986701</v>
      </c>
      <c r="EZ103" s="10">
        <v>0</v>
      </c>
      <c r="FA103" s="10">
        <v>6103236488.5730104</v>
      </c>
      <c r="FB103" s="10">
        <v>0</v>
      </c>
      <c r="FC103" s="10">
        <v>78123.213198521305</v>
      </c>
      <c r="FD103" s="10">
        <v>0</v>
      </c>
    </row>
    <row r="104" spans="1:160" x14ac:dyDescent="0.45">
      <c r="A104">
        <f t="shared" si="32"/>
        <v>93</v>
      </c>
      <c r="B104" s="12">
        <f t="shared" si="31"/>
        <v>0.125</v>
      </c>
      <c r="C104" s="12">
        <f t="shared" si="33"/>
        <v>128</v>
      </c>
      <c r="D104" s="19">
        <f t="shared" si="34"/>
        <v>3</v>
      </c>
      <c r="E104" s="10">
        <v>9.54352174885571E-2</v>
      </c>
      <c r="F104" s="10">
        <v>0.40624852664768701</v>
      </c>
      <c r="G104" s="10">
        <v>0</v>
      </c>
      <c r="H104" s="10">
        <v>0</v>
      </c>
      <c r="I104" s="10">
        <v>121675.25514758</v>
      </c>
      <c r="J104" s="10">
        <v>1.5434126963227801</v>
      </c>
      <c r="K104" s="10">
        <v>0</v>
      </c>
      <c r="L104" s="10">
        <v>0</v>
      </c>
      <c r="M104" s="10">
        <v>0.122602181230832</v>
      </c>
      <c r="N104" s="10">
        <v>0.121020063322703</v>
      </c>
      <c r="O104" s="10">
        <v>0</v>
      </c>
      <c r="P104" s="10">
        <v>0</v>
      </c>
      <c r="Q104" s="10">
        <v>0.104552010963744</v>
      </c>
      <c r="R104" s="10">
        <v>9.2209381787824896E-2</v>
      </c>
      <c r="S104" s="10">
        <v>0</v>
      </c>
      <c r="T104" s="10">
        <v>0</v>
      </c>
      <c r="U104" s="10">
        <v>4.22900648175073E-2</v>
      </c>
      <c r="V104" s="10">
        <v>1.5953707906874101E-2</v>
      </c>
      <c r="W104" s="10">
        <v>0</v>
      </c>
      <c r="X104" s="10">
        <v>0</v>
      </c>
      <c r="Y104" s="10">
        <v>6.0806747133028702E-3</v>
      </c>
      <c r="Z104" s="10">
        <v>1.2473740490292999E-4</v>
      </c>
      <c r="AA104" s="10">
        <v>0</v>
      </c>
      <c r="AB104" s="10">
        <v>0</v>
      </c>
      <c r="AC104" s="10">
        <v>6.4276671037077904E-4</v>
      </c>
      <c r="AD104" s="10">
        <v>2.5342923315463399E-6</v>
      </c>
      <c r="AE104" s="10">
        <v>0</v>
      </c>
      <c r="AF104" s="10">
        <v>0</v>
      </c>
      <c r="AG104" s="10">
        <v>1.3218447566032399E-4</v>
      </c>
      <c r="AH104" s="10">
        <v>2.1940978616186202E-5</v>
      </c>
      <c r="AI104" s="10">
        <v>0</v>
      </c>
      <c r="AJ104" s="10">
        <v>0</v>
      </c>
      <c r="AK104" s="10">
        <v>9.4841595273464896E-4</v>
      </c>
      <c r="AL104" s="10">
        <v>3.2229958857499198E-4</v>
      </c>
      <c r="AM104" s="10">
        <v>0</v>
      </c>
      <c r="AN104" s="10">
        <v>0</v>
      </c>
      <c r="AO104" s="10">
        <v>7.28547002654523E-3</v>
      </c>
      <c r="AP104" s="10">
        <v>1.42759964182915E-3</v>
      </c>
      <c r="AQ104" s="10">
        <v>0</v>
      </c>
      <c r="AR104" s="10">
        <v>0</v>
      </c>
      <c r="AS104" s="10">
        <v>2.59757071099227E-2</v>
      </c>
      <c r="AT104" s="10">
        <v>0.100443653725137</v>
      </c>
      <c r="AU104" s="10">
        <v>0</v>
      </c>
      <c r="AV104" s="10">
        <v>0</v>
      </c>
      <c r="AW104" s="10">
        <v>30384.343719590499</v>
      </c>
      <c r="AX104" s="10">
        <v>0.37586158046671198</v>
      </c>
      <c r="AY104" s="10">
        <v>0</v>
      </c>
      <c r="AZ104" s="10">
        <v>0</v>
      </c>
      <c r="BA104" s="10">
        <v>8.95359772453935E-2</v>
      </c>
      <c r="BB104" s="10">
        <v>8.83805641189888E-2</v>
      </c>
      <c r="BC104" s="10">
        <v>0</v>
      </c>
      <c r="BD104" s="10">
        <v>0</v>
      </c>
      <c r="BE104" s="10">
        <v>7.6354021476318396E-2</v>
      </c>
      <c r="BF104" s="10">
        <v>6.7340259078003395E-2</v>
      </c>
      <c r="BG104" s="10">
        <v>0</v>
      </c>
      <c r="BH104" s="10">
        <v>0</v>
      </c>
      <c r="BI104" s="10">
        <v>3.0884396915839999E-2</v>
      </c>
      <c r="BJ104" s="10">
        <v>1.1651097736944199E-2</v>
      </c>
      <c r="BK104" s="10">
        <v>0</v>
      </c>
      <c r="BL104" s="10">
        <v>0</v>
      </c>
      <c r="BM104" s="10">
        <v>4.4404513460817403E-3</v>
      </c>
      <c r="BN104" s="10">
        <v>9.1125366467204895E-5</v>
      </c>
      <c r="BO104" s="10">
        <v>0</v>
      </c>
      <c r="BP104" s="10">
        <v>0</v>
      </c>
      <c r="BQ104" s="10">
        <v>4.6493100988024698E-4</v>
      </c>
      <c r="BR104" s="10">
        <v>6.6343551235393699E-7</v>
      </c>
      <c r="BS104" s="10">
        <v>0</v>
      </c>
      <c r="BT104" s="10">
        <v>0</v>
      </c>
      <c r="BU104" s="10">
        <v>4.5748703614477402E-5</v>
      </c>
      <c r="BV104" s="10">
        <v>6.1273954852202104E-6</v>
      </c>
      <c r="BW104" s="10">
        <v>0</v>
      </c>
      <c r="BX104" s="10">
        <v>0</v>
      </c>
      <c r="BY104" s="10">
        <v>2.2739019528777901E-4</v>
      </c>
      <c r="BZ104" s="10">
        <v>8.6969553354519704E-5</v>
      </c>
      <c r="CA104" s="10">
        <v>0</v>
      </c>
      <c r="CB104" s="10">
        <v>0</v>
      </c>
      <c r="CC104" s="10">
        <v>1.80799571591792E-3</v>
      </c>
      <c r="CD104" s="10">
        <v>3.73310910310469E-4</v>
      </c>
      <c r="CE104" s="10">
        <v>0</v>
      </c>
      <c r="CF104" s="10">
        <v>0</v>
      </c>
      <c r="CG104" s="10">
        <v>4.6397500000000001E-2</v>
      </c>
      <c r="CH104" s="10">
        <v>4.3924400000000002E-2</v>
      </c>
      <c r="CI104" s="10">
        <v>0</v>
      </c>
      <c r="CJ104" s="10">
        <v>0</v>
      </c>
      <c r="CK104" s="10">
        <v>7.2181400000000007E-2</v>
      </c>
      <c r="CL104" s="10">
        <v>7.2647600000000007E-2</v>
      </c>
      <c r="CM104" s="10">
        <v>0</v>
      </c>
      <c r="CN104" s="10">
        <v>0</v>
      </c>
      <c r="CO104" s="10">
        <v>7.0892300000000005E-2</v>
      </c>
      <c r="CP104" s="10">
        <v>7.1052500000000005E-2</v>
      </c>
      <c r="CQ104" s="10">
        <v>0</v>
      </c>
      <c r="CR104" s="10">
        <v>0</v>
      </c>
      <c r="CS104" s="10">
        <v>7.3253399999999996E-2</v>
      </c>
      <c r="CT104" s="10">
        <v>7.5246900000000005E-2</v>
      </c>
      <c r="CU104" s="10">
        <v>0</v>
      </c>
      <c r="CV104" s="10">
        <v>0</v>
      </c>
      <c r="CW104" s="10">
        <v>0.1000422</v>
      </c>
      <c r="CX104" s="10">
        <v>0.1048043</v>
      </c>
      <c r="CY104" s="10">
        <v>0</v>
      </c>
      <c r="CZ104" s="10">
        <v>0</v>
      </c>
      <c r="DA104" s="10">
        <v>7.2000900000000007E-2</v>
      </c>
      <c r="DB104" s="10">
        <v>7.0751999999999995E-2</v>
      </c>
      <c r="DC104" s="10">
        <v>0</v>
      </c>
      <c r="DD104" s="10">
        <v>0</v>
      </c>
      <c r="DE104" s="10">
        <v>7.0688600000000004E-2</v>
      </c>
      <c r="DF104" s="10">
        <v>7.0500499999999994E-2</v>
      </c>
      <c r="DG104" s="10">
        <v>0</v>
      </c>
      <c r="DH104" s="10">
        <v>0</v>
      </c>
      <c r="DI104" s="10">
        <v>7.05176E-2</v>
      </c>
      <c r="DJ104" s="10">
        <v>7.0115300000000005E-2</v>
      </c>
      <c r="DK104" s="10">
        <v>0</v>
      </c>
      <c r="DL104" s="10">
        <v>0</v>
      </c>
      <c r="DM104" s="10">
        <v>7.3781600000000003E-2</v>
      </c>
      <c r="DN104" s="10">
        <v>8.6644600000000002E-2</v>
      </c>
      <c r="DO104" s="10">
        <v>0</v>
      </c>
      <c r="DP104" s="10">
        <v>0</v>
      </c>
      <c r="DQ104" s="10">
        <v>7.3619100000000007E-2</v>
      </c>
      <c r="DR104" s="10">
        <v>7.3557200000000003E-2</v>
      </c>
      <c r="DS104" s="10">
        <v>0</v>
      </c>
      <c r="DT104" s="10">
        <v>0</v>
      </c>
      <c r="DU104" s="10">
        <v>1.45870972417238E+21</v>
      </c>
      <c r="DV104" s="10">
        <v>0</v>
      </c>
      <c r="DW104" s="10">
        <v>2.8259647374828401E+18</v>
      </c>
      <c r="DX104" s="10">
        <v>0</v>
      </c>
      <c r="DY104" s="10">
        <v>1099.5909043510501</v>
      </c>
      <c r="DZ104" s="10">
        <v>0</v>
      </c>
      <c r="EA104" s="10">
        <v>33.1600799810711</v>
      </c>
      <c r="EB104" s="10">
        <v>0</v>
      </c>
      <c r="EC104" s="10">
        <v>10986.9090435119</v>
      </c>
      <c r="ED104" s="10">
        <v>0</v>
      </c>
      <c r="EE104" s="10">
        <v>104.818457551672</v>
      </c>
      <c r="EF104" s="10">
        <v>0</v>
      </c>
      <c r="EG104" s="10">
        <v>109860.09043564</v>
      </c>
      <c r="EH104" s="10">
        <v>0</v>
      </c>
      <c r="EI104" s="10">
        <v>331.45149032001899</v>
      </c>
      <c r="EJ104" s="10">
        <v>0</v>
      </c>
      <c r="EK104" s="10">
        <v>1098591.9043969901</v>
      </c>
      <c r="EL104" s="10">
        <v>0</v>
      </c>
      <c r="EM104" s="10">
        <v>1048.1373499613501</v>
      </c>
      <c r="EN104" s="10">
        <v>0</v>
      </c>
      <c r="EO104" s="10">
        <v>10985910.044575101</v>
      </c>
      <c r="EP104" s="10">
        <v>0</v>
      </c>
      <c r="EQ104" s="10">
        <v>3314.4999690274899</v>
      </c>
      <c r="ER104" s="10">
        <v>0</v>
      </c>
      <c r="ES104" s="10">
        <v>109859091.84824499</v>
      </c>
      <c r="ET104" s="10">
        <v>0</v>
      </c>
      <c r="EU104" s="10">
        <v>10481.368792887401</v>
      </c>
      <c r="EV104" s="10">
        <v>0</v>
      </c>
      <c r="EW104" s="10">
        <v>1098590933.2114799</v>
      </c>
      <c r="EX104" s="10">
        <v>0</v>
      </c>
      <c r="EY104" s="10">
        <v>33144.998499724999</v>
      </c>
      <c r="EZ104" s="10">
        <v>0</v>
      </c>
      <c r="FA104" s="10">
        <v>10985910597.709</v>
      </c>
      <c r="FB104" s="10">
        <v>0</v>
      </c>
      <c r="FC104" s="10">
        <v>104813.6934937</v>
      </c>
      <c r="FD104" s="10">
        <v>0</v>
      </c>
    </row>
    <row r="105" spans="1:160" x14ac:dyDescent="0.45">
      <c r="A105">
        <f t="shared" si="32"/>
        <v>94</v>
      </c>
      <c r="B105" s="12">
        <f t="shared" si="31"/>
        <v>6.25E-2</v>
      </c>
      <c r="C105" s="12">
        <f t="shared" si="33"/>
        <v>128</v>
      </c>
      <c r="D105" s="19">
        <f t="shared" si="34"/>
        <v>4</v>
      </c>
      <c r="E105" s="10">
        <v>0.336861176416278</v>
      </c>
      <c r="F105" s="10">
        <v>2.5468747955747002</v>
      </c>
      <c r="G105" s="10">
        <v>0</v>
      </c>
      <c r="H105" s="10">
        <v>0</v>
      </c>
      <c r="I105" s="10">
        <v>363347.029383588</v>
      </c>
      <c r="J105" s="10">
        <v>37.843586906623401</v>
      </c>
      <c r="K105" s="10">
        <v>0</v>
      </c>
      <c r="L105" s="10">
        <v>0</v>
      </c>
      <c r="M105" s="10">
        <v>0.12024073959094</v>
      </c>
      <c r="N105" s="10">
        <v>0.11641233479667799</v>
      </c>
      <c r="O105" s="10">
        <v>0</v>
      </c>
      <c r="P105" s="10">
        <v>0</v>
      </c>
      <c r="Q105" s="10">
        <v>8.9553666018218805E-2</v>
      </c>
      <c r="R105" s="10">
        <v>6.6061479942959495E-2</v>
      </c>
      <c r="S105" s="10">
        <v>0</v>
      </c>
      <c r="T105" s="10">
        <v>0</v>
      </c>
      <c r="U105" s="10">
        <v>2.5211076750110799E-2</v>
      </c>
      <c r="V105" s="10">
        <v>3.2174621293847901E-3</v>
      </c>
      <c r="W105" s="10">
        <v>0</v>
      </c>
      <c r="X105" s="10">
        <v>0</v>
      </c>
      <c r="Y105" s="10">
        <v>3.0805170499661502E-3</v>
      </c>
      <c r="Z105" s="10">
        <v>2.9362227351725799E-6</v>
      </c>
      <c r="AA105" s="10">
        <v>0</v>
      </c>
      <c r="AB105" s="10">
        <v>0</v>
      </c>
      <c r="AC105" s="10">
        <v>3.2462016679346599E-4</v>
      </c>
      <c r="AD105" s="10">
        <v>2.46011640037125E-6</v>
      </c>
      <c r="AE105" s="10">
        <v>0</v>
      </c>
      <c r="AF105" s="10">
        <v>0</v>
      </c>
      <c r="AG105" s="10">
        <v>1.18106952868402E-4</v>
      </c>
      <c r="AH105" s="10">
        <v>2.1870656087941099E-5</v>
      </c>
      <c r="AI105" s="10">
        <v>0</v>
      </c>
      <c r="AJ105" s="10">
        <v>0</v>
      </c>
      <c r="AK105" s="10">
        <v>1.08133070170879E-3</v>
      </c>
      <c r="AL105" s="10">
        <v>3.2223577467505E-4</v>
      </c>
      <c r="AM105" s="10">
        <v>0</v>
      </c>
      <c r="AN105" s="10">
        <v>0</v>
      </c>
      <c r="AO105" s="10">
        <v>9.7934808582067507E-3</v>
      </c>
      <c r="AP105" s="10">
        <v>1.42737338182997E-3</v>
      </c>
      <c r="AQ105" s="10">
        <v>0</v>
      </c>
      <c r="AR105" s="10">
        <v>0</v>
      </c>
      <c r="AS105" s="10">
        <v>8.4046638413330502E-2</v>
      </c>
      <c r="AT105" s="10">
        <v>0.60929604662141901</v>
      </c>
      <c r="AU105" s="10">
        <v>0</v>
      </c>
      <c r="AV105" s="10">
        <v>0</v>
      </c>
      <c r="AW105" s="10">
        <v>87325.844342525597</v>
      </c>
      <c r="AX105" s="10">
        <v>8.9074082981245599</v>
      </c>
      <c r="AY105" s="10">
        <v>0</v>
      </c>
      <c r="AZ105" s="10">
        <v>0</v>
      </c>
      <c r="BA105" s="10">
        <v>8.7811427143880003E-2</v>
      </c>
      <c r="BB105" s="10">
        <v>8.5015561489659205E-2</v>
      </c>
      <c r="BC105" s="10">
        <v>0</v>
      </c>
      <c r="BD105" s="10">
        <v>0</v>
      </c>
      <c r="BE105" s="10">
        <v>6.5400794461832806E-2</v>
      </c>
      <c r="BF105" s="10">
        <v>4.8244565040513998E-2</v>
      </c>
      <c r="BG105" s="10">
        <v>0</v>
      </c>
      <c r="BH105" s="10">
        <v>0</v>
      </c>
      <c r="BI105" s="10">
        <v>1.8411693391595398E-2</v>
      </c>
      <c r="BJ105" s="10">
        <v>2.3498795972714502E-3</v>
      </c>
      <c r="BK105" s="10">
        <v>0</v>
      </c>
      <c r="BL105" s="10">
        <v>0</v>
      </c>
      <c r="BM105" s="10">
        <v>2.24949525025761E-3</v>
      </c>
      <c r="BN105" s="10">
        <v>2.16838716346202E-6</v>
      </c>
      <c r="BO105" s="10">
        <v>0</v>
      </c>
      <c r="BP105" s="10">
        <v>0</v>
      </c>
      <c r="BQ105" s="10">
        <v>2.29812170511388E-4</v>
      </c>
      <c r="BR105" s="10">
        <v>6.63163281888712E-7</v>
      </c>
      <c r="BS105" s="10">
        <v>0</v>
      </c>
      <c r="BT105" s="10">
        <v>0</v>
      </c>
      <c r="BU105" s="10">
        <v>2.8251103265119299E-5</v>
      </c>
      <c r="BV105" s="10">
        <v>6.0851115869002002E-6</v>
      </c>
      <c r="BW105" s="10">
        <v>0</v>
      </c>
      <c r="BX105" s="10">
        <v>0</v>
      </c>
      <c r="BY105" s="10">
        <v>2.5173063579766699E-4</v>
      </c>
      <c r="BZ105" s="10">
        <v>8.6932441462849499E-5</v>
      </c>
      <c r="CA105" s="10">
        <v>0</v>
      </c>
      <c r="CB105" s="10">
        <v>0</v>
      </c>
      <c r="CC105" s="10">
        <v>2.2079288875227498E-3</v>
      </c>
      <c r="CD105" s="10">
        <v>3.7326735294731302E-4</v>
      </c>
      <c r="CE105" s="10">
        <v>0</v>
      </c>
      <c r="CF105" s="10">
        <v>0</v>
      </c>
      <c r="CG105" s="10">
        <v>8.32455E-2</v>
      </c>
      <c r="CH105" s="10">
        <v>9.3421000000000004E-2</v>
      </c>
      <c r="CI105" s="10">
        <v>0</v>
      </c>
      <c r="CJ105" s="10">
        <v>0</v>
      </c>
      <c r="CK105" s="10">
        <v>0.12778120000000001</v>
      </c>
      <c r="CL105" s="10">
        <v>0.13447519999999999</v>
      </c>
      <c r="CM105" s="10">
        <v>0</v>
      </c>
      <c r="CN105" s="10">
        <v>0</v>
      </c>
      <c r="CO105" s="10">
        <v>0.1056873</v>
      </c>
      <c r="CP105" s="10">
        <v>0.1026873</v>
      </c>
      <c r="CQ105" s="10">
        <v>0</v>
      </c>
      <c r="CR105" s="10">
        <v>0</v>
      </c>
      <c r="CS105" s="10">
        <v>0.11053250000000001</v>
      </c>
      <c r="CT105" s="10">
        <v>0.10909389999999999</v>
      </c>
      <c r="CU105" s="10">
        <v>0</v>
      </c>
      <c r="CV105" s="10">
        <v>0</v>
      </c>
      <c r="CW105" s="10">
        <v>0.13231970000000001</v>
      </c>
      <c r="CX105" s="10">
        <v>0.11216180000000001</v>
      </c>
      <c r="CY105" s="10">
        <v>0</v>
      </c>
      <c r="CZ105" s="10">
        <v>0</v>
      </c>
      <c r="DA105" s="10">
        <v>0.1050623</v>
      </c>
      <c r="DB105" s="10">
        <v>0.10425189999999999</v>
      </c>
      <c r="DC105" s="10">
        <v>0</v>
      </c>
      <c r="DD105" s="10">
        <v>0</v>
      </c>
      <c r="DE105" s="10">
        <v>0.1069734</v>
      </c>
      <c r="DF105" s="10">
        <v>0.1049143</v>
      </c>
      <c r="DG105" s="10">
        <v>0</v>
      </c>
      <c r="DH105" s="10">
        <v>0</v>
      </c>
      <c r="DI105" s="10">
        <v>0.1173766</v>
      </c>
      <c r="DJ105" s="10">
        <v>0.1166334</v>
      </c>
      <c r="DK105" s="10">
        <v>0</v>
      </c>
      <c r="DL105" s="10">
        <v>0</v>
      </c>
      <c r="DM105" s="10">
        <v>0.11715490000000001</v>
      </c>
      <c r="DN105" s="10">
        <v>0.1137841</v>
      </c>
      <c r="DO105" s="10">
        <v>0</v>
      </c>
      <c r="DP105" s="10">
        <v>0</v>
      </c>
      <c r="DQ105" s="10">
        <v>0.1105773</v>
      </c>
      <c r="DR105" s="10">
        <v>0.106624</v>
      </c>
      <c r="DS105" s="10">
        <v>0</v>
      </c>
      <c r="DT105" s="10">
        <v>0</v>
      </c>
      <c r="DU105" s="10">
        <v>1.2915516645073599E+22</v>
      </c>
      <c r="DV105" s="10">
        <v>0</v>
      </c>
      <c r="DW105" s="10">
        <v>1.87872878348992E+18</v>
      </c>
      <c r="DX105" s="10">
        <v>0</v>
      </c>
      <c r="DY105" s="10">
        <v>2076.1240684350901</v>
      </c>
      <c r="DZ105" s="10">
        <v>0</v>
      </c>
      <c r="EA105" s="10">
        <v>45.564504479199996</v>
      </c>
      <c r="EB105" s="10">
        <v>0</v>
      </c>
      <c r="EC105" s="10">
        <v>20752.240684361201</v>
      </c>
      <c r="ED105" s="10">
        <v>0</v>
      </c>
      <c r="EE105" s="10">
        <v>144.05638022786701</v>
      </c>
      <c r="EF105" s="10">
        <v>0</v>
      </c>
      <c r="EG105" s="10">
        <v>207513.406844482</v>
      </c>
      <c r="EH105" s="10">
        <v>0</v>
      </c>
      <c r="EI105" s="10">
        <v>455.53639464298197</v>
      </c>
      <c r="EJ105" s="10">
        <v>0</v>
      </c>
      <c r="EK105" s="10">
        <v>2075125.06860487</v>
      </c>
      <c r="EL105" s="10">
        <v>0</v>
      </c>
      <c r="EM105" s="10">
        <v>1440.5294403524799</v>
      </c>
      <c r="EN105" s="10">
        <v>0</v>
      </c>
      <c r="EO105" s="10">
        <v>20751241.693746898</v>
      </c>
      <c r="EP105" s="10">
        <v>0</v>
      </c>
      <c r="EQ105" s="10">
        <v>4555.3530806785402</v>
      </c>
      <c r="ER105" s="10">
        <v>0</v>
      </c>
      <c r="ES105" s="10">
        <v>207512408.87707901</v>
      </c>
      <c r="ET105" s="10">
        <v>0</v>
      </c>
      <c r="EU105" s="10">
        <v>14405.291004164899</v>
      </c>
      <c r="EV105" s="10">
        <v>0</v>
      </c>
      <c r="EW105" s="10">
        <v>2075124376.2217801</v>
      </c>
      <c r="EX105" s="10">
        <v>0</v>
      </c>
      <c r="EY105" s="10">
        <v>45553.530593254902</v>
      </c>
      <c r="EZ105" s="10">
        <v>0</v>
      </c>
      <c r="FA105" s="10">
        <v>20751248302.692902</v>
      </c>
      <c r="FB105" s="10">
        <v>0</v>
      </c>
      <c r="FC105" s="10">
        <v>144052.928167782</v>
      </c>
      <c r="FD105" s="10">
        <v>0</v>
      </c>
    </row>
    <row r="106" spans="1:160" x14ac:dyDescent="0.45">
      <c r="A106">
        <f t="shared" si="32"/>
        <v>95</v>
      </c>
      <c r="B106" s="12">
        <f t="shared" si="31"/>
        <v>3.125E-2</v>
      </c>
      <c r="C106" s="12">
        <f t="shared" si="33"/>
        <v>128</v>
      </c>
      <c r="D106" s="19">
        <f t="shared" si="34"/>
        <v>5</v>
      </c>
      <c r="E106" s="10">
        <v>1.07073672441766</v>
      </c>
      <c r="F106" s="10">
        <v>17.406251860782501</v>
      </c>
      <c r="G106" s="10">
        <v>0</v>
      </c>
      <c r="H106" s="10">
        <v>0</v>
      </c>
      <c r="I106" s="10">
        <v>282593.012321077</v>
      </c>
      <c r="J106" s="10">
        <v>591.11172935807599</v>
      </c>
      <c r="K106" s="10">
        <v>0</v>
      </c>
      <c r="L106" s="10">
        <v>0</v>
      </c>
      <c r="M106" s="10">
        <v>0.115805615560475</v>
      </c>
      <c r="N106" s="10">
        <v>0.107849615227678</v>
      </c>
      <c r="O106" s="10">
        <v>0</v>
      </c>
      <c r="P106" s="10">
        <v>0</v>
      </c>
      <c r="Q106" s="10">
        <v>6.9678583895665697E-2</v>
      </c>
      <c r="R106" s="10">
        <v>3.6824483855809803E-2</v>
      </c>
      <c r="S106" s="10">
        <v>0</v>
      </c>
      <c r="T106" s="10">
        <v>0</v>
      </c>
      <c r="U106" s="10">
        <v>1.39827103289463E-2</v>
      </c>
      <c r="V106" s="10">
        <v>3.5963386957860199E-4</v>
      </c>
      <c r="W106" s="10">
        <v>0</v>
      </c>
      <c r="X106" s="10">
        <v>0</v>
      </c>
      <c r="Y106" s="10">
        <v>1.5564897330477799E-3</v>
      </c>
      <c r="Z106" s="10">
        <v>6.0713826766090104E-7</v>
      </c>
      <c r="AA106" s="10">
        <v>0</v>
      </c>
      <c r="AB106" s="10">
        <v>0</v>
      </c>
      <c r="AC106" s="10">
        <v>1.6921258065849499E-4</v>
      </c>
      <c r="AD106" s="10">
        <v>2.4873039148332101E-6</v>
      </c>
      <c r="AE106" s="10">
        <v>0</v>
      </c>
      <c r="AF106" s="10">
        <v>0</v>
      </c>
      <c r="AG106" s="10">
        <v>2.7614971622824701E-4</v>
      </c>
      <c r="AH106" s="10">
        <v>2.1844929779746301E-5</v>
      </c>
      <c r="AI106" s="10">
        <v>0</v>
      </c>
      <c r="AJ106" s="10">
        <v>0</v>
      </c>
      <c r="AK106" s="10">
        <v>1.85915466863662E-3</v>
      </c>
      <c r="AL106" s="10">
        <v>3.2227776195270502E-4</v>
      </c>
      <c r="AM106" s="10">
        <v>0</v>
      </c>
      <c r="AN106" s="10">
        <v>0</v>
      </c>
      <c r="AO106" s="10">
        <v>2.0773388445377398E-2</v>
      </c>
      <c r="AP106" s="10">
        <v>1.4265026807152E-3</v>
      </c>
      <c r="AQ106" s="10">
        <v>0</v>
      </c>
      <c r="AR106" s="10">
        <v>0</v>
      </c>
      <c r="AS106" s="10">
        <v>0.279846347733261</v>
      </c>
      <c r="AT106" s="10">
        <v>4.2772842259700701</v>
      </c>
      <c r="AU106" s="10">
        <v>0</v>
      </c>
      <c r="AV106" s="10">
        <v>0</v>
      </c>
      <c r="AW106" s="10">
        <v>63947.131021703499</v>
      </c>
      <c r="AX106" s="10">
        <v>175.81579143816899</v>
      </c>
      <c r="AY106" s="10">
        <v>0</v>
      </c>
      <c r="AZ106" s="10">
        <v>0</v>
      </c>
      <c r="BA106" s="10">
        <v>8.45724744906068E-2</v>
      </c>
      <c r="BB106" s="10">
        <v>7.8762244851427604E-2</v>
      </c>
      <c r="BC106" s="10">
        <v>0</v>
      </c>
      <c r="BD106" s="10">
        <v>0</v>
      </c>
      <c r="BE106" s="10">
        <v>5.0886104409562899E-2</v>
      </c>
      <c r="BF106" s="10">
        <v>2.6892920955085199E-2</v>
      </c>
      <c r="BG106" s="10">
        <v>0</v>
      </c>
      <c r="BH106" s="10">
        <v>0</v>
      </c>
      <c r="BI106" s="10">
        <v>1.0211633885097901E-2</v>
      </c>
      <c r="BJ106" s="10">
        <v>2.6281116224210501E-4</v>
      </c>
      <c r="BK106" s="10">
        <v>0</v>
      </c>
      <c r="BL106" s="10">
        <v>0</v>
      </c>
      <c r="BM106" s="10">
        <v>1.1357638214930001E-3</v>
      </c>
      <c r="BN106" s="10">
        <v>2.4317626320707402E-7</v>
      </c>
      <c r="BO106" s="10">
        <v>0</v>
      </c>
      <c r="BP106" s="10">
        <v>0</v>
      </c>
      <c r="BQ106" s="10">
        <v>1.1146655441330301E-4</v>
      </c>
      <c r="BR106" s="10">
        <v>6.6656446019472497E-7</v>
      </c>
      <c r="BS106" s="10">
        <v>0</v>
      </c>
      <c r="BT106" s="10">
        <v>0</v>
      </c>
      <c r="BU106" s="10">
        <v>7.2873514365062294E-5</v>
      </c>
      <c r="BV106" s="10">
        <v>6.0735873935626299E-6</v>
      </c>
      <c r="BW106" s="10">
        <v>0</v>
      </c>
      <c r="BX106" s="10">
        <v>0</v>
      </c>
      <c r="BY106" s="10">
        <v>4.2201796152340198E-4</v>
      </c>
      <c r="BZ106" s="10">
        <v>8.6923189779973604E-5</v>
      </c>
      <c r="CA106" s="10">
        <v>0</v>
      </c>
      <c r="CB106" s="10">
        <v>0</v>
      </c>
      <c r="CC106" s="10">
        <v>6.1109938745230203E-3</v>
      </c>
      <c r="CD106" s="10">
        <v>3.7290055180309102E-4</v>
      </c>
      <c r="CE106" s="10">
        <v>0</v>
      </c>
      <c r="CF106" s="10">
        <v>0</v>
      </c>
      <c r="CG106" s="10">
        <v>0.16832520000000001</v>
      </c>
      <c r="CH106" s="10">
        <v>0.14667949999999999</v>
      </c>
      <c r="CI106" s="10">
        <v>0</v>
      </c>
      <c r="CJ106" s="10">
        <v>0</v>
      </c>
      <c r="CK106" s="10">
        <v>0.1895347</v>
      </c>
      <c r="CL106" s="10">
        <v>0.1716857</v>
      </c>
      <c r="CM106" s="10">
        <v>0</v>
      </c>
      <c r="CN106" s="10">
        <v>0</v>
      </c>
      <c r="CO106" s="10">
        <v>0.16999030000000001</v>
      </c>
      <c r="CP106" s="10">
        <v>0.16472500000000001</v>
      </c>
      <c r="CQ106" s="10">
        <v>0</v>
      </c>
      <c r="CR106" s="10">
        <v>0</v>
      </c>
      <c r="CS106" s="10">
        <v>0.18034169999999999</v>
      </c>
      <c r="CT106" s="10">
        <v>0.18476139999999999</v>
      </c>
      <c r="CU106" s="10">
        <v>0</v>
      </c>
      <c r="CV106" s="10">
        <v>0</v>
      </c>
      <c r="CW106" s="10">
        <v>0.1713394</v>
      </c>
      <c r="CX106" s="10">
        <v>0.1728219</v>
      </c>
      <c r="CY106" s="10">
        <v>0</v>
      </c>
      <c r="CZ106" s="10">
        <v>0</v>
      </c>
      <c r="DA106" s="10">
        <v>0.16335230000000001</v>
      </c>
      <c r="DB106" s="10">
        <v>0.1693663</v>
      </c>
      <c r="DC106" s="10">
        <v>0</v>
      </c>
      <c r="DD106" s="10">
        <v>0</v>
      </c>
      <c r="DE106" s="10">
        <v>0.16525329999999999</v>
      </c>
      <c r="DF106" s="10">
        <v>0.1768131</v>
      </c>
      <c r="DG106" s="10">
        <v>0</v>
      </c>
      <c r="DH106" s="10">
        <v>0</v>
      </c>
      <c r="DI106" s="10">
        <v>0.18472720000000001</v>
      </c>
      <c r="DJ106" s="10">
        <v>0.1852858</v>
      </c>
      <c r="DK106" s="10">
        <v>0</v>
      </c>
      <c r="DL106" s="10">
        <v>0</v>
      </c>
      <c r="DM106" s="10">
        <v>0.17783460000000001</v>
      </c>
      <c r="DN106" s="10">
        <v>0.1756248</v>
      </c>
      <c r="DO106" s="10">
        <v>0</v>
      </c>
      <c r="DP106" s="10">
        <v>0</v>
      </c>
      <c r="DQ106" s="10">
        <v>0.1716183</v>
      </c>
      <c r="DR106" s="10">
        <v>0.17347989999999999</v>
      </c>
      <c r="DS106" s="10">
        <v>0</v>
      </c>
      <c r="DT106" s="10">
        <v>0</v>
      </c>
      <c r="DU106" s="10">
        <v>4.4654737883526902E+23</v>
      </c>
      <c r="DV106" s="10">
        <v>0</v>
      </c>
      <c r="DW106" s="10">
        <v>9.61044364417058E+18</v>
      </c>
      <c r="DX106" s="10">
        <v>0</v>
      </c>
      <c r="DY106" s="10">
        <v>4029.18969817784</v>
      </c>
      <c r="DZ106" s="10">
        <v>0</v>
      </c>
      <c r="EA106" s="10">
        <v>63.4758985613908</v>
      </c>
      <c r="EB106" s="10">
        <v>0</v>
      </c>
      <c r="EC106" s="10">
        <v>40282.896982072001</v>
      </c>
      <c r="ED106" s="10">
        <v>0</v>
      </c>
      <c r="EE106" s="10">
        <v>200.70599637722501</v>
      </c>
      <c r="EF106" s="10">
        <v>0</v>
      </c>
      <c r="EG106" s="10">
        <v>402819.96983840002</v>
      </c>
      <c r="EH106" s="10">
        <v>0</v>
      </c>
      <c r="EI106" s="10">
        <v>634.68099847053099</v>
      </c>
      <c r="EJ106" s="10">
        <v>0</v>
      </c>
      <c r="EK106" s="10">
        <v>4028190.70147582</v>
      </c>
      <c r="EL106" s="10">
        <v>0</v>
      </c>
      <c r="EM106" s="10">
        <v>2007.0353007343101</v>
      </c>
      <c r="EN106" s="10">
        <v>0</v>
      </c>
      <c r="EO106" s="10">
        <v>40281898.2407168</v>
      </c>
      <c r="EP106" s="10">
        <v>0</v>
      </c>
      <c r="EQ106" s="10">
        <v>6346.8021866997897</v>
      </c>
      <c r="ER106" s="10">
        <v>0</v>
      </c>
      <c r="ES106" s="10">
        <v>402818993.99098802</v>
      </c>
      <c r="ET106" s="10">
        <v>0</v>
      </c>
      <c r="EU106" s="10">
        <v>20070.350606646702</v>
      </c>
      <c r="EV106" s="10">
        <v>0</v>
      </c>
      <c r="EW106" s="10">
        <v>4028192223.08919</v>
      </c>
      <c r="EX106" s="10">
        <v>0</v>
      </c>
      <c r="EY106" s="10">
        <v>63468.022746245901</v>
      </c>
      <c r="EZ106" s="10">
        <v>0</v>
      </c>
      <c r="FA106" s="10">
        <v>40282152578.413597</v>
      </c>
      <c r="FB106" s="10">
        <v>0</v>
      </c>
      <c r="FC106" s="10">
        <v>200703.54823071099</v>
      </c>
      <c r="FD106" s="10">
        <v>0</v>
      </c>
    </row>
    <row r="107" spans="1:160" x14ac:dyDescent="0.45">
      <c r="A107">
        <f t="shared" si="32"/>
        <v>96</v>
      </c>
      <c r="B107" s="12">
        <f t="shared" si="31"/>
        <v>1.5625E-2</v>
      </c>
      <c r="C107" s="12">
        <f t="shared" si="33"/>
        <v>128</v>
      </c>
      <c r="D107" s="19">
        <f t="shared" si="34"/>
        <v>6</v>
      </c>
      <c r="E107" s="10">
        <v>1.1030071307905001</v>
      </c>
      <c r="F107" s="10">
        <v>670.81250183831401</v>
      </c>
      <c r="G107" s="10">
        <v>0</v>
      </c>
      <c r="H107" s="10">
        <v>0</v>
      </c>
      <c r="I107" s="10">
        <v>689698.74981392699</v>
      </c>
      <c r="J107" s="10">
        <v>11143.771416060799</v>
      </c>
      <c r="K107" s="10">
        <v>0</v>
      </c>
      <c r="L107" s="10">
        <v>0</v>
      </c>
      <c r="M107" s="10">
        <v>0.107860306331531</v>
      </c>
      <c r="N107" s="10">
        <v>9.3061532184435705E-2</v>
      </c>
      <c r="O107" s="10">
        <v>0</v>
      </c>
      <c r="P107" s="10">
        <v>0</v>
      </c>
      <c r="Q107" s="10">
        <v>4.8279927241765101E-2</v>
      </c>
      <c r="R107" s="10">
        <v>1.4222913624053E-2</v>
      </c>
      <c r="S107" s="10">
        <v>0</v>
      </c>
      <c r="T107" s="10">
        <v>0</v>
      </c>
      <c r="U107" s="10">
        <v>7.4004888701892898E-3</v>
      </c>
      <c r="V107" s="10">
        <v>2.0996299921804999E-5</v>
      </c>
      <c r="W107" s="10">
        <v>0</v>
      </c>
      <c r="X107" s="10">
        <v>0</v>
      </c>
      <c r="Y107" s="10">
        <v>7.8365324225160304E-4</v>
      </c>
      <c r="Z107" s="10">
        <v>6.5238105229070698E-7</v>
      </c>
      <c r="AA107" s="10">
        <v>0</v>
      </c>
      <c r="AB107" s="10">
        <v>0</v>
      </c>
      <c r="AC107" s="10">
        <v>1.09682558104396E-4</v>
      </c>
      <c r="AD107" s="10">
        <v>2.4947450310008898E-6</v>
      </c>
      <c r="AE107" s="10">
        <v>0</v>
      </c>
      <c r="AF107" s="10">
        <v>0</v>
      </c>
      <c r="AG107" s="10">
        <v>4.53983317129314E-4</v>
      </c>
      <c r="AH107" s="10">
        <v>2.18619577943002E-5</v>
      </c>
      <c r="AI107" s="10">
        <v>0</v>
      </c>
      <c r="AJ107" s="10">
        <v>0</v>
      </c>
      <c r="AK107" s="10">
        <v>4.0925065986812097E-3</v>
      </c>
      <c r="AL107" s="10">
        <v>3.2214500528482398E-4</v>
      </c>
      <c r="AM107" s="10">
        <v>0</v>
      </c>
      <c r="AN107" s="10">
        <v>0</v>
      </c>
      <c r="AO107" s="10">
        <v>3.8269296172075001E-2</v>
      </c>
      <c r="AP107" s="10">
        <v>1.42519056726087E-3</v>
      </c>
      <c r="AQ107" s="10">
        <v>0</v>
      </c>
      <c r="AR107" s="10">
        <v>0</v>
      </c>
      <c r="AS107" s="10">
        <v>0.33764816349382198</v>
      </c>
      <c r="AT107" s="10">
        <v>262.45492153255702</v>
      </c>
      <c r="AU107" s="10">
        <v>0</v>
      </c>
      <c r="AV107" s="10">
        <v>0</v>
      </c>
      <c r="AW107" s="10">
        <v>156573.89584805799</v>
      </c>
      <c r="AX107" s="10">
        <v>3261.4157296455201</v>
      </c>
      <c r="AY107" s="10">
        <v>0</v>
      </c>
      <c r="AZ107" s="10">
        <v>0</v>
      </c>
      <c r="BA107" s="10">
        <v>7.8770048321102404E-2</v>
      </c>
      <c r="BB107" s="10">
        <v>6.7962572614251704E-2</v>
      </c>
      <c r="BC107" s="10">
        <v>0</v>
      </c>
      <c r="BD107" s="10">
        <v>0</v>
      </c>
      <c r="BE107" s="10">
        <v>3.5258724632048301E-2</v>
      </c>
      <c r="BF107" s="10">
        <v>1.0387082915950099E-2</v>
      </c>
      <c r="BG107" s="10">
        <v>0</v>
      </c>
      <c r="BH107" s="10">
        <v>0</v>
      </c>
      <c r="BI107" s="10">
        <v>5.4045706661385202E-3</v>
      </c>
      <c r="BJ107" s="10">
        <v>1.5499204781673801E-5</v>
      </c>
      <c r="BK107" s="10">
        <v>0</v>
      </c>
      <c r="BL107" s="10">
        <v>0</v>
      </c>
      <c r="BM107" s="10">
        <v>5.70822545241351E-4</v>
      </c>
      <c r="BN107" s="10">
        <v>2.5630241761286398E-7</v>
      </c>
      <c r="BO107" s="10">
        <v>0</v>
      </c>
      <c r="BP107" s="10">
        <v>0</v>
      </c>
      <c r="BQ107" s="10">
        <v>5.8089500711582797E-5</v>
      </c>
      <c r="BR107" s="10">
        <v>6.6748280995143597E-7</v>
      </c>
      <c r="BS107" s="10">
        <v>0</v>
      </c>
      <c r="BT107" s="10">
        <v>0</v>
      </c>
      <c r="BU107" s="10">
        <v>1.4182282249772E-4</v>
      </c>
      <c r="BV107" s="10">
        <v>6.0753344503959603E-6</v>
      </c>
      <c r="BW107" s="10">
        <v>0</v>
      </c>
      <c r="BX107" s="10">
        <v>0</v>
      </c>
      <c r="BY107" s="10">
        <v>1.0319193064118101E-3</v>
      </c>
      <c r="BZ107" s="10">
        <v>8.6914461265979095E-5</v>
      </c>
      <c r="CA107" s="10">
        <v>0</v>
      </c>
      <c r="CB107" s="10">
        <v>0</v>
      </c>
      <c r="CC107" s="10">
        <v>7.7016026568028301E-3</v>
      </c>
      <c r="CD107" s="10">
        <v>3.72556302341191E-4</v>
      </c>
      <c r="CE107" s="10">
        <v>0</v>
      </c>
      <c r="CF107" s="10">
        <v>0</v>
      </c>
      <c r="CG107" s="10">
        <v>0.27081129999999998</v>
      </c>
      <c r="CH107" s="10">
        <v>0.2712077</v>
      </c>
      <c r="CI107" s="10">
        <v>0</v>
      </c>
      <c r="CJ107" s="10">
        <v>0</v>
      </c>
      <c r="CK107" s="10">
        <v>0.32396269999999999</v>
      </c>
      <c r="CL107" s="10">
        <v>0.347825</v>
      </c>
      <c r="CM107" s="10">
        <v>0</v>
      </c>
      <c r="CN107" s="10">
        <v>0</v>
      </c>
      <c r="CO107" s="10">
        <v>0.3163763</v>
      </c>
      <c r="CP107" s="10">
        <v>0.3176428</v>
      </c>
      <c r="CQ107" s="10">
        <v>0</v>
      </c>
      <c r="CR107" s="10">
        <v>0</v>
      </c>
      <c r="CS107" s="10">
        <v>0.32972119999999999</v>
      </c>
      <c r="CT107" s="10">
        <v>0.3387828</v>
      </c>
      <c r="CU107" s="10">
        <v>0</v>
      </c>
      <c r="CV107" s="10">
        <v>0</v>
      </c>
      <c r="CW107" s="10">
        <v>0.32685209999999998</v>
      </c>
      <c r="CX107" s="10">
        <v>0.32642080000000001</v>
      </c>
      <c r="CY107" s="10">
        <v>0</v>
      </c>
      <c r="CZ107" s="10">
        <v>0</v>
      </c>
      <c r="DA107" s="10">
        <v>0.32693559999999999</v>
      </c>
      <c r="DB107" s="10">
        <v>0.31875750000000003</v>
      </c>
      <c r="DC107" s="10">
        <v>0</v>
      </c>
      <c r="DD107" s="10">
        <v>0</v>
      </c>
      <c r="DE107" s="10">
        <v>0.31929990000000003</v>
      </c>
      <c r="DF107" s="10">
        <v>0.32936300000000002</v>
      </c>
      <c r="DG107" s="10">
        <v>0</v>
      </c>
      <c r="DH107" s="10">
        <v>0</v>
      </c>
      <c r="DI107" s="10">
        <v>0.31228</v>
      </c>
      <c r="DJ107" s="10">
        <v>0.30193320000000001</v>
      </c>
      <c r="DK107" s="10">
        <v>0</v>
      </c>
      <c r="DL107" s="10">
        <v>0</v>
      </c>
      <c r="DM107" s="10">
        <v>0.31883600000000001</v>
      </c>
      <c r="DN107" s="10">
        <v>0.32990249999999999</v>
      </c>
      <c r="DO107" s="10">
        <v>0</v>
      </c>
      <c r="DP107" s="10">
        <v>0</v>
      </c>
      <c r="DQ107" s="10">
        <v>0.3163936</v>
      </c>
      <c r="DR107" s="10">
        <v>0.31988220000000001</v>
      </c>
      <c r="DS107" s="10">
        <v>0</v>
      </c>
      <c r="DT107" s="10">
        <v>0</v>
      </c>
      <c r="DU107" s="10">
        <v>4.4576364005598298E+21</v>
      </c>
      <c r="DV107" s="10">
        <v>0</v>
      </c>
      <c r="DW107" s="10">
        <v>8.9412434562880897E+19</v>
      </c>
      <c r="DX107" s="10">
        <v>0</v>
      </c>
      <c r="DY107" s="10">
        <v>7935.3206084588301</v>
      </c>
      <c r="DZ107" s="10">
        <v>0</v>
      </c>
      <c r="EA107" s="10">
        <v>89.080416525993201</v>
      </c>
      <c r="EB107" s="10">
        <v>0</v>
      </c>
      <c r="EC107" s="10">
        <v>79344.206085645594</v>
      </c>
      <c r="ED107" s="10">
        <v>0</v>
      </c>
      <c r="EE107" s="10">
        <v>281.68103607540098</v>
      </c>
      <c r="EF107" s="10">
        <v>0</v>
      </c>
      <c r="EG107" s="10">
        <v>793433.06096400798</v>
      </c>
      <c r="EH107" s="10">
        <v>0</v>
      </c>
      <c r="EI107" s="10">
        <v>890.74859576225504</v>
      </c>
      <c r="EJ107" s="10">
        <v>0</v>
      </c>
      <c r="EK107" s="10">
        <v>7934321.6185476296</v>
      </c>
      <c r="EL107" s="10">
        <v>0</v>
      </c>
      <c r="EM107" s="10">
        <v>2816.7927877761499</v>
      </c>
      <c r="EN107" s="10">
        <v>0</v>
      </c>
      <c r="EO107" s="10">
        <v>79343208.021868899</v>
      </c>
      <c r="EP107" s="10">
        <v>0</v>
      </c>
      <c r="EQ107" s="10">
        <v>8907.4804043366603</v>
      </c>
      <c r="ER107" s="10">
        <v>0</v>
      </c>
      <c r="ES107" s="10">
        <v>793432171.76681304</v>
      </c>
      <c r="ET107" s="10">
        <v>0</v>
      </c>
      <c r="EU107" s="10">
        <v>28167.9262786775</v>
      </c>
      <c r="EV107" s="10">
        <v>0</v>
      </c>
      <c r="EW107" s="10">
        <v>7934333680.3961802</v>
      </c>
      <c r="EX107" s="10">
        <v>0</v>
      </c>
      <c r="EY107" s="10">
        <v>89074.808046337304</v>
      </c>
      <c r="EZ107" s="10">
        <v>0</v>
      </c>
      <c r="FA107" s="10">
        <v>79344053780.082397</v>
      </c>
      <c r="FB107" s="10">
        <v>0</v>
      </c>
      <c r="FC107" s="10">
        <v>281679.38831956399</v>
      </c>
      <c r="FD107" s="10">
        <v>0</v>
      </c>
    </row>
    <row r="108" spans="1:160" x14ac:dyDescent="0.45">
      <c r="A108">
        <f t="shared" si="32"/>
        <v>97</v>
      </c>
      <c r="B108" s="12">
        <f t="shared" si="31"/>
        <v>7.8125E-3</v>
      </c>
      <c r="C108" s="12">
        <f t="shared" si="33"/>
        <v>128</v>
      </c>
      <c r="D108" s="19">
        <f t="shared" si="34"/>
        <v>7</v>
      </c>
      <c r="E108" s="10">
        <v>0.14372295222710799</v>
      </c>
      <c r="F108" s="10">
        <v>4032.26562447578</v>
      </c>
      <c r="G108" s="10">
        <v>0</v>
      </c>
      <c r="H108" s="10">
        <v>0</v>
      </c>
      <c r="I108" s="10">
        <v>1569055.0837850701</v>
      </c>
      <c r="J108" s="10">
        <v>2081476.5336917599</v>
      </c>
      <c r="K108" s="10">
        <v>0</v>
      </c>
      <c r="L108" s="10">
        <v>0</v>
      </c>
      <c r="M108" s="10">
        <v>9.4849963548767902E-2</v>
      </c>
      <c r="N108" s="10">
        <v>7.0615030040244206E-2</v>
      </c>
      <c r="O108" s="10">
        <v>0</v>
      </c>
      <c r="P108" s="10">
        <v>0</v>
      </c>
      <c r="Q108" s="10">
        <v>2.9913543479778999E-2</v>
      </c>
      <c r="R108" s="10">
        <v>3.4034295107403501E-3</v>
      </c>
      <c r="S108" s="10">
        <v>0</v>
      </c>
      <c r="T108" s="10">
        <v>0</v>
      </c>
      <c r="U108" s="10">
        <v>3.81256875061808E-3</v>
      </c>
      <c r="V108" s="10">
        <v>6.7781555168622297E-7</v>
      </c>
      <c r="W108" s="10">
        <v>0</v>
      </c>
      <c r="X108" s="10">
        <v>0</v>
      </c>
      <c r="Y108" s="10">
        <v>3.9524587282357997E-4</v>
      </c>
      <c r="Z108" s="10">
        <v>6.5482519673310001E-7</v>
      </c>
      <c r="AA108" s="10">
        <v>0</v>
      </c>
      <c r="AB108" s="10">
        <v>0</v>
      </c>
      <c r="AC108" s="10">
        <v>9.4435876235365895E-5</v>
      </c>
      <c r="AD108" s="10">
        <v>2.5030719097429702E-6</v>
      </c>
      <c r="AE108" s="10">
        <v>0</v>
      </c>
      <c r="AF108" s="10">
        <v>0</v>
      </c>
      <c r="AG108" s="10">
        <v>8.8698230683803602E-4</v>
      </c>
      <c r="AH108" s="10">
        <v>2.1839390047517799E-5</v>
      </c>
      <c r="AI108" s="10">
        <v>0</v>
      </c>
      <c r="AJ108" s="10">
        <v>0</v>
      </c>
      <c r="AK108" s="10">
        <v>6.8850610405206698E-3</v>
      </c>
      <c r="AL108" s="10">
        <v>3.2219328672056198E-4</v>
      </c>
      <c r="AM108" s="10">
        <v>0</v>
      </c>
      <c r="AN108" s="10">
        <v>0</v>
      </c>
      <c r="AO108" s="10">
        <v>5.88922421447933E-2</v>
      </c>
      <c r="AP108" s="10">
        <v>1.41755617323724E-3</v>
      </c>
      <c r="AQ108" s="10">
        <v>0</v>
      </c>
      <c r="AR108" s="10">
        <v>0</v>
      </c>
      <c r="AS108" s="10">
        <v>3.2552457394915302E-2</v>
      </c>
      <c r="AT108" s="10">
        <v>973.87169374644498</v>
      </c>
      <c r="AU108" s="10">
        <v>0</v>
      </c>
      <c r="AV108" s="10">
        <v>0</v>
      </c>
      <c r="AW108" s="10">
        <v>427108.16410785902</v>
      </c>
      <c r="AX108" s="10">
        <v>538452.66424135596</v>
      </c>
      <c r="AY108" s="10">
        <v>0</v>
      </c>
      <c r="AZ108" s="10">
        <v>0</v>
      </c>
      <c r="BA108" s="10">
        <v>6.9268642382591603E-2</v>
      </c>
      <c r="BB108" s="10">
        <v>5.1569991560889102E-2</v>
      </c>
      <c r="BC108" s="10">
        <v>0</v>
      </c>
      <c r="BD108" s="10">
        <v>0</v>
      </c>
      <c r="BE108" s="10">
        <v>2.18458142851248E-2</v>
      </c>
      <c r="BF108" s="10">
        <v>2.4856595719806398E-3</v>
      </c>
      <c r="BG108" s="10">
        <v>0</v>
      </c>
      <c r="BH108" s="10">
        <v>0</v>
      </c>
      <c r="BI108" s="10">
        <v>2.78425551471211E-3</v>
      </c>
      <c r="BJ108" s="10">
        <v>4.69987951352703E-7</v>
      </c>
      <c r="BK108" s="10">
        <v>0</v>
      </c>
      <c r="BL108" s="10">
        <v>0</v>
      </c>
      <c r="BM108" s="10">
        <v>2.8440908366607402E-4</v>
      </c>
      <c r="BN108" s="10">
        <v>2.5698176486655601E-7</v>
      </c>
      <c r="BO108" s="10">
        <v>0</v>
      </c>
      <c r="BP108" s="10">
        <v>0</v>
      </c>
      <c r="BQ108" s="10">
        <v>2.2019234342005701E-5</v>
      </c>
      <c r="BR108" s="10">
        <v>6.6791421746882204E-7</v>
      </c>
      <c r="BS108" s="10">
        <v>0</v>
      </c>
      <c r="BT108" s="10">
        <v>0</v>
      </c>
      <c r="BU108" s="10">
        <v>1.9190723210595301E-4</v>
      </c>
      <c r="BV108" s="10">
        <v>6.0552085366146796E-6</v>
      </c>
      <c r="BW108" s="10">
        <v>0</v>
      </c>
      <c r="BX108" s="10">
        <v>0</v>
      </c>
      <c r="BY108" s="10">
        <v>1.53372628674901E-3</v>
      </c>
      <c r="BZ108" s="10">
        <v>8.6776249542933203E-5</v>
      </c>
      <c r="CA108" s="10">
        <v>0</v>
      </c>
      <c r="CB108" s="10">
        <v>0</v>
      </c>
      <c r="CC108" s="10">
        <v>1.38462605212083E-2</v>
      </c>
      <c r="CD108" s="10">
        <v>3.7214434895198702E-4</v>
      </c>
      <c r="CE108" s="10">
        <v>0</v>
      </c>
      <c r="CF108" s="10">
        <v>0</v>
      </c>
      <c r="CG108" s="10">
        <v>0.49229640000000002</v>
      </c>
      <c r="CH108" s="10">
        <v>0.62860389999999999</v>
      </c>
      <c r="CI108" s="10">
        <v>0</v>
      </c>
      <c r="CJ108" s="10">
        <v>0</v>
      </c>
      <c r="CK108" s="10">
        <v>1.2995664</v>
      </c>
      <c r="CL108" s="10">
        <v>1.3536667</v>
      </c>
      <c r="CM108" s="10">
        <v>0</v>
      </c>
      <c r="CN108" s="10">
        <v>0</v>
      </c>
      <c r="CO108" s="10">
        <v>1.2294913999999999</v>
      </c>
      <c r="CP108" s="10">
        <v>1.3536950000000001</v>
      </c>
      <c r="CQ108" s="10">
        <v>0</v>
      </c>
      <c r="CR108" s="10">
        <v>0</v>
      </c>
      <c r="CS108" s="10">
        <v>1.3207525</v>
      </c>
      <c r="CT108" s="10">
        <v>1.3974310999999999</v>
      </c>
      <c r="CU108" s="10">
        <v>0</v>
      </c>
      <c r="CV108" s="10">
        <v>0</v>
      </c>
      <c r="CW108" s="10">
        <v>1.2859536</v>
      </c>
      <c r="CX108" s="10">
        <v>1.3788422</v>
      </c>
      <c r="CY108" s="10">
        <v>0</v>
      </c>
      <c r="CZ108" s="10">
        <v>0</v>
      </c>
      <c r="DA108" s="10">
        <v>1.1715078999999999</v>
      </c>
      <c r="DB108" s="10">
        <v>1.2984049</v>
      </c>
      <c r="DC108" s="10">
        <v>0</v>
      </c>
      <c r="DD108" s="10">
        <v>0</v>
      </c>
      <c r="DE108" s="10">
        <v>1.1765779999999999</v>
      </c>
      <c r="DF108" s="10">
        <v>1.2525062</v>
      </c>
      <c r="DG108" s="10">
        <v>0</v>
      </c>
      <c r="DH108" s="10">
        <v>0</v>
      </c>
      <c r="DI108" s="10">
        <v>1.2667059000000001</v>
      </c>
      <c r="DJ108" s="10">
        <v>1.37876</v>
      </c>
      <c r="DK108" s="10">
        <v>0</v>
      </c>
      <c r="DL108" s="10">
        <v>0</v>
      </c>
      <c r="DM108" s="10">
        <v>1.2924716999999999</v>
      </c>
      <c r="DN108" s="10">
        <v>1.3431176</v>
      </c>
      <c r="DO108" s="10">
        <v>0</v>
      </c>
      <c r="DP108" s="10">
        <v>0</v>
      </c>
      <c r="DQ108" s="10">
        <v>1.3136597000000001</v>
      </c>
      <c r="DR108" s="10">
        <v>1.3751024999999999</v>
      </c>
      <c r="DS108" s="10">
        <v>0</v>
      </c>
      <c r="DT108" s="10">
        <v>0</v>
      </c>
      <c r="DU108" s="10">
        <v>2.2118028825120901E+22</v>
      </c>
      <c r="DV108" s="10">
        <v>0</v>
      </c>
      <c r="DW108" s="10">
        <v>1.7194844987137101E+20</v>
      </c>
      <c r="DX108" s="10">
        <v>0</v>
      </c>
      <c r="DY108" s="10">
        <v>15747.582254437701</v>
      </c>
      <c r="DZ108" s="10">
        <v>0</v>
      </c>
      <c r="EA108" s="10">
        <v>125.48937108130499</v>
      </c>
      <c r="EB108" s="10">
        <v>0</v>
      </c>
      <c r="EC108" s="10">
        <v>157466.82254938301</v>
      </c>
      <c r="ED108" s="10">
        <v>0</v>
      </c>
      <c r="EE108" s="10">
        <v>396.82089479344501</v>
      </c>
      <c r="EF108" s="10">
        <v>0</v>
      </c>
      <c r="EG108" s="10">
        <v>1574659.2260962101</v>
      </c>
      <c r="EH108" s="10">
        <v>0</v>
      </c>
      <c r="EI108" s="10">
        <v>1254.8542646563201</v>
      </c>
      <c r="EJ108" s="10">
        <v>0</v>
      </c>
      <c r="EK108" s="10">
        <v>15746583.3187539</v>
      </c>
      <c r="EL108" s="10">
        <v>0</v>
      </c>
      <c r="EM108" s="10">
        <v>3968.1964749530798</v>
      </c>
      <c r="EN108" s="10">
        <v>0</v>
      </c>
      <c r="EO108" s="10">
        <v>157465829.840628</v>
      </c>
      <c r="EP108" s="10">
        <v>0</v>
      </c>
      <c r="EQ108" s="10">
        <v>12548.53873713</v>
      </c>
      <c r="ER108" s="10">
        <v>0</v>
      </c>
      <c r="ES108" s="10">
        <v>1574658889.2365601</v>
      </c>
      <c r="ET108" s="10">
        <v>0</v>
      </c>
      <c r="EU108" s="10">
        <v>39681.964674397401</v>
      </c>
      <c r="EV108" s="10">
        <v>0</v>
      </c>
      <c r="EW108" s="10">
        <v>15746644494.831699</v>
      </c>
      <c r="EX108" s="10">
        <v>0</v>
      </c>
      <c r="EY108" s="10">
        <v>125485.421965774</v>
      </c>
      <c r="EZ108" s="10">
        <v>0</v>
      </c>
      <c r="FA108" s="10">
        <v>157471176896.73001</v>
      </c>
      <c r="FB108" s="10">
        <v>0</v>
      </c>
      <c r="FC108" s="10">
        <v>396820.74786139198</v>
      </c>
      <c r="FD108" s="10">
        <v>0</v>
      </c>
    </row>
    <row r="109" spans="1:160" x14ac:dyDescent="0.45">
      <c r="A109">
        <f t="shared" si="32"/>
        <v>98</v>
      </c>
      <c r="B109" s="12">
        <f t="shared" si="31"/>
        <v>3.90625E-3</v>
      </c>
      <c r="C109" s="12">
        <f t="shared" si="33"/>
        <v>128</v>
      </c>
      <c r="D109" s="19">
        <f t="shared" si="34"/>
        <v>8</v>
      </c>
      <c r="E109" s="10">
        <v>0.23881783662363901</v>
      </c>
      <c r="F109" s="10">
        <v>147231.75000184801</v>
      </c>
      <c r="G109" s="10">
        <v>0</v>
      </c>
      <c r="H109" s="10">
        <v>0</v>
      </c>
      <c r="I109" s="10">
        <v>924633.64092928695</v>
      </c>
      <c r="J109" s="10">
        <v>81967397.115503207</v>
      </c>
      <c r="K109" s="10">
        <v>0</v>
      </c>
      <c r="L109" s="10">
        <v>0</v>
      </c>
      <c r="M109" s="10">
        <v>7.6416631464781004E-2</v>
      </c>
      <c r="N109" s="10">
        <v>4.3169233405706102E-2</v>
      </c>
      <c r="O109" s="10">
        <v>0</v>
      </c>
      <c r="P109" s="10">
        <v>0</v>
      </c>
      <c r="Q109" s="10">
        <v>1.69887679398926E-2</v>
      </c>
      <c r="R109" s="10">
        <v>4.62292124822739E-4</v>
      </c>
      <c r="S109" s="10">
        <v>0</v>
      </c>
      <c r="T109" s="10">
        <v>0</v>
      </c>
      <c r="U109" s="10">
        <v>1.9361285785635101E-3</v>
      </c>
      <c r="V109" s="10">
        <v>4.0397886369447601E-7</v>
      </c>
      <c r="W109" s="10">
        <v>0</v>
      </c>
      <c r="X109" s="10">
        <v>0</v>
      </c>
      <c r="Y109" s="10">
        <v>2.08569064852782E-4</v>
      </c>
      <c r="Z109" s="10">
        <v>6.5411213157062796E-7</v>
      </c>
      <c r="AA109" s="10">
        <v>0</v>
      </c>
      <c r="AB109" s="10">
        <v>0</v>
      </c>
      <c r="AC109" s="10">
        <v>1.44845340400934E-4</v>
      </c>
      <c r="AD109" s="10">
        <v>2.5074868243990501E-6</v>
      </c>
      <c r="AE109" s="10">
        <v>0</v>
      </c>
      <c r="AF109" s="10">
        <v>0</v>
      </c>
      <c r="AG109" s="10">
        <v>1.7922241240739801E-3</v>
      </c>
      <c r="AH109" s="10">
        <v>2.1910934538738E-5</v>
      </c>
      <c r="AI109" s="10">
        <v>0</v>
      </c>
      <c r="AJ109" s="10">
        <v>0</v>
      </c>
      <c r="AK109" s="10">
        <v>1.64908971637487E-2</v>
      </c>
      <c r="AL109" s="10">
        <v>3.21561671754012E-4</v>
      </c>
      <c r="AM109" s="10">
        <v>0</v>
      </c>
      <c r="AN109" s="10">
        <v>0</v>
      </c>
      <c r="AO109" s="10">
        <v>0.178952515008859</v>
      </c>
      <c r="AP109" s="10">
        <v>1.4184520127855601E-3</v>
      </c>
      <c r="AQ109" s="10">
        <v>0</v>
      </c>
      <c r="AR109" s="10">
        <v>0</v>
      </c>
      <c r="AS109" s="10">
        <v>5.6083660862539401E-2</v>
      </c>
      <c r="AT109" s="10">
        <v>32530.2502614564</v>
      </c>
      <c r="AU109" s="10">
        <v>0</v>
      </c>
      <c r="AV109" s="10">
        <v>0</v>
      </c>
      <c r="AW109" s="10">
        <v>200540.368725837</v>
      </c>
      <c r="AX109" s="10">
        <v>18303112.955745898</v>
      </c>
      <c r="AY109" s="10">
        <v>0</v>
      </c>
      <c r="AZ109" s="10">
        <v>0</v>
      </c>
      <c r="BA109" s="10">
        <v>5.58068186909461E-2</v>
      </c>
      <c r="BB109" s="10">
        <v>3.1526427393956599E-2</v>
      </c>
      <c r="BC109" s="10">
        <v>0</v>
      </c>
      <c r="BD109" s="10">
        <v>0</v>
      </c>
      <c r="BE109" s="10">
        <v>1.2406842942939899E-2</v>
      </c>
      <c r="BF109" s="10">
        <v>3.37756662906277E-4</v>
      </c>
      <c r="BG109" s="10">
        <v>0</v>
      </c>
      <c r="BH109" s="10">
        <v>0</v>
      </c>
      <c r="BI109" s="10">
        <v>1.41335729749124E-3</v>
      </c>
      <c r="BJ109" s="10">
        <v>2.4190803674352499E-7</v>
      </c>
      <c r="BK109" s="10">
        <v>0</v>
      </c>
      <c r="BL109" s="10">
        <v>0</v>
      </c>
      <c r="BM109" s="10">
        <v>1.4412879022876501E-4</v>
      </c>
      <c r="BN109" s="10">
        <v>2.57169087524067E-7</v>
      </c>
      <c r="BO109" s="10">
        <v>0</v>
      </c>
      <c r="BP109" s="10">
        <v>0</v>
      </c>
      <c r="BQ109" s="10">
        <v>3.4581260294318502E-5</v>
      </c>
      <c r="BR109" s="10">
        <v>6.6896699931661701E-7</v>
      </c>
      <c r="BS109" s="10">
        <v>0</v>
      </c>
      <c r="BT109" s="10">
        <v>0</v>
      </c>
      <c r="BU109" s="10">
        <v>4.2369760611668398E-4</v>
      </c>
      <c r="BV109" s="10">
        <v>6.09192323564762E-6</v>
      </c>
      <c r="BW109" s="10">
        <v>0</v>
      </c>
      <c r="BX109" s="10">
        <v>0</v>
      </c>
      <c r="BY109" s="10">
        <v>4.1683821886681401E-3</v>
      </c>
      <c r="BZ109" s="10">
        <v>8.6589833753463995E-5</v>
      </c>
      <c r="CA109" s="10">
        <v>0</v>
      </c>
      <c r="CB109" s="10">
        <v>0</v>
      </c>
      <c r="CC109" s="10">
        <v>4.05872291155926E-2</v>
      </c>
      <c r="CD109" s="10">
        <v>3.7116761114101902E-4</v>
      </c>
      <c r="CE109" s="10">
        <v>0</v>
      </c>
      <c r="CF109" s="10">
        <v>0</v>
      </c>
      <c r="CG109" s="10">
        <v>1.0559607</v>
      </c>
      <c r="CH109" s="10">
        <v>1.1835411</v>
      </c>
      <c r="CI109" s="10">
        <v>0</v>
      </c>
      <c r="CJ109" s="10">
        <v>0</v>
      </c>
      <c r="CK109" s="10">
        <v>2.8816978</v>
      </c>
      <c r="CL109" s="10">
        <v>2.9571168000000001</v>
      </c>
      <c r="CM109" s="10">
        <v>0</v>
      </c>
      <c r="CN109" s="10">
        <v>0</v>
      </c>
      <c r="CO109" s="10">
        <v>2.9696639999999999</v>
      </c>
      <c r="CP109" s="10">
        <v>2.9224519</v>
      </c>
      <c r="CQ109" s="10">
        <v>0</v>
      </c>
      <c r="CR109" s="10">
        <v>0</v>
      </c>
      <c r="CS109" s="10">
        <v>2.8913188999999999</v>
      </c>
      <c r="CT109" s="10">
        <v>3.0412328</v>
      </c>
      <c r="CU109" s="10">
        <v>0</v>
      </c>
      <c r="CV109" s="10">
        <v>0</v>
      </c>
      <c r="CW109" s="10">
        <v>2.8696847999999999</v>
      </c>
      <c r="CX109" s="10">
        <v>2.9067371</v>
      </c>
      <c r="CY109" s="10">
        <v>0</v>
      </c>
      <c r="CZ109" s="10">
        <v>0</v>
      </c>
      <c r="DA109" s="10">
        <v>2.8957956</v>
      </c>
      <c r="DB109" s="10">
        <v>3.0127343</v>
      </c>
      <c r="DC109" s="10">
        <v>0</v>
      </c>
      <c r="DD109" s="10">
        <v>0</v>
      </c>
      <c r="DE109" s="10">
        <v>2.8031084000000002</v>
      </c>
      <c r="DF109" s="10">
        <v>2.9033844000000002</v>
      </c>
      <c r="DG109" s="10">
        <v>0</v>
      </c>
      <c r="DH109" s="10">
        <v>0</v>
      </c>
      <c r="DI109" s="10">
        <v>2.7416136999999998</v>
      </c>
      <c r="DJ109" s="10">
        <v>2.9629493999999998</v>
      </c>
      <c r="DK109" s="10">
        <v>0</v>
      </c>
      <c r="DL109" s="10">
        <v>0</v>
      </c>
      <c r="DM109" s="10">
        <v>2.9793528999999999</v>
      </c>
      <c r="DN109" s="10">
        <v>3.0610255999999998</v>
      </c>
      <c r="DO109" s="10">
        <v>0</v>
      </c>
      <c r="DP109" s="10">
        <v>0</v>
      </c>
      <c r="DQ109" s="10">
        <v>3.0251047999999998</v>
      </c>
      <c r="DR109" s="10">
        <v>3.0017339999999999</v>
      </c>
      <c r="DS109" s="10">
        <v>0</v>
      </c>
      <c r="DT109" s="10">
        <v>0</v>
      </c>
      <c r="DU109" s="10">
        <v>4.61831962462563E+22</v>
      </c>
      <c r="DV109" s="10">
        <v>0</v>
      </c>
      <c r="DW109" s="10">
        <v>9.0848971268025401E+19</v>
      </c>
      <c r="DX109" s="10">
        <v>0</v>
      </c>
      <c r="DY109" s="10">
        <v>31372.105459161001</v>
      </c>
      <c r="DZ109" s="10">
        <v>0</v>
      </c>
      <c r="EA109" s="10">
        <v>177.12172497733701</v>
      </c>
      <c r="EB109" s="10">
        <v>0</v>
      </c>
      <c r="EC109" s="10">
        <v>313712.05460259999</v>
      </c>
      <c r="ED109" s="10">
        <v>0</v>
      </c>
      <c r="EE109" s="10">
        <v>560.10003980660201</v>
      </c>
      <c r="EF109" s="10">
        <v>0</v>
      </c>
      <c r="EG109" s="10">
        <v>3137111.5480148201</v>
      </c>
      <c r="EH109" s="10">
        <v>0</v>
      </c>
      <c r="EI109" s="10">
        <v>1771.1893027284</v>
      </c>
      <c r="EJ109" s="10">
        <v>0</v>
      </c>
      <c r="EK109" s="10">
        <v>31371106.659629699</v>
      </c>
      <c r="EL109" s="10">
        <v>0</v>
      </c>
      <c r="EM109" s="10">
        <v>5600.99156222895</v>
      </c>
      <c r="EN109" s="10">
        <v>0</v>
      </c>
      <c r="EO109" s="10">
        <v>313711070.89476198</v>
      </c>
      <c r="EP109" s="10">
        <v>0</v>
      </c>
      <c r="EQ109" s="10">
        <v>17711.8902911718</v>
      </c>
      <c r="ER109" s="10">
        <v>0</v>
      </c>
      <c r="ES109" s="10">
        <v>3137111812.6017799</v>
      </c>
      <c r="ET109" s="10">
        <v>0</v>
      </c>
      <c r="EU109" s="10">
        <v>56009.916558964302</v>
      </c>
      <c r="EV109" s="10">
        <v>0</v>
      </c>
      <c r="EW109" s="10">
        <v>31371308569.349602</v>
      </c>
      <c r="EX109" s="10">
        <v>0</v>
      </c>
      <c r="EY109" s="10">
        <v>177118.960724537</v>
      </c>
      <c r="EZ109" s="10">
        <v>0</v>
      </c>
      <c r="FA109" s="10">
        <v>313725419637.19098</v>
      </c>
      <c r="FB109" s="10">
        <v>0</v>
      </c>
      <c r="FC109" s="10">
        <v>560100.98477178696</v>
      </c>
      <c r="FD109" s="10">
        <v>0</v>
      </c>
    </row>
    <row r="110" spans="1:160" x14ac:dyDescent="0.45">
      <c r="A110">
        <f t="shared" si="32"/>
        <v>99</v>
      </c>
      <c r="B110" s="12">
        <f t="shared" si="31"/>
        <v>1.953125E-3</v>
      </c>
      <c r="C110" s="12">
        <f t="shared" si="33"/>
        <v>128</v>
      </c>
      <c r="D110" s="19">
        <f t="shared" si="34"/>
        <v>9</v>
      </c>
      <c r="E110" s="10">
        <v>1.7806199681945101</v>
      </c>
      <c r="F110" s="10">
        <v>9437661.1562516708</v>
      </c>
      <c r="G110" s="10">
        <v>0</v>
      </c>
      <c r="H110" s="10">
        <v>0</v>
      </c>
      <c r="I110" s="10">
        <v>1619188.9271406401</v>
      </c>
      <c r="J110" s="10">
        <v>15082806367.106701</v>
      </c>
      <c r="K110" s="10">
        <v>0</v>
      </c>
      <c r="L110" s="10">
        <v>0</v>
      </c>
      <c r="M110" s="10">
        <v>5.5028475983363002E-2</v>
      </c>
      <c r="N110" s="10">
        <v>1.90041543781376E-2</v>
      </c>
      <c r="O110" s="10">
        <v>0</v>
      </c>
      <c r="P110" s="10">
        <v>0</v>
      </c>
      <c r="Q110" s="10">
        <v>9.1139492933507392E-3</v>
      </c>
      <c r="R110" s="10">
        <v>3.3429848524946197E-5</v>
      </c>
      <c r="S110" s="10">
        <v>0</v>
      </c>
      <c r="T110" s="10">
        <v>0</v>
      </c>
      <c r="U110" s="10">
        <v>9.7663484120857902E-4</v>
      </c>
      <c r="V110" s="10">
        <v>4.14352549604757E-7</v>
      </c>
      <c r="W110" s="10">
        <v>0</v>
      </c>
      <c r="X110" s="10">
        <v>0</v>
      </c>
      <c r="Y110" s="10">
        <v>1.2514156696852299E-4</v>
      </c>
      <c r="Z110" s="10">
        <v>6.6037273782626503E-7</v>
      </c>
      <c r="AA110" s="10">
        <v>0</v>
      </c>
      <c r="AB110" s="10">
        <v>0</v>
      </c>
      <c r="AC110" s="10">
        <v>3.59650119207799E-4</v>
      </c>
      <c r="AD110" s="10">
        <v>2.4866915691035299E-6</v>
      </c>
      <c r="AE110" s="10">
        <v>0</v>
      </c>
      <c r="AF110" s="10">
        <v>0</v>
      </c>
      <c r="AG110" s="10">
        <v>3.13308543991298E-3</v>
      </c>
      <c r="AH110" s="10">
        <v>2.1972188832819501E-5</v>
      </c>
      <c r="AI110" s="10">
        <v>0</v>
      </c>
      <c r="AJ110" s="10">
        <v>0</v>
      </c>
      <c r="AK110" s="10">
        <v>2.8544315253384401E-2</v>
      </c>
      <c r="AL110" s="10">
        <v>3.20808199049338E-4</v>
      </c>
      <c r="AM110" s="10">
        <v>0</v>
      </c>
      <c r="AN110" s="10">
        <v>0</v>
      </c>
      <c r="AO110" s="10">
        <v>0.30166731402277902</v>
      </c>
      <c r="AP110" s="10">
        <v>1.4338273481371299E-3</v>
      </c>
      <c r="AQ110" s="10">
        <v>0</v>
      </c>
      <c r="AR110" s="10">
        <v>0</v>
      </c>
      <c r="AS110" s="10">
        <v>0.43064591164190402</v>
      </c>
      <c r="AT110" s="10">
        <v>2177947.9357753</v>
      </c>
      <c r="AU110" s="10">
        <v>0</v>
      </c>
      <c r="AV110" s="10">
        <v>0</v>
      </c>
      <c r="AW110" s="10">
        <v>360371.407000629</v>
      </c>
      <c r="AX110" s="10">
        <v>3426961405.1213698</v>
      </c>
      <c r="AY110" s="10">
        <v>0</v>
      </c>
      <c r="AZ110" s="10">
        <v>0</v>
      </c>
      <c r="BA110" s="10">
        <v>4.0187077322976703E-2</v>
      </c>
      <c r="BB110" s="10">
        <v>1.38787740580576E-2</v>
      </c>
      <c r="BC110" s="10">
        <v>0</v>
      </c>
      <c r="BD110" s="10">
        <v>0</v>
      </c>
      <c r="BE110" s="10">
        <v>6.65588678197712E-3</v>
      </c>
      <c r="BF110" s="10">
        <v>2.45478796849381E-5</v>
      </c>
      <c r="BG110" s="10">
        <v>0</v>
      </c>
      <c r="BH110" s="10">
        <v>0</v>
      </c>
      <c r="BI110" s="10">
        <v>7.1159522793006304E-4</v>
      </c>
      <c r="BJ110" s="10">
        <v>2.4384363661113401E-7</v>
      </c>
      <c r="BK110" s="10">
        <v>0</v>
      </c>
      <c r="BL110" s="10">
        <v>0</v>
      </c>
      <c r="BM110" s="10">
        <v>7.5581086214542606E-5</v>
      </c>
      <c r="BN110" s="10">
        <v>2.5785300939237801E-7</v>
      </c>
      <c r="BO110" s="10">
        <v>0</v>
      </c>
      <c r="BP110" s="10">
        <v>0</v>
      </c>
      <c r="BQ110" s="10">
        <v>9.0738243133601899E-5</v>
      </c>
      <c r="BR110" s="10">
        <v>6.7347879592539804E-7</v>
      </c>
      <c r="BS110" s="10">
        <v>0</v>
      </c>
      <c r="BT110" s="10">
        <v>0</v>
      </c>
      <c r="BU110" s="10">
        <v>7.5841263114235396E-4</v>
      </c>
      <c r="BV110" s="10">
        <v>6.0811887538557503E-6</v>
      </c>
      <c r="BW110" s="10">
        <v>0</v>
      </c>
      <c r="BX110" s="10">
        <v>0</v>
      </c>
      <c r="BY110" s="10">
        <v>6.62734932886558E-3</v>
      </c>
      <c r="BZ110" s="10">
        <v>8.6887197873978104E-5</v>
      </c>
      <c r="CA110" s="10">
        <v>0</v>
      </c>
      <c r="CB110" s="10">
        <v>0</v>
      </c>
      <c r="CC110" s="10">
        <v>6.1945872943654702E-2</v>
      </c>
      <c r="CD110" s="10">
        <v>3.5806619713620199E-4</v>
      </c>
      <c r="CE110" s="10">
        <v>0</v>
      </c>
      <c r="CF110" s="10">
        <v>0</v>
      </c>
      <c r="CG110" s="10">
        <v>2.2024368999999999</v>
      </c>
      <c r="CH110" s="10">
        <v>2.5991045000000002</v>
      </c>
      <c r="CI110" s="10">
        <v>0</v>
      </c>
      <c r="CJ110" s="10">
        <v>0</v>
      </c>
      <c r="CK110" s="10">
        <v>6.8754543999999997</v>
      </c>
      <c r="CL110" s="10">
        <v>6.8060197999999996</v>
      </c>
      <c r="CM110" s="10">
        <v>0</v>
      </c>
      <c r="CN110" s="10">
        <v>0</v>
      </c>
      <c r="CO110" s="10">
        <v>6.7777153999999999</v>
      </c>
      <c r="CP110" s="10">
        <v>7.1964936000000002</v>
      </c>
      <c r="CQ110" s="10">
        <v>0</v>
      </c>
      <c r="CR110" s="10">
        <v>0</v>
      </c>
      <c r="CS110" s="10">
        <v>6.7519374000000001</v>
      </c>
      <c r="CT110" s="10">
        <v>7.4622527999999999</v>
      </c>
      <c r="CU110" s="10">
        <v>0</v>
      </c>
      <c r="CV110" s="10">
        <v>0</v>
      </c>
      <c r="CW110" s="10">
        <v>7.0704475999999996</v>
      </c>
      <c r="CX110" s="10">
        <v>6.8718921999999996</v>
      </c>
      <c r="CY110" s="10">
        <v>0</v>
      </c>
      <c r="CZ110" s="10">
        <v>0</v>
      </c>
      <c r="DA110" s="10">
        <v>6.5831701000000002</v>
      </c>
      <c r="DB110" s="10">
        <v>7.1524122999999999</v>
      </c>
      <c r="DC110" s="10">
        <v>0</v>
      </c>
      <c r="DD110" s="10">
        <v>0</v>
      </c>
      <c r="DE110" s="10">
        <v>6.6259107000000004</v>
      </c>
      <c r="DF110" s="10">
        <v>6.7619989</v>
      </c>
      <c r="DG110" s="10">
        <v>0</v>
      </c>
      <c r="DH110" s="10">
        <v>0</v>
      </c>
      <c r="DI110" s="10">
        <v>6.5140519000000001</v>
      </c>
      <c r="DJ110" s="10">
        <v>6.7515416999999998</v>
      </c>
      <c r="DK110" s="10">
        <v>0</v>
      </c>
      <c r="DL110" s="10">
        <v>0</v>
      </c>
      <c r="DM110" s="10">
        <v>6.8670741</v>
      </c>
      <c r="DN110" s="10">
        <v>7.0741752</v>
      </c>
      <c r="DO110" s="10">
        <v>0</v>
      </c>
      <c r="DP110" s="10">
        <v>0</v>
      </c>
      <c r="DQ110" s="10">
        <v>6.8144619999999998</v>
      </c>
      <c r="DR110" s="10">
        <v>6.8842784999999997</v>
      </c>
      <c r="DS110" s="10">
        <v>0</v>
      </c>
      <c r="DT110" s="10">
        <v>0</v>
      </c>
      <c r="DU110" s="10">
        <v>2.3790650758355199E+23</v>
      </c>
      <c r="DV110" s="10">
        <v>0</v>
      </c>
      <c r="DW110" s="10">
        <v>1.8930991786103901E+20</v>
      </c>
      <c r="DX110" s="10">
        <v>0</v>
      </c>
      <c r="DY110" s="10">
        <v>62621.151825970097</v>
      </c>
      <c r="DZ110" s="10">
        <v>0</v>
      </c>
      <c r="EA110" s="10">
        <v>250.24218634048799</v>
      </c>
      <c r="EB110" s="10">
        <v>0</v>
      </c>
      <c r="EC110" s="10">
        <v>626202.51834480395</v>
      </c>
      <c r="ED110" s="10">
        <v>0</v>
      </c>
      <c r="EE110" s="10">
        <v>791.32958888952396</v>
      </c>
      <c r="EF110" s="10">
        <v>0</v>
      </c>
      <c r="EG110" s="10">
        <v>6262016.1900990801</v>
      </c>
      <c r="EH110" s="10">
        <v>0</v>
      </c>
      <c r="EI110" s="10">
        <v>2502.4020826514702</v>
      </c>
      <c r="EJ110" s="10">
        <v>0</v>
      </c>
      <c r="EK110" s="10">
        <v>62620153.456378303</v>
      </c>
      <c r="EL110" s="10">
        <v>0</v>
      </c>
      <c r="EM110" s="10">
        <v>7913.2896387943802</v>
      </c>
      <c r="EN110" s="10">
        <v>0</v>
      </c>
      <c r="EO110" s="10">
        <v>626201594.49653304</v>
      </c>
      <c r="EP110" s="10">
        <v>0</v>
      </c>
      <c r="EQ110" s="10">
        <v>25024.0190160395</v>
      </c>
      <c r="ER110" s="10">
        <v>0</v>
      </c>
      <c r="ES110" s="10">
        <v>6262022977.0429697</v>
      </c>
      <c r="ET110" s="10">
        <v>0</v>
      </c>
      <c r="EU110" s="10">
        <v>79132.900956480706</v>
      </c>
      <c r="EV110" s="10">
        <v>0</v>
      </c>
      <c r="EW110" s="10">
        <v>62621127654.540901</v>
      </c>
      <c r="EX110" s="10">
        <v>0</v>
      </c>
      <c r="EY110" s="10">
        <v>250240.350954639</v>
      </c>
      <c r="EZ110" s="10">
        <v>0</v>
      </c>
      <c r="FA110" s="10">
        <v>626267001250.25305</v>
      </c>
      <c r="FB110" s="10">
        <v>0</v>
      </c>
      <c r="FC110" s="10">
        <v>791334.19004709204</v>
      </c>
      <c r="FD110" s="10">
        <v>0</v>
      </c>
    </row>
    <row r="111" spans="1:160" x14ac:dyDescent="0.45">
      <c r="A111">
        <f t="shared" si="32"/>
        <v>100</v>
      </c>
      <c r="B111" s="15">
        <f t="shared" si="31"/>
        <v>0.5</v>
      </c>
      <c r="C111" s="15">
        <f t="shared" si="33"/>
        <v>256</v>
      </c>
      <c r="D111" s="22">
        <f t="shared" si="34"/>
        <v>1</v>
      </c>
      <c r="E111" s="10">
        <v>1.33074354380369E-6</v>
      </c>
      <c r="F111" s="10">
        <v>1.33074354380369E-6</v>
      </c>
      <c r="G111" s="10">
        <v>0</v>
      </c>
      <c r="H111" s="10">
        <v>0</v>
      </c>
      <c r="I111" s="10">
        <v>0.211578386020847</v>
      </c>
      <c r="J111" s="10">
        <v>0.211578386020847</v>
      </c>
      <c r="K111" s="10">
        <v>0</v>
      </c>
      <c r="L111" s="10">
        <v>0</v>
      </c>
      <c r="M111" s="10">
        <v>0.124970903053509</v>
      </c>
      <c r="N111" s="10">
        <v>0.124970903053509</v>
      </c>
      <c r="O111" s="10">
        <v>0</v>
      </c>
      <c r="P111" s="10">
        <v>0</v>
      </c>
      <c r="Q111" s="10">
        <v>0.124709638195782</v>
      </c>
      <c r="R111" s="10">
        <v>0.124709638195782</v>
      </c>
      <c r="S111" s="10">
        <v>0</v>
      </c>
      <c r="T111" s="10">
        <v>0</v>
      </c>
      <c r="U111" s="10">
        <v>0.122155843310793</v>
      </c>
      <c r="V111" s="10">
        <v>0.122155843310793</v>
      </c>
      <c r="W111" s="10">
        <v>0</v>
      </c>
      <c r="X111" s="10">
        <v>0</v>
      </c>
      <c r="Y111" s="10">
        <v>0.101392829841643</v>
      </c>
      <c r="Z111" s="10">
        <v>0.101392829841643</v>
      </c>
      <c r="AA111" s="10">
        <v>0</v>
      </c>
      <c r="AB111" s="10">
        <v>0</v>
      </c>
      <c r="AC111" s="10">
        <v>3.7557058712991399E-2</v>
      </c>
      <c r="AD111" s="10">
        <v>3.7557058712991399E-2</v>
      </c>
      <c r="AE111" s="10">
        <v>0</v>
      </c>
      <c r="AF111" s="10">
        <v>0</v>
      </c>
      <c r="AG111" s="10">
        <v>5.1586004847194999E-3</v>
      </c>
      <c r="AH111" s="10">
        <v>5.1586004847194999E-3</v>
      </c>
      <c r="AI111" s="10">
        <v>0</v>
      </c>
      <c r="AJ111" s="10">
        <v>0</v>
      </c>
      <c r="AK111" s="10">
        <v>9.2974619474261999E-4</v>
      </c>
      <c r="AL111" s="10">
        <v>9.2974619474261999E-4</v>
      </c>
      <c r="AM111" s="10">
        <v>0</v>
      </c>
      <c r="AN111" s="10">
        <v>0</v>
      </c>
      <c r="AO111" s="10">
        <v>2.8756336541846399E-3</v>
      </c>
      <c r="AP111" s="10">
        <v>2.8756336541846399E-3</v>
      </c>
      <c r="AQ111" s="10">
        <v>0</v>
      </c>
      <c r="AR111" s="10">
        <v>0</v>
      </c>
      <c r="AS111" s="10">
        <v>6.5458875806324004E-7</v>
      </c>
      <c r="AT111" s="10">
        <v>6.5458875806324004E-7</v>
      </c>
      <c r="AU111" s="10">
        <v>0</v>
      </c>
      <c r="AV111" s="10">
        <v>0</v>
      </c>
      <c r="AW111" s="10">
        <v>7.4353686790458701E-2</v>
      </c>
      <c r="AX111" s="10">
        <v>7.4353686790458701E-2</v>
      </c>
      <c r="AY111" s="10">
        <v>0</v>
      </c>
      <c r="AZ111" s="10">
        <v>0</v>
      </c>
      <c r="BA111" s="10">
        <v>9.1265843535033003E-2</v>
      </c>
      <c r="BB111" s="10">
        <v>9.1265843535033003E-2</v>
      </c>
      <c r="BC111" s="10">
        <v>0</v>
      </c>
      <c r="BD111" s="10">
        <v>0</v>
      </c>
      <c r="BE111" s="10">
        <v>9.1075041950667596E-2</v>
      </c>
      <c r="BF111" s="10">
        <v>9.1075041950667596E-2</v>
      </c>
      <c r="BG111" s="10">
        <v>0</v>
      </c>
      <c r="BH111" s="10">
        <v>0</v>
      </c>
      <c r="BI111" s="10">
        <v>8.9210010308776996E-2</v>
      </c>
      <c r="BJ111" s="10">
        <v>8.9210010308776996E-2</v>
      </c>
      <c r="BK111" s="10">
        <v>0</v>
      </c>
      <c r="BL111" s="10">
        <v>0</v>
      </c>
      <c r="BM111" s="10">
        <v>7.4046775912123594E-2</v>
      </c>
      <c r="BN111" s="10">
        <v>7.4046775912123594E-2</v>
      </c>
      <c r="BO111" s="10">
        <v>0</v>
      </c>
      <c r="BP111" s="10">
        <v>0</v>
      </c>
      <c r="BQ111" s="10">
        <v>2.74268890039541E-2</v>
      </c>
      <c r="BR111" s="10">
        <v>2.74268890039541E-2</v>
      </c>
      <c r="BS111" s="10">
        <v>0</v>
      </c>
      <c r="BT111" s="10">
        <v>0</v>
      </c>
      <c r="BU111" s="10">
        <v>3.7531113498744601E-3</v>
      </c>
      <c r="BV111" s="10">
        <v>3.7531113498744601E-3</v>
      </c>
      <c r="BW111" s="10">
        <v>0</v>
      </c>
      <c r="BX111" s="10">
        <v>0</v>
      </c>
      <c r="BY111" s="10">
        <v>5.0446608373423403E-4</v>
      </c>
      <c r="BZ111" s="10">
        <v>5.0446608373423403E-4</v>
      </c>
      <c r="CA111" s="10">
        <v>0</v>
      </c>
      <c r="CB111" s="10">
        <v>0</v>
      </c>
      <c r="CC111" s="10">
        <v>7.8134704663653496E-4</v>
      </c>
      <c r="CD111" s="10">
        <v>7.8134704663653496E-4</v>
      </c>
      <c r="CE111" s="10">
        <v>0</v>
      </c>
      <c r="CF111" s="10">
        <v>0</v>
      </c>
      <c r="CG111" s="10">
        <v>1.5526699999999999E-2</v>
      </c>
      <c r="CH111" s="10">
        <v>1.52426E-2</v>
      </c>
      <c r="CI111" s="10">
        <v>0</v>
      </c>
      <c r="CJ111" s="10">
        <v>0</v>
      </c>
      <c r="CK111" s="10">
        <v>4.5634500000000001E-2</v>
      </c>
      <c r="CL111" s="10">
        <v>4.9645500000000002E-2</v>
      </c>
      <c r="CM111" s="10">
        <v>0</v>
      </c>
      <c r="CN111" s="10">
        <v>0</v>
      </c>
      <c r="CO111" s="10">
        <v>4.9769099999999997E-2</v>
      </c>
      <c r="CP111" s="10">
        <v>5.0134499999999999E-2</v>
      </c>
      <c r="CQ111" s="10">
        <v>0</v>
      </c>
      <c r="CR111" s="10">
        <v>0</v>
      </c>
      <c r="CS111" s="10">
        <v>4.9355299999999998E-2</v>
      </c>
      <c r="CT111" s="10">
        <v>4.9389700000000002E-2</v>
      </c>
      <c r="CU111" s="10">
        <v>0</v>
      </c>
      <c r="CV111" s="10">
        <v>0</v>
      </c>
      <c r="CW111" s="10">
        <v>4.5836399999999999E-2</v>
      </c>
      <c r="CX111" s="10">
        <v>5.0925600000000001E-2</v>
      </c>
      <c r="CY111" s="10">
        <v>0</v>
      </c>
      <c r="CZ111" s="10">
        <v>0</v>
      </c>
      <c r="DA111" s="10">
        <v>6.2190000000000002E-2</v>
      </c>
      <c r="DB111" s="10">
        <v>5.28678E-2</v>
      </c>
      <c r="DC111" s="10">
        <v>0</v>
      </c>
      <c r="DD111" s="10">
        <v>0</v>
      </c>
      <c r="DE111" s="10">
        <v>5.5836999999999998E-2</v>
      </c>
      <c r="DF111" s="10">
        <v>5.8049999999999997E-2</v>
      </c>
      <c r="DG111" s="10">
        <v>0</v>
      </c>
      <c r="DH111" s="10">
        <v>0</v>
      </c>
      <c r="DI111" s="10">
        <v>4.7646000000000001E-2</v>
      </c>
      <c r="DJ111" s="10">
        <v>4.8002200000000002E-2</v>
      </c>
      <c r="DK111" s="10">
        <v>0</v>
      </c>
      <c r="DL111" s="10">
        <v>0</v>
      </c>
      <c r="DM111" s="10">
        <v>4.59443E-2</v>
      </c>
      <c r="DN111" s="10">
        <v>4.79155E-2</v>
      </c>
      <c r="DO111" s="10">
        <v>0</v>
      </c>
      <c r="DP111" s="10">
        <v>0</v>
      </c>
      <c r="DQ111" s="10">
        <v>4.8435699999999998E-2</v>
      </c>
      <c r="DR111" s="10">
        <v>4.9664800000000002E-2</v>
      </c>
      <c r="DS111" s="10">
        <v>0</v>
      </c>
      <c r="DT111" s="10">
        <v>0</v>
      </c>
      <c r="DU111" s="10">
        <v>12884787207.3496</v>
      </c>
      <c r="DV111" s="10">
        <v>0</v>
      </c>
      <c r="DW111" s="10">
        <v>51538813549.7668</v>
      </c>
      <c r="DX111" s="10">
        <v>0</v>
      </c>
      <c r="DY111" s="10">
        <v>92.551337242720706</v>
      </c>
      <c r="DZ111" s="10">
        <v>0</v>
      </c>
      <c r="EA111" s="10">
        <v>9.6203605567941608</v>
      </c>
      <c r="EB111" s="10">
        <v>0</v>
      </c>
      <c r="EC111" s="10">
        <v>916.51335779067199</v>
      </c>
      <c r="ED111" s="10">
        <v>0</v>
      </c>
      <c r="EE111" s="10">
        <v>30.273971622346899</v>
      </c>
      <c r="EF111" s="10">
        <v>0</v>
      </c>
      <c r="EG111" s="10">
        <v>9156.1321142526194</v>
      </c>
      <c r="EH111" s="10">
        <v>0</v>
      </c>
      <c r="EI111" s="10">
        <v>95.6876800547128</v>
      </c>
      <c r="EJ111" s="10">
        <v>0</v>
      </c>
      <c r="EK111" s="10">
        <v>91552.174777103093</v>
      </c>
      <c r="EL111" s="10">
        <v>0</v>
      </c>
      <c r="EM111" s="10">
        <v>302.57589920077601</v>
      </c>
      <c r="EN111" s="10">
        <v>0</v>
      </c>
      <c r="EO111" s="10">
        <v>915498.11155030597</v>
      </c>
      <c r="EP111" s="10">
        <v>0</v>
      </c>
      <c r="EQ111" s="10">
        <v>956.81665512773202</v>
      </c>
      <c r="ER111" s="10">
        <v>0</v>
      </c>
      <c r="ES111" s="10">
        <v>9153508.7447596695</v>
      </c>
      <c r="ET111" s="10">
        <v>0</v>
      </c>
      <c r="EU111" s="10">
        <v>3025.47661504504</v>
      </c>
      <c r="EV111" s="10">
        <v>0</v>
      </c>
      <c r="EW111" s="10">
        <v>91388998.116555706</v>
      </c>
      <c r="EX111" s="10">
        <v>0</v>
      </c>
      <c r="EY111" s="10">
        <v>9559.7593359065304</v>
      </c>
      <c r="EZ111" s="10">
        <v>0</v>
      </c>
      <c r="FA111" s="10">
        <v>899534439.22325206</v>
      </c>
      <c r="FB111" s="10">
        <v>0</v>
      </c>
      <c r="FC111" s="10">
        <v>29992.239437573899</v>
      </c>
      <c r="FD111" s="10">
        <v>0</v>
      </c>
    </row>
    <row r="112" spans="1:160" x14ac:dyDescent="0.45">
      <c r="A112">
        <f t="shared" si="32"/>
        <v>101</v>
      </c>
      <c r="B112" s="15">
        <f t="shared" si="31"/>
        <v>0.25</v>
      </c>
      <c r="C112" s="15">
        <f t="shared" si="33"/>
        <v>256</v>
      </c>
      <c r="D112" s="22">
        <f t="shared" si="34"/>
        <v>2</v>
      </c>
      <c r="E112" s="10">
        <v>0.47991201281547502</v>
      </c>
      <c r="F112" s="10">
        <v>0.50000077194999903</v>
      </c>
      <c r="G112" s="10">
        <v>0</v>
      </c>
      <c r="H112" s="10">
        <v>0</v>
      </c>
      <c r="I112" s="10">
        <v>1145117.1558298101</v>
      </c>
      <c r="J112" s="10">
        <v>5.1295293896473604</v>
      </c>
      <c r="K112" s="10">
        <v>0</v>
      </c>
      <c r="L112" s="10">
        <v>0</v>
      </c>
      <c r="M112" s="10">
        <v>0.124927283019133</v>
      </c>
      <c r="N112" s="10">
        <v>0.124898203000157</v>
      </c>
      <c r="O112" s="10">
        <v>0</v>
      </c>
      <c r="P112" s="10">
        <v>0</v>
      </c>
      <c r="Q112" s="10">
        <v>0.124276615573763</v>
      </c>
      <c r="R112" s="10">
        <v>0.12398793411921399</v>
      </c>
      <c r="S112" s="10">
        <v>0</v>
      </c>
      <c r="T112" s="10">
        <v>0</v>
      </c>
      <c r="U112" s="10">
        <v>0.118124301525313</v>
      </c>
      <c r="V112" s="10">
        <v>0.115436589810088</v>
      </c>
      <c r="W112" s="10">
        <v>0</v>
      </c>
      <c r="X112" s="10">
        <v>0</v>
      </c>
      <c r="Y112" s="10">
        <v>7.9010263099007702E-2</v>
      </c>
      <c r="Z112" s="10">
        <v>6.4088608549809606E-2</v>
      </c>
      <c r="AA112" s="10">
        <v>0</v>
      </c>
      <c r="AB112" s="10">
        <v>0</v>
      </c>
      <c r="AC112" s="10">
        <v>1.8328579419176101E-2</v>
      </c>
      <c r="AD112" s="10">
        <v>5.5067552912078099E-3</v>
      </c>
      <c r="AE112" s="10">
        <v>0</v>
      </c>
      <c r="AF112" s="10">
        <v>0</v>
      </c>
      <c r="AG112" s="10">
        <v>2.1521116141229898E-3</v>
      </c>
      <c r="AH112" s="10">
        <v>9.7145039035240202E-5</v>
      </c>
      <c r="AI112" s="10">
        <v>0</v>
      </c>
      <c r="AJ112" s="10">
        <v>0</v>
      </c>
      <c r="AK112" s="10">
        <v>7.8749889507889802E-4</v>
      </c>
      <c r="AL112" s="10">
        <v>4.0475104469805999E-4</v>
      </c>
      <c r="AM112" s="10">
        <v>0</v>
      </c>
      <c r="AN112" s="10">
        <v>0</v>
      </c>
      <c r="AO112" s="10">
        <v>4.3795634992420699E-3</v>
      </c>
      <c r="AP112" s="10">
        <v>2.8921049561176902E-3</v>
      </c>
      <c r="AQ112" s="10">
        <v>0</v>
      </c>
      <c r="AR112" s="10">
        <v>0</v>
      </c>
      <c r="AS112" s="10">
        <v>0.13263054464087301</v>
      </c>
      <c r="AT112" s="10">
        <v>0.134229092990993</v>
      </c>
      <c r="AU112" s="10">
        <v>0</v>
      </c>
      <c r="AV112" s="10">
        <v>0</v>
      </c>
      <c r="AW112" s="10">
        <v>294167.48390015197</v>
      </c>
      <c r="AX112" s="10">
        <v>1.25426093510362</v>
      </c>
      <c r="AY112" s="10">
        <v>0</v>
      </c>
      <c r="AZ112" s="10">
        <v>0</v>
      </c>
      <c r="BA112" s="10">
        <v>9.1233987864809601E-2</v>
      </c>
      <c r="BB112" s="10">
        <v>9.1212750843515294E-2</v>
      </c>
      <c r="BC112" s="10">
        <v>0</v>
      </c>
      <c r="BD112" s="10">
        <v>0</v>
      </c>
      <c r="BE112" s="10">
        <v>9.0758807316510995E-2</v>
      </c>
      <c r="BF112" s="10">
        <v>9.0547983503806606E-2</v>
      </c>
      <c r="BG112" s="10">
        <v>0</v>
      </c>
      <c r="BH112" s="10">
        <v>0</v>
      </c>
      <c r="BI112" s="10">
        <v>8.6265772622573206E-2</v>
      </c>
      <c r="BJ112" s="10">
        <v>8.4302941641718102E-2</v>
      </c>
      <c r="BK112" s="10">
        <v>0</v>
      </c>
      <c r="BL112" s="10">
        <v>0</v>
      </c>
      <c r="BM112" s="10">
        <v>5.7700807262339997E-2</v>
      </c>
      <c r="BN112" s="10">
        <v>4.6803546294115803E-2</v>
      </c>
      <c r="BO112" s="10">
        <v>0</v>
      </c>
      <c r="BP112" s="10">
        <v>0</v>
      </c>
      <c r="BQ112" s="10">
        <v>1.33835091141709E-2</v>
      </c>
      <c r="BR112" s="10">
        <v>4.0203908431916298E-3</v>
      </c>
      <c r="BS112" s="10">
        <v>0</v>
      </c>
      <c r="BT112" s="10">
        <v>0</v>
      </c>
      <c r="BU112" s="10">
        <v>1.5397233202522999E-3</v>
      </c>
      <c r="BV112" s="10">
        <v>5.7217005450823201E-5</v>
      </c>
      <c r="BW112" s="10">
        <v>0</v>
      </c>
      <c r="BX112" s="10">
        <v>0</v>
      </c>
      <c r="BY112" s="10">
        <v>2.98285255136332E-4</v>
      </c>
      <c r="BZ112" s="10">
        <v>1.40319163895021E-4</v>
      </c>
      <c r="CA112" s="10">
        <v>0</v>
      </c>
      <c r="CB112" s="10">
        <v>0</v>
      </c>
      <c r="CC112" s="10">
        <v>1.05100791215699E-3</v>
      </c>
      <c r="CD112" s="10">
        <v>8.03455963858024E-4</v>
      </c>
      <c r="CE112" s="10">
        <v>0</v>
      </c>
      <c r="CF112" s="10">
        <v>0</v>
      </c>
      <c r="CG112" s="10">
        <v>2.7378300000000001E-2</v>
      </c>
      <c r="CH112" s="10">
        <v>2.7271799999999999E-2</v>
      </c>
      <c r="CI112" s="10">
        <v>0</v>
      </c>
      <c r="CJ112" s="10">
        <v>0</v>
      </c>
      <c r="CK112" s="10">
        <v>5.2624700000000003E-2</v>
      </c>
      <c r="CL112" s="10">
        <v>5.5505499999999999E-2</v>
      </c>
      <c r="CM112" s="10">
        <v>0</v>
      </c>
      <c r="CN112" s="10">
        <v>0</v>
      </c>
      <c r="CO112" s="10">
        <v>5.6719199999999997E-2</v>
      </c>
      <c r="CP112" s="10">
        <v>5.62222E-2</v>
      </c>
      <c r="CQ112" s="10">
        <v>0</v>
      </c>
      <c r="CR112" s="10">
        <v>0</v>
      </c>
      <c r="CS112" s="10">
        <v>5.6590500000000002E-2</v>
      </c>
      <c r="CT112" s="10">
        <v>5.8484700000000001E-2</v>
      </c>
      <c r="CU112" s="10">
        <v>0</v>
      </c>
      <c r="CV112" s="10">
        <v>0</v>
      </c>
      <c r="CW112" s="10">
        <v>5.46373E-2</v>
      </c>
      <c r="CX112" s="10">
        <v>5.4523299999999997E-2</v>
      </c>
      <c r="CY112" s="10">
        <v>0</v>
      </c>
      <c r="CZ112" s="10">
        <v>0</v>
      </c>
      <c r="DA112" s="10">
        <v>5.9558300000000002E-2</v>
      </c>
      <c r="DB112" s="10">
        <v>5.7786900000000002E-2</v>
      </c>
      <c r="DC112" s="10">
        <v>0</v>
      </c>
      <c r="DD112" s="10">
        <v>0</v>
      </c>
      <c r="DE112" s="10">
        <v>6.6416799999999998E-2</v>
      </c>
      <c r="DF112" s="10">
        <v>7.9312199999999999E-2</v>
      </c>
      <c r="DG112" s="10">
        <v>0</v>
      </c>
      <c r="DH112" s="10">
        <v>0</v>
      </c>
      <c r="DI112" s="10">
        <v>5.5877900000000001E-2</v>
      </c>
      <c r="DJ112" s="10">
        <v>5.5960299999999998E-2</v>
      </c>
      <c r="DK112" s="10">
        <v>0</v>
      </c>
      <c r="DL112" s="10">
        <v>0</v>
      </c>
      <c r="DM112" s="10">
        <v>5.4012900000000003E-2</v>
      </c>
      <c r="DN112" s="10">
        <v>5.46991E-2</v>
      </c>
      <c r="DO112" s="10">
        <v>0</v>
      </c>
      <c r="DP112" s="10">
        <v>0</v>
      </c>
      <c r="DQ112" s="10">
        <v>5.8266100000000001E-2</v>
      </c>
      <c r="DR112" s="10">
        <v>5.9458400000000002E-2</v>
      </c>
      <c r="DS112" s="10">
        <v>0</v>
      </c>
      <c r="DT112" s="10">
        <v>0</v>
      </c>
      <c r="DU112" s="10">
        <v>2.5067042480841299E+21</v>
      </c>
      <c r="DV112" s="10">
        <v>0</v>
      </c>
      <c r="DW112" s="10">
        <v>1.05456405450496E+17</v>
      </c>
      <c r="DX112" s="10">
        <v>0</v>
      </c>
      <c r="DY112" s="10">
        <v>153.586144411715</v>
      </c>
      <c r="DZ112" s="10">
        <v>0</v>
      </c>
      <c r="EA112" s="10">
        <v>12.3929877112711</v>
      </c>
      <c r="EB112" s="10">
        <v>0</v>
      </c>
      <c r="EC112" s="10">
        <v>1526.8614441171301</v>
      </c>
      <c r="ED112" s="10">
        <v>0</v>
      </c>
      <c r="EE112" s="10">
        <v>39.075074460800103</v>
      </c>
      <c r="EF112" s="10">
        <v>0</v>
      </c>
      <c r="EG112" s="10">
        <v>15259.614441170599</v>
      </c>
      <c r="EH112" s="10">
        <v>0</v>
      </c>
      <c r="EI112" s="10">
        <v>123.529811953105</v>
      </c>
      <c r="EJ112" s="10">
        <v>0</v>
      </c>
      <c r="EK112" s="10">
        <v>152587.14441136501</v>
      </c>
      <c r="EL112" s="10">
        <v>0</v>
      </c>
      <c r="EM112" s="10">
        <v>390.62404484554202</v>
      </c>
      <c r="EN112" s="10">
        <v>0</v>
      </c>
      <c r="EO112" s="10">
        <v>1525862.44414536</v>
      </c>
      <c r="EP112" s="10">
        <v>0</v>
      </c>
      <c r="EQ112" s="10">
        <v>1235.2580476056501</v>
      </c>
      <c r="ER112" s="10">
        <v>0</v>
      </c>
      <c r="ES112" s="10">
        <v>15258615.440448999</v>
      </c>
      <c r="ET112" s="10">
        <v>0</v>
      </c>
      <c r="EU112" s="10">
        <v>3906.22777625869</v>
      </c>
      <c r="EV112" s="10">
        <v>0</v>
      </c>
      <c r="EW112" s="10">
        <v>152586145.33822799</v>
      </c>
      <c r="EX112" s="10">
        <v>0</v>
      </c>
      <c r="EY112" s="10">
        <v>12352.576442117799</v>
      </c>
      <c r="EZ112" s="10">
        <v>0</v>
      </c>
      <c r="FA112" s="10">
        <v>1525861454.3074901</v>
      </c>
      <c r="FB112" s="10">
        <v>0</v>
      </c>
      <c r="FC112" s="10">
        <v>39062.277039436602</v>
      </c>
      <c r="FD112" s="10">
        <v>0</v>
      </c>
    </row>
    <row r="113" spans="1:160" x14ac:dyDescent="0.45">
      <c r="A113">
        <f t="shared" si="32"/>
        <v>102</v>
      </c>
      <c r="B113" s="15">
        <f t="shared" si="31"/>
        <v>0.125</v>
      </c>
      <c r="C113" s="15">
        <f t="shared" si="33"/>
        <v>256</v>
      </c>
      <c r="D113" s="22">
        <f t="shared" si="34"/>
        <v>3</v>
      </c>
      <c r="E113" s="10">
        <v>8.1249418099178001</v>
      </c>
      <c r="F113" s="10">
        <v>5.1875002067536098</v>
      </c>
      <c r="G113" s="10">
        <v>0</v>
      </c>
      <c r="H113" s="10">
        <v>0</v>
      </c>
      <c r="I113" s="10">
        <v>7588769.4494231902</v>
      </c>
      <c r="J113" s="10">
        <v>300.96237557311503</v>
      </c>
      <c r="K113" s="10">
        <v>0</v>
      </c>
      <c r="L113" s="10">
        <v>0</v>
      </c>
      <c r="M113" s="10">
        <v>0.124847391627554</v>
      </c>
      <c r="N113" s="10">
        <v>0.124745718872873</v>
      </c>
      <c r="O113" s="10">
        <v>0</v>
      </c>
      <c r="P113" s="10">
        <v>0</v>
      </c>
      <c r="Q113" s="10">
        <v>0.123490508805844</v>
      </c>
      <c r="R113" s="10">
        <v>0.122490662701239</v>
      </c>
      <c r="S113" s="10">
        <v>0</v>
      </c>
      <c r="T113" s="10">
        <v>0</v>
      </c>
      <c r="U113" s="10">
        <v>0.111384827825532</v>
      </c>
      <c r="V113" s="10">
        <v>0.10286304923829399</v>
      </c>
      <c r="W113" s="10">
        <v>0</v>
      </c>
      <c r="X113" s="10">
        <v>0</v>
      </c>
      <c r="Y113" s="10">
        <v>5.6246883677886203E-2</v>
      </c>
      <c r="Z113" s="10">
        <v>2.8838417855240599E-2</v>
      </c>
      <c r="AA113" s="10">
        <v>0</v>
      </c>
      <c r="AB113" s="10">
        <v>0</v>
      </c>
      <c r="AC113" s="10">
        <v>9.4577826384920592E-3</v>
      </c>
      <c r="AD113" s="10">
        <v>4.1741256899285899E-4</v>
      </c>
      <c r="AE113" s="10">
        <v>0</v>
      </c>
      <c r="AF113" s="10">
        <v>0</v>
      </c>
      <c r="AG113" s="10">
        <v>1.09322625212371E-3</v>
      </c>
      <c r="AH113" s="10">
        <v>2.5148022643861599E-5</v>
      </c>
      <c r="AI113" s="10">
        <v>0</v>
      </c>
      <c r="AJ113" s="10">
        <v>0</v>
      </c>
      <c r="AK113" s="10">
        <v>9.4209471717476801E-4</v>
      </c>
      <c r="AL113" s="10">
        <v>4.0374574308898998E-4</v>
      </c>
      <c r="AM113" s="10">
        <v>0</v>
      </c>
      <c r="AN113" s="10">
        <v>0</v>
      </c>
      <c r="AO113" s="10">
        <v>8.3373672096058692E-3</v>
      </c>
      <c r="AP113" s="10">
        <v>2.8921378647055501E-3</v>
      </c>
      <c r="AQ113" s="10">
        <v>0</v>
      </c>
      <c r="AR113" s="10">
        <v>0</v>
      </c>
      <c r="AS113" s="10">
        <v>1.9271478298328999</v>
      </c>
      <c r="AT113" s="10">
        <v>1.26122855577395</v>
      </c>
      <c r="AU113" s="10">
        <v>0</v>
      </c>
      <c r="AV113" s="10">
        <v>0</v>
      </c>
      <c r="AW113" s="10">
        <v>2060545.09172071</v>
      </c>
      <c r="AX113" s="10">
        <v>98.527569769362003</v>
      </c>
      <c r="AY113" s="10">
        <v>0</v>
      </c>
      <c r="AZ113" s="10">
        <v>0</v>
      </c>
      <c r="BA113" s="10">
        <v>9.1175643293499295E-2</v>
      </c>
      <c r="BB113" s="10">
        <v>9.1101391980941096E-2</v>
      </c>
      <c r="BC113" s="10">
        <v>0</v>
      </c>
      <c r="BD113" s="10">
        <v>0</v>
      </c>
      <c r="BE113" s="10">
        <v>9.0184710723885203E-2</v>
      </c>
      <c r="BF113" s="10">
        <v>8.9454526780222199E-2</v>
      </c>
      <c r="BG113" s="10">
        <v>0</v>
      </c>
      <c r="BH113" s="10">
        <v>0</v>
      </c>
      <c r="BI113" s="10">
        <v>8.13439528717185E-2</v>
      </c>
      <c r="BJ113" s="10">
        <v>7.5120526975124696E-2</v>
      </c>
      <c r="BK113" s="10">
        <v>0</v>
      </c>
      <c r="BL113" s="10">
        <v>0</v>
      </c>
      <c r="BM113" s="10">
        <v>4.1076586133387001E-2</v>
      </c>
      <c r="BN113" s="10">
        <v>2.1060253662789501E-2</v>
      </c>
      <c r="BO113" s="10">
        <v>0</v>
      </c>
      <c r="BP113" s="10">
        <v>0</v>
      </c>
      <c r="BQ113" s="10">
        <v>6.9037771039548498E-3</v>
      </c>
      <c r="BR113" s="10">
        <v>3.0323723883695199E-4</v>
      </c>
      <c r="BS113" s="10">
        <v>0</v>
      </c>
      <c r="BT113" s="10">
        <v>0</v>
      </c>
      <c r="BU113" s="10">
        <v>7.54490605686464E-4</v>
      </c>
      <c r="BV113" s="10">
        <v>8.3108082443971102E-6</v>
      </c>
      <c r="BW113" s="10">
        <v>0</v>
      </c>
      <c r="BX113" s="10">
        <v>0</v>
      </c>
      <c r="BY113" s="10">
        <v>2.30640266932291E-4</v>
      </c>
      <c r="BZ113" s="10">
        <v>1.3975025059931201E-4</v>
      </c>
      <c r="CA113" s="10">
        <v>0</v>
      </c>
      <c r="CB113" s="10">
        <v>0</v>
      </c>
      <c r="CC113" s="10">
        <v>1.9207819209090999E-3</v>
      </c>
      <c r="CD113" s="10">
        <v>8.0350662755862003E-4</v>
      </c>
      <c r="CE113" s="10">
        <v>0</v>
      </c>
      <c r="CF113" s="10">
        <v>0</v>
      </c>
      <c r="CG113" s="10">
        <v>4.2459999999999998E-2</v>
      </c>
      <c r="CH113" s="10">
        <v>4.1441100000000002E-2</v>
      </c>
      <c r="CI113" s="10">
        <v>0</v>
      </c>
      <c r="CJ113" s="10">
        <v>0</v>
      </c>
      <c r="CK113" s="10">
        <v>7.0349200000000001E-2</v>
      </c>
      <c r="CL113" s="10">
        <v>6.9260500000000003E-2</v>
      </c>
      <c r="CM113" s="10">
        <v>0</v>
      </c>
      <c r="CN113" s="10">
        <v>0</v>
      </c>
      <c r="CO113" s="10">
        <v>7.2309600000000002E-2</v>
      </c>
      <c r="CP113" s="10">
        <v>7.1694400000000005E-2</v>
      </c>
      <c r="CQ113" s="10">
        <v>0</v>
      </c>
      <c r="CR113" s="10">
        <v>0</v>
      </c>
      <c r="CS113" s="10">
        <v>8.6716699999999994E-2</v>
      </c>
      <c r="CT113" s="10">
        <v>8.6540300000000001E-2</v>
      </c>
      <c r="CU113" s="10">
        <v>0</v>
      </c>
      <c r="CV113" s="10">
        <v>0</v>
      </c>
      <c r="CW113" s="10">
        <v>7.0642499999999997E-2</v>
      </c>
      <c r="CX113" s="10">
        <v>7.0113499999999995E-2</v>
      </c>
      <c r="CY113" s="10">
        <v>0</v>
      </c>
      <c r="CZ113" s="10">
        <v>0</v>
      </c>
      <c r="DA113" s="10">
        <v>7.41232E-2</v>
      </c>
      <c r="DB113" s="10">
        <v>7.4918600000000002E-2</v>
      </c>
      <c r="DC113" s="10">
        <v>0</v>
      </c>
      <c r="DD113" s="10">
        <v>0</v>
      </c>
      <c r="DE113" s="10">
        <v>9.8152199999999995E-2</v>
      </c>
      <c r="DF113" s="10">
        <v>9.4865699999999997E-2</v>
      </c>
      <c r="DG113" s="10">
        <v>0</v>
      </c>
      <c r="DH113" s="10">
        <v>0</v>
      </c>
      <c r="DI113" s="10">
        <v>7.1778999999999996E-2</v>
      </c>
      <c r="DJ113" s="10">
        <v>7.1703900000000001E-2</v>
      </c>
      <c r="DK113" s="10">
        <v>0</v>
      </c>
      <c r="DL113" s="10">
        <v>0</v>
      </c>
      <c r="DM113" s="10">
        <v>7.5207599999999999E-2</v>
      </c>
      <c r="DN113" s="10">
        <v>8.3973599999999995E-2</v>
      </c>
      <c r="DO113" s="10">
        <v>0</v>
      </c>
      <c r="DP113" s="10">
        <v>0</v>
      </c>
      <c r="DQ113" s="10">
        <v>7.3741799999999996E-2</v>
      </c>
      <c r="DR113" s="10">
        <v>7.2880500000000001E-2</v>
      </c>
      <c r="DS113" s="10">
        <v>0</v>
      </c>
      <c r="DT113" s="10">
        <v>0</v>
      </c>
      <c r="DU113" s="10">
        <v>8.4402231275526103E+21</v>
      </c>
      <c r="DV113" s="10">
        <v>0</v>
      </c>
      <c r="DW113" s="10">
        <v>6.6068408398643802E+17</v>
      </c>
      <c r="DX113" s="10">
        <v>0</v>
      </c>
      <c r="DY113" s="10">
        <v>275.65558380161701</v>
      </c>
      <c r="DZ113" s="10">
        <v>0</v>
      </c>
      <c r="EA113" s="10">
        <v>16.6028787805494</v>
      </c>
      <c r="EB113" s="10">
        <v>0</v>
      </c>
      <c r="EC113" s="10">
        <v>2747.5558380162101</v>
      </c>
      <c r="ED113" s="10">
        <v>0</v>
      </c>
      <c r="EE113" s="10">
        <v>52.4171330579629</v>
      </c>
      <c r="EF113" s="10">
        <v>0</v>
      </c>
      <c r="EG113" s="10">
        <v>27466.558380164501</v>
      </c>
      <c r="EH113" s="10">
        <v>0</v>
      </c>
      <c r="EI113" s="10">
        <v>165.73037856762301</v>
      </c>
      <c r="EJ113" s="10">
        <v>0</v>
      </c>
      <c r="EK113" s="10">
        <v>274656.58380166203</v>
      </c>
      <c r="EL113" s="10">
        <v>0</v>
      </c>
      <c r="EM113" s="10">
        <v>524.07688730019299</v>
      </c>
      <c r="EN113" s="10">
        <v>0</v>
      </c>
      <c r="EO113" s="10">
        <v>2746556.8381494898</v>
      </c>
      <c r="EP113" s="10">
        <v>0</v>
      </c>
      <c r="EQ113" s="10">
        <v>1657.27391766203</v>
      </c>
      <c r="ER113" s="10">
        <v>0</v>
      </c>
      <c r="ES113" s="10">
        <v>27465559.410525799</v>
      </c>
      <c r="ET113" s="10">
        <v>0</v>
      </c>
      <c r="EU113" s="10">
        <v>5240.7594289424296</v>
      </c>
      <c r="EV113" s="10">
        <v>0</v>
      </c>
      <c r="EW113" s="10">
        <v>274655585.71707201</v>
      </c>
      <c r="EX113" s="10">
        <v>0</v>
      </c>
      <c r="EY113" s="10">
        <v>16572.736201316598</v>
      </c>
      <c r="EZ113" s="10">
        <v>0</v>
      </c>
      <c r="FA113" s="10">
        <v>2746556023.9492302</v>
      </c>
      <c r="FB113" s="10">
        <v>0</v>
      </c>
      <c r="FC113" s="10">
        <v>52407.594666059304</v>
      </c>
      <c r="FD113" s="10">
        <v>0</v>
      </c>
    </row>
    <row r="114" spans="1:160" x14ac:dyDescent="0.45">
      <c r="A114">
        <f t="shared" si="32"/>
        <v>103</v>
      </c>
      <c r="B114" s="15">
        <f t="shared" si="31"/>
        <v>6.25E-2</v>
      </c>
      <c r="C114" s="15">
        <f t="shared" si="33"/>
        <v>256</v>
      </c>
      <c r="D114" s="22">
        <f t="shared" si="34"/>
        <v>4</v>
      </c>
      <c r="E114" s="10">
        <v>6.1355109070427698</v>
      </c>
      <c r="F114" s="10">
        <v>184.25000035378599</v>
      </c>
      <c r="G114" s="10">
        <v>0</v>
      </c>
      <c r="H114" s="10">
        <v>0</v>
      </c>
      <c r="I114" s="10">
        <v>2044781.1483027199</v>
      </c>
      <c r="J114" s="10">
        <v>5525.6295839673003</v>
      </c>
      <c r="K114" s="10">
        <v>0</v>
      </c>
      <c r="L114" s="10">
        <v>0</v>
      </c>
      <c r="M114" s="10">
        <v>0.12469153576103099</v>
      </c>
      <c r="N114" s="10">
        <v>0.124437881790982</v>
      </c>
      <c r="O114" s="10">
        <v>0</v>
      </c>
      <c r="P114" s="10">
        <v>0</v>
      </c>
      <c r="Q114" s="10">
        <v>0.121982392201971</v>
      </c>
      <c r="R114" s="10">
        <v>0.119533621203118</v>
      </c>
      <c r="S114" s="10">
        <v>0</v>
      </c>
      <c r="T114" s="10">
        <v>0</v>
      </c>
      <c r="U114" s="10">
        <v>0.10020996715684299</v>
      </c>
      <c r="V114" s="10">
        <v>8.2463226234722201E-2</v>
      </c>
      <c r="W114" s="10">
        <v>0</v>
      </c>
      <c r="X114" s="10">
        <v>0</v>
      </c>
      <c r="Y114" s="10">
        <v>3.5984171645395698E-2</v>
      </c>
      <c r="Z114" s="10">
        <v>8.3021355280834506E-3</v>
      </c>
      <c r="AA114" s="10">
        <v>0</v>
      </c>
      <c r="AB114" s="10">
        <v>0</v>
      </c>
      <c r="AC114" s="10">
        <v>4.8668802701285997E-3</v>
      </c>
      <c r="AD114" s="10">
        <v>1.72623545324768E-5</v>
      </c>
      <c r="AE114" s="10">
        <v>0</v>
      </c>
      <c r="AF114" s="10">
        <v>0</v>
      </c>
      <c r="AG114" s="10">
        <v>6.2464061193168196E-4</v>
      </c>
      <c r="AH114" s="10">
        <v>2.58121289427038E-5</v>
      </c>
      <c r="AI114" s="10">
        <v>0</v>
      </c>
      <c r="AJ114" s="10">
        <v>0</v>
      </c>
      <c r="AK114" s="10">
        <v>1.27288559451699E-3</v>
      </c>
      <c r="AL114" s="10">
        <v>4.0372083044459801E-4</v>
      </c>
      <c r="AM114" s="10">
        <v>0</v>
      </c>
      <c r="AN114" s="10">
        <v>0</v>
      </c>
      <c r="AO114" s="10">
        <v>1.26057519810274E-2</v>
      </c>
      <c r="AP114" s="10">
        <v>2.8921612563408399E-3</v>
      </c>
      <c r="AQ114" s="10">
        <v>0</v>
      </c>
      <c r="AR114" s="10">
        <v>0</v>
      </c>
      <c r="AS114" s="10">
        <v>1.4998170549597201</v>
      </c>
      <c r="AT114" s="10">
        <v>44.499858047045898</v>
      </c>
      <c r="AU114" s="10">
        <v>0</v>
      </c>
      <c r="AV114" s="10">
        <v>0</v>
      </c>
      <c r="AW114" s="10">
        <v>484356.48814201797</v>
      </c>
      <c r="AX114" s="10">
        <v>1339.05620311639</v>
      </c>
      <c r="AY114" s="10">
        <v>0</v>
      </c>
      <c r="AZ114" s="10">
        <v>0</v>
      </c>
      <c r="BA114" s="10">
        <v>9.1061822354880195E-2</v>
      </c>
      <c r="BB114" s="10">
        <v>9.0876579670221197E-2</v>
      </c>
      <c r="BC114" s="10">
        <v>0</v>
      </c>
      <c r="BD114" s="10">
        <v>0</v>
      </c>
      <c r="BE114" s="10">
        <v>8.9083329331341096E-2</v>
      </c>
      <c r="BF114" s="10">
        <v>8.7295003163333995E-2</v>
      </c>
      <c r="BG114" s="10">
        <v>0</v>
      </c>
      <c r="BH114" s="10">
        <v>0</v>
      </c>
      <c r="BI114" s="10">
        <v>7.3182851736961305E-2</v>
      </c>
      <c r="BJ114" s="10">
        <v>6.0222473890825599E-2</v>
      </c>
      <c r="BK114" s="10">
        <v>0</v>
      </c>
      <c r="BL114" s="10">
        <v>0</v>
      </c>
      <c r="BM114" s="10">
        <v>2.6278545841878099E-2</v>
      </c>
      <c r="BN114" s="10">
        <v>6.0625088283100701E-3</v>
      </c>
      <c r="BO114" s="10">
        <v>0</v>
      </c>
      <c r="BP114" s="10">
        <v>0</v>
      </c>
      <c r="BQ114" s="10">
        <v>3.5496692486774901E-3</v>
      </c>
      <c r="BR114" s="10">
        <v>1.09676566250071E-5</v>
      </c>
      <c r="BS114" s="10">
        <v>0</v>
      </c>
      <c r="BT114" s="10">
        <v>0</v>
      </c>
      <c r="BU114" s="10">
        <v>3.9239689219956199E-4</v>
      </c>
      <c r="BV114" s="10">
        <v>8.7105883877903398E-6</v>
      </c>
      <c r="BW114" s="10">
        <v>0</v>
      </c>
      <c r="BX114" s="10">
        <v>0</v>
      </c>
      <c r="BY114" s="10">
        <v>3.8032641720616502E-4</v>
      </c>
      <c r="BZ114" s="10">
        <v>1.3973294786922701E-4</v>
      </c>
      <c r="CA114" s="10">
        <v>0</v>
      </c>
      <c r="CB114" s="10">
        <v>0</v>
      </c>
      <c r="CC114" s="10">
        <v>2.88720971060232E-3</v>
      </c>
      <c r="CD114" s="10">
        <v>8.0353517085696505E-4</v>
      </c>
      <c r="CE114" s="10">
        <v>0</v>
      </c>
      <c r="CF114" s="10">
        <v>0</v>
      </c>
      <c r="CG114" s="10">
        <v>7.5275499999999995E-2</v>
      </c>
      <c r="CH114" s="10">
        <v>8.4693599999999994E-2</v>
      </c>
      <c r="CI114" s="10">
        <v>0</v>
      </c>
      <c r="CJ114" s="10">
        <v>0</v>
      </c>
      <c r="CK114" s="10">
        <v>0.10071620000000001</v>
      </c>
      <c r="CL114" s="10">
        <v>0.1063973</v>
      </c>
      <c r="CM114" s="10">
        <v>0</v>
      </c>
      <c r="CN114" s="10">
        <v>0</v>
      </c>
      <c r="CO114" s="10">
        <v>0.10794860000000001</v>
      </c>
      <c r="CP114" s="10">
        <v>0.1098022</v>
      </c>
      <c r="CQ114" s="10">
        <v>0</v>
      </c>
      <c r="CR114" s="10">
        <v>0</v>
      </c>
      <c r="CS114" s="10">
        <v>0.12727959999999999</v>
      </c>
      <c r="CT114" s="10">
        <v>0.1229581</v>
      </c>
      <c r="CU114" s="10">
        <v>0</v>
      </c>
      <c r="CV114" s="10">
        <v>0</v>
      </c>
      <c r="CW114" s="10">
        <v>0.1024587</v>
      </c>
      <c r="CX114" s="10">
        <v>0.1003222</v>
      </c>
      <c r="CY114" s="10">
        <v>0</v>
      </c>
      <c r="CZ114" s="10">
        <v>0</v>
      </c>
      <c r="DA114" s="10">
        <v>0.11127049999999999</v>
      </c>
      <c r="DB114" s="10">
        <v>0.12015380000000001</v>
      </c>
      <c r="DC114" s="10">
        <v>0</v>
      </c>
      <c r="DD114" s="10">
        <v>0</v>
      </c>
      <c r="DE114" s="10">
        <v>0.14664070000000001</v>
      </c>
      <c r="DF114" s="10">
        <v>0.1443451</v>
      </c>
      <c r="DG114" s="10">
        <v>0</v>
      </c>
      <c r="DH114" s="10">
        <v>0</v>
      </c>
      <c r="DI114" s="10">
        <v>0.1069778</v>
      </c>
      <c r="DJ114" s="10">
        <v>0.1055676</v>
      </c>
      <c r="DK114" s="10">
        <v>0</v>
      </c>
      <c r="DL114" s="10">
        <v>0</v>
      </c>
      <c r="DM114" s="10">
        <v>0.1092262</v>
      </c>
      <c r="DN114" s="10">
        <v>0.10403469999999999</v>
      </c>
      <c r="DO114" s="10">
        <v>0</v>
      </c>
      <c r="DP114" s="10">
        <v>0</v>
      </c>
      <c r="DQ114" s="10">
        <v>0.1079266</v>
      </c>
      <c r="DR114" s="10">
        <v>0.10713640000000001</v>
      </c>
      <c r="DS114" s="10">
        <v>0</v>
      </c>
      <c r="DT114" s="10">
        <v>0</v>
      </c>
      <c r="DU114" s="10">
        <v>3.5054808292636699E+22</v>
      </c>
      <c r="DV114" s="10">
        <v>0</v>
      </c>
      <c r="DW114" s="10">
        <v>2.25340791160749E+18</v>
      </c>
      <c r="DX114" s="10">
        <v>0</v>
      </c>
      <c r="DY114" s="10">
        <v>519.79437527195603</v>
      </c>
      <c r="DZ114" s="10">
        <v>0</v>
      </c>
      <c r="EA114" s="10">
        <v>22.798999435763498</v>
      </c>
      <c r="EB114" s="10">
        <v>0</v>
      </c>
      <c r="EC114" s="10">
        <v>5188.94375272046</v>
      </c>
      <c r="ED114" s="10">
        <v>0</v>
      </c>
      <c r="EE114" s="10">
        <v>72.034323434870302</v>
      </c>
      <c r="EF114" s="10">
        <v>0</v>
      </c>
      <c r="EG114" s="10">
        <v>51880.437527309099</v>
      </c>
      <c r="EH114" s="10">
        <v>0</v>
      </c>
      <c r="EI114" s="10">
        <v>227.77277608884799</v>
      </c>
      <c r="EJ114" s="10">
        <v>0</v>
      </c>
      <c r="EK114" s="10">
        <v>518795.375276568</v>
      </c>
      <c r="EL114" s="10">
        <v>0</v>
      </c>
      <c r="EM114" s="10">
        <v>720.27451383052801</v>
      </c>
      <c r="EN114" s="10">
        <v>0</v>
      </c>
      <c r="EO114" s="10">
        <v>5187944.7533167899</v>
      </c>
      <c r="EP114" s="10">
        <v>0</v>
      </c>
      <c r="EQ114" s="10">
        <v>2277.7060286873898</v>
      </c>
      <c r="ER114" s="10">
        <v>0</v>
      </c>
      <c r="ES114" s="10">
        <v>51879438.6171185</v>
      </c>
      <c r="ET114" s="10">
        <v>0</v>
      </c>
      <c r="EU114" s="10">
        <v>7202.7382675700601</v>
      </c>
      <c r="EV114" s="10">
        <v>0</v>
      </c>
      <c r="EW114" s="10">
        <v>518794380.61594403</v>
      </c>
      <c r="EX114" s="10">
        <v>0</v>
      </c>
      <c r="EY114" s="10">
        <v>22777.058157974101</v>
      </c>
      <c r="EZ114" s="10">
        <v>0</v>
      </c>
      <c r="FA114" s="10">
        <v>5187945256.6378403</v>
      </c>
      <c r="FB114" s="10">
        <v>0</v>
      </c>
      <c r="FC114" s="10">
        <v>72027.385178132594</v>
      </c>
      <c r="FD114" s="10">
        <v>0</v>
      </c>
    </row>
    <row r="115" spans="1:160" x14ac:dyDescent="0.45">
      <c r="A115">
        <f t="shared" si="32"/>
        <v>104</v>
      </c>
      <c r="B115" s="15">
        <f t="shared" si="31"/>
        <v>3.125E-2</v>
      </c>
      <c r="C115" s="15">
        <f t="shared" si="33"/>
        <v>256</v>
      </c>
      <c r="D115" s="22">
        <f t="shared" si="34"/>
        <v>5</v>
      </c>
      <c r="E115" s="10">
        <v>12.0742167267017</v>
      </c>
      <c r="F115" s="10">
        <v>2592.06249917683</v>
      </c>
      <c r="G115" s="10">
        <v>0</v>
      </c>
      <c r="H115" s="10">
        <v>0</v>
      </c>
      <c r="I115" s="10">
        <v>2155243.2662948901</v>
      </c>
      <c r="J115" s="10">
        <v>554822.000166054</v>
      </c>
      <c r="K115" s="10">
        <v>0</v>
      </c>
      <c r="L115" s="10">
        <v>0</v>
      </c>
      <c r="M115" s="10">
        <v>0.124382792858796</v>
      </c>
      <c r="N115" s="10">
        <v>0.123823449494012</v>
      </c>
      <c r="O115" s="10">
        <v>0</v>
      </c>
      <c r="P115" s="10">
        <v>0</v>
      </c>
      <c r="Q115" s="10">
        <v>0.119090526765831</v>
      </c>
      <c r="R115" s="10">
        <v>0.113882545254683</v>
      </c>
      <c r="S115" s="10">
        <v>0</v>
      </c>
      <c r="T115" s="10">
        <v>0</v>
      </c>
      <c r="U115" s="10">
        <v>8.3544329127107603E-2</v>
      </c>
      <c r="V115" s="10">
        <v>5.5114483260922498E-2</v>
      </c>
      <c r="W115" s="10">
        <v>0</v>
      </c>
      <c r="X115" s="10">
        <v>0</v>
      </c>
      <c r="Y115" s="10">
        <v>2.0967580743672401E-2</v>
      </c>
      <c r="Z115" s="10">
        <v>1.39303024639048E-3</v>
      </c>
      <c r="AA115" s="10">
        <v>0</v>
      </c>
      <c r="AB115" s="10">
        <v>0</v>
      </c>
      <c r="AC115" s="10">
        <v>2.48837420076598E-3</v>
      </c>
      <c r="AD115" s="10">
        <v>3.3350596702064199E-6</v>
      </c>
      <c r="AE115" s="10">
        <v>0</v>
      </c>
      <c r="AF115" s="10">
        <v>0</v>
      </c>
      <c r="AG115" s="10">
        <v>4.8555526882410098E-4</v>
      </c>
      <c r="AH115" s="10">
        <v>2.5822618169968299E-5</v>
      </c>
      <c r="AI115" s="10">
        <v>0</v>
      </c>
      <c r="AJ115" s="10">
        <v>0</v>
      </c>
      <c r="AK115" s="10">
        <v>2.7663578512147099E-3</v>
      </c>
      <c r="AL115" s="10">
        <v>4.0373158914164302E-4</v>
      </c>
      <c r="AM115" s="10">
        <v>0</v>
      </c>
      <c r="AN115" s="10">
        <v>0</v>
      </c>
      <c r="AO115" s="10">
        <v>2.0746834459714598E-2</v>
      </c>
      <c r="AP115" s="10">
        <v>2.8921332586833198E-3</v>
      </c>
      <c r="AQ115" s="10">
        <v>0</v>
      </c>
      <c r="AR115" s="10">
        <v>0</v>
      </c>
      <c r="AS115" s="10">
        <v>2.8366270617382501</v>
      </c>
      <c r="AT115" s="10">
        <v>575.65429908006695</v>
      </c>
      <c r="AU115" s="10">
        <v>0</v>
      </c>
      <c r="AV115" s="10">
        <v>0</v>
      </c>
      <c r="AW115" s="10">
        <v>589854.30181866803</v>
      </c>
      <c r="AX115" s="10">
        <v>144238.89917367499</v>
      </c>
      <c r="AY115" s="10">
        <v>0</v>
      </c>
      <c r="AZ115" s="10">
        <v>0</v>
      </c>
      <c r="BA115" s="10">
        <v>9.0836346538876594E-2</v>
      </c>
      <c r="BB115" s="10">
        <v>9.0427860271678498E-2</v>
      </c>
      <c r="BC115" s="10">
        <v>0</v>
      </c>
      <c r="BD115" s="10">
        <v>0</v>
      </c>
      <c r="BE115" s="10">
        <v>8.6971363088350698E-2</v>
      </c>
      <c r="BF115" s="10">
        <v>8.3168005035591103E-2</v>
      </c>
      <c r="BG115" s="10">
        <v>0</v>
      </c>
      <c r="BH115" s="10">
        <v>0</v>
      </c>
      <c r="BI115" s="10">
        <v>6.1011685220607799E-2</v>
      </c>
      <c r="BJ115" s="10">
        <v>4.02496413846712E-2</v>
      </c>
      <c r="BK115" s="10">
        <v>0</v>
      </c>
      <c r="BL115" s="10">
        <v>0</v>
      </c>
      <c r="BM115" s="10">
        <v>1.5311066868584499E-2</v>
      </c>
      <c r="BN115" s="10">
        <v>1.01676920036485E-3</v>
      </c>
      <c r="BO115" s="10">
        <v>0</v>
      </c>
      <c r="BP115" s="10">
        <v>0</v>
      </c>
      <c r="BQ115" s="10">
        <v>1.80799347053602E-3</v>
      </c>
      <c r="BR115" s="10">
        <v>9.6368703526462798E-7</v>
      </c>
      <c r="BS115" s="10">
        <v>0</v>
      </c>
      <c r="BT115" s="10">
        <v>0</v>
      </c>
      <c r="BU115" s="10">
        <v>2.2204937221943999E-4</v>
      </c>
      <c r="BV115" s="10">
        <v>8.7164879547240705E-6</v>
      </c>
      <c r="BW115" s="10">
        <v>0</v>
      </c>
      <c r="BX115" s="10">
        <v>0</v>
      </c>
      <c r="BY115" s="10">
        <v>6.41171312865319E-4</v>
      </c>
      <c r="BZ115" s="10">
        <v>1.3973580265037999E-4</v>
      </c>
      <c r="CA115" s="10">
        <v>0</v>
      </c>
      <c r="CB115" s="10">
        <v>0</v>
      </c>
      <c r="CC115" s="10">
        <v>4.8428977314545997E-3</v>
      </c>
      <c r="CD115" s="10">
        <v>8.0356035172719602E-4</v>
      </c>
      <c r="CE115" s="10">
        <v>0</v>
      </c>
      <c r="CF115" s="10">
        <v>0</v>
      </c>
      <c r="CG115" s="10">
        <v>0.14868039999999999</v>
      </c>
      <c r="CH115" s="10">
        <v>0.1406377</v>
      </c>
      <c r="CI115" s="10">
        <v>0</v>
      </c>
      <c r="CJ115" s="10">
        <v>0</v>
      </c>
      <c r="CK115" s="10">
        <v>0.17838390000000001</v>
      </c>
      <c r="CL115" s="10">
        <v>0.16683190000000001</v>
      </c>
      <c r="CM115" s="10">
        <v>0</v>
      </c>
      <c r="CN115" s="10">
        <v>0</v>
      </c>
      <c r="CO115" s="10">
        <v>0.17356969999999999</v>
      </c>
      <c r="CP115" s="10">
        <v>0.17087749999999999</v>
      </c>
      <c r="CQ115" s="10">
        <v>0</v>
      </c>
      <c r="CR115" s="10">
        <v>0</v>
      </c>
      <c r="CS115" s="10">
        <v>0.18453059999999999</v>
      </c>
      <c r="CT115" s="10">
        <v>0.16364020000000001</v>
      </c>
      <c r="CU115" s="10">
        <v>0</v>
      </c>
      <c r="CV115" s="10">
        <v>0</v>
      </c>
      <c r="CW115" s="10">
        <v>0.1605839</v>
      </c>
      <c r="CX115" s="10">
        <v>0.16450100000000001</v>
      </c>
      <c r="CY115" s="10">
        <v>0</v>
      </c>
      <c r="CZ115" s="10">
        <v>0</v>
      </c>
      <c r="DA115" s="10">
        <v>0.19212370000000001</v>
      </c>
      <c r="DB115" s="10">
        <v>0.274003</v>
      </c>
      <c r="DC115" s="10">
        <v>0</v>
      </c>
      <c r="DD115" s="10">
        <v>0</v>
      </c>
      <c r="DE115" s="10">
        <v>0.19084590000000001</v>
      </c>
      <c r="DF115" s="10">
        <v>0.18216640000000001</v>
      </c>
      <c r="DG115" s="10">
        <v>0</v>
      </c>
      <c r="DH115" s="10">
        <v>0</v>
      </c>
      <c r="DI115" s="10">
        <v>0.1657883</v>
      </c>
      <c r="DJ115" s="10">
        <v>0.18715180000000001</v>
      </c>
      <c r="DK115" s="10">
        <v>0</v>
      </c>
      <c r="DL115" s="10">
        <v>0</v>
      </c>
      <c r="DM115" s="10">
        <v>0.17006940000000001</v>
      </c>
      <c r="DN115" s="10">
        <v>0.16562869999999999</v>
      </c>
      <c r="DO115" s="10">
        <v>0</v>
      </c>
      <c r="DP115" s="10">
        <v>0</v>
      </c>
      <c r="DQ115" s="10">
        <v>0.17072780000000001</v>
      </c>
      <c r="DR115" s="10">
        <v>0.1748633</v>
      </c>
      <c r="DS115" s="10">
        <v>0</v>
      </c>
      <c r="DT115" s="10">
        <v>0</v>
      </c>
      <c r="DU115" s="10">
        <v>1.12201450174286E+22</v>
      </c>
      <c r="DV115" s="10">
        <v>0</v>
      </c>
      <c r="DW115" s="10">
        <v>6.5783212702102999E+18</v>
      </c>
      <c r="DX115" s="10">
        <v>0</v>
      </c>
      <c r="DY115" s="10">
        <v>1008.071914558</v>
      </c>
      <c r="DZ115" s="10">
        <v>0</v>
      </c>
      <c r="EA115" s="10">
        <v>31.750148260407599</v>
      </c>
      <c r="EB115" s="10">
        <v>0</v>
      </c>
      <c r="EC115" s="10">
        <v>10071.7191455884</v>
      </c>
      <c r="ED115" s="10">
        <v>0</v>
      </c>
      <c r="EE115" s="10">
        <v>100.35795506874101</v>
      </c>
      <c r="EF115" s="10">
        <v>0</v>
      </c>
      <c r="EG115" s="10">
        <v>100708.191457129</v>
      </c>
      <c r="EH115" s="10">
        <v>0</v>
      </c>
      <c r="EI115" s="10">
        <v>317.34553952418099</v>
      </c>
      <c r="EJ115" s="10">
        <v>0</v>
      </c>
      <c r="EK115" s="10">
        <v>1007072.91470231</v>
      </c>
      <c r="EL115" s="10">
        <v>0</v>
      </c>
      <c r="EM115" s="10">
        <v>1003.53022603505</v>
      </c>
      <c r="EN115" s="10">
        <v>0</v>
      </c>
      <c r="EO115" s="10">
        <v>10070720.1621824</v>
      </c>
      <c r="EP115" s="10">
        <v>0</v>
      </c>
      <c r="EQ115" s="10">
        <v>3173.4397972523502</v>
      </c>
      <c r="ER115" s="10">
        <v>0</v>
      </c>
      <c r="ES115" s="10">
        <v>100707194.080319</v>
      </c>
      <c r="ET115" s="10">
        <v>0</v>
      </c>
      <c r="EU115" s="10">
        <v>10035.297332657799</v>
      </c>
      <c r="EV115" s="10">
        <v>0</v>
      </c>
      <c r="EW115" s="10">
        <v>1007072060.3593</v>
      </c>
      <c r="EX115" s="10">
        <v>0</v>
      </c>
      <c r="EY115" s="10">
        <v>31734.396521687198</v>
      </c>
      <c r="EZ115" s="10">
        <v>0</v>
      </c>
      <c r="FA115" s="10">
        <v>10070734953.480301</v>
      </c>
      <c r="FB115" s="10">
        <v>0</v>
      </c>
      <c r="FC115" s="10">
        <v>100352.978658113</v>
      </c>
      <c r="FD115" s="10">
        <v>0</v>
      </c>
    </row>
    <row r="116" spans="1:160" x14ac:dyDescent="0.45">
      <c r="A116">
        <f t="shared" si="32"/>
        <v>105</v>
      </c>
      <c r="B116" s="15">
        <f t="shared" si="31"/>
        <v>1.5625E-2</v>
      </c>
      <c r="C116" s="15">
        <f t="shared" si="33"/>
        <v>256</v>
      </c>
      <c r="D116" s="22">
        <f t="shared" si="34"/>
        <v>6</v>
      </c>
      <c r="E116" s="10">
        <v>48.109774960205002</v>
      </c>
      <c r="F116" s="10">
        <v>131992.749999069</v>
      </c>
      <c r="G116" s="10">
        <v>0</v>
      </c>
      <c r="H116" s="10">
        <v>0</v>
      </c>
      <c r="I116" s="10">
        <v>2597540.3974751802</v>
      </c>
      <c r="J116" s="10">
        <v>16425247.8375871</v>
      </c>
      <c r="K116" s="10">
        <v>0</v>
      </c>
      <c r="L116" s="10">
        <v>0</v>
      </c>
      <c r="M116" s="10">
        <v>0.123770779458937</v>
      </c>
      <c r="N116" s="10">
        <v>0.122605796637572</v>
      </c>
      <c r="O116" s="10">
        <v>0</v>
      </c>
      <c r="P116" s="10">
        <v>0</v>
      </c>
      <c r="Q116" s="10">
        <v>0.113707088461524</v>
      </c>
      <c r="R116" s="10">
        <v>0.103593955492443</v>
      </c>
      <c r="S116" s="10">
        <v>0</v>
      </c>
      <c r="T116" s="10">
        <v>0</v>
      </c>
      <c r="U116" s="10">
        <v>6.2716099833778599E-2</v>
      </c>
      <c r="V116" s="10">
        <v>2.7652113193198598E-2</v>
      </c>
      <c r="W116" s="10">
        <v>0</v>
      </c>
      <c r="X116" s="10">
        <v>0</v>
      </c>
      <c r="Y116" s="10">
        <v>1.14384177522879E-2</v>
      </c>
      <c r="Z116" s="10">
        <v>1.2804695276713601E-4</v>
      </c>
      <c r="AA116" s="10">
        <v>0</v>
      </c>
      <c r="AB116" s="10">
        <v>0</v>
      </c>
      <c r="AC116" s="10">
        <v>1.27192233048845E-3</v>
      </c>
      <c r="AD116" s="10">
        <v>3.4237765200728602E-6</v>
      </c>
      <c r="AE116" s="10">
        <v>0</v>
      </c>
      <c r="AF116" s="10">
        <v>0</v>
      </c>
      <c r="AG116" s="10">
        <v>4.9433391541242599E-4</v>
      </c>
      <c r="AH116" s="10">
        <v>2.5823525774626399E-5</v>
      </c>
      <c r="AI116" s="10">
        <v>0</v>
      </c>
      <c r="AJ116" s="10">
        <v>0</v>
      </c>
      <c r="AK116" s="10">
        <v>4.2821863899007396E-3</v>
      </c>
      <c r="AL116" s="10">
        <v>4.0370769233888398E-4</v>
      </c>
      <c r="AM116" s="10">
        <v>0</v>
      </c>
      <c r="AN116" s="10">
        <v>0</v>
      </c>
      <c r="AO116" s="10">
        <v>4.2531795799732201E-2</v>
      </c>
      <c r="AP116" s="10">
        <v>2.89227397479408E-3</v>
      </c>
      <c r="AQ116" s="10">
        <v>0</v>
      </c>
      <c r="AR116" s="10">
        <v>0</v>
      </c>
      <c r="AS116" s="10">
        <v>12.2036766921391</v>
      </c>
      <c r="AT116" s="10">
        <v>36027.685607621497</v>
      </c>
      <c r="AU116" s="10">
        <v>0</v>
      </c>
      <c r="AV116" s="10">
        <v>0</v>
      </c>
      <c r="AW116" s="10">
        <v>616957.64847913897</v>
      </c>
      <c r="AX116" s="10">
        <v>3794135.0629553902</v>
      </c>
      <c r="AY116" s="10">
        <v>0</v>
      </c>
      <c r="AZ116" s="10">
        <v>0</v>
      </c>
      <c r="BA116" s="10">
        <v>9.0389381020613696E-2</v>
      </c>
      <c r="BB116" s="10">
        <v>8.9538598027000801E-2</v>
      </c>
      <c r="BC116" s="10">
        <v>0</v>
      </c>
      <c r="BD116" s="10">
        <v>0</v>
      </c>
      <c r="BE116" s="10">
        <v>8.3039848263325305E-2</v>
      </c>
      <c r="BF116" s="10">
        <v>7.5654267956710805E-2</v>
      </c>
      <c r="BG116" s="10">
        <v>0</v>
      </c>
      <c r="BH116" s="10">
        <v>0</v>
      </c>
      <c r="BI116" s="10">
        <v>4.5800399420564603E-2</v>
      </c>
      <c r="BJ116" s="10">
        <v>2.0193900645824301E-2</v>
      </c>
      <c r="BK116" s="10">
        <v>0</v>
      </c>
      <c r="BL116" s="10">
        <v>0</v>
      </c>
      <c r="BM116" s="10">
        <v>8.3507441583536204E-3</v>
      </c>
      <c r="BN116" s="10">
        <v>9.2949182598303103E-5</v>
      </c>
      <c r="BO116" s="10">
        <v>0</v>
      </c>
      <c r="BP116" s="10">
        <v>0</v>
      </c>
      <c r="BQ116" s="10">
        <v>9.0662481945367004E-4</v>
      </c>
      <c r="BR116" s="10">
        <v>1.13174682363145E-6</v>
      </c>
      <c r="BS116" s="10">
        <v>0</v>
      </c>
      <c r="BT116" s="10">
        <v>0</v>
      </c>
      <c r="BU116" s="10">
        <v>1.44875286511275E-4</v>
      </c>
      <c r="BV116" s="10">
        <v>8.7148815484440805E-6</v>
      </c>
      <c r="BW116" s="10">
        <v>0</v>
      </c>
      <c r="BX116" s="10">
        <v>0</v>
      </c>
      <c r="BY116" s="10">
        <v>9.3109171538724499E-4</v>
      </c>
      <c r="BZ116" s="10">
        <v>1.3972101853640699E-4</v>
      </c>
      <c r="CA116" s="10">
        <v>0</v>
      </c>
      <c r="CB116" s="10">
        <v>0</v>
      </c>
      <c r="CC116" s="10">
        <v>1.06328374367755E-2</v>
      </c>
      <c r="CD116" s="10">
        <v>8.03670672589566E-4</v>
      </c>
      <c r="CE116" s="10">
        <v>0</v>
      </c>
      <c r="CF116" s="10">
        <v>0</v>
      </c>
      <c r="CG116" s="10">
        <v>0.24836</v>
      </c>
      <c r="CH116" s="10">
        <v>0.25221290000000002</v>
      </c>
      <c r="CI116" s="10">
        <v>0</v>
      </c>
      <c r="CJ116" s="10">
        <v>0</v>
      </c>
      <c r="CK116" s="10">
        <v>0.29400999999999999</v>
      </c>
      <c r="CL116" s="10">
        <v>0.31498100000000001</v>
      </c>
      <c r="CM116" s="10">
        <v>0</v>
      </c>
      <c r="CN116" s="10">
        <v>0</v>
      </c>
      <c r="CO116" s="10">
        <v>0.32093329999999998</v>
      </c>
      <c r="CP116" s="10">
        <v>0.31653779999999998</v>
      </c>
      <c r="CQ116" s="10">
        <v>0</v>
      </c>
      <c r="CR116" s="10">
        <v>0</v>
      </c>
      <c r="CS116" s="10">
        <v>0.32325530000000002</v>
      </c>
      <c r="CT116" s="10">
        <v>0.32205640000000002</v>
      </c>
      <c r="CU116" s="10">
        <v>0</v>
      </c>
      <c r="CV116" s="10">
        <v>0</v>
      </c>
      <c r="CW116" s="10">
        <v>0.29862470000000002</v>
      </c>
      <c r="CX116" s="10">
        <v>0.30395559999999999</v>
      </c>
      <c r="CY116" s="10">
        <v>0</v>
      </c>
      <c r="CZ116" s="10">
        <v>0</v>
      </c>
      <c r="DA116" s="10">
        <v>0.4222649</v>
      </c>
      <c r="DB116" s="10">
        <v>0.3810094</v>
      </c>
      <c r="DC116" s="10">
        <v>0</v>
      </c>
      <c r="DD116" s="10">
        <v>0</v>
      </c>
      <c r="DE116" s="10">
        <v>0.3441709</v>
      </c>
      <c r="DF116" s="10">
        <v>0.33046140000000002</v>
      </c>
      <c r="DG116" s="10">
        <v>0</v>
      </c>
      <c r="DH116" s="10">
        <v>0</v>
      </c>
      <c r="DI116" s="10">
        <v>0.35620020000000002</v>
      </c>
      <c r="DJ116" s="10">
        <v>0.34692770000000001</v>
      </c>
      <c r="DK116" s="10">
        <v>0</v>
      </c>
      <c r="DL116" s="10">
        <v>0</v>
      </c>
      <c r="DM116" s="10">
        <v>0.33376610000000001</v>
      </c>
      <c r="DN116" s="10">
        <v>0.32004589999999999</v>
      </c>
      <c r="DO116" s="10">
        <v>0</v>
      </c>
      <c r="DP116" s="10">
        <v>0</v>
      </c>
      <c r="DQ116" s="10">
        <v>0.33538839999999998</v>
      </c>
      <c r="DR116" s="10">
        <v>0.349443</v>
      </c>
      <c r="DS116" s="10">
        <v>0</v>
      </c>
      <c r="DT116" s="10">
        <v>0</v>
      </c>
      <c r="DU116" s="10">
        <v>6.23618607185136E+22</v>
      </c>
      <c r="DV116" s="10">
        <v>0</v>
      </c>
      <c r="DW116" s="10">
        <v>4.7336125849427896E+18</v>
      </c>
      <c r="DX116" s="10">
        <v>0</v>
      </c>
      <c r="DY116" s="10">
        <v>1984.62697130335</v>
      </c>
      <c r="DZ116" s="10">
        <v>0</v>
      </c>
      <c r="EA116" s="10">
        <v>44.549152307337401</v>
      </c>
      <c r="EB116" s="10">
        <v>0</v>
      </c>
      <c r="EC116" s="10">
        <v>19837.269713142399</v>
      </c>
      <c r="ED116" s="10">
        <v>0</v>
      </c>
      <c r="EE116" s="10">
        <v>140.844842692323</v>
      </c>
      <c r="EF116" s="10">
        <v>0</v>
      </c>
      <c r="EG116" s="10">
        <v>198363.697136281</v>
      </c>
      <c r="EH116" s="10">
        <v>0</v>
      </c>
      <c r="EI116" s="10">
        <v>445.38039598811201</v>
      </c>
      <c r="EJ116" s="10">
        <v>0</v>
      </c>
      <c r="EK116" s="10">
        <v>1983627.9722398999</v>
      </c>
      <c r="EL116" s="10">
        <v>0</v>
      </c>
      <c r="EM116" s="10">
        <v>1408.4132814356601</v>
      </c>
      <c r="EN116" s="10">
        <v>0</v>
      </c>
      <c r="EO116" s="10">
        <v>19836270.811397102</v>
      </c>
      <c r="EP116" s="10">
        <v>0</v>
      </c>
      <c r="EQ116" s="10">
        <v>4453.7928461250904</v>
      </c>
      <c r="ER116" s="10">
        <v>0</v>
      </c>
      <c r="ES116" s="10">
        <v>198362704.18541899</v>
      </c>
      <c r="ET116" s="10">
        <v>0</v>
      </c>
      <c r="EU116" s="10">
        <v>14084.1293087372</v>
      </c>
      <c r="EV116" s="10">
        <v>0</v>
      </c>
      <c r="EW116" s="10">
        <v>1983627551.3108799</v>
      </c>
      <c r="EX116" s="10">
        <v>0</v>
      </c>
      <c r="EY116" s="10">
        <v>44537.927582281198</v>
      </c>
      <c r="EZ116" s="10">
        <v>0</v>
      </c>
      <c r="FA116" s="10">
        <v>19836350436.4067</v>
      </c>
      <c r="FB116" s="10">
        <v>0</v>
      </c>
      <c r="FC116" s="10">
        <v>140841.30260199201</v>
      </c>
      <c r="FD116" s="10">
        <v>0</v>
      </c>
    </row>
    <row r="117" spans="1:160" x14ac:dyDescent="0.45">
      <c r="A117">
        <f t="shared" si="32"/>
        <v>106</v>
      </c>
      <c r="B117" s="15">
        <f t="shared" si="31"/>
        <v>7.8125E-3</v>
      </c>
      <c r="C117" s="15">
        <f t="shared" si="33"/>
        <v>256</v>
      </c>
      <c r="D117" s="22">
        <f t="shared" si="34"/>
        <v>7</v>
      </c>
      <c r="E117" s="10">
        <v>15.983238549903</v>
      </c>
      <c r="F117" s="10">
        <v>1441823.6249993299</v>
      </c>
      <c r="G117" s="10">
        <v>0</v>
      </c>
      <c r="H117" s="10">
        <v>0</v>
      </c>
      <c r="I117" s="10">
        <v>4015769.1688248599</v>
      </c>
      <c r="J117" s="10">
        <v>778261426.24906695</v>
      </c>
      <c r="K117" s="10">
        <v>0</v>
      </c>
      <c r="L117" s="10">
        <v>0</v>
      </c>
      <c r="M117" s="10">
        <v>0.12256504733341</v>
      </c>
      <c r="N117" s="10">
        <v>0.12021745849256101</v>
      </c>
      <c r="O117" s="10">
        <v>0</v>
      </c>
      <c r="P117" s="10">
        <v>0</v>
      </c>
      <c r="Q117" s="10">
        <v>0.104282750449784</v>
      </c>
      <c r="R117" s="10">
        <v>8.6424362782054204E-2</v>
      </c>
      <c r="S117" s="10">
        <v>0</v>
      </c>
      <c r="T117" s="10">
        <v>0</v>
      </c>
      <c r="U117" s="10">
        <v>4.18549109926971E-2</v>
      </c>
      <c r="V117" s="10">
        <v>9.2591407449162891E-3</v>
      </c>
      <c r="W117" s="10">
        <v>0</v>
      </c>
      <c r="X117" s="10">
        <v>0</v>
      </c>
      <c r="Y117" s="10">
        <v>5.9979251254844703E-3</v>
      </c>
      <c r="Z117" s="10">
        <v>6.7820302387389103E-6</v>
      </c>
      <c r="AA117" s="10">
        <v>0</v>
      </c>
      <c r="AB117" s="10">
        <v>0</v>
      </c>
      <c r="AC117" s="10">
        <v>6.9694532066932901E-4</v>
      </c>
      <c r="AD117" s="10">
        <v>3.4256624639184001E-6</v>
      </c>
      <c r="AE117" s="10">
        <v>0</v>
      </c>
      <c r="AF117" s="10">
        <v>0</v>
      </c>
      <c r="AG117" s="10">
        <v>1.09872041502967E-3</v>
      </c>
      <c r="AH117" s="10">
        <v>2.5832235479583701E-5</v>
      </c>
      <c r="AI117" s="10">
        <v>0</v>
      </c>
      <c r="AJ117" s="10">
        <v>0</v>
      </c>
      <c r="AK117" s="10">
        <v>8.3738928660750406E-3</v>
      </c>
      <c r="AL117" s="10">
        <v>4.0380865420885898E-4</v>
      </c>
      <c r="AM117" s="10">
        <v>0</v>
      </c>
      <c r="AN117" s="10">
        <v>0</v>
      </c>
      <c r="AO117" s="10">
        <v>7.8375108540058094E-2</v>
      </c>
      <c r="AP117" s="10">
        <v>2.8893005874124399E-3</v>
      </c>
      <c r="AQ117" s="10">
        <v>0</v>
      </c>
      <c r="AR117" s="10">
        <v>0</v>
      </c>
      <c r="AS117" s="10">
        <v>4.4854744974815404</v>
      </c>
      <c r="AT117" s="10">
        <v>314953.656863596</v>
      </c>
      <c r="AU117" s="10">
        <v>0</v>
      </c>
      <c r="AV117" s="10">
        <v>0</v>
      </c>
      <c r="AW117" s="10">
        <v>967549.21260590397</v>
      </c>
      <c r="AX117" s="10">
        <v>162767881.59191301</v>
      </c>
      <c r="AY117" s="10">
        <v>0</v>
      </c>
      <c r="AZ117" s="10">
        <v>0</v>
      </c>
      <c r="BA117" s="10">
        <v>8.9508806400852001E-2</v>
      </c>
      <c r="BB117" s="10">
        <v>8.7794372585941804E-2</v>
      </c>
      <c r="BC117" s="10">
        <v>0</v>
      </c>
      <c r="BD117" s="10">
        <v>0</v>
      </c>
      <c r="BE117" s="10">
        <v>7.6156914066463799E-2</v>
      </c>
      <c r="BF117" s="10">
        <v>6.3115110263398999E-2</v>
      </c>
      <c r="BG117" s="10">
        <v>0</v>
      </c>
      <c r="BH117" s="10">
        <v>0</v>
      </c>
      <c r="BI117" s="10">
        <v>3.0564665537388201E-2</v>
      </c>
      <c r="BJ117" s="10">
        <v>6.7613080228565601E-3</v>
      </c>
      <c r="BK117" s="10">
        <v>0</v>
      </c>
      <c r="BL117" s="10">
        <v>0</v>
      </c>
      <c r="BM117" s="10">
        <v>4.3763993477754998E-3</v>
      </c>
      <c r="BN117" s="10">
        <v>4.3958166101475102E-6</v>
      </c>
      <c r="BO117" s="10">
        <v>0</v>
      </c>
      <c r="BP117" s="10">
        <v>0</v>
      </c>
      <c r="BQ117" s="10">
        <v>4.6543744202921398E-4</v>
      </c>
      <c r="BR117" s="10">
        <v>1.13424863846469E-6</v>
      </c>
      <c r="BS117" s="10">
        <v>0</v>
      </c>
      <c r="BT117" s="10">
        <v>0</v>
      </c>
      <c r="BU117" s="10">
        <v>3.09844137155916E-4</v>
      </c>
      <c r="BV117" s="10">
        <v>8.7082308781113902E-6</v>
      </c>
      <c r="BW117" s="10">
        <v>0</v>
      </c>
      <c r="BX117" s="10">
        <v>0</v>
      </c>
      <c r="BY117" s="10">
        <v>2.34511540780582E-3</v>
      </c>
      <c r="BZ117" s="10">
        <v>1.3956086715062699E-4</v>
      </c>
      <c r="CA117" s="10">
        <v>0</v>
      </c>
      <c r="CB117" s="10">
        <v>0</v>
      </c>
      <c r="CC117" s="10">
        <v>2.1333394548452601E-2</v>
      </c>
      <c r="CD117" s="10">
        <v>8.02403455678109E-4</v>
      </c>
      <c r="CE117" s="10">
        <v>0</v>
      </c>
      <c r="CF117" s="10">
        <v>0</v>
      </c>
      <c r="CG117" s="10">
        <v>0.4768578</v>
      </c>
      <c r="CH117" s="10">
        <v>0.5924623</v>
      </c>
      <c r="CI117" s="10">
        <v>0</v>
      </c>
      <c r="CJ117" s="10">
        <v>0</v>
      </c>
      <c r="CK117" s="10">
        <v>1.3725993999999999</v>
      </c>
      <c r="CL117" s="10">
        <v>1.2947565000000001</v>
      </c>
      <c r="CM117" s="10">
        <v>0</v>
      </c>
      <c r="CN117" s="10">
        <v>0</v>
      </c>
      <c r="CO117" s="10">
        <v>1.2995049999999999</v>
      </c>
      <c r="CP117" s="10">
        <v>1.3492402999999999</v>
      </c>
      <c r="CQ117" s="10">
        <v>0</v>
      </c>
      <c r="CR117" s="10">
        <v>0</v>
      </c>
      <c r="CS117" s="10">
        <v>1.3023601</v>
      </c>
      <c r="CT117" s="10">
        <v>1.3831454999999999</v>
      </c>
      <c r="CU117" s="10">
        <v>0</v>
      </c>
      <c r="CV117" s="10">
        <v>0</v>
      </c>
      <c r="CW117" s="10">
        <v>1.2104912000000001</v>
      </c>
      <c r="CX117" s="10">
        <v>1.2976186999999999</v>
      </c>
      <c r="CY117" s="10">
        <v>0</v>
      </c>
      <c r="CZ117" s="10">
        <v>0</v>
      </c>
      <c r="DA117" s="10">
        <v>1.3047873999999999</v>
      </c>
      <c r="DB117" s="10">
        <v>1.2941822000000001</v>
      </c>
      <c r="DC117" s="10">
        <v>0</v>
      </c>
      <c r="DD117" s="10">
        <v>0</v>
      </c>
      <c r="DE117" s="10">
        <v>1.3482571000000001</v>
      </c>
      <c r="DF117" s="10">
        <v>1.4442383000000001</v>
      </c>
      <c r="DG117" s="10">
        <v>0</v>
      </c>
      <c r="DH117" s="10">
        <v>0</v>
      </c>
      <c r="DI117" s="10">
        <v>1.2374940999999999</v>
      </c>
      <c r="DJ117" s="10">
        <v>1.2154670000000001</v>
      </c>
      <c r="DK117" s="10">
        <v>0</v>
      </c>
      <c r="DL117" s="10">
        <v>0</v>
      </c>
      <c r="DM117" s="10">
        <v>1.2062059999999999</v>
      </c>
      <c r="DN117" s="10">
        <v>1.2398138000000001</v>
      </c>
      <c r="DO117" s="10">
        <v>0</v>
      </c>
      <c r="DP117" s="10">
        <v>0</v>
      </c>
      <c r="DQ117" s="10">
        <v>1.3307515999999999</v>
      </c>
      <c r="DR117" s="10">
        <v>1.3837835000000001</v>
      </c>
      <c r="DS117" s="10">
        <v>0</v>
      </c>
      <c r="DT117" s="10">
        <v>0</v>
      </c>
      <c r="DU117" s="10">
        <v>1.3041162905124001E+23</v>
      </c>
      <c r="DV117" s="10">
        <v>0</v>
      </c>
      <c r="DW117" s="10">
        <v>7.4129878280918999E+18</v>
      </c>
      <c r="DX117" s="10">
        <v>0</v>
      </c>
      <c r="DY117" s="10">
        <v>3937.7370738814502</v>
      </c>
      <c r="DZ117" s="10">
        <v>0</v>
      </c>
      <c r="EA117" s="10">
        <v>62.751391011500303</v>
      </c>
      <c r="EB117" s="10">
        <v>0</v>
      </c>
      <c r="EC117" s="10">
        <v>39368.370739218903</v>
      </c>
      <c r="ED117" s="10">
        <v>0</v>
      </c>
      <c r="EE117" s="10">
        <v>198.41464345867001</v>
      </c>
      <c r="EF117" s="10">
        <v>0</v>
      </c>
      <c r="EG117" s="10">
        <v>393674.70745465899</v>
      </c>
      <c r="EH117" s="10">
        <v>0</v>
      </c>
      <c r="EI117" s="10">
        <v>627.43502244722094</v>
      </c>
      <c r="EJ117" s="10">
        <v>0</v>
      </c>
      <c r="EK117" s="10">
        <v>3936738.07748758</v>
      </c>
      <c r="EL117" s="10">
        <v>0</v>
      </c>
      <c r="EM117" s="10">
        <v>1984.12148681591</v>
      </c>
      <c r="EN117" s="10">
        <v>0</v>
      </c>
      <c r="EO117" s="10">
        <v>39367372.284688704</v>
      </c>
      <c r="EP117" s="10">
        <v>0</v>
      </c>
      <c r="EQ117" s="10">
        <v>6274.3423394195197</v>
      </c>
      <c r="ER117" s="10">
        <v>0</v>
      </c>
      <c r="ES117" s="10">
        <v>393673750.98022801</v>
      </c>
      <c r="ET117" s="10">
        <v>0</v>
      </c>
      <c r="EU117" s="10">
        <v>19841.2125234175</v>
      </c>
      <c r="EV117" s="10">
        <v>0</v>
      </c>
      <c r="EW117" s="10">
        <v>3936741042.7218699</v>
      </c>
      <c r="EX117" s="10">
        <v>0</v>
      </c>
      <c r="EY117" s="10">
        <v>62743.426965405299</v>
      </c>
      <c r="EZ117" s="10">
        <v>0</v>
      </c>
      <c r="FA117" s="10">
        <v>39367731633.004799</v>
      </c>
      <c r="FB117" s="10">
        <v>0</v>
      </c>
      <c r="FC117" s="10">
        <v>198412.26862587099</v>
      </c>
      <c r="FD117" s="10">
        <v>0</v>
      </c>
    </row>
    <row r="118" spans="1:160" x14ac:dyDescent="0.45">
      <c r="A118">
        <f t="shared" si="32"/>
        <v>107</v>
      </c>
      <c r="B118" s="15">
        <f t="shared" si="31"/>
        <v>3.90625E-3</v>
      </c>
      <c r="C118" s="15">
        <f t="shared" si="33"/>
        <v>256</v>
      </c>
      <c r="D118" s="22">
        <f t="shared" si="34"/>
        <v>8</v>
      </c>
      <c r="E118" s="10">
        <v>96.069811741705095</v>
      </c>
      <c r="F118" s="10">
        <v>176225366.12500101</v>
      </c>
      <c r="G118" s="10">
        <v>0</v>
      </c>
      <c r="H118" s="10">
        <v>0</v>
      </c>
      <c r="I118" s="10">
        <v>51736958.794109799</v>
      </c>
      <c r="J118" s="10">
        <v>319939178099.44397</v>
      </c>
      <c r="K118" s="10">
        <v>0</v>
      </c>
      <c r="L118" s="10">
        <v>0</v>
      </c>
      <c r="M118" s="10">
        <v>0.12022288941807301</v>
      </c>
      <c r="N118" s="10">
        <v>0.115623097179423</v>
      </c>
      <c r="O118" s="10">
        <v>0</v>
      </c>
      <c r="P118" s="10">
        <v>0</v>
      </c>
      <c r="Q118" s="10">
        <v>8.9455969293339904E-2</v>
      </c>
      <c r="R118" s="10">
        <v>6.1848899570577501E-2</v>
      </c>
      <c r="S118" s="10">
        <v>0</v>
      </c>
      <c r="T118" s="10">
        <v>0</v>
      </c>
      <c r="U118" s="10">
        <v>2.5135228328508698E-2</v>
      </c>
      <c r="V118" s="10">
        <v>1.8625093937316699E-3</v>
      </c>
      <c r="W118" s="10">
        <v>0</v>
      </c>
      <c r="X118" s="10">
        <v>0</v>
      </c>
      <c r="Y118" s="10">
        <v>3.0763998511247302E-3</v>
      </c>
      <c r="Z118" s="10">
        <v>8.8734691372494002E-7</v>
      </c>
      <c r="AA118" s="10">
        <v>0</v>
      </c>
      <c r="AB118" s="10">
        <v>0</v>
      </c>
      <c r="AC118" s="10">
        <v>4.73957290523686E-4</v>
      </c>
      <c r="AD118" s="10">
        <v>3.42719510815215E-6</v>
      </c>
      <c r="AE118" s="10">
        <v>0</v>
      </c>
      <c r="AF118" s="10">
        <v>0</v>
      </c>
      <c r="AG118" s="10">
        <v>1.86965905595571E-3</v>
      </c>
      <c r="AH118" s="10">
        <v>2.5832301588479799E-5</v>
      </c>
      <c r="AI118" s="10">
        <v>0</v>
      </c>
      <c r="AJ118" s="10">
        <v>0</v>
      </c>
      <c r="AK118" s="10">
        <v>1.91817517625168E-2</v>
      </c>
      <c r="AL118" s="10">
        <v>4.0347633757775698E-4</v>
      </c>
      <c r="AM118" s="10">
        <v>0</v>
      </c>
      <c r="AN118" s="10">
        <v>0</v>
      </c>
      <c r="AO118" s="10">
        <v>0.14796390431001799</v>
      </c>
      <c r="AP118" s="10">
        <v>2.89172157317807E-3</v>
      </c>
      <c r="AQ118" s="10">
        <v>0</v>
      </c>
      <c r="AR118" s="10">
        <v>0</v>
      </c>
      <c r="AS118" s="10">
        <v>23.051019211812498</v>
      </c>
      <c r="AT118" s="10">
        <v>51776523.618749</v>
      </c>
      <c r="AU118" s="10">
        <v>0</v>
      </c>
      <c r="AV118" s="10">
        <v>0</v>
      </c>
      <c r="AW118" s="10">
        <v>10735762.068719201</v>
      </c>
      <c r="AX118" s="10">
        <v>106338397601.916</v>
      </c>
      <c r="AY118" s="10">
        <v>0</v>
      </c>
      <c r="AZ118" s="10">
        <v>0</v>
      </c>
      <c r="BA118" s="10">
        <v>8.7798333414202206E-2</v>
      </c>
      <c r="BB118" s="10">
        <v>8.4439095535435896E-2</v>
      </c>
      <c r="BC118" s="10">
        <v>0</v>
      </c>
      <c r="BD118" s="10">
        <v>0</v>
      </c>
      <c r="BE118" s="10">
        <v>6.5328165185849704E-2</v>
      </c>
      <c r="BF118" s="10">
        <v>4.5167298023452901E-2</v>
      </c>
      <c r="BG118" s="10">
        <v>0</v>
      </c>
      <c r="BH118" s="10">
        <v>0</v>
      </c>
      <c r="BI118" s="10">
        <v>1.8353510393358499E-2</v>
      </c>
      <c r="BJ118" s="10">
        <v>1.3594013864297E-3</v>
      </c>
      <c r="BK118" s="10">
        <v>0</v>
      </c>
      <c r="BL118" s="10">
        <v>0</v>
      </c>
      <c r="BM118" s="10">
        <v>2.2382897137738999E-3</v>
      </c>
      <c r="BN118" s="10">
        <v>2.2383142240629199E-7</v>
      </c>
      <c r="BO118" s="10">
        <v>0</v>
      </c>
      <c r="BP118" s="10">
        <v>0</v>
      </c>
      <c r="BQ118" s="10">
        <v>2.7313694748051998E-4</v>
      </c>
      <c r="BR118" s="10">
        <v>1.1342380869149499E-6</v>
      </c>
      <c r="BS118" s="10">
        <v>0</v>
      </c>
      <c r="BT118" s="10">
        <v>0</v>
      </c>
      <c r="BU118" s="10">
        <v>4.2235087995694601E-4</v>
      </c>
      <c r="BV118" s="10">
        <v>8.7076712271020797E-6</v>
      </c>
      <c r="BW118" s="10">
        <v>0</v>
      </c>
      <c r="BX118" s="10">
        <v>0</v>
      </c>
      <c r="BY118" s="10">
        <v>4.4289369094554498E-3</v>
      </c>
      <c r="BZ118" s="10">
        <v>1.39405855364466E-4</v>
      </c>
      <c r="CA118" s="10">
        <v>0</v>
      </c>
      <c r="CB118" s="10">
        <v>0</v>
      </c>
      <c r="CC118" s="10">
        <v>3.6736246041640698E-2</v>
      </c>
      <c r="CD118" s="10">
        <v>8.0115361760612399E-4</v>
      </c>
      <c r="CE118" s="10">
        <v>0</v>
      </c>
      <c r="CF118" s="10">
        <v>0</v>
      </c>
      <c r="CG118" s="10">
        <v>1.0848264999999999</v>
      </c>
      <c r="CH118" s="10">
        <v>1.2382024</v>
      </c>
      <c r="CI118" s="10">
        <v>0</v>
      </c>
      <c r="CJ118" s="10">
        <v>0</v>
      </c>
      <c r="CK118" s="10">
        <v>2.8766756999999998</v>
      </c>
      <c r="CL118" s="10">
        <v>2.9544592000000001</v>
      </c>
      <c r="CM118" s="10">
        <v>0</v>
      </c>
      <c r="CN118" s="10">
        <v>0</v>
      </c>
      <c r="CO118" s="10">
        <v>3.1124271000000001</v>
      </c>
      <c r="CP118" s="10">
        <v>3.1331367999999999</v>
      </c>
      <c r="CQ118" s="10">
        <v>0</v>
      </c>
      <c r="CR118" s="10">
        <v>0</v>
      </c>
      <c r="CS118" s="10">
        <v>3.0485685999999999</v>
      </c>
      <c r="CT118" s="10">
        <v>3.0224264999999999</v>
      </c>
      <c r="CU118" s="10">
        <v>0</v>
      </c>
      <c r="CV118" s="10">
        <v>0</v>
      </c>
      <c r="CW118" s="10">
        <v>2.8149700000000002</v>
      </c>
      <c r="CX118" s="10">
        <v>2.8748657</v>
      </c>
      <c r="CY118" s="10">
        <v>0</v>
      </c>
      <c r="CZ118" s="10">
        <v>0</v>
      </c>
      <c r="DA118" s="10">
        <v>2.8180584999999998</v>
      </c>
      <c r="DB118" s="10">
        <v>3.0087226</v>
      </c>
      <c r="DC118" s="10">
        <v>0</v>
      </c>
      <c r="DD118" s="10">
        <v>0</v>
      </c>
      <c r="DE118" s="10">
        <v>3.3609616</v>
      </c>
      <c r="DF118" s="10">
        <v>3.1604972</v>
      </c>
      <c r="DG118" s="10">
        <v>0</v>
      </c>
      <c r="DH118" s="10">
        <v>0</v>
      </c>
      <c r="DI118" s="10">
        <v>3.0004496</v>
      </c>
      <c r="DJ118" s="10">
        <v>2.8746735999999999</v>
      </c>
      <c r="DK118" s="10">
        <v>0</v>
      </c>
      <c r="DL118" s="10">
        <v>0</v>
      </c>
      <c r="DM118" s="10">
        <v>2.8823845000000001</v>
      </c>
      <c r="DN118" s="10">
        <v>2.8976988000000001</v>
      </c>
      <c r="DO118" s="10">
        <v>0</v>
      </c>
      <c r="DP118" s="10">
        <v>0</v>
      </c>
      <c r="DQ118" s="10">
        <v>3.4451819000000001</v>
      </c>
      <c r="DR118" s="10">
        <v>3.0467298999999999</v>
      </c>
      <c r="DS118" s="10">
        <v>0</v>
      </c>
      <c r="DT118" s="10">
        <v>0</v>
      </c>
      <c r="DU118" s="10">
        <v>2.3198106801698701E+23</v>
      </c>
      <c r="DV118" s="10">
        <v>0</v>
      </c>
      <c r="DW118" s="10">
        <v>9.8084824103513407E+19</v>
      </c>
      <c r="DX118" s="10">
        <v>0</v>
      </c>
      <c r="DY118" s="10">
        <v>7843.9572735817901</v>
      </c>
      <c r="DZ118" s="10">
        <v>0</v>
      </c>
      <c r="EA118" s="10">
        <v>88.566118090229494</v>
      </c>
      <c r="EB118" s="10">
        <v>0</v>
      </c>
      <c r="EC118" s="10">
        <v>78430.572736889895</v>
      </c>
      <c r="ED118" s="10">
        <v>0</v>
      </c>
      <c r="EE118" s="10">
        <v>280.05458884981101</v>
      </c>
      <c r="EF118" s="10">
        <v>0</v>
      </c>
      <c r="EG118" s="10">
        <v>784296.72747973003</v>
      </c>
      <c r="EH118" s="10">
        <v>0</v>
      </c>
      <c r="EI118" s="10">
        <v>885.60528869801897</v>
      </c>
      <c r="EJ118" s="10">
        <v>0</v>
      </c>
      <c r="EK118" s="10">
        <v>7842958.2873136997</v>
      </c>
      <c r="EL118" s="10">
        <v>0</v>
      </c>
      <c r="EM118" s="10">
        <v>2800.5282135381599</v>
      </c>
      <c r="EN118" s="10">
        <v>0</v>
      </c>
      <c r="EO118" s="10">
        <v>78429574.671057194</v>
      </c>
      <c r="EP118" s="10">
        <v>0</v>
      </c>
      <c r="EQ118" s="10">
        <v>8856.0473047687901</v>
      </c>
      <c r="ER118" s="10">
        <v>0</v>
      </c>
      <c r="ES118" s="10">
        <v>784295825.40023005</v>
      </c>
      <c r="ET118" s="10">
        <v>0</v>
      </c>
      <c r="EU118" s="10">
        <v>28005.2806004745</v>
      </c>
      <c r="EV118" s="10">
        <v>0</v>
      </c>
      <c r="EW118" s="10">
        <v>7842968529.4622803</v>
      </c>
      <c r="EX118" s="10">
        <v>0</v>
      </c>
      <c r="EY118" s="10">
        <v>88560.479443488599</v>
      </c>
      <c r="EZ118" s="10">
        <v>0</v>
      </c>
      <c r="FA118" s="10">
        <v>78430924523.7686</v>
      </c>
      <c r="FB118" s="10">
        <v>0</v>
      </c>
      <c r="FC118" s="10">
        <v>280053.03482996899</v>
      </c>
      <c r="FD118" s="10">
        <v>0</v>
      </c>
    </row>
    <row r="119" spans="1:160" x14ac:dyDescent="0.45">
      <c r="A119">
        <f t="shared" si="32"/>
        <v>108</v>
      </c>
      <c r="B119" s="15">
        <f t="shared" si="31"/>
        <v>1.953125E-3</v>
      </c>
      <c r="C119" s="15">
        <f t="shared" si="33"/>
        <v>256</v>
      </c>
      <c r="D119" s="22">
        <f t="shared" si="34"/>
        <v>9</v>
      </c>
      <c r="E119" s="10">
        <v>18.9120634543942</v>
      </c>
      <c r="F119" s="10">
        <v>4315645082</v>
      </c>
      <c r="G119" s="10">
        <v>0</v>
      </c>
      <c r="H119" s="10">
        <v>0</v>
      </c>
      <c r="I119" s="10">
        <v>22145350.018521</v>
      </c>
      <c r="J119" s="10">
        <v>46804550876094.398</v>
      </c>
      <c r="K119" s="10">
        <v>0</v>
      </c>
      <c r="L119" s="10">
        <v>0</v>
      </c>
      <c r="M119" s="10">
        <v>0.115797686003134</v>
      </c>
      <c r="N119" s="10">
        <v>0.10711100409025701</v>
      </c>
      <c r="O119" s="10">
        <v>0</v>
      </c>
      <c r="P119" s="10">
        <v>0</v>
      </c>
      <c r="Q119" s="10">
        <v>6.9650709259804003E-2</v>
      </c>
      <c r="R119" s="10">
        <v>3.4462377430372698E-2</v>
      </c>
      <c r="S119" s="10">
        <v>0</v>
      </c>
      <c r="T119" s="10">
        <v>0</v>
      </c>
      <c r="U119" s="10">
        <v>1.3976667465612999E-2</v>
      </c>
      <c r="V119" s="10">
        <v>2.09100918624472E-4</v>
      </c>
      <c r="W119" s="10">
        <v>0</v>
      </c>
      <c r="X119" s="10">
        <v>0</v>
      </c>
      <c r="Y119" s="10">
        <v>1.5678866584494201E-3</v>
      </c>
      <c r="Z119" s="10">
        <v>9.3450407900874698E-7</v>
      </c>
      <c r="AA119" s="10">
        <v>0</v>
      </c>
      <c r="AB119" s="10">
        <v>0</v>
      </c>
      <c r="AC119" s="10">
        <v>4.0812938823364702E-4</v>
      </c>
      <c r="AD119" s="10">
        <v>3.4456945856575801E-6</v>
      </c>
      <c r="AE119" s="10">
        <v>0</v>
      </c>
      <c r="AF119" s="10">
        <v>0</v>
      </c>
      <c r="AG119" s="10">
        <v>4.1853345464915002E-3</v>
      </c>
      <c r="AH119" s="10">
        <v>2.58993075874514E-5</v>
      </c>
      <c r="AI119" s="10">
        <v>0</v>
      </c>
      <c r="AJ119" s="10">
        <v>0</v>
      </c>
      <c r="AK119" s="10">
        <v>3.3993576536886401E-2</v>
      </c>
      <c r="AL119" s="10">
        <v>4.04331359913357E-4</v>
      </c>
      <c r="AM119" s="10">
        <v>0</v>
      </c>
      <c r="AN119" s="10">
        <v>0</v>
      </c>
      <c r="AO119" s="10">
        <v>0.28520213253796101</v>
      </c>
      <c r="AP119" s="10">
        <v>2.87564439531707E-3</v>
      </c>
      <c r="AQ119" s="10">
        <v>0</v>
      </c>
      <c r="AR119" s="10">
        <v>0</v>
      </c>
      <c r="AS119" s="10">
        <v>3.5163440442969298</v>
      </c>
      <c r="AT119" s="10">
        <v>1511542149.7033501</v>
      </c>
      <c r="AU119" s="10">
        <v>0</v>
      </c>
      <c r="AV119" s="10">
        <v>0</v>
      </c>
      <c r="AW119" s="10">
        <v>5221745.0112032499</v>
      </c>
      <c r="AX119" s="10">
        <v>11269481745608.801</v>
      </c>
      <c r="AY119" s="10">
        <v>0</v>
      </c>
      <c r="AZ119" s="10">
        <v>0</v>
      </c>
      <c r="BA119" s="10">
        <v>8.4566487731679005E-2</v>
      </c>
      <c r="BB119" s="10">
        <v>7.8222641111818106E-2</v>
      </c>
      <c r="BC119" s="10">
        <v>0</v>
      </c>
      <c r="BD119" s="10">
        <v>0</v>
      </c>
      <c r="BE119" s="10">
        <v>5.0863808720448801E-2</v>
      </c>
      <c r="BF119" s="10">
        <v>2.5166432365574198E-2</v>
      </c>
      <c r="BG119" s="10">
        <v>0</v>
      </c>
      <c r="BH119" s="10">
        <v>0</v>
      </c>
      <c r="BI119" s="10">
        <v>1.02026333791624E-2</v>
      </c>
      <c r="BJ119" s="10">
        <v>1.51898470904032E-4</v>
      </c>
      <c r="BK119" s="10">
        <v>0</v>
      </c>
      <c r="BL119" s="10">
        <v>0</v>
      </c>
      <c r="BM119" s="10">
        <v>1.1272176535239999E-3</v>
      </c>
      <c r="BN119" s="10">
        <v>2.29837552426798E-7</v>
      </c>
      <c r="BO119" s="10">
        <v>0</v>
      </c>
      <c r="BP119" s="10">
        <v>0</v>
      </c>
      <c r="BQ119" s="10">
        <v>1.37769112173699E-4</v>
      </c>
      <c r="BR119" s="10">
        <v>1.13334229723924E-6</v>
      </c>
      <c r="BS119" s="10">
        <v>0</v>
      </c>
      <c r="BT119" s="10">
        <v>0</v>
      </c>
      <c r="BU119" s="10">
        <v>8.38812995257517E-4</v>
      </c>
      <c r="BV119" s="10">
        <v>8.7226116225481203E-6</v>
      </c>
      <c r="BW119" s="10">
        <v>0</v>
      </c>
      <c r="BX119" s="10">
        <v>0</v>
      </c>
      <c r="BY119" s="10">
        <v>8.2284937133800598E-3</v>
      </c>
      <c r="BZ119" s="10">
        <v>1.39324637928121E-4</v>
      </c>
      <c r="CA119" s="10">
        <v>0</v>
      </c>
      <c r="CB119" s="10">
        <v>0</v>
      </c>
      <c r="CC119" s="10">
        <v>6.4152251512426997E-2</v>
      </c>
      <c r="CD119" s="10">
        <v>8.0082043610117605E-4</v>
      </c>
      <c r="CE119" s="10">
        <v>0</v>
      </c>
      <c r="CF119" s="10">
        <v>0</v>
      </c>
      <c r="CG119" s="10">
        <v>2.0215770000000002</v>
      </c>
      <c r="CH119" s="10">
        <v>2.6679154999999999</v>
      </c>
      <c r="CI119" s="10">
        <v>0</v>
      </c>
      <c r="CJ119" s="10">
        <v>0</v>
      </c>
      <c r="CK119" s="10">
        <v>6.4673756999999998</v>
      </c>
      <c r="CL119" s="10">
        <v>6.6456957000000001</v>
      </c>
      <c r="CM119" s="10">
        <v>0</v>
      </c>
      <c r="CN119" s="10">
        <v>0</v>
      </c>
      <c r="CO119" s="10">
        <v>7.0427796999999996</v>
      </c>
      <c r="CP119" s="10">
        <v>7.0247812999999999</v>
      </c>
      <c r="CQ119" s="10">
        <v>0</v>
      </c>
      <c r="CR119" s="10">
        <v>0</v>
      </c>
      <c r="CS119" s="10">
        <v>7.1976322000000001</v>
      </c>
      <c r="CT119" s="10">
        <v>7.2149431999999996</v>
      </c>
      <c r="CU119" s="10">
        <v>0</v>
      </c>
      <c r="CV119" s="10">
        <v>0</v>
      </c>
      <c r="CW119" s="10">
        <v>6.5266773000000002</v>
      </c>
      <c r="CX119" s="10">
        <v>6.5614615000000001</v>
      </c>
      <c r="CY119" s="10">
        <v>0</v>
      </c>
      <c r="CZ119" s="10">
        <v>0</v>
      </c>
      <c r="DA119" s="10">
        <v>6.4501099999999996</v>
      </c>
      <c r="DB119" s="10">
        <v>6.5966684000000004</v>
      </c>
      <c r="DC119" s="10">
        <v>0</v>
      </c>
      <c r="DD119" s="10">
        <v>0</v>
      </c>
      <c r="DE119" s="10">
        <v>6.8013405999999996</v>
      </c>
      <c r="DF119" s="10">
        <v>6.8005588000000001</v>
      </c>
      <c r="DG119" s="10">
        <v>0</v>
      </c>
      <c r="DH119" s="10">
        <v>0</v>
      </c>
      <c r="DI119" s="10">
        <v>6.6795530999999997</v>
      </c>
      <c r="DJ119" s="10">
        <v>6.7567598999999996</v>
      </c>
      <c r="DK119" s="10">
        <v>0</v>
      </c>
      <c r="DL119" s="10">
        <v>0</v>
      </c>
      <c r="DM119" s="10">
        <v>6.6056597999999997</v>
      </c>
      <c r="DN119" s="10">
        <v>6.8632194000000002</v>
      </c>
      <c r="DO119" s="10">
        <v>0</v>
      </c>
      <c r="DP119" s="10">
        <v>0</v>
      </c>
      <c r="DQ119" s="10">
        <v>6.6334685000000002</v>
      </c>
      <c r="DR119" s="10">
        <v>6.8600602000000004</v>
      </c>
      <c r="DS119" s="10">
        <v>0</v>
      </c>
      <c r="DT119" s="10">
        <v>0</v>
      </c>
      <c r="DU119" s="10">
        <v>1.2525741456680801E+24</v>
      </c>
      <c r="DV119" s="10">
        <v>0</v>
      </c>
      <c r="DW119" s="10">
        <v>1.26260985769672E+21</v>
      </c>
      <c r="DX119" s="10">
        <v>0</v>
      </c>
      <c r="DY119" s="10">
        <v>15656.3976702707</v>
      </c>
      <c r="DZ119" s="10">
        <v>0</v>
      </c>
      <c r="EA119" s="10">
        <v>125.12552765217499</v>
      </c>
      <c r="EB119" s="10">
        <v>0</v>
      </c>
      <c r="EC119" s="10">
        <v>156554.97670764601</v>
      </c>
      <c r="ED119" s="10">
        <v>0</v>
      </c>
      <c r="EE119" s="10">
        <v>395.67028786959901</v>
      </c>
      <c r="EF119" s="10">
        <v>0</v>
      </c>
      <c r="EG119" s="10">
        <v>1565540.7677839601</v>
      </c>
      <c r="EH119" s="10">
        <v>0</v>
      </c>
      <c r="EI119" s="10">
        <v>1251.2157156437299</v>
      </c>
      <c r="EJ119" s="10">
        <v>0</v>
      </c>
      <c r="EK119" s="10">
        <v>15655398.727207299</v>
      </c>
      <c r="EL119" s="10">
        <v>0</v>
      </c>
      <c r="EM119" s="10">
        <v>3956.6903688963498</v>
      </c>
      <c r="EN119" s="10">
        <v>0</v>
      </c>
      <c r="EO119" s="10">
        <v>156553983.61562699</v>
      </c>
      <c r="EP119" s="10">
        <v>0</v>
      </c>
      <c r="EQ119" s="10">
        <v>12512.153220477599</v>
      </c>
      <c r="ER119" s="10">
        <v>0</v>
      </c>
      <c r="ES119" s="10">
        <v>1565540207.5875499</v>
      </c>
      <c r="ET119" s="10">
        <v>0</v>
      </c>
      <c r="EU119" s="10">
        <v>39566.9030717817</v>
      </c>
      <c r="EV119" s="10">
        <v>0</v>
      </c>
      <c r="EW119" s="10">
        <v>15655446005.128799</v>
      </c>
      <c r="EX119" s="10">
        <v>0</v>
      </c>
      <c r="EY119" s="10">
        <v>125121.551915209</v>
      </c>
      <c r="EZ119" s="10">
        <v>0</v>
      </c>
      <c r="FA119" s="10">
        <v>156558598241.02701</v>
      </c>
      <c r="FB119" s="10">
        <v>0</v>
      </c>
      <c r="FC119" s="10">
        <v>395669.69108345697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1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FB3423-5D12-4E4D-86B9-0B48251D6C6A}">
  <sheetPr>
    <tabColor rgb="FFFF0000"/>
  </sheetPr>
  <dimension ref="A1:X106"/>
  <sheetViews>
    <sheetView showGridLines="0" zoomScale="85" zoomScaleNormal="85" workbookViewId="0">
      <selection activeCell="G68" sqref="G68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hidden="1" customWidth="1" outlineLevel="1"/>
    <col min="12" max="12" width="19.73046875" hidden="1" customWidth="1" outlineLevel="1"/>
    <col min="13" max="13" width="4.59765625" customWidth="1" collapsed="1"/>
    <col min="14" max="14" width="10.73046875" customWidth="1"/>
    <col min="15" max="15" width="3.59765625" hidden="1" customWidth="1" outlineLevel="1"/>
    <col min="16" max="21" width="10.73046875" hidden="1" customWidth="1" outlineLevel="1"/>
    <col min="22" max="22" width="3.3984375" hidden="1" customWidth="1" outlineLevel="1"/>
    <col min="23" max="23" width="10.73046875" hidden="1" customWidth="1" outlineLevel="1"/>
    <col min="24" max="24" width="9.06640625" collapsed="1"/>
  </cols>
  <sheetData>
    <row r="1" spans="1:14" x14ac:dyDescent="0.45">
      <c r="A1" s="51" t="str" cm="1">
        <f t="array" aca="1" ref="A1" ca="1">_xlfn.TEXTAFTER(CELL("filename",Example_2_No_Adap!A1),"]")&amp;"!"</f>
        <v>Example_2_No_Adap!</v>
      </c>
    </row>
    <row r="2" spans="1:14" ht="37.15" customHeight="1" thickBot="1" x14ac:dyDescent="0.5">
      <c r="B2" s="96" t="str">
        <f ca="1">_xlfn.TEXTAFTER(CELL("filename",Example_2_No_Adap!A1),"]")</f>
        <v>Example_2_No_Adap</v>
      </c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</row>
    <row r="3" spans="1:14" ht="11.85" customHeight="1" x14ac:dyDescent="0.45"/>
    <row r="4" spans="1:14" s="4" customFormat="1" ht="35.25" customHeight="1" x14ac:dyDescent="0.45">
      <c r="B4" s="89" t="s">
        <v>91</v>
      </c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SMALL(Example_2_No_Adap!$E$6:$AR$6,COUNTIF(Example_2_No_Adap!$E$6:$AR$6,0)+C7)</f>
        <v>1.18082038591538E-9</v>
      </c>
      <c r="E7" s="1" cm="1">
        <f t="array" aca="1" ref="E7" ca="1">INDEX(Example_2_No_Adap!$AS$12:$CF$119,Analysis_2_No_Adap!$K7,MATCH(Analysis_2_No_Adap!$J7,Example_2_No_Adap!$AS$11:$CF$11,0))</f>
        <v>2.7235924768450898E-10</v>
      </c>
      <c r="F7" s="1" cm="1">
        <f t="array" aca="1" ref="F7" ca="1">INDEX(Example_2_No_Adap!$DU$12:$FD$119,Analysis_2_No_Adap!$K7,MATCH(Analysis_2_No_Adap!$L7,Example_2_No_Adap!$DU$11:$FD$11,0))</f>
        <v>3177197.5183258099</v>
      </c>
      <c r="G7" s="1" cm="1">
        <f t="array" aca="1" ref="G7" ca="1">INDEX(Example_2_No_Adap!$CG$12:$DT$119,$K7,MATCH(Analysis_2_No_Adap!$J7,Example_2_No_Adap!$CG$11:$DT$11,0))</f>
        <v>7.5016793000000002</v>
      </c>
      <c r="H7" s="48" cm="1">
        <f t="array" aca="1" ref="H7" ca="1">INDEX(Example_2_No_Adap!$D$12:$D$119,K7,1)</f>
        <v>9</v>
      </c>
      <c r="I7" s="52" cm="1">
        <f t="array" aca="1" ref="I7" ca="1">INDEX(Example_2_No_Adap!$C$12:$C$119,K7,1)</f>
        <v>0.125</v>
      </c>
      <c r="J7" s="44" t="str">
        <f>INDEX(Example_2_No_Adap!$E$5:$AR$5,1,MATCH(D7,Example_2_No_Adap!$E$6:$AR$6,0))</f>
        <v>Mu_1E-9_CPLRBF</v>
      </c>
      <c r="K7" s="48">
        <f ca="1">MATCH(D7,INDIRECT($A$1&amp;INDEX(Example_2_No_Adap!$E$1:$FD$1,1,MATCH(J7,Example_2_No_Adap!$E$11:$AR$11,0))&amp;ROW(Example_2_No_Adap!$E$12)&amp;":" &amp; INDEX(Example_2_No_Adap!$E$1:$FD$1,1,MATCH(J7,Example_2_No_Adap!$E$11:$AR$11,0))&amp;ROW(Example_2_No_Adap!$E$119)),0)</f>
        <v>9</v>
      </c>
      <c r="L7" s="25" t="str">
        <f t="shared" ref="L7:L26" si="0">IF(LEFT(J7,2)="Mu","St"&amp;RIGHT(J7,LEN(J7)-2),J7)</f>
        <v>St_1E-9_CPLRBF</v>
      </c>
    </row>
    <row r="8" spans="1:14" ht="15" customHeight="1" x14ac:dyDescent="0.45">
      <c r="C8" s="46">
        <v>2</v>
      </c>
      <c r="D8" s="43">
        <f>SMALL(Example_2_No_Adap!$E$6:$AR$6,COUNTIF(Example_2_No_Adap!$E$6:$AR$6,0)+C8)</f>
        <v>1.4247047083748599E-9</v>
      </c>
      <c r="E8" s="1" cm="1">
        <f t="array" aca="1" ref="E8" ca="1">INDEX(Example_2_No_Adap!$AS$12:$CF$119,Analysis_2_No_Adap!$K8,MATCH(Analysis_2_No_Adap!$J8,Example_2_No_Adap!$AS$11:$CF$11,0))</f>
        <v>6.3775867610478105E-10</v>
      </c>
      <c r="F8" s="1" cm="1">
        <f t="array" aca="1" ref="F8" ca="1">INDEX(Example_2_No_Adap!$DU$12:$FD$119,Analysis_2_No_Adap!$K8,MATCH(Analysis_2_No_Adap!$L8,Example_2_No_Adap!$DU$11:$FD$11,0))</f>
        <v>1004515.68852906</v>
      </c>
      <c r="G8" s="1" cm="1">
        <f t="array" aca="1" ref="G8" ca="1">INDEX(Example_2_No_Adap!$CG$12:$DT$119,$K8,MATCH(Analysis_2_No_Adap!$J8,Example_2_No_Adap!$CG$11:$DT$11,0))</f>
        <v>7.6904442</v>
      </c>
      <c r="H8" s="48" cm="1">
        <f t="array" aca="1" ref="H8" ca="1">INDEX(Example_2_No_Adap!$D$12:$D$119,K8,1)</f>
        <v>9</v>
      </c>
      <c r="I8" s="52" cm="1">
        <f t="array" aca="1" ref="I8" ca="1">INDEX(Example_2_No_Adap!$C$12:$C$119,K8,1)</f>
        <v>0.125</v>
      </c>
      <c r="J8" s="44" t="str">
        <f>INDEX(Example_2_No_Adap!$E$5:$AR$5,1,MATCH(D8,Example_2_No_Adap!$E$6:$AR$6,0))</f>
        <v>Mu_1E-8_CPLRBF</v>
      </c>
      <c r="K8" s="48">
        <f ca="1">MATCH(D8,INDIRECT($A$1&amp;INDEX(Example_2_No_Adap!$E$1:$FD$1,1,MATCH(J8,Example_2_No_Adap!$E$11:$AR$11,0))&amp;ROW(Example_2_No_Adap!$E$12)&amp;":" &amp; INDEX(Example_2_No_Adap!$E$1:$FD$1,1,MATCH(J8,Example_2_No_Adap!$E$11:$AR$11,0))&amp;ROW(Example_2_No_Adap!$E$119)),0)</f>
        <v>9</v>
      </c>
      <c r="L8" s="25" t="str">
        <f t="shared" si="0"/>
        <v>St_1E-8_CPLRBF</v>
      </c>
    </row>
    <row r="9" spans="1:14" ht="15" customHeight="1" x14ac:dyDescent="0.45">
      <c r="C9" s="46">
        <v>3</v>
      </c>
      <c r="D9" s="43">
        <f>SMALL(Example_2_No_Adap!$E$6:$AR$6,COUNTIF(Example_2_No_Adap!$E$6:$AR$6,0)+C9)</f>
        <v>2.7969402488503502E-9</v>
      </c>
      <c r="E9" s="1" cm="1">
        <f t="array" aca="1" ref="E9" ca="1">INDEX(Example_2_No_Adap!$AS$12:$CF$119,Analysis_2_No_Adap!$K9,MATCH(Analysis_2_No_Adap!$J9,Example_2_No_Adap!$AS$11:$CF$11,0))</f>
        <v>5.9247752539523201E-10</v>
      </c>
      <c r="F9" s="1" cm="1">
        <f t="array" aca="1" ref="F9" ca="1">INDEX(Example_2_No_Adap!$DU$12:$FD$119,Analysis_2_No_Adap!$K9,MATCH(Analysis_2_No_Adap!$L9,Example_2_No_Adap!$DU$11:$FD$11,0))</f>
        <v>6786553.8353240397</v>
      </c>
      <c r="G9" s="1" cm="1">
        <f t="array" aca="1" ref="G9" ca="1">INDEX(Example_2_No_Adap!$CG$12:$DT$119,$K9,MATCH(Analysis_2_No_Adap!$J9,Example_2_No_Adap!$CG$11:$DT$11,0))</f>
        <v>7.3267015999999998</v>
      </c>
      <c r="H9" s="48" cm="1">
        <f t="array" aca="1" ref="H9" ca="1">INDEX(Example_2_No_Adap!$D$12:$D$119,K9,1)</f>
        <v>9</v>
      </c>
      <c r="I9" s="52" cm="1">
        <f t="array" aca="1" ref="I9" ca="1">INDEX(Example_2_No_Adap!$C$12:$C$119,K9,1)</f>
        <v>0.25</v>
      </c>
      <c r="J9" s="44" t="str">
        <f>INDEX(Example_2_No_Adap!$E$5:$AR$5,1,MATCH(D9,Example_2_No_Adap!$E$6:$AR$6,0))</f>
        <v>Mu_1E-10_CPLRBF</v>
      </c>
      <c r="K9" s="48">
        <f ca="1">MATCH(D9,INDIRECT($A$1&amp;INDEX(Example_2_No_Adap!$E$1:$FD$1,1,MATCH(J9,Example_2_No_Adap!$E$11:$AR$11,0))&amp;ROW(Example_2_No_Adap!$E$12)&amp;":" &amp; INDEX(Example_2_No_Adap!$E$1:$FD$1,1,MATCH(J9,Example_2_No_Adap!$E$11:$AR$11,0))&amp;ROW(Example_2_No_Adap!$E$119)),0)</f>
        <v>18</v>
      </c>
      <c r="L9" s="25" t="str">
        <f t="shared" si="0"/>
        <v>St_1E-10_CPLRBF</v>
      </c>
    </row>
    <row r="10" spans="1:14" ht="15" customHeight="1" x14ac:dyDescent="0.45">
      <c r="C10" s="46">
        <v>4</v>
      </c>
      <c r="D10" s="43">
        <f>SMALL(Example_2_No_Adap!$E$6:$AR$6,COUNTIF(Example_2_No_Adap!$E$6:$AR$6,0)+C10)</f>
        <v>4.3455201503145302E-9</v>
      </c>
      <c r="E10" s="1" cm="1">
        <f t="array" aca="1" ref="E10" ca="1">INDEX(Example_2_No_Adap!$AS$12:$CF$119,Analysis_2_No_Adap!$K10,MATCH(Analysis_2_No_Adap!$J10,Example_2_No_Adap!$AS$11:$CF$11,0))</f>
        <v>1.8289619296748901E-9</v>
      </c>
      <c r="F10" s="1" cm="1">
        <f t="array" aca="1" ref="F10" ca="1">INDEX(Example_2_No_Adap!$DU$12:$FD$119,Analysis_2_No_Adap!$K10,MATCH(Analysis_2_No_Adap!$L10,Example_2_No_Adap!$DU$11:$FD$11,0))</f>
        <v>317650.04269288603</v>
      </c>
      <c r="G10" s="1" cm="1">
        <f t="array" aca="1" ref="G10" ca="1">INDEX(Example_2_No_Adap!$CG$12:$DT$119,$K10,MATCH(Analysis_2_No_Adap!$J10,Example_2_No_Adap!$CG$11:$DT$11,0))</f>
        <v>7.8115224000000003</v>
      </c>
      <c r="H10" s="48" cm="1">
        <f t="array" aca="1" ref="H10" ca="1">INDEX(Example_2_No_Adap!$D$12:$D$119,K10,1)</f>
        <v>9</v>
      </c>
      <c r="I10" s="52" cm="1">
        <f t="array" aca="1" ref="I10" ca="1">INDEX(Example_2_No_Adap!$C$12:$C$119,K10,1)</f>
        <v>0.125</v>
      </c>
      <c r="J10" s="44" t="str">
        <f>INDEX(Example_2_No_Adap!$E$5:$AR$5,1,MATCH(D10,Example_2_No_Adap!$E$6:$AR$6,0))</f>
        <v>Mu_1E-7_CPLRBF</v>
      </c>
      <c r="K10" s="48">
        <f ca="1">MATCH(D10,INDIRECT($A$1&amp;INDEX(Example_2_No_Adap!$E$1:$FD$1,1,MATCH(J10,Example_2_No_Adap!$E$11:$AR$11,0))&amp;ROW(Example_2_No_Adap!$E$12)&amp;":" &amp; INDEX(Example_2_No_Adap!$E$1:$FD$1,1,MATCH(J10,Example_2_No_Adap!$E$11:$AR$11,0))&amp;ROW(Example_2_No_Adap!$E$119)),0)</f>
        <v>9</v>
      </c>
      <c r="L10" s="25" t="str">
        <f t="shared" si="0"/>
        <v>St_1E-7_CPLRBF</v>
      </c>
    </row>
    <row r="11" spans="1:14" ht="15" customHeight="1" x14ac:dyDescent="0.45">
      <c r="C11" s="46">
        <v>5</v>
      </c>
      <c r="D11" s="43">
        <f>SMALL(Example_2_No_Adap!$E$6:$AR$6,COUNTIF(Example_2_No_Adap!$E$6:$AR$6,0)+C11)</f>
        <v>1.2866146141543601E-8</v>
      </c>
      <c r="E11" s="1" cm="1">
        <f t="array" aca="1" ref="E11" ca="1">INDEX(Example_2_No_Adap!$AS$12:$CF$119,Analysis_2_No_Adap!$K11,MATCH(Analysis_2_No_Adap!$J11,Example_2_No_Adap!$AS$11:$CF$11,0))</f>
        <v>3.44077913753391E-9</v>
      </c>
      <c r="F11" s="1" cm="1">
        <f t="array" aca="1" ref="F11" ca="1">INDEX(Example_2_No_Adap!$DU$12:$FD$119,Analysis_2_No_Adap!$K11,MATCH(Analysis_2_No_Adap!$L11,Example_2_No_Adap!$DU$11:$FD$11,0))</f>
        <v>16002480.8052337</v>
      </c>
      <c r="G11" s="1" cm="1">
        <f t="array" aca="1" ref="G11" ca="1">INDEX(Example_2_No_Adap!$CG$12:$DT$119,$K11,MATCH(Analysis_2_No_Adap!$J11,Example_2_No_Adap!$CG$11:$DT$11,0))</f>
        <v>1.4661213</v>
      </c>
      <c r="H11" s="48" cm="1">
        <f t="array" aca="1" ref="H11" ca="1">INDEX(Example_2_No_Adap!$D$12:$D$119,K11,1)</f>
        <v>7</v>
      </c>
      <c r="I11" s="52" cm="1">
        <f t="array" aca="1" ref="I11" ca="1">INDEX(Example_2_No_Adap!$C$12:$C$119,K11,1)</f>
        <v>0.125</v>
      </c>
      <c r="J11" s="44" t="str">
        <f>INDEX(Example_2_No_Adap!$E$5:$AR$5,1,MATCH(D11,Example_2_No_Adap!$E$6:$AR$6,0))</f>
        <v>Mu_1E-11_CPLRBF</v>
      </c>
      <c r="K11" s="48">
        <f ca="1">MATCH(D11,INDIRECT($A$1&amp;INDEX(Example_2_No_Adap!$E$1:$FD$1,1,MATCH(J11,Example_2_No_Adap!$E$11:$AR$11,0))&amp;ROW(Example_2_No_Adap!$E$12)&amp;":" &amp; INDEX(Example_2_No_Adap!$E$1:$FD$1,1,MATCH(J11,Example_2_No_Adap!$E$11:$AR$11,0))&amp;ROW(Example_2_No_Adap!$E$119)),0)</f>
        <v>7</v>
      </c>
      <c r="L11" s="25" t="str">
        <f t="shared" si="0"/>
        <v>St_1E-11_CPLRBF</v>
      </c>
    </row>
    <row r="12" spans="1:14" ht="15" customHeight="1" x14ac:dyDescent="0.45">
      <c r="C12" s="46">
        <v>6</v>
      </c>
      <c r="D12" s="43">
        <f>SMALL(Example_2_No_Adap!$E$6:$AR$6,COUNTIF(Example_2_No_Adap!$E$6:$AR$6,0)+C12)</f>
        <v>1.3259034214313499E-8</v>
      </c>
      <c r="E12" s="1" cm="1">
        <f t="array" aca="1" ref="E12" ca="1">INDEX(Example_2_No_Adap!$AS$12:$CF$119,Analysis_2_No_Adap!$K12,MATCH(Analysis_2_No_Adap!$J12,Example_2_No_Adap!$AS$11:$CF$11,0))</f>
        <v>5.0570102718909E-9</v>
      </c>
      <c r="F12" s="1" cm="1">
        <f t="array" aca="1" ref="F12" ca="1">INDEX(Example_2_No_Adap!$DU$12:$FD$119,Analysis_2_No_Adap!$K12,MATCH(Analysis_2_No_Adap!$L12,Example_2_No_Adap!$DU$11:$FD$11,0))</f>
        <v>100449.56994376901</v>
      </c>
      <c r="G12" s="1" cm="1">
        <f t="array" aca="1" ref="G12" ca="1">INDEX(Example_2_No_Adap!$CG$12:$DT$119,$K12,MATCH(Analysis_2_No_Adap!$J12,Example_2_No_Adap!$CG$11:$DT$11,0))</f>
        <v>9.7071140000000007</v>
      </c>
      <c r="H12" s="48" cm="1">
        <f t="array" aca="1" ref="H12" ca="1">INDEX(Example_2_No_Adap!$D$12:$D$119,K12,1)</f>
        <v>9</v>
      </c>
      <c r="I12" s="52" cm="1">
        <f t="array" aca="1" ref="I12" ca="1">INDEX(Example_2_No_Adap!$C$12:$C$119,K12,1)</f>
        <v>0.125</v>
      </c>
      <c r="J12" s="44" t="str">
        <f>INDEX(Example_2_No_Adap!$E$5:$AR$5,1,MATCH(D12,Example_2_No_Adap!$E$6:$AR$6,0))</f>
        <v>Mu_1E-6_CPLRBF</v>
      </c>
      <c r="K12" s="48">
        <f ca="1">MATCH(D12,INDIRECT($A$1&amp;INDEX(Example_2_No_Adap!$E$1:$FD$1,1,MATCH(J12,Example_2_No_Adap!$E$11:$AR$11,0))&amp;ROW(Example_2_No_Adap!$E$12)&amp;":" &amp; INDEX(Example_2_No_Adap!$E$1:$FD$1,1,MATCH(J12,Example_2_No_Adap!$E$11:$AR$11,0))&amp;ROW(Example_2_No_Adap!$E$119)),0)</f>
        <v>9</v>
      </c>
      <c r="L12" s="25" t="str">
        <f t="shared" si="0"/>
        <v>St_1E-6_CPLRBF</v>
      </c>
    </row>
    <row r="13" spans="1:14" ht="15" customHeight="1" x14ac:dyDescent="0.6">
      <c r="C13" s="46">
        <v>7</v>
      </c>
      <c r="D13" s="43">
        <f>SMALL(Example_2_No_Adap!$E$6:$AR$6,COUNTIF(Example_2_No_Adap!$E$6:$AR$6,0)+C13)</f>
        <v>2.39917499200715E-8</v>
      </c>
      <c r="E13" s="1" cm="1">
        <f t="array" aca="1" ref="E13" ca="1">INDEX(Example_2_No_Adap!$AS$12:$CF$119,Analysis_2_No_Adap!$K13,MATCH(Analysis_2_No_Adap!$J13,Example_2_No_Adap!$AS$11:$CF$11,0))</f>
        <v>7.7689995750148308E-9</v>
      </c>
      <c r="F13" s="1" cm="1">
        <f t="array" aca="1" ref="F13" ca="1">INDEX(Example_2_No_Adap!$DU$12:$FD$119,Analysis_2_No_Adap!$K13,MATCH(Analysis_2_No_Adap!$L13,Example_2_No_Adap!$DU$11:$FD$11,0))</f>
        <v>100449.56994376901</v>
      </c>
      <c r="G13" s="1" cm="1">
        <f t="array" aca="1" ref="G13" ca="1">INDEX(Example_2_No_Adap!$CG$12:$DT$119,$K13,MATCH(Analysis_2_No_Adap!$J13,Example_2_No_Adap!$CG$11:$DT$11,0))</f>
        <v>7.4750491999999999</v>
      </c>
      <c r="H13" s="48" cm="1">
        <f t="array" aca="1" ref="H13" ca="1">INDEX(Example_2_No_Adap!$D$12:$D$119,K13,1)</f>
        <v>9</v>
      </c>
      <c r="I13" s="52" cm="1">
        <f t="array" aca="1" ref="I13" ca="1">INDEX(Example_2_No_Adap!$C$12:$C$119,K13,1)</f>
        <v>0.125</v>
      </c>
      <c r="J13" s="44" t="str">
        <f>INDEX(Example_2_No_Adap!$E$5:$AR$5,1,MATCH(D13,Example_2_No_Adap!$E$6:$AR$6,0))</f>
        <v>St_1E-6_CPLRBF</v>
      </c>
      <c r="K13" s="48">
        <f ca="1">MATCH(D13,INDIRECT($A$1&amp;INDEX(Example_2_No_Adap!$E$1:$FD$1,1,MATCH(J13,Example_2_No_Adap!$E$11:$AR$11,0))&amp;ROW(Example_2_No_Adap!$E$12)&amp;":" &amp; INDEX(Example_2_No_Adap!$E$1:$FD$1,1,MATCH(J13,Example_2_No_Adap!$E$11:$AR$11,0))&amp;ROW(Example_2_No_Adap!$E$119)),0)</f>
        <v>9</v>
      </c>
      <c r="L13" s="25" t="str">
        <f t="shared" si="0"/>
        <v>St_1E-6_CPLRBF</v>
      </c>
      <c r="N13" s="47"/>
    </row>
    <row r="14" spans="1:14" ht="15" customHeight="1" x14ac:dyDescent="0.6">
      <c r="C14" s="46">
        <v>8</v>
      </c>
      <c r="D14" s="43">
        <f>SMALL(Example_2_No_Adap!$E$6:$AR$6,COUNTIF(Example_2_No_Adap!$E$6:$AR$6,0)+C14)</f>
        <v>2.5955223748042001E-8</v>
      </c>
      <c r="E14" s="1" cm="1">
        <f t="array" aca="1" ref="E14" ca="1">INDEX(Example_2_No_Adap!$AS$12:$CF$119,Analysis_2_No_Adap!$K14,MATCH(Analysis_2_No_Adap!$J14,Example_2_No_Adap!$AS$11:$CF$11,0))</f>
        <v>8.7138491947231595E-9</v>
      </c>
      <c r="F14" s="1" cm="1">
        <f t="array" aca="1" ref="F14" ca="1">INDEX(Example_2_No_Adap!$DU$12:$FD$119,Analysis_2_No_Adap!$K14,MATCH(Analysis_2_No_Adap!$L14,Example_2_No_Adap!$DU$11:$FD$11,0))</f>
        <v>224655.42339083899</v>
      </c>
      <c r="G14" s="1" cm="1">
        <f t="array" aca="1" ref="G14" ca="1">INDEX(Example_2_No_Adap!$CG$12:$DT$119,$K14,MATCH(Analysis_2_No_Adap!$J14,Example_2_No_Adap!$CG$11:$DT$11,0))</f>
        <v>3.3493637999999999</v>
      </c>
      <c r="H14" s="48" cm="1">
        <f t="array" aca="1" ref="H14" ca="1">INDEX(Example_2_No_Adap!$D$12:$D$119,K14,1)</f>
        <v>8</v>
      </c>
      <c r="I14" s="52" cm="1">
        <f t="array" aca="1" ref="I14" ca="1">INDEX(Example_2_No_Adap!$C$12:$C$119,K14,1)</f>
        <v>0.125</v>
      </c>
      <c r="J14" s="44" t="str">
        <f>INDEX(Example_2_No_Adap!$E$5:$AR$5,1,MATCH(D14,Example_2_No_Adap!$E$6:$AR$6,0))</f>
        <v>St_1E-7_CPLRBF</v>
      </c>
      <c r="K14" s="48">
        <f ca="1">MATCH(D14,INDIRECT($A$1&amp;INDEX(Example_2_No_Adap!$E$1:$FD$1,1,MATCH(J14,Example_2_No_Adap!$E$11:$AR$11,0))&amp;ROW(Example_2_No_Adap!$E$12)&amp;":" &amp; INDEX(Example_2_No_Adap!$E$1:$FD$1,1,MATCH(J14,Example_2_No_Adap!$E$11:$AR$11,0))&amp;ROW(Example_2_No_Adap!$E$119)),0)</f>
        <v>8</v>
      </c>
      <c r="L14" s="25" t="str">
        <f t="shared" si="0"/>
        <v>St_1E-7_CPLRBF</v>
      </c>
      <c r="N14" s="47"/>
    </row>
    <row r="15" spans="1:14" ht="15" customHeight="1" x14ac:dyDescent="0.6">
      <c r="C15" s="46">
        <v>9</v>
      </c>
      <c r="D15" s="43">
        <f>SMALL(Example_2_No_Adap!$E$6:$AR$6,COUNTIF(Example_2_No_Adap!$E$6:$AR$6,0)+C15)</f>
        <v>4.2739217345766402E-8</v>
      </c>
      <c r="E15" s="1" cm="1">
        <f t="array" aca="1" ref="E15" ca="1">INDEX(Example_2_No_Adap!$AS$12:$CF$119,Analysis_2_No_Adap!$K15,MATCH(Analysis_2_No_Adap!$J15,Example_2_No_Adap!$AS$11:$CF$11,0))</f>
        <v>1.10346442650284E-8</v>
      </c>
      <c r="F15" s="1" cm="1">
        <f t="array" aca="1" ref="F15" ca="1">INDEX(Example_2_No_Adap!$DU$12:$FD$119,Analysis_2_No_Adap!$K15,MATCH(Analysis_2_No_Adap!$L15,Example_2_No_Adap!$DU$11:$FD$11,0))</f>
        <v>9205266.1517098099</v>
      </c>
      <c r="G15" s="1" cm="1">
        <f t="array" aca="1" ref="G15" ca="1">INDEX(Example_2_No_Adap!$CG$12:$DT$119,$K15,MATCH(Analysis_2_No_Adap!$J15,Example_2_No_Adap!$CG$11:$DT$11,0))</f>
        <v>0.31262279999999998</v>
      </c>
      <c r="H15" s="48" cm="1">
        <f t="array" aca="1" ref="H15" ca="1">INDEX(Example_2_No_Adap!$D$12:$D$119,K15,1)</f>
        <v>6</v>
      </c>
      <c r="I15" s="52" cm="1">
        <f t="array" aca="1" ref="I15" ca="1">INDEX(Example_2_No_Adap!$C$12:$C$119,K15,1)</f>
        <v>1</v>
      </c>
      <c r="J15" s="44" t="str">
        <f>INDEX(Example_2_No_Adap!$E$5:$AR$5,1,MATCH(D15,Example_2_No_Adap!$E$6:$AR$6,0))</f>
        <v>Mu_1E-12_CPLRBF</v>
      </c>
      <c r="K15" s="48">
        <f ca="1">MATCH(D15,INDIRECT($A$1&amp;INDEX(Example_2_No_Adap!$E$1:$FD$1,1,MATCH(J15,Example_2_No_Adap!$E$11:$AR$11,0))&amp;ROW(Example_2_No_Adap!$E$12)&amp;":" &amp; INDEX(Example_2_No_Adap!$E$1:$FD$1,1,MATCH(J15,Example_2_No_Adap!$E$11:$AR$11,0))&amp;ROW(Example_2_No_Adap!$E$119)),0)</f>
        <v>33</v>
      </c>
      <c r="L15" s="25" t="str">
        <f t="shared" si="0"/>
        <v>St_1E-12_CPLRBF</v>
      </c>
      <c r="N15" s="47"/>
    </row>
    <row r="16" spans="1:14" ht="15" customHeight="1" x14ac:dyDescent="0.6">
      <c r="C16" s="46">
        <v>10</v>
      </c>
      <c r="D16" s="43">
        <f>SMALL(Example_2_No_Adap!$E$6:$AR$6,COUNTIF(Example_2_No_Adap!$E$6:$AR$6,0)+C16)</f>
        <v>4.57794921554511E-8</v>
      </c>
      <c r="E16" s="1" cm="1">
        <f t="array" aca="1" ref="E16" ca="1">INDEX(Example_2_No_Adap!$AS$12:$CF$119,Analysis_2_No_Adap!$K16,MATCH(Analysis_2_No_Adap!$J16,Example_2_No_Adap!$AS$11:$CF$11,0))</f>
        <v>1.1859780477603701E-8</v>
      </c>
      <c r="F16" s="1" cm="1">
        <f t="array" aca="1" ref="F16" ca="1">INDEX(Example_2_No_Adap!$DU$12:$FD$119,Analysis_2_No_Adap!$K16,MATCH(Analysis_2_No_Adap!$L16,Example_2_No_Adap!$DU$11:$FD$11,0))</f>
        <v>6.2783725852331098E+17</v>
      </c>
      <c r="G16" s="1" cm="1">
        <f t="array" aca="1" ref="G16" ca="1">INDEX(Example_2_No_Adap!$CG$12:$DT$119,$K16,MATCH(Analysis_2_No_Adap!$J16,Example_2_No_Adap!$CG$11:$DT$11,0))</f>
        <v>0.15212809999999999</v>
      </c>
      <c r="H16" s="48" cm="1">
        <f t="array" aca="1" ref="H16" ca="1">INDEX(Example_2_No_Adap!$D$12:$D$119,K16,1)</f>
        <v>5</v>
      </c>
      <c r="I16" s="52" cm="1">
        <f t="array" aca="1" ref="I16" ca="1">INDEX(Example_2_No_Adap!$C$12:$C$119,K16,1)</f>
        <v>0.25</v>
      </c>
      <c r="J16" s="44" t="str">
        <f>INDEX(Example_2_No_Adap!$E$5:$AR$5,1,MATCH(D16,Example_2_No_Adap!$E$6:$AR$6,0))</f>
        <v>Mu_RBF</v>
      </c>
      <c r="K16" s="48">
        <f ca="1">MATCH(D16,INDIRECT($A$1&amp;INDEX(Example_2_No_Adap!$E$1:$FD$1,1,MATCH(J16,Example_2_No_Adap!$E$11:$AR$11,0))&amp;ROW(Example_2_No_Adap!$E$12)&amp;":" &amp; INDEX(Example_2_No_Adap!$E$1:$FD$1,1,MATCH(J16,Example_2_No_Adap!$E$11:$AR$11,0))&amp;ROW(Example_2_No_Adap!$E$119)),0)</f>
        <v>14</v>
      </c>
      <c r="L16" s="25" t="str">
        <f t="shared" si="0"/>
        <v>St_RBF</v>
      </c>
      <c r="N16" s="47"/>
    </row>
    <row r="17" spans="2:22" ht="15" customHeight="1" x14ac:dyDescent="0.6">
      <c r="C17" s="46">
        <v>11</v>
      </c>
      <c r="D17" s="43">
        <f>SMALL(Example_2_No_Adap!$E$6:$AR$6,COUNTIF(Example_2_No_Adap!$E$6:$AR$6,0)+C17)</f>
        <v>5.5879354476928698E-8</v>
      </c>
      <c r="E17" s="1" cm="1">
        <f t="array" aca="1" ref="E17" ca="1">INDEX(Example_2_No_Adap!$AS$12:$CF$119,Analysis_2_No_Adap!$K17,MATCH(Analysis_2_No_Adap!$J17,Example_2_No_Adap!$AS$11:$CF$11,0))</f>
        <v>1.4277630091434399E-8</v>
      </c>
      <c r="F17" s="1" cm="1">
        <f t="array" aca="1" ref="F17" ca="1">INDEX(Example_2_No_Adap!$DU$12:$FD$119,Analysis_2_No_Adap!$K17,MATCH(Analysis_2_No_Adap!$L17,Example_2_No_Adap!$DU$11:$FD$11,0))</f>
        <v>6.2783725852331098E+17</v>
      </c>
      <c r="G17" s="1" cm="1">
        <f t="array" aca="1" ref="G17" ca="1">INDEX(Example_2_No_Adap!$CG$12:$DT$119,$K17,MATCH(Analysis_2_No_Adap!$J17,Example_2_No_Adap!$CG$11:$DT$11,0))</f>
        <v>0.1436344</v>
      </c>
      <c r="H17" s="48" cm="1">
        <f t="array" aca="1" ref="H17" ca="1">INDEX(Example_2_No_Adap!$D$12:$D$119,K17,1)</f>
        <v>5</v>
      </c>
      <c r="I17" s="52" cm="1">
        <f t="array" aca="1" ref="I17" ca="1">INDEX(Example_2_No_Adap!$C$12:$C$119,K17,1)</f>
        <v>0.25</v>
      </c>
      <c r="J17" s="44" t="str">
        <f>INDEX(Example_2_No_Adap!$E$5:$AR$5,1,MATCH(D17,Example_2_No_Adap!$E$6:$AR$6,0))</f>
        <v>St_RBF</v>
      </c>
      <c r="K17" s="48">
        <f ca="1">MATCH(D17,INDIRECT($A$1&amp;INDEX(Example_2_No_Adap!$E$1:$FD$1,1,MATCH(J17,Example_2_No_Adap!$E$11:$AR$11,0))&amp;ROW(Example_2_No_Adap!$E$12)&amp;":" &amp; INDEX(Example_2_No_Adap!$E$1:$FD$1,1,MATCH(J17,Example_2_No_Adap!$E$11:$AR$11,0))&amp;ROW(Example_2_No_Adap!$E$119)),0)</f>
        <v>14</v>
      </c>
      <c r="L17" s="25" t="str">
        <f t="shared" si="0"/>
        <v>St_RBF</v>
      </c>
      <c r="N17" s="47"/>
    </row>
    <row r="18" spans="2:22" ht="15" customHeight="1" x14ac:dyDescent="0.6">
      <c r="C18" s="46">
        <v>12</v>
      </c>
      <c r="D18" s="43">
        <f>SMALL(Example_2_No_Adap!$E$6:$AR$6,COUNTIF(Example_2_No_Adap!$E$6:$AR$6,0)+C18)</f>
        <v>1.1829168045096599E-7</v>
      </c>
      <c r="E18" s="1" cm="1">
        <f t="array" aca="1" ref="E18" ca="1">INDEX(Example_2_No_Adap!$AS$12:$CF$119,Analysis_2_No_Adap!$K18,MATCH(Analysis_2_No_Adap!$J18,Example_2_No_Adap!$AS$11:$CF$11,0))</f>
        <v>5.3412029766904002E-8</v>
      </c>
      <c r="F18" s="1" cm="1">
        <f t="array" aca="1" ref="F18" ca="1">INDEX(Example_2_No_Adap!$DU$12:$FD$119,Analysis_2_No_Adap!$K18,MATCH(Analysis_2_No_Adap!$L18,Example_2_No_Adap!$DU$11:$FD$11,0))</f>
        <v>240091.72050318299</v>
      </c>
      <c r="G18" s="1" cm="1">
        <f t="array" aca="1" ref="G18" ca="1">INDEX(Example_2_No_Adap!$CG$12:$DT$119,$K18,MATCH(Analysis_2_No_Adap!$J18,Example_2_No_Adap!$CG$11:$DT$11,0))</f>
        <v>0.3561223</v>
      </c>
      <c r="H18" s="48" cm="1">
        <f t="array" aca="1" ref="H18" ca="1">INDEX(Example_2_No_Adap!$D$12:$D$119,K18,1)</f>
        <v>6</v>
      </c>
      <c r="I18" s="52" cm="1">
        <f t="array" aca="1" ref="I18" ca="1">INDEX(Example_2_No_Adap!$C$12:$C$119,K18,1)</f>
        <v>0.25</v>
      </c>
      <c r="J18" s="44" t="str">
        <f>INDEX(Example_2_No_Adap!$E$5:$AR$5,1,MATCH(D18,Example_2_No_Adap!$E$6:$AR$6,0))</f>
        <v>St_1E-8_CPLRBF</v>
      </c>
      <c r="K18" s="48">
        <f ca="1">MATCH(D18,INDIRECT($A$1&amp;INDEX(Example_2_No_Adap!$E$1:$FD$1,1,MATCH(J18,Example_2_No_Adap!$E$11:$AR$11,0))&amp;ROW(Example_2_No_Adap!$E$12)&amp;":" &amp; INDEX(Example_2_No_Adap!$E$1:$FD$1,1,MATCH(J18,Example_2_No_Adap!$E$11:$AR$11,0))&amp;ROW(Example_2_No_Adap!$E$119)),0)</f>
        <v>15</v>
      </c>
      <c r="L18" s="25" t="str">
        <f t="shared" si="0"/>
        <v>St_1E-8_CPLRBF</v>
      </c>
      <c r="N18" s="47"/>
    </row>
    <row r="19" spans="2:22" ht="16.5" x14ac:dyDescent="0.6">
      <c r="C19" s="46">
        <v>13</v>
      </c>
      <c r="D19" s="43">
        <f>SMALL(Example_2_No_Adap!$E$6:$AR$6,COUNTIF(Example_2_No_Adap!$E$6:$AR$6,0)+C19)</f>
        <v>1.34018934196817E-7</v>
      </c>
      <c r="E19" s="1" cm="1">
        <f t="array" aca="1" ref="E19" ca="1">INDEX(Example_2_No_Adap!$AS$12:$CF$119,Analysis_2_No_Adap!$K19,MATCH(Analysis_2_No_Adap!$J19,Example_2_No_Adap!$AS$11:$CF$11,0))</f>
        <v>3.2993959153225998E-8</v>
      </c>
      <c r="F19" s="1" cm="1">
        <f t="array" aca="1" ref="F19" ca="1">INDEX(Example_2_No_Adap!$DU$12:$FD$119,Analysis_2_No_Adap!$K19,MATCH(Analysis_2_No_Adap!$L19,Example_2_No_Adap!$DU$11:$FD$11,0))</f>
        <v>20724264.9054466</v>
      </c>
      <c r="G19" s="1" cm="1">
        <f t="array" aca="1" ref="G19" ca="1">INDEX(Example_2_No_Adap!$CG$12:$DT$119,$K19,MATCH(Analysis_2_No_Adap!$J19,Example_2_No_Adap!$CG$11:$DT$11,0))</f>
        <v>0.1973636</v>
      </c>
      <c r="H19" s="48" cm="1">
        <f t="array" aca="1" ref="H19" ca="1">INDEX(Example_2_No_Adap!$D$12:$D$119,K19,1)</f>
        <v>5</v>
      </c>
      <c r="I19" s="52" cm="1">
        <f t="array" aca="1" ref="I19" ca="1">INDEX(Example_2_No_Adap!$C$12:$C$119,K19,1)</f>
        <v>1</v>
      </c>
      <c r="J19" s="44" t="str">
        <f>INDEX(Example_2_No_Adap!$E$5:$AR$5,1,MATCH(D19,Example_2_No_Adap!$E$6:$AR$6,0))</f>
        <v>Mu_1E-13_CPLRBF</v>
      </c>
      <c r="K19" s="48">
        <f ca="1">MATCH(D19,INDIRECT($A$1&amp;INDEX(Example_2_No_Adap!$E$1:$FD$1,1,MATCH(J19,Example_2_No_Adap!$E$11:$AR$11,0))&amp;ROW(Example_2_No_Adap!$E$12)&amp;":" &amp; INDEX(Example_2_No_Adap!$E$1:$FD$1,1,MATCH(J19,Example_2_No_Adap!$E$11:$AR$11,0))&amp;ROW(Example_2_No_Adap!$E$119)),0)</f>
        <v>32</v>
      </c>
      <c r="L19" s="25" t="str">
        <f t="shared" si="0"/>
        <v>St_1E-13_CPLRBF</v>
      </c>
      <c r="N19" s="47"/>
    </row>
    <row r="20" spans="2:22" ht="16.5" x14ac:dyDescent="0.6">
      <c r="C20" s="46">
        <v>14</v>
      </c>
      <c r="D20" s="43">
        <f>SMALL(Example_2_No_Adap!$E$6:$AR$6,COUNTIF(Example_2_No_Adap!$E$6:$AR$6,0)+C20)</f>
        <v>6.0512863342410096E-7</v>
      </c>
      <c r="E20" s="1" cm="1">
        <f t="array" aca="1" ref="E20" ca="1">INDEX(Example_2_No_Adap!$AS$12:$CF$119,Analysis_2_No_Adap!$K20,MATCH(Analysis_2_No_Adap!$J20,Example_2_No_Adap!$AS$11:$CF$11,0))</f>
        <v>4.0027642124046701E-7</v>
      </c>
      <c r="F20" s="1" cm="1">
        <f t="array" aca="1" ref="F20" ca="1">INDEX(Example_2_No_Adap!$DU$12:$FD$119,Analysis_2_No_Adap!$K20,MATCH(Analysis_2_No_Adap!$L20,Example_2_No_Adap!$DU$11:$FD$11,0))</f>
        <v>537674.19622159796</v>
      </c>
      <c r="G20" s="1" cm="1">
        <f t="array" aca="1" ref="G20" ca="1">INDEX(Example_2_No_Adap!$CG$12:$DT$119,$K20,MATCH(Analysis_2_No_Adap!$J20,Example_2_No_Adap!$CG$11:$DT$11,0))</f>
        <v>0.22091830000000001</v>
      </c>
      <c r="H20" s="48" cm="1">
        <f t="array" aca="1" ref="H20" ca="1">INDEX(Example_2_No_Adap!$D$12:$D$119,K20,1)</f>
        <v>5</v>
      </c>
      <c r="I20" s="52" cm="1">
        <f t="array" aca="1" ref="I20" ca="1">INDEX(Example_2_No_Adap!$C$12:$C$119,K20,1)</f>
        <v>0.25</v>
      </c>
      <c r="J20" s="44" t="str">
        <f>INDEX(Example_2_No_Adap!$E$5:$AR$5,1,MATCH(D20,Example_2_No_Adap!$E$6:$AR$6,0))</f>
        <v>St_1E-9_CPLRBF</v>
      </c>
      <c r="K20" s="48">
        <f ca="1">MATCH(D20,INDIRECT($A$1&amp;INDEX(Example_2_No_Adap!$E$1:$FD$1,1,MATCH(J20,Example_2_No_Adap!$E$11:$AR$11,0))&amp;ROW(Example_2_No_Adap!$E$12)&amp;":" &amp; INDEX(Example_2_No_Adap!$E$1:$FD$1,1,MATCH(J20,Example_2_No_Adap!$E$11:$AR$11,0))&amp;ROW(Example_2_No_Adap!$E$119)),0)</f>
        <v>14</v>
      </c>
      <c r="L20" s="25" t="str">
        <f t="shared" si="0"/>
        <v>St_1E-9_CPLRBF</v>
      </c>
      <c r="N20" s="47"/>
    </row>
    <row r="21" spans="2:22" ht="16.5" x14ac:dyDescent="0.6">
      <c r="C21" s="46">
        <v>15</v>
      </c>
      <c r="D21" s="43">
        <f>SMALL(Example_2_No_Adap!$E$6:$AR$6,COUNTIF(Example_2_No_Adap!$E$6:$AR$6,0)+C21)</f>
        <v>1.65387746164924E-6</v>
      </c>
      <c r="E21" s="1" cm="1">
        <f t="array" aca="1" ref="E21" ca="1">INDEX(Example_2_No_Adap!$AS$12:$CF$119,Analysis_2_No_Adap!$K21,MATCH(Analysis_2_No_Adap!$J21,Example_2_No_Adap!$AS$11:$CF$11,0))</f>
        <v>4.26135929223473E-7</v>
      </c>
      <c r="F21" s="1" cm="1">
        <f t="array" aca="1" ref="F21" ca="1">INDEX(Example_2_No_Adap!$DU$12:$FD$119,Analysis_2_No_Adap!$K21,MATCH(Analysis_2_No_Adap!$L21,Example_2_No_Adap!$DU$11:$FD$11,0))</f>
        <v>768205.12193431496</v>
      </c>
      <c r="G21" s="1" cm="1">
        <f t="array" aca="1" ref="G21" ca="1">INDEX(Example_2_No_Adap!$CG$12:$DT$119,$K21,MATCH(Analysis_2_No_Adap!$J21,Example_2_No_Adap!$CG$11:$DT$11,0))</f>
        <v>0.1174273</v>
      </c>
      <c r="H21" s="48" cm="1">
        <f t="array" aca="1" ref="H21" ca="1">INDEX(Example_2_No_Adap!$D$12:$D$119,K21,1)</f>
        <v>4</v>
      </c>
      <c r="I21" s="52" cm="1">
        <f t="array" aca="1" ref="I21" ca="1">INDEX(Example_2_No_Adap!$C$12:$C$119,K21,1)</f>
        <v>0.5</v>
      </c>
      <c r="J21" s="44" t="str">
        <f>INDEX(Example_2_No_Adap!$E$5:$AR$5,1,MATCH(D21,Example_2_No_Adap!$E$6:$AR$6,0))</f>
        <v>St_1E-10_CPLRBF</v>
      </c>
      <c r="K21" s="48">
        <f ca="1">MATCH(D21,INDIRECT($A$1&amp;INDEX(Example_2_No_Adap!$E$1:$FD$1,1,MATCH(J21,Example_2_No_Adap!$E$11:$AR$11,0))&amp;ROW(Example_2_No_Adap!$E$12)&amp;":" &amp; INDEX(Example_2_No_Adap!$E$1:$FD$1,1,MATCH(J21,Example_2_No_Adap!$E$11:$AR$11,0))&amp;ROW(Example_2_No_Adap!$E$119)),0)</f>
        <v>22</v>
      </c>
      <c r="L21" s="25" t="str">
        <f t="shared" si="0"/>
        <v>St_1E-10_CPLRBF</v>
      </c>
      <c r="N21" s="47"/>
    </row>
    <row r="22" spans="2:22" ht="16.5" x14ac:dyDescent="0.6">
      <c r="C22" s="46">
        <v>16</v>
      </c>
      <c r="D22" s="43">
        <f>SMALL(Example_2_No_Adap!$E$6:$AR$6,COUNTIF(Example_2_No_Adap!$E$6:$AR$6,0)+C22)</f>
        <v>1.6642819063231201E-6</v>
      </c>
      <c r="E22" s="1" cm="1">
        <f t="array" aca="1" ref="E22" ca="1">INDEX(Example_2_No_Adap!$AS$12:$CF$119,Analysis_2_No_Adap!$K22,MATCH(Analysis_2_No_Adap!$J22,Example_2_No_Adap!$AS$11:$CF$11,0))</f>
        <v>1.51192213098685E-6</v>
      </c>
      <c r="F22" s="1" cm="1">
        <f t="array" aca="1" ref="F22" ca="1">INDEX(Example_2_No_Adap!$DU$12:$FD$119,Analysis_2_No_Adap!$K22,MATCH(Analysis_2_No_Adap!$L22,Example_2_No_Adap!$DU$11:$FD$11,0))</f>
        <v>210208074179.31799</v>
      </c>
      <c r="G22" s="1" cm="1">
        <f t="array" aca="1" ref="G22" ca="1">INDEX(Example_2_No_Adap!$CG$12:$DT$119,$K22,MATCH(Analysis_2_No_Adap!$J22,Example_2_No_Adap!$CG$11:$DT$11,0))</f>
        <v>6.3792299999999996E-2</v>
      </c>
      <c r="H22" s="48" cm="1">
        <f t="array" aca="1" ref="H22" ca="1">INDEX(Example_2_No_Adap!$D$12:$D$119,K22,1)</f>
        <v>3</v>
      </c>
      <c r="I22" s="52" cm="1">
        <f t="array" aca="1" ref="I22" ca="1">INDEX(Example_2_No_Adap!$C$12:$C$119,K22,1)</f>
        <v>1</v>
      </c>
      <c r="J22" s="44" t="str">
        <f>INDEX(Example_2_No_Adap!$E$5:$AR$5,1,MATCH(D22,Example_2_No_Adap!$E$6:$AR$6,0))</f>
        <v>Mu_LRBF</v>
      </c>
      <c r="K22" s="48">
        <f ca="1">MATCH(D22,INDIRECT($A$1&amp;INDEX(Example_2_No_Adap!$E$1:$FD$1,1,MATCH(J22,Example_2_No_Adap!$E$11:$AR$11,0))&amp;ROW(Example_2_No_Adap!$E$12)&amp;":" &amp; INDEX(Example_2_No_Adap!$E$1:$FD$1,1,MATCH(J22,Example_2_No_Adap!$E$11:$AR$11,0))&amp;ROW(Example_2_No_Adap!$E$119)),0)</f>
        <v>30</v>
      </c>
      <c r="L22" s="25" t="str">
        <f t="shared" si="0"/>
        <v>St_LRBF</v>
      </c>
      <c r="N22" s="47"/>
    </row>
    <row r="23" spans="2:22" ht="16.5" x14ac:dyDescent="0.6">
      <c r="C23" s="46">
        <v>17</v>
      </c>
      <c r="D23" s="43">
        <f>SMALL(Example_2_No_Adap!$E$6:$AR$6,COUNTIF(Example_2_No_Adap!$E$6:$AR$6,0)+C23)</f>
        <v>4.7173307393677499E-6</v>
      </c>
      <c r="E23" s="1" cm="1">
        <f t="array" aca="1" ref="E23" ca="1">INDEX(Example_2_No_Adap!$AS$12:$CF$119,Analysis_2_No_Adap!$K23,MATCH(Analysis_2_No_Adap!$J23,Example_2_No_Adap!$AS$11:$CF$11,0))</f>
        <v>1.5035506919806201E-6</v>
      </c>
      <c r="F23" s="1" cm="1">
        <f t="array" aca="1" ref="F23" ca="1">INDEX(Example_2_No_Adap!$DU$12:$FD$119,Analysis_2_No_Adap!$K23,MATCH(Analysis_2_No_Adap!$L23,Example_2_No_Adap!$DU$11:$FD$11,0))</f>
        <v>419714.94213645702</v>
      </c>
      <c r="G23" s="1" cm="1">
        <f t="array" aca="1" ref="G23" ca="1">INDEX(Example_2_No_Adap!$CG$12:$DT$119,$K23,MATCH(Analysis_2_No_Adap!$J23,Example_2_No_Adap!$CG$11:$DT$11,0))</f>
        <v>7.8541700000000006E-2</v>
      </c>
      <c r="H23" s="48" cm="1">
        <f t="array" aca="1" ref="H23" ca="1">INDEX(Example_2_No_Adap!$D$12:$D$119,K23,1)</f>
        <v>3</v>
      </c>
      <c r="I23" s="52" cm="1">
        <f t="array" aca="1" ref="I23" ca="1">INDEX(Example_2_No_Adap!$C$12:$C$119,K23,1)</f>
        <v>1</v>
      </c>
      <c r="J23" s="44" t="str">
        <f>INDEX(Example_2_No_Adap!$E$5:$AR$5,1,MATCH(D23,Example_2_No_Adap!$E$6:$AR$6,0))</f>
        <v>St_1E-11_CPLRBF</v>
      </c>
      <c r="K23" s="48">
        <f ca="1">MATCH(D23,INDIRECT($A$1&amp;INDEX(Example_2_No_Adap!$E$1:$FD$1,1,MATCH(J23,Example_2_No_Adap!$E$11:$AR$11,0))&amp;ROW(Example_2_No_Adap!$E$12)&amp;":" &amp; INDEX(Example_2_No_Adap!$E$1:$FD$1,1,MATCH(J23,Example_2_No_Adap!$E$11:$AR$11,0))&amp;ROW(Example_2_No_Adap!$E$119)),0)</f>
        <v>30</v>
      </c>
      <c r="L23" s="25" t="str">
        <f t="shared" si="0"/>
        <v>St_1E-11_CPLRBF</v>
      </c>
      <c r="N23" s="47"/>
    </row>
    <row r="24" spans="2:22" x14ac:dyDescent="0.45">
      <c r="C24" s="46">
        <v>18</v>
      </c>
      <c r="D24" s="43">
        <f>SMALL(Example_2_No_Adap!$E$6:$AR$6,COUNTIF(Example_2_No_Adap!$E$6:$AR$6,0)+C24)</f>
        <v>4.9844275054056197E-6</v>
      </c>
      <c r="E24" s="1" cm="1">
        <f t="array" aca="1" ref="E24" ca="1">INDEX(Example_2_No_Adap!$AS$12:$CF$119,Analysis_2_No_Adap!$K24,MATCH(Analysis_2_No_Adap!$J24,Example_2_No_Adap!$AS$11:$CF$11,0))</f>
        <v>1.6843236455305499E-6</v>
      </c>
      <c r="F24" s="1" cm="1">
        <f t="array" aca="1" ref="F24" ca="1">INDEX(Example_2_No_Adap!$DU$12:$FD$119,Analysis_2_No_Adap!$K24,MATCH(Analysis_2_No_Adap!$L24,Example_2_No_Adap!$DU$11:$FD$11,0))</f>
        <v>454116.76007901097</v>
      </c>
      <c r="G24" s="1" cm="1">
        <f t="array" aca="1" ref="G24" ca="1">INDEX(Example_2_No_Adap!$CG$12:$DT$119,$K24,MATCH(Analysis_2_No_Adap!$J24,Example_2_No_Adap!$CG$11:$DT$11,0))</f>
        <v>7.1989800000000007E-2</v>
      </c>
      <c r="H24" s="48" cm="1">
        <f t="array" aca="1" ref="H24" ca="1">INDEX(Example_2_No_Adap!$D$12:$D$119,K24,1)</f>
        <v>3</v>
      </c>
      <c r="I24" s="52" cm="1">
        <f t="array" aca="1" ref="I24" ca="1">INDEX(Example_2_No_Adap!$C$12:$C$119,K24,1)</f>
        <v>1</v>
      </c>
      <c r="J24" s="44" t="str">
        <f>INDEX(Example_2_No_Adap!$E$5:$AR$5,1,MATCH(D24,Example_2_No_Adap!$E$6:$AR$6,0))</f>
        <v>St_1E-12_CPLRBF</v>
      </c>
      <c r="K24" s="48">
        <f ca="1">MATCH(D24,INDIRECT($A$1&amp;INDEX(Example_2_No_Adap!$E$1:$FD$1,1,MATCH(J24,Example_2_No_Adap!$E$11:$AR$11,0))&amp;ROW(Example_2_No_Adap!$E$12)&amp;":" &amp; INDEX(Example_2_No_Adap!$E$1:$FD$1,1,MATCH(J24,Example_2_No_Adap!$E$11:$AR$11,0))&amp;ROW(Example_2_No_Adap!$E$119)),0)</f>
        <v>30</v>
      </c>
      <c r="L24" s="25" t="str">
        <f t="shared" si="0"/>
        <v>St_1E-12_CPLRBF</v>
      </c>
    </row>
    <row r="25" spans="2:22" x14ac:dyDescent="0.45">
      <c r="C25" s="46">
        <v>19</v>
      </c>
      <c r="D25" s="43">
        <f>SMALL(Example_2_No_Adap!$E$6:$AR$6,COUNTIF(Example_2_No_Adap!$E$6:$AR$6,0)+C25)</f>
        <v>5.4428528528660502E-6</v>
      </c>
      <c r="E25" s="1" cm="1">
        <f t="array" aca="1" ref="E25" ca="1">INDEX(Example_2_No_Adap!$AS$12:$CF$119,Analysis_2_No_Adap!$K25,MATCH(Analysis_2_No_Adap!$J25,Example_2_No_Adap!$AS$11:$CF$11,0))</f>
        <v>1.7710520536658599E-6</v>
      </c>
      <c r="F25" s="1" cm="1">
        <f t="array" aca="1" ref="F25" ca="1">INDEX(Example_2_No_Adap!$DU$12:$FD$119,Analysis_2_No_Adap!$K25,MATCH(Analysis_2_No_Adap!$L25,Example_2_No_Adap!$DU$11:$FD$11,0))</f>
        <v>210208074179.31799</v>
      </c>
      <c r="G25" s="1" cm="1">
        <f t="array" aca="1" ref="G25" ca="1">INDEX(Example_2_No_Adap!$CG$12:$DT$119,$K25,MATCH(Analysis_2_No_Adap!$J25,Example_2_No_Adap!$CG$11:$DT$11,0))</f>
        <v>6.5718200000000004E-2</v>
      </c>
      <c r="H25" s="48" cm="1">
        <f t="array" aca="1" ref="H25" ca="1">INDEX(Example_2_No_Adap!$D$12:$D$119,K25,1)</f>
        <v>3</v>
      </c>
      <c r="I25" s="52" cm="1">
        <f t="array" aca="1" ref="I25" ca="1">INDEX(Example_2_No_Adap!$C$12:$C$119,K25,1)</f>
        <v>1</v>
      </c>
      <c r="J25" s="44" t="str">
        <f>INDEX(Example_2_No_Adap!$E$5:$AR$5,1,MATCH(D25,Example_2_No_Adap!$E$6:$AR$6,0))</f>
        <v>St_LRBF</v>
      </c>
      <c r="K25" s="48">
        <f ca="1">MATCH(D25,INDIRECT($A$1&amp;INDEX(Example_2_No_Adap!$E$1:$FD$1,1,MATCH(J25,Example_2_No_Adap!$E$11:$AR$11,0))&amp;ROW(Example_2_No_Adap!$E$12)&amp;":" &amp; INDEX(Example_2_No_Adap!$E$1:$FD$1,1,MATCH(J25,Example_2_No_Adap!$E$11:$AR$11,0))&amp;ROW(Example_2_No_Adap!$E$119)),0)</f>
        <v>30</v>
      </c>
      <c r="L25" s="25" t="str">
        <f t="shared" si="0"/>
        <v>St_LRBF</v>
      </c>
    </row>
    <row r="26" spans="2:22" x14ac:dyDescent="0.45">
      <c r="C26" s="46">
        <v>20</v>
      </c>
      <c r="D26" s="43">
        <f>SMALL(Example_2_No_Adap!$E$6:$AR$6,COUNTIF(Example_2_No_Adap!$E$6:$AR$6,0)+C26)</f>
        <v>6.3452534959651496E-6</v>
      </c>
      <c r="E26" s="1" cm="1">
        <f t="array" aca="1" ref="E26" ca="1">INDEX(Example_2_No_Adap!$AS$12:$CF$119,Analysis_2_No_Adap!$K26,MATCH(Analysis_2_No_Adap!$J26,Example_2_No_Adap!$AS$11:$CF$11,0))</f>
        <v>5.4445578206166597E-6</v>
      </c>
      <c r="F26" s="1" cm="1">
        <f t="array" aca="1" ref="F26" ca="1">INDEX(Example_2_No_Adap!$DU$12:$FD$119,Analysis_2_No_Adap!$K26,MATCH(Analysis_2_No_Adap!$L26,Example_2_No_Adap!$DU$11:$FD$11,0))</f>
        <v>27301.8900560445</v>
      </c>
      <c r="G26" s="1" cm="1">
        <f t="array" aca="1" ref="G26" ca="1">INDEX(Example_2_No_Adap!$CG$12:$DT$119,$K26,MATCH(Analysis_2_No_Adap!$J26,Example_2_No_Adap!$CG$11:$DT$11,0))</f>
        <v>6.4628599999999994E-2</v>
      </c>
      <c r="H26" s="48" cm="1">
        <f t="array" aca="1" ref="H26" ca="1">INDEX(Example_2_No_Adap!$D$12:$D$119,K26,1)</f>
        <v>2</v>
      </c>
      <c r="I26" s="52" cm="1">
        <f t="array" aca="1" ref="I26" ca="1">INDEX(Example_2_No_Adap!$C$12:$C$119,K26,1)</f>
        <v>4</v>
      </c>
      <c r="J26" s="44" t="str">
        <f>INDEX(Example_2_No_Adap!$E$5:$AR$5,1,MATCH(D26,Example_2_No_Adap!$E$6:$AR$6,0))</f>
        <v>St_1E-13_CPLRBF</v>
      </c>
      <c r="K26" s="48">
        <f ca="1">MATCH(D26,INDIRECT($A$1&amp;INDEX(Example_2_No_Adap!$E$1:$FD$1,1,MATCH(J26,Example_2_No_Adap!$E$11:$AR$11,0))&amp;ROW(Example_2_No_Adap!$E$12)&amp;":" &amp; INDEX(Example_2_No_Adap!$E$1:$FD$1,1,MATCH(J26,Example_2_No_Adap!$E$11:$AR$11,0))&amp;ROW(Example_2_No_Adap!$E$119)),0)</f>
        <v>47</v>
      </c>
      <c r="L26" s="25" t="str">
        <f t="shared" si="0"/>
        <v>St_1E-13_CPLRBF</v>
      </c>
    </row>
    <row r="28" spans="2:22" ht="11.85" customHeight="1" x14ac:dyDescent="0.45"/>
    <row r="29" spans="2:22" s="4" customFormat="1" ht="35.25" customHeight="1" x14ac:dyDescent="0.45">
      <c r="B29" s="89" t="s">
        <v>92</v>
      </c>
      <c r="C29" s="89"/>
      <c r="D29" s="89"/>
      <c r="E29" s="89"/>
      <c r="F29" s="89"/>
      <c r="G29" s="89"/>
      <c r="H29" s="89"/>
      <c r="I29" s="89"/>
      <c r="J29" s="89"/>
      <c r="K29" s="89"/>
      <c r="L29" s="89"/>
      <c r="M29" s="89"/>
    </row>
    <row r="30" spans="2:22" ht="5.45" customHeight="1" x14ac:dyDescent="0.45"/>
    <row r="31" spans="2:22" x14ac:dyDescent="0.45">
      <c r="C31" s="90" t="s">
        <v>76</v>
      </c>
      <c r="D31" s="91"/>
      <c r="E31" s="91"/>
      <c r="F31" s="91"/>
      <c r="G31" s="91"/>
      <c r="H31" s="91"/>
      <c r="I31" s="91"/>
      <c r="J31" s="92"/>
      <c r="O31" s="90" t="s">
        <v>103</v>
      </c>
      <c r="P31" s="91"/>
      <c r="Q31" s="91"/>
      <c r="R31" s="91"/>
      <c r="S31" s="91"/>
      <c r="T31" s="91"/>
      <c r="U31" s="91"/>
      <c r="V31" s="92"/>
    </row>
    <row r="32" spans="2:22" x14ac:dyDescent="0.45">
      <c r="C32" s="50" t="s">
        <v>11</v>
      </c>
      <c r="D32" s="50" t="s">
        <v>14</v>
      </c>
      <c r="E32" s="54" t="s">
        <v>114</v>
      </c>
      <c r="F32" s="54" t="s">
        <v>115</v>
      </c>
      <c r="G32" s="54" t="s">
        <v>116</v>
      </c>
      <c r="H32" s="54" t="s">
        <v>117</v>
      </c>
      <c r="I32" s="54" t="s">
        <v>118</v>
      </c>
      <c r="J32" s="54" t="s">
        <v>119</v>
      </c>
      <c r="P32" t="str">
        <f t="shared" ref="P32:U32" si="1">E32</f>
        <v>St_RBF</v>
      </c>
      <c r="Q32" t="str">
        <f t="shared" si="1"/>
        <v>Mu_RBF</v>
      </c>
      <c r="R32" t="str">
        <f t="shared" si="1"/>
        <v>St_LRBF</v>
      </c>
      <c r="S32" t="str">
        <f t="shared" si="1"/>
        <v>Mu_LRBF</v>
      </c>
      <c r="T32" t="str">
        <f t="shared" si="1"/>
        <v>St_1E-8_CPLRBF</v>
      </c>
      <c r="U32" t="str">
        <f t="shared" si="1"/>
        <v>Mu_1E-8_CPLRBF</v>
      </c>
    </row>
    <row r="33" spans="3:22" x14ac:dyDescent="0.45">
      <c r="C33" s="53">
        <v>2</v>
      </c>
      <c r="D33" s="48">
        <v>1</v>
      </c>
      <c r="E33" s="1" cm="1">
        <f t="array" ref="E33">INDEX(Example_2_No_Adap!$E$12:$AR$119,MATCH(Analysis_2_No_Adap!$C33,Example_2_No_Adap!$C$12:$C$119)+Analysis_2_No_Adap!$D33-COUNT($C$33:$C$41),MATCH(Analysis_2_No_Adap!E$32,Example_2_No_Adap!$E$11:$AR$11,0))</f>
        <v>7.2087018005229098E-3</v>
      </c>
      <c r="F33" s="1" cm="1">
        <f t="array" ref="F33">INDEX(Example_2_No_Adap!$E$12:$AR$119,MATCH(Analysis_2_No_Adap!$C33,Example_2_No_Adap!$C$12:$C$119)+Analysis_2_No_Adap!$D33-COUNT($C$33:$C$41),MATCH(Analysis_2_No_Adap!F$32,Example_2_No_Adap!$E$11:$AR$11,0))</f>
        <v>7.2087018005229098E-3</v>
      </c>
      <c r="G33" s="1" cm="1">
        <f t="array" ref="G33">INDEX(Example_2_No_Adap!$E$12:$AR$119,MATCH(Analysis_2_No_Adap!$C33,Example_2_No_Adap!$C$12:$C$119)+Analysis_2_No_Adap!$D33-COUNT($C$33:$C$41),MATCH(Analysis_2_No_Adap!G$32,Example_2_No_Adap!$E$11:$AR$11,0))</f>
        <v>7.2087018005237997E-3</v>
      </c>
      <c r="H33" s="1" cm="1">
        <f t="array" ref="H33">INDEX(Example_2_No_Adap!$E$12:$AR$119,MATCH(Analysis_2_No_Adap!$C33,Example_2_No_Adap!$C$12:$C$119)+Analysis_2_No_Adap!$D33-COUNT($C$33:$C$41),MATCH(Analysis_2_No_Adap!H$32,Example_2_No_Adap!$E$11:$AR$11,0))</f>
        <v>7.2087018005237997E-3</v>
      </c>
      <c r="I33" s="1" cm="1">
        <f t="array" ref="I33">INDEX(Example_2_No_Adap!$E$12:$AR$119,MATCH(Analysis_2_No_Adap!$C33,Example_2_No_Adap!$C$12:$C$119)+Analysis_2_No_Adap!$D33-COUNT($C$33:$C$41),MATCH(Analysis_2_No_Adap!I$32,Example_2_No_Adap!$E$11:$AR$11,0))</f>
        <v>7.2087196759138602E-3</v>
      </c>
      <c r="J33" s="1" cm="1">
        <f t="array" ref="J33">INDEX(Example_2_No_Adap!$E$12:$AR$119,MATCH(Analysis_2_No_Adap!$C33,Example_2_No_Adap!$C$12:$C$119)+Analysis_2_No_Adap!$D33-COUNT($C$33:$C$41),MATCH(Analysis_2_No_Adap!J$32,Example_2_No_Adap!$E$11:$AR$11,0))</f>
        <v>7.2087196759138602E-3</v>
      </c>
      <c r="P33" s="56" t="s">
        <v>93</v>
      </c>
      <c r="Q33" s="56" t="s">
        <v>93</v>
      </c>
      <c r="R33" s="56" t="s">
        <v>93</v>
      </c>
      <c r="S33" s="56" t="s">
        <v>93</v>
      </c>
      <c r="T33" s="56" t="s">
        <v>93</v>
      </c>
      <c r="U33" s="56" t="s">
        <v>93</v>
      </c>
    </row>
    <row r="34" spans="3:22" x14ac:dyDescent="0.45">
      <c r="C34" s="48">
        <f>C33</f>
        <v>2</v>
      </c>
      <c r="D34" s="48">
        <v>2</v>
      </c>
      <c r="E34" s="1" cm="1">
        <f t="array" ref="E34">INDEX(Example_2_No_Adap!$E$12:$AR$119,MATCH(Analysis_2_No_Adap!$C34,Example_2_No_Adap!$C$12:$C$119)+Analysis_2_No_Adap!$D34-COUNT($C$33:$C$41),MATCH(Analysis_2_No_Adap!E$32,Example_2_No_Adap!$E$11:$AR$11,0))</f>
        <v>9.3045416633685804E-5</v>
      </c>
      <c r="F34" s="1" cm="1">
        <f t="array" ref="F34">INDEX(Example_2_No_Adap!$E$12:$AR$119,MATCH(Analysis_2_No_Adap!$C34,Example_2_No_Adap!$C$12:$C$119)+Analysis_2_No_Adap!$D34-COUNT($C$33:$C$41),MATCH(Analysis_2_No_Adap!F$32,Example_2_No_Adap!$E$11:$AR$11,0))</f>
        <v>9.3045416059034394E-5</v>
      </c>
      <c r="G34" s="1" cm="1">
        <f t="array" ref="G34">INDEX(Example_2_No_Adap!$E$12:$AR$119,MATCH(Analysis_2_No_Adap!$C34,Example_2_No_Adap!$C$12:$C$119)+Analysis_2_No_Adap!$D34-COUNT($C$33:$C$41),MATCH(Analysis_2_No_Adap!G$32,Example_2_No_Adap!$E$11:$AR$11,0))</f>
        <v>9.3045574146799495E-5</v>
      </c>
      <c r="H34" s="1" cm="1">
        <f t="array" ref="H34">INDEX(Example_2_No_Adap!$E$12:$AR$119,MATCH(Analysis_2_No_Adap!$C34,Example_2_No_Adap!$C$12:$C$119)+Analysis_2_No_Adap!$D34-COUNT($C$33:$C$41),MATCH(Analysis_2_No_Adap!H$32,Example_2_No_Adap!$E$11:$AR$11,0))</f>
        <v>9.3045427180804606E-5</v>
      </c>
      <c r="I34" s="1" cm="1">
        <f t="array" ref="I34">INDEX(Example_2_No_Adap!$E$12:$AR$119,MATCH(Analysis_2_No_Adap!$C34,Example_2_No_Adap!$C$12:$C$119)+Analysis_2_No_Adap!$D34-COUNT($C$33:$C$41),MATCH(Analysis_2_No_Adap!I$32,Example_2_No_Adap!$E$11:$AR$11,0))</f>
        <v>9.4211823892465004E-5</v>
      </c>
      <c r="J34" s="1" cm="1">
        <f t="array" ref="J34">INDEX(Example_2_No_Adap!$E$12:$AR$119,MATCH(Analysis_2_No_Adap!$C34,Example_2_No_Adap!$C$12:$C$119)+Analysis_2_No_Adap!$D34-COUNT($C$33:$C$41),MATCH(Analysis_2_No_Adap!J$32,Example_2_No_Adap!$E$11:$AR$11,0))</f>
        <v>9.4210775296588194E-5</v>
      </c>
      <c r="P34" s="57">
        <f>LOG(E33/E34)/LOG(2)</f>
        <v>6.2756605751443164</v>
      </c>
      <c r="Q34" s="57">
        <f t="shared" ref="Q34:U41" si="2">LOG(F33/F34)/LOG(2)</f>
        <v>6.2756605840544459</v>
      </c>
      <c r="R34" s="57">
        <f t="shared" si="2"/>
        <v>6.2756581328619632</v>
      </c>
      <c r="S34" s="57">
        <f t="shared" si="2"/>
        <v>6.275660411608496</v>
      </c>
      <c r="T34" s="57">
        <f t="shared" si="2"/>
        <v>6.2576911040979377</v>
      </c>
      <c r="U34" s="57">
        <f t="shared" si="2"/>
        <v>6.2577071616629842</v>
      </c>
    </row>
    <row r="35" spans="3:22" x14ac:dyDescent="0.45">
      <c r="C35" s="48">
        <f t="shared" ref="C35:C41" si="3">C34</f>
        <v>2</v>
      </c>
      <c r="D35" s="48">
        <v>3</v>
      </c>
      <c r="E35" s="1" cm="1">
        <f t="array" ref="E35">INDEX(Example_2_No_Adap!$E$12:$AR$119,MATCH(Analysis_2_No_Adap!$C35,Example_2_No_Adap!$C$12:$C$119)+Analysis_2_No_Adap!$D35-COUNT($C$33:$C$41),MATCH(Analysis_2_No_Adap!E$32,Example_2_No_Adap!$E$11:$AR$11,0))</f>
        <v>1.9732397049665499E-7</v>
      </c>
      <c r="F35" s="1" cm="1">
        <f t="array" ref="F35">INDEX(Example_2_No_Adap!$E$12:$AR$119,MATCH(Analysis_2_No_Adap!$C35,Example_2_No_Adap!$C$12:$C$119)+Analysis_2_No_Adap!$D35-COUNT($C$33:$C$41),MATCH(Analysis_2_No_Adap!F$32,Example_2_No_Adap!$E$11:$AR$11,0))</f>
        <v>1.9570905607224599E-7</v>
      </c>
      <c r="G35" s="1" cm="1">
        <f t="array" ref="G35">INDEX(Example_2_No_Adap!$E$12:$AR$119,MATCH(Analysis_2_No_Adap!$C35,Example_2_No_Adap!$C$12:$C$119)+Analysis_2_No_Adap!$D35-COUNT($C$33:$C$41),MATCH(Analysis_2_No_Adap!G$32,Example_2_No_Adap!$E$11:$AR$11,0))</f>
        <v>1.14316348917782</v>
      </c>
      <c r="H35" s="1" cm="1">
        <f t="array" ref="H35">INDEX(Example_2_No_Adap!$E$12:$AR$119,MATCH(Analysis_2_No_Adap!$C35,Example_2_No_Adap!$C$12:$C$119)+Analysis_2_No_Adap!$D35-COUNT($C$33:$C$41),MATCH(Analysis_2_No_Adap!H$32,Example_2_No_Adap!$E$11:$AR$11,0))</f>
        <v>7.7832403899868996E-4</v>
      </c>
      <c r="I35" s="1" cm="1">
        <f t="array" ref="I35">INDEX(Example_2_No_Adap!$E$12:$AR$119,MATCH(Analysis_2_No_Adap!$C35,Example_2_No_Adap!$C$12:$C$119)+Analysis_2_No_Adap!$D35-COUNT($C$33:$C$41),MATCH(Analysis_2_No_Adap!I$32,Example_2_No_Adap!$E$11:$AR$11,0))</f>
        <v>1.67680724416641E-5</v>
      </c>
      <c r="J35" s="1" cm="1">
        <f t="array" ref="J35">INDEX(Example_2_No_Adap!$E$12:$AR$119,MATCH(Analysis_2_No_Adap!$C35,Example_2_No_Adap!$C$12:$C$119)+Analysis_2_No_Adap!$D35-COUNT($C$33:$C$41),MATCH(Analysis_2_No_Adap!J$32,Example_2_No_Adap!$E$11:$AR$11,0))</f>
        <v>1.69219845043145E-5</v>
      </c>
      <c r="P35" s="57">
        <f t="shared" ref="P35:P41" si="4">LOG(E34/E35)/LOG(2)</f>
        <v>8.8812250532058403</v>
      </c>
      <c r="Q35" s="57">
        <f t="shared" si="2"/>
        <v>8.8930807509942831</v>
      </c>
      <c r="R35" s="57">
        <f t="shared" si="2"/>
        <v>-13.584734691386936</v>
      </c>
      <c r="S35" s="57">
        <f t="shared" si="2"/>
        <v>-3.0643637619867126</v>
      </c>
      <c r="T35" s="57">
        <f t="shared" si="2"/>
        <v>2.4901912794007952</v>
      </c>
      <c r="U35" s="57">
        <f t="shared" si="2"/>
        <v>2.4769933079744484</v>
      </c>
    </row>
    <row r="36" spans="3:22" x14ac:dyDescent="0.45">
      <c r="C36" s="48">
        <f t="shared" si="3"/>
        <v>2</v>
      </c>
      <c r="D36" s="48">
        <v>4</v>
      </c>
      <c r="E36" s="1" cm="1">
        <f t="array" ref="E36">INDEX(Example_2_No_Adap!$E$12:$AR$119,MATCH(Analysis_2_No_Adap!$C36,Example_2_No_Adap!$C$12:$C$119)+Analysis_2_No_Adap!$D36-COUNT($C$33:$C$41),MATCH(Analysis_2_No_Adap!E$32,Example_2_No_Adap!$E$11:$AR$11,0))</f>
        <v>1.0803341865539599E-6</v>
      </c>
      <c r="F36" s="1" cm="1">
        <f t="array" ref="F36">INDEX(Example_2_No_Adap!$E$12:$AR$119,MATCH(Analysis_2_No_Adap!$C36,Example_2_No_Adap!$C$12:$C$119)+Analysis_2_No_Adap!$D36-COUNT($C$33:$C$41),MATCH(Analysis_2_No_Adap!F$32,Example_2_No_Adap!$E$11:$AR$11,0))</f>
        <v>1.9216877404915101E-6</v>
      </c>
      <c r="G36" s="1" cm="1">
        <f t="array" ref="G36">INDEX(Example_2_No_Adap!$E$12:$AR$119,MATCH(Analysis_2_No_Adap!$C36,Example_2_No_Adap!$C$12:$C$119)+Analysis_2_No_Adap!$D36-COUNT($C$33:$C$41),MATCH(Analysis_2_No_Adap!G$32,Example_2_No_Adap!$E$11:$AR$11,0))</f>
        <v>34.356088873115397</v>
      </c>
      <c r="H36" s="1" cm="1">
        <f t="array" ref="H36">INDEX(Example_2_No_Adap!$E$12:$AR$119,MATCH(Analysis_2_No_Adap!$C36,Example_2_No_Adap!$C$12:$C$119)+Analysis_2_No_Adap!$D36-COUNT($C$33:$C$41),MATCH(Analysis_2_No_Adap!H$32,Example_2_No_Adap!$E$11:$AR$11,0))</f>
        <v>6.6767534267153702E-3</v>
      </c>
      <c r="I36" s="1" cm="1">
        <f t="array" ref="I36">INDEX(Example_2_No_Adap!$E$12:$AR$119,MATCH(Analysis_2_No_Adap!$C36,Example_2_No_Adap!$C$12:$C$119)+Analysis_2_No_Adap!$D36-COUNT($C$33:$C$41),MATCH(Analysis_2_No_Adap!I$32,Example_2_No_Adap!$E$11:$AR$11,0))</f>
        <v>5.61393494535878E-6</v>
      </c>
      <c r="J36" s="1" cm="1">
        <f t="array" ref="J36">INDEX(Example_2_No_Adap!$E$12:$AR$119,MATCH(Analysis_2_No_Adap!$C36,Example_2_No_Adap!$C$12:$C$119)+Analysis_2_No_Adap!$D36-COUNT($C$33:$C$41),MATCH(Analysis_2_No_Adap!J$32,Example_2_No_Adap!$E$11:$AR$11,0))</f>
        <v>4.3275894263672399E-6</v>
      </c>
      <c r="P36" s="57">
        <f t="shared" si="4"/>
        <v>-2.4528395319912315</v>
      </c>
      <c r="Q36" s="57">
        <f t="shared" si="2"/>
        <v>-3.2955915076354034</v>
      </c>
      <c r="R36" s="57">
        <f t="shared" si="2"/>
        <v>-4.9094621581607152</v>
      </c>
      <c r="S36" s="57">
        <f t="shared" si="2"/>
        <v>-3.1007039409037924</v>
      </c>
      <c r="T36" s="57">
        <f t="shared" si="2"/>
        <v>1.5786326037365161</v>
      </c>
      <c r="U36" s="57">
        <f t="shared" si="2"/>
        <v>1.9672632313982619</v>
      </c>
    </row>
    <row r="37" spans="3:22" x14ac:dyDescent="0.45">
      <c r="C37" s="48">
        <f t="shared" si="3"/>
        <v>2</v>
      </c>
      <c r="D37" s="48">
        <v>5</v>
      </c>
      <c r="E37" s="1" cm="1">
        <f t="array" ref="E37">INDEX(Example_2_No_Adap!$E$12:$AR$119,MATCH(Analysis_2_No_Adap!$C37,Example_2_No_Adap!$C$12:$C$119)+Analysis_2_No_Adap!$D37-COUNT($C$33:$C$41),MATCH(Analysis_2_No_Adap!E$32,Example_2_No_Adap!$E$11:$AR$11,0))</f>
        <v>1.8288497813045999E-5</v>
      </c>
      <c r="F37" s="1" cm="1">
        <f t="array" ref="F37">INDEX(Example_2_No_Adap!$E$12:$AR$119,MATCH(Analysis_2_No_Adap!$C37,Example_2_No_Adap!$C$12:$C$119)+Analysis_2_No_Adap!$D37-COUNT($C$33:$C$41),MATCH(Analysis_2_No_Adap!F$32,Example_2_No_Adap!$E$11:$AR$11,0))</f>
        <v>3.05600110701576E-5</v>
      </c>
      <c r="G37" s="1" cm="1">
        <f t="array" ref="G37">INDEX(Example_2_No_Adap!$E$12:$AR$119,MATCH(Analysis_2_No_Adap!$C37,Example_2_No_Adap!$C$12:$C$119)+Analysis_2_No_Adap!$D37-COUNT($C$33:$C$41),MATCH(Analysis_2_No_Adap!G$32,Example_2_No_Adap!$E$11:$AR$11,0))</f>
        <v>136.39654866617599</v>
      </c>
      <c r="H37" s="1" cm="1">
        <f t="array" ref="H37">INDEX(Example_2_No_Adap!$E$12:$AR$119,MATCH(Analysis_2_No_Adap!$C37,Example_2_No_Adap!$C$12:$C$119)+Analysis_2_No_Adap!$D37-COUNT($C$33:$C$41),MATCH(Analysis_2_No_Adap!H$32,Example_2_No_Adap!$E$11:$AR$11,0))</f>
        <v>0.14273370490735501</v>
      </c>
      <c r="I37" s="1" cm="1">
        <f t="array" ref="I37">INDEX(Example_2_No_Adap!$E$12:$AR$119,MATCH(Analysis_2_No_Adap!$C37,Example_2_No_Adap!$C$12:$C$119)+Analysis_2_No_Adap!$D37-COUNT($C$33:$C$41),MATCH(Analysis_2_No_Adap!I$32,Example_2_No_Adap!$E$11:$AR$11,0))</f>
        <v>2.7502692887537701E-6</v>
      </c>
      <c r="J37" s="1" cm="1">
        <f t="array" ref="J37">INDEX(Example_2_No_Adap!$E$12:$AR$119,MATCH(Analysis_2_No_Adap!$C37,Example_2_No_Adap!$C$12:$C$119)+Analysis_2_No_Adap!$D37-COUNT($C$33:$C$41),MATCH(Analysis_2_No_Adap!J$32,Example_2_No_Adap!$E$11:$AR$11,0))</f>
        <v>8.5922282744288502E-7</v>
      </c>
      <c r="P37" s="57">
        <f t="shared" si="4"/>
        <v>-4.0813870149174569</v>
      </c>
      <c r="Q37" s="57">
        <f t="shared" si="2"/>
        <v>-3.9911992325829386</v>
      </c>
      <c r="R37" s="57">
        <f t="shared" si="2"/>
        <v>-1.9891694260537043</v>
      </c>
      <c r="S37" s="57">
        <f t="shared" si="2"/>
        <v>-4.418035478184918</v>
      </c>
      <c r="T37" s="57">
        <f t="shared" si="2"/>
        <v>1.029439460892305</v>
      </c>
      <c r="U37" s="57">
        <f t="shared" si="2"/>
        <v>2.3324594042899323</v>
      </c>
    </row>
    <row r="38" spans="3:22" x14ac:dyDescent="0.45">
      <c r="C38" s="48">
        <f t="shared" si="3"/>
        <v>2</v>
      </c>
      <c r="D38" s="48">
        <v>6</v>
      </c>
      <c r="E38" s="1" cm="1">
        <f t="array" ref="E38">INDEX(Example_2_No_Adap!$E$12:$AR$119,MATCH(Analysis_2_No_Adap!$C38,Example_2_No_Adap!$C$12:$C$119)+Analysis_2_No_Adap!$D38-COUNT($C$33:$C$41),MATCH(Analysis_2_No_Adap!E$32,Example_2_No_Adap!$E$11:$AR$11,0))</f>
        <v>1.6158272046595801E-4</v>
      </c>
      <c r="F38" s="1" cm="1">
        <f t="array" ref="F38">INDEX(Example_2_No_Adap!$E$12:$AR$119,MATCH(Analysis_2_No_Adap!$C38,Example_2_No_Adap!$C$12:$C$119)+Analysis_2_No_Adap!$D38-COUNT($C$33:$C$41),MATCH(Analysis_2_No_Adap!F$32,Example_2_No_Adap!$E$11:$AR$11,0))</f>
        <v>1.47305652361673E-3</v>
      </c>
      <c r="G38" s="1" cm="1">
        <f t="array" ref="G38">INDEX(Example_2_No_Adap!$E$12:$AR$119,MATCH(Analysis_2_No_Adap!$C38,Example_2_No_Adap!$C$12:$C$119)+Analysis_2_No_Adap!$D38-COUNT($C$33:$C$41),MATCH(Analysis_2_No_Adap!G$32,Example_2_No_Adap!$E$11:$AR$11,0))</f>
        <v>56.336458656471201</v>
      </c>
      <c r="H38" s="1" cm="1">
        <f t="array" ref="H38">INDEX(Example_2_No_Adap!$E$12:$AR$119,MATCH(Analysis_2_No_Adap!$C38,Example_2_No_Adap!$C$12:$C$119)+Analysis_2_No_Adap!$D38-COUNT($C$33:$C$41),MATCH(Analysis_2_No_Adap!H$32,Example_2_No_Adap!$E$11:$AR$11,0))</f>
        <v>4.6347694164962601</v>
      </c>
      <c r="I38" s="1" cm="1">
        <f t="array" ref="I38">INDEX(Example_2_No_Adap!$E$12:$AR$119,MATCH(Analysis_2_No_Adap!$C38,Example_2_No_Adap!$C$12:$C$119)+Analysis_2_No_Adap!$D38-COUNT($C$33:$C$41),MATCH(Analysis_2_No_Adap!I$32,Example_2_No_Adap!$E$11:$AR$11,0))</f>
        <v>1.5977187786120299E-6</v>
      </c>
      <c r="J38" s="1" cm="1">
        <f t="array" ref="J38">INDEX(Example_2_No_Adap!$E$12:$AR$119,MATCH(Analysis_2_No_Adap!$C38,Example_2_No_Adap!$C$12:$C$119)+Analysis_2_No_Adap!$D38-COUNT($C$33:$C$41),MATCH(Analysis_2_No_Adap!J$32,Example_2_No_Adap!$E$11:$AR$11,0))</f>
        <v>1.08005690002688E-7</v>
      </c>
      <c r="P38" s="57">
        <f t="shared" si="4"/>
        <v>-3.1432644411389665</v>
      </c>
      <c r="Q38" s="57">
        <f t="shared" si="2"/>
        <v>-5.5910239138267128</v>
      </c>
      <c r="R38" s="57">
        <f t="shared" si="2"/>
        <v>1.2756663563372208</v>
      </c>
      <c r="S38" s="57">
        <f t="shared" si="2"/>
        <v>-5.021099609557341</v>
      </c>
      <c r="T38" s="57">
        <f t="shared" si="2"/>
        <v>0.78355938939003489</v>
      </c>
      <c r="U38" s="57">
        <f t="shared" si="2"/>
        <v>2.991925003622999</v>
      </c>
    </row>
    <row r="39" spans="3:22" x14ac:dyDescent="0.45">
      <c r="C39" s="48">
        <f t="shared" si="3"/>
        <v>2</v>
      </c>
      <c r="D39" s="48">
        <v>7</v>
      </c>
      <c r="E39" s="1" cm="1">
        <f t="array" ref="E39">INDEX(Example_2_No_Adap!$E$12:$AR$119,MATCH(Analysis_2_No_Adap!$C39,Example_2_No_Adap!$C$12:$C$119)+Analysis_2_No_Adap!$D39-COUNT($C$33:$C$41),MATCH(Analysis_2_No_Adap!E$32,Example_2_No_Adap!$E$11:$AR$11,0))</f>
        <v>2.3368361871689599E-4</v>
      </c>
      <c r="F39" s="1" cm="1">
        <f t="array" ref="F39">INDEX(Example_2_No_Adap!$E$12:$AR$119,MATCH(Analysis_2_No_Adap!$C39,Example_2_No_Adap!$C$12:$C$119)+Analysis_2_No_Adap!$D39-COUNT($C$33:$C$41),MATCH(Analysis_2_No_Adap!F$32,Example_2_No_Adap!$E$11:$AR$11,0))</f>
        <v>3.5397302405782802E-2</v>
      </c>
      <c r="G39" s="1" cm="1">
        <f t="array" ref="G39">INDEX(Example_2_No_Adap!$E$12:$AR$119,MATCH(Analysis_2_No_Adap!$C39,Example_2_No_Adap!$C$12:$C$119)+Analysis_2_No_Adap!$D39-COUNT($C$33:$C$41),MATCH(Analysis_2_No_Adap!G$32,Example_2_No_Adap!$E$11:$AR$11,0))</f>
        <v>165.83175260806499</v>
      </c>
      <c r="H39" s="1" cm="1">
        <f t="array" ref="H39">INDEX(Example_2_No_Adap!$E$12:$AR$119,MATCH(Analysis_2_No_Adap!$C39,Example_2_No_Adap!$C$12:$C$119)+Analysis_2_No_Adap!$D39-COUNT($C$33:$C$41),MATCH(Analysis_2_No_Adap!H$32,Example_2_No_Adap!$E$11:$AR$11,0))</f>
        <v>161.61254855150801</v>
      </c>
      <c r="I39" s="1" cm="1">
        <f t="array" ref="I39">INDEX(Example_2_No_Adap!$E$12:$AR$119,MATCH(Analysis_2_No_Adap!$C39,Example_2_No_Adap!$C$12:$C$119)+Analysis_2_No_Adap!$D39-COUNT($C$33:$C$41),MATCH(Analysis_2_No_Adap!I$32,Example_2_No_Adap!$E$11:$AR$11,0))</f>
        <v>1.1471771586002401E-6</v>
      </c>
      <c r="J39" s="1" cm="1">
        <f t="array" ref="J39">INDEX(Example_2_No_Adap!$E$12:$AR$119,MATCH(Analysis_2_No_Adap!$C39,Example_2_No_Adap!$C$12:$C$119)+Analysis_2_No_Adap!$D39-COUNT($C$33:$C$41),MATCH(Analysis_2_No_Adap!J$32,Example_2_No_Adap!$E$11:$AR$11,0))</f>
        <v>5.0171091253714603E-8</v>
      </c>
      <c r="P39" s="57">
        <f t="shared" si="4"/>
        <v>-0.53228367874286453</v>
      </c>
      <c r="Q39" s="57">
        <f t="shared" si="2"/>
        <v>-4.5867547229573926</v>
      </c>
      <c r="R39" s="57">
        <f t="shared" si="2"/>
        <v>-1.5575794900821338</v>
      </c>
      <c r="S39" s="57">
        <f t="shared" si="2"/>
        <v>-5.123897846167683</v>
      </c>
      <c r="T39" s="57">
        <f t="shared" si="2"/>
        <v>0.47792529162791003</v>
      </c>
      <c r="U39" s="57">
        <f t="shared" si="2"/>
        <v>1.1061790959706208</v>
      </c>
    </row>
    <row r="40" spans="3:22" x14ac:dyDescent="0.45">
      <c r="C40" s="48">
        <f t="shared" si="3"/>
        <v>2</v>
      </c>
      <c r="D40" s="48">
        <v>8</v>
      </c>
      <c r="E40" s="1" cm="1">
        <f t="array" ref="E40">INDEX(Example_2_No_Adap!$E$12:$AR$119,MATCH(Analysis_2_No_Adap!$C40,Example_2_No_Adap!$C$12:$C$119)+Analysis_2_No_Adap!$D40-COUNT($C$33:$C$41),MATCH(Analysis_2_No_Adap!E$32,Example_2_No_Adap!$E$11:$AR$11,0))</f>
        <v>1.5714322216808799E-5</v>
      </c>
      <c r="F40" s="1" cm="1">
        <f t="array" ref="F40">INDEX(Example_2_No_Adap!$E$12:$AR$119,MATCH(Analysis_2_No_Adap!$C40,Example_2_No_Adap!$C$12:$C$119)+Analysis_2_No_Adap!$D40-COUNT($C$33:$C$41),MATCH(Analysis_2_No_Adap!F$32,Example_2_No_Adap!$E$11:$AR$11,0))</f>
        <v>0.43309773786189898</v>
      </c>
      <c r="G40" s="1" cm="1">
        <f t="array" ref="G40">INDEX(Example_2_No_Adap!$E$12:$AR$119,MATCH(Analysis_2_No_Adap!$C40,Example_2_No_Adap!$C$12:$C$119)+Analysis_2_No_Adap!$D40-COUNT($C$33:$C$41),MATCH(Analysis_2_No_Adap!G$32,Example_2_No_Adap!$E$11:$AR$11,0))</f>
        <v>256.11647738842299</v>
      </c>
      <c r="H40" s="1" cm="1">
        <f t="array" ref="H40">INDEX(Example_2_No_Adap!$E$12:$AR$119,MATCH(Analysis_2_No_Adap!$C40,Example_2_No_Adap!$C$12:$C$119)+Analysis_2_No_Adap!$D40-COUNT($C$33:$C$41),MATCH(Analysis_2_No_Adap!H$32,Example_2_No_Adap!$E$11:$AR$11,0))</f>
        <v>7352.9058114248101</v>
      </c>
      <c r="I40" s="1" cm="1">
        <f t="array" ref="I40">INDEX(Example_2_No_Adap!$E$12:$AR$119,MATCH(Analysis_2_No_Adap!$C40,Example_2_No_Adap!$C$12:$C$119)+Analysis_2_No_Adap!$D40-COUNT($C$33:$C$41),MATCH(Analysis_2_No_Adap!I$32,Example_2_No_Adap!$E$11:$AR$11,0))</f>
        <v>1.5251306422214801E-6</v>
      </c>
      <c r="J40" s="1" cm="1">
        <f t="array" ref="J40">INDEX(Example_2_No_Adap!$E$12:$AR$119,MATCH(Analysis_2_No_Adap!$C40,Example_2_No_Adap!$C$12:$C$119)+Analysis_2_No_Adap!$D40-COUNT($C$33:$C$41),MATCH(Analysis_2_No_Adap!J$32,Example_2_No_Adap!$E$11:$AR$11,0))</f>
        <v>5.6008242599325797E-8</v>
      </c>
      <c r="P40" s="57">
        <f t="shared" si="4"/>
        <v>3.8944046514564836</v>
      </c>
      <c r="Q40" s="57">
        <f t="shared" si="2"/>
        <v>-3.612981313785447</v>
      </c>
      <c r="R40" s="57">
        <f t="shared" si="2"/>
        <v>-0.62707979938264702</v>
      </c>
      <c r="S40" s="57">
        <f t="shared" si="2"/>
        <v>-5.5077033776383946</v>
      </c>
      <c r="T40" s="57">
        <f t="shared" si="2"/>
        <v>-0.41084462478839778</v>
      </c>
      <c r="U40" s="57">
        <f t="shared" si="2"/>
        <v>-0.15878284278462226</v>
      </c>
    </row>
    <row r="41" spans="3:22" x14ac:dyDescent="0.45">
      <c r="C41" s="48">
        <f t="shared" si="3"/>
        <v>2</v>
      </c>
      <c r="D41" s="48">
        <v>9</v>
      </c>
      <c r="E41" s="1" cm="1">
        <f t="array" ref="E41">INDEX(Example_2_No_Adap!$E$12:$AR$119,MATCH(Analysis_2_No_Adap!$C41,Example_2_No_Adap!$C$12:$C$119)+Analysis_2_No_Adap!$D41-COUNT($C$33:$C$41),MATCH(Analysis_2_No_Adap!E$32,Example_2_No_Adap!$E$11:$AR$11,0))</f>
        <v>3.5635312087833902E-5</v>
      </c>
      <c r="F41" s="1" cm="1">
        <f t="array" ref="F41">INDEX(Example_2_No_Adap!$E$12:$AR$119,MATCH(Analysis_2_No_Adap!$C41,Example_2_No_Adap!$C$12:$C$119)+Analysis_2_No_Adap!$D41-COUNT($C$33:$C$41),MATCH(Analysis_2_No_Adap!F$32,Example_2_No_Adap!$E$11:$AR$11,0))</f>
        <v>11.8159267034899</v>
      </c>
      <c r="G41" s="1" cm="1">
        <f t="array" ref="G41">INDEX(Example_2_No_Adap!$E$12:$AR$119,MATCH(Analysis_2_No_Adap!$C41,Example_2_No_Adap!$C$12:$C$119)+Analysis_2_No_Adap!$D41-COUNT($C$33:$C$41),MATCH(Analysis_2_No_Adap!G$32,Example_2_No_Adap!$E$11:$AR$11,0))</f>
        <v>829.64046468760398</v>
      </c>
      <c r="H41" s="1" cm="1">
        <f t="array" ref="H41">INDEX(Example_2_No_Adap!$E$12:$AR$119,MATCH(Analysis_2_No_Adap!$C41,Example_2_No_Adap!$C$12:$C$119)+Analysis_2_No_Adap!$D41-COUNT($C$33:$C$41),MATCH(Analysis_2_No_Adap!H$32,Example_2_No_Adap!$E$11:$AR$11,0))</f>
        <v>896218.75709862099</v>
      </c>
      <c r="I41" s="1" cm="1">
        <f t="array" ref="I41">INDEX(Example_2_No_Adap!$E$12:$AR$119,MATCH(Analysis_2_No_Adap!$C41,Example_2_No_Adap!$C$12:$C$119)+Analysis_2_No_Adap!$D41-COUNT($C$33:$C$41),MATCH(Analysis_2_No_Adap!I$32,Example_2_No_Adap!$E$11:$AR$11,0))</f>
        <v>2.1850993334737702E-6</v>
      </c>
      <c r="J41" s="1" cm="1">
        <f t="array" ref="J41">INDEX(Example_2_No_Adap!$E$12:$AR$119,MATCH(Analysis_2_No_Adap!$C41,Example_2_No_Adap!$C$12:$C$119)+Analysis_2_No_Adap!$D41-COUNT($C$33:$C$41),MATCH(Analysis_2_No_Adap!J$32,Example_2_No_Adap!$E$11:$AR$11,0))</f>
        <v>5.6464179748472203E-8</v>
      </c>
      <c r="P41" s="57">
        <f t="shared" si="4"/>
        <v>-1.1812275114986615</v>
      </c>
      <c r="Q41" s="57">
        <f t="shared" si="2"/>
        <v>-4.7698963346972185</v>
      </c>
      <c r="R41" s="57">
        <f t="shared" si="2"/>
        <v>-1.6956861890672821</v>
      </c>
      <c r="S41" s="57">
        <f t="shared" si="2"/>
        <v>-6.9293926064226632</v>
      </c>
      <c r="T41" s="57">
        <f t="shared" si="2"/>
        <v>-0.51876603659722675</v>
      </c>
      <c r="U41" s="57">
        <f t="shared" si="2"/>
        <v>-1.1696767144046319E-2</v>
      </c>
    </row>
    <row r="43" spans="3:22" x14ac:dyDescent="0.45">
      <c r="C43" s="90" t="s">
        <v>76</v>
      </c>
      <c r="D43" s="91"/>
      <c r="E43" s="91"/>
      <c r="F43" s="91"/>
      <c r="G43" s="91"/>
      <c r="H43" s="91"/>
      <c r="I43" s="91"/>
      <c r="J43" s="92"/>
      <c r="O43" s="90" t="s">
        <v>103</v>
      </c>
      <c r="P43" s="91"/>
      <c r="Q43" s="91"/>
      <c r="R43" s="91"/>
      <c r="S43" s="91"/>
      <c r="T43" s="91"/>
      <c r="U43" s="91"/>
      <c r="V43" s="92"/>
    </row>
    <row r="44" spans="3:22" x14ac:dyDescent="0.45">
      <c r="C44" s="50" t="s">
        <v>11</v>
      </c>
      <c r="D44" s="50" t="s">
        <v>14</v>
      </c>
      <c r="E44" s="54" t="s">
        <v>114</v>
      </c>
      <c r="F44" s="54" t="s">
        <v>115</v>
      </c>
      <c r="G44" s="54" t="s">
        <v>116</v>
      </c>
      <c r="H44" s="54" t="s">
        <v>117</v>
      </c>
      <c r="I44" s="54" t="s">
        <v>118</v>
      </c>
      <c r="J44" s="54" t="s">
        <v>119</v>
      </c>
      <c r="P44" t="str">
        <f t="shared" ref="P44:U44" si="5">E44</f>
        <v>St_RBF</v>
      </c>
      <c r="Q44" t="str">
        <f t="shared" si="5"/>
        <v>Mu_RBF</v>
      </c>
      <c r="R44" t="str">
        <f t="shared" si="5"/>
        <v>St_LRBF</v>
      </c>
      <c r="S44" t="str">
        <f t="shared" si="5"/>
        <v>Mu_LRBF</v>
      </c>
      <c r="T44" t="str">
        <f t="shared" si="5"/>
        <v>St_1E-8_CPLRBF</v>
      </c>
      <c r="U44" t="str">
        <f t="shared" si="5"/>
        <v>Mu_1E-8_CPLRBF</v>
      </c>
    </row>
    <row r="45" spans="3:22" x14ac:dyDescent="0.45">
      <c r="C45" s="53">
        <v>32</v>
      </c>
      <c r="D45" s="48">
        <v>1</v>
      </c>
      <c r="E45" s="1" cm="1">
        <f t="array" ref="E45">INDEX(Example_2_No_Adap!$E$12:$AR$119,MATCH(Analysis_2_No_Adap!$C45,Example_2_No_Adap!$C$12:$C$119)+Analysis_2_No_Adap!$D45-COUNT($C$45:$C$53),MATCH(Analysis_2_No_Adap!E$44,Example_2_No_Adap!$E$11:$AR$11,0))</f>
        <v>3.05077992379665E-5</v>
      </c>
      <c r="F45" s="1" cm="1">
        <f t="array" ref="F45">INDEX(Example_2_No_Adap!$E$12:$AR$119,MATCH(Analysis_2_No_Adap!$C45,Example_2_No_Adap!$C$12:$C$119)+Analysis_2_No_Adap!$D45-COUNT($C$45:$C$53),MATCH(Analysis_2_No_Adap!F$44,Example_2_No_Adap!$E$11:$AR$11,0))</f>
        <v>3.05077992379665E-5</v>
      </c>
      <c r="G45" s="1" cm="1">
        <f t="array" ref="G45">INDEX(Example_2_No_Adap!$E$12:$AR$119,MATCH(Analysis_2_No_Adap!$C45,Example_2_No_Adap!$C$12:$C$119)+Analysis_2_No_Adap!$D45-COUNT($C$45:$C$53),MATCH(Analysis_2_No_Adap!G$44,Example_2_No_Adap!$E$11:$AR$11,0))</f>
        <v>3.08880698867142E-5</v>
      </c>
      <c r="H45" s="1" cm="1">
        <f t="array" ref="H45">INDEX(Example_2_No_Adap!$E$12:$AR$119,MATCH(Analysis_2_No_Adap!$C45,Example_2_No_Adap!$C$12:$C$119)+Analysis_2_No_Adap!$D45-COUNT($C$45:$C$53),MATCH(Analysis_2_No_Adap!H$44,Example_2_No_Adap!$E$11:$AR$11,0))</f>
        <v>3.08880698867142E-5</v>
      </c>
      <c r="I45" s="1" cm="1">
        <f t="array" ref="I45">INDEX(Example_2_No_Adap!$E$12:$AR$119,MATCH(Analysis_2_No_Adap!$C45,Example_2_No_Adap!$C$12:$C$119)+Analysis_2_No_Adap!$D45-COUNT($C$45:$C$53),MATCH(Analysis_2_No_Adap!I$44,Example_2_No_Adap!$E$11:$AR$11,0))</f>
        <v>1.3270115086925201E-3</v>
      </c>
      <c r="J45" s="1" cm="1">
        <f t="array" ref="J45">INDEX(Example_2_No_Adap!$E$12:$AR$119,MATCH(Analysis_2_No_Adap!$C45,Example_2_No_Adap!$C$12:$C$119)+Analysis_2_No_Adap!$D45-COUNT($C$45:$C$53),MATCH(Analysis_2_No_Adap!J$44,Example_2_No_Adap!$E$11:$AR$11,0))</f>
        <v>1.3270115086925201E-3</v>
      </c>
      <c r="P45" s="56" t="s">
        <v>93</v>
      </c>
      <c r="Q45" s="56" t="s">
        <v>93</v>
      </c>
      <c r="R45" s="56" t="s">
        <v>93</v>
      </c>
      <c r="S45" s="56" t="s">
        <v>93</v>
      </c>
      <c r="T45" s="56" t="s">
        <v>93</v>
      </c>
      <c r="U45" s="56" t="s">
        <v>93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INDEX(Example_2_No_Adap!$E$12:$AR$119,MATCH(Analysis_2_No_Adap!$C46,Example_2_No_Adap!$C$12:$C$119)+Analysis_2_No_Adap!$D46-COUNT($C$45:$C$53),MATCH(Analysis_2_No_Adap!E$44,Example_2_No_Adap!$E$11:$AR$11,0))</f>
        <v>1.8658931367099299E-5</v>
      </c>
      <c r="F46" s="1" cm="1">
        <f t="array" ref="F46">INDEX(Example_2_No_Adap!$E$12:$AR$119,MATCH(Analysis_2_No_Adap!$C46,Example_2_No_Adap!$C$12:$C$119)+Analysis_2_No_Adap!$D46-COUNT($C$45:$C$53),MATCH(Analysis_2_No_Adap!F$44,Example_2_No_Adap!$E$11:$AR$11,0))</f>
        <v>1.6020610928535499E-5</v>
      </c>
      <c r="G46" s="1" cm="1">
        <f t="array" ref="G46">INDEX(Example_2_No_Adap!$E$12:$AR$119,MATCH(Analysis_2_No_Adap!$C46,Example_2_No_Adap!$C$12:$C$119)+Analysis_2_No_Adap!$D46-COUNT($C$45:$C$53),MATCH(Analysis_2_No_Adap!G$44,Example_2_No_Adap!$E$11:$AR$11,0))</f>
        <v>357.401665938902</v>
      </c>
      <c r="H46" s="1" cm="1">
        <f t="array" ref="H46">INDEX(Example_2_No_Adap!$E$12:$AR$119,MATCH(Analysis_2_No_Adap!$C46,Example_2_No_Adap!$C$12:$C$119)+Analysis_2_No_Adap!$D46-COUNT($C$45:$C$53),MATCH(Analysis_2_No_Adap!H$44,Example_2_No_Adap!$E$11:$AR$11,0))</f>
        <v>0.14157082448946301</v>
      </c>
      <c r="I46" s="1" cm="1">
        <f t="array" ref="I46">INDEX(Example_2_No_Adap!$E$12:$AR$119,MATCH(Analysis_2_No_Adap!$C46,Example_2_No_Adap!$C$12:$C$119)+Analysis_2_No_Adap!$D46-COUNT($C$45:$C$53),MATCH(Analysis_2_No_Adap!I$44,Example_2_No_Adap!$E$11:$AR$11,0))</f>
        <v>5.2519151358865201E-4</v>
      </c>
      <c r="J46" s="1" cm="1">
        <f t="array" ref="J46">INDEX(Example_2_No_Adap!$E$12:$AR$119,MATCH(Analysis_2_No_Adap!$C46,Example_2_No_Adap!$C$12:$C$119)+Analysis_2_No_Adap!$D46-COUNT($C$45:$C$53),MATCH(Analysis_2_No_Adap!J$44,Example_2_No_Adap!$E$11:$AR$11,0))</f>
        <v>1.2541887429051701E-5</v>
      </c>
      <c r="P46" s="57">
        <f>LOG(E45/E46)/LOG(2)</f>
        <v>0.70931174835391819</v>
      </c>
      <c r="Q46" s="57">
        <f t="shared" ref="Q46:U53" si="6">LOG(F45/F46)/LOG(2)</f>
        <v>0.92924894659022261</v>
      </c>
      <c r="R46" s="57">
        <f t="shared" si="6"/>
        <v>-23.463993299762084</v>
      </c>
      <c r="S46" s="57">
        <f t="shared" si="6"/>
        <v>-12.162186635336221</v>
      </c>
      <c r="T46" s="57">
        <f t="shared" si="6"/>
        <v>1.3372653732789419</v>
      </c>
      <c r="U46" s="57">
        <f t="shared" si="6"/>
        <v>6.7252825968089045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INDEX(Example_2_No_Adap!$E$12:$AR$119,MATCH(Analysis_2_No_Adap!$C47,Example_2_No_Adap!$C$12:$C$119)+Analysis_2_No_Adap!$D47-COUNT($C$45:$C$53),MATCH(Analysis_2_No_Adap!E$44,Example_2_No_Adap!$E$11:$AR$11,0))</f>
        <v>4.1276786942034998E-4</v>
      </c>
      <c r="F47" s="1" cm="1">
        <f t="array" ref="F47">INDEX(Example_2_No_Adap!$E$12:$AR$119,MATCH(Analysis_2_No_Adap!$C47,Example_2_No_Adap!$C$12:$C$119)+Analysis_2_No_Adap!$D47-COUNT($C$45:$C$53),MATCH(Analysis_2_No_Adap!F$44,Example_2_No_Adap!$E$11:$AR$11,0))</f>
        <v>2.74622172582895E-4</v>
      </c>
      <c r="G47" s="1" cm="1">
        <f t="array" ref="G47">INDEX(Example_2_No_Adap!$E$12:$AR$119,MATCH(Analysis_2_No_Adap!$C47,Example_2_No_Adap!$C$12:$C$119)+Analysis_2_No_Adap!$D47-COUNT($C$45:$C$53),MATCH(Analysis_2_No_Adap!G$44,Example_2_No_Adap!$E$11:$AR$11,0))</f>
        <v>6447.8962620017101</v>
      </c>
      <c r="H47" s="1" cm="1">
        <f t="array" ref="H47">INDEX(Example_2_No_Adap!$E$12:$AR$119,MATCH(Analysis_2_No_Adap!$C47,Example_2_No_Adap!$C$12:$C$119)+Analysis_2_No_Adap!$D47-COUNT($C$45:$C$53),MATCH(Analysis_2_No_Adap!H$44,Example_2_No_Adap!$E$11:$AR$11,0))</f>
        <v>0.67790835205232702</v>
      </c>
      <c r="I47" s="1" cm="1">
        <f t="array" ref="I47">INDEX(Example_2_No_Adap!$E$12:$AR$119,MATCH(Analysis_2_No_Adap!$C47,Example_2_No_Adap!$C$12:$C$119)+Analysis_2_No_Adap!$D47-COUNT($C$45:$C$53),MATCH(Analysis_2_No_Adap!I$44,Example_2_No_Adap!$E$11:$AR$11,0))</f>
        <v>2.4540290178265401E-4</v>
      </c>
      <c r="J47" s="1" cm="1">
        <f t="array" ref="J47">INDEX(Example_2_No_Adap!$E$12:$AR$119,MATCH(Analysis_2_No_Adap!$C47,Example_2_No_Adap!$C$12:$C$119)+Analysis_2_No_Adap!$D47-COUNT($C$45:$C$53),MATCH(Analysis_2_No_Adap!J$44,Example_2_No_Adap!$E$11:$AR$11,0))</f>
        <v>5.8755879273064701E-6</v>
      </c>
      <c r="P47" s="57">
        <f t="shared" ref="P47:P53" si="8">LOG(E46/E47)/LOG(2)</f>
        <v>-4.4673924054554988</v>
      </c>
      <c r="Q47" s="57">
        <f t="shared" si="6"/>
        <v>-4.0994470417131703</v>
      </c>
      <c r="R47" s="57">
        <f t="shared" si="6"/>
        <v>-4.1732102687538362</v>
      </c>
      <c r="S47" s="57">
        <f t="shared" si="6"/>
        <v>-2.2595662659771558</v>
      </c>
      <c r="T47" s="57">
        <f t="shared" si="6"/>
        <v>1.0976912960013849</v>
      </c>
      <c r="U47" s="57">
        <f t="shared" si="6"/>
        <v>1.0939493516998471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INDEX(Example_2_No_Adap!$E$12:$AR$119,MATCH(Analysis_2_No_Adap!$C48,Example_2_No_Adap!$C$12:$C$119)+Analysis_2_No_Adap!$D48-COUNT($C$45:$C$53),MATCH(Analysis_2_No_Adap!E$44,Example_2_No_Adap!$E$11:$AR$11,0))</f>
        <v>7.5437314808368705E-4</v>
      </c>
      <c r="F48" s="1" cm="1">
        <f t="array" ref="F48">INDEX(Example_2_No_Adap!$E$12:$AR$119,MATCH(Analysis_2_No_Adap!$C48,Example_2_No_Adap!$C$12:$C$119)+Analysis_2_No_Adap!$D48-COUNT($C$45:$C$53),MATCH(Analysis_2_No_Adap!F$44,Example_2_No_Adap!$E$11:$AR$11,0))</f>
        <v>2.0959590328857298E-3</v>
      </c>
      <c r="G48" s="1" cm="1">
        <f t="array" ref="G48">INDEX(Example_2_No_Adap!$E$12:$AR$119,MATCH(Analysis_2_No_Adap!$C48,Example_2_No_Adap!$C$12:$C$119)+Analysis_2_No_Adap!$D48-COUNT($C$45:$C$53),MATCH(Analysis_2_No_Adap!G$44,Example_2_No_Adap!$E$11:$AR$11,0))</f>
        <v>3815.3833633693898</v>
      </c>
      <c r="H48" s="1" cm="1">
        <f t="array" ref="H48">INDEX(Example_2_No_Adap!$E$12:$AR$119,MATCH(Analysis_2_No_Adap!$C48,Example_2_No_Adap!$C$12:$C$119)+Analysis_2_No_Adap!$D48-COUNT($C$45:$C$53),MATCH(Analysis_2_No_Adap!H$44,Example_2_No_Adap!$E$11:$AR$11,0))</f>
        <v>2.86270503944252</v>
      </c>
      <c r="I48" s="1" cm="1">
        <f t="array" ref="I48">INDEX(Example_2_No_Adap!$E$12:$AR$119,MATCH(Analysis_2_No_Adap!$C48,Example_2_No_Adap!$C$12:$C$119)+Analysis_2_No_Adap!$D48-COUNT($C$45:$C$53),MATCH(Analysis_2_No_Adap!I$44,Example_2_No_Adap!$E$11:$AR$11,0))</f>
        <v>1.17807609058218E-4</v>
      </c>
      <c r="J48" s="1" cm="1">
        <f t="array" ref="J48">INDEX(Example_2_No_Adap!$E$12:$AR$119,MATCH(Analysis_2_No_Adap!$C48,Example_2_No_Adap!$C$12:$C$119)+Analysis_2_No_Adap!$D48-COUNT($C$45:$C$53),MATCH(Analysis_2_No_Adap!J$44,Example_2_No_Adap!$E$11:$AR$11,0))</f>
        <v>5.53112120238453E-6</v>
      </c>
      <c r="P48" s="57">
        <f t="shared" si="8"/>
        <v>-0.86994765098616866</v>
      </c>
      <c r="Q48" s="57">
        <f t="shared" si="6"/>
        <v>-2.9320905022415715</v>
      </c>
      <c r="R48" s="57">
        <f t="shared" si="6"/>
        <v>0.75700050908618088</v>
      </c>
      <c r="S48" s="57">
        <f t="shared" si="6"/>
        <v>-2.0782168785475763</v>
      </c>
      <c r="T48" s="57">
        <f t="shared" si="6"/>
        <v>1.0587195841493542</v>
      </c>
      <c r="U48" s="57">
        <f t="shared" si="6"/>
        <v>8.7161262993385807E-2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INDEX(Example_2_No_Adap!$E$12:$AR$119,MATCH(Analysis_2_No_Adap!$C49,Example_2_No_Adap!$C$12:$C$119)+Analysis_2_No_Adap!$D49-COUNT($C$45:$C$53),MATCH(Analysis_2_No_Adap!E$44,Example_2_No_Adap!$E$11:$AR$11,0))</f>
        <v>1.4617964625358601E-3</v>
      </c>
      <c r="F49" s="1" cm="1">
        <f t="array" ref="F49">INDEX(Example_2_No_Adap!$E$12:$AR$119,MATCH(Analysis_2_No_Adap!$C49,Example_2_No_Adap!$C$12:$C$119)+Analysis_2_No_Adap!$D49-COUNT($C$45:$C$53),MATCH(Analysis_2_No_Adap!F$44,Example_2_No_Adap!$E$11:$AR$11,0))</f>
        <v>2.2823323379270701E-2</v>
      </c>
      <c r="G49" s="1" cm="1">
        <f t="array" ref="G49">INDEX(Example_2_No_Adap!$E$12:$AR$119,MATCH(Analysis_2_No_Adap!$C49,Example_2_No_Adap!$C$12:$C$119)+Analysis_2_No_Adap!$D49-COUNT($C$45:$C$53),MATCH(Analysis_2_No_Adap!G$44,Example_2_No_Adap!$E$11:$AR$11,0))</f>
        <v>23716.125907391299</v>
      </c>
      <c r="H49" s="1" cm="1">
        <f t="array" ref="H49">INDEX(Example_2_No_Adap!$E$12:$AR$119,MATCH(Analysis_2_No_Adap!$C49,Example_2_No_Adap!$C$12:$C$119)+Analysis_2_No_Adap!$D49-COUNT($C$45:$C$53),MATCH(Analysis_2_No_Adap!H$44,Example_2_No_Adap!$E$11:$AR$11,0))</f>
        <v>36.658132436335997</v>
      </c>
      <c r="I49" s="1" cm="1">
        <f t="array" ref="I49">INDEX(Example_2_No_Adap!$E$12:$AR$119,MATCH(Analysis_2_No_Adap!$C49,Example_2_No_Adap!$C$12:$C$119)+Analysis_2_No_Adap!$D49-COUNT($C$45:$C$53),MATCH(Analysis_2_No_Adap!I$44,Example_2_No_Adap!$E$11:$AR$11,0))</f>
        <v>5.5644479289185303E-5</v>
      </c>
      <c r="J49" s="1" cm="1">
        <f t="array" ref="J49">INDEX(Example_2_No_Adap!$E$12:$AR$119,MATCH(Analysis_2_No_Adap!$C49,Example_2_No_Adap!$C$12:$C$119)+Analysis_2_No_Adap!$D49-COUNT($C$45:$C$53),MATCH(Analysis_2_No_Adap!J$44,Example_2_No_Adap!$E$11:$AR$11,0))</f>
        <v>5.9615675653823496E-6</v>
      </c>
      <c r="P49" s="57">
        <f t="shared" si="8"/>
        <v>-0.95439221814983877</v>
      </c>
      <c r="Q49" s="57">
        <f t="shared" si="6"/>
        <v>-3.444826458807289</v>
      </c>
      <c r="R49" s="57">
        <f t="shared" si="6"/>
        <v>-2.635968431984296</v>
      </c>
      <c r="S49" s="57">
        <f t="shared" si="6"/>
        <v>-3.6786823549114165</v>
      </c>
      <c r="T49" s="57">
        <f t="shared" si="6"/>
        <v>1.0821222599456524</v>
      </c>
      <c r="U49" s="57">
        <f t="shared" si="6"/>
        <v>-0.10811977436310559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INDEX(Example_2_No_Adap!$E$12:$AR$119,MATCH(Analysis_2_No_Adap!$C50,Example_2_No_Adap!$C$12:$C$119)+Analysis_2_No_Adap!$D50-COUNT($C$45:$C$53),MATCH(Analysis_2_No_Adap!E$44,Example_2_No_Adap!$E$11:$AR$11,0))</f>
        <v>6.1699270736426104E-4</v>
      </c>
      <c r="F50" s="1" cm="1">
        <f t="array" ref="F50">INDEX(Example_2_No_Adap!$E$12:$AR$119,MATCH(Analysis_2_No_Adap!$C50,Example_2_No_Adap!$C$12:$C$119)+Analysis_2_No_Adap!$D50-COUNT($C$45:$C$53),MATCH(Analysis_2_No_Adap!F$44,Example_2_No_Adap!$E$11:$AR$11,0))</f>
        <v>3.8148881576489699E-2</v>
      </c>
      <c r="G50" s="1" cm="1">
        <f t="array" ref="G50">INDEX(Example_2_No_Adap!$E$12:$AR$119,MATCH(Analysis_2_No_Adap!$C50,Example_2_No_Adap!$C$12:$C$119)+Analysis_2_No_Adap!$D50-COUNT($C$45:$C$53),MATCH(Analysis_2_No_Adap!G$44,Example_2_No_Adap!$E$11:$AR$11,0))</f>
        <v>24414.711575926201</v>
      </c>
      <c r="H50" s="1" cm="1">
        <f t="array" ref="H50">INDEX(Example_2_No_Adap!$E$12:$AR$119,MATCH(Analysis_2_No_Adap!$C50,Example_2_No_Adap!$C$12:$C$119)+Analysis_2_No_Adap!$D50-COUNT($C$45:$C$53),MATCH(Analysis_2_No_Adap!H$44,Example_2_No_Adap!$E$11:$AR$11,0))</f>
        <v>642.90674502472405</v>
      </c>
      <c r="I50" s="1" cm="1">
        <f t="array" ref="I50">INDEX(Example_2_No_Adap!$E$12:$AR$119,MATCH(Analysis_2_No_Adap!$C50,Example_2_No_Adap!$C$12:$C$119)+Analysis_2_No_Adap!$D50-COUNT($C$45:$C$53),MATCH(Analysis_2_No_Adap!I$44,Example_2_No_Adap!$E$11:$AR$11,0))</f>
        <v>2.5284403818659501E-5</v>
      </c>
      <c r="J50" s="1" cm="1">
        <f t="array" ref="J50">INDEX(Example_2_No_Adap!$E$12:$AR$119,MATCH(Analysis_2_No_Adap!$C50,Example_2_No_Adap!$C$12:$C$119)+Analysis_2_No_Adap!$D50-COUNT($C$45:$C$53),MATCH(Analysis_2_No_Adap!J$44,Example_2_No_Adap!$E$11:$AR$11,0))</f>
        <v>6.0688719671908603E-6</v>
      </c>
      <c r="P50" s="57">
        <f t="shared" si="8"/>
        <v>1.2444171050089698</v>
      </c>
      <c r="Q50" s="57">
        <f t="shared" si="6"/>
        <v>-0.74113187920870371</v>
      </c>
      <c r="R50" s="57">
        <f t="shared" si="6"/>
        <v>-4.1882373710141363E-2</v>
      </c>
      <c r="S50" s="57">
        <f t="shared" si="6"/>
        <v>-4.1324042926104125</v>
      </c>
      <c r="T50" s="57">
        <f t="shared" si="6"/>
        <v>1.137990797597829</v>
      </c>
      <c r="U50" s="57">
        <f t="shared" si="6"/>
        <v>-2.5736654660486004E-2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INDEX(Example_2_No_Adap!$E$12:$AR$119,MATCH(Analysis_2_No_Adap!$C51,Example_2_No_Adap!$C$12:$C$119)+Analysis_2_No_Adap!$D51-COUNT($C$45:$C$53),MATCH(Analysis_2_No_Adap!E$44,Example_2_No_Adap!$E$11:$AR$11,0))</f>
        <v>5.15793566592038E-4</v>
      </c>
      <c r="F51" s="1" cm="1">
        <f t="array" ref="F51">INDEX(Example_2_No_Adap!$E$12:$AR$119,MATCH(Analysis_2_No_Adap!$C51,Example_2_No_Adap!$C$12:$C$119)+Analysis_2_No_Adap!$D51-COUNT($C$45:$C$53),MATCH(Analysis_2_No_Adap!F$44,Example_2_No_Adap!$E$11:$AR$11,0))</f>
        <v>0.75762661278713495</v>
      </c>
      <c r="G51" s="1" cm="1">
        <f t="array" ref="G51">INDEX(Example_2_No_Adap!$E$12:$AR$119,MATCH(Analysis_2_No_Adap!$C51,Example_2_No_Adap!$C$12:$C$119)+Analysis_2_No_Adap!$D51-COUNT($C$45:$C$53),MATCH(Analysis_2_No_Adap!G$44,Example_2_No_Adap!$E$11:$AR$11,0))</f>
        <v>43223.966523150797</v>
      </c>
      <c r="H51" s="1" cm="1">
        <f t="array" ref="H51">INDEX(Example_2_No_Adap!$E$12:$AR$119,MATCH(Analysis_2_No_Adap!$C51,Example_2_No_Adap!$C$12:$C$119)+Analysis_2_No_Adap!$D51-COUNT($C$45:$C$53),MATCH(Analysis_2_No_Adap!H$44,Example_2_No_Adap!$E$11:$AR$11,0))</f>
        <v>13038.743220263101</v>
      </c>
      <c r="I51" s="1" cm="1">
        <f t="array" ref="I51">INDEX(Example_2_No_Adap!$E$12:$AR$119,MATCH(Analysis_2_No_Adap!$C51,Example_2_No_Adap!$C$12:$C$119)+Analysis_2_No_Adap!$D51-COUNT($C$45:$C$53),MATCH(Analysis_2_No_Adap!I$44,Example_2_No_Adap!$E$11:$AR$11,0))</f>
        <v>1.35902409965638E-5</v>
      </c>
      <c r="J51" s="1" cm="1">
        <f t="array" ref="J51">INDEX(Example_2_No_Adap!$E$12:$AR$119,MATCH(Analysis_2_No_Adap!$C51,Example_2_No_Adap!$C$12:$C$119)+Analysis_2_No_Adap!$D51-COUNT($C$45:$C$53),MATCH(Analysis_2_No_Adap!J$44,Example_2_No_Adap!$E$11:$AR$11,0))</f>
        <v>6.0964342609715103E-6</v>
      </c>
      <c r="P51" s="57">
        <f t="shared" si="8"/>
        <v>0.25845965858757847</v>
      </c>
      <c r="Q51" s="57">
        <f t="shared" si="6"/>
        <v>-4.3117743417342602</v>
      </c>
      <c r="R51" s="57">
        <f t="shared" si="6"/>
        <v>-0.82408073496860967</v>
      </c>
      <c r="S51" s="57">
        <f t="shared" si="6"/>
        <v>-4.3420515206259189</v>
      </c>
      <c r="T51" s="57">
        <f t="shared" si="6"/>
        <v>0.89567672180765023</v>
      </c>
      <c r="U51" s="57">
        <f t="shared" si="6"/>
        <v>-6.5372875693496179E-3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INDEX(Example_2_No_Adap!$E$12:$AR$119,MATCH(Analysis_2_No_Adap!$C52,Example_2_No_Adap!$C$12:$C$119)+Analysis_2_No_Adap!$D52-COUNT($C$45:$C$53),MATCH(Analysis_2_No_Adap!E$44,Example_2_No_Adap!$E$11:$AR$11,0))</f>
        <v>4.7211381606757597E-3</v>
      </c>
      <c r="F52" s="1" cm="1">
        <f t="array" ref="F52">INDEX(Example_2_No_Adap!$E$12:$AR$119,MATCH(Analysis_2_No_Adap!$C52,Example_2_No_Adap!$C$12:$C$119)+Analysis_2_No_Adap!$D52-COUNT($C$45:$C$53),MATCH(Analysis_2_No_Adap!F$44,Example_2_No_Adap!$E$11:$AR$11,0))</f>
        <v>192.40927261032601</v>
      </c>
      <c r="G52" s="1" cm="1">
        <f t="array" ref="G52">INDEX(Example_2_No_Adap!$E$12:$AR$119,MATCH(Analysis_2_No_Adap!$C52,Example_2_No_Adap!$C$12:$C$119)+Analysis_2_No_Adap!$D52-COUNT($C$45:$C$53),MATCH(Analysis_2_No_Adap!G$44,Example_2_No_Adap!$E$11:$AR$11,0))</f>
        <v>91622.761334857103</v>
      </c>
      <c r="H52" s="1" cm="1">
        <f t="array" ref="H52">INDEX(Example_2_No_Adap!$E$12:$AR$119,MATCH(Analysis_2_No_Adap!$C52,Example_2_No_Adap!$C$12:$C$119)+Analysis_2_No_Adap!$D52-COUNT($C$45:$C$53),MATCH(Analysis_2_No_Adap!H$44,Example_2_No_Adap!$E$11:$AR$11,0))</f>
        <v>1457814.2047496201</v>
      </c>
      <c r="I52" s="1" cm="1">
        <f t="array" ref="I52">INDEX(Example_2_No_Adap!$E$12:$AR$119,MATCH(Analysis_2_No_Adap!$C52,Example_2_No_Adap!$C$12:$C$119)+Analysis_2_No_Adap!$D52-COUNT($C$45:$C$53),MATCH(Analysis_2_No_Adap!I$44,Example_2_No_Adap!$E$11:$AR$11,0))</f>
        <v>9.4024180725682493E-6</v>
      </c>
      <c r="J52" s="1" cm="1">
        <f t="array" ref="J52">INDEX(Example_2_No_Adap!$E$12:$AR$119,MATCH(Analysis_2_No_Adap!$C52,Example_2_No_Adap!$C$12:$C$119)+Analysis_2_No_Adap!$D52-COUNT($C$45:$C$53),MATCH(Analysis_2_No_Adap!J$44,Example_2_No_Adap!$E$11:$AR$11,0))</f>
        <v>6.1020888093565898E-6</v>
      </c>
      <c r="P52" s="57">
        <f t="shared" si="8"/>
        <v>-3.1942690191261049</v>
      </c>
      <c r="Q52" s="57">
        <f t="shared" si="6"/>
        <v>-7.9884756034206905</v>
      </c>
      <c r="R52" s="57">
        <f t="shared" si="6"/>
        <v>-1.0838745738665705</v>
      </c>
      <c r="S52" s="57">
        <f t="shared" si="6"/>
        <v>-6.8048582351787781</v>
      </c>
      <c r="T52" s="57">
        <f t="shared" si="6"/>
        <v>0.53146730413805654</v>
      </c>
      <c r="U52" s="57">
        <f t="shared" si="6"/>
        <v>-1.3375044586766221E-3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INDEX(Example_2_No_Adap!$E$12:$AR$119,MATCH(Analysis_2_No_Adap!$C53,Example_2_No_Adap!$C$12:$C$119)+Analysis_2_No_Adap!$D53-COUNT($C$45:$C$53),MATCH(Analysis_2_No_Adap!E$44,Example_2_No_Adap!$E$11:$AR$11,0))</f>
        <v>3.4076998708769701E-3</v>
      </c>
      <c r="F53" s="1" cm="1">
        <f t="array" ref="F53">INDEX(Example_2_No_Adap!$E$12:$AR$119,MATCH(Analysis_2_No_Adap!$C53,Example_2_No_Adap!$C$12:$C$119)+Analysis_2_No_Adap!$D53-COUNT($C$45:$C$53),MATCH(Analysis_2_No_Adap!F$44,Example_2_No_Adap!$E$11:$AR$11,0))</f>
        <v>25184.115146452601</v>
      </c>
      <c r="G53" s="1" cm="1">
        <f t="array" ref="G53">INDEX(Example_2_No_Adap!$E$12:$AR$119,MATCH(Analysis_2_No_Adap!$C53,Example_2_No_Adap!$C$12:$C$119)+Analysis_2_No_Adap!$D53-COUNT($C$45:$C$53),MATCH(Analysis_2_No_Adap!G$44,Example_2_No_Adap!$E$11:$AR$11,0))</f>
        <v>60614.709481209502</v>
      </c>
      <c r="H53" s="1" cm="1">
        <f t="array" ref="H53">INDEX(Example_2_No_Adap!$E$12:$AR$119,MATCH(Analysis_2_No_Adap!$C53,Example_2_No_Adap!$C$12:$C$119)+Analysis_2_No_Adap!$D53-COUNT($C$45:$C$53),MATCH(Analysis_2_No_Adap!H$44,Example_2_No_Adap!$E$11:$AR$11,0))</f>
        <v>60978307.567870602</v>
      </c>
      <c r="I53" s="1" cm="1">
        <f t="array" ref="I53">INDEX(Example_2_No_Adap!$E$12:$AR$119,MATCH(Analysis_2_No_Adap!$C53,Example_2_No_Adap!$C$12:$C$119)+Analysis_2_No_Adap!$D53-COUNT($C$45:$C$53),MATCH(Analysis_2_No_Adap!I$44,Example_2_No_Adap!$E$11:$AR$11,0))</f>
        <v>9.1691617853939499E-6</v>
      </c>
      <c r="J53" s="1" cm="1">
        <f t="array" ref="J53">INDEX(Example_2_No_Adap!$E$12:$AR$119,MATCH(Analysis_2_No_Adap!$C53,Example_2_No_Adap!$C$12:$C$119)+Analysis_2_No_Adap!$D53-COUNT($C$45:$C$53),MATCH(Analysis_2_No_Adap!J$44,Example_2_No_Adap!$E$11:$AR$11,0))</f>
        <v>6.1066090131234302E-6</v>
      </c>
      <c r="P53" s="57">
        <f t="shared" si="8"/>
        <v>0.47033642547625015</v>
      </c>
      <c r="Q53" s="57">
        <f t="shared" si="6"/>
        <v>-7.0321919047049164</v>
      </c>
      <c r="R53" s="57">
        <f t="shared" si="6"/>
        <v>0.59603810598088136</v>
      </c>
      <c r="S53" s="57">
        <f t="shared" si="6"/>
        <v>-5.3864173412470233</v>
      </c>
      <c r="T53" s="57">
        <f t="shared" si="6"/>
        <v>3.624197706591821E-2</v>
      </c>
      <c r="U53" s="57">
        <f t="shared" si="6"/>
        <v>-1.068299985966046E-3</v>
      </c>
    </row>
    <row r="55" spans="3:22" x14ac:dyDescent="0.45">
      <c r="C55" s="90" t="s">
        <v>76</v>
      </c>
      <c r="D55" s="91"/>
      <c r="E55" s="91"/>
      <c r="F55" s="91"/>
      <c r="G55" s="91"/>
      <c r="H55" s="91"/>
      <c r="I55" s="91"/>
      <c r="J55" s="92"/>
      <c r="O55" s="90" t="s">
        <v>103</v>
      </c>
      <c r="P55" s="91"/>
      <c r="Q55" s="91"/>
      <c r="R55" s="91"/>
      <c r="S55" s="91"/>
      <c r="T55" s="91"/>
      <c r="U55" s="91"/>
      <c r="V55" s="92"/>
    </row>
    <row r="56" spans="3:22" x14ac:dyDescent="0.45">
      <c r="C56" s="50" t="s">
        <v>11</v>
      </c>
      <c r="D56" s="50" t="s">
        <v>14</v>
      </c>
      <c r="E56" s="54" t="s">
        <v>114</v>
      </c>
      <c r="F56" s="54" t="s">
        <v>115</v>
      </c>
      <c r="G56" s="54" t="s">
        <v>116</v>
      </c>
      <c r="H56" s="54" t="s">
        <v>117</v>
      </c>
      <c r="I56" s="54" t="s">
        <v>118</v>
      </c>
      <c r="J56" s="54" t="s">
        <v>119</v>
      </c>
      <c r="P56" t="str">
        <f t="shared" ref="P56:U56" si="9">E56</f>
        <v>St_RBF</v>
      </c>
      <c r="Q56" t="str">
        <f t="shared" si="9"/>
        <v>Mu_RBF</v>
      </c>
      <c r="R56" t="str">
        <f t="shared" si="9"/>
        <v>St_LRBF</v>
      </c>
      <c r="S56" t="str">
        <f t="shared" si="9"/>
        <v>Mu_LRBF</v>
      </c>
      <c r="T56" t="str">
        <f t="shared" si="9"/>
        <v>St_1E-8_CPLRBF</v>
      </c>
      <c r="U56" t="str">
        <f t="shared" si="9"/>
        <v>Mu_1E-8_CPLRBF</v>
      </c>
    </row>
    <row r="57" spans="3:22" x14ac:dyDescent="0.45">
      <c r="C57" s="53">
        <v>1</v>
      </c>
      <c r="D57" s="48">
        <v>1</v>
      </c>
      <c r="E57" s="1" cm="1">
        <f t="array" ref="E57">INDEX(Example_2_No_Adap!$E$12:$AR$119,MATCH(Analysis_2_No_Adap!$C57,Example_2_No_Adap!$C$12:$C$119)+Analysis_2_No_Adap!$D57-COUNT($C$57:$C$65),MATCH(Analysis_2_No_Adap!E$56,Example_2_No_Adap!$E$11:$AR$11,0))</f>
        <v>2.3326413914046901E-2</v>
      </c>
      <c r="F57" s="1" cm="1">
        <f t="array" ref="F57">INDEX(Example_2_No_Adap!$E$12:$AR$119,MATCH(Analysis_2_No_Adap!$C57,Example_2_No_Adap!$C$12:$C$119)+Analysis_2_No_Adap!$D57-COUNT($C$57:$C$65),MATCH(Analysis_2_No_Adap!F$56,Example_2_No_Adap!$E$11:$AR$11,0))</f>
        <v>2.3326413914046901E-2</v>
      </c>
      <c r="G57" s="1" cm="1">
        <f t="array" ref="G57">INDEX(Example_2_No_Adap!$E$12:$AR$119,MATCH(Analysis_2_No_Adap!$C57,Example_2_No_Adap!$C$12:$C$119)+Analysis_2_No_Adap!$D57-COUNT($C$57:$C$65),MATCH(Analysis_2_No_Adap!G$56,Example_2_No_Adap!$E$11:$AR$11,0))</f>
        <v>2.3326413914046901E-2</v>
      </c>
      <c r="H57" s="1" cm="1">
        <f t="array" ref="H57">INDEX(Example_2_No_Adap!$E$12:$AR$119,MATCH(Analysis_2_No_Adap!$C57,Example_2_No_Adap!$C$12:$C$119)+Analysis_2_No_Adap!$D57-COUNT($C$57:$C$65),MATCH(Analysis_2_No_Adap!H$56,Example_2_No_Adap!$E$11:$AR$11,0))</f>
        <v>2.3326413914046901E-2</v>
      </c>
      <c r="I57" s="1" cm="1">
        <f t="array" ref="I57">INDEX(Example_2_No_Adap!$E$12:$AR$119,MATCH(Analysis_2_No_Adap!$C57,Example_2_No_Adap!$C$12:$C$119)+Analysis_2_No_Adap!$D57-COUNT($C$57:$C$65),MATCH(Analysis_2_No_Adap!I$56,Example_2_No_Adap!$E$11:$AR$11,0))</f>
        <v>2.33264148274075E-2</v>
      </c>
      <c r="J57" s="1" cm="1">
        <f t="array" ref="J57">INDEX(Example_2_No_Adap!$E$12:$AR$119,MATCH(Analysis_2_No_Adap!$C57,Example_2_No_Adap!$C$12:$C$119)+Analysis_2_No_Adap!$D57-COUNT($C$57:$C$65),MATCH(Analysis_2_No_Adap!J$56,Example_2_No_Adap!$E$11:$AR$11,0))</f>
        <v>2.33264148274075E-2</v>
      </c>
      <c r="P57" s="56" t="s">
        <v>93</v>
      </c>
      <c r="Q57" s="56" t="s">
        <v>93</v>
      </c>
      <c r="R57" s="56" t="s">
        <v>93</v>
      </c>
      <c r="S57" s="56" t="s">
        <v>93</v>
      </c>
      <c r="T57" s="56" t="s">
        <v>93</v>
      </c>
      <c r="U57" s="56" t="s">
        <v>93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INDEX(Example_2_No_Adap!$E$12:$AR$119,MATCH(Analysis_2_No_Adap!$C58,Example_2_No_Adap!$C$12:$C$119)+Analysis_2_No_Adap!$D58-COUNT($C$57:$C$65),MATCH(Analysis_2_No_Adap!E$56,Example_2_No_Adap!$E$11:$AR$11,0))</f>
        <v>1.19411823510518E-3</v>
      </c>
      <c r="F58" s="1" cm="1">
        <f t="array" ref="F58">INDEX(Example_2_No_Adap!$E$12:$AR$119,MATCH(Analysis_2_No_Adap!$C58,Example_2_No_Adap!$C$12:$C$119)+Analysis_2_No_Adap!$D58-COUNT($C$57:$C$65),MATCH(Analysis_2_No_Adap!F$56,Example_2_No_Adap!$E$11:$AR$11,0))</f>
        <v>1.19411823509635E-3</v>
      </c>
      <c r="G58" s="1" cm="1">
        <f t="array" ref="G58">INDEX(Example_2_No_Adap!$E$12:$AR$119,MATCH(Analysis_2_No_Adap!$C58,Example_2_No_Adap!$C$12:$C$119)+Analysis_2_No_Adap!$D58-COUNT($C$57:$C$65),MATCH(Analysis_2_No_Adap!G$56,Example_2_No_Adap!$E$11:$AR$11,0))</f>
        <v>1.1941182351717899E-3</v>
      </c>
      <c r="H58" s="1" cm="1">
        <f t="array" ref="H58">INDEX(Example_2_No_Adap!$E$12:$AR$119,MATCH(Analysis_2_No_Adap!$C58,Example_2_No_Adap!$C$12:$C$119)+Analysis_2_No_Adap!$D58-COUNT($C$57:$C$65),MATCH(Analysis_2_No_Adap!H$56,Example_2_No_Adap!$E$11:$AR$11,0))</f>
        <v>1.1941182351007001E-3</v>
      </c>
      <c r="I58" s="1" cm="1">
        <f t="array" ref="I58">INDEX(Example_2_No_Adap!$E$12:$AR$119,MATCH(Analysis_2_No_Adap!$C58,Example_2_No_Adap!$C$12:$C$119)+Analysis_2_No_Adap!$D58-COUNT($C$57:$C$65),MATCH(Analysis_2_No_Adap!I$56,Example_2_No_Adap!$E$11:$AR$11,0))</f>
        <v>1.19413232114551E-3</v>
      </c>
      <c r="J58" s="1" cm="1">
        <f t="array" ref="J58">INDEX(Example_2_No_Adap!$E$12:$AR$119,MATCH(Analysis_2_No_Adap!$C58,Example_2_No_Adap!$C$12:$C$119)+Analysis_2_No_Adap!$D58-COUNT($C$57:$C$65),MATCH(Analysis_2_No_Adap!J$56,Example_2_No_Adap!$E$11:$AR$11,0))</f>
        <v>1.1941322295137601E-3</v>
      </c>
      <c r="P58" s="57">
        <f>LOG(E57/E58)/LOG(2)</f>
        <v>4.2879469350459569</v>
      </c>
      <c r="Q58" s="57">
        <f t="shared" ref="Q58:U65" si="10">LOG(F57/F58)/LOG(2)</f>
        <v>4.2879469350566248</v>
      </c>
      <c r="R58" s="57">
        <f t="shared" si="10"/>
        <v>4.2879469349654808</v>
      </c>
      <c r="S58" s="57">
        <f t="shared" si="10"/>
        <v>4.2879469350513695</v>
      </c>
      <c r="T58" s="57">
        <f t="shared" si="10"/>
        <v>4.2879299733375076</v>
      </c>
      <c r="U58" s="57">
        <f t="shared" si="10"/>
        <v>4.2879300840427224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INDEX(Example_2_No_Adap!$E$12:$AR$119,MATCH(Analysis_2_No_Adap!$C59,Example_2_No_Adap!$C$12:$C$119)+Analysis_2_No_Adap!$D59-COUNT($C$57:$C$65),MATCH(Analysis_2_No_Adap!E$56,Example_2_No_Adap!$E$11:$AR$11,0))</f>
        <v>1.6469857655465601E-6</v>
      </c>
      <c r="F59" s="1" cm="1">
        <f t="array" ref="F59">INDEX(Example_2_No_Adap!$E$12:$AR$119,MATCH(Analysis_2_No_Adap!$C59,Example_2_No_Adap!$C$12:$C$119)+Analysis_2_No_Adap!$D59-COUNT($C$57:$C$65),MATCH(Analysis_2_No_Adap!F$56,Example_2_No_Adap!$E$11:$AR$11,0))</f>
        <v>1.64694544579902E-6</v>
      </c>
      <c r="G59" s="1" cm="1">
        <f t="array" ref="G59">INDEX(Example_2_No_Adap!$E$12:$AR$119,MATCH(Analysis_2_No_Adap!$C59,Example_2_No_Adap!$C$12:$C$119)+Analysis_2_No_Adap!$D59-COUNT($C$57:$C$65),MATCH(Analysis_2_No_Adap!G$56,Example_2_No_Adap!$E$11:$AR$11,0))</f>
        <v>5.4428528528660502E-6</v>
      </c>
      <c r="H59" s="1" cm="1">
        <f t="array" ref="H59">INDEX(Example_2_No_Adap!$E$12:$AR$119,MATCH(Analysis_2_No_Adap!$C59,Example_2_No_Adap!$C$12:$C$119)+Analysis_2_No_Adap!$D59-COUNT($C$57:$C$65),MATCH(Analysis_2_No_Adap!H$56,Example_2_No_Adap!$E$11:$AR$11,0))</f>
        <v>1.6642819063231201E-6</v>
      </c>
      <c r="I59" s="1" cm="1">
        <f t="array" ref="I59">INDEX(Example_2_No_Adap!$E$12:$AR$119,MATCH(Analysis_2_No_Adap!$C59,Example_2_No_Adap!$C$12:$C$119)+Analysis_2_No_Adap!$D59-COUNT($C$57:$C$65),MATCH(Analysis_2_No_Adap!I$56,Example_2_No_Adap!$E$11:$AR$11,0))</f>
        <v>2.0267830279863099E-5</v>
      </c>
      <c r="J59" s="1" cm="1">
        <f t="array" ref="J59">INDEX(Example_2_No_Adap!$E$12:$AR$119,MATCH(Analysis_2_No_Adap!$C59,Example_2_No_Adap!$C$12:$C$119)+Analysis_2_No_Adap!$D59-COUNT($C$57:$C$65),MATCH(Analysis_2_No_Adap!J$56,Example_2_No_Adap!$E$11:$AR$11,0))</f>
        <v>2.0251781625624199E-5</v>
      </c>
      <c r="P59" s="57">
        <f t="shared" ref="P59:P65" si="12">LOG(E58/E59)/LOG(2)</f>
        <v>9.5019018898740271</v>
      </c>
      <c r="Q59" s="57">
        <f t="shared" si="10"/>
        <v>9.5019372088157557</v>
      </c>
      <c r="R59" s="57">
        <f t="shared" si="10"/>
        <v>7.777366942814866</v>
      </c>
      <c r="S59" s="57">
        <f t="shared" si="10"/>
        <v>9.4868301494102774</v>
      </c>
      <c r="T59" s="57">
        <f t="shared" si="10"/>
        <v>5.8806272463933285</v>
      </c>
      <c r="U59" s="57">
        <f t="shared" si="10"/>
        <v>5.8817699558685286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INDEX(Example_2_No_Adap!$E$12:$AR$119,MATCH(Analysis_2_No_Adap!$C60,Example_2_No_Adap!$C$12:$C$119)+Analysis_2_No_Adap!$D60-COUNT($C$57:$C$65),MATCH(Analysis_2_No_Adap!E$56,Example_2_No_Adap!$E$11:$AR$11,0))</f>
        <v>1.1752126738429099E-6</v>
      </c>
      <c r="F60" s="1" cm="1">
        <f t="array" ref="F60">INDEX(Example_2_No_Adap!$E$12:$AR$119,MATCH(Analysis_2_No_Adap!$C60,Example_2_No_Adap!$C$12:$C$119)+Analysis_2_No_Adap!$D60-COUNT($C$57:$C$65),MATCH(Analysis_2_No_Adap!F$56,Example_2_No_Adap!$E$11:$AR$11,0))</f>
        <v>1.1841223838127099E-6</v>
      </c>
      <c r="G60" s="1" cm="1">
        <f t="array" ref="G60">INDEX(Example_2_No_Adap!$E$12:$AR$119,MATCH(Analysis_2_No_Adap!$C60,Example_2_No_Adap!$C$12:$C$119)+Analysis_2_No_Adap!$D60-COUNT($C$57:$C$65),MATCH(Analysis_2_No_Adap!G$56,Example_2_No_Adap!$E$11:$AR$11,0))</f>
        <v>3.0156565490178799</v>
      </c>
      <c r="H60" s="1" cm="1">
        <f t="array" ref="H60">INDEX(Example_2_No_Adap!$E$12:$AR$119,MATCH(Analysis_2_No_Adap!$C60,Example_2_No_Adap!$C$12:$C$119)+Analysis_2_No_Adap!$D60-COUNT($C$57:$C$65),MATCH(Analysis_2_No_Adap!H$56,Example_2_No_Adap!$E$11:$AR$11,0))</f>
        <v>8.31396010042562E-5</v>
      </c>
      <c r="I60" s="1" cm="1">
        <f t="array" ref="I60">INDEX(Example_2_No_Adap!$E$12:$AR$119,MATCH(Analysis_2_No_Adap!$C60,Example_2_No_Adap!$C$12:$C$119)+Analysis_2_No_Adap!$D60-COUNT($C$57:$C$65),MATCH(Analysis_2_No_Adap!I$56,Example_2_No_Adap!$E$11:$AR$11,0))</f>
        <v>2.20015272134333E-6</v>
      </c>
      <c r="J60" s="1" cm="1">
        <f t="array" ref="J60">INDEX(Example_2_No_Adap!$E$12:$AR$119,MATCH(Analysis_2_No_Adap!$C60,Example_2_No_Adap!$C$12:$C$119)+Analysis_2_No_Adap!$D60-COUNT($C$57:$C$65),MATCH(Analysis_2_No_Adap!J$56,Example_2_No_Adap!$E$11:$AR$11,0))</f>
        <v>2.0735358716994501E-6</v>
      </c>
      <c r="P60" s="57">
        <f t="shared" si="12"/>
        <v>0.48690622675129047</v>
      </c>
      <c r="Q60" s="57">
        <f t="shared" si="10"/>
        <v>0.4759745703318467</v>
      </c>
      <c r="R60" s="57">
        <f t="shared" si="10"/>
        <v>-19.07967766633918</v>
      </c>
      <c r="S60" s="57">
        <f t="shared" si="10"/>
        <v>-5.642564092467441</v>
      </c>
      <c r="T60" s="57">
        <f t="shared" si="10"/>
        <v>3.2035160775515763</v>
      </c>
      <c r="U60" s="57">
        <f t="shared" si="10"/>
        <v>3.2878839220365035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INDEX(Example_2_No_Adap!$E$12:$AR$119,MATCH(Analysis_2_No_Adap!$C61,Example_2_No_Adap!$C$12:$C$119)+Analysis_2_No_Adap!$D61-COUNT($C$57:$C$65),MATCH(Analysis_2_No_Adap!E$56,Example_2_No_Adap!$E$11:$AR$11,0))</f>
        <v>2.4959444999694799E-6</v>
      </c>
      <c r="F61" s="1" cm="1">
        <f t="array" ref="F61">INDEX(Example_2_No_Adap!$E$12:$AR$119,MATCH(Analysis_2_No_Adap!$C61,Example_2_No_Adap!$C$12:$C$119)+Analysis_2_No_Adap!$D61-COUNT($C$57:$C$65),MATCH(Analysis_2_No_Adap!F$56,Example_2_No_Adap!$E$11:$AR$11,0))</f>
        <v>8.8984992737683993E-6</v>
      </c>
      <c r="G61" s="1" cm="1">
        <f t="array" ref="G61">INDEX(Example_2_No_Adap!$E$12:$AR$119,MATCH(Analysis_2_No_Adap!$C61,Example_2_No_Adap!$C$12:$C$119)+Analysis_2_No_Adap!$D61-COUNT($C$57:$C$65),MATCH(Analysis_2_No_Adap!G$56,Example_2_No_Adap!$E$11:$AR$11,0))</f>
        <v>20.726698228973</v>
      </c>
      <c r="H61" s="1" cm="1">
        <f t="array" ref="H61">INDEX(Example_2_No_Adap!$E$12:$AR$119,MATCH(Analysis_2_No_Adap!$C61,Example_2_No_Adap!$C$12:$C$119)+Analysis_2_No_Adap!$D61-COUNT($C$57:$C$65),MATCH(Analysis_2_No_Adap!H$56,Example_2_No_Adap!$E$11:$AR$11,0))</f>
        <v>1.0469853100981701E-3</v>
      </c>
      <c r="I61" s="1" cm="1">
        <f t="array" ref="I61">INDEX(Example_2_No_Adap!$E$12:$AR$119,MATCH(Analysis_2_No_Adap!$C61,Example_2_No_Adap!$C$12:$C$119)+Analysis_2_No_Adap!$D61-COUNT($C$57:$C$65),MATCH(Analysis_2_No_Adap!I$56,Example_2_No_Adap!$E$11:$AR$11,0))</f>
        <v>6.5728283971111502E-7</v>
      </c>
      <c r="J61" s="1" cm="1">
        <f t="array" ref="J61">INDEX(Example_2_No_Adap!$E$12:$AR$119,MATCH(Analysis_2_No_Adap!$C61,Example_2_No_Adap!$C$12:$C$119)+Analysis_2_No_Adap!$D61-COUNT($C$57:$C$65),MATCH(Analysis_2_No_Adap!J$56,Example_2_No_Adap!$E$11:$AR$11,0))</f>
        <v>2.1995302670885199E-7</v>
      </c>
      <c r="P61" s="57">
        <f t="shared" si="12"/>
        <v>-1.086663995126294</v>
      </c>
      <c r="Q61" s="57">
        <f t="shared" si="10"/>
        <v>-2.909743849984443</v>
      </c>
      <c r="R61" s="57">
        <f t="shared" si="10"/>
        <v>-2.7809462773123572</v>
      </c>
      <c r="S61" s="57">
        <f t="shared" si="10"/>
        <v>-3.6545615658795936</v>
      </c>
      <c r="T61" s="57">
        <f t="shared" si="10"/>
        <v>1.7430174455370104</v>
      </c>
      <c r="U61" s="57">
        <f t="shared" si="10"/>
        <v>3.2368256467571412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INDEX(Example_2_No_Adap!$E$12:$AR$119,MATCH(Analysis_2_No_Adap!$C62,Example_2_No_Adap!$C$12:$C$119)+Analysis_2_No_Adap!$D62-COUNT($C$57:$C$65),MATCH(Analysis_2_No_Adap!E$56,Example_2_No_Adap!$E$11:$AR$11,0))</f>
        <v>4.4960062950849499E-5</v>
      </c>
      <c r="F62" s="1" cm="1">
        <f t="array" ref="F62">INDEX(Example_2_No_Adap!$E$12:$AR$119,MATCH(Analysis_2_No_Adap!$C62,Example_2_No_Adap!$C$12:$C$119)+Analysis_2_No_Adap!$D62-COUNT($C$57:$C$65),MATCH(Analysis_2_No_Adap!F$56,Example_2_No_Adap!$E$11:$AR$11,0))</f>
        <v>6.1300331365199401E-4</v>
      </c>
      <c r="G62" s="1" cm="1">
        <f t="array" ref="G62">INDEX(Example_2_No_Adap!$E$12:$AR$119,MATCH(Analysis_2_No_Adap!$C62,Example_2_No_Adap!$C$12:$C$119)+Analysis_2_No_Adap!$D62-COUNT($C$57:$C$65),MATCH(Analysis_2_No_Adap!G$56,Example_2_No_Adap!$E$11:$AR$11,0))</f>
        <v>279.77762225689401</v>
      </c>
      <c r="H62" s="1" cm="1">
        <f t="array" ref="H62">INDEX(Example_2_No_Adap!$E$12:$AR$119,MATCH(Analysis_2_No_Adap!$C62,Example_2_No_Adap!$C$12:$C$119)+Analysis_2_No_Adap!$D62-COUNT($C$57:$C$65),MATCH(Analysis_2_No_Adap!H$56,Example_2_No_Adap!$E$11:$AR$11,0))</f>
        <v>0.13573614683474999</v>
      </c>
      <c r="I62" s="1" cm="1">
        <f t="array" ref="I62">INDEX(Example_2_No_Adap!$E$12:$AR$119,MATCH(Analysis_2_No_Adap!$C62,Example_2_No_Adap!$C$12:$C$119)+Analysis_2_No_Adap!$D62-COUNT($C$57:$C$65),MATCH(Analysis_2_No_Adap!I$56,Example_2_No_Adap!$E$11:$AR$11,0))</f>
        <v>4.3041518438258198E-7</v>
      </c>
      <c r="J62" s="1" cm="1">
        <f t="array" ref="J62">INDEX(Example_2_No_Adap!$E$12:$AR$119,MATCH(Analysis_2_No_Adap!$C62,Example_2_No_Adap!$C$12:$C$119)+Analysis_2_No_Adap!$D62-COUNT($C$57:$C$65),MATCH(Analysis_2_No_Adap!J$56,Example_2_No_Adap!$E$11:$AR$11,0))</f>
        <v>4.9316155034673197E-8</v>
      </c>
      <c r="P62" s="57">
        <f t="shared" si="12"/>
        <v>-4.1709862957683264</v>
      </c>
      <c r="Q62" s="57">
        <f t="shared" si="10"/>
        <v>-6.1061890153526868</v>
      </c>
      <c r="R62" s="57">
        <f t="shared" si="10"/>
        <v>-3.7547183565601046</v>
      </c>
      <c r="S62" s="57">
        <f t="shared" si="10"/>
        <v>-7.0184199541244361</v>
      </c>
      <c r="T62" s="57">
        <f t="shared" si="10"/>
        <v>0.61078534492790659</v>
      </c>
      <c r="U62" s="57">
        <f t="shared" si="10"/>
        <v>2.1570632252829212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INDEX(Example_2_No_Adap!$E$12:$AR$119,MATCH(Analysis_2_No_Adap!$C63,Example_2_No_Adap!$C$12:$C$119)+Analysis_2_No_Adap!$D63-COUNT($C$57:$C$65),MATCH(Analysis_2_No_Adap!E$56,Example_2_No_Adap!$E$11:$AR$11,0))</f>
        <v>2.5108456611633301E-6</v>
      </c>
      <c r="F63" s="1" cm="1">
        <f t="array" ref="F63">INDEX(Example_2_No_Adap!$E$12:$AR$119,MATCH(Analysis_2_No_Adap!$C63,Example_2_No_Adap!$C$12:$C$119)+Analysis_2_No_Adap!$D63-COUNT($C$57:$C$65),MATCH(Analysis_2_No_Adap!F$56,Example_2_No_Adap!$E$11:$AR$11,0))</f>
        <v>3.1754613629050299E-3</v>
      </c>
      <c r="G63" s="1" cm="1">
        <f t="array" ref="G63">INDEX(Example_2_No_Adap!$E$12:$AR$119,MATCH(Analysis_2_No_Adap!$C63,Example_2_No_Adap!$C$12:$C$119)+Analysis_2_No_Adap!$D63-COUNT($C$57:$C$65),MATCH(Analysis_2_No_Adap!G$56,Example_2_No_Adap!$E$11:$AR$11,0))</f>
        <v>407.93086187494902</v>
      </c>
      <c r="H63" s="1" cm="1">
        <f t="array" ref="H63">INDEX(Example_2_No_Adap!$E$12:$AR$119,MATCH(Analysis_2_No_Adap!$C63,Example_2_No_Adap!$C$12:$C$119)+Analysis_2_No_Adap!$D63-COUNT($C$57:$C$65),MATCH(Analysis_2_No_Adap!H$56,Example_2_No_Adap!$E$11:$AR$11,0))</f>
        <v>24.776982762576601</v>
      </c>
      <c r="I63" s="1" cm="1">
        <f t="array" ref="I63">INDEX(Example_2_No_Adap!$E$12:$AR$119,MATCH(Analysis_2_No_Adap!$C63,Example_2_No_Adap!$C$12:$C$119)+Analysis_2_No_Adap!$D63-COUNT($C$57:$C$65),MATCH(Analysis_2_No_Adap!I$56,Example_2_No_Adap!$E$11:$AR$11,0))</f>
        <v>4.8275512654072404E-7</v>
      </c>
      <c r="J63" s="1" cm="1">
        <f t="array" ref="J63">INDEX(Example_2_No_Adap!$E$12:$AR$119,MATCH(Analysis_2_No_Adap!$C63,Example_2_No_Adap!$C$12:$C$119)+Analysis_2_No_Adap!$D63-COUNT($C$57:$C$65),MATCH(Analysis_2_No_Adap!J$56,Example_2_No_Adap!$E$11:$AR$11,0))</f>
        <v>4.9276345726045902E-8</v>
      </c>
      <c r="P63" s="57">
        <f t="shared" si="12"/>
        <v>4.1623987999316014</v>
      </c>
      <c r="Q63" s="57">
        <f t="shared" si="10"/>
        <v>-2.3729994386468936</v>
      </c>
      <c r="R63" s="57">
        <f t="shared" si="10"/>
        <v>-0.54404408333066057</v>
      </c>
      <c r="S63" s="57">
        <f t="shared" si="10"/>
        <v>-7.5120517377888056</v>
      </c>
      <c r="T63" s="57">
        <f t="shared" si="10"/>
        <v>-0.16556260488216229</v>
      </c>
      <c r="U63" s="57">
        <f t="shared" si="10"/>
        <v>1.1650520032631389E-3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INDEX(Example_2_No_Adap!$E$12:$AR$119,MATCH(Analysis_2_No_Adap!$C64,Example_2_No_Adap!$C$12:$C$119)+Analysis_2_No_Adap!$D64-COUNT($C$57:$C$65),MATCH(Analysis_2_No_Adap!E$56,Example_2_No_Adap!$E$11:$AR$11,0))</f>
        <v>2.119573764503E-6</v>
      </c>
      <c r="F64" s="1" cm="1">
        <f t="array" ref="F64">INDEX(Example_2_No_Adap!$E$12:$AR$119,MATCH(Analysis_2_No_Adap!$C64,Example_2_No_Adap!$C$12:$C$119)+Analysis_2_No_Adap!$D64-COUNT($C$57:$C$65),MATCH(Analysis_2_No_Adap!F$56,Example_2_No_Adap!$E$11:$AR$11,0))</f>
        <v>1.5503637484599399E-2</v>
      </c>
      <c r="G64" s="1" cm="1">
        <f t="array" ref="G64">INDEX(Example_2_No_Adap!$E$12:$AR$119,MATCH(Analysis_2_No_Adap!$C64,Example_2_No_Adap!$C$12:$C$119)+Analysis_2_No_Adap!$D64-COUNT($C$57:$C$65),MATCH(Analysis_2_No_Adap!G$56,Example_2_No_Adap!$E$11:$AR$11,0))</f>
        <v>38.310537051875102</v>
      </c>
      <c r="H64" s="1" cm="1">
        <f t="array" ref="H64">INDEX(Example_2_No_Adap!$E$12:$AR$119,MATCH(Analysis_2_No_Adap!$C64,Example_2_No_Adap!$C$12:$C$119)+Analysis_2_No_Adap!$D64-COUNT($C$57:$C$65),MATCH(Analysis_2_No_Adap!H$56,Example_2_No_Adap!$E$11:$AR$11,0))</f>
        <v>3957.9452055940501</v>
      </c>
      <c r="I64" s="1" cm="1">
        <f t="array" ref="I64">INDEX(Example_2_No_Adap!$E$12:$AR$119,MATCH(Analysis_2_No_Adap!$C64,Example_2_No_Adap!$C$12:$C$119)+Analysis_2_No_Adap!$D64-COUNT($C$57:$C$65),MATCH(Analysis_2_No_Adap!I$56,Example_2_No_Adap!$E$11:$AR$11,0))</f>
        <v>8.9165905592381002E-7</v>
      </c>
      <c r="J64" s="1" cm="1">
        <f t="array" ref="J64">INDEX(Example_2_No_Adap!$E$12:$AR$119,MATCH(Analysis_2_No_Adap!$C64,Example_2_No_Adap!$C$12:$C$119)+Analysis_2_No_Adap!$D64-COUNT($C$57:$C$65),MATCH(Analysis_2_No_Adap!J$56,Example_2_No_Adap!$E$11:$AR$11,0))</f>
        <v>4.85038595399168E-8</v>
      </c>
      <c r="P64" s="57">
        <f t="shared" si="12"/>
        <v>0.24439917518126461</v>
      </c>
      <c r="Q64" s="57">
        <f t="shared" si="10"/>
        <v>-2.2875686208499721</v>
      </c>
      <c r="R64" s="57">
        <f t="shared" si="10"/>
        <v>3.4125115026059913</v>
      </c>
      <c r="S64" s="57">
        <f t="shared" si="10"/>
        <v>-7.3196073166036077</v>
      </c>
      <c r="T64" s="57">
        <f t="shared" si="10"/>
        <v>-0.88520059190395561</v>
      </c>
      <c r="U64" s="57">
        <f t="shared" si="10"/>
        <v>2.2795721763916643E-2</v>
      </c>
    </row>
    <row r="65" spans="2:22" x14ac:dyDescent="0.45">
      <c r="C65" s="48">
        <f t="shared" si="11"/>
        <v>1</v>
      </c>
      <c r="D65" s="48">
        <v>9</v>
      </c>
      <c r="E65" s="1" cm="1">
        <f t="array" ref="E65">INDEX(Example_2_No_Adap!$E$12:$AR$119,MATCH(Analysis_2_No_Adap!$C65,Example_2_No_Adap!$C$12:$C$119)+Analysis_2_No_Adap!$D65-COUNT($C$57:$C$65),MATCH(Analysis_2_No_Adap!E$56,Example_2_No_Adap!$E$11:$AR$11,0))</f>
        <v>9.2685222625732405E-6</v>
      </c>
      <c r="F65" s="1" cm="1">
        <f t="array" ref="F65">INDEX(Example_2_No_Adap!$E$12:$AR$119,MATCH(Analysis_2_No_Adap!$C65,Example_2_No_Adap!$C$12:$C$119)+Analysis_2_No_Adap!$D65-COUNT($C$57:$C$65),MATCH(Analysis_2_No_Adap!F$56,Example_2_No_Adap!$E$11:$AR$11,0))</f>
        <v>0.37207502581213697</v>
      </c>
      <c r="G65" s="1" cm="1">
        <f t="array" ref="G65">INDEX(Example_2_No_Adap!$E$12:$AR$119,MATCH(Analysis_2_No_Adap!$C65,Example_2_No_Adap!$C$12:$C$119)+Analysis_2_No_Adap!$D65-COUNT($C$57:$C$65),MATCH(Analysis_2_No_Adap!G$56,Example_2_No_Adap!$E$11:$AR$11,0))</f>
        <v>76.027027857024194</v>
      </c>
      <c r="H65" s="1" cm="1">
        <f t="array" ref="H65">INDEX(Example_2_No_Adap!$E$12:$AR$119,MATCH(Analysis_2_No_Adap!$C65,Example_2_No_Adap!$C$12:$C$119)+Analysis_2_No_Adap!$D65-COUNT($C$57:$C$65),MATCH(Analysis_2_No_Adap!H$56,Example_2_No_Adap!$E$11:$AR$11,0))</f>
        <v>200312.459281188</v>
      </c>
      <c r="I65" s="1" cm="1">
        <f t="array" ref="I65">INDEX(Example_2_No_Adap!$E$12:$AR$119,MATCH(Analysis_2_No_Adap!$C65,Example_2_No_Adap!$C$12:$C$119)+Analysis_2_No_Adap!$D65-COUNT($C$57:$C$65),MATCH(Analysis_2_No_Adap!I$56,Example_2_No_Adap!$E$11:$AR$11,0))</f>
        <v>1.8407409356768801E-6</v>
      </c>
      <c r="J65" s="1" cm="1">
        <f t="array" ref="J65">INDEX(Example_2_No_Adap!$E$12:$AR$119,MATCH(Analysis_2_No_Adap!$C65,Example_2_No_Adap!$C$12:$C$119)+Analysis_2_No_Adap!$D65-COUNT($C$57:$C$65),MATCH(Analysis_2_No_Adap!J$56,Example_2_No_Adap!$E$11:$AR$11,0))</f>
        <v>4.71721313954898E-8</v>
      </c>
      <c r="P65" s="57">
        <f t="shared" si="12"/>
        <v>-2.1285651641300083</v>
      </c>
      <c r="Q65" s="57">
        <f t="shared" si="10"/>
        <v>-4.5849149106292728</v>
      </c>
      <c r="R65" s="57">
        <f t="shared" si="10"/>
        <v>-0.9887711423897646</v>
      </c>
      <c r="S65" s="57">
        <f t="shared" si="10"/>
        <v>-5.6613567086098975</v>
      </c>
      <c r="T65" s="57">
        <f t="shared" si="10"/>
        <v>-1.045722520551462</v>
      </c>
      <c r="U65" s="57">
        <f t="shared" si="10"/>
        <v>4.0164761571137818E-2</v>
      </c>
    </row>
    <row r="67" spans="2:22" x14ac:dyDescent="0.45">
      <c r="C67" s="93" t="s">
        <v>15</v>
      </c>
      <c r="D67" s="94"/>
      <c r="E67" s="94"/>
      <c r="F67" s="94"/>
      <c r="G67" s="94"/>
      <c r="H67" s="94"/>
      <c r="I67" s="94"/>
      <c r="J67" s="95"/>
      <c r="O67" s="90" t="s">
        <v>103</v>
      </c>
      <c r="P67" s="91"/>
      <c r="Q67" s="91"/>
      <c r="R67" s="91"/>
      <c r="S67" s="91"/>
      <c r="T67" s="91"/>
      <c r="U67" s="91"/>
      <c r="V67" s="92"/>
    </row>
    <row r="68" spans="2:22" x14ac:dyDescent="0.45">
      <c r="C68" s="50" t="s">
        <v>11</v>
      </c>
      <c r="D68" s="50" t="s">
        <v>14</v>
      </c>
      <c r="E68" s="54" t="s">
        <v>114</v>
      </c>
      <c r="F68" s="54" t="s">
        <v>115</v>
      </c>
      <c r="G68" s="54" t="s">
        <v>116</v>
      </c>
      <c r="H68" s="54" t="s">
        <v>117</v>
      </c>
      <c r="I68" s="54" t="s">
        <v>118</v>
      </c>
      <c r="J68" s="54" t="s">
        <v>119</v>
      </c>
      <c r="P68" t="str">
        <f t="shared" ref="P68:U68" si="13">E68</f>
        <v>St_RBF</v>
      </c>
      <c r="Q68" t="str">
        <f t="shared" si="13"/>
        <v>Mu_RBF</v>
      </c>
      <c r="R68" t="str">
        <f t="shared" si="13"/>
        <v>St_LRBF</v>
      </c>
      <c r="S68" t="str">
        <f t="shared" si="13"/>
        <v>Mu_LRBF</v>
      </c>
      <c r="T68" t="str">
        <f t="shared" si="13"/>
        <v>St_1E-8_CPLRBF</v>
      </c>
      <c r="U68" t="str">
        <f t="shared" si="13"/>
        <v>Mu_1E-8_CPLRBF</v>
      </c>
    </row>
    <row r="69" spans="2:22" x14ac:dyDescent="0.45">
      <c r="C69" s="53">
        <v>4</v>
      </c>
      <c r="D69" s="48">
        <v>1</v>
      </c>
      <c r="E69" s="1" cm="1">
        <f t="array" ref="E69">INDEX(Example_2_No_Adap!$AS$12:$CF$119,MATCH(Analysis_2_No_Adap!$C69,Example_2_No_Adap!$C$12:$C$119)+Analysis_2_No_Adap!$D69-COUNT($C$69:$C$77),MATCH(Analysis_2_No_Adap!E$68,Example_2_No_Adap!$AS$11:$CF$11,0))</f>
        <v>1.6127148297471201E-3</v>
      </c>
      <c r="F69" s="1" cm="1">
        <f t="array" ref="F69">INDEX(Example_2_No_Adap!$AS$12:$CF$119,MATCH(Analysis_2_No_Adap!$C69,Example_2_No_Adap!$C$12:$C$119)+Analysis_2_No_Adap!$D69-COUNT($C$69:$C$77),MATCH(Analysis_2_No_Adap!F$68,Example_2_No_Adap!$AS$11:$CF$11,0))</f>
        <v>1.6127148297471201E-3</v>
      </c>
      <c r="G69" s="1" cm="1">
        <f t="array" ref="G69">INDEX(Example_2_No_Adap!$AS$12:$CF$119,MATCH(Analysis_2_No_Adap!$C69,Example_2_No_Adap!$C$12:$C$119)+Analysis_2_No_Adap!$D69-COUNT($C$69:$C$77),MATCH(Analysis_2_No_Adap!G$68,Example_2_No_Adap!$AS$11:$CF$11,0))</f>
        <v>1.6127148298561099E-3</v>
      </c>
      <c r="H69" s="1" cm="1">
        <f t="array" ref="H69">INDEX(Example_2_No_Adap!$AS$12:$CF$119,MATCH(Analysis_2_No_Adap!$C69,Example_2_No_Adap!$C$12:$C$119)+Analysis_2_No_Adap!$D69-COUNT($C$69:$C$77),MATCH(Analysis_2_No_Adap!H$68,Example_2_No_Adap!$AS$11:$CF$11,0))</f>
        <v>1.6127148298561099E-3</v>
      </c>
      <c r="I69" s="1" cm="1">
        <f t="array" ref="I69">INDEX(Example_2_No_Adap!$AS$12:$CF$119,MATCH(Analysis_2_No_Adap!$C69,Example_2_No_Adap!$C$12:$C$119)+Analysis_2_No_Adap!$D69-COUNT($C$69:$C$77),MATCH(Analysis_2_No_Adap!I$68,Example_2_No_Adap!$AS$11:$CF$11,0))</f>
        <v>1.6129386301680199E-3</v>
      </c>
      <c r="J69" s="1" cm="1">
        <f t="array" ref="J69">INDEX(Example_2_No_Adap!$AS$12:$CF$119,MATCH(Analysis_2_No_Adap!$C69,Example_2_No_Adap!$C$12:$C$119)+Analysis_2_No_Adap!$D69-COUNT($C$69:$C$77),MATCH(Analysis_2_No_Adap!J$68,Example_2_No_Adap!$AS$11:$CF$11,0))</f>
        <v>1.6129386301680199E-3</v>
      </c>
      <c r="P69" s="56" t="s">
        <v>93</v>
      </c>
      <c r="Q69" s="56" t="s">
        <v>93</v>
      </c>
      <c r="R69" s="56" t="s">
        <v>93</v>
      </c>
      <c r="S69" s="56" t="s">
        <v>93</v>
      </c>
      <c r="T69" s="56" t="s">
        <v>93</v>
      </c>
      <c r="U69" s="56" t="s">
        <v>93</v>
      </c>
    </row>
    <row r="70" spans="2:22" x14ac:dyDescent="0.45">
      <c r="C70" s="48">
        <f>C69</f>
        <v>4</v>
      </c>
      <c r="D70" s="48">
        <v>2</v>
      </c>
      <c r="E70" s="1" cm="1">
        <f t="array" ref="E70">INDEX(Example_2_No_Adap!$AS$12:$CF$119,MATCH(Analysis_2_No_Adap!$C70,Example_2_No_Adap!$C$12:$C$119)+Analysis_2_No_Adap!$D70-COUNT($C$69:$C$77),MATCH(Analysis_2_No_Adap!E$68,Example_2_No_Adap!$AS$11:$CF$11,0))</f>
        <v>5.4749749374554701E-6</v>
      </c>
      <c r="F70" s="1" cm="1">
        <f t="array" ref="F70">INDEX(Example_2_No_Adap!$AS$12:$CF$119,MATCH(Analysis_2_No_Adap!$C70,Example_2_No_Adap!$C$12:$C$119)+Analysis_2_No_Adap!$D70-COUNT($C$69:$C$77),MATCH(Analysis_2_No_Adap!F$68,Example_2_No_Adap!$AS$11:$CF$11,0))</f>
        <v>5.4749943099953599E-6</v>
      </c>
      <c r="G70" s="1" cm="1">
        <f t="array" ref="G70">INDEX(Example_2_No_Adap!$AS$12:$CF$119,MATCH(Analysis_2_No_Adap!$C70,Example_2_No_Adap!$C$12:$C$119)+Analysis_2_No_Adap!$D70-COUNT($C$69:$C$77),MATCH(Analysis_2_No_Adap!G$68,Example_2_No_Adap!$AS$11:$CF$11,0))</f>
        <v>5.41011657584295E-6</v>
      </c>
      <c r="H70" s="1" cm="1">
        <f t="array" ref="H70">INDEX(Example_2_No_Adap!$AS$12:$CF$119,MATCH(Analysis_2_No_Adap!$C70,Example_2_No_Adap!$C$12:$C$119)+Analysis_2_No_Adap!$D70-COUNT($C$69:$C$77),MATCH(Analysis_2_No_Adap!H$68,Example_2_No_Adap!$AS$11:$CF$11,0))</f>
        <v>5.47313821808261E-6</v>
      </c>
      <c r="I70" s="1" cm="1">
        <f t="array" ref="I70">INDEX(Example_2_No_Adap!$AS$12:$CF$119,MATCH(Analysis_2_No_Adap!$C70,Example_2_No_Adap!$C$12:$C$119)+Analysis_2_No_Adap!$D70-COUNT($C$69:$C$77),MATCH(Analysis_2_No_Adap!I$68,Example_2_No_Adap!$AS$11:$CF$11,0))</f>
        <v>5.5258598556079503E-5</v>
      </c>
      <c r="J70" s="1" cm="1">
        <f t="array" ref="J70">INDEX(Example_2_No_Adap!$AS$12:$CF$119,MATCH(Analysis_2_No_Adap!$C70,Example_2_No_Adap!$C$12:$C$119)+Analysis_2_No_Adap!$D70-COUNT($C$69:$C$77),MATCH(Analysis_2_No_Adap!J$68,Example_2_No_Adap!$AS$11:$CF$11,0))</f>
        <v>5.5217657558216397E-5</v>
      </c>
      <c r="P70" s="57">
        <f>LOG(E69/E70)/LOG(2)</f>
        <v>8.2024232788406621</v>
      </c>
      <c r="Q70" s="57">
        <f t="shared" ref="Q70:U77" si="14">LOG(F69/F70)/LOG(2)</f>
        <v>8.2024181740469242</v>
      </c>
      <c r="R70" s="57">
        <f t="shared" si="14"/>
        <v>8.2196159582873918</v>
      </c>
      <c r="S70" s="57">
        <f t="shared" si="14"/>
        <v>8.2029073488263613</v>
      </c>
      <c r="T70" s="57">
        <f t="shared" si="14"/>
        <v>4.8673487633605941</v>
      </c>
      <c r="U70" s="57">
        <f t="shared" si="14"/>
        <v>4.8684180497279552</v>
      </c>
    </row>
    <row r="71" spans="2:22" x14ac:dyDescent="0.45">
      <c r="C71" s="48">
        <f t="shared" ref="C71:C77" si="15">C70</f>
        <v>4</v>
      </c>
      <c r="D71" s="48">
        <v>3</v>
      </c>
      <c r="E71" s="1" cm="1">
        <f t="array" ref="E71">INDEX(Example_2_No_Adap!$AS$12:$CF$119,MATCH(Analysis_2_No_Adap!$C71,Example_2_No_Adap!$C$12:$C$119)+Analysis_2_No_Adap!$D71-COUNT($C$69:$C$77),MATCH(Analysis_2_No_Adap!E$68,Example_2_No_Adap!$AS$11:$CF$11,0))</f>
        <v>4.9154017730983896E-7</v>
      </c>
      <c r="F71" s="1" cm="1">
        <f t="array" ref="F71">INDEX(Example_2_No_Adap!$AS$12:$CF$119,MATCH(Analysis_2_No_Adap!$C71,Example_2_No_Adap!$C$12:$C$119)+Analysis_2_No_Adap!$D71-COUNT($C$69:$C$77),MATCH(Analysis_2_No_Adap!F$68,Example_2_No_Adap!$AS$11:$CF$11,0))</f>
        <v>8.2213222944051002E-7</v>
      </c>
      <c r="G71" s="1" cm="1">
        <f t="array" ref="G71">INDEX(Example_2_No_Adap!$AS$12:$CF$119,MATCH(Analysis_2_No_Adap!$C71,Example_2_No_Adap!$C$12:$C$119)+Analysis_2_No_Adap!$D71-COUNT($C$69:$C$77),MATCH(Analysis_2_No_Adap!G$68,Example_2_No_Adap!$AS$11:$CF$11,0))</f>
        <v>6.7013967064037496</v>
      </c>
      <c r="H71" s="1" cm="1">
        <f t="array" ref="H71">INDEX(Example_2_No_Adap!$AS$12:$CF$119,MATCH(Analysis_2_No_Adap!$C71,Example_2_No_Adap!$C$12:$C$119)+Analysis_2_No_Adap!$D71-COUNT($C$69:$C$77),MATCH(Analysis_2_No_Adap!H$68,Example_2_No_Adap!$AS$11:$CF$11,0))</f>
        <v>1.50040937673724E-3</v>
      </c>
      <c r="I71" s="1" cm="1">
        <f t="array" ref="I71">INDEX(Example_2_No_Adap!$AS$12:$CF$119,MATCH(Analysis_2_No_Adap!$C71,Example_2_No_Adap!$C$12:$C$119)+Analysis_2_No_Adap!$D71-COUNT($C$69:$C$77),MATCH(Analysis_2_No_Adap!I$68,Example_2_No_Adap!$AS$11:$CF$11,0))</f>
        <v>6.7044234577070603E-6</v>
      </c>
      <c r="J71" s="1" cm="1">
        <f t="array" ref="J71">INDEX(Example_2_No_Adap!$AS$12:$CF$119,MATCH(Analysis_2_No_Adap!$C71,Example_2_No_Adap!$C$12:$C$119)+Analysis_2_No_Adap!$D71-COUNT($C$69:$C$77),MATCH(Analysis_2_No_Adap!J$68,Example_2_No_Adap!$AS$11:$CF$11,0))</f>
        <v>1.5237092820068101E-6</v>
      </c>
      <c r="P71" s="57">
        <f t="shared" ref="P71:P77" si="16">LOG(E70/E71)/LOG(2)</f>
        <v>3.4774711116543515</v>
      </c>
      <c r="Q71" s="57">
        <f t="shared" si="14"/>
        <v>2.7354151086596161</v>
      </c>
      <c r="R71" s="57">
        <f t="shared" si="14"/>
        <v>-20.240370701794276</v>
      </c>
      <c r="S71" s="57">
        <f t="shared" si="14"/>
        <v>-8.0987721781754622</v>
      </c>
      <c r="T71" s="57">
        <f t="shared" si="14"/>
        <v>3.0430137946196987</v>
      </c>
      <c r="U71" s="57">
        <f t="shared" si="14"/>
        <v>5.1794701138402743</v>
      </c>
    </row>
    <row r="72" spans="2:22" x14ac:dyDescent="0.45">
      <c r="C72" s="48">
        <f t="shared" si="15"/>
        <v>4</v>
      </c>
      <c r="D72" s="48">
        <v>4</v>
      </c>
      <c r="E72" s="1" cm="1">
        <f t="array" ref="E72">INDEX(Example_2_No_Adap!$AS$12:$CF$119,MATCH(Analysis_2_No_Adap!$C72,Example_2_No_Adap!$C$12:$C$119)+Analysis_2_No_Adap!$D72-COUNT($C$69:$C$77),MATCH(Analysis_2_No_Adap!E$68,Example_2_No_Adap!$AS$11:$CF$11,0))</f>
        <v>1.1349842267468099E-5</v>
      </c>
      <c r="F72" s="1" cm="1">
        <f t="array" ref="F72">INDEX(Example_2_No_Adap!$AS$12:$CF$119,MATCH(Analysis_2_No_Adap!$C72,Example_2_No_Adap!$C$12:$C$119)+Analysis_2_No_Adap!$D72-COUNT($C$69:$C$77),MATCH(Analysis_2_No_Adap!F$68,Example_2_No_Adap!$AS$11:$CF$11,0))</f>
        <v>1.35246507547024E-5</v>
      </c>
      <c r="G72" s="1" cm="1">
        <f t="array" ref="G72">INDEX(Example_2_No_Adap!$AS$12:$CF$119,MATCH(Analysis_2_No_Adap!$C72,Example_2_No_Adap!$C$12:$C$119)+Analysis_2_No_Adap!$D72-COUNT($C$69:$C$77),MATCH(Analysis_2_No_Adap!G$68,Example_2_No_Adap!$AS$11:$CF$11,0))</f>
        <v>32.119393428576302</v>
      </c>
      <c r="H72" s="1" cm="1">
        <f t="array" ref="H72">INDEX(Example_2_No_Adap!$AS$12:$CF$119,MATCH(Analysis_2_No_Adap!$C72,Example_2_No_Adap!$C$12:$C$119)+Analysis_2_No_Adap!$D72-COUNT($C$69:$C$77),MATCH(Analysis_2_No_Adap!H$68,Example_2_No_Adap!$AS$11:$CF$11,0))</f>
        <v>2.2337903591037701E-2</v>
      </c>
      <c r="I72" s="1" cm="1">
        <f t="array" ref="I72">INDEX(Example_2_No_Adap!$AS$12:$CF$119,MATCH(Analysis_2_No_Adap!$C72,Example_2_No_Adap!$C$12:$C$119)+Analysis_2_No_Adap!$D72-COUNT($C$69:$C$77),MATCH(Analysis_2_No_Adap!I$68,Example_2_No_Adap!$AS$11:$CF$11,0))</f>
        <v>2.6120299693053299E-6</v>
      </c>
      <c r="J72" s="1" cm="1">
        <f t="array" ref="J72">INDEX(Example_2_No_Adap!$AS$12:$CF$119,MATCH(Analysis_2_No_Adap!$C72,Example_2_No_Adap!$C$12:$C$119)+Analysis_2_No_Adap!$D72-COUNT($C$69:$C$77),MATCH(Analysis_2_No_Adap!J$68,Example_2_No_Adap!$AS$11:$CF$11,0))</f>
        <v>4.5716020983092298E-7</v>
      </c>
      <c r="P72" s="57">
        <f t="shared" si="16"/>
        <v>-4.5292190940152794</v>
      </c>
      <c r="Q72" s="57">
        <f t="shared" si="14"/>
        <v>-4.0400770781906568</v>
      </c>
      <c r="R72" s="57">
        <f t="shared" si="14"/>
        <v>-2.2609109291630505</v>
      </c>
      <c r="S72" s="57">
        <f t="shared" si="14"/>
        <v>-3.8960657061501243</v>
      </c>
      <c r="T72" s="57">
        <f t="shared" si="14"/>
        <v>1.3599418240541463</v>
      </c>
      <c r="U72" s="57">
        <f t="shared" si="14"/>
        <v>1.7368159230220377</v>
      </c>
    </row>
    <row r="73" spans="2:22" x14ac:dyDescent="0.45">
      <c r="C73" s="48">
        <f t="shared" si="15"/>
        <v>4</v>
      </c>
      <c r="D73" s="48">
        <v>5</v>
      </c>
      <c r="E73" s="1" cm="1">
        <f t="array" ref="E73">INDEX(Example_2_No_Adap!$AS$12:$CF$119,MATCH(Analysis_2_No_Adap!$C73,Example_2_No_Adap!$C$12:$C$119)+Analysis_2_No_Adap!$D73-COUNT($C$69:$C$77),MATCH(Analysis_2_No_Adap!E$68,Example_2_No_Adap!$AS$11:$CF$11,0))</f>
        <v>4.9747881107590599E-5</v>
      </c>
      <c r="F73" s="1" cm="1">
        <f t="array" ref="F73">INDEX(Example_2_No_Adap!$AS$12:$CF$119,MATCH(Analysis_2_No_Adap!$C73,Example_2_No_Adap!$C$12:$C$119)+Analysis_2_No_Adap!$D73-COUNT($C$69:$C$77),MATCH(Analysis_2_No_Adap!F$68,Example_2_No_Adap!$AS$11:$CF$11,0))</f>
        <v>6.1486611398516505E-5</v>
      </c>
      <c r="G73" s="1" cm="1">
        <f t="array" ref="G73">INDEX(Example_2_No_Adap!$AS$12:$CF$119,MATCH(Analysis_2_No_Adap!$C73,Example_2_No_Adap!$C$12:$C$119)+Analysis_2_No_Adap!$D73-COUNT($C$69:$C$77),MATCH(Analysis_2_No_Adap!G$68,Example_2_No_Adap!$AS$11:$CF$11,0))</f>
        <v>76.129992928657401</v>
      </c>
      <c r="H73" s="1" cm="1">
        <f t="array" ref="H73">INDEX(Example_2_No_Adap!$AS$12:$CF$119,MATCH(Analysis_2_No_Adap!$C73,Example_2_No_Adap!$C$12:$C$119)+Analysis_2_No_Adap!$D73-COUNT($C$69:$C$77),MATCH(Analysis_2_No_Adap!H$68,Example_2_No_Adap!$AS$11:$CF$11,0))</f>
        <v>0.298987959835956</v>
      </c>
      <c r="I73" s="1" cm="1">
        <f t="array" ref="I73">INDEX(Example_2_No_Adap!$AS$12:$CF$119,MATCH(Analysis_2_No_Adap!$C73,Example_2_No_Adap!$C$12:$C$119)+Analysis_2_No_Adap!$D73-COUNT($C$69:$C$77),MATCH(Analysis_2_No_Adap!I$68,Example_2_No_Adap!$AS$11:$CF$11,0))</f>
        <v>1.2083160915224101E-6</v>
      </c>
      <c r="J73" s="1" cm="1">
        <f t="array" ref="J73">INDEX(Example_2_No_Adap!$AS$12:$CF$119,MATCH(Analysis_2_No_Adap!$C73,Example_2_No_Adap!$C$12:$C$119)+Analysis_2_No_Adap!$D73-COUNT($C$69:$C$77),MATCH(Analysis_2_No_Adap!J$68,Example_2_No_Adap!$AS$11:$CF$11,0))</f>
        <v>4.42329694038501E-7</v>
      </c>
      <c r="P73" s="57">
        <f t="shared" si="16"/>
        <v>-2.1319628307658052</v>
      </c>
      <c r="Q73" s="57">
        <f t="shared" si="14"/>
        <v>-2.1846809603348265</v>
      </c>
      <c r="R73" s="57">
        <f t="shared" si="14"/>
        <v>-1.2450202962314503</v>
      </c>
      <c r="S73" s="57">
        <f t="shared" si="14"/>
        <v>-3.7425216880853198</v>
      </c>
      <c r="T73" s="57">
        <f t="shared" si="14"/>
        <v>1.1121735415184693</v>
      </c>
      <c r="U73" s="57">
        <f t="shared" si="14"/>
        <v>4.7577745110785989E-2</v>
      </c>
    </row>
    <row r="74" spans="2:22" x14ac:dyDescent="0.45">
      <c r="C74" s="48">
        <f t="shared" si="15"/>
        <v>4</v>
      </c>
      <c r="D74" s="48">
        <v>6</v>
      </c>
      <c r="E74" s="1" cm="1">
        <f t="array" ref="E74">INDEX(Example_2_No_Adap!$AS$12:$CF$119,MATCH(Analysis_2_No_Adap!$C74,Example_2_No_Adap!$C$12:$C$119)+Analysis_2_No_Adap!$D74-COUNT($C$69:$C$77),MATCH(Analysis_2_No_Adap!E$68,Example_2_No_Adap!$AS$11:$CF$11,0))</f>
        <v>1.6064457567089301E-5</v>
      </c>
      <c r="F74" s="1" cm="1">
        <f t="array" ref="F74">INDEX(Example_2_No_Adap!$AS$12:$CF$119,MATCH(Analysis_2_No_Adap!$C74,Example_2_No_Adap!$C$12:$C$119)+Analysis_2_No_Adap!$D74-COUNT($C$69:$C$77),MATCH(Analysis_2_No_Adap!F$68,Example_2_No_Adap!$AS$11:$CF$11,0))</f>
        <v>3.4291456345367802E-4</v>
      </c>
      <c r="G74" s="1" cm="1">
        <f t="array" ref="G74">INDEX(Example_2_No_Adap!$AS$12:$CF$119,MATCH(Analysis_2_No_Adap!$C74,Example_2_No_Adap!$C$12:$C$119)+Analysis_2_No_Adap!$D74-COUNT($C$69:$C$77),MATCH(Analysis_2_No_Adap!G$68,Example_2_No_Adap!$AS$11:$CF$11,0))</f>
        <v>38653.195656826501</v>
      </c>
      <c r="H74" s="1" cm="1">
        <f t="array" ref="H74">INDEX(Example_2_No_Adap!$AS$12:$CF$119,MATCH(Analysis_2_No_Adap!$C74,Example_2_No_Adap!$C$12:$C$119)+Analysis_2_No_Adap!$D74-COUNT($C$69:$C$77),MATCH(Analysis_2_No_Adap!H$68,Example_2_No_Adap!$AS$11:$CF$11,0))</f>
        <v>1731.4155093961001</v>
      </c>
      <c r="I74" s="1" cm="1">
        <f t="array" ref="I74">INDEX(Example_2_No_Adap!$AS$12:$CF$119,MATCH(Analysis_2_No_Adap!$C74,Example_2_No_Adap!$C$12:$C$119)+Analysis_2_No_Adap!$D74-COUNT($C$69:$C$77),MATCH(Analysis_2_No_Adap!I$68,Example_2_No_Adap!$AS$11:$CF$11,0))</f>
        <v>6.1389063668121596E-7</v>
      </c>
      <c r="J74" s="1" cm="1">
        <f t="array" ref="J74">INDEX(Example_2_No_Adap!$AS$12:$CF$119,MATCH(Analysis_2_No_Adap!$C74,Example_2_No_Adap!$C$12:$C$119)+Analysis_2_No_Adap!$D74-COUNT($C$69:$C$77),MATCH(Analysis_2_No_Adap!J$68,Example_2_No_Adap!$AS$11:$CF$11,0))</f>
        <v>4.48972372300576E-7</v>
      </c>
      <c r="P74" s="57">
        <f t="shared" si="16"/>
        <v>1.6307628112568253</v>
      </c>
      <c r="Q74" s="57">
        <f t="shared" si="14"/>
        <v>-2.4795049708411017</v>
      </c>
      <c r="R74" s="57">
        <f t="shared" si="14"/>
        <v>-8.9879070345029088</v>
      </c>
      <c r="S74" s="57">
        <f t="shared" si="14"/>
        <v>-12.499576978689719</v>
      </c>
      <c r="T74" s="57">
        <f t="shared" si="14"/>
        <v>0.97694433779376944</v>
      </c>
      <c r="U74" s="57">
        <f t="shared" si="14"/>
        <v>-2.1504575804852592E-2</v>
      </c>
    </row>
    <row r="75" spans="2:22" x14ac:dyDescent="0.45">
      <c r="C75" s="48">
        <f t="shared" si="15"/>
        <v>4</v>
      </c>
      <c r="D75" s="48">
        <v>7</v>
      </c>
      <c r="E75" s="1" cm="1">
        <f t="array" ref="E75">INDEX(Example_2_No_Adap!$AS$12:$CF$119,MATCH(Analysis_2_No_Adap!$C75,Example_2_No_Adap!$C$12:$C$119)+Analysis_2_No_Adap!$D75-COUNT($C$69:$C$77),MATCH(Analysis_2_No_Adap!E$68,Example_2_No_Adap!$AS$11:$CF$11,0))</f>
        <v>2.4857693352723102E-4</v>
      </c>
      <c r="F75" s="1" cm="1">
        <f t="array" ref="F75">INDEX(Example_2_No_Adap!$AS$12:$CF$119,MATCH(Analysis_2_No_Adap!$C75,Example_2_No_Adap!$C$12:$C$119)+Analysis_2_No_Adap!$D75-COUNT($C$69:$C$77),MATCH(Analysis_2_No_Adap!F$68,Example_2_No_Adap!$AS$11:$CF$11,0))</f>
        <v>2.9783728067222501E-2</v>
      </c>
      <c r="G75" s="1" cm="1">
        <f t="array" ref="G75">INDEX(Example_2_No_Adap!$AS$12:$CF$119,MATCH(Analysis_2_No_Adap!$C75,Example_2_No_Adap!$C$12:$C$119)+Analysis_2_No_Adap!$D75-COUNT($C$69:$C$77),MATCH(Analysis_2_No_Adap!G$68,Example_2_No_Adap!$AS$11:$CF$11,0))</f>
        <v>319.53715531111499</v>
      </c>
      <c r="H75" s="1" cm="1">
        <f t="array" ref="H75">INDEX(Example_2_No_Adap!$AS$12:$CF$119,MATCH(Analysis_2_No_Adap!$C75,Example_2_No_Adap!$C$12:$C$119)+Analysis_2_No_Adap!$D75-COUNT($C$69:$C$77),MATCH(Analysis_2_No_Adap!H$68,Example_2_No_Adap!$AS$11:$CF$11,0))</f>
        <v>125189.403624322</v>
      </c>
      <c r="I75" s="1" cm="1">
        <f t="array" ref="I75">INDEX(Example_2_No_Adap!$AS$12:$CF$119,MATCH(Analysis_2_No_Adap!$C75,Example_2_No_Adap!$C$12:$C$119)+Analysis_2_No_Adap!$D75-COUNT($C$69:$C$77),MATCH(Analysis_2_No_Adap!I$68,Example_2_No_Adap!$AS$11:$CF$11,0))</f>
        <v>4.4874313527464998E-7</v>
      </c>
      <c r="J75" s="1" cm="1">
        <f t="array" ref="J75">INDEX(Example_2_No_Adap!$AS$12:$CF$119,MATCH(Analysis_2_No_Adap!$C75,Example_2_No_Adap!$C$12:$C$119)+Analysis_2_No_Adap!$D75-COUNT($C$69:$C$77),MATCH(Analysis_2_No_Adap!J$68,Example_2_No_Adap!$AS$11:$CF$11,0))</f>
        <v>4.4991698722888701E-7</v>
      </c>
      <c r="P75" s="57">
        <f t="shared" si="16"/>
        <v>-3.9517482563493638</v>
      </c>
      <c r="Q75" s="57">
        <f t="shared" si="14"/>
        <v>-6.4405313626804084</v>
      </c>
      <c r="R75" s="57">
        <f t="shared" si="14"/>
        <v>6.9184601884261978</v>
      </c>
      <c r="S75" s="57">
        <f t="shared" si="14"/>
        <v>-6.176016655738616</v>
      </c>
      <c r="T75" s="57">
        <f t="shared" si="14"/>
        <v>0.45209179618632028</v>
      </c>
      <c r="U75" s="57">
        <f t="shared" si="14"/>
        <v>-3.0321679967216441E-3</v>
      </c>
    </row>
    <row r="76" spans="2:22" x14ac:dyDescent="0.45">
      <c r="C76" s="48">
        <f t="shared" si="15"/>
        <v>4</v>
      </c>
      <c r="D76" s="48">
        <v>8</v>
      </c>
      <c r="E76" s="1" cm="1">
        <f t="array" ref="E76">INDEX(Example_2_No_Adap!$AS$12:$CF$119,MATCH(Analysis_2_No_Adap!$C76,Example_2_No_Adap!$C$12:$C$119)+Analysis_2_No_Adap!$D76-COUNT($C$69:$C$77),MATCH(Analysis_2_No_Adap!E$68,Example_2_No_Adap!$AS$11:$CF$11,0))</f>
        <v>4.0590870074243301E-5</v>
      </c>
      <c r="F76" s="1" cm="1">
        <f t="array" ref="F76">INDEX(Example_2_No_Adap!$AS$12:$CF$119,MATCH(Analysis_2_No_Adap!$C76,Example_2_No_Adap!$C$12:$C$119)+Analysis_2_No_Adap!$D76-COUNT($C$69:$C$77),MATCH(Analysis_2_No_Adap!F$68,Example_2_No_Adap!$AS$11:$CF$11,0))</f>
        <v>0.13699087730555201</v>
      </c>
      <c r="G76" s="1" cm="1">
        <f t="array" ref="G76">INDEX(Example_2_No_Adap!$AS$12:$CF$119,MATCH(Analysis_2_No_Adap!$C76,Example_2_No_Adap!$C$12:$C$119)+Analysis_2_No_Adap!$D76-COUNT($C$69:$C$77),MATCH(Analysis_2_No_Adap!G$68,Example_2_No_Adap!$AS$11:$CF$11,0))</f>
        <v>475.53974639156002</v>
      </c>
      <c r="H76" s="1" cm="1">
        <f t="array" ref="H76">INDEX(Example_2_No_Adap!$AS$12:$CF$119,MATCH(Analysis_2_No_Adap!$C76,Example_2_No_Adap!$C$12:$C$119)+Analysis_2_No_Adap!$D76-COUNT($C$69:$C$77),MATCH(Analysis_2_No_Adap!H$68,Example_2_No_Adap!$AS$11:$CF$11,0))</f>
        <v>11937808.0547801</v>
      </c>
      <c r="I76" s="1" cm="1">
        <f t="array" ref="I76">INDEX(Example_2_No_Adap!$AS$12:$CF$119,MATCH(Analysis_2_No_Adap!$C76,Example_2_No_Adap!$C$12:$C$119)+Analysis_2_No_Adap!$D76-COUNT($C$69:$C$77),MATCH(Analysis_2_No_Adap!I$68,Example_2_No_Adap!$AS$11:$CF$11,0))</f>
        <v>5.09897504216434E-7</v>
      </c>
      <c r="J76" s="1" cm="1">
        <f t="array" ref="J76">INDEX(Example_2_No_Adap!$AS$12:$CF$119,MATCH(Analysis_2_No_Adap!$C76,Example_2_No_Adap!$C$12:$C$119)+Analysis_2_No_Adap!$D76-COUNT($C$69:$C$77),MATCH(Analysis_2_No_Adap!J$68,Example_2_No_Adap!$AS$11:$CF$11,0))</f>
        <v>4.4749327927577601E-7</v>
      </c>
      <c r="P76" s="57">
        <f t="shared" si="16"/>
        <v>2.6144652590480475</v>
      </c>
      <c r="Q76" s="57">
        <f t="shared" si="14"/>
        <v>-2.2014835680382538</v>
      </c>
      <c r="R76" s="57">
        <f t="shared" si="14"/>
        <v>-0.57358223355530114</v>
      </c>
      <c r="S76" s="57">
        <f t="shared" si="14"/>
        <v>-6.5752816983465685</v>
      </c>
      <c r="T76" s="57">
        <f t="shared" si="14"/>
        <v>-0.18431740722878687</v>
      </c>
      <c r="U76" s="57">
        <f t="shared" si="14"/>
        <v>7.7928235878027734E-3</v>
      </c>
    </row>
    <row r="77" spans="2:22" x14ac:dyDescent="0.45">
      <c r="C77" s="48">
        <f t="shared" si="15"/>
        <v>4</v>
      </c>
      <c r="D77" s="48">
        <v>9</v>
      </c>
      <c r="E77" s="1" cm="1">
        <f t="array" ref="E77">INDEX(Example_2_No_Adap!$AS$12:$CF$119,MATCH(Analysis_2_No_Adap!$C77,Example_2_No_Adap!$C$12:$C$119)+Analysis_2_No_Adap!$D77-COUNT($C$69:$C$77),MATCH(Analysis_2_No_Adap!E$68,Example_2_No_Adap!$AS$11:$CF$11,0))</f>
        <v>3.3808675486700102E-4</v>
      </c>
      <c r="F77" s="1" cm="1">
        <f t="array" ref="F77">INDEX(Example_2_No_Adap!$AS$12:$CF$119,MATCH(Analysis_2_No_Adap!$C77,Example_2_No_Adap!$C$12:$C$119)+Analysis_2_No_Adap!$D77-COUNT($C$69:$C$77),MATCH(Analysis_2_No_Adap!F$68,Example_2_No_Adap!$AS$11:$CF$11,0))</f>
        <v>14.4267335942301</v>
      </c>
      <c r="G77" s="1" cm="1">
        <f t="array" ref="G77">INDEX(Example_2_No_Adap!$AS$12:$CF$119,MATCH(Analysis_2_No_Adap!$C77,Example_2_No_Adap!$C$12:$C$119)+Analysis_2_No_Adap!$D77-COUNT($C$69:$C$77),MATCH(Analysis_2_No_Adap!G$68,Example_2_No_Adap!$AS$11:$CF$11,0))</f>
        <v>424.02243414746999</v>
      </c>
      <c r="H77" s="1" cm="1">
        <f t="array" ref="H77">INDEX(Example_2_No_Adap!$AS$12:$CF$119,MATCH(Analysis_2_No_Adap!$C77,Example_2_No_Adap!$C$12:$C$119)+Analysis_2_No_Adap!$D77-COUNT($C$69:$C$77),MATCH(Analysis_2_No_Adap!H$68,Example_2_No_Adap!$AS$11:$CF$11,0))</f>
        <v>5383288829.25669</v>
      </c>
      <c r="I77" s="1" cm="1">
        <f t="array" ref="I77">INDEX(Example_2_No_Adap!$AS$12:$CF$119,MATCH(Analysis_2_No_Adap!$C77,Example_2_No_Adap!$C$12:$C$119)+Analysis_2_No_Adap!$D77-COUNT($C$69:$C$77),MATCH(Analysis_2_No_Adap!I$68,Example_2_No_Adap!$AS$11:$CF$11,0))</f>
        <v>7.71644612708344E-7</v>
      </c>
      <c r="J77" s="1" cm="1">
        <f t="array" ref="J77">INDEX(Example_2_No_Adap!$AS$12:$CF$119,MATCH(Analysis_2_No_Adap!$C77,Example_2_No_Adap!$C$12:$C$119)+Analysis_2_No_Adap!$D77-COUNT($C$69:$C$77),MATCH(Analysis_2_No_Adap!J$68,Example_2_No_Adap!$AS$11:$CF$11,0))</f>
        <v>4.4157391179259398E-7</v>
      </c>
      <c r="P77" s="57">
        <f t="shared" si="16"/>
        <v>-3.058166327300746</v>
      </c>
      <c r="Q77" s="57">
        <f t="shared" si="14"/>
        <v>-6.718521058738939</v>
      </c>
      <c r="R77" s="57">
        <f t="shared" si="14"/>
        <v>0.16542533213200819</v>
      </c>
      <c r="S77" s="57">
        <f t="shared" si="14"/>
        <v>-8.8168060597037012</v>
      </c>
      <c r="T77" s="57">
        <f t="shared" si="14"/>
        <v>-0.59772927889482275</v>
      </c>
      <c r="U77" s="57">
        <f t="shared" si="14"/>
        <v>1.9211075131331509E-2</v>
      </c>
    </row>
    <row r="80" spans="2:22" s="4" customFormat="1" ht="35.25" customHeight="1" x14ac:dyDescent="0.45">
      <c r="B80" s="89" t="s">
        <v>16</v>
      </c>
      <c r="C80" s="89"/>
      <c r="D80" s="89"/>
      <c r="E80" s="89"/>
      <c r="F80" s="89"/>
      <c r="G80" s="89"/>
      <c r="H80" s="89"/>
      <c r="I80" s="89"/>
      <c r="J80" s="89"/>
      <c r="K80" s="89"/>
      <c r="L80" s="89"/>
      <c r="M80" s="89"/>
    </row>
    <row r="81" spans="2:13" ht="5.45" customHeight="1" x14ac:dyDescent="0.45"/>
    <row r="82" spans="2:13" x14ac:dyDescent="0.45">
      <c r="C82" s="87" t="s">
        <v>94</v>
      </c>
      <c r="D82" s="87"/>
      <c r="E82" s="87"/>
      <c r="F82" s="87"/>
      <c r="G82" s="87"/>
      <c r="H82" s="87" t="s">
        <v>96</v>
      </c>
      <c r="I82" s="87"/>
      <c r="J82" s="25" t="s">
        <v>95</v>
      </c>
    </row>
    <row r="83" spans="2:13" x14ac:dyDescent="0.45">
      <c r="C83" s="50" t="s">
        <v>11</v>
      </c>
      <c r="D83" s="50" t="s">
        <v>14</v>
      </c>
      <c r="E83" s="54" t="s">
        <v>114</v>
      </c>
      <c r="F83" s="54" t="s">
        <v>116</v>
      </c>
      <c r="G83" s="54" t="s">
        <v>120</v>
      </c>
      <c r="H83" s="58" t="str">
        <f>I83&amp;"^2"</f>
        <v>St_1E-10_CPLRBF^2</v>
      </c>
      <c r="I83" s="58" t="str">
        <f>_xlfn.TEXTBEFORE(G83,"P",1)&amp;"CP"&amp;_xlfn.TEXTAFTER(G83,"P",1)</f>
        <v>St_1E-10_CPLRBF</v>
      </c>
      <c r="J83" s="54" t="s">
        <v>97</v>
      </c>
    </row>
    <row r="84" spans="2:13" x14ac:dyDescent="0.45">
      <c r="C84" s="53">
        <v>32</v>
      </c>
      <c r="D84" s="48">
        <v>1</v>
      </c>
      <c r="E84" s="1" cm="1">
        <f t="array" ref="E84">INDEX(Example_2_No_Adap!$DU$12:$FD$119,MATCH($C84,Example_2_No_Adap!$C$12:$C$119)+$D84-COUNT($C$84:$C$92),MATCH(E$83,Example_2_No_Adap!$DU$11:$FD$11,0))</f>
        <v>3143943.1825176501</v>
      </c>
      <c r="F84" s="1" cm="1">
        <f t="array" ref="F84">INDEX(Example_2_No_Adap!$DU$12:$FD$119,MATCH($C84,Example_2_No_Adap!$C$12:$C$119)+$D84-COUNT($C$84:$C$92),MATCH(F$83,Example_2_No_Adap!$DU$11:$FD$11,0))</f>
        <v>12568590.0790234</v>
      </c>
      <c r="G84" s="1" cm="1">
        <f t="array" ref="G84">INDEX(Example_2_No_Adap!$DU$12:$FD$119,MATCH($C84,Example_2_No_Adap!$C$12:$C$119)+$D84-COUNT($C$84:$C$92),MATCH(G$83,Example_2_No_Adap!$DU$11:$FD$11,0))</f>
        <v>10346958.893250899</v>
      </c>
      <c r="H84" s="1">
        <f t="shared" ref="H84:H92" si="17">I84*I84</f>
        <v>10346958.892720426</v>
      </c>
      <c r="I84" s="1" cm="1">
        <f t="array" ref="I84">INDEX(Example_2_No_Adap!$DU$12:$FD$119,MATCH($C84,Example_2_No_Adap!$C$12:$C$119)+$D84-COUNT($C$84:$C$92),MATCH(I$83,Example_2_No_Adap!$DU$11:$FD$11,0))</f>
        <v>3216.6689125118901</v>
      </c>
      <c r="J84" s="59">
        <f t="shared" ref="J84:J92" si="18">(G84-H84)/G84</f>
        <v>5.1268579820723597E-11</v>
      </c>
    </row>
    <row r="85" spans="2:13" x14ac:dyDescent="0.45">
      <c r="C85" s="48">
        <f>C84</f>
        <v>32</v>
      </c>
      <c r="D85" s="48">
        <v>2</v>
      </c>
      <c r="E85" s="1" cm="1">
        <f t="array" ref="E85">INDEX(Example_2_No_Adap!$DU$12:$FD$119,MATCH($C85,Example_2_No_Adap!$C$12:$C$119)+$D85-COUNT($C$84:$C$92),MATCH(E$83,Example_2_No_Adap!$DU$11:$FD$11,0))</f>
        <v>759759815699141</v>
      </c>
      <c r="F85" s="1" cm="1">
        <f t="array" ref="F85">INDEX(Example_2_No_Adap!$DU$12:$FD$119,MATCH($C85,Example_2_No_Adap!$C$12:$C$119)+$D85-COUNT($C$84:$C$92),MATCH(F$83,Example_2_No_Adap!$DU$11:$FD$11,0))</f>
        <v>1.36389088562234E+16</v>
      </c>
      <c r="G85" s="1" cm="1">
        <f t="array" ref="G85">INDEX(Example_2_No_Adap!$DU$12:$FD$119,MATCH($C85,Example_2_No_Adap!$C$12:$C$119)+$D85-COUNT($C$84:$C$92),MATCH(G$83,Example_2_No_Adap!$DU$11:$FD$11,0))</f>
        <v>97584767.9866772</v>
      </c>
      <c r="H85" s="1">
        <f t="shared" si="17"/>
        <v>97584768.066203043</v>
      </c>
      <c r="I85" s="1" cm="1">
        <f t="array" ref="I85">INDEX(Example_2_No_Adap!$DU$12:$FD$119,MATCH($C85,Example_2_No_Adap!$C$12:$C$119)+$D85-COUNT($C$84:$C$92),MATCH(I$83,Example_2_No_Adap!$DU$11:$FD$11,0))</f>
        <v>9878.5002943869495</v>
      </c>
      <c r="J85" s="59">
        <f t="shared" si="18"/>
        <v>-8.1494115222500421E-10</v>
      </c>
    </row>
    <row r="86" spans="2:13" x14ac:dyDescent="0.45">
      <c r="C86" s="48">
        <f t="shared" ref="C86:C92" si="19">C85</f>
        <v>32</v>
      </c>
      <c r="D86" s="48">
        <v>3</v>
      </c>
      <c r="E86" s="1" cm="1">
        <f t="array" ref="E86">INDEX(Example_2_No_Adap!$DU$12:$FD$119,MATCH($C86,Example_2_No_Adap!$C$12:$C$119)+$D86-COUNT($C$84:$C$92),MATCH(E$83,Example_2_No_Adap!$DU$11:$FD$11,0))</f>
        <v>6.4993090060172303E+20</v>
      </c>
      <c r="F86" s="1" cm="1">
        <f t="array" ref="F86">INDEX(Example_2_No_Adap!$DU$12:$FD$119,MATCH($C86,Example_2_No_Adap!$C$12:$C$119)+$D86-COUNT($C$84:$C$92),MATCH(F$83,Example_2_No_Adap!$DU$11:$FD$11,0))</f>
        <v>7.5723827256096205E+17</v>
      </c>
      <c r="G86" s="1" cm="1">
        <f t="array" ref="G86">INDEX(Example_2_No_Adap!$DU$12:$FD$119,MATCH($C86,Example_2_No_Adap!$C$12:$C$119)+$D86-COUNT($C$84:$C$92),MATCH(G$83,Example_2_No_Adap!$DU$11:$FD$11,0))</f>
        <v>175674019.041776</v>
      </c>
      <c r="H86" s="1">
        <f t="shared" si="17"/>
        <v>175674019.07460332</v>
      </c>
      <c r="I86" s="1" cm="1">
        <f t="array" ref="I86">INDEX(Example_2_No_Adap!$DU$12:$FD$119,MATCH($C86,Example_2_No_Adap!$C$12:$C$119)+$D86-COUNT($C$84:$C$92),MATCH(I$83,Example_2_No_Adap!$DU$11:$FD$11,0))</f>
        <v>13254.2075988949</v>
      </c>
      <c r="J86" s="59">
        <f t="shared" si="18"/>
        <v>-1.8686495529475357E-10</v>
      </c>
    </row>
    <row r="87" spans="2:13" x14ac:dyDescent="0.45">
      <c r="C87" s="48">
        <f t="shared" si="19"/>
        <v>32</v>
      </c>
      <c r="D87" s="48">
        <v>4</v>
      </c>
      <c r="E87" s="1" cm="1">
        <f t="array" ref="E87">INDEX(Example_2_No_Adap!$DU$12:$FD$119,MATCH($C87,Example_2_No_Adap!$C$12:$C$119)+$D87-COUNT($C$84:$C$92),MATCH(E$83,Example_2_No_Adap!$DU$11:$FD$11,0))</f>
        <v>3.4101210478369099E+20</v>
      </c>
      <c r="F87" s="1" cm="1">
        <f t="array" ref="F87">INDEX(Example_2_No_Adap!$DU$12:$FD$119,MATCH($C87,Example_2_No_Adap!$C$12:$C$119)+$D87-COUNT($C$84:$C$92),MATCH(F$83,Example_2_No_Adap!$DU$11:$FD$11,0))</f>
        <v>2.1419572944802299E+18</v>
      </c>
      <c r="G87" s="1" cm="1">
        <f t="array" ref="G87">INDEX(Example_2_No_Adap!$DU$12:$FD$119,MATCH($C87,Example_2_No_Adap!$C$12:$C$119)+$D87-COUNT($C$84:$C$92),MATCH(G$83,Example_2_No_Adap!$DU$11:$FD$11,0))</f>
        <v>331848948.963368</v>
      </c>
      <c r="H87" s="1">
        <f t="shared" si="17"/>
        <v>331848948.85484934</v>
      </c>
      <c r="I87" s="1" cm="1">
        <f t="array" ref="I87">INDEX(Example_2_No_Adap!$DU$12:$FD$119,MATCH($C87,Example_2_No_Adap!$C$12:$C$119)+$D87-COUNT($C$84:$C$92),MATCH(I$83,Example_2_No_Adap!$DU$11:$FD$11,0))</f>
        <v>18216.7216824227</v>
      </c>
      <c r="J87" s="59">
        <f t="shared" si="18"/>
        <v>3.2701221567072393E-10</v>
      </c>
    </row>
    <row r="88" spans="2:13" x14ac:dyDescent="0.45">
      <c r="C88" s="48">
        <f t="shared" si="19"/>
        <v>32</v>
      </c>
      <c r="D88" s="48">
        <v>5</v>
      </c>
      <c r="E88" s="1" cm="1">
        <f t="array" ref="E88">INDEX(Example_2_No_Adap!$DU$12:$FD$119,MATCH($C88,Example_2_No_Adap!$C$12:$C$119)+$D88-COUNT($C$84:$C$92),MATCH(E$83,Example_2_No_Adap!$DU$11:$FD$11,0))</f>
        <v>1.03454471297479E+20</v>
      </c>
      <c r="F88" s="1" cm="1">
        <f t="array" ref="F88">INDEX(Example_2_No_Adap!$DU$12:$FD$119,MATCH($C88,Example_2_No_Adap!$C$12:$C$119)+$D88-COUNT($C$84:$C$92),MATCH(F$83,Example_2_No_Adap!$DU$11:$FD$11,0))</f>
        <v>1.3738224788869801E+18</v>
      </c>
      <c r="G88" s="1" cm="1">
        <f t="array" ref="G88">INDEX(Example_2_No_Adap!$DU$12:$FD$119,MATCH($C88,Example_2_No_Adap!$C$12:$C$119)+$D88-COUNT($C$84:$C$92),MATCH(G$83,Example_2_No_Adap!$DU$11:$FD$11,0))</f>
        <v>644197068.40283</v>
      </c>
      <c r="H88" s="1">
        <f t="shared" si="17"/>
        <v>644197023.9771024</v>
      </c>
      <c r="I88" s="1" cm="1">
        <f t="array" ref="I88">INDEX(Example_2_No_Adap!$DU$12:$FD$119,MATCH($C88,Example_2_No_Adap!$C$12:$C$119)+$D88-COUNT($C$84:$C$92),MATCH(I$83,Example_2_No_Adap!$DU$11:$FD$11,0))</f>
        <v>25381.036700204</v>
      </c>
      <c r="J88" s="59">
        <f t="shared" si="18"/>
        <v>6.896294594442234E-8</v>
      </c>
    </row>
    <row r="89" spans="2:13" x14ac:dyDescent="0.45">
      <c r="C89" s="48">
        <f t="shared" si="19"/>
        <v>32</v>
      </c>
      <c r="D89" s="48">
        <v>6</v>
      </c>
      <c r="E89" s="1" cm="1">
        <f t="array" ref="E89">INDEX(Example_2_No_Adap!$DU$12:$FD$119,MATCH($C89,Example_2_No_Adap!$C$12:$C$119)+$D89-COUNT($C$84:$C$92),MATCH(E$83,Example_2_No_Adap!$DU$11:$FD$11,0))</f>
        <v>1.07489683859887E+21</v>
      </c>
      <c r="F89" s="1" cm="1">
        <f t="array" ref="F89">INDEX(Example_2_No_Adap!$DU$12:$FD$119,MATCH($C89,Example_2_No_Adap!$C$12:$C$119)+$D89-COUNT($C$84:$C$92),MATCH(F$83,Example_2_No_Adap!$DU$11:$FD$11,0))</f>
        <v>8.1054745269009797E+18</v>
      </c>
      <c r="G89" s="1" cm="1">
        <f t="array" ref="G89">INDEX(Example_2_No_Adap!$DU$12:$FD$119,MATCH($C89,Example_2_No_Adap!$C$12:$C$119)+$D89-COUNT($C$84:$C$92),MATCH(G$83,Example_2_No_Adap!$DU$11:$FD$11,0))</f>
        <v>1268892583.6869099</v>
      </c>
      <c r="H89" s="1">
        <f t="shared" si="17"/>
        <v>1268892285.8749449</v>
      </c>
      <c r="I89" s="1" cm="1">
        <f t="array" ref="I89">INDEX(Example_2_No_Adap!$DU$12:$FD$119,MATCH($C89,Example_2_No_Adap!$C$12:$C$119)+$D89-COUNT($C$84:$C$92),MATCH(I$83,Example_2_No_Adap!$DU$11:$FD$11,0))</f>
        <v>35621.514368074597</v>
      </c>
      <c r="J89" s="59">
        <f t="shared" si="18"/>
        <v>2.3470226622602078E-7</v>
      </c>
    </row>
    <row r="90" spans="2:13" x14ac:dyDescent="0.45">
      <c r="C90" s="48">
        <f t="shared" si="19"/>
        <v>32</v>
      </c>
      <c r="D90" s="48">
        <v>7</v>
      </c>
      <c r="E90" s="1" cm="1">
        <f t="array" ref="E90">INDEX(Example_2_No_Adap!$DU$12:$FD$119,MATCH($C90,Example_2_No_Adap!$C$12:$C$119)+$D90-COUNT($C$84:$C$92),MATCH(E$83,Example_2_No_Adap!$DU$11:$FD$11,0))</f>
        <v>8.4236563440539704E+20</v>
      </c>
      <c r="F90" s="1" cm="1">
        <f t="array" ref="F90">INDEX(Example_2_No_Adap!$DU$12:$FD$119,MATCH($C90,Example_2_No_Adap!$C$12:$C$119)+$D90-COUNT($C$84:$C$92),MATCH(F$83,Example_2_No_Adap!$DU$11:$FD$11,0))</f>
        <v>3.5351295901997498E+19</v>
      </c>
      <c r="G90" s="1" cm="1">
        <f t="array" ref="G90">INDEX(Example_2_No_Adap!$DU$12:$FD$119,MATCH($C90,Example_2_No_Adap!$C$12:$C$119)+$D90-COUNT($C$84:$C$92),MATCH(G$83,Example_2_No_Adap!$DU$11:$FD$11,0))</f>
        <v>2518283633.7178602</v>
      </c>
      <c r="H90" s="1">
        <f t="shared" si="17"/>
        <v>2518282548.1496034</v>
      </c>
      <c r="I90" s="1" cm="1">
        <f t="array" ref="I90">INDEX(Example_2_No_Adap!$DU$12:$FD$119,MATCH($C90,Example_2_No_Adap!$C$12:$C$119)+$D90-COUNT($C$84:$C$92),MATCH(I$83,Example_2_No_Adap!$DU$11:$FD$11,0))</f>
        <v>50182.492446565499</v>
      </c>
      <c r="J90" s="59">
        <f t="shared" si="18"/>
        <v>4.3107465827919298E-7</v>
      </c>
    </row>
    <row r="91" spans="2:13" x14ac:dyDescent="0.45">
      <c r="C91" s="48">
        <f t="shared" si="19"/>
        <v>32</v>
      </c>
      <c r="D91" s="48">
        <v>8</v>
      </c>
      <c r="E91" s="1" cm="1">
        <f t="array" ref="E91">INDEX(Example_2_No_Adap!$DU$12:$FD$119,MATCH($C91,Example_2_No_Adap!$C$12:$C$119)+$D91-COUNT($C$84:$C$92),MATCH(E$83,Example_2_No_Adap!$DU$11:$FD$11,0))</f>
        <v>2.9132386945051001E+21</v>
      </c>
      <c r="F91" s="1" cm="1">
        <f t="array" ref="F91">INDEX(Example_2_No_Adap!$DU$12:$FD$119,MATCH($C91,Example_2_No_Adap!$C$12:$C$119)+$D91-COUNT($C$84:$C$92),MATCH(F$83,Example_2_No_Adap!$DU$11:$FD$11,0))</f>
        <v>1.08408968498114E+20</v>
      </c>
      <c r="G91" s="1" cm="1">
        <f t="array" ref="G91">INDEX(Example_2_No_Adap!$DU$12:$FD$119,MATCH($C91,Example_2_No_Adap!$C$12:$C$119)+$D91-COUNT($C$84:$C$92),MATCH(G$83,Example_2_No_Adap!$DU$11:$FD$11,0))</f>
        <v>5017065997.8350601</v>
      </c>
      <c r="H91" s="1">
        <f t="shared" si="17"/>
        <v>5017062742.2668371</v>
      </c>
      <c r="I91" s="1" cm="1">
        <f t="array" ref="I91">INDEX(Example_2_No_Adap!$DU$12:$FD$119,MATCH($C91,Example_2_No_Adap!$C$12:$C$119)+$D91-COUNT($C$84:$C$92),MATCH(I$83,Example_2_No_Adap!$DU$11:$FD$11,0))</f>
        <v>70831.227169002494</v>
      </c>
      <c r="J91" s="59">
        <f t="shared" si="18"/>
        <v>6.4889882341679369E-7</v>
      </c>
    </row>
    <row r="92" spans="2:13" x14ac:dyDescent="0.45">
      <c r="C92" s="48">
        <f t="shared" si="19"/>
        <v>32</v>
      </c>
      <c r="D92" s="48">
        <v>9</v>
      </c>
      <c r="E92" s="1" cm="1">
        <f t="array" ref="E92">INDEX(Example_2_No_Adap!$DU$12:$FD$119,MATCH($C92,Example_2_No_Adap!$C$12:$C$119)+$D92-COUNT($C$84:$C$92),MATCH(E$83,Example_2_No_Adap!$DU$11:$FD$11,0))</f>
        <v>1.63350101344363E+22</v>
      </c>
      <c r="F92" s="1" cm="1">
        <f t="array" ref="F92">INDEX(Example_2_No_Adap!$DU$12:$FD$119,MATCH($C92,Example_2_No_Adap!$C$12:$C$119)+$D92-COUNT($C$84:$C$92),MATCH(F$83,Example_2_No_Adap!$DU$11:$FD$11,0))</f>
        <v>4.78603651329047E+20</v>
      </c>
      <c r="G92" s="1" cm="1">
        <f t="array" ref="G92">INDEX(Example_2_No_Adap!$DU$12:$FD$119,MATCH($C92,Example_2_No_Adap!$C$12:$C$119)+$D92-COUNT($C$84:$C$92),MATCH(G$83,Example_2_No_Adap!$DU$11:$FD$11,0))</f>
        <v>10014647358.3813</v>
      </c>
      <c r="H92" s="1">
        <f t="shared" si="17"/>
        <v>10014623976.715176</v>
      </c>
      <c r="I92" s="1" cm="1">
        <f t="array" ref="I92">INDEX(Example_2_No_Adap!$DU$12:$FD$119,MATCH($C92,Example_2_No_Adap!$C$12:$C$119)+$D92-COUNT($C$84:$C$92),MATCH(I$83,Example_2_No_Adap!$DU$11:$FD$11,0))</f>
        <v>100073.093170518</v>
      </c>
      <c r="J92" s="59">
        <f t="shared" si="18"/>
        <v>2.3347468250867224E-6</v>
      </c>
    </row>
    <row r="94" spans="2:13" s="4" customFormat="1" ht="35.25" customHeight="1" x14ac:dyDescent="0.45">
      <c r="B94" s="89" t="s">
        <v>90</v>
      </c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89"/>
    </row>
    <row r="95" spans="2:13" ht="5.45" customHeight="1" x14ac:dyDescent="0.45"/>
    <row r="96" spans="2:13" x14ac:dyDescent="0.45">
      <c r="C96" s="90" t="s">
        <v>76</v>
      </c>
      <c r="D96" s="91"/>
      <c r="E96" s="91"/>
      <c r="F96" s="91"/>
      <c r="G96" s="91"/>
      <c r="H96" s="91"/>
      <c r="I96" s="91"/>
      <c r="J96" s="92"/>
    </row>
    <row r="97" spans="3:10" x14ac:dyDescent="0.45">
      <c r="C97" s="50" t="s">
        <v>11</v>
      </c>
      <c r="D97" s="50" t="s">
        <v>14</v>
      </c>
      <c r="E97" s="54" t="s">
        <v>114</v>
      </c>
      <c r="F97" s="54" t="s">
        <v>115</v>
      </c>
      <c r="G97" s="54" t="s">
        <v>116</v>
      </c>
      <c r="H97" s="54" t="s">
        <v>117</v>
      </c>
      <c r="I97" s="54" t="s">
        <v>118</v>
      </c>
      <c r="J97" s="54" t="s">
        <v>119</v>
      </c>
    </row>
    <row r="98" spans="3:10" x14ac:dyDescent="0.45">
      <c r="C98" s="53">
        <v>8</v>
      </c>
      <c r="D98" s="48">
        <v>1</v>
      </c>
      <c r="E98" s="1" cm="1">
        <f t="array" ref="E98">INDEX(Example_2_No_Adap!$E$12:$AR$119,MATCH(Analysis_2_No_Adap!$C98,Example_2_No_Adap!$C$12:$C$119)+Analysis_2_No_Adap!$D98-COUNT($C$98:$C$106),MATCH(Analysis_2_No_Adap!E$97,Example_2_No_Adap!$E$11:$AR$11,0))</f>
        <v>4.8575047730992099E-4</v>
      </c>
      <c r="F98" s="1" cm="1">
        <f t="array" ref="F98">INDEX(Example_2_No_Adap!$E$12:$AR$119,MATCH(Analysis_2_No_Adap!$C98,Example_2_No_Adap!$C$12:$C$119)+Analysis_2_No_Adap!$D98-COUNT($C$98:$C$106),MATCH(Analysis_2_No_Adap!F$97,Example_2_No_Adap!$E$11:$AR$11,0))</f>
        <v>4.8575047730992099E-4</v>
      </c>
      <c r="G98" s="1" cm="1">
        <f t="array" ref="G98">INDEX(Example_2_No_Adap!$E$12:$AR$119,MATCH(Analysis_2_No_Adap!$C98,Example_2_No_Adap!$C$12:$C$119)+Analysis_2_No_Adap!$D98-COUNT($C$98:$C$106),MATCH(Analysis_2_No_Adap!G$97,Example_2_No_Adap!$E$11:$AR$11,0))</f>
        <v>4.8575058394817499E-4</v>
      </c>
      <c r="H98" s="1" cm="1">
        <f t="array" ref="H98">INDEX(Example_2_No_Adap!$E$12:$AR$119,MATCH(Analysis_2_No_Adap!$C98,Example_2_No_Adap!$C$12:$C$119)+Analysis_2_No_Adap!$D98-COUNT($C$98:$C$106),MATCH(Analysis_2_No_Adap!H$97,Example_2_No_Adap!$E$11:$AR$11,0))</f>
        <v>4.8575058394817499E-4</v>
      </c>
      <c r="I98" s="1" cm="1">
        <f t="array" ref="I98">INDEX(Example_2_No_Adap!$E$12:$AR$119,MATCH(Analysis_2_No_Adap!$C98,Example_2_No_Adap!$C$12:$C$119)+Analysis_2_No_Adap!$D98-COUNT($C$98:$C$106),MATCH(Analysis_2_No_Adap!I$97,Example_2_No_Adap!$E$11:$AR$11,0))</f>
        <v>4.9083079034062404E-4</v>
      </c>
      <c r="J98" s="1" cm="1">
        <f t="array" ref="J98">INDEX(Example_2_No_Adap!$E$12:$AR$119,MATCH(Analysis_2_No_Adap!$C98,Example_2_No_Adap!$C$12:$C$119)+Analysis_2_No_Adap!$D98-COUNT($C$98:$C$106),MATCH(Analysis_2_No_Adap!J$97,Example_2_No_Adap!$E$11:$AR$11,0))</f>
        <v>4.9083079034062404E-4</v>
      </c>
    </row>
    <row r="99" spans="3:10" x14ac:dyDescent="0.45">
      <c r="C99" s="48">
        <f>C98</f>
        <v>8</v>
      </c>
      <c r="D99" s="48">
        <v>2</v>
      </c>
      <c r="E99" s="1" cm="1">
        <f t="array" ref="E99">INDEX(Example_2_No_Adap!$E$12:$AR$119,MATCH(Analysis_2_No_Adap!$C99,Example_2_No_Adap!$C$12:$C$119)+Analysis_2_No_Adap!$D99-COUNT($C$98:$C$106),MATCH(Analysis_2_No_Adap!E$97,Example_2_No_Adap!$E$11:$AR$11,0))</f>
        <v>3.9197038859129E-7</v>
      </c>
      <c r="F99" s="1" cm="1">
        <f t="array" ref="F99">INDEX(Example_2_No_Adap!$E$12:$AR$119,MATCH(Analysis_2_No_Adap!$C99,Example_2_No_Adap!$C$12:$C$119)+Analysis_2_No_Adap!$D99-COUNT($C$98:$C$106),MATCH(Analysis_2_No_Adap!F$97,Example_2_No_Adap!$E$11:$AR$11,0))</f>
        <v>3.9254473449545902E-7</v>
      </c>
      <c r="G99" s="1" cm="1">
        <f t="array" ref="G99">INDEX(Example_2_No_Adap!$E$12:$AR$119,MATCH(Analysis_2_No_Adap!$C99,Example_2_No_Adap!$C$12:$C$119)+Analysis_2_No_Adap!$D99-COUNT($C$98:$C$106),MATCH(Analysis_2_No_Adap!G$97,Example_2_No_Adap!$E$11:$AR$11,0))</f>
        <v>3.6364316474646297E-4</v>
      </c>
      <c r="H99" s="1" cm="1">
        <f t="array" ref="H99">INDEX(Example_2_No_Adap!$E$12:$AR$119,MATCH(Analysis_2_No_Adap!$C99,Example_2_No_Adap!$C$12:$C$119)+Analysis_2_No_Adap!$D99-COUNT($C$98:$C$106),MATCH(Analysis_2_No_Adap!H$97,Example_2_No_Adap!$E$11:$AR$11,0))</f>
        <v>2.03149420485715E-6</v>
      </c>
      <c r="I99" s="1" cm="1">
        <f t="array" ref="I99">INDEX(Example_2_No_Adap!$E$12:$AR$119,MATCH(Analysis_2_No_Adap!$C99,Example_2_No_Adap!$C$12:$C$119)+Analysis_2_No_Adap!$D99-COUNT($C$98:$C$106),MATCH(Analysis_2_No_Adap!I$97,Example_2_No_Adap!$E$11:$AR$11,0))</f>
        <v>1.44399743248869E-4</v>
      </c>
      <c r="J99" s="1" cm="1">
        <f t="array" ref="J99">INDEX(Example_2_No_Adap!$E$12:$AR$119,MATCH(Analysis_2_No_Adap!$C99,Example_2_No_Adap!$C$12:$C$119)+Analysis_2_No_Adap!$D99-COUNT($C$98:$C$106),MATCH(Analysis_2_No_Adap!J$97,Example_2_No_Adap!$E$11:$AR$11,0))</f>
        <v>1.4327675729219899E-4</v>
      </c>
    </row>
    <row r="100" spans="3:10" x14ac:dyDescent="0.45">
      <c r="C100" s="48">
        <f t="shared" ref="C100:C106" si="20">C99</f>
        <v>8</v>
      </c>
      <c r="D100" s="48">
        <v>3</v>
      </c>
      <c r="E100" s="1" cm="1">
        <f t="array" ref="E100">INDEX(Example_2_No_Adap!$E$12:$AR$119,MATCH(Analysis_2_No_Adap!$C100,Example_2_No_Adap!$C$12:$C$119)+Analysis_2_No_Adap!$D100-COUNT($C$98:$C$106),MATCH(Analysis_2_No_Adap!E$97,Example_2_No_Adap!$E$11:$AR$11,0))</f>
        <v>1.83284282684326E-5</v>
      </c>
      <c r="F100" s="1" cm="1">
        <f t="array" ref="F100">INDEX(Example_2_No_Adap!$E$12:$AR$119,MATCH(Analysis_2_No_Adap!$C100,Example_2_No_Adap!$C$12:$C$119)+Analysis_2_No_Adap!$D100-COUNT($C$98:$C$106),MATCH(Analysis_2_No_Adap!F$97,Example_2_No_Adap!$E$11:$AR$11,0))</f>
        <v>1.8682132122194199E-5</v>
      </c>
      <c r="G100" s="1" cm="1">
        <f t="array" ref="G100">INDEX(Example_2_No_Adap!$E$12:$AR$119,MATCH(Analysis_2_No_Adap!$C100,Example_2_No_Adap!$C$12:$C$119)+Analysis_2_No_Adap!$D100-COUNT($C$98:$C$106),MATCH(Analysis_2_No_Adap!G$97,Example_2_No_Adap!$E$11:$AR$11,0))</f>
        <v>1126.6581584215201</v>
      </c>
      <c r="H100" s="1" cm="1">
        <f t="array" ref="H100">INDEX(Example_2_No_Adap!$E$12:$AR$119,MATCH(Analysis_2_No_Adap!$C100,Example_2_No_Adap!$C$12:$C$119)+Analysis_2_No_Adap!$D100-COUNT($C$98:$C$106),MATCH(Analysis_2_No_Adap!H$97,Example_2_No_Adap!$E$11:$AR$11,0))</f>
        <v>7.7173778643100403E-3</v>
      </c>
      <c r="I100" s="1" cm="1">
        <f t="array" ref="I100">INDEX(Example_2_No_Adap!$E$12:$AR$119,MATCH(Analysis_2_No_Adap!$C100,Example_2_No_Adap!$C$12:$C$119)+Analysis_2_No_Adap!$D100-COUNT($C$98:$C$106),MATCH(Analysis_2_No_Adap!I$97,Example_2_No_Adap!$E$11:$AR$11,0))</f>
        <v>8.2168594872200602E-5</v>
      </c>
      <c r="J100" s="1" cm="1">
        <f t="array" ref="J100">INDEX(Example_2_No_Adap!$E$12:$AR$119,MATCH(Analysis_2_No_Adap!$C100,Example_2_No_Adap!$C$12:$C$119)+Analysis_2_No_Adap!$D100-COUNT($C$98:$C$106),MATCH(Analysis_2_No_Adap!J$97,Example_2_No_Adap!$E$11:$AR$11,0))</f>
        <v>7.9474059824446996E-5</v>
      </c>
    </row>
    <row r="101" spans="3:10" x14ac:dyDescent="0.45">
      <c r="C101" s="48">
        <f t="shared" si="20"/>
        <v>8</v>
      </c>
      <c r="D101" s="48">
        <v>4</v>
      </c>
      <c r="E101" s="1" cm="1">
        <f t="array" ref="E101">INDEX(Example_2_No_Adap!$E$12:$AR$119,MATCH(Analysis_2_No_Adap!$C101,Example_2_No_Adap!$C$12:$C$119)+Analysis_2_No_Adap!$D101-COUNT($C$98:$C$106),MATCH(Analysis_2_No_Adap!E$97,Example_2_No_Adap!$E$11:$AR$11,0))</f>
        <v>9.9422410130500793E-5</v>
      </c>
      <c r="F101" s="1" cm="1">
        <f t="array" ref="F101">INDEX(Example_2_No_Adap!$E$12:$AR$119,MATCH(Analysis_2_No_Adap!$C101,Example_2_No_Adap!$C$12:$C$119)+Analysis_2_No_Adap!$D101-COUNT($C$98:$C$106),MATCH(Analysis_2_No_Adap!F$97,Example_2_No_Adap!$E$11:$AR$11,0))</f>
        <v>3.97084421592808E-4</v>
      </c>
      <c r="G101" s="1" cm="1">
        <f t="array" ref="G101">INDEX(Example_2_No_Adap!$E$12:$AR$119,MATCH(Analysis_2_No_Adap!$C101,Example_2_No_Adap!$C$12:$C$119)+Analysis_2_No_Adap!$D101-COUNT($C$98:$C$106),MATCH(Analysis_2_No_Adap!G$97,Example_2_No_Adap!$E$11:$AR$11,0))</f>
        <v>1229.97903946834</v>
      </c>
      <c r="H101" s="1" cm="1">
        <f t="array" ref="H101">INDEX(Example_2_No_Adap!$E$12:$AR$119,MATCH(Analysis_2_No_Adap!$C101,Example_2_No_Adap!$C$12:$C$119)+Analysis_2_No_Adap!$D101-COUNT($C$98:$C$106),MATCH(Analysis_2_No_Adap!H$97,Example_2_No_Adap!$E$11:$AR$11,0))</f>
        <v>4.7961971076347303E-2</v>
      </c>
      <c r="I101" s="1" cm="1">
        <f t="array" ref="I101">INDEX(Example_2_No_Adap!$E$12:$AR$119,MATCH(Analysis_2_No_Adap!$C101,Example_2_No_Adap!$C$12:$C$119)+Analysis_2_No_Adap!$D101-COUNT($C$98:$C$106),MATCH(Analysis_2_No_Adap!I$97,Example_2_No_Adap!$E$11:$AR$11,0))</f>
        <v>6.5023968431887597E-5</v>
      </c>
      <c r="J101" s="1" cm="1">
        <f t="array" ref="J101">INDEX(Example_2_No_Adap!$E$12:$AR$119,MATCH(Analysis_2_No_Adap!$C101,Example_2_No_Adap!$C$12:$C$119)+Analysis_2_No_Adap!$D101-COUNT($C$98:$C$106),MATCH(Analysis_2_No_Adap!J$97,Example_2_No_Adap!$E$11:$AR$11,0))</f>
        <v>5.56783121415938E-5</v>
      </c>
    </row>
    <row r="102" spans="3:10" x14ac:dyDescent="0.45">
      <c r="C102" s="48">
        <f t="shared" si="20"/>
        <v>8</v>
      </c>
      <c r="D102" s="48">
        <v>5</v>
      </c>
      <c r="E102" s="1" cm="1">
        <f t="array" ref="E102">INDEX(Example_2_No_Adap!$E$12:$AR$119,MATCH(Analysis_2_No_Adap!$C102,Example_2_No_Adap!$C$12:$C$119)+Analysis_2_No_Adap!$D102-COUNT($C$98:$C$106),MATCH(Analysis_2_No_Adap!E$97,Example_2_No_Adap!$E$11:$AR$11,0))</f>
        <v>3.0835042707622099E-5</v>
      </c>
      <c r="F102" s="1" cm="1">
        <f t="array" ref="F102">INDEX(Example_2_No_Adap!$E$12:$AR$119,MATCH(Analysis_2_No_Adap!$C102,Example_2_No_Adap!$C$12:$C$119)+Analysis_2_No_Adap!$D102-COUNT($C$98:$C$106),MATCH(Analysis_2_No_Adap!F$97,Example_2_No_Adap!$E$11:$AR$11,0))</f>
        <v>1.9496935572078701E-3</v>
      </c>
      <c r="G102" s="1" cm="1">
        <f t="array" ref="G102">INDEX(Example_2_No_Adap!$E$12:$AR$119,MATCH(Analysis_2_No_Adap!$C102,Example_2_No_Adap!$C$12:$C$119)+Analysis_2_No_Adap!$D102-COUNT($C$98:$C$106),MATCH(Analysis_2_No_Adap!G$97,Example_2_No_Adap!$E$11:$AR$11,0))</f>
        <v>1173.46574163542</v>
      </c>
      <c r="H102" s="1" cm="1">
        <f t="array" ref="H102">INDEX(Example_2_No_Adap!$E$12:$AR$119,MATCH(Analysis_2_No_Adap!$C102,Example_2_No_Adap!$C$12:$C$119)+Analysis_2_No_Adap!$D102-COUNT($C$98:$C$106),MATCH(Analysis_2_No_Adap!H$97,Example_2_No_Adap!$E$11:$AR$11,0))</f>
        <v>0.39502686923424302</v>
      </c>
      <c r="I102" s="1" cm="1">
        <f t="array" ref="I102">INDEX(Example_2_No_Adap!$E$12:$AR$119,MATCH(Analysis_2_No_Adap!$C102,Example_2_No_Adap!$C$12:$C$119)+Analysis_2_No_Adap!$D102-COUNT($C$98:$C$106),MATCH(Analysis_2_No_Adap!I$97,Example_2_No_Adap!$E$11:$AR$11,0))</f>
        <v>5.5079417506931397E-5</v>
      </c>
      <c r="J102" s="1" cm="1">
        <f t="array" ref="J102">INDEX(Example_2_No_Adap!$E$12:$AR$119,MATCH(Analysis_2_No_Adap!$C102,Example_2_No_Adap!$C$12:$C$119)+Analysis_2_No_Adap!$D102-COUNT($C$98:$C$106),MATCH(Analysis_2_No_Adap!J$97,Example_2_No_Adap!$E$11:$AR$11,0))</f>
        <v>3.4988644585953703E-5</v>
      </c>
    </row>
    <row r="103" spans="3:10" x14ac:dyDescent="0.45">
      <c r="C103" s="48">
        <f t="shared" si="20"/>
        <v>8</v>
      </c>
      <c r="D103" s="48">
        <v>6</v>
      </c>
      <c r="E103" s="1" cm="1">
        <f t="array" ref="E103">INDEX(Example_2_No_Adap!$E$12:$AR$119,MATCH(Analysis_2_No_Adap!$C103,Example_2_No_Adap!$C$12:$C$119)+Analysis_2_No_Adap!$D103-COUNT($C$98:$C$106),MATCH(Analysis_2_No_Adap!E$97,Example_2_No_Adap!$E$11:$AR$11,0))</f>
        <v>1.2118656886741499E-3</v>
      </c>
      <c r="F103" s="1" cm="1">
        <f t="array" ref="F103">INDEX(Example_2_No_Adap!$E$12:$AR$119,MATCH(Analysis_2_No_Adap!$C103,Example_2_No_Adap!$C$12:$C$119)+Analysis_2_No_Adap!$D103-COUNT($C$98:$C$106),MATCH(Analysis_2_No_Adap!F$97,Example_2_No_Adap!$E$11:$AR$11,0))</f>
        <v>0.43786262002049597</v>
      </c>
      <c r="G103" s="1" cm="1">
        <f t="array" ref="G103">INDEX(Example_2_No_Adap!$E$12:$AR$119,MATCH(Analysis_2_No_Adap!$C103,Example_2_No_Adap!$C$12:$C$119)+Analysis_2_No_Adap!$D103-COUNT($C$98:$C$106),MATCH(Analysis_2_No_Adap!G$97,Example_2_No_Adap!$E$11:$AR$11,0))</f>
        <v>759.60990859672904</v>
      </c>
      <c r="H103" s="1" cm="1">
        <f t="array" ref="H103">INDEX(Example_2_No_Adap!$E$12:$AR$119,MATCH(Analysis_2_No_Adap!$C103,Example_2_No_Adap!$C$12:$C$119)+Analysis_2_No_Adap!$D103-COUNT($C$98:$C$106),MATCH(Analysis_2_No_Adap!H$97,Example_2_No_Adap!$E$11:$AR$11,0))</f>
        <v>5.8771135731474304</v>
      </c>
      <c r="I103" s="1" cm="1">
        <f t="array" ref="I103">INDEX(Example_2_No_Adap!$E$12:$AR$119,MATCH(Analysis_2_No_Adap!$C103,Example_2_No_Adap!$C$12:$C$119)+Analysis_2_No_Adap!$D103-COUNT($C$98:$C$106),MATCH(Analysis_2_No_Adap!I$97,Example_2_No_Adap!$E$11:$AR$11,0))</f>
        <v>3.94438889088633E-5</v>
      </c>
      <c r="J103" s="1" cm="1">
        <f t="array" ref="J103">INDEX(Example_2_No_Adap!$E$12:$AR$119,MATCH(Analysis_2_No_Adap!$C103,Example_2_No_Adap!$C$12:$C$119)+Analysis_2_No_Adap!$D103-COUNT($C$98:$C$106),MATCH(Analysis_2_No_Adap!J$97,Example_2_No_Adap!$E$11:$AR$11,0))</f>
        <v>1.4555134036697799E-5</v>
      </c>
    </row>
    <row r="104" spans="3:10" x14ac:dyDescent="0.45">
      <c r="C104" s="48">
        <f t="shared" si="20"/>
        <v>8</v>
      </c>
      <c r="D104" s="48">
        <v>7</v>
      </c>
      <c r="E104" s="1" cm="1">
        <f t="array" ref="E104">INDEX(Example_2_No_Adap!$E$12:$AR$119,MATCH(Analysis_2_No_Adap!$C104,Example_2_No_Adap!$C$12:$C$119)+Analysis_2_No_Adap!$D104-COUNT($C$98:$C$106),MATCH(Analysis_2_No_Adap!E$97,Example_2_No_Adap!$E$11:$AR$11,0))</f>
        <v>8.5363979451358305E-5</v>
      </c>
      <c r="F104" s="1" cm="1">
        <f t="array" ref="F104">INDEX(Example_2_No_Adap!$E$12:$AR$119,MATCH(Analysis_2_No_Adap!$C104,Example_2_No_Adap!$C$12:$C$119)+Analysis_2_No_Adap!$D104-COUNT($C$98:$C$106),MATCH(Analysis_2_No_Adap!F$97,Example_2_No_Adap!$E$11:$AR$11,0))</f>
        <v>15.9692386538841</v>
      </c>
      <c r="G104" s="1" cm="1">
        <f t="array" ref="G104">INDEX(Example_2_No_Adap!$E$12:$AR$119,MATCH(Analysis_2_No_Adap!$C104,Example_2_No_Adap!$C$12:$C$119)+Analysis_2_No_Adap!$D104-COUNT($C$98:$C$106),MATCH(Analysis_2_No_Adap!G$97,Example_2_No_Adap!$E$11:$AR$11,0))</f>
        <v>13360.5042625313</v>
      </c>
      <c r="H104" s="1" cm="1">
        <f t="array" ref="H104">INDEX(Example_2_No_Adap!$E$12:$AR$119,MATCH(Analysis_2_No_Adap!$C104,Example_2_No_Adap!$C$12:$C$119)+Analysis_2_No_Adap!$D104-COUNT($C$98:$C$106),MATCH(Analysis_2_No_Adap!H$97,Example_2_No_Adap!$E$11:$AR$11,0))</f>
        <v>1358.4012923135799</v>
      </c>
      <c r="I104" s="1" cm="1">
        <f t="array" ref="I104">INDEX(Example_2_No_Adap!$E$12:$AR$119,MATCH(Analysis_2_No_Adap!$C104,Example_2_No_Adap!$C$12:$C$119)+Analysis_2_No_Adap!$D104-COUNT($C$98:$C$106),MATCH(Analysis_2_No_Adap!I$97,Example_2_No_Adap!$E$11:$AR$11,0))</f>
        <v>2.5209721229657599E-5</v>
      </c>
      <c r="J104" s="1" cm="1">
        <f t="array" ref="J104">INDEX(Example_2_No_Adap!$E$12:$AR$119,MATCH(Analysis_2_No_Adap!$C104,Example_2_No_Adap!$C$12:$C$119)+Analysis_2_No_Adap!$D104-COUNT($C$98:$C$106),MATCH(Analysis_2_No_Adap!J$97,Example_2_No_Adap!$E$11:$AR$11,0))</f>
        <v>3.7231149443428501E-6</v>
      </c>
    </row>
    <row r="105" spans="3:10" x14ac:dyDescent="0.45">
      <c r="C105" s="48">
        <f t="shared" si="20"/>
        <v>8</v>
      </c>
      <c r="D105" s="48">
        <v>8</v>
      </c>
      <c r="E105" s="1" cm="1">
        <f t="array" ref="E105">INDEX(Example_2_No_Adap!$E$12:$AR$119,MATCH(Analysis_2_No_Adap!$C105,Example_2_No_Adap!$C$12:$C$119)+Analysis_2_No_Adap!$D105-COUNT($C$98:$C$106),MATCH(Analysis_2_No_Adap!E$97,Example_2_No_Adap!$E$11:$AR$11,0))</f>
        <v>1.6421626787632701E-4</v>
      </c>
      <c r="F105" s="1" cm="1">
        <f t="array" ref="F105">INDEX(Example_2_No_Adap!$E$12:$AR$119,MATCH(Analysis_2_No_Adap!$C105,Example_2_No_Adap!$C$12:$C$119)+Analysis_2_No_Adap!$D105-COUNT($C$98:$C$106),MATCH(Analysis_2_No_Adap!F$97,Example_2_No_Adap!$E$11:$AR$11,0))</f>
        <v>2052.0004276302002</v>
      </c>
      <c r="G105" s="1" cm="1">
        <f t="array" ref="G105">INDEX(Example_2_No_Adap!$E$12:$AR$119,MATCH(Analysis_2_No_Adap!$C105,Example_2_No_Adap!$C$12:$C$119)+Analysis_2_No_Adap!$D105-COUNT($C$98:$C$106),MATCH(Analysis_2_No_Adap!G$97,Example_2_No_Adap!$E$11:$AR$11,0))</f>
        <v>53572.561576293701</v>
      </c>
      <c r="H105" s="1" cm="1">
        <f t="array" ref="H105">INDEX(Example_2_No_Adap!$E$12:$AR$119,MATCH(Analysis_2_No_Adap!$C105,Example_2_No_Adap!$C$12:$C$119)+Analysis_2_No_Adap!$D105-COUNT($C$98:$C$106),MATCH(Analysis_2_No_Adap!H$97,Example_2_No_Adap!$E$11:$AR$11,0))</f>
        <v>699503.71786131302</v>
      </c>
      <c r="I105" s="1" cm="1">
        <f t="array" ref="I105">INDEX(Example_2_No_Adap!$E$12:$AR$119,MATCH(Analysis_2_No_Adap!$C105,Example_2_No_Adap!$C$12:$C$119)+Analysis_2_No_Adap!$D105-COUNT($C$98:$C$106),MATCH(Analysis_2_No_Adap!I$97,Example_2_No_Adap!$E$11:$AR$11,0))</f>
        <v>1.50028364487298E-5</v>
      </c>
      <c r="J105" s="1" cm="1">
        <f t="array" ref="J105">INDEX(Example_2_No_Adap!$E$12:$AR$119,MATCH(Analysis_2_No_Adap!$C105,Example_2_No_Adap!$C$12:$C$119)+Analysis_2_No_Adap!$D105-COUNT($C$98:$C$106),MATCH(Analysis_2_No_Adap!J$97,Example_2_No_Adap!$E$11:$AR$11,0))</f>
        <v>5.1194584727021198E-7</v>
      </c>
    </row>
    <row r="106" spans="3:10" x14ac:dyDescent="0.45">
      <c r="C106" s="48">
        <f t="shared" si="20"/>
        <v>8</v>
      </c>
      <c r="D106" s="48">
        <v>9</v>
      </c>
      <c r="E106" s="1" cm="1">
        <f t="array" ref="E106">INDEX(Example_2_No_Adap!$E$12:$AR$119,MATCH(Analysis_2_No_Adap!$C106,Example_2_No_Adap!$C$12:$C$119)+Analysis_2_No_Adap!$D106-COUNT($C$98:$C$106),MATCH(Analysis_2_No_Adap!E$97,Example_2_No_Adap!$E$11:$AR$11,0))</f>
        <v>6.1519443988800103E-5</v>
      </c>
      <c r="F106" s="1" cm="1">
        <f t="array" ref="F106">INDEX(Example_2_No_Adap!$E$12:$AR$119,MATCH(Analysis_2_No_Adap!$C106,Example_2_No_Adap!$C$12:$C$119)+Analysis_2_No_Adap!$D106-COUNT($C$98:$C$106),MATCH(Analysis_2_No_Adap!F$97,Example_2_No_Adap!$E$11:$AR$11,0))</f>
        <v>29188.094845177799</v>
      </c>
      <c r="G106" s="1" cm="1">
        <f t="array" ref="G106">INDEX(Example_2_No_Adap!$E$12:$AR$119,MATCH(Analysis_2_No_Adap!$C106,Example_2_No_Adap!$C$12:$C$119)+Analysis_2_No_Adap!$D106-COUNT($C$98:$C$106),MATCH(Analysis_2_No_Adap!G$97,Example_2_No_Adap!$E$11:$AR$11,0))</f>
        <v>13255.30386342</v>
      </c>
      <c r="H106" s="1" cm="1">
        <f t="array" ref="H106">INDEX(Example_2_No_Adap!$E$12:$AR$119,MATCH(Analysis_2_No_Adap!$C106,Example_2_No_Adap!$C$12:$C$119)+Analysis_2_No_Adap!$D106-COUNT($C$98:$C$106),MATCH(Analysis_2_No_Adap!H$97,Example_2_No_Adap!$E$11:$AR$11,0))</f>
        <v>98195484.560544103</v>
      </c>
      <c r="I106" s="1" cm="1">
        <f t="array" ref="I106">INDEX(Example_2_No_Adap!$E$12:$AR$119,MATCH(Analysis_2_No_Adap!$C106,Example_2_No_Adap!$C$12:$C$119)+Analysis_2_No_Adap!$D106-COUNT($C$98:$C$106),MATCH(Analysis_2_No_Adap!I$97,Example_2_No_Adap!$E$11:$AR$11,0))</f>
        <v>1.0268297728544E-5</v>
      </c>
      <c r="J106" s="1" cm="1">
        <f t="array" ref="J106">INDEX(Example_2_No_Adap!$E$12:$AR$119,MATCH(Analysis_2_No_Adap!$C106,Example_2_No_Adap!$C$12:$C$119)+Analysis_2_No_Adap!$D106-COUNT($C$98:$C$106),MATCH(Analysis_2_No_Adap!J$97,Example_2_No_Adap!$E$11:$AR$11,0))</f>
        <v>5.9900851390182197E-8</v>
      </c>
    </row>
  </sheetData>
  <mergeCells count="16">
    <mergeCell ref="C43:J43"/>
    <mergeCell ref="O43:V43"/>
    <mergeCell ref="B2:M2"/>
    <mergeCell ref="B4:M4"/>
    <mergeCell ref="B29:M29"/>
    <mergeCell ref="C31:J31"/>
    <mergeCell ref="O31:V31"/>
    <mergeCell ref="B94:M94"/>
    <mergeCell ref="C96:J96"/>
    <mergeCell ref="C55:J55"/>
    <mergeCell ref="O55:V55"/>
    <mergeCell ref="C67:J67"/>
    <mergeCell ref="O67:V67"/>
    <mergeCell ref="B80:M80"/>
    <mergeCell ref="C82:G82"/>
    <mergeCell ref="H82:I82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44:J44 E56:J56 E32:J32 E68:J68 F83 E97:J97" xr:uid="{511B316F-ABFB-42DF-B00E-4B83B90B10FD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1E32B-417E-408A-92A0-6651CBF53D7C}">
  <sheetPr>
    <tabColor theme="4" tint="0.79998168889431442"/>
  </sheetPr>
  <dimension ref="A1:FD119"/>
  <sheetViews>
    <sheetView showGridLines="0" zoomScale="104" zoomScaleNormal="40" workbookViewId="0">
      <selection activeCell="J16" sqref="J16"/>
    </sheetView>
  </sheetViews>
  <sheetFormatPr defaultRowHeight="14.25" outlineLevelCol="1" x14ac:dyDescent="0.45"/>
  <cols>
    <col min="1" max="1" width="3" customWidth="1"/>
    <col min="2" max="3" width="11.265625" bestFit="1" customWidth="1"/>
    <col min="4" max="4" width="9.86328125" bestFit="1" customWidth="1"/>
    <col min="5" max="5" width="10.73046875" customWidth="1"/>
    <col min="6" max="44" width="10.73046875" customWidth="1" outlineLevel="1"/>
    <col min="45" max="45" width="10.73046875" customWidth="1"/>
    <col min="46" max="84" width="10.73046875" customWidth="1" outlineLevel="1"/>
    <col min="85" max="85" width="10.73046875" customWidth="1"/>
    <col min="86" max="124" width="10.73046875" hidden="1" customWidth="1" outlineLevel="1"/>
    <col min="125" max="125" width="10.73046875" customWidth="1" collapsed="1"/>
    <col min="126" max="160" width="10.73046875" customWidth="1" outlineLevel="1"/>
  </cols>
  <sheetData>
    <row r="1" spans="1:160" ht="16.5" x14ac:dyDescent="0.6">
      <c r="A1" s="47"/>
      <c r="B1" s="47"/>
      <c r="C1" s="47"/>
      <c r="D1" s="47"/>
      <c r="E1" s="47" t="str">
        <f>LEFT(ADDRESS(1,4+E8,4,TRUE),(4+E8&gt;26)+1)</f>
        <v>E</v>
      </c>
      <c r="F1" s="47" t="str">
        <f t="shared" ref="F1:BQ1" si="0">LEFT(ADDRESS(1,4+F8,4,TRUE),(4+F8&gt;26)+1)</f>
        <v>F</v>
      </c>
      <c r="G1" s="47" t="str">
        <f t="shared" si="0"/>
        <v>G</v>
      </c>
      <c r="H1" s="47" t="str">
        <f t="shared" si="0"/>
        <v>H</v>
      </c>
      <c r="I1" s="47" t="str">
        <f t="shared" si="0"/>
        <v>I</v>
      </c>
      <c r="J1" s="47" t="str">
        <f t="shared" si="0"/>
        <v>J</v>
      </c>
      <c r="K1" s="47" t="str">
        <f t="shared" si="0"/>
        <v>K</v>
      </c>
      <c r="L1" s="47" t="str">
        <f t="shared" si="0"/>
        <v>L</v>
      </c>
      <c r="M1" s="47" t="str">
        <f t="shared" si="0"/>
        <v>M</v>
      </c>
      <c r="N1" s="47" t="str">
        <f t="shared" si="0"/>
        <v>N</v>
      </c>
      <c r="O1" s="47" t="str">
        <f t="shared" si="0"/>
        <v>O</v>
      </c>
      <c r="P1" s="47" t="str">
        <f t="shared" si="0"/>
        <v>P</v>
      </c>
      <c r="Q1" s="47" t="str">
        <f t="shared" si="0"/>
        <v>Q</v>
      </c>
      <c r="R1" s="47" t="str">
        <f t="shared" si="0"/>
        <v>R</v>
      </c>
      <c r="S1" s="47" t="str">
        <f t="shared" si="0"/>
        <v>S</v>
      </c>
      <c r="T1" s="47" t="str">
        <f t="shared" si="0"/>
        <v>T</v>
      </c>
      <c r="U1" s="47" t="str">
        <f t="shared" si="0"/>
        <v>U</v>
      </c>
      <c r="V1" s="47" t="str">
        <f t="shared" si="0"/>
        <v>V</v>
      </c>
      <c r="W1" s="47" t="str">
        <f t="shared" si="0"/>
        <v>W</v>
      </c>
      <c r="X1" s="47" t="str">
        <f t="shared" si="0"/>
        <v>X</v>
      </c>
      <c r="Y1" s="47" t="str">
        <f t="shared" si="0"/>
        <v>Y</v>
      </c>
      <c r="Z1" s="47" t="str">
        <f t="shared" si="0"/>
        <v>Z</v>
      </c>
      <c r="AA1" s="47" t="str">
        <f t="shared" si="0"/>
        <v>AA</v>
      </c>
      <c r="AB1" s="47" t="str">
        <f t="shared" si="0"/>
        <v>AB</v>
      </c>
      <c r="AC1" s="47" t="str">
        <f t="shared" si="0"/>
        <v>AC</v>
      </c>
      <c r="AD1" s="47" t="str">
        <f t="shared" si="0"/>
        <v>AD</v>
      </c>
      <c r="AE1" s="47" t="str">
        <f t="shared" si="0"/>
        <v>AE</v>
      </c>
      <c r="AF1" s="47" t="str">
        <f t="shared" si="0"/>
        <v>AF</v>
      </c>
      <c r="AG1" s="47" t="str">
        <f t="shared" si="0"/>
        <v>AG</v>
      </c>
      <c r="AH1" s="47" t="str">
        <f t="shared" si="0"/>
        <v>AH</v>
      </c>
      <c r="AI1" s="47" t="str">
        <f t="shared" si="0"/>
        <v>AI</v>
      </c>
      <c r="AJ1" s="47" t="str">
        <f t="shared" si="0"/>
        <v>AJ</v>
      </c>
      <c r="AK1" s="47" t="str">
        <f t="shared" si="0"/>
        <v>AK</v>
      </c>
      <c r="AL1" s="47" t="str">
        <f t="shared" si="0"/>
        <v>AL</v>
      </c>
      <c r="AM1" s="47" t="str">
        <f t="shared" si="0"/>
        <v>AM</v>
      </c>
      <c r="AN1" s="47" t="str">
        <f t="shared" si="0"/>
        <v>AN</v>
      </c>
      <c r="AO1" s="47" t="str">
        <f t="shared" si="0"/>
        <v>AO</v>
      </c>
      <c r="AP1" s="47" t="str">
        <f t="shared" si="0"/>
        <v>AP</v>
      </c>
      <c r="AQ1" s="47" t="str">
        <f t="shared" si="0"/>
        <v>AQ</v>
      </c>
      <c r="AR1" s="47" t="str">
        <f t="shared" si="0"/>
        <v>AR</v>
      </c>
      <c r="AS1" s="47" t="str">
        <f t="shared" si="0"/>
        <v>AS</v>
      </c>
      <c r="AT1" s="47" t="str">
        <f t="shared" si="0"/>
        <v>AT</v>
      </c>
      <c r="AU1" s="47" t="str">
        <f t="shared" si="0"/>
        <v>AU</v>
      </c>
      <c r="AV1" s="47" t="str">
        <f t="shared" si="0"/>
        <v>AV</v>
      </c>
      <c r="AW1" s="47" t="str">
        <f t="shared" si="0"/>
        <v>AW</v>
      </c>
      <c r="AX1" s="47" t="str">
        <f t="shared" si="0"/>
        <v>AX</v>
      </c>
      <c r="AY1" s="47" t="str">
        <f t="shared" si="0"/>
        <v>AY</v>
      </c>
      <c r="AZ1" s="47" t="str">
        <f t="shared" si="0"/>
        <v>AZ</v>
      </c>
      <c r="BA1" s="47" t="str">
        <f t="shared" si="0"/>
        <v>BA</v>
      </c>
      <c r="BB1" s="47" t="str">
        <f t="shared" si="0"/>
        <v>BB</v>
      </c>
      <c r="BC1" s="47" t="str">
        <f t="shared" si="0"/>
        <v>BC</v>
      </c>
      <c r="BD1" s="47" t="str">
        <f t="shared" si="0"/>
        <v>BD</v>
      </c>
      <c r="BE1" s="47" t="str">
        <f t="shared" si="0"/>
        <v>BE</v>
      </c>
      <c r="BF1" s="47" t="str">
        <f t="shared" si="0"/>
        <v>BF</v>
      </c>
      <c r="BG1" s="47" t="str">
        <f t="shared" si="0"/>
        <v>BG</v>
      </c>
      <c r="BH1" s="47" t="str">
        <f t="shared" si="0"/>
        <v>BH</v>
      </c>
      <c r="BI1" s="47" t="str">
        <f t="shared" si="0"/>
        <v>BI</v>
      </c>
      <c r="BJ1" s="47" t="str">
        <f t="shared" si="0"/>
        <v>BJ</v>
      </c>
      <c r="BK1" s="47" t="str">
        <f t="shared" si="0"/>
        <v>BK</v>
      </c>
      <c r="BL1" s="47" t="str">
        <f t="shared" si="0"/>
        <v>BL</v>
      </c>
      <c r="BM1" s="47" t="str">
        <f t="shared" si="0"/>
        <v>BM</v>
      </c>
      <c r="BN1" s="47" t="str">
        <f t="shared" si="0"/>
        <v>BN</v>
      </c>
      <c r="BO1" s="47" t="str">
        <f t="shared" si="0"/>
        <v>BO</v>
      </c>
      <c r="BP1" s="47" t="str">
        <f t="shared" si="0"/>
        <v>BP</v>
      </c>
      <c r="BQ1" s="47" t="str">
        <f t="shared" si="0"/>
        <v>BQ</v>
      </c>
      <c r="BR1" s="47" t="str">
        <f t="shared" ref="BR1:EC1" si="1">LEFT(ADDRESS(1,4+BR8,4,TRUE),(4+BR8&gt;26)+1)</f>
        <v>BR</v>
      </c>
      <c r="BS1" s="47" t="str">
        <f t="shared" si="1"/>
        <v>BS</v>
      </c>
      <c r="BT1" s="47" t="str">
        <f t="shared" si="1"/>
        <v>BT</v>
      </c>
      <c r="BU1" s="47" t="str">
        <f t="shared" si="1"/>
        <v>BU</v>
      </c>
      <c r="BV1" s="47" t="str">
        <f t="shared" si="1"/>
        <v>BV</v>
      </c>
      <c r="BW1" s="47" t="str">
        <f t="shared" si="1"/>
        <v>BW</v>
      </c>
      <c r="BX1" s="47" t="str">
        <f t="shared" si="1"/>
        <v>BX</v>
      </c>
      <c r="BY1" s="47" t="str">
        <f t="shared" si="1"/>
        <v>BY</v>
      </c>
      <c r="BZ1" s="47" t="str">
        <f t="shared" si="1"/>
        <v>BZ</v>
      </c>
      <c r="CA1" s="47" t="str">
        <f t="shared" si="1"/>
        <v>CA</v>
      </c>
      <c r="CB1" s="47" t="str">
        <f t="shared" si="1"/>
        <v>CB</v>
      </c>
      <c r="CC1" s="47" t="str">
        <f t="shared" si="1"/>
        <v>CC</v>
      </c>
      <c r="CD1" s="47" t="str">
        <f t="shared" si="1"/>
        <v>CD</v>
      </c>
      <c r="CE1" s="47" t="str">
        <f t="shared" si="1"/>
        <v>CE</v>
      </c>
      <c r="CF1" s="47" t="str">
        <f t="shared" si="1"/>
        <v>CF</v>
      </c>
      <c r="CG1" s="47" t="str">
        <f t="shared" si="1"/>
        <v>CG</v>
      </c>
      <c r="CH1" s="47" t="str">
        <f t="shared" si="1"/>
        <v>CH</v>
      </c>
      <c r="CI1" s="47" t="str">
        <f t="shared" si="1"/>
        <v>CI</v>
      </c>
      <c r="CJ1" s="47" t="str">
        <f t="shared" si="1"/>
        <v>CJ</v>
      </c>
      <c r="CK1" s="47" t="str">
        <f t="shared" si="1"/>
        <v>CK</v>
      </c>
      <c r="CL1" s="47" t="str">
        <f t="shared" si="1"/>
        <v>CL</v>
      </c>
      <c r="CM1" s="47" t="str">
        <f t="shared" si="1"/>
        <v>CM</v>
      </c>
      <c r="CN1" s="47" t="str">
        <f t="shared" si="1"/>
        <v>CN</v>
      </c>
      <c r="CO1" s="47" t="str">
        <f t="shared" si="1"/>
        <v>CO</v>
      </c>
      <c r="CP1" s="47" t="str">
        <f t="shared" si="1"/>
        <v>CP</v>
      </c>
      <c r="CQ1" s="47" t="str">
        <f t="shared" si="1"/>
        <v>CQ</v>
      </c>
      <c r="CR1" s="47" t="str">
        <f t="shared" si="1"/>
        <v>CR</v>
      </c>
      <c r="CS1" s="47" t="str">
        <f t="shared" si="1"/>
        <v>CS</v>
      </c>
      <c r="CT1" s="47" t="str">
        <f t="shared" si="1"/>
        <v>CT</v>
      </c>
      <c r="CU1" s="47" t="str">
        <f t="shared" si="1"/>
        <v>CU</v>
      </c>
      <c r="CV1" s="47" t="str">
        <f t="shared" si="1"/>
        <v>CV</v>
      </c>
      <c r="CW1" s="47" t="str">
        <f t="shared" si="1"/>
        <v>CW</v>
      </c>
      <c r="CX1" s="47" t="str">
        <f t="shared" si="1"/>
        <v>CX</v>
      </c>
      <c r="CY1" s="47" t="str">
        <f t="shared" si="1"/>
        <v>CY</v>
      </c>
      <c r="CZ1" s="47" t="str">
        <f t="shared" si="1"/>
        <v>CZ</v>
      </c>
      <c r="DA1" s="47" t="str">
        <f t="shared" si="1"/>
        <v>DA</v>
      </c>
      <c r="DB1" s="47" t="str">
        <f t="shared" si="1"/>
        <v>DB</v>
      </c>
      <c r="DC1" s="47" t="str">
        <f t="shared" si="1"/>
        <v>DC</v>
      </c>
      <c r="DD1" s="47" t="str">
        <f t="shared" si="1"/>
        <v>DD</v>
      </c>
      <c r="DE1" s="47" t="str">
        <f t="shared" si="1"/>
        <v>DE</v>
      </c>
      <c r="DF1" s="47" t="str">
        <f t="shared" si="1"/>
        <v>DF</v>
      </c>
      <c r="DG1" s="47" t="str">
        <f t="shared" si="1"/>
        <v>DG</v>
      </c>
      <c r="DH1" s="47" t="str">
        <f t="shared" si="1"/>
        <v>DH</v>
      </c>
      <c r="DI1" s="47" t="str">
        <f t="shared" si="1"/>
        <v>DI</v>
      </c>
      <c r="DJ1" s="47" t="str">
        <f t="shared" si="1"/>
        <v>DJ</v>
      </c>
      <c r="DK1" s="47" t="str">
        <f t="shared" si="1"/>
        <v>DK</v>
      </c>
      <c r="DL1" s="47" t="str">
        <f t="shared" si="1"/>
        <v>DL</v>
      </c>
      <c r="DM1" s="47" t="str">
        <f t="shared" si="1"/>
        <v>DM</v>
      </c>
      <c r="DN1" s="47" t="str">
        <f t="shared" si="1"/>
        <v>DN</v>
      </c>
      <c r="DO1" s="47" t="str">
        <f t="shared" si="1"/>
        <v>DO</v>
      </c>
      <c r="DP1" s="47" t="str">
        <f t="shared" si="1"/>
        <v>DP</v>
      </c>
      <c r="DQ1" s="47" t="str">
        <f t="shared" si="1"/>
        <v>DQ</v>
      </c>
      <c r="DR1" s="47" t="str">
        <f t="shared" si="1"/>
        <v>DR</v>
      </c>
      <c r="DS1" s="47" t="str">
        <f t="shared" si="1"/>
        <v>DS</v>
      </c>
      <c r="DT1" s="47" t="str">
        <f t="shared" si="1"/>
        <v>DT</v>
      </c>
      <c r="DU1" s="47" t="str">
        <f t="shared" si="1"/>
        <v>DU</v>
      </c>
      <c r="DV1" s="47" t="str">
        <f t="shared" si="1"/>
        <v>DV</v>
      </c>
      <c r="DW1" s="47" t="str">
        <f t="shared" si="1"/>
        <v>DW</v>
      </c>
      <c r="DX1" s="47" t="str">
        <f t="shared" si="1"/>
        <v>DX</v>
      </c>
      <c r="DY1" s="47" t="str">
        <f t="shared" si="1"/>
        <v>DY</v>
      </c>
      <c r="DZ1" s="47" t="str">
        <f t="shared" si="1"/>
        <v>DZ</v>
      </c>
      <c r="EA1" s="47" t="str">
        <f t="shared" si="1"/>
        <v>EA</v>
      </c>
      <c r="EB1" s="47" t="str">
        <f t="shared" si="1"/>
        <v>EB</v>
      </c>
      <c r="EC1" s="47" t="str">
        <f t="shared" si="1"/>
        <v>EC</v>
      </c>
      <c r="ED1" s="47" t="str">
        <f t="shared" ref="ED1:EX1" si="2">LEFT(ADDRESS(1,4+ED8,4,TRUE),(4+ED8&gt;26)+1)</f>
        <v>ED</v>
      </c>
      <c r="EE1" s="47" t="str">
        <f t="shared" si="2"/>
        <v>EE</v>
      </c>
      <c r="EF1" s="47" t="str">
        <f t="shared" si="2"/>
        <v>EF</v>
      </c>
      <c r="EG1" s="47" t="str">
        <f t="shared" si="2"/>
        <v>EG</v>
      </c>
      <c r="EH1" s="47" t="str">
        <f t="shared" si="2"/>
        <v>EH</v>
      </c>
      <c r="EI1" s="47" t="str">
        <f t="shared" si="2"/>
        <v>EI</v>
      </c>
      <c r="EJ1" s="47" t="str">
        <f t="shared" si="2"/>
        <v>EJ</v>
      </c>
      <c r="EK1" s="47" t="str">
        <f t="shared" si="2"/>
        <v>EK</v>
      </c>
      <c r="EL1" s="47" t="str">
        <f t="shared" si="2"/>
        <v>EL</v>
      </c>
      <c r="EM1" s="47" t="str">
        <f t="shared" si="2"/>
        <v>EM</v>
      </c>
      <c r="EN1" s="47" t="str">
        <f t="shared" si="2"/>
        <v>EN</v>
      </c>
      <c r="EO1" s="47" t="str">
        <f t="shared" si="2"/>
        <v>EO</v>
      </c>
      <c r="EP1" s="47" t="str">
        <f t="shared" si="2"/>
        <v>EP</v>
      </c>
      <c r="EQ1" s="47" t="str">
        <f t="shared" si="2"/>
        <v>EQ</v>
      </c>
      <c r="ER1" s="47" t="str">
        <f t="shared" si="2"/>
        <v>ER</v>
      </c>
      <c r="ES1" s="47" t="str">
        <f t="shared" si="2"/>
        <v>ES</v>
      </c>
      <c r="ET1" s="47" t="str">
        <f t="shared" si="2"/>
        <v>ET</v>
      </c>
      <c r="EU1" s="47" t="str">
        <f t="shared" si="2"/>
        <v>EU</v>
      </c>
      <c r="EV1" s="47" t="str">
        <f t="shared" si="2"/>
        <v>EV</v>
      </c>
      <c r="EW1" s="47" t="str">
        <f t="shared" si="2"/>
        <v>EW</v>
      </c>
      <c r="EX1" s="47" t="str">
        <f t="shared" si="2"/>
        <v>EX</v>
      </c>
      <c r="EY1" s="47" t="str">
        <f t="shared" ref="EY1:FD1" si="3">LEFT(ADDRESS(1,4+EY8,4,TRUE),(4+EY8&gt;26)+1)</f>
        <v>EY</v>
      </c>
      <c r="EZ1" s="47" t="str">
        <f t="shared" si="3"/>
        <v>EZ</v>
      </c>
      <c r="FA1" s="47" t="str">
        <f t="shared" si="3"/>
        <v>FA</v>
      </c>
      <c r="FB1" s="47" t="str">
        <f t="shared" si="3"/>
        <v>FB</v>
      </c>
      <c r="FC1" s="47" t="str">
        <f t="shared" si="3"/>
        <v>FC</v>
      </c>
      <c r="FD1" s="47" t="str">
        <f t="shared" si="3"/>
        <v>FD</v>
      </c>
    </row>
    <row r="2" spans="1:160" ht="16.5" x14ac:dyDescent="0.6">
      <c r="A2" s="47"/>
      <c r="B2" s="87" t="str" cm="1">
        <f t="array" aca="1" ref="B2" ca="1">"Example " &amp; LEFT(_xlfn.TEXTAFTER(CELL("filename",A1),"e_"),1)</f>
        <v>Example s</v>
      </c>
      <c r="C2" s="87"/>
      <c r="D2" s="87"/>
      <c r="E2" s="82" t="s">
        <v>7</v>
      </c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C2" s="82"/>
      <c r="AD2" s="82"/>
      <c r="AE2" s="82"/>
      <c r="AF2" s="82"/>
      <c r="AG2" s="82"/>
      <c r="AH2" s="82"/>
      <c r="AI2" s="82"/>
      <c r="AJ2" s="82"/>
      <c r="AK2" s="82"/>
      <c r="AL2" s="82"/>
      <c r="AM2" s="82"/>
      <c r="AN2" s="82"/>
      <c r="AO2" s="82"/>
      <c r="AP2" s="82"/>
      <c r="AQ2" s="82"/>
      <c r="AR2" s="82"/>
      <c r="AS2" s="83" t="s">
        <v>15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83"/>
      <c r="CE2" s="83"/>
      <c r="CF2" s="83"/>
      <c r="CG2" s="84" t="s">
        <v>6</v>
      </c>
      <c r="CH2" s="84"/>
      <c r="CI2" s="84"/>
      <c r="CJ2" s="84"/>
      <c r="CK2" s="84"/>
      <c r="CL2" s="84"/>
      <c r="CM2" s="84"/>
      <c r="CN2" s="84"/>
      <c r="CO2" s="84"/>
      <c r="CP2" s="84"/>
      <c r="CQ2" s="84"/>
      <c r="CR2" s="84"/>
      <c r="CS2" s="84"/>
      <c r="CT2" s="84"/>
      <c r="CU2" s="84"/>
      <c r="CV2" s="84"/>
      <c r="CW2" s="84"/>
      <c r="CX2" s="84"/>
      <c r="CY2" s="84"/>
      <c r="CZ2" s="84"/>
      <c r="DA2" s="84"/>
      <c r="DB2" s="84"/>
      <c r="DC2" s="84"/>
      <c r="DD2" s="84"/>
      <c r="DE2" s="84"/>
      <c r="DF2" s="84"/>
      <c r="DG2" s="84"/>
      <c r="DH2" s="84"/>
      <c r="DI2" s="84"/>
      <c r="DJ2" s="84"/>
      <c r="DK2" s="84"/>
      <c r="DL2" s="84"/>
      <c r="DM2" s="84"/>
      <c r="DN2" s="84"/>
      <c r="DO2" s="84"/>
      <c r="DP2" s="84"/>
      <c r="DQ2" s="84"/>
      <c r="DR2" s="84"/>
      <c r="DS2" s="84"/>
      <c r="DT2" s="84"/>
      <c r="DU2" s="88" t="s">
        <v>16</v>
      </c>
      <c r="DV2" s="88"/>
      <c r="DW2" s="88"/>
      <c r="DX2" s="88"/>
      <c r="DY2" s="88"/>
      <c r="DZ2" s="88"/>
      <c r="EA2" s="88"/>
      <c r="EB2" s="88"/>
      <c r="EC2" s="88"/>
      <c r="ED2" s="88"/>
      <c r="EE2" s="88"/>
      <c r="EF2" s="88"/>
      <c r="EG2" s="88"/>
      <c r="EH2" s="88"/>
      <c r="EI2" s="88"/>
      <c r="EJ2" s="88"/>
      <c r="EK2" s="88"/>
      <c r="EL2" s="88"/>
      <c r="EM2" s="88"/>
      <c r="EN2" s="88"/>
      <c r="EO2" s="88"/>
      <c r="EP2" s="88"/>
      <c r="EQ2" s="88"/>
      <c r="ER2" s="88"/>
      <c r="ES2" s="88"/>
      <c r="ET2" s="88"/>
      <c r="EU2" s="88"/>
      <c r="EV2" s="88"/>
      <c r="EW2" s="88"/>
      <c r="EX2" s="88"/>
      <c r="EY2" s="88"/>
      <c r="EZ2" s="88"/>
      <c r="FA2" s="88"/>
      <c r="FB2" s="88"/>
      <c r="FC2" s="88"/>
      <c r="FD2" s="88"/>
    </row>
    <row r="3" spans="1:160" ht="16.5" x14ac:dyDescent="0.6">
      <c r="A3" s="47"/>
      <c r="B3" s="87"/>
      <c r="C3" s="87"/>
      <c r="D3" s="87"/>
      <c r="E3" s="23" t="s">
        <v>104</v>
      </c>
      <c r="F3" s="23" t="s">
        <v>104</v>
      </c>
      <c r="G3" s="23" t="s">
        <v>104</v>
      </c>
      <c r="H3" s="23" t="s">
        <v>104</v>
      </c>
      <c r="I3" s="24" t="s">
        <v>105</v>
      </c>
      <c r="J3" s="24" t="s">
        <v>105</v>
      </c>
      <c r="K3" s="24" t="s">
        <v>105</v>
      </c>
      <c r="L3" s="24" t="s">
        <v>105</v>
      </c>
      <c r="M3" s="26" t="str">
        <f xml:space="preserve"> "1E-6"&amp;"_"&amp;"CPLRBF"</f>
        <v>1E-6_CPLRBF</v>
      </c>
      <c r="N3" s="26" t="str">
        <f xml:space="preserve"> "1E-6"&amp;"_"&amp;"CPLRBF"</f>
        <v>1E-6_CPLRBF</v>
      </c>
      <c r="O3" s="26" t="str">
        <f xml:space="preserve"> "1E-6"&amp;"_"&amp;"CPLRBF"</f>
        <v>1E-6_CPLRBF</v>
      </c>
      <c r="P3" s="26" t="str">
        <f xml:space="preserve"> "1E-6"&amp;"_"&amp;"CPLRBF"</f>
        <v>1E-6_CPLRBF</v>
      </c>
      <c r="Q3" s="27" t="str">
        <f xml:space="preserve"> "1E-7"&amp;"_"&amp;"CPLRBF"</f>
        <v>1E-7_CPLRBF</v>
      </c>
      <c r="R3" s="27" t="str">
        <f xml:space="preserve"> "1E-7"&amp;"_"&amp;"CPLRBF"</f>
        <v>1E-7_CPLRBF</v>
      </c>
      <c r="S3" s="27" t="str">
        <f xml:space="preserve"> "1E-7"&amp;"_"&amp;"CPLRBF"</f>
        <v>1E-7_CPLRBF</v>
      </c>
      <c r="T3" s="27" t="str">
        <f xml:space="preserve"> "1E-7"&amp;"_"&amp;"CPLRBF"</f>
        <v>1E-7_CPLRBF</v>
      </c>
      <c r="U3" s="26" t="str">
        <f xml:space="preserve"> "1E-8"&amp;"_"&amp;"CPLRBF"</f>
        <v>1E-8_CPLRBF</v>
      </c>
      <c r="V3" s="26" t="str">
        <f xml:space="preserve"> "1E-8"&amp;"_"&amp;"CPLRBF"</f>
        <v>1E-8_CPLRBF</v>
      </c>
      <c r="W3" s="26" t="str">
        <f xml:space="preserve"> "1E-8"&amp;"_"&amp;"CPLRBF"</f>
        <v>1E-8_CPLRBF</v>
      </c>
      <c r="X3" s="26" t="str">
        <f xml:space="preserve"> "1E-8"&amp;"_"&amp;"CPLRBF"</f>
        <v>1E-8_CPLRBF</v>
      </c>
      <c r="Y3" s="27" t="str">
        <f xml:space="preserve"> "1E-9"&amp;"_"&amp;"CPLRBF"</f>
        <v>1E-9_CPLRBF</v>
      </c>
      <c r="Z3" s="27" t="str">
        <f xml:space="preserve"> "1E-9"&amp;"_"&amp;"CPLRBF"</f>
        <v>1E-9_CPLRBF</v>
      </c>
      <c r="AA3" s="27" t="str">
        <f xml:space="preserve"> "1E-9"&amp;"_"&amp;"CPLRBF"</f>
        <v>1E-9_CPLRBF</v>
      </c>
      <c r="AB3" s="27" t="str">
        <f xml:space="preserve"> "1E-9"&amp;"_"&amp;"CPLRBF"</f>
        <v>1E-9_CPLRBF</v>
      </c>
      <c r="AC3" s="26" t="str">
        <f xml:space="preserve"> "1E-10"&amp;"_"&amp;"CPLRBF"</f>
        <v>1E-10_CPLRBF</v>
      </c>
      <c r="AD3" s="26" t="str">
        <f xml:space="preserve"> "1E-10"&amp;"_"&amp;"CPLRBF"</f>
        <v>1E-10_CPLRBF</v>
      </c>
      <c r="AE3" s="26" t="str">
        <f xml:space="preserve"> "1E-10"&amp;"_"&amp;"CPLRBF"</f>
        <v>1E-10_CPLRBF</v>
      </c>
      <c r="AF3" s="26" t="str">
        <f xml:space="preserve"> "1E-10"&amp;"_"&amp;"CPLRBF"</f>
        <v>1E-10_CPLRBF</v>
      </c>
      <c r="AG3" s="27" t="str">
        <f xml:space="preserve"> "1E-11"&amp;"_"&amp;"CPLRBF"</f>
        <v>1E-11_CPLRBF</v>
      </c>
      <c r="AH3" s="27" t="str">
        <f xml:space="preserve"> "1E-11"&amp;"_"&amp;"CPLRBF"</f>
        <v>1E-11_CPLRBF</v>
      </c>
      <c r="AI3" s="27" t="str">
        <f xml:space="preserve"> "1E-11"&amp;"_"&amp;"CPLRBF"</f>
        <v>1E-11_CPLRBF</v>
      </c>
      <c r="AJ3" s="27" t="str">
        <f xml:space="preserve"> "1E-11"&amp;"_"&amp;"CPLRBF"</f>
        <v>1E-11_CPLRBF</v>
      </c>
      <c r="AK3" s="26" t="str">
        <f xml:space="preserve"> "1E-12"&amp;"_"&amp;"CPLRBF"</f>
        <v>1E-12_CPLRBF</v>
      </c>
      <c r="AL3" s="26" t="str">
        <f xml:space="preserve"> "1E-12"&amp;"_"&amp;"CPLRBF"</f>
        <v>1E-12_CPLRBF</v>
      </c>
      <c r="AM3" s="26" t="str">
        <f xml:space="preserve"> "1E-12"&amp;"_"&amp;"CPLRBF"</f>
        <v>1E-12_CPLRBF</v>
      </c>
      <c r="AN3" s="26" t="str">
        <f xml:space="preserve"> "1E-12"&amp;"_"&amp;"CPLRBF"</f>
        <v>1E-12_CPLRBF</v>
      </c>
      <c r="AO3" s="28" t="str">
        <f xml:space="preserve"> "1E-13"&amp;"_"&amp;"CPLRBF"</f>
        <v>1E-13_CPLRBF</v>
      </c>
      <c r="AP3" s="28" t="str">
        <f xml:space="preserve"> "1E-13"&amp;"_"&amp;"CPLRBF"</f>
        <v>1E-13_CPLRBF</v>
      </c>
      <c r="AQ3" s="28" t="str">
        <f xml:space="preserve"> "1E-13"&amp;"_"&amp;"CPLRBF"</f>
        <v>1E-13_CPLRBF</v>
      </c>
      <c r="AR3" s="28" t="str">
        <f xml:space="preserve"> "1E-13"&amp;"_"&amp;"CPLRBF"</f>
        <v>1E-13_CPLRBF</v>
      </c>
      <c r="AS3" s="23" t="s">
        <v>104</v>
      </c>
      <c r="AT3" s="23" t="s">
        <v>104</v>
      </c>
      <c r="AU3" s="23" t="s">
        <v>104</v>
      </c>
      <c r="AV3" s="23" t="s">
        <v>104</v>
      </c>
      <c r="AW3" s="24" t="s">
        <v>105</v>
      </c>
      <c r="AX3" s="24" t="s">
        <v>105</v>
      </c>
      <c r="AY3" s="24" t="s">
        <v>105</v>
      </c>
      <c r="AZ3" s="24" t="s">
        <v>105</v>
      </c>
      <c r="BA3" s="26" t="s">
        <v>106</v>
      </c>
      <c r="BB3" s="26" t="s">
        <v>106</v>
      </c>
      <c r="BC3" s="26" t="s">
        <v>106</v>
      </c>
      <c r="BD3" s="26" t="s">
        <v>106</v>
      </c>
      <c r="BE3" s="27" t="s">
        <v>107</v>
      </c>
      <c r="BF3" s="27" t="s">
        <v>107</v>
      </c>
      <c r="BG3" s="27" t="s">
        <v>107</v>
      </c>
      <c r="BH3" s="27" t="s">
        <v>107</v>
      </c>
      <c r="BI3" s="26" t="s">
        <v>108</v>
      </c>
      <c r="BJ3" s="26" t="s">
        <v>108</v>
      </c>
      <c r="BK3" s="26" t="s">
        <v>108</v>
      </c>
      <c r="BL3" s="26" t="s">
        <v>108</v>
      </c>
      <c r="BM3" s="27" t="s">
        <v>109</v>
      </c>
      <c r="BN3" s="27" t="s">
        <v>109</v>
      </c>
      <c r="BO3" s="27" t="s">
        <v>109</v>
      </c>
      <c r="BP3" s="27" t="s">
        <v>109</v>
      </c>
      <c r="BQ3" s="26" t="s">
        <v>110</v>
      </c>
      <c r="BR3" s="26" t="s">
        <v>110</v>
      </c>
      <c r="BS3" s="26" t="s">
        <v>110</v>
      </c>
      <c r="BT3" s="26" t="s">
        <v>110</v>
      </c>
      <c r="BU3" s="27" t="s">
        <v>111</v>
      </c>
      <c r="BV3" s="27" t="s">
        <v>111</v>
      </c>
      <c r="BW3" s="27" t="s">
        <v>111</v>
      </c>
      <c r="BX3" s="27" t="s">
        <v>111</v>
      </c>
      <c r="BY3" s="26" t="s">
        <v>112</v>
      </c>
      <c r="BZ3" s="26" t="s">
        <v>112</v>
      </c>
      <c r="CA3" s="26" t="s">
        <v>112</v>
      </c>
      <c r="CB3" s="26" t="s">
        <v>112</v>
      </c>
      <c r="CC3" s="28" t="s">
        <v>113</v>
      </c>
      <c r="CD3" s="28" t="s">
        <v>113</v>
      </c>
      <c r="CE3" s="28" t="s">
        <v>113</v>
      </c>
      <c r="CF3" s="28" t="s">
        <v>113</v>
      </c>
      <c r="CG3" s="23" t="s">
        <v>104</v>
      </c>
      <c r="CH3" s="23" t="s">
        <v>104</v>
      </c>
      <c r="CI3" s="23" t="s">
        <v>104</v>
      </c>
      <c r="CJ3" s="23" t="s">
        <v>104</v>
      </c>
      <c r="CK3" s="24" t="s">
        <v>105</v>
      </c>
      <c r="CL3" s="24" t="s">
        <v>105</v>
      </c>
      <c r="CM3" s="24" t="s">
        <v>105</v>
      </c>
      <c r="CN3" s="24" t="s">
        <v>105</v>
      </c>
      <c r="CO3" s="26" t="s">
        <v>106</v>
      </c>
      <c r="CP3" s="26" t="s">
        <v>106</v>
      </c>
      <c r="CQ3" s="26" t="s">
        <v>106</v>
      </c>
      <c r="CR3" s="26" t="s">
        <v>106</v>
      </c>
      <c r="CS3" s="27" t="s">
        <v>107</v>
      </c>
      <c r="CT3" s="27" t="s">
        <v>107</v>
      </c>
      <c r="CU3" s="27" t="s">
        <v>107</v>
      </c>
      <c r="CV3" s="27" t="s">
        <v>107</v>
      </c>
      <c r="CW3" s="26" t="s">
        <v>108</v>
      </c>
      <c r="CX3" s="26" t="s">
        <v>108</v>
      </c>
      <c r="CY3" s="26" t="s">
        <v>108</v>
      </c>
      <c r="CZ3" s="26" t="s">
        <v>108</v>
      </c>
      <c r="DA3" s="27" t="s">
        <v>109</v>
      </c>
      <c r="DB3" s="27" t="s">
        <v>109</v>
      </c>
      <c r="DC3" s="27" t="s">
        <v>109</v>
      </c>
      <c r="DD3" s="27" t="s">
        <v>109</v>
      </c>
      <c r="DE3" s="26" t="s">
        <v>110</v>
      </c>
      <c r="DF3" s="26" t="s">
        <v>110</v>
      </c>
      <c r="DG3" s="26" t="s">
        <v>110</v>
      </c>
      <c r="DH3" s="26" t="s">
        <v>110</v>
      </c>
      <c r="DI3" s="27" t="s">
        <v>111</v>
      </c>
      <c r="DJ3" s="27" t="s">
        <v>111</v>
      </c>
      <c r="DK3" s="27" t="s">
        <v>111</v>
      </c>
      <c r="DL3" s="27" t="s">
        <v>111</v>
      </c>
      <c r="DM3" s="26" t="s">
        <v>112</v>
      </c>
      <c r="DN3" s="26" t="s">
        <v>112</v>
      </c>
      <c r="DO3" s="26" t="s">
        <v>112</v>
      </c>
      <c r="DP3" s="26" t="s">
        <v>112</v>
      </c>
      <c r="DQ3" s="28" t="s">
        <v>113</v>
      </c>
      <c r="DR3" s="28" t="s">
        <v>113</v>
      </c>
      <c r="DS3" s="28" t="s">
        <v>113</v>
      </c>
      <c r="DT3" s="28" t="s">
        <v>113</v>
      </c>
      <c r="DU3" s="23" t="s">
        <v>104</v>
      </c>
      <c r="DV3" s="23" t="s">
        <v>104</v>
      </c>
      <c r="DW3" s="24" t="s">
        <v>105</v>
      </c>
      <c r="DX3" s="24" t="s">
        <v>105</v>
      </c>
      <c r="DY3" s="26" t="str">
        <f xml:space="preserve"> "1E-6"&amp;"_"&amp;"PLRBF"</f>
        <v>1E-6_PLRBF</v>
      </c>
      <c r="DZ3" s="26" t="str">
        <f xml:space="preserve"> "1E-6"&amp;"_"&amp;"PLRBF"</f>
        <v>1E-6_PLRBF</v>
      </c>
      <c r="EA3" s="36" t="str">
        <f xml:space="preserve"> "1E-6"&amp;"_"&amp;"CPLRBF"</f>
        <v>1E-6_CPLRBF</v>
      </c>
      <c r="EB3" s="36" t="str">
        <f xml:space="preserve"> "1E-6"&amp;"_"&amp;"CPLRBF"</f>
        <v>1E-6_CPLRBF</v>
      </c>
      <c r="EC3" s="27" t="str">
        <f xml:space="preserve"> "1E-7"&amp;"_"&amp;"PLRBF"</f>
        <v>1E-7_PLRBF</v>
      </c>
      <c r="ED3" s="27" t="str">
        <f xml:space="preserve"> "1E-7"&amp;"_"&amp;"PLRBF"</f>
        <v>1E-7_PLRBF</v>
      </c>
      <c r="EE3" s="38" t="str">
        <f xml:space="preserve"> "1E-7"&amp;"_"&amp;"CPLRBF"</f>
        <v>1E-7_CPLRBF</v>
      </c>
      <c r="EF3" s="38" t="str">
        <f xml:space="preserve"> "1E-7"&amp;"_"&amp;"CPLRBF"</f>
        <v>1E-7_CPLRBF</v>
      </c>
      <c r="EG3" s="26" t="str">
        <f xml:space="preserve"> "1E-8"&amp;"_"&amp;"PLRBF"</f>
        <v>1E-8_PLRBF</v>
      </c>
      <c r="EH3" s="26" t="str">
        <f xml:space="preserve"> "1E-8"&amp;"_"&amp;"PLRBF"</f>
        <v>1E-8_PLRBF</v>
      </c>
      <c r="EI3" s="36" t="str">
        <f xml:space="preserve"> "1E-8"&amp;"_"&amp;"CPLRBF"</f>
        <v>1E-8_CPLRBF</v>
      </c>
      <c r="EJ3" s="36" t="str">
        <f xml:space="preserve"> "1E-8"&amp;"_"&amp;"CPLRBF"</f>
        <v>1E-8_CPLRBF</v>
      </c>
      <c r="EK3" s="27" t="str">
        <f xml:space="preserve"> "1E-9"&amp;"_"&amp;"PLRBF"</f>
        <v>1E-9_PLRBF</v>
      </c>
      <c r="EL3" s="27" t="str">
        <f xml:space="preserve"> "1E-9"&amp;"_"&amp;"PLRBF"</f>
        <v>1E-9_PLRBF</v>
      </c>
      <c r="EM3" s="38" t="str">
        <f xml:space="preserve"> "1E-9"&amp;"_"&amp;"CPLRBF"</f>
        <v>1E-9_CPLRBF</v>
      </c>
      <c r="EN3" s="38" t="str">
        <f xml:space="preserve"> "1E-9"&amp;"_"&amp;"CPLRBF"</f>
        <v>1E-9_CPLRBF</v>
      </c>
      <c r="EO3" s="26" t="str">
        <f xml:space="preserve"> "1E-10"&amp;"_"&amp;"PLRBF"</f>
        <v>1E-10_PLRBF</v>
      </c>
      <c r="EP3" s="26" t="str">
        <f xml:space="preserve"> "1E-10"&amp;"_"&amp;"PLRBF"</f>
        <v>1E-10_PLRBF</v>
      </c>
      <c r="EQ3" s="36" t="str">
        <f xml:space="preserve"> "1E-10"&amp;"_"&amp;"CPLRBF"</f>
        <v>1E-10_CPLRBF</v>
      </c>
      <c r="ER3" s="36" t="str">
        <f xml:space="preserve"> "1E-10"&amp;"_"&amp;"CPLRBF"</f>
        <v>1E-10_CPLRBF</v>
      </c>
      <c r="ES3" s="27" t="str">
        <f xml:space="preserve"> "1E-11"&amp;"_"&amp;"PLRBF"</f>
        <v>1E-11_PLRBF</v>
      </c>
      <c r="ET3" s="27" t="str">
        <f xml:space="preserve"> "1E-11"&amp;"_"&amp;"PLRBF"</f>
        <v>1E-11_PLRBF</v>
      </c>
      <c r="EU3" s="38" t="str">
        <f xml:space="preserve"> "1E-11"&amp;"_"&amp;"CPLRBF"</f>
        <v>1E-11_CPLRBF</v>
      </c>
      <c r="EV3" s="38" t="str">
        <f xml:space="preserve"> "1E-11"&amp;"_"&amp;"CPLRBF"</f>
        <v>1E-11_CPLRBF</v>
      </c>
      <c r="EW3" s="26" t="str">
        <f xml:space="preserve"> "1E-12"&amp;"_"&amp;"PLRBF"</f>
        <v>1E-12_PLRBF</v>
      </c>
      <c r="EX3" s="26" t="str">
        <f xml:space="preserve"> "1E-12"&amp;"_"&amp;"PLRBF"</f>
        <v>1E-12_PLRBF</v>
      </c>
      <c r="EY3" s="36" t="str">
        <f xml:space="preserve"> "1E-12"&amp;"_"&amp;"CPLRBF"</f>
        <v>1E-12_CPLRBF</v>
      </c>
      <c r="EZ3" s="36" t="str">
        <f xml:space="preserve"> "1E-12"&amp;"_"&amp;"CPLRBF"</f>
        <v>1E-12_CPLRBF</v>
      </c>
      <c r="FA3" s="28" t="str">
        <f xml:space="preserve"> "1E-13"&amp;"_"&amp;"PLRBF"</f>
        <v>1E-13_PLRBF</v>
      </c>
      <c r="FB3" s="28" t="str">
        <f xml:space="preserve"> "1E-13"&amp;"_"&amp;"PLRBF"</f>
        <v>1E-13_PLRBF</v>
      </c>
      <c r="FC3" s="42" t="str">
        <f xml:space="preserve"> "1E-13"&amp;"_"&amp;"CPLRBF"</f>
        <v>1E-13_CPLRBF</v>
      </c>
      <c r="FD3" s="42" t="str">
        <f xml:space="preserve"> "1E-13"&amp;"_"&amp;"CPLRBF"</f>
        <v>1E-13_CPLRBF</v>
      </c>
    </row>
    <row r="4" spans="1:160" ht="16.5" x14ac:dyDescent="0.6">
      <c r="A4" s="47"/>
      <c r="B4" s="9" t="s">
        <v>10</v>
      </c>
      <c r="C4" s="9" t="s">
        <v>11</v>
      </c>
      <c r="D4" s="9" t="s">
        <v>14</v>
      </c>
      <c r="E4" s="2" t="s">
        <v>1</v>
      </c>
      <c r="F4" s="2" t="s">
        <v>2</v>
      </c>
      <c r="G4" s="2" t="s">
        <v>3</v>
      </c>
      <c r="H4" s="2" t="s">
        <v>4</v>
      </c>
      <c r="I4" s="3" t="s">
        <v>1</v>
      </c>
      <c r="J4" s="3" t="s">
        <v>2</v>
      </c>
      <c r="K4" s="3" t="s">
        <v>3</v>
      </c>
      <c r="L4" s="3" t="s">
        <v>4</v>
      </c>
      <c r="M4" s="33" t="s">
        <v>1</v>
      </c>
      <c r="N4" s="33" t="s">
        <v>2</v>
      </c>
      <c r="O4" s="33" t="s">
        <v>3</v>
      </c>
      <c r="P4" s="33" t="s">
        <v>4</v>
      </c>
      <c r="Q4" s="34" t="s">
        <v>1</v>
      </c>
      <c r="R4" s="34" t="s">
        <v>2</v>
      </c>
      <c r="S4" s="34" t="s">
        <v>3</v>
      </c>
      <c r="T4" s="34" t="s">
        <v>4</v>
      </c>
      <c r="U4" s="33" t="s">
        <v>1</v>
      </c>
      <c r="V4" s="33" t="s">
        <v>2</v>
      </c>
      <c r="W4" s="33" t="s">
        <v>3</v>
      </c>
      <c r="X4" s="33" t="s">
        <v>4</v>
      </c>
      <c r="Y4" s="34" t="s">
        <v>1</v>
      </c>
      <c r="Z4" s="34" t="s">
        <v>2</v>
      </c>
      <c r="AA4" s="34" t="s">
        <v>3</v>
      </c>
      <c r="AB4" s="34" t="s">
        <v>4</v>
      </c>
      <c r="AC4" s="33" t="s">
        <v>1</v>
      </c>
      <c r="AD4" s="33" t="s">
        <v>2</v>
      </c>
      <c r="AE4" s="33" t="s">
        <v>3</v>
      </c>
      <c r="AF4" s="33" t="s">
        <v>4</v>
      </c>
      <c r="AG4" s="34" t="s">
        <v>1</v>
      </c>
      <c r="AH4" s="34" t="s">
        <v>2</v>
      </c>
      <c r="AI4" s="34" t="s">
        <v>3</v>
      </c>
      <c r="AJ4" s="34" t="s">
        <v>4</v>
      </c>
      <c r="AK4" s="33" t="s">
        <v>1</v>
      </c>
      <c r="AL4" s="33" t="s">
        <v>2</v>
      </c>
      <c r="AM4" s="33" t="s">
        <v>3</v>
      </c>
      <c r="AN4" s="33" t="s">
        <v>4</v>
      </c>
      <c r="AO4" s="34" t="s">
        <v>1</v>
      </c>
      <c r="AP4" s="34" t="s">
        <v>2</v>
      </c>
      <c r="AQ4" s="34" t="s">
        <v>3</v>
      </c>
      <c r="AR4" s="34" t="s">
        <v>4</v>
      </c>
      <c r="AS4" s="2" t="s">
        <v>1</v>
      </c>
      <c r="AT4" s="2" t="s">
        <v>2</v>
      </c>
      <c r="AU4" s="2" t="s">
        <v>3</v>
      </c>
      <c r="AV4" s="2" t="s">
        <v>4</v>
      </c>
      <c r="AW4" s="3" t="s">
        <v>1</v>
      </c>
      <c r="AX4" s="3" t="s">
        <v>2</v>
      </c>
      <c r="AY4" s="3" t="s">
        <v>3</v>
      </c>
      <c r="AZ4" s="3" t="s">
        <v>4</v>
      </c>
      <c r="BA4" s="33" t="s">
        <v>1</v>
      </c>
      <c r="BB4" s="33" t="s">
        <v>2</v>
      </c>
      <c r="BC4" s="33" t="s">
        <v>3</v>
      </c>
      <c r="BD4" s="33" t="s">
        <v>4</v>
      </c>
      <c r="BE4" s="34" t="s">
        <v>1</v>
      </c>
      <c r="BF4" s="34" t="s">
        <v>2</v>
      </c>
      <c r="BG4" s="34" t="s">
        <v>3</v>
      </c>
      <c r="BH4" s="34" t="s">
        <v>4</v>
      </c>
      <c r="BI4" s="33" t="s">
        <v>1</v>
      </c>
      <c r="BJ4" s="33" t="s">
        <v>2</v>
      </c>
      <c r="BK4" s="33" t="s">
        <v>3</v>
      </c>
      <c r="BL4" s="33" t="s">
        <v>4</v>
      </c>
      <c r="BM4" s="34" t="s">
        <v>1</v>
      </c>
      <c r="BN4" s="34" t="s">
        <v>2</v>
      </c>
      <c r="BO4" s="34" t="s">
        <v>3</v>
      </c>
      <c r="BP4" s="34" t="s">
        <v>4</v>
      </c>
      <c r="BQ4" s="33" t="s">
        <v>1</v>
      </c>
      <c r="BR4" s="33" t="s">
        <v>2</v>
      </c>
      <c r="BS4" s="33" t="s">
        <v>3</v>
      </c>
      <c r="BT4" s="33" t="s">
        <v>4</v>
      </c>
      <c r="BU4" s="34" t="s">
        <v>1</v>
      </c>
      <c r="BV4" s="34" t="s">
        <v>2</v>
      </c>
      <c r="BW4" s="34" t="s">
        <v>3</v>
      </c>
      <c r="BX4" s="34" t="s">
        <v>4</v>
      </c>
      <c r="BY4" s="33" t="s">
        <v>1</v>
      </c>
      <c r="BZ4" s="33" t="s">
        <v>2</v>
      </c>
      <c r="CA4" s="33" t="s">
        <v>3</v>
      </c>
      <c r="CB4" s="33" t="s">
        <v>4</v>
      </c>
      <c r="CC4" s="34" t="s">
        <v>1</v>
      </c>
      <c r="CD4" s="34" t="s">
        <v>2</v>
      </c>
      <c r="CE4" s="34" t="s">
        <v>3</v>
      </c>
      <c r="CF4" s="34" t="s">
        <v>4</v>
      </c>
      <c r="CG4" s="2" t="s">
        <v>1</v>
      </c>
      <c r="CH4" s="2" t="s">
        <v>2</v>
      </c>
      <c r="CI4" s="2" t="s">
        <v>3</v>
      </c>
      <c r="CJ4" s="2" t="s">
        <v>4</v>
      </c>
      <c r="CK4" s="3" t="s">
        <v>1</v>
      </c>
      <c r="CL4" s="3" t="s">
        <v>2</v>
      </c>
      <c r="CM4" s="3" t="s">
        <v>3</v>
      </c>
      <c r="CN4" s="3" t="s">
        <v>4</v>
      </c>
      <c r="CO4" s="33" t="s">
        <v>1</v>
      </c>
      <c r="CP4" s="33" t="s">
        <v>2</v>
      </c>
      <c r="CQ4" s="33" t="s">
        <v>3</v>
      </c>
      <c r="CR4" s="33" t="s">
        <v>4</v>
      </c>
      <c r="CS4" s="34" t="s">
        <v>1</v>
      </c>
      <c r="CT4" s="34" t="s">
        <v>2</v>
      </c>
      <c r="CU4" s="34" t="s">
        <v>3</v>
      </c>
      <c r="CV4" s="34" t="s">
        <v>4</v>
      </c>
      <c r="CW4" s="33" t="s">
        <v>1</v>
      </c>
      <c r="CX4" s="33" t="s">
        <v>2</v>
      </c>
      <c r="CY4" s="33" t="s">
        <v>3</v>
      </c>
      <c r="CZ4" s="33" t="s">
        <v>4</v>
      </c>
      <c r="DA4" s="34" t="s">
        <v>1</v>
      </c>
      <c r="DB4" s="34" t="s">
        <v>2</v>
      </c>
      <c r="DC4" s="34" t="s">
        <v>3</v>
      </c>
      <c r="DD4" s="34" t="s">
        <v>4</v>
      </c>
      <c r="DE4" s="33" t="s">
        <v>1</v>
      </c>
      <c r="DF4" s="33" t="s">
        <v>2</v>
      </c>
      <c r="DG4" s="33" t="s">
        <v>3</v>
      </c>
      <c r="DH4" s="33" t="s">
        <v>4</v>
      </c>
      <c r="DI4" s="34" t="s">
        <v>1</v>
      </c>
      <c r="DJ4" s="34" t="s">
        <v>2</v>
      </c>
      <c r="DK4" s="34" t="s">
        <v>3</v>
      </c>
      <c r="DL4" s="34" t="s">
        <v>4</v>
      </c>
      <c r="DM4" s="33" t="s">
        <v>1</v>
      </c>
      <c r="DN4" s="33" t="s">
        <v>2</v>
      </c>
      <c r="DO4" s="33" t="s">
        <v>3</v>
      </c>
      <c r="DP4" s="33" t="s">
        <v>4</v>
      </c>
      <c r="DQ4" s="34" t="s">
        <v>1</v>
      </c>
      <c r="DR4" s="34" t="s">
        <v>2</v>
      </c>
      <c r="DS4" s="34" t="s">
        <v>3</v>
      </c>
      <c r="DT4" s="34" t="s">
        <v>4</v>
      </c>
      <c r="DU4" s="2" t="s">
        <v>1</v>
      </c>
      <c r="DV4" s="2" t="s">
        <v>3</v>
      </c>
      <c r="DW4" s="3" t="s">
        <v>1</v>
      </c>
      <c r="DX4" s="3" t="s">
        <v>3</v>
      </c>
      <c r="DY4" s="33" t="s">
        <v>1</v>
      </c>
      <c r="DZ4" s="33" t="s">
        <v>3</v>
      </c>
      <c r="EA4" s="37" t="s">
        <v>1</v>
      </c>
      <c r="EB4" s="37" t="s">
        <v>3</v>
      </c>
      <c r="EC4" s="34" t="s">
        <v>1</v>
      </c>
      <c r="ED4" s="34" t="s">
        <v>3</v>
      </c>
      <c r="EE4" s="39" t="s">
        <v>1</v>
      </c>
      <c r="EF4" s="39" t="s">
        <v>3</v>
      </c>
      <c r="EG4" s="33" t="s">
        <v>1</v>
      </c>
      <c r="EH4" s="33" t="s">
        <v>3</v>
      </c>
      <c r="EI4" s="37" t="s">
        <v>1</v>
      </c>
      <c r="EJ4" s="37" t="s">
        <v>3</v>
      </c>
      <c r="EK4" s="34" t="s">
        <v>1</v>
      </c>
      <c r="EL4" s="34" t="s">
        <v>3</v>
      </c>
      <c r="EM4" s="39" t="s">
        <v>1</v>
      </c>
      <c r="EN4" s="39" t="s">
        <v>3</v>
      </c>
      <c r="EO4" s="33" t="s">
        <v>1</v>
      </c>
      <c r="EP4" s="33" t="s">
        <v>3</v>
      </c>
      <c r="EQ4" s="37" t="s">
        <v>1</v>
      </c>
      <c r="ER4" s="37" t="s">
        <v>3</v>
      </c>
      <c r="ES4" s="34" t="s">
        <v>1</v>
      </c>
      <c r="ET4" s="34" t="s">
        <v>3</v>
      </c>
      <c r="EU4" s="39" t="s">
        <v>1</v>
      </c>
      <c r="EV4" s="39" t="s">
        <v>3</v>
      </c>
      <c r="EW4" s="33" t="s">
        <v>1</v>
      </c>
      <c r="EX4" s="33" t="s">
        <v>3</v>
      </c>
      <c r="EY4" s="37" t="s">
        <v>1</v>
      </c>
      <c r="EZ4" s="37" t="s">
        <v>3</v>
      </c>
      <c r="FA4" s="34" t="s">
        <v>1</v>
      </c>
      <c r="FB4" s="34" t="s">
        <v>3</v>
      </c>
      <c r="FC4" s="39" t="s">
        <v>1</v>
      </c>
      <c r="FD4" s="39" t="s">
        <v>3</v>
      </c>
    </row>
    <row r="5" spans="1:160" ht="16.5" x14ac:dyDescent="0.6">
      <c r="A5" s="47"/>
      <c r="E5" s="25" t="str">
        <f>E4&amp;"_"&amp;E3</f>
        <v>St_RBF</v>
      </c>
      <c r="F5" s="25" t="str">
        <f t="shared" ref="F5:BQ5" si="4">F4&amp;"_"&amp;F3</f>
        <v>Mu_RBF</v>
      </c>
      <c r="G5" s="25" t="str">
        <f t="shared" si="4"/>
        <v>SIK_RBF</v>
      </c>
      <c r="H5" s="25" t="str">
        <f t="shared" si="4"/>
        <v>MuSIK_RBF</v>
      </c>
      <c r="I5" s="25" t="str">
        <f t="shared" si="4"/>
        <v>St_LRBF</v>
      </c>
      <c r="J5" s="25" t="str">
        <f t="shared" si="4"/>
        <v>Mu_LRBF</v>
      </c>
      <c r="K5" s="25" t="str">
        <f t="shared" si="4"/>
        <v>SIK_LRBF</v>
      </c>
      <c r="L5" s="25" t="str">
        <f t="shared" si="4"/>
        <v>MuSIK_LRBF</v>
      </c>
      <c r="M5" s="25" t="str">
        <f t="shared" si="4"/>
        <v>St_1E-6_CPLRBF</v>
      </c>
      <c r="N5" s="25" t="str">
        <f t="shared" si="4"/>
        <v>Mu_1E-6_CPLRBF</v>
      </c>
      <c r="O5" s="25" t="str">
        <f t="shared" si="4"/>
        <v>SIK_1E-6_CPLRBF</v>
      </c>
      <c r="P5" s="25" t="str">
        <f t="shared" si="4"/>
        <v>MuSIK_1E-6_CPLRBF</v>
      </c>
      <c r="Q5" t="str">
        <f t="shared" si="4"/>
        <v>St_1E-7_CPLRBF</v>
      </c>
      <c r="R5" t="str">
        <f t="shared" si="4"/>
        <v>Mu_1E-7_CPLRBF</v>
      </c>
      <c r="S5" t="str">
        <f t="shared" si="4"/>
        <v>SIK_1E-7_CPLRBF</v>
      </c>
      <c r="T5" t="str">
        <f t="shared" si="4"/>
        <v>MuSIK_1E-7_CPLRBF</v>
      </c>
      <c r="U5" s="25" t="str">
        <f t="shared" si="4"/>
        <v>St_1E-8_CPLRBF</v>
      </c>
      <c r="V5" s="25" t="str">
        <f t="shared" si="4"/>
        <v>Mu_1E-8_CPLRBF</v>
      </c>
      <c r="W5" s="25" t="str">
        <f t="shared" si="4"/>
        <v>SIK_1E-8_CPLRBF</v>
      </c>
      <c r="X5" s="25" t="str">
        <f t="shared" si="4"/>
        <v>MuSIK_1E-8_CPLRBF</v>
      </c>
      <c r="Y5" t="str">
        <f t="shared" si="4"/>
        <v>St_1E-9_CPLRBF</v>
      </c>
      <c r="Z5" t="str">
        <f t="shared" si="4"/>
        <v>Mu_1E-9_CPLRBF</v>
      </c>
      <c r="AA5" t="str">
        <f t="shared" si="4"/>
        <v>SIK_1E-9_CPLRBF</v>
      </c>
      <c r="AB5" t="str">
        <f t="shared" si="4"/>
        <v>MuSIK_1E-9_CPLRBF</v>
      </c>
      <c r="AC5" s="25" t="str">
        <f t="shared" si="4"/>
        <v>St_1E-10_CPLRBF</v>
      </c>
      <c r="AD5" s="25" t="str">
        <f t="shared" si="4"/>
        <v>Mu_1E-10_CPLRBF</v>
      </c>
      <c r="AE5" s="25" t="str">
        <f t="shared" si="4"/>
        <v>SIK_1E-10_CPLRBF</v>
      </c>
      <c r="AF5" s="25" t="str">
        <f t="shared" si="4"/>
        <v>MuSIK_1E-10_CPLRBF</v>
      </c>
      <c r="AG5" t="str">
        <f t="shared" si="4"/>
        <v>St_1E-11_CPLRBF</v>
      </c>
      <c r="AH5" t="str">
        <f t="shared" si="4"/>
        <v>Mu_1E-11_CPLRBF</v>
      </c>
      <c r="AI5" t="str">
        <f t="shared" si="4"/>
        <v>SIK_1E-11_CPLRBF</v>
      </c>
      <c r="AJ5" t="str">
        <f t="shared" si="4"/>
        <v>MuSIK_1E-11_CPLRBF</v>
      </c>
      <c r="AK5" s="25" t="str">
        <f t="shared" si="4"/>
        <v>St_1E-12_CPLRBF</v>
      </c>
      <c r="AL5" s="25" t="str">
        <f t="shared" si="4"/>
        <v>Mu_1E-12_CPLRBF</v>
      </c>
      <c r="AM5" s="25" t="str">
        <f t="shared" si="4"/>
        <v>SIK_1E-12_CPLRBF</v>
      </c>
      <c r="AN5" s="25" t="str">
        <f t="shared" si="4"/>
        <v>MuSIK_1E-12_CPLRBF</v>
      </c>
      <c r="AO5" t="str">
        <f t="shared" si="4"/>
        <v>St_1E-13_CPLRBF</v>
      </c>
      <c r="AP5" t="str">
        <f t="shared" si="4"/>
        <v>Mu_1E-13_CPLRBF</v>
      </c>
      <c r="AQ5" t="str">
        <f t="shared" si="4"/>
        <v>SIK_1E-13_CPLRBF</v>
      </c>
      <c r="AR5" t="str">
        <f t="shared" si="4"/>
        <v>MuSIK_1E-13_CPLRBF</v>
      </c>
      <c r="AS5" s="25" t="str">
        <f t="shared" si="4"/>
        <v>St_RBF</v>
      </c>
      <c r="AT5" s="25" t="str">
        <f t="shared" si="4"/>
        <v>Mu_RBF</v>
      </c>
      <c r="AU5" s="25" t="str">
        <f t="shared" si="4"/>
        <v>SIK_RBF</v>
      </c>
      <c r="AV5" s="25" t="str">
        <f t="shared" si="4"/>
        <v>MuSIK_RBF</v>
      </c>
      <c r="AW5" s="25" t="str">
        <f t="shared" si="4"/>
        <v>St_LRBF</v>
      </c>
      <c r="AX5" s="25" t="str">
        <f t="shared" si="4"/>
        <v>Mu_LRBF</v>
      </c>
      <c r="AY5" s="25" t="str">
        <f t="shared" si="4"/>
        <v>SIK_LRBF</v>
      </c>
      <c r="AZ5" s="25" t="str">
        <f t="shared" si="4"/>
        <v>MuSIK_LRBF</v>
      </c>
      <c r="BA5" s="25" t="str">
        <f t="shared" si="4"/>
        <v>St_1E-6_CPLRBF</v>
      </c>
      <c r="BB5" s="25" t="str">
        <f t="shared" si="4"/>
        <v>Mu_1E-6_CPLRBF</v>
      </c>
      <c r="BC5" s="25" t="str">
        <f t="shared" si="4"/>
        <v>SIK_1E-6_CPLRBF</v>
      </c>
      <c r="BD5" s="25" t="str">
        <f t="shared" si="4"/>
        <v>MuSIK_1E-6_CPLRBF</v>
      </c>
      <c r="BE5" t="str">
        <f t="shared" si="4"/>
        <v>St_1E-7_CPLRBF</v>
      </c>
      <c r="BF5" t="str">
        <f t="shared" si="4"/>
        <v>Mu_1E-7_CPLRBF</v>
      </c>
      <c r="BG5" t="str">
        <f t="shared" si="4"/>
        <v>SIK_1E-7_CPLRBF</v>
      </c>
      <c r="BH5" t="str">
        <f t="shared" si="4"/>
        <v>MuSIK_1E-7_CPLRBF</v>
      </c>
      <c r="BI5" s="25" t="str">
        <f t="shared" si="4"/>
        <v>St_1E-8_CPLRBF</v>
      </c>
      <c r="BJ5" s="25" t="str">
        <f t="shared" si="4"/>
        <v>Mu_1E-8_CPLRBF</v>
      </c>
      <c r="BK5" s="25" t="str">
        <f t="shared" si="4"/>
        <v>SIK_1E-8_CPLRBF</v>
      </c>
      <c r="BL5" s="25" t="str">
        <f t="shared" si="4"/>
        <v>MuSIK_1E-8_CPLRBF</v>
      </c>
      <c r="BM5" t="str">
        <f t="shared" si="4"/>
        <v>St_1E-9_CPLRBF</v>
      </c>
      <c r="BN5" t="str">
        <f t="shared" si="4"/>
        <v>Mu_1E-9_CPLRBF</v>
      </c>
      <c r="BO5" t="str">
        <f t="shared" si="4"/>
        <v>SIK_1E-9_CPLRBF</v>
      </c>
      <c r="BP5" t="str">
        <f t="shared" si="4"/>
        <v>MuSIK_1E-9_CPLRBF</v>
      </c>
      <c r="BQ5" s="25" t="str">
        <f t="shared" si="4"/>
        <v>St_1E-10_CPLRBF</v>
      </c>
      <c r="BR5" s="25" t="str">
        <f t="shared" ref="BR5:EG5" si="5">BR4&amp;"_"&amp;BR3</f>
        <v>Mu_1E-10_CPLRBF</v>
      </c>
      <c r="BS5" s="25" t="str">
        <f t="shared" si="5"/>
        <v>SIK_1E-10_CPLRBF</v>
      </c>
      <c r="BT5" s="25" t="str">
        <f t="shared" si="5"/>
        <v>MuSIK_1E-10_CPLRBF</v>
      </c>
      <c r="BU5" t="str">
        <f t="shared" si="5"/>
        <v>St_1E-11_CPLRBF</v>
      </c>
      <c r="BV5" t="str">
        <f t="shared" si="5"/>
        <v>Mu_1E-11_CPLRBF</v>
      </c>
      <c r="BW5" t="str">
        <f t="shared" si="5"/>
        <v>SIK_1E-11_CPLRBF</v>
      </c>
      <c r="BX5" t="str">
        <f t="shared" si="5"/>
        <v>MuSIK_1E-11_CPLRBF</v>
      </c>
      <c r="BY5" s="25" t="str">
        <f t="shared" si="5"/>
        <v>St_1E-12_CPLRBF</v>
      </c>
      <c r="BZ5" s="25" t="str">
        <f t="shared" si="5"/>
        <v>Mu_1E-12_CPLRBF</v>
      </c>
      <c r="CA5" s="25" t="str">
        <f t="shared" si="5"/>
        <v>SIK_1E-12_CPLRBF</v>
      </c>
      <c r="CB5" s="25" t="str">
        <f t="shared" si="5"/>
        <v>MuSIK_1E-12_CPLRBF</v>
      </c>
      <c r="CC5" t="str">
        <f t="shared" si="5"/>
        <v>St_1E-13_CPLRBF</v>
      </c>
      <c r="CD5" t="str">
        <f t="shared" si="5"/>
        <v>Mu_1E-13_CPLRBF</v>
      </c>
      <c r="CE5" t="str">
        <f t="shared" si="5"/>
        <v>SIK_1E-13_CPLRBF</v>
      </c>
      <c r="CF5" t="str">
        <f t="shared" si="5"/>
        <v>MuSIK_1E-13_CPLRBF</v>
      </c>
      <c r="CG5" s="25" t="str">
        <f t="shared" si="5"/>
        <v>St_RBF</v>
      </c>
      <c r="CH5" s="25" t="str">
        <f t="shared" si="5"/>
        <v>Mu_RBF</v>
      </c>
      <c r="CI5" s="25" t="str">
        <f t="shared" si="5"/>
        <v>SIK_RBF</v>
      </c>
      <c r="CJ5" s="25" t="str">
        <f t="shared" si="5"/>
        <v>MuSIK_RBF</v>
      </c>
      <c r="CK5" s="25" t="str">
        <f t="shared" si="5"/>
        <v>St_LRBF</v>
      </c>
      <c r="CL5" s="25" t="str">
        <f t="shared" si="5"/>
        <v>Mu_LRBF</v>
      </c>
      <c r="CM5" s="25" t="str">
        <f t="shared" si="5"/>
        <v>SIK_LRBF</v>
      </c>
      <c r="CN5" s="25" t="str">
        <f t="shared" si="5"/>
        <v>MuSIK_LRBF</v>
      </c>
      <c r="CO5" s="25" t="str">
        <f t="shared" si="5"/>
        <v>St_1E-6_CPLRBF</v>
      </c>
      <c r="CP5" s="25" t="str">
        <f t="shared" si="5"/>
        <v>Mu_1E-6_CPLRBF</v>
      </c>
      <c r="CQ5" s="25" t="str">
        <f t="shared" si="5"/>
        <v>SIK_1E-6_CPLRBF</v>
      </c>
      <c r="CR5" s="25" t="str">
        <f t="shared" si="5"/>
        <v>MuSIK_1E-6_CPLRBF</v>
      </c>
      <c r="CS5" t="str">
        <f t="shared" si="5"/>
        <v>St_1E-7_CPLRBF</v>
      </c>
      <c r="CT5" t="str">
        <f t="shared" si="5"/>
        <v>Mu_1E-7_CPLRBF</v>
      </c>
      <c r="CU5" t="str">
        <f t="shared" si="5"/>
        <v>SIK_1E-7_CPLRBF</v>
      </c>
      <c r="CV5" t="str">
        <f t="shared" si="5"/>
        <v>MuSIK_1E-7_CPLRBF</v>
      </c>
      <c r="CW5" s="25" t="str">
        <f t="shared" si="5"/>
        <v>St_1E-8_CPLRBF</v>
      </c>
      <c r="CX5" s="25" t="str">
        <f t="shared" si="5"/>
        <v>Mu_1E-8_CPLRBF</v>
      </c>
      <c r="CY5" s="25" t="str">
        <f t="shared" si="5"/>
        <v>SIK_1E-8_CPLRBF</v>
      </c>
      <c r="CZ5" s="25" t="str">
        <f t="shared" si="5"/>
        <v>MuSIK_1E-8_CPLRBF</v>
      </c>
      <c r="DA5" t="str">
        <f t="shared" si="5"/>
        <v>St_1E-9_CPLRBF</v>
      </c>
      <c r="DB5" t="str">
        <f t="shared" si="5"/>
        <v>Mu_1E-9_CPLRBF</v>
      </c>
      <c r="DC5" t="str">
        <f t="shared" si="5"/>
        <v>SIK_1E-9_CPLRBF</v>
      </c>
      <c r="DD5" t="str">
        <f t="shared" si="5"/>
        <v>MuSIK_1E-9_CPLRBF</v>
      </c>
      <c r="DE5" s="25" t="str">
        <f t="shared" si="5"/>
        <v>St_1E-10_CPLRBF</v>
      </c>
      <c r="DF5" s="25" t="str">
        <f t="shared" si="5"/>
        <v>Mu_1E-10_CPLRBF</v>
      </c>
      <c r="DG5" s="25" t="str">
        <f t="shared" si="5"/>
        <v>SIK_1E-10_CPLRBF</v>
      </c>
      <c r="DH5" s="25" t="str">
        <f t="shared" si="5"/>
        <v>MuSIK_1E-10_CPLRBF</v>
      </c>
      <c r="DI5" t="str">
        <f t="shared" si="5"/>
        <v>St_1E-11_CPLRBF</v>
      </c>
      <c r="DJ5" t="str">
        <f t="shared" si="5"/>
        <v>Mu_1E-11_CPLRBF</v>
      </c>
      <c r="DK5" t="str">
        <f t="shared" si="5"/>
        <v>SIK_1E-11_CPLRBF</v>
      </c>
      <c r="DL5" t="str">
        <f t="shared" si="5"/>
        <v>MuSIK_1E-11_CPLRBF</v>
      </c>
      <c r="DM5" s="25" t="str">
        <f t="shared" si="5"/>
        <v>St_1E-12_CPLRBF</v>
      </c>
      <c r="DN5" s="25" t="str">
        <f t="shared" si="5"/>
        <v>Mu_1E-12_CPLRBF</v>
      </c>
      <c r="DO5" s="25" t="str">
        <f t="shared" si="5"/>
        <v>SIK_1E-12_CPLRBF</v>
      </c>
      <c r="DP5" s="25" t="str">
        <f t="shared" si="5"/>
        <v>MuSIK_1E-12_CPLRBF</v>
      </c>
      <c r="DQ5" t="str">
        <f t="shared" si="5"/>
        <v>St_1E-13_CPLRBF</v>
      </c>
      <c r="DR5" t="str">
        <f t="shared" si="5"/>
        <v>Mu_1E-13_CPLRBF</v>
      </c>
      <c r="DS5" t="str">
        <f t="shared" si="5"/>
        <v>SIK_1E-13_CPLRBF</v>
      </c>
      <c r="DT5" t="str">
        <f t="shared" si="5"/>
        <v>MuSIK_1E-13_CPLRBF</v>
      </c>
      <c r="DU5" s="25" t="str">
        <f t="shared" si="5"/>
        <v>St_RBF</v>
      </c>
      <c r="DV5" s="25" t="str">
        <f t="shared" si="5"/>
        <v>SIK_RBF</v>
      </c>
      <c r="DW5" s="25" t="str">
        <f t="shared" si="5"/>
        <v>St_LRBF</v>
      </c>
      <c r="DX5" s="25" t="str">
        <f t="shared" si="5"/>
        <v>SIK_LRBF</v>
      </c>
      <c r="DY5" s="25" t="str">
        <f t="shared" si="5"/>
        <v>St_1E-6_PLRBF</v>
      </c>
      <c r="DZ5" s="25" t="str">
        <f t="shared" si="5"/>
        <v>SIK_1E-6_PLRBF</v>
      </c>
      <c r="EA5" s="25" t="str">
        <f t="shared" si="5"/>
        <v>St_1E-6_CPLRBF</v>
      </c>
      <c r="EB5" s="25" t="str">
        <f t="shared" si="5"/>
        <v>SIK_1E-6_CPLRBF</v>
      </c>
      <c r="EC5" t="str">
        <f t="shared" si="5"/>
        <v>St_1E-7_PLRBF</v>
      </c>
      <c r="ED5" t="str">
        <f t="shared" si="5"/>
        <v>SIK_1E-7_PLRBF</v>
      </c>
      <c r="EE5" t="str">
        <f t="shared" si="5"/>
        <v>St_1E-7_CPLRBF</v>
      </c>
      <c r="EF5" t="str">
        <f t="shared" si="5"/>
        <v>SIK_1E-7_CPLRBF</v>
      </c>
      <c r="EG5" s="25" t="str">
        <f t="shared" si="5"/>
        <v>St_1E-8_PLRBF</v>
      </c>
      <c r="EH5" s="25" t="str">
        <f t="shared" ref="EH5:FD5" si="6">EH4&amp;"_"&amp;EH3</f>
        <v>SIK_1E-8_PLRBF</v>
      </c>
      <c r="EI5" s="25" t="str">
        <f t="shared" si="6"/>
        <v>St_1E-8_CPLRBF</v>
      </c>
      <c r="EJ5" s="25" t="str">
        <f t="shared" si="6"/>
        <v>SIK_1E-8_CPLRBF</v>
      </c>
      <c r="EK5" t="str">
        <f t="shared" si="6"/>
        <v>St_1E-9_PLRBF</v>
      </c>
      <c r="EL5" t="str">
        <f t="shared" si="6"/>
        <v>SIK_1E-9_PLRBF</v>
      </c>
      <c r="EM5" t="str">
        <f t="shared" si="6"/>
        <v>St_1E-9_CPLRBF</v>
      </c>
      <c r="EN5" t="str">
        <f t="shared" si="6"/>
        <v>SIK_1E-9_CPLRBF</v>
      </c>
      <c r="EO5" s="25" t="str">
        <f t="shared" si="6"/>
        <v>St_1E-10_PLRBF</v>
      </c>
      <c r="EP5" s="25" t="str">
        <f t="shared" si="6"/>
        <v>SIK_1E-10_PLRBF</v>
      </c>
      <c r="EQ5" s="25" t="str">
        <f t="shared" si="6"/>
        <v>St_1E-10_CPLRBF</v>
      </c>
      <c r="ER5" s="25" t="str">
        <f t="shared" si="6"/>
        <v>SIK_1E-10_CPLRBF</v>
      </c>
      <c r="ES5" t="str">
        <f t="shared" si="6"/>
        <v>St_1E-11_PLRBF</v>
      </c>
      <c r="ET5" t="str">
        <f t="shared" si="6"/>
        <v>SIK_1E-11_PLRBF</v>
      </c>
      <c r="EU5" t="str">
        <f t="shared" si="6"/>
        <v>St_1E-11_CPLRBF</v>
      </c>
      <c r="EV5" t="str">
        <f t="shared" si="6"/>
        <v>SIK_1E-11_CPLRBF</v>
      </c>
      <c r="EW5" s="25" t="str">
        <f t="shared" si="6"/>
        <v>St_1E-12_PLRBF</v>
      </c>
      <c r="EX5" s="25" t="str">
        <f t="shared" si="6"/>
        <v>SIK_1E-12_PLRBF</v>
      </c>
      <c r="EY5" s="25" t="str">
        <f t="shared" si="6"/>
        <v>St_1E-12_CPLRBF</v>
      </c>
      <c r="EZ5" s="25" t="str">
        <f t="shared" si="6"/>
        <v>SIK_1E-12_CPLRBF</v>
      </c>
      <c r="FA5" t="str">
        <f t="shared" si="6"/>
        <v>St_1E-13_PLRBF</v>
      </c>
      <c r="FB5" t="str">
        <f t="shared" si="6"/>
        <v>SIK_1E-13_PLRBF</v>
      </c>
      <c r="FC5" t="str">
        <f t="shared" si="6"/>
        <v>St_1E-13_CPLRBF</v>
      </c>
      <c r="FD5" t="str">
        <f t="shared" si="6"/>
        <v>SIK_1E-13_CPLRBF</v>
      </c>
    </row>
    <row r="6" spans="1:160" s="4" customFormat="1" ht="33.6" customHeight="1" x14ac:dyDescent="0.45">
      <c r="D6" s="5" t="s">
        <v>5</v>
      </c>
      <c r="E6" s="6">
        <f t="shared" ref="E6:BP6" si="7">MIN(E12:E119)</f>
        <v>1.13744989205244E-7</v>
      </c>
      <c r="F6" s="6">
        <f t="shared" si="7"/>
        <v>1.16998401189505E-7</v>
      </c>
      <c r="G6" s="6">
        <f t="shared" si="7"/>
        <v>0</v>
      </c>
      <c r="H6" s="6">
        <f t="shared" si="7"/>
        <v>0</v>
      </c>
      <c r="I6" s="6">
        <f t="shared" si="7"/>
        <v>5.4021933702186297E-5</v>
      </c>
      <c r="J6" s="6">
        <f t="shared" si="7"/>
        <v>5.2398184919866304E-6</v>
      </c>
      <c r="K6" s="6">
        <f t="shared" si="7"/>
        <v>0</v>
      </c>
      <c r="L6" s="6">
        <f t="shared" si="7"/>
        <v>0</v>
      </c>
      <c r="M6" s="6">
        <f t="shared" si="7"/>
        <v>6.4481290973361596E-7</v>
      </c>
      <c r="N6" s="6">
        <f t="shared" si="7"/>
        <v>3.7764867899525701E-7</v>
      </c>
      <c r="O6" s="6">
        <f t="shared" si="7"/>
        <v>0</v>
      </c>
      <c r="P6" s="6">
        <f t="shared" si="7"/>
        <v>0</v>
      </c>
      <c r="Q6" s="6">
        <f t="shared" si="7"/>
        <v>3.7322627077784903E-7</v>
      </c>
      <c r="R6" s="6">
        <f t="shared" si="7"/>
        <v>1.1435811320126301E-7</v>
      </c>
      <c r="S6" s="6">
        <f t="shared" si="7"/>
        <v>0</v>
      </c>
      <c r="T6" s="6">
        <f t="shared" si="7"/>
        <v>0</v>
      </c>
      <c r="U6" s="6">
        <f t="shared" si="7"/>
        <v>1.30501329964616E-6</v>
      </c>
      <c r="V6" s="6">
        <f t="shared" si="7"/>
        <v>3.6021766902649701E-8</v>
      </c>
      <c r="W6" s="6">
        <f t="shared" si="7"/>
        <v>0</v>
      </c>
      <c r="X6" s="6">
        <f t="shared" si="7"/>
        <v>0</v>
      </c>
      <c r="Y6" s="6">
        <f t="shared" si="7"/>
        <v>4.9150218766058603E-6</v>
      </c>
      <c r="Z6" s="6">
        <f t="shared" si="7"/>
        <v>1.2401900839620299E-8</v>
      </c>
      <c r="AA6" s="6">
        <f t="shared" si="7"/>
        <v>0</v>
      </c>
      <c r="AB6" s="6">
        <f t="shared" si="7"/>
        <v>0</v>
      </c>
      <c r="AC6" s="6">
        <f t="shared" si="7"/>
        <v>2.2285463097126999E-5</v>
      </c>
      <c r="AD6" s="6">
        <f t="shared" si="7"/>
        <v>4.5721207819760001E-8</v>
      </c>
      <c r="AE6" s="6">
        <f t="shared" si="7"/>
        <v>0</v>
      </c>
      <c r="AF6" s="6">
        <f t="shared" si="7"/>
        <v>0</v>
      </c>
      <c r="AG6" s="6">
        <f t="shared" si="7"/>
        <v>4.7709018642816403E-5</v>
      </c>
      <c r="AH6" s="6">
        <f t="shared" si="7"/>
        <v>1.0997390531564101E-7</v>
      </c>
      <c r="AI6" s="6">
        <f t="shared" si="7"/>
        <v>0</v>
      </c>
      <c r="AJ6" s="6">
        <f t="shared" si="7"/>
        <v>0</v>
      </c>
      <c r="AK6" s="6">
        <f t="shared" si="7"/>
        <v>5.3251789510877501E-5</v>
      </c>
      <c r="AL6" s="6">
        <f t="shared" si="7"/>
        <v>1.4616483556828499E-7</v>
      </c>
      <c r="AM6" s="6">
        <f t="shared" si="7"/>
        <v>0</v>
      </c>
      <c r="AN6" s="6">
        <f t="shared" si="7"/>
        <v>0</v>
      </c>
      <c r="AO6" s="6">
        <f t="shared" si="7"/>
        <v>6.7153237147454803E-5</v>
      </c>
      <c r="AP6" s="6">
        <f t="shared" si="7"/>
        <v>5.3045029679843502E-7</v>
      </c>
      <c r="AQ6" s="6">
        <f t="shared" si="7"/>
        <v>0</v>
      </c>
      <c r="AR6" s="6">
        <f t="shared" si="7"/>
        <v>0</v>
      </c>
      <c r="AS6" s="6">
        <f t="shared" si="7"/>
        <v>5.0147405777130798E-8</v>
      </c>
      <c r="AT6" s="6">
        <f t="shared" si="7"/>
        <v>5.19539883230313E-8</v>
      </c>
      <c r="AU6" s="6">
        <f t="shared" si="7"/>
        <v>0</v>
      </c>
      <c r="AV6" s="6">
        <f t="shared" si="7"/>
        <v>0</v>
      </c>
      <c r="AW6" s="6">
        <f t="shared" si="7"/>
        <v>1.18110836022773E-5</v>
      </c>
      <c r="AX6" s="6">
        <f t="shared" si="7"/>
        <v>2.9013201730993501E-6</v>
      </c>
      <c r="AY6" s="6">
        <f t="shared" si="7"/>
        <v>0</v>
      </c>
      <c r="AZ6" s="6">
        <f t="shared" si="7"/>
        <v>0</v>
      </c>
      <c r="BA6" s="6">
        <f t="shared" si="7"/>
        <v>1.6287386707550499E-7</v>
      </c>
      <c r="BB6" s="6">
        <f t="shared" si="7"/>
        <v>1.2533628527610199E-7</v>
      </c>
      <c r="BC6" s="6">
        <f t="shared" si="7"/>
        <v>0</v>
      </c>
      <c r="BD6" s="6">
        <f t="shared" si="7"/>
        <v>0</v>
      </c>
      <c r="BE6" s="6">
        <f t="shared" si="7"/>
        <v>9.6259529934671504E-8</v>
      </c>
      <c r="BF6" s="6">
        <f t="shared" si="7"/>
        <v>3.5622204204430302E-8</v>
      </c>
      <c r="BG6" s="6">
        <f t="shared" si="7"/>
        <v>0</v>
      </c>
      <c r="BH6" s="6">
        <f t="shared" si="7"/>
        <v>0</v>
      </c>
      <c r="BI6" s="6">
        <f t="shared" si="7"/>
        <v>3.62646798393089E-7</v>
      </c>
      <c r="BJ6" s="6">
        <f t="shared" si="7"/>
        <v>1.10938672221695E-8</v>
      </c>
      <c r="BK6" s="6">
        <f t="shared" si="7"/>
        <v>0</v>
      </c>
      <c r="BL6" s="6">
        <f t="shared" si="7"/>
        <v>0</v>
      </c>
      <c r="BM6" s="6">
        <f t="shared" si="7"/>
        <v>1.19822362729282E-6</v>
      </c>
      <c r="BN6" s="6">
        <f t="shared" si="7"/>
        <v>4.4679036789297004E-9</v>
      </c>
      <c r="BO6" s="6">
        <f t="shared" si="7"/>
        <v>0</v>
      </c>
      <c r="BP6" s="6">
        <f t="shared" si="7"/>
        <v>0</v>
      </c>
      <c r="BQ6" s="6">
        <f t="shared" ref="BQ6:EB6" si="8">MIN(BQ12:BQ119)</f>
        <v>6.2862733142137096E-6</v>
      </c>
      <c r="BR6" s="6">
        <f t="shared" si="8"/>
        <v>8.7961275678915394E-9</v>
      </c>
      <c r="BS6" s="6">
        <f t="shared" si="8"/>
        <v>0</v>
      </c>
      <c r="BT6" s="6">
        <f t="shared" si="8"/>
        <v>0</v>
      </c>
      <c r="BU6" s="6">
        <f t="shared" si="8"/>
        <v>1.12421804487424E-5</v>
      </c>
      <c r="BV6" s="6">
        <f t="shared" si="8"/>
        <v>2.60059195781594E-8</v>
      </c>
      <c r="BW6" s="6">
        <f t="shared" si="8"/>
        <v>0</v>
      </c>
      <c r="BX6" s="6">
        <f t="shared" si="8"/>
        <v>0</v>
      </c>
      <c r="BY6" s="6">
        <f t="shared" si="8"/>
        <v>1.3243250339582201E-5</v>
      </c>
      <c r="BZ6" s="6">
        <f t="shared" si="8"/>
        <v>3.4562113956422503E-8</v>
      </c>
      <c r="CA6" s="6">
        <f t="shared" si="8"/>
        <v>0</v>
      </c>
      <c r="CB6" s="6">
        <f t="shared" si="8"/>
        <v>0</v>
      </c>
      <c r="CC6" s="6">
        <f t="shared" si="8"/>
        <v>2.1408270605681101E-5</v>
      </c>
      <c r="CD6" s="6">
        <f t="shared" si="8"/>
        <v>1.2112615268214E-7</v>
      </c>
      <c r="CE6" s="6">
        <f t="shared" si="8"/>
        <v>0</v>
      </c>
      <c r="CF6" s="6">
        <f t="shared" si="8"/>
        <v>0</v>
      </c>
      <c r="CG6" s="6">
        <f t="shared" si="8"/>
        <v>1.4074400000000001E-2</v>
      </c>
      <c r="CH6" s="6">
        <f t="shared" si="8"/>
        <v>1.4377900000000001E-2</v>
      </c>
      <c r="CI6" s="6">
        <f t="shared" si="8"/>
        <v>0</v>
      </c>
      <c r="CJ6" s="6">
        <f t="shared" si="8"/>
        <v>0</v>
      </c>
      <c r="CK6" s="6">
        <f t="shared" si="8"/>
        <v>4.1018199999999998E-2</v>
      </c>
      <c r="CL6" s="6">
        <f t="shared" si="8"/>
        <v>4.0408699999999999E-2</v>
      </c>
      <c r="CM6" s="6">
        <f t="shared" si="8"/>
        <v>0</v>
      </c>
      <c r="CN6" s="6">
        <f t="shared" si="8"/>
        <v>0</v>
      </c>
      <c r="CO6" s="6">
        <f t="shared" si="8"/>
        <v>5.2385599999999997E-2</v>
      </c>
      <c r="CP6" s="6">
        <f t="shared" si="8"/>
        <v>5.0711699999999998E-2</v>
      </c>
      <c r="CQ6" s="6">
        <f t="shared" si="8"/>
        <v>0</v>
      </c>
      <c r="CR6" s="6">
        <f t="shared" si="8"/>
        <v>0</v>
      </c>
      <c r="CS6" s="6">
        <f t="shared" si="8"/>
        <v>5.2796200000000001E-2</v>
      </c>
      <c r="CT6" s="6">
        <f t="shared" si="8"/>
        <v>5.0955800000000002E-2</v>
      </c>
      <c r="CU6" s="6">
        <f t="shared" si="8"/>
        <v>0</v>
      </c>
      <c r="CV6" s="6">
        <f t="shared" si="8"/>
        <v>0</v>
      </c>
      <c r="CW6" s="6">
        <f t="shared" si="8"/>
        <v>5.3430100000000001E-2</v>
      </c>
      <c r="CX6" s="6">
        <f t="shared" si="8"/>
        <v>5.30213E-2</v>
      </c>
      <c r="CY6" s="6">
        <f t="shared" si="8"/>
        <v>0</v>
      </c>
      <c r="CZ6" s="6">
        <f t="shared" si="8"/>
        <v>0</v>
      </c>
      <c r="DA6" s="6">
        <f t="shared" si="8"/>
        <v>5.2778600000000002E-2</v>
      </c>
      <c r="DB6" s="6">
        <f t="shared" si="8"/>
        <v>5.1115899999999999E-2</v>
      </c>
      <c r="DC6" s="6">
        <f t="shared" si="8"/>
        <v>0</v>
      </c>
      <c r="DD6" s="6">
        <f t="shared" si="8"/>
        <v>0</v>
      </c>
      <c r="DE6" s="6">
        <f t="shared" si="8"/>
        <v>5.1490300000000003E-2</v>
      </c>
      <c r="DF6" s="6">
        <f t="shared" si="8"/>
        <v>5.1520799999999999E-2</v>
      </c>
      <c r="DG6" s="6">
        <f t="shared" si="8"/>
        <v>0</v>
      </c>
      <c r="DH6" s="6">
        <f t="shared" si="8"/>
        <v>0</v>
      </c>
      <c r="DI6" s="6">
        <f t="shared" si="8"/>
        <v>5.2238899999999998E-2</v>
      </c>
      <c r="DJ6" s="6">
        <f t="shared" si="8"/>
        <v>5.1174699999999997E-2</v>
      </c>
      <c r="DK6" s="6">
        <f t="shared" si="8"/>
        <v>0</v>
      </c>
      <c r="DL6" s="6">
        <f t="shared" si="8"/>
        <v>0</v>
      </c>
      <c r="DM6" s="6">
        <f t="shared" si="8"/>
        <v>5.3574999999999998E-2</v>
      </c>
      <c r="DN6" s="6">
        <f t="shared" si="8"/>
        <v>4.8704900000000002E-2</v>
      </c>
      <c r="DO6" s="6">
        <f t="shared" si="8"/>
        <v>0</v>
      </c>
      <c r="DP6" s="6">
        <f t="shared" si="8"/>
        <v>0</v>
      </c>
      <c r="DQ6" s="6">
        <f t="shared" si="8"/>
        <v>5.1503599999999997E-2</v>
      </c>
      <c r="DR6" s="6">
        <f t="shared" si="8"/>
        <v>5.0880500000000002E-2</v>
      </c>
      <c r="DS6" s="6">
        <f t="shared" si="8"/>
        <v>0</v>
      </c>
      <c r="DT6" s="6">
        <f t="shared" si="8"/>
        <v>0</v>
      </c>
      <c r="DU6" s="6">
        <f t="shared" si="8"/>
        <v>5.25886989075478</v>
      </c>
      <c r="DV6" s="6">
        <f t="shared" si="8"/>
        <v>0</v>
      </c>
      <c r="DW6" s="6">
        <f t="shared" si="8"/>
        <v>1.00000986727244</v>
      </c>
      <c r="DX6" s="6">
        <f t="shared" si="8"/>
        <v>0</v>
      </c>
      <c r="DY6" s="6">
        <f t="shared" si="8"/>
        <v>1.0000098672723601</v>
      </c>
      <c r="DZ6" s="6">
        <f t="shared" si="8"/>
        <v>0</v>
      </c>
      <c r="EA6" s="6">
        <f t="shared" si="8"/>
        <v>1.00000493362401</v>
      </c>
      <c r="EB6" s="6">
        <f t="shared" si="8"/>
        <v>0</v>
      </c>
      <c r="EC6" s="6">
        <f t="shared" ref="EC6:FD6" si="9">MIN(EC12:EC119)</f>
        <v>1.00000986727243</v>
      </c>
      <c r="ED6" s="6">
        <f t="shared" si="9"/>
        <v>0</v>
      </c>
      <c r="EE6" s="6">
        <f t="shared" si="9"/>
        <v>1.00000493362405</v>
      </c>
      <c r="EF6" s="6">
        <f t="shared" si="9"/>
        <v>0</v>
      </c>
      <c r="EG6" s="6">
        <f t="shared" si="9"/>
        <v>1.00000986727244</v>
      </c>
      <c r="EH6" s="6">
        <f t="shared" si="9"/>
        <v>0</v>
      </c>
      <c r="EI6" s="6">
        <f t="shared" si="9"/>
        <v>1.00000493362405</v>
      </c>
      <c r="EJ6" s="6">
        <f t="shared" si="9"/>
        <v>0</v>
      </c>
      <c r="EK6" s="6">
        <f t="shared" si="9"/>
        <v>1.00000986727244</v>
      </c>
      <c r="EL6" s="6">
        <f t="shared" si="9"/>
        <v>0</v>
      </c>
      <c r="EM6" s="6">
        <f t="shared" si="9"/>
        <v>1.00000493362405</v>
      </c>
      <c r="EN6" s="6">
        <f t="shared" si="9"/>
        <v>0</v>
      </c>
      <c r="EO6" s="6">
        <f t="shared" si="9"/>
        <v>1.00000986727244</v>
      </c>
      <c r="EP6" s="6">
        <f t="shared" si="9"/>
        <v>0</v>
      </c>
      <c r="EQ6" s="6">
        <f t="shared" si="9"/>
        <v>1.00000493362405</v>
      </c>
      <c r="ER6" s="6">
        <f t="shared" si="9"/>
        <v>0</v>
      </c>
      <c r="ES6" s="6">
        <f t="shared" si="9"/>
        <v>1.00000986727244</v>
      </c>
      <c r="ET6" s="6">
        <f t="shared" si="9"/>
        <v>0</v>
      </c>
      <c r="EU6" s="6">
        <f t="shared" si="9"/>
        <v>1.00000493362405</v>
      </c>
      <c r="EV6" s="6">
        <f t="shared" si="9"/>
        <v>0</v>
      </c>
      <c r="EW6" s="6">
        <f t="shared" si="9"/>
        <v>1.00000986727244</v>
      </c>
      <c r="EX6" s="6">
        <f t="shared" si="9"/>
        <v>0</v>
      </c>
      <c r="EY6" s="6">
        <f t="shared" si="9"/>
        <v>1.00000493362405</v>
      </c>
      <c r="EZ6" s="6">
        <f t="shared" si="9"/>
        <v>0</v>
      </c>
      <c r="FA6" s="6">
        <f t="shared" si="9"/>
        <v>1.00000986727244</v>
      </c>
      <c r="FB6" s="6">
        <f t="shared" si="9"/>
        <v>0</v>
      </c>
      <c r="FC6" s="6">
        <f t="shared" si="9"/>
        <v>1.00000493362405</v>
      </c>
      <c r="FD6" s="6">
        <f t="shared" si="9"/>
        <v>0</v>
      </c>
    </row>
    <row r="7" spans="1:160" s="4" customFormat="1" ht="33.6" customHeight="1" x14ac:dyDescent="0.45">
      <c r="D7" s="35" t="s">
        <v>12</v>
      </c>
      <c r="E7" s="6">
        <f t="shared" ref="E7:BP7" si="10">MAX(E12:E119)</f>
        <v>25165823.6159271</v>
      </c>
      <c r="F7" s="6">
        <f t="shared" si="10"/>
        <v>848754379292672</v>
      </c>
      <c r="G7" s="6">
        <f t="shared" si="10"/>
        <v>0</v>
      </c>
      <c r="H7" s="6">
        <f t="shared" si="10"/>
        <v>0</v>
      </c>
      <c r="I7" s="6">
        <f t="shared" si="10"/>
        <v>725381361.06488204</v>
      </c>
      <c r="J7" s="6">
        <f t="shared" si="10"/>
        <v>1.4556977311113001E+19</v>
      </c>
      <c r="K7" s="6">
        <f t="shared" si="10"/>
        <v>0</v>
      </c>
      <c r="L7" s="6">
        <f t="shared" si="10"/>
        <v>0</v>
      </c>
      <c r="M7" s="6">
        <f t="shared" si="10"/>
        <v>2.40560270086584</v>
      </c>
      <c r="N7" s="6">
        <f t="shared" si="10"/>
        <v>2.40560270086584</v>
      </c>
      <c r="O7" s="6">
        <f t="shared" si="10"/>
        <v>0</v>
      </c>
      <c r="P7" s="6">
        <f t="shared" si="10"/>
        <v>0</v>
      </c>
      <c r="Q7" s="6">
        <f t="shared" si="10"/>
        <v>2.4056027008540699</v>
      </c>
      <c r="R7" s="6">
        <f t="shared" si="10"/>
        <v>2.4056027008540699</v>
      </c>
      <c r="S7" s="6">
        <f t="shared" si="10"/>
        <v>0</v>
      </c>
      <c r="T7" s="6">
        <f t="shared" si="10"/>
        <v>0</v>
      </c>
      <c r="U7" s="6">
        <f t="shared" si="10"/>
        <v>2.40560270085289</v>
      </c>
      <c r="V7" s="6">
        <f t="shared" si="10"/>
        <v>2.40560270085289</v>
      </c>
      <c r="W7" s="6">
        <f t="shared" si="10"/>
        <v>0</v>
      </c>
      <c r="X7" s="6">
        <f t="shared" si="10"/>
        <v>0</v>
      </c>
      <c r="Y7" s="6">
        <f t="shared" si="10"/>
        <v>2.4056027008527701</v>
      </c>
      <c r="Z7" s="6">
        <f t="shared" si="10"/>
        <v>2.4056027008527701</v>
      </c>
      <c r="AA7" s="6">
        <f t="shared" si="10"/>
        <v>0</v>
      </c>
      <c r="AB7" s="6">
        <f t="shared" si="10"/>
        <v>0</v>
      </c>
      <c r="AC7" s="6">
        <f t="shared" si="10"/>
        <v>2.4056027008527598</v>
      </c>
      <c r="AD7" s="6">
        <f t="shared" si="10"/>
        <v>2.4056027008527598</v>
      </c>
      <c r="AE7" s="6">
        <f t="shared" si="10"/>
        <v>0</v>
      </c>
      <c r="AF7" s="6">
        <f t="shared" si="10"/>
        <v>0</v>
      </c>
      <c r="AG7" s="6">
        <f t="shared" si="10"/>
        <v>2.4056027008527598</v>
      </c>
      <c r="AH7" s="6">
        <f t="shared" si="10"/>
        <v>2.4056027008527598</v>
      </c>
      <c r="AI7" s="6">
        <f t="shared" si="10"/>
        <v>0</v>
      </c>
      <c r="AJ7" s="6">
        <f t="shared" si="10"/>
        <v>0</v>
      </c>
      <c r="AK7" s="6">
        <f t="shared" si="10"/>
        <v>2.4056027008527598</v>
      </c>
      <c r="AL7" s="6">
        <f t="shared" si="10"/>
        <v>2.4056027008527598</v>
      </c>
      <c r="AM7" s="6">
        <f t="shared" si="10"/>
        <v>0</v>
      </c>
      <c r="AN7" s="6">
        <f t="shared" si="10"/>
        <v>0</v>
      </c>
      <c r="AO7" s="6">
        <f t="shared" si="10"/>
        <v>33.5719974395086</v>
      </c>
      <c r="AP7" s="6">
        <f t="shared" si="10"/>
        <v>8.8413087098803391</v>
      </c>
      <c r="AQ7" s="6">
        <f t="shared" si="10"/>
        <v>0</v>
      </c>
      <c r="AR7" s="6">
        <f t="shared" si="10"/>
        <v>0</v>
      </c>
      <c r="AS7" s="6">
        <f t="shared" si="10"/>
        <v>6004268.1001519402</v>
      </c>
      <c r="AT7" s="6">
        <f t="shared" si="10"/>
        <v>237981702073276</v>
      </c>
      <c r="AU7" s="6">
        <f t="shared" si="10"/>
        <v>0</v>
      </c>
      <c r="AV7" s="6">
        <f t="shared" si="10"/>
        <v>0</v>
      </c>
      <c r="AW7" s="6">
        <f t="shared" si="10"/>
        <v>164498615.64092901</v>
      </c>
      <c r="AX7" s="6">
        <f t="shared" si="10"/>
        <v>3.5960675325011901E+18</v>
      </c>
      <c r="AY7" s="6">
        <f t="shared" si="10"/>
        <v>0</v>
      </c>
      <c r="AZ7" s="6">
        <f t="shared" si="10"/>
        <v>0</v>
      </c>
      <c r="BA7" s="6">
        <f t="shared" si="10"/>
        <v>1.4169619037158101</v>
      </c>
      <c r="BB7" s="6">
        <f t="shared" si="10"/>
        <v>1.4169619037158101</v>
      </c>
      <c r="BC7" s="6">
        <f t="shared" si="10"/>
        <v>0</v>
      </c>
      <c r="BD7" s="6">
        <f t="shared" si="10"/>
        <v>0</v>
      </c>
      <c r="BE7" s="6">
        <f t="shared" si="10"/>
        <v>1.41696190355148</v>
      </c>
      <c r="BF7" s="6">
        <f t="shared" si="10"/>
        <v>1.41696190355148</v>
      </c>
      <c r="BG7" s="6">
        <f t="shared" si="10"/>
        <v>0</v>
      </c>
      <c r="BH7" s="6">
        <f t="shared" si="10"/>
        <v>0</v>
      </c>
      <c r="BI7" s="6">
        <f t="shared" si="10"/>
        <v>1.41696190353505</v>
      </c>
      <c r="BJ7" s="6">
        <f t="shared" si="10"/>
        <v>1.41696190353505</v>
      </c>
      <c r="BK7" s="6">
        <f t="shared" si="10"/>
        <v>0</v>
      </c>
      <c r="BL7" s="6">
        <f t="shared" si="10"/>
        <v>0</v>
      </c>
      <c r="BM7" s="6">
        <f t="shared" si="10"/>
        <v>1.4169619035334</v>
      </c>
      <c r="BN7" s="6">
        <f t="shared" si="10"/>
        <v>1.4169619035334</v>
      </c>
      <c r="BO7" s="6">
        <f t="shared" si="10"/>
        <v>0</v>
      </c>
      <c r="BP7" s="6">
        <f t="shared" si="10"/>
        <v>0</v>
      </c>
      <c r="BQ7" s="6">
        <f t="shared" ref="BQ7:EB7" si="11">MAX(BQ12:BQ119)</f>
        <v>1.4169619035332399</v>
      </c>
      <c r="BR7" s="6">
        <f t="shared" si="11"/>
        <v>1.4169619035332399</v>
      </c>
      <c r="BS7" s="6">
        <f t="shared" si="11"/>
        <v>0</v>
      </c>
      <c r="BT7" s="6">
        <f t="shared" si="11"/>
        <v>0</v>
      </c>
      <c r="BU7" s="6">
        <f t="shared" si="11"/>
        <v>1.4169619035332299</v>
      </c>
      <c r="BV7" s="6">
        <f t="shared" si="11"/>
        <v>1.4169619035332299</v>
      </c>
      <c r="BW7" s="6">
        <f t="shared" si="11"/>
        <v>0</v>
      </c>
      <c r="BX7" s="6">
        <f t="shared" si="11"/>
        <v>0</v>
      </c>
      <c r="BY7" s="6">
        <f t="shared" si="11"/>
        <v>1.4169619035332299</v>
      </c>
      <c r="BZ7" s="6">
        <f t="shared" si="11"/>
        <v>1.4169619035332299</v>
      </c>
      <c r="CA7" s="6">
        <f t="shared" si="11"/>
        <v>0</v>
      </c>
      <c r="CB7" s="6">
        <f t="shared" si="11"/>
        <v>0</v>
      </c>
      <c r="CC7" s="6">
        <f t="shared" si="11"/>
        <v>17.408554077057399</v>
      </c>
      <c r="CD7" s="6">
        <f t="shared" si="11"/>
        <v>2.7091741471801698</v>
      </c>
      <c r="CE7" s="6">
        <f t="shared" si="11"/>
        <v>0</v>
      </c>
      <c r="CF7" s="6">
        <f t="shared" si="11"/>
        <v>0</v>
      </c>
      <c r="CG7" s="6">
        <f t="shared" si="11"/>
        <v>2.2579456000000002</v>
      </c>
      <c r="CH7" s="6">
        <f t="shared" si="11"/>
        <v>2.7380985</v>
      </c>
      <c r="CI7" s="6">
        <f t="shared" si="11"/>
        <v>0</v>
      </c>
      <c r="CJ7" s="6">
        <f t="shared" si="11"/>
        <v>0</v>
      </c>
      <c r="CK7" s="6">
        <f t="shared" si="11"/>
        <v>6.4728297000000001</v>
      </c>
      <c r="CL7" s="6">
        <f t="shared" si="11"/>
        <v>6.5199736000000001</v>
      </c>
      <c r="CM7" s="6">
        <f t="shared" si="11"/>
        <v>0</v>
      </c>
      <c r="CN7" s="6">
        <f t="shared" si="11"/>
        <v>0</v>
      </c>
      <c r="CO7" s="6">
        <f t="shared" si="11"/>
        <v>12.4791104</v>
      </c>
      <c r="CP7" s="6">
        <f t="shared" si="11"/>
        <v>9.4804747000000003</v>
      </c>
      <c r="CQ7" s="6">
        <f t="shared" si="11"/>
        <v>0</v>
      </c>
      <c r="CR7" s="6">
        <f t="shared" si="11"/>
        <v>0</v>
      </c>
      <c r="CS7" s="6">
        <f t="shared" si="11"/>
        <v>9.1144988999999992</v>
      </c>
      <c r="CT7" s="6">
        <f t="shared" si="11"/>
        <v>8.5521869000000006</v>
      </c>
      <c r="CU7" s="6">
        <f t="shared" si="11"/>
        <v>0</v>
      </c>
      <c r="CV7" s="6">
        <f t="shared" si="11"/>
        <v>0</v>
      </c>
      <c r="CW7" s="6">
        <f t="shared" si="11"/>
        <v>8.5903936000000005</v>
      </c>
      <c r="CX7" s="6">
        <f t="shared" si="11"/>
        <v>8.2707481999999999</v>
      </c>
      <c r="CY7" s="6">
        <f t="shared" si="11"/>
        <v>0</v>
      </c>
      <c r="CZ7" s="6">
        <f t="shared" si="11"/>
        <v>0</v>
      </c>
      <c r="DA7" s="6">
        <f t="shared" si="11"/>
        <v>17.4593016</v>
      </c>
      <c r="DB7" s="6">
        <f t="shared" si="11"/>
        <v>11.022511099999999</v>
      </c>
      <c r="DC7" s="6">
        <f t="shared" si="11"/>
        <v>0</v>
      </c>
      <c r="DD7" s="6">
        <f t="shared" si="11"/>
        <v>0</v>
      </c>
      <c r="DE7" s="6">
        <f t="shared" si="11"/>
        <v>8.5880503000000008</v>
      </c>
      <c r="DF7" s="6">
        <f t="shared" si="11"/>
        <v>9.4070739999999997</v>
      </c>
      <c r="DG7" s="6">
        <f t="shared" si="11"/>
        <v>0</v>
      </c>
      <c r="DH7" s="6">
        <f t="shared" si="11"/>
        <v>0</v>
      </c>
      <c r="DI7" s="6">
        <f t="shared" si="11"/>
        <v>8.7667651000000006</v>
      </c>
      <c r="DJ7" s="6">
        <f t="shared" si="11"/>
        <v>11.7474639</v>
      </c>
      <c r="DK7" s="6">
        <f t="shared" si="11"/>
        <v>0</v>
      </c>
      <c r="DL7" s="6">
        <f t="shared" si="11"/>
        <v>0</v>
      </c>
      <c r="DM7" s="6">
        <f t="shared" si="11"/>
        <v>8.9313675999999997</v>
      </c>
      <c r="DN7" s="6">
        <f t="shared" si="11"/>
        <v>8.6188646999999996</v>
      </c>
      <c r="DO7" s="6">
        <f t="shared" si="11"/>
        <v>0</v>
      </c>
      <c r="DP7" s="6">
        <f t="shared" si="11"/>
        <v>0</v>
      </c>
      <c r="DQ7" s="6">
        <f t="shared" si="11"/>
        <v>8.2341453999999992</v>
      </c>
      <c r="DR7" s="6">
        <f t="shared" si="11"/>
        <v>8.9262218999999998</v>
      </c>
      <c r="DS7" s="6">
        <f t="shared" si="11"/>
        <v>0</v>
      </c>
      <c r="DT7" s="6">
        <f t="shared" si="11"/>
        <v>0</v>
      </c>
      <c r="DU7" s="6">
        <f t="shared" si="11"/>
        <v>1.2525741456680801E+24</v>
      </c>
      <c r="DV7" s="6">
        <f t="shared" si="11"/>
        <v>0</v>
      </c>
      <c r="DW7" s="6">
        <f t="shared" si="11"/>
        <v>5.6286161260427105E+21</v>
      </c>
      <c r="DX7" s="6">
        <f t="shared" si="11"/>
        <v>0</v>
      </c>
      <c r="DY7" s="6">
        <f t="shared" si="11"/>
        <v>10090138605.3472</v>
      </c>
      <c r="DZ7" s="6">
        <f t="shared" si="11"/>
        <v>0</v>
      </c>
      <c r="EA7" s="6">
        <f t="shared" si="11"/>
        <v>100449.56994376901</v>
      </c>
      <c r="EB7" s="6">
        <f t="shared" si="11"/>
        <v>0</v>
      </c>
      <c r="EC7" s="6">
        <f t="shared" ref="EC7:FD7" si="12">MAX(EC12:EC119)</f>
        <v>100904149760.552</v>
      </c>
      <c r="ED7" s="6">
        <f t="shared" si="12"/>
        <v>0</v>
      </c>
      <c r="EE7" s="6">
        <f t="shared" si="12"/>
        <v>317650.04269288603</v>
      </c>
      <c r="EF7" s="6">
        <f t="shared" si="12"/>
        <v>0</v>
      </c>
      <c r="EG7" s="6">
        <f t="shared" si="12"/>
        <v>1009278403368.83</v>
      </c>
      <c r="EH7" s="6">
        <f t="shared" si="12"/>
        <v>0</v>
      </c>
      <c r="EI7" s="6">
        <f t="shared" si="12"/>
        <v>1004515.68852906</v>
      </c>
      <c r="EJ7" s="6">
        <f t="shared" si="12"/>
        <v>0</v>
      </c>
      <c r="EK7" s="6">
        <f t="shared" si="12"/>
        <v>10118988929459.199</v>
      </c>
      <c r="EL7" s="6">
        <f t="shared" si="12"/>
        <v>0</v>
      </c>
      <c r="EM7" s="6">
        <f t="shared" si="12"/>
        <v>3177197.5183258099</v>
      </c>
      <c r="EN7" s="6">
        <f t="shared" si="12"/>
        <v>0</v>
      </c>
      <c r="EO7" s="6">
        <f t="shared" si="12"/>
        <v>103246783905879</v>
      </c>
      <c r="EP7" s="6">
        <f t="shared" si="12"/>
        <v>0</v>
      </c>
      <c r="EQ7" s="6">
        <f t="shared" si="12"/>
        <v>10067142.4827416</v>
      </c>
      <c r="ER7" s="6">
        <f t="shared" si="12"/>
        <v>0</v>
      </c>
      <c r="ES7" s="6">
        <f t="shared" si="12"/>
        <v>1250961116779120</v>
      </c>
      <c r="ET7" s="6">
        <f t="shared" si="12"/>
        <v>0</v>
      </c>
      <c r="EU7" s="6">
        <f t="shared" si="12"/>
        <v>32462406.321987499</v>
      </c>
      <c r="EV7" s="6">
        <f t="shared" si="12"/>
        <v>0</v>
      </c>
      <c r="EW7" s="6">
        <f t="shared" si="12"/>
        <v>1.8829721424399699E+17</v>
      </c>
      <c r="EX7" s="6">
        <f t="shared" si="12"/>
        <v>0</v>
      </c>
      <c r="EY7" s="6">
        <f t="shared" si="12"/>
        <v>1.8829721424399699E+17</v>
      </c>
      <c r="EZ7" s="6">
        <f t="shared" si="12"/>
        <v>0</v>
      </c>
      <c r="FA7" s="6">
        <f t="shared" si="12"/>
        <v>2.3910055573596101E+20</v>
      </c>
      <c r="FB7" s="6">
        <f t="shared" si="12"/>
        <v>0</v>
      </c>
      <c r="FC7" s="6">
        <f t="shared" si="12"/>
        <v>2.3910055573596101E+20</v>
      </c>
      <c r="FD7" s="6">
        <f t="shared" si="12"/>
        <v>0</v>
      </c>
    </row>
    <row r="8" spans="1:160" x14ac:dyDescent="0.45">
      <c r="B8" s="7" t="s">
        <v>13</v>
      </c>
      <c r="C8" s="7"/>
      <c r="E8">
        <v>1</v>
      </c>
      <c r="F8">
        <f>E8+1</f>
        <v>2</v>
      </c>
      <c r="G8">
        <f t="shared" ref="G8:BR9" si="13">F8+1</f>
        <v>3</v>
      </c>
      <c r="H8">
        <f t="shared" si="13"/>
        <v>4</v>
      </c>
      <c r="I8">
        <f t="shared" si="13"/>
        <v>5</v>
      </c>
      <c r="J8">
        <f t="shared" si="13"/>
        <v>6</v>
      </c>
      <c r="K8">
        <f t="shared" si="13"/>
        <v>7</v>
      </c>
      <c r="L8">
        <f t="shared" si="13"/>
        <v>8</v>
      </c>
      <c r="M8">
        <f t="shared" si="13"/>
        <v>9</v>
      </c>
      <c r="N8">
        <f t="shared" si="13"/>
        <v>10</v>
      </c>
      <c r="O8">
        <f t="shared" si="13"/>
        <v>11</v>
      </c>
      <c r="P8">
        <f t="shared" si="13"/>
        <v>12</v>
      </c>
      <c r="Q8">
        <f t="shared" si="13"/>
        <v>13</v>
      </c>
      <c r="R8">
        <f t="shared" si="13"/>
        <v>14</v>
      </c>
      <c r="S8">
        <f t="shared" si="13"/>
        <v>15</v>
      </c>
      <c r="T8">
        <f t="shared" si="13"/>
        <v>16</v>
      </c>
      <c r="U8">
        <f t="shared" si="13"/>
        <v>17</v>
      </c>
      <c r="V8">
        <f t="shared" si="13"/>
        <v>18</v>
      </c>
      <c r="W8">
        <f t="shared" si="13"/>
        <v>19</v>
      </c>
      <c r="X8">
        <f t="shared" si="13"/>
        <v>20</v>
      </c>
      <c r="Y8">
        <f t="shared" si="13"/>
        <v>21</v>
      </c>
      <c r="Z8">
        <f t="shared" si="13"/>
        <v>22</v>
      </c>
      <c r="AA8">
        <f t="shared" si="13"/>
        <v>23</v>
      </c>
      <c r="AB8">
        <f t="shared" si="13"/>
        <v>24</v>
      </c>
      <c r="AC8">
        <f t="shared" si="13"/>
        <v>25</v>
      </c>
      <c r="AD8">
        <f t="shared" si="13"/>
        <v>26</v>
      </c>
      <c r="AE8">
        <f t="shared" si="13"/>
        <v>27</v>
      </c>
      <c r="AF8">
        <f t="shared" si="13"/>
        <v>28</v>
      </c>
      <c r="AG8">
        <f t="shared" si="13"/>
        <v>29</v>
      </c>
      <c r="AH8">
        <f t="shared" si="13"/>
        <v>30</v>
      </c>
      <c r="AI8">
        <f t="shared" si="13"/>
        <v>31</v>
      </c>
      <c r="AJ8">
        <f t="shared" si="13"/>
        <v>32</v>
      </c>
      <c r="AK8">
        <f t="shared" si="13"/>
        <v>33</v>
      </c>
      <c r="AL8">
        <f t="shared" si="13"/>
        <v>34</v>
      </c>
      <c r="AM8">
        <f t="shared" si="13"/>
        <v>35</v>
      </c>
      <c r="AN8">
        <f t="shared" si="13"/>
        <v>36</v>
      </c>
      <c r="AO8">
        <f t="shared" si="13"/>
        <v>37</v>
      </c>
      <c r="AP8">
        <f t="shared" si="13"/>
        <v>38</v>
      </c>
      <c r="AQ8">
        <f t="shared" si="13"/>
        <v>39</v>
      </c>
      <c r="AR8">
        <f t="shared" si="13"/>
        <v>40</v>
      </c>
      <c r="AS8">
        <f t="shared" si="13"/>
        <v>41</v>
      </c>
      <c r="AT8">
        <f t="shared" si="13"/>
        <v>42</v>
      </c>
      <c r="AU8">
        <f t="shared" si="13"/>
        <v>43</v>
      </c>
      <c r="AV8">
        <f t="shared" si="13"/>
        <v>44</v>
      </c>
      <c r="AW8">
        <f t="shared" si="13"/>
        <v>45</v>
      </c>
      <c r="AX8">
        <f t="shared" si="13"/>
        <v>46</v>
      </c>
      <c r="AY8">
        <f t="shared" si="13"/>
        <v>47</v>
      </c>
      <c r="AZ8">
        <f t="shared" si="13"/>
        <v>48</v>
      </c>
      <c r="BA8">
        <f t="shared" si="13"/>
        <v>49</v>
      </c>
      <c r="BB8">
        <f t="shared" si="13"/>
        <v>50</v>
      </c>
      <c r="BC8">
        <f t="shared" si="13"/>
        <v>51</v>
      </c>
      <c r="BD8">
        <f t="shared" si="13"/>
        <v>52</v>
      </c>
      <c r="BE8">
        <f t="shared" si="13"/>
        <v>53</v>
      </c>
      <c r="BF8">
        <f t="shared" si="13"/>
        <v>54</v>
      </c>
      <c r="BG8">
        <f t="shared" si="13"/>
        <v>55</v>
      </c>
      <c r="BH8">
        <f t="shared" si="13"/>
        <v>56</v>
      </c>
      <c r="BI8">
        <f t="shared" si="13"/>
        <v>57</v>
      </c>
      <c r="BJ8">
        <f t="shared" si="13"/>
        <v>58</v>
      </c>
      <c r="BK8">
        <f t="shared" si="13"/>
        <v>59</v>
      </c>
      <c r="BL8">
        <f t="shared" si="13"/>
        <v>60</v>
      </c>
      <c r="BM8">
        <f t="shared" si="13"/>
        <v>61</v>
      </c>
      <c r="BN8">
        <f t="shared" si="13"/>
        <v>62</v>
      </c>
      <c r="BO8">
        <f t="shared" si="13"/>
        <v>63</v>
      </c>
      <c r="BP8">
        <f t="shared" si="13"/>
        <v>64</v>
      </c>
      <c r="BQ8">
        <f t="shared" si="13"/>
        <v>65</v>
      </c>
      <c r="BR8">
        <f t="shared" si="13"/>
        <v>66</v>
      </c>
      <c r="BS8">
        <f t="shared" ref="BS8:CH9" si="14">BR8+1</f>
        <v>67</v>
      </c>
      <c r="BT8">
        <f t="shared" si="14"/>
        <v>68</v>
      </c>
      <c r="BU8">
        <f t="shared" si="14"/>
        <v>69</v>
      </c>
      <c r="BV8">
        <f t="shared" si="14"/>
        <v>70</v>
      </c>
      <c r="BW8">
        <f t="shared" si="14"/>
        <v>71</v>
      </c>
      <c r="BX8">
        <f t="shared" si="14"/>
        <v>72</v>
      </c>
      <c r="BY8">
        <f t="shared" si="14"/>
        <v>73</v>
      </c>
      <c r="BZ8">
        <f t="shared" si="14"/>
        <v>74</v>
      </c>
      <c r="CA8">
        <f t="shared" si="14"/>
        <v>75</v>
      </c>
      <c r="CB8">
        <f t="shared" si="14"/>
        <v>76</v>
      </c>
      <c r="CC8">
        <f t="shared" si="14"/>
        <v>77</v>
      </c>
      <c r="CD8">
        <f t="shared" si="14"/>
        <v>78</v>
      </c>
      <c r="CE8">
        <f t="shared" si="14"/>
        <v>79</v>
      </c>
      <c r="CF8">
        <f t="shared" si="14"/>
        <v>80</v>
      </c>
      <c r="CG8">
        <f t="shared" si="14"/>
        <v>81</v>
      </c>
      <c r="CH8">
        <f t="shared" si="14"/>
        <v>82</v>
      </c>
      <c r="CI8">
        <f t="shared" ref="CI8:CX9" si="15">CH8+1</f>
        <v>83</v>
      </c>
      <c r="CJ8">
        <f t="shared" si="15"/>
        <v>84</v>
      </c>
      <c r="CK8">
        <f t="shared" si="15"/>
        <v>85</v>
      </c>
      <c r="CL8">
        <f t="shared" si="15"/>
        <v>86</v>
      </c>
      <c r="CM8">
        <f t="shared" si="15"/>
        <v>87</v>
      </c>
      <c r="CN8">
        <f t="shared" si="15"/>
        <v>88</v>
      </c>
      <c r="CO8">
        <f t="shared" si="15"/>
        <v>89</v>
      </c>
      <c r="CP8">
        <f t="shared" si="15"/>
        <v>90</v>
      </c>
      <c r="CQ8">
        <f t="shared" si="15"/>
        <v>91</v>
      </c>
      <c r="CR8">
        <f t="shared" si="15"/>
        <v>92</v>
      </c>
      <c r="CS8">
        <f t="shared" si="15"/>
        <v>93</v>
      </c>
      <c r="CT8">
        <f t="shared" si="15"/>
        <v>94</v>
      </c>
      <c r="CU8">
        <f t="shared" si="15"/>
        <v>95</v>
      </c>
      <c r="CV8">
        <f t="shared" si="15"/>
        <v>96</v>
      </c>
      <c r="CW8">
        <f t="shared" si="15"/>
        <v>97</v>
      </c>
      <c r="CX8">
        <f t="shared" si="15"/>
        <v>98</v>
      </c>
      <c r="CY8">
        <f t="shared" ref="CY8:DN9" si="16">CX8+1</f>
        <v>99</v>
      </c>
      <c r="CZ8">
        <f t="shared" si="16"/>
        <v>100</v>
      </c>
      <c r="DA8">
        <f t="shared" si="16"/>
        <v>101</v>
      </c>
      <c r="DB8">
        <f t="shared" si="16"/>
        <v>102</v>
      </c>
      <c r="DC8">
        <f t="shared" si="16"/>
        <v>103</v>
      </c>
      <c r="DD8">
        <f t="shared" si="16"/>
        <v>104</v>
      </c>
      <c r="DE8">
        <f t="shared" si="16"/>
        <v>105</v>
      </c>
      <c r="DF8">
        <f t="shared" si="16"/>
        <v>106</v>
      </c>
      <c r="DG8">
        <f t="shared" si="16"/>
        <v>107</v>
      </c>
      <c r="DH8">
        <f t="shared" si="16"/>
        <v>108</v>
      </c>
      <c r="DI8">
        <f t="shared" si="16"/>
        <v>109</v>
      </c>
      <c r="DJ8">
        <f t="shared" si="16"/>
        <v>110</v>
      </c>
      <c r="DK8">
        <f t="shared" si="16"/>
        <v>111</v>
      </c>
      <c r="DL8">
        <f t="shared" si="16"/>
        <v>112</v>
      </c>
      <c r="DM8">
        <f t="shared" si="16"/>
        <v>113</v>
      </c>
      <c r="DN8">
        <f t="shared" si="16"/>
        <v>114</v>
      </c>
      <c r="DO8">
        <f t="shared" ref="DO8:ED9" si="17">DN8+1</f>
        <v>115</v>
      </c>
      <c r="DP8">
        <f t="shared" si="17"/>
        <v>116</v>
      </c>
      <c r="DQ8">
        <f t="shared" si="17"/>
        <v>117</v>
      </c>
      <c r="DR8">
        <f t="shared" si="17"/>
        <v>118</v>
      </c>
      <c r="DS8">
        <f t="shared" si="17"/>
        <v>119</v>
      </c>
      <c r="DT8">
        <f t="shared" si="17"/>
        <v>120</v>
      </c>
      <c r="DU8">
        <f t="shared" si="17"/>
        <v>121</v>
      </c>
      <c r="DV8">
        <f t="shared" si="17"/>
        <v>122</v>
      </c>
      <c r="DW8">
        <f t="shared" si="17"/>
        <v>123</v>
      </c>
      <c r="DX8">
        <f t="shared" si="17"/>
        <v>124</v>
      </c>
      <c r="DY8">
        <f t="shared" si="17"/>
        <v>125</v>
      </c>
      <c r="DZ8">
        <f t="shared" si="17"/>
        <v>126</v>
      </c>
      <c r="EA8">
        <f t="shared" si="17"/>
        <v>127</v>
      </c>
      <c r="EB8">
        <f t="shared" si="17"/>
        <v>128</v>
      </c>
      <c r="EC8">
        <f t="shared" si="17"/>
        <v>129</v>
      </c>
      <c r="ED8">
        <f t="shared" si="17"/>
        <v>130</v>
      </c>
      <c r="EE8">
        <f t="shared" ref="EE8:FD8" si="18">ED8+1</f>
        <v>131</v>
      </c>
      <c r="EF8">
        <f t="shared" si="18"/>
        <v>132</v>
      </c>
      <c r="EG8">
        <f t="shared" si="18"/>
        <v>133</v>
      </c>
      <c r="EH8">
        <f t="shared" si="18"/>
        <v>134</v>
      </c>
      <c r="EI8">
        <f t="shared" si="18"/>
        <v>135</v>
      </c>
      <c r="EJ8">
        <f t="shared" si="18"/>
        <v>136</v>
      </c>
      <c r="EK8">
        <f t="shared" si="18"/>
        <v>137</v>
      </c>
      <c r="EL8">
        <f t="shared" si="18"/>
        <v>138</v>
      </c>
      <c r="EM8">
        <f t="shared" si="18"/>
        <v>139</v>
      </c>
      <c r="EN8">
        <f t="shared" si="18"/>
        <v>140</v>
      </c>
      <c r="EO8">
        <f t="shared" si="18"/>
        <v>141</v>
      </c>
      <c r="EP8">
        <f t="shared" si="18"/>
        <v>142</v>
      </c>
      <c r="EQ8">
        <f t="shared" si="18"/>
        <v>143</v>
      </c>
      <c r="ER8">
        <f t="shared" si="18"/>
        <v>144</v>
      </c>
      <c r="ES8">
        <f t="shared" si="18"/>
        <v>145</v>
      </c>
      <c r="ET8">
        <f t="shared" si="18"/>
        <v>146</v>
      </c>
      <c r="EU8">
        <f t="shared" si="18"/>
        <v>147</v>
      </c>
      <c r="EV8">
        <f t="shared" si="18"/>
        <v>148</v>
      </c>
      <c r="EW8">
        <f t="shared" si="18"/>
        <v>149</v>
      </c>
      <c r="EX8">
        <f t="shared" si="18"/>
        <v>150</v>
      </c>
      <c r="EY8">
        <f t="shared" si="18"/>
        <v>151</v>
      </c>
      <c r="EZ8">
        <f t="shared" si="18"/>
        <v>152</v>
      </c>
      <c r="FA8">
        <f t="shared" si="18"/>
        <v>153</v>
      </c>
      <c r="FB8">
        <f t="shared" si="18"/>
        <v>154</v>
      </c>
      <c r="FC8">
        <f t="shared" si="18"/>
        <v>155</v>
      </c>
      <c r="FD8">
        <f t="shared" si="18"/>
        <v>156</v>
      </c>
    </row>
    <row r="9" spans="1:160" ht="15" hidden="1" customHeight="1" x14ac:dyDescent="0.45">
      <c r="B9">
        <v>1</v>
      </c>
      <c r="C9">
        <f>B9+1</f>
        <v>2</v>
      </c>
      <c r="D9">
        <f t="shared" ref="D9:AR9" si="19">C9+1</f>
        <v>3</v>
      </c>
      <c r="E9">
        <f t="shared" si="19"/>
        <v>4</v>
      </c>
      <c r="F9">
        <f t="shared" si="19"/>
        <v>5</v>
      </c>
      <c r="G9">
        <f t="shared" si="19"/>
        <v>6</v>
      </c>
      <c r="H9">
        <f t="shared" si="19"/>
        <v>7</v>
      </c>
      <c r="I9">
        <f t="shared" si="19"/>
        <v>8</v>
      </c>
      <c r="J9">
        <f t="shared" si="19"/>
        <v>9</v>
      </c>
      <c r="K9">
        <f t="shared" si="19"/>
        <v>10</v>
      </c>
      <c r="L9">
        <f t="shared" si="19"/>
        <v>11</v>
      </c>
      <c r="M9">
        <f t="shared" si="19"/>
        <v>12</v>
      </c>
      <c r="N9">
        <f t="shared" si="19"/>
        <v>13</v>
      </c>
      <c r="O9">
        <f t="shared" si="19"/>
        <v>14</v>
      </c>
      <c r="P9">
        <f t="shared" si="19"/>
        <v>15</v>
      </c>
      <c r="Q9">
        <f t="shared" si="19"/>
        <v>16</v>
      </c>
      <c r="R9">
        <f t="shared" si="19"/>
        <v>17</v>
      </c>
      <c r="S9">
        <f t="shared" si="19"/>
        <v>18</v>
      </c>
      <c r="T9">
        <f t="shared" si="19"/>
        <v>19</v>
      </c>
      <c r="U9">
        <f t="shared" si="19"/>
        <v>20</v>
      </c>
      <c r="V9">
        <f t="shared" si="19"/>
        <v>21</v>
      </c>
      <c r="W9">
        <f t="shared" si="19"/>
        <v>22</v>
      </c>
      <c r="X9">
        <f t="shared" si="19"/>
        <v>23</v>
      </c>
      <c r="Y9">
        <f t="shared" si="19"/>
        <v>24</v>
      </c>
      <c r="Z9">
        <f t="shared" si="19"/>
        <v>25</v>
      </c>
      <c r="AA9">
        <f t="shared" si="19"/>
        <v>26</v>
      </c>
      <c r="AB9">
        <f t="shared" si="19"/>
        <v>27</v>
      </c>
      <c r="AC9">
        <f t="shared" si="19"/>
        <v>28</v>
      </c>
      <c r="AD9">
        <f t="shared" si="19"/>
        <v>29</v>
      </c>
      <c r="AE9">
        <f t="shared" si="19"/>
        <v>30</v>
      </c>
      <c r="AF9">
        <f t="shared" si="19"/>
        <v>31</v>
      </c>
      <c r="AG9">
        <f t="shared" si="19"/>
        <v>32</v>
      </c>
      <c r="AH9">
        <f t="shared" si="19"/>
        <v>33</v>
      </c>
      <c r="AI9">
        <f t="shared" si="19"/>
        <v>34</v>
      </c>
      <c r="AJ9">
        <f t="shared" si="19"/>
        <v>35</v>
      </c>
      <c r="AK9">
        <f t="shared" si="19"/>
        <v>36</v>
      </c>
      <c r="AL9">
        <f t="shared" si="19"/>
        <v>37</v>
      </c>
      <c r="AM9">
        <f t="shared" si="19"/>
        <v>38</v>
      </c>
      <c r="AN9">
        <f t="shared" si="19"/>
        <v>39</v>
      </c>
      <c r="AO9">
        <f t="shared" si="19"/>
        <v>40</v>
      </c>
      <c r="AP9">
        <f t="shared" si="19"/>
        <v>41</v>
      </c>
      <c r="AQ9">
        <f t="shared" si="19"/>
        <v>42</v>
      </c>
      <c r="AR9">
        <f t="shared" si="19"/>
        <v>43</v>
      </c>
      <c r="AS9">
        <f t="shared" si="13"/>
        <v>44</v>
      </c>
      <c r="AT9">
        <f t="shared" si="13"/>
        <v>45</v>
      </c>
      <c r="AU9">
        <f t="shared" si="13"/>
        <v>46</v>
      </c>
      <c r="AV9">
        <f t="shared" si="13"/>
        <v>47</v>
      </c>
      <c r="AW9">
        <f t="shared" si="13"/>
        <v>48</v>
      </c>
      <c r="AX9">
        <f t="shared" si="13"/>
        <v>49</v>
      </c>
      <c r="AY9">
        <f t="shared" si="13"/>
        <v>50</v>
      </c>
      <c r="AZ9">
        <f t="shared" si="13"/>
        <v>51</v>
      </c>
      <c r="BA9">
        <f t="shared" si="13"/>
        <v>52</v>
      </c>
      <c r="BB9">
        <f t="shared" si="13"/>
        <v>53</v>
      </c>
      <c r="BC9">
        <f t="shared" si="13"/>
        <v>54</v>
      </c>
      <c r="BD9">
        <f t="shared" si="13"/>
        <v>55</v>
      </c>
      <c r="BE9">
        <f t="shared" si="13"/>
        <v>56</v>
      </c>
      <c r="BF9">
        <f t="shared" si="13"/>
        <v>57</v>
      </c>
      <c r="BG9">
        <f t="shared" si="13"/>
        <v>58</v>
      </c>
      <c r="BH9">
        <f t="shared" si="13"/>
        <v>59</v>
      </c>
      <c r="BI9">
        <f t="shared" si="13"/>
        <v>60</v>
      </c>
      <c r="BJ9">
        <f t="shared" si="13"/>
        <v>61</v>
      </c>
      <c r="BK9">
        <f t="shared" si="13"/>
        <v>62</v>
      </c>
      <c r="BL9">
        <f t="shared" si="13"/>
        <v>63</v>
      </c>
      <c r="BM9">
        <f t="shared" si="13"/>
        <v>64</v>
      </c>
      <c r="BN9">
        <f t="shared" si="13"/>
        <v>65</v>
      </c>
      <c r="BO9">
        <f t="shared" si="13"/>
        <v>66</v>
      </c>
      <c r="BP9">
        <f t="shared" si="13"/>
        <v>67</v>
      </c>
      <c r="BQ9">
        <f t="shared" si="13"/>
        <v>68</v>
      </c>
      <c r="BR9">
        <f t="shared" si="13"/>
        <v>69</v>
      </c>
      <c r="BS9">
        <f t="shared" si="14"/>
        <v>70</v>
      </c>
      <c r="BT9">
        <f t="shared" si="14"/>
        <v>71</v>
      </c>
      <c r="BU9">
        <f t="shared" si="14"/>
        <v>72</v>
      </c>
      <c r="BV9">
        <f t="shared" si="14"/>
        <v>73</v>
      </c>
      <c r="BW9">
        <f t="shared" si="14"/>
        <v>74</v>
      </c>
      <c r="BX9">
        <f t="shared" si="14"/>
        <v>75</v>
      </c>
      <c r="BY9">
        <f t="shared" si="14"/>
        <v>76</v>
      </c>
      <c r="BZ9">
        <f t="shared" si="14"/>
        <v>77</v>
      </c>
      <c r="CA9">
        <f t="shared" si="14"/>
        <v>78</v>
      </c>
      <c r="CB9">
        <f t="shared" si="14"/>
        <v>79</v>
      </c>
      <c r="CC9">
        <f t="shared" si="14"/>
        <v>80</v>
      </c>
      <c r="CD9">
        <f t="shared" si="14"/>
        <v>81</v>
      </c>
      <c r="CE9">
        <f t="shared" si="14"/>
        <v>82</v>
      </c>
      <c r="CF9">
        <f t="shared" si="14"/>
        <v>83</v>
      </c>
      <c r="CG9">
        <f t="shared" si="14"/>
        <v>84</v>
      </c>
      <c r="CH9">
        <f t="shared" si="14"/>
        <v>85</v>
      </c>
      <c r="CI9">
        <f t="shared" si="15"/>
        <v>86</v>
      </c>
      <c r="CJ9">
        <f t="shared" si="15"/>
        <v>87</v>
      </c>
      <c r="CK9">
        <f t="shared" si="15"/>
        <v>88</v>
      </c>
      <c r="CL9">
        <f t="shared" si="15"/>
        <v>89</v>
      </c>
      <c r="CM9">
        <f t="shared" si="15"/>
        <v>90</v>
      </c>
      <c r="CN9">
        <f t="shared" si="15"/>
        <v>91</v>
      </c>
      <c r="CO9">
        <f t="shared" si="15"/>
        <v>92</v>
      </c>
      <c r="CP9">
        <f t="shared" si="15"/>
        <v>93</v>
      </c>
      <c r="CQ9">
        <f t="shared" si="15"/>
        <v>94</v>
      </c>
      <c r="CR9">
        <f t="shared" si="15"/>
        <v>95</v>
      </c>
      <c r="CS9">
        <f t="shared" si="15"/>
        <v>96</v>
      </c>
      <c r="CT9">
        <f t="shared" si="15"/>
        <v>97</v>
      </c>
      <c r="CU9">
        <f t="shared" si="15"/>
        <v>98</v>
      </c>
      <c r="CV9">
        <f t="shared" si="15"/>
        <v>99</v>
      </c>
      <c r="CW9">
        <f t="shared" si="15"/>
        <v>100</v>
      </c>
      <c r="CX9">
        <f t="shared" si="15"/>
        <v>101</v>
      </c>
      <c r="CY9">
        <f t="shared" si="16"/>
        <v>102</v>
      </c>
      <c r="CZ9">
        <f t="shared" si="16"/>
        <v>103</v>
      </c>
      <c r="DA9">
        <f t="shared" si="16"/>
        <v>104</v>
      </c>
      <c r="DB9">
        <f t="shared" si="16"/>
        <v>105</v>
      </c>
      <c r="DC9">
        <f t="shared" si="16"/>
        <v>106</v>
      </c>
      <c r="DD9">
        <f t="shared" si="16"/>
        <v>107</v>
      </c>
      <c r="DE9">
        <f t="shared" si="16"/>
        <v>108</v>
      </c>
      <c r="DF9">
        <f t="shared" si="16"/>
        <v>109</v>
      </c>
      <c r="DG9">
        <f t="shared" si="16"/>
        <v>110</v>
      </c>
      <c r="DH9">
        <f t="shared" si="16"/>
        <v>111</v>
      </c>
      <c r="DI9">
        <f t="shared" si="16"/>
        <v>112</v>
      </c>
      <c r="DJ9">
        <f t="shared" si="16"/>
        <v>113</v>
      </c>
      <c r="DK9">
        <f t="shared" si="16"/>
        <v>114</v>
      </c>
      <c r="DL9">
        <f t="shared" si="16"/>
        <v>115</v>
      </c>
      <c r="DM9">
        <f t="shared" si="16"/>
        <v>116</v>
      </c>
      <c r="DN9">
        <f t="shared" si="16"/>
        <v>117</v>
      </c>
      <c r="DO9">
        <f t="shared" si="17"/>
        <v>118</v>
      </c>
      <c r="DP9">
        <f t="shared" si="17"/>
        <v>119</v>
      </c>
      <c r="DQ9">
        <f t="shared" si="17"/>
        <v>120</v>
      </c>
      <c r="DR9">
        <f t="shared" si="17"/>
        <v>121</v>
      </c>
      <c r="DS9">
        <f>DR9+1</f>
        <v>122</v>
      </c>
      <c r="DT9">
        <f t="shared" si="17"/>
        <v>123</v>
      </c>
      <c r="DU9">
        <f>DT9+1</f>
        <v>124</v>
      </c>
      <c r="DV9" t="e">
        <f>#REF!+1</f>
        <v>#REF!</v>
      </c>
      <c r="DW9" t="e">
        <f>#REF!+1</f>
        <v>#REF!</v>
      </c>
      <c r="DX9" t="e">
        <f>#REF!+1</f>
        <v>#REF!</v>
      </c>
      <c r="DY9" t="e">
        <f>#REF!+1</f>
        <v>#REF!</v>
      </c>
      <c r="DZ9" t="e">
        <f>#REF!+1</f>
        <v>#REF!</v>
      </c>
      <c r="EA9" t="e">
        <f>#REF!+1</f>
        <v>#REF!</v>
      </c>
      <c r="EB9" t="e">
        <f>#REF!+1</f>
        <v>#REF!</v>
      </c>
      <c r="EC9" t="e">
        <f>#REF!+1</f>
        <v>#REF!</v>
      </c>
      <c r="ED9" t="e">
        <f>#REF!+1</f>
        <v>#REF!</v>
      </c>
      <c r="EE9" t="e">
        <f>#REF!+1</f>
        <v>#REF!</v>
      </c>
      <c r="EF9" t="e">
        <f>#REF!+1</f>
        <v>#REF!</v>
      </c>
      <c r="EG9" t="e">
        <f>#REF!+1</f>
        <v>#REF!</v>
      </c>
      <c r="EH9" t="e">
        <f>#REF!+1</f>
        <v>#REF!</v>
      </c>
      <c r="EI9" t="e">
        <f>#REF!+1</f>
        <v>#REF!</v>
      </c>
      <c r="EJ9" t="e">
        <f>#REF!+1</f>
        <v>#REF!</v>
      </c>
      <c r="EK9" t="e">
        <f>#REF!+1</f>
        <v>#REF!</v>
      </c>
      <c r="EL9" t="e">
        <f>#REF!+1</f>
        <v>#REF!</v>
      </c>
      <c r="EM9" t="e">
        <f>#REF!+1</f>
        <v>#REF!</v>
      </c>
      <c r="EN9" t="e">
        <f>#REF!+1</f>
        <v>#REF!</v>
      </c>
      <c r="EO9" t="e">
        <f>#REF!+1</f>
        <v>#REF!</v>
      </c>
      <c r="EP9" t="e">
        <f>#REF!+1</f>
        <v>#REF!</v>
      </c>
      <c r="EQ9" t="e">
        <f>#REF!+1</f>
        <v>#REF!</v>
      </c>
      <c r="ER9" t="e">
        <f>#REF!+1</f>
        <v>#REF!</v>
      </c>
      <c r="ES9" t="e">
        <f>#REF!+1</f>
        <v>#REF!</v>
      </c>
      <c r="ET9" t="e">
        <f>#REF!+1</f>
        <v>#REF!</v>
      </c>
      <c r="EU9" t="e">
        <f>#REF!+1</f>
        <v>#REF!</v>
      </c>
      <c r="EV9" t="e">
        <f>#REF!+1</f>
        <v>#REF!</v>
      </c>
      <c r="EW9" t="e">
        <f>#REF!+1</f>
        <v>#REF!</v>
      </c>
      <c r="EX9" t="e">
        <f>#REF!+1</f>
        <v>#REF!</v>
      </c>
      <c r="EY9" t="e">
        <f>#REF!+1</f>
        <v>#REF!</v>
      </c>
      <c r="EZ9" t="e">
        <f>#REF!+1</f>
        <v>#REF!</v>
      </c>
      <c r="FA9" t="e">
        <f>#REF!+1</f>
        <v>#REF!</v>
      </c>
      <c r="FB9" t="e">
        <f>#REF!+1</f>
        <v>#REF!</v>
      </c>
      <c r="FC9" t="e">
        <f>#REF!+1</f>
        <v>#REF!</v>
      </c>
      <c r="FD9" t="e">
        <f>#REF!+1</f>
        <v>#REF!</v>
      </c>
    </row>
    <row r="10" spans="1:160" x14ac:dyDescent="0.45">
      <c r="E10" s="82" t="str">
        <f>E2</f>
        <v>Maximum Norm</v>
      </c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3" t="str">
        <f>AS2</f>
        <v>RMSN Norm</v>
      </c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4" t="str">
        <f>CG2</f>
        <v>Time</v>
      </c>
      <c r="CH10" s="84"/>
      <c r="CI10" s="84"/>
      <c r="CJ10" s="84"/>
      <c r="CK10" s="84"/>
      <c r="CL10" s="84"/>
      <c r="CM10" s="84"/>
      <c r="CN10" s="84"/>
      <c r="CO10" s="84"/>
      <c r="CP10" s="84"/>
      <c r="CQ10" s="84"/>
      <c r="CR10" s="84"/>
      <c r="CS10" s="84"/>
      <c r="CT10" s="84"/>
      <c r="CU10" s="84"/>
      <c r="CV10" s="84"/>
      <c r="CW10" s="84"/>
      <c r="CX10" s="84"/>
      <c r="CY10" s="84"/>
      <c r="CZ10" s="84"/>
      <c r="DA10" s="84"/>
      <c r="DB10" s="84"/>
      <c r="DC10" s="84"/>
      <c r="DD10" s="84"/>
      <c r="DE10" s="84"/>
      <c r="DF10" s="84"/>
      <c r="DG10" s="84"/>
      <c r="DH10" s="84"/>
      <c r="DI10" s="84"/>
      <c r="DJ10" s="84"/>
      <c r="DK10" s="84"/>
      <c r="DL10" s="84"/>
      <c r="DM10" s="84"/>
      <c r="DN10" s="84"/>
      <c r="DO10" s="84"/>
      <c r="DP10" s="84"/>
      <c r="DQ10" s="84"/>
      <c r="DR10" s="84"/>
      <c r="DS10" s="84"/>
      <c r="DT10" s="84"/>
      <c r="DU10" s="85" t="str">
        <f>DU2</f>
        <v>Condition Number</v>
      </c>
      <c r="DV10" s="86"/>
      <c r="DW10" s="86"/>
      <c r="DX10" s="86"/>
      <c r="DY10" s="86"/>
      <c r="DZ10" s="86"/>
      <c r="EA10" s="86"/>
      <c r="EB10" s="86"/>
      <c r="EC10" s="86"/>
      <c r="ED10" s="86"/>
      <c r="EE10" s="86"/>
      <c r="EF10" s="86"/>
      <c r="EG10" s="86"/>
      <c r="EH10" s="86"/>
      <c r="EI10" s="86"/>
      <c r="EJ10" s="86"/>
      <c r="EK10" s="86"/>
      <c r="EL10" s="86"/>
      <c r="EM10" s="86"/>
      <c r="EN10" s="86"/>
      <c r="EO10" s="86"/>
      <c r="EP10" s="86"/>
      <c r="EQ10" s="86"/>
      <c r="ER10" s="86"/>
      <c r="ES10" s="86"/>
      <c r="ET10" s="86"/>
      <c r="EU10" s="86"/>
      <c r="EV10" s="86"/>
      <c r="EW10" s="86"/>
      <c r="EX10" s="86"/>
      <c r="EY10" s="86"/>
      <c r="EZ10" s="86"/>
      <c r="FA10" s="86"/>
      <c r="FB10" s="86"/>
      <c r="FC10" s="86"/>
      <c r="FD10" s="86"/>
    </row>
    <row r="11" spans="1:160" s="8" customFormat="1" ht="28.5" x14ac:dyDescent="0.45">
      <c r="B11" s="9" t="str">
        <f>B4</f>
        <v>fixed h</v>
      </c>
      <c r="C11" s="9" t="str">
        <f>C4</f>
        <v>C</v>
      </c>
      <c r="D11" s="9" t="str">
        <f>D4</f>
        <v>Level</v>
      </c>
      <c r="E11" s="31" t="str">
        <f t="shared" ref="E11:BP11" si="20">E5</f>
        <v>St_RBF</v>
      </c>
      <c r="F11" s="31" t="str">
        <f t="shared" si="20"/>
        <v>Mu_RBF</v>
      </c>
      <c r="G11" s="31" t="str">
        <f t="shared" si="20"/>
        <v>SIK_RBF</v>
      </c>
      <c r="H11" s="31" t="str">
        <f t="shared" si="20"/>
        <v>MuSIK_RBF</v>
      </c>
      <c r="I11" s="32" t="str">
        <f t="shared" si="20"/>
        <v>St_LRBF</v>
      </c>
      <c r="J11" s="32" t="str">
        <f t="shared" si="20"/>
        <v>Mu_LRBF</v>
      </c>
      <c r="K11" s="32" t="str">
        <f t="shared" si="20"/>
        <v>SIK_LRBF</v>
      </c>
      <c r="L11" s="32" t="str">
        <f t="shared" si="20"/>
        <v>MuSIK_LRBF</v>
      </c>
      <c r="M11" s="29" t="str">
        <f t="shared" si="20"/>
        <v>St_1E-6_CPLRBF</v>
      </c>
      <c r="N11" s="29" t="str">
        <f t="shared" si="20"/>
        <v>Mu_1E-6_CPLRBF</v>
      </c>
      <c r="O11" s="29" t="str">
        <f t="shared" si="20"/>
        <v>SIK_1E-6_CPLRBF</v>
      </c>
      <c r="P11" s="29" t="str">
        <f t="shared" si="20"/>
        <v>MuSIK_1E-6_CPLRBF</v>
      </c>
      <c r="Q11" s="30" t="str">
        <f t="shared" si="20"/>
        <v>St_1E-7_CPLRBF</v>
      </c>
      <c r="R11" s="30" t="str">
        <f t="shared" si="20"/>
        <v>Mu_1E-7_CPLRBF</v>
      </c>
      <c r="S11" s="30" t="str">
        <f t="shared" si="20"/>
        <v>SIK_1E-7_CPLRBF</v>
      </c>
      <c r="T11" s="30" t="str">
        <f t="shared" si="20"/>
        <v>MuSIK_1E-7_CPLRBF</v>
      </c>
      <c r="U11" s="29" t="str">
        <f t="shared" si="20"/>
        <v>St_1E-8_CPLRBF</v>
      </c>
      <c r="V11" s="29" t="str">
        <f t="shared" si="20"/>
        <v>Mu_1E-8_CPLRBF</v>
      </c>
      <c r="W11" s="29" t="str">
        <f t="shared" si="20"/>
        <v>SIK_1E-8_CPLRBF</v>
      </c>
      <c r="X11" s="29" t="str">
        <f t="shared" si="20"/>
        <v>MuSIK_1E-8_CPLRBF</v>
      </c>
      <c r="Y11" s="30" t="str">
        <f t="shared" si="20"/>
        <v>St_1E-9_CPLRBF</v>
      </c>
      <c r="Z11" s="30" t="str">
        <f t="shared" si="20"/>
        <v>Mu_1E-9_CPLRBF</v>
      </c>
      <c r="AA11" s="30" t="str">
        <f t="shared" si="20"/>
        <v>SIK_1E-9_CPLRBF</v>
      </c>
      <c r="AB11" s="30" t="str">
        <f t="shared" si="20"/>
        <v>MuSIK_1E-9_CPLRBF</v>
      </c>
      <c r="AC11" s="29" t="str">
        <f t="shared" si="20"/>
        <v>St_1E-10_CPLRBF</v>
      </c>
      <c r="AD11" s="29" t="str">
        <f t="shared" si="20"/>
        <v>Mu_1E-10_CPLRBF</v>
      </c>
      <c r="AE11" s="29" t="str">
        <f t="shared" si="20"/>
        <v>SIK_1E-10_CPLRBF</v>
      </c>
      <c r="AF11" s="29" t="str">
        <f t="shared" si="20"/>
        <v>MuSIK_1E-10_CPLRBF</v>
      </c>
      <c r="AG11" s="30" t="str">
        <f t="shared" si="20"/>
        <v>St_1E-11_CPLRBF</v>
      </c>
      <c r="AH11" s="30" t="str">
        <f t="shared" si="20"/>
        <v>Mu_1E-11_CPLRBF</v>
      </c>
      <c r="AI11" s="30" t="str">
        <f t="shared" si="20"/>
        <v>SIK_1E-11_CPLRBF</v>
      </c>
      <c r="AJ11" s="30" t="str">
        <f t="shared" si="20"/>
        <v>MuSIK_1E-11_CPLRBF</v>
      </c>
      <c r="AK11" s="29" t="str">
        <f t="shared" si="20"/>
        <v>St_1E-12_CPLRBF</v>
      </c>
      <c r="AL11" s="29" t="str">
        <f t="shared" si="20"/>
        <v>Mu_1E-12_CPLRBF</v>
      </c>
      <c r="AM11" s="29" t="str">
        <f t="shared" si="20"/>
        <v>SIK_1E-12_CPLRBF</v>
      </c>
      <c r="AN11" s="29" t="str">
        <f t="shared" si="20"/>
        <v>MuSIK_1E-12_CPLRBF</v>
      </c>
      <c r="AO11" s="30" t="str">
        <f t="shared" si="20"/>
        <v>St_1E-13_CPLRBF</v>
      </c>
      <c r="AP11" s="30" t="str">
        <f t="shared" si="20"/>
        <v>Mu_1E-13_CPLRBF</v>
      </c>
      <c r="AQ11" s="30" t="str">
        <f t="shared" si="20"/>
        <v>SIK_1E-13_CPLRBF</v>
      </c>
      <c r="AR11" s="30" t="str">
        <f t="shared" si="20"/>
        <v>MuSIK_1E-13_CPLRBF</v>
      </c>
      <c r="AS11" s="31" t="str">
        <f t="shared" si="20"/>
        <v>St_RBF</v>
      </c>
      <c r="AT11" s="31" t="str">
        <f t="shared" si="20"/>
        <v>Mu_RBF</v>
      </c>
      <c r="AU11" s="31" t="str">
        <f t="shared" si="20"/>
        <v>SIK_RBF</v>
      </c>
      <c r="AV11" s="31" t="str">
        <f t="shared" si="20"/>
        <v>MuSIK_RBF</v>
      </c>
      <c r="AW11" s="32" t="str">
        <f t="shared" si="20"/>
        <v>St_LRBF</v>
      </c>
      <c r="AX11" s="32" t="str">
        <f t="shared" si="20"/>
        <v>Mu_LRBF</v>
      </c>
      <c r="AY11" s="32" t="str">
        <f t="shared" si="20"/>
        <v>SIK_LRBF</v>
      </c>
      <c r="AZ11" s="32" t="str">
        <f t="shared" si="20"/>
        <v>MuSIK_LRBF</v>
      </c>
      <c r="BA11" s="29" t="str">
        <f t="shared" si="20"/>
        <v>St_1E-6_CPLRBF</v>
      </c>
      <c r="BB11" s="29" t="str">
        <f t="shared" si="20"/>
        <v>Mu_1E-6_CPLRBF</v>
      </c>
      <c r="BC11" s="29" t="str">
        <f t="shared" si="20"/>
        <v>SIK_1E-6_CPLRBF</v>
      </c>
      <c r="BD11" s="29" t="str">
        <f t="shared" si="20"/>
        <v>MuSIK_1E-6_CPLRBF</v>
      </c>
      <c r="BE11" s="30" t="str">
        <f t="shared" si="20"/>
        <v>St_1E-7_CPLRBF</v>
      </c>
      <c r="BF11" s="30" t="str">
        <f t="shared" si="20"/>
        <v>Mu_1E-7_CPLRBF</v>
      </c>
      <c r="BG11" s="30" t="str">
        <f t="shared" si="20"/>
        <v>SIK_1E-7_CPLRBF</v>
      </c>
      <c r="BH11" s="30" t="str">
        <f t="shared" si="20"/>
        <v>MuSIK_1E-7_CPLRBF</v>
      </c>
      <c r="BI11" s="29" t="str">
        <f t="shared" si="20"/>
        <v>St_1E-8_CPLRBF</v>
      </c>
      <c r="BJ11" s="29" t="str">
        <f t="shared" si="20"/>
        <v>Mu_1E-8_CPLRBF</v>
      </c>
      <c r="BK11" s="29" t="str">
        <f t="shared" si="20"/>
        <v>SIK_1E-8_CPLRBF</v>
      </c>
      <c r="BL11" s="29" t="str">
        <f t="shared" si="20"/>
        <v>MuSIK_1E-8_CPLRBF</v>
      </c>
      <c r="BM11" s="30" t="str">
        <f t="shared" si="20"/>
        <v>St_1E-9_CPLRBF</v>
      </c>
      <c r="BN11" s="30" t="str">
        <f t="shared" si="20"/>
        <v>Mu_1E-9_CPLRBF</v>
      </c>
      <c r="BO11" s="30" t="str">
        <f t="shared" si="20"/>
        <v>SIK_1E-9_CPLRBF</v>
      </c>
      <c r="BP11" s="30" t="str">
        <f t="shared" si="20"/>
        <v>MuSIK_1E-9_CPLRBF</v>
      </c>
      <c r="BQ11" s="29" t="str">
        <f t="shared" ref="BQ11:CF11" si="21">BQ5</f>
        <v>St_1E-10_CPLRBF</v>
      </c>
      <c r="BR11" s="29" t="str">
        <f t="shared" si="21"/>
        <v>Mu_1E-10_CPLRBF</v>
      </c>
      <c r="BS11" s="29" t="str">
        <f t="shared" si="21"/>
        <v>SIK_1E-10_CPLRBF</v>
      </c>
      <c r="BT11" s="29" t="str">
        <f t="shared" si="21"/>
        <v>MuSIK_1E-10_CPLRBF</v>
      </c>
      <c r="BU11" s="30" t="str">
        <f t="shared" si="21"/>
        <v>St_1E-11_CPLRBF</v>
      </c>
      <c r="BV11" s="30" t="str">
        <f t="shared" si="21"/>
        <v>Mu_1E-11_CPLRBF</v>
      </c>
      <c r="BW11" s="30" t="str">
        <f t="shared" si="21"/>
        <v>SIK_1E-11_CPLRBF</v>
      </c>
      <c r="BX11" s="30" t="str">
        <f t="shared" si="21"/>
        <v>MuSIK_1E-11_CPLRBF</v>
      </c>
      <c r="BY11" s="29" t="str">
        <f t="shared" si="21"/>
        <v>St_1E-12_CPLRBF</v>
      </c>
      <c r="BZ11" s="29" t="str">
        <f t="shared" si="21"/>
        <v>Mu_1E-12_CPLRBF</v>
      </c>
      <c r="CA11" s="29" t="str">
        <f t="shared" si="21"/>
        <v>SIK_1E-12_CPLRBF</v>
      </c>
      <c r="CB11" s="29" t="str">
        <f t="shared" si="21"/>
        <v>MuSIK_1E-12_CPLRBF</v>
      </c>
      <c r="CC11" s="30" t="str">
        <f t="shared" si="21"/>
        <v>St_1E-13_CPLRBF</v>
      </c>
      <c r="CD11" s="30" t="str">
        <f t="shared" si="21"/>
        <v>Mu_1E-13_CPLRBF</v>
      </c>
      <c r="CE11" s="30" t="str">
        <f t="shared" si="21"/>
        <v>SIK_1E-13_CPLRBF</v>
      </c>
      <c r="CF11" s="30" t="str">
        <f t="shared" si="21"/>
        <v>MuSIK_1E-13_CPLRBF</v>
      </c>
      <c r="CG11" s="31" t="str">
        <f>CG5</f>
        <v>St_RBF</v>
      </c>
      <c r="CH11" s="31" t="str">
        <f t="shared" ref="CH11:ES11" si="22">CH5</f>
        <v>Mu_RBF</v>
      </c>
      <c r="CI11" s="31" t="str">
        <f t="shared" si="22"/>
        <v>SIK_RBF</v>
      </c>
      <c r="CJ11" s="31" t="str">
        <f t="shared" si="22"/>
        <v>MuSIK_RBF</v>
      </c>
      <c r="CK11" s="32" t="str">
        <f t="shared" si="22"/>
        <v>St_LRBF</v>
      </c>
      <c r="CL11" s="32" t="str">
        <f t="shared" si="22"/>
        <v>Mu_LRBF</v>
      </c>
      <c r="CM11" s="32" t="str">
        <f t="shared" si="22"/>
        <v>SIK_LRBF</v>
      </c>
      <c r="CN11" s="32" t="str">
        <f t="shared" si="22"/>
        <v>MuSIK_LRBF</v>
      </c>
      <c r="CO11" s="29" t="str">
        <f t="shared" si="22"/>
        <v>St_1E-6_CPLRBF</v>
      </c>
      <c r="CP11" s="29" t="str">
        <f t="shared" si="22"/>
        <v>Mu_1E-6_CPLRBF</v>
      </c>
      <c r="CQ11" s="29" t="str">
        <f t="shared" si="22"/>
        <v>SIK_1E-6_CPLRBF</v>
      </c>
      <c r="CR11" s="29" t="str">
        <f t="shared" si="22"/>
        <v>MuSIK_1E-6_CPLRBF</v>
      </c>
      <c r="CS11" s="30" t="str">
        <f t="shared" si="22"/>
        <v>St_1E-7_CPLRBF</v>
      </c>
      <c r="CT11" s="30" t="str">
        <f t="shared" si="22"/>
        <v>Mu_1E-7_CPLRBF</v>
      </c>
      <c r="CU11" s="30" t="str">
        <f t="shared" si="22"/>
        <v>SIK_1E-7_CPLRBF</v>
      </c>
      <c r="CV11" s="30" t="str">
        <f t="shared" si="22"/>
        <v>MuSIK_1E-7_CPLRBF</v>
      </c>
      <c r="CW11" s="29" t="str">
        <f t="shared" si="22"/>
        <v>St_1E-8_CPLRBF</v>
      </c>
      <c r="CX11" s="29" t="str">
        <f t="shared" si="22"/>
        <v>Mu_1E-8_CPLRBF</v>
      </c>
      <c r="CY11" s="29" t="str">
        <f t="shared" si="22"/>
        <v>SIK_1E-8_CPLRBF</v>
      </c>
      <c r="CZ11" s="29" t="str">
        <f t="shared" si="22"/>
        <v>MuSIK_1E-8_CPLRBF</v>
      </c>
      <c r="DA11" s="30" t="str">
        <f t="shared" si="22"/>
        <v>St_1E-9_CPLRBF</v>
      </c>
      <c r="DB11" s="30" t="str">
        <f t="shared" si="22"/>
        <v>Mu_1E-9_CPLRBF</v>
      </c>
      <c r="DC11" s="30" t="str">
        <f t="shared" si="22"/>
        <v>SIK_1E-9_CPLRBF</v>
      </c>
      <c r="DD11" s="30" t="str">
        <f t="shared" si="22"/>
        <v>MuSIK_1E-9_CPLRBF</v>
      </c>
      <c r="DE11" s="29" t="str">
        <f t="shared" si="22"/>
        <v>St_1E-10_CPLRBF</v>
      </c>
      <c r="DF11" s="29" t="str">
        <f t="shared" si="22"/>
        <v>Mu_1E-10_CPLRBF</v>
      </c>
      <c r="DG11" s="29" t="str">
        <f t="shared" si="22"/>
        <v>SIK_1E-10_CPLRBF</v>
      </c>
      <c r="DH11" s="29" t="str">
        <f t="shared" si="22"/>
        <v>MuSIK_1E-10_CPLRBF</v>
      </c>
      <c r="DI11" s="30" t="str">
        <f t="shared" si="22"/>
        <v>St_1E-11_CPLRBF</v>
      </c>
      <c r="DJ11" s="30" t="str">
        <f t="shared" si="22"/>
        <v>Mu_1E-11_CPLRBF</v>
      </c>
      <c r="DK11" s="30" t="str">
        <f t="shared" si="22"/>
        <v>SIK_1E-11_CPLRBF</v>
      </c>
      <c r="DL11" s="30" t="str">
        <f t="shared" si="22"/>
        <v>MuSIK_1E-11_CPLRBF</v>
      </c>
      <c r="DM11" s="29" t="str">
        <f t="shared" si="22"/>
        <v>St_1E-12_CPLRBF</v>
      </c>
      <c r="DN11" s="29" t="str">
        <f t="shared" si="22"/>
        <v>Mu_1E-12_CPLRBF</v>
      </c>
      <c r="DO11" s="29" t="str">
        <f t="shared" si="22"/>
        <v>SIK_1E-12_CPLRBF</v>
      </c>
      <c r="DP11" s="29" t="str">
        <f t="shared" si="22"/>
        <v>MuSIK_1E-12_CPLRBF</v>
      </c>
      <c r="DQ11" s="30" t="str">
        <f t="shared" si="22"/>
        <v>St_1E-13_CPLRBF</v>
      </c>
      <c r="DR11" s="30" t="str">
        <f t="shared" si="22"/>
        <v>Mu_1E-13_CPLRBF</v>
      </c>
      <c r="DS11" s="30" t="str">
        <f t="shared" si="22"/>
        <v>SIK_1E-13_CPLRBF</v>
      </c>
      <c r="DT11" s="30" t="str">
        <f t="shared" si="22"/>
        <v>MuSIK_1E-13_CPLRBF</v>
      </c>
      <c r="DU11" s="31" t="str">
        <f t="shared" si="22"/>
        <v>St_RBF</v>
      </c>
      <c r="DV11" s="31" t="str">
        <f t="shared" si="22"/>
        <v>SIK_RBF</v>
      </c>
      <c r="DW11" s="32" t="str">
        <f t="shared" si="22"/>
        <v>St_LRBF</v>
      </c>
      <c r="DX11" s="32" t="str">
        <f t="shared" si="22"/>
        <v>SIK_LRBF</v>
      </c>
      <c r="DY11" s="29" t="str">
        <f t="shared" si="22"/>
        <v>St_1E-6_PLRBF</v>
      </c>
      <c r="DZ11" s="29" t="str">
        <f t="shared" si="22"/>
        <v>SIK_1E-6_PLRBF</v>
      </c>
      <c r="EA11" s="41" t="str">
        <f t="shared" si="22"/>
        <v>St_1E-6_CPLRBF</v>
      </c>
      <c r="EB11" s="41" t="str">
        <f t="shared" si="22"/>
        <v>SIK_1E-6_CPLRBF</v>
      </c>
      <c r="EC11" s="30" t="str">
        <f t="shared" si="22"/>
        <v>St_1E-7_PLRBF</v>
      </c>
      <c r="ED11" s="30" t="str">
        <f t="shared" si="22"/>
        <v>SIK_1E-7_PLRBF</v>
      </c>
      <c r="EE11" s="40" t="str">
        <f t="shared" si="22"/>
        <v>St_1E-7_CPLRBF</v>
      </c>
      <c r="EF11" s="40" t="str">
        <f t="shared" si="22"/>
        <v>SIK_1E-7_CPLRBF</v>
      </c>
      <c r="EG11" s="29" t="str">
        <f t="shared" si="22"/>
        <v>St_1E-8_PLRBF</v>
      </c>
      <c r="EH11" s="29" t="str">
        <f t="shared" si="22"/>
        <v>SIK_1E-8_PLRBF</v>
      </c>
      <c r="EI11" s="41" t="str">
        <f t="shared" si="22"/>
        <v>St_1E-8_CPLRBF</v>
      </c>
      <c r="EJ11" s="41" t="str">
        <f t="shared" si="22"/>
        <v>SIK_1E-8_CPLRBF</v>
      </c>
      <c r="EK11" s="30" t="str">
        <f t="shared" si="22"/>
        <v>St_1E-9_PLRBF</v>
      </c>
      <c r="EL11" s="30" t="str">
        <f t="shared" si="22"/>
        <v>SIK_1E-9_PLRBF</v>
      </c>
      <c r="EM11" s="40" t="str">
        <f t="shared" si="22"/>
        <v>St_1E-9_CPLRBF</v>
      </c>
      <c r="EN11" s="40" t="str">
        <f t="shared" si="22"/>
        <v>SIK_1E-9_CPLRBF</v>
      </c>
      <c r="EO11" s="29" t="str">
        <f t="shared" si="22"/>
        <v>St_1E-10_PLRBF</v>
      </c>
      <c r="EP11" s="29" t="str">
        <f t="shared" si="22"/>
        <v>SIK_1E-10_PLRBF</v>
      </c>
      <c r="EQ11" s="41" t="str">
        <f t="shared" si="22"/>
        <v>St_1E-10_CPLRBF</v>
      </c>
      <c r="ER11" s="41" t="str">
        <f t="shared" si="22"/>
        <v>SIK_1E-10_CPLRBF</v>
      </c>
      <c r="ES11" s="30" t="str">
        <f t="shared" si="22"/>
        <v>St_1E-11_PLRBF</v>
      </c>
      <c r="ET11" s="30" t="str">
        <f t="shared" ref="ET11:FD11" si="23">ET5</f>
        <v>SIK_1E-11_PLRBF</v>
      </c>
      <c r="EU11" s="40" t="str">
        <f t="shared" si="23"/>
        <v>St_1E-11_CPLRBF</v>
      </c>
      <c r="EV11" s="40" t="str">
        <f t="shared" si="23"/>
        <v>SIK_1E-11_CPLRBF</v>
      </c>
      <c r="EW11" s="29" t="str">
        <f t="shared" si="23"/>
        <v>St_1E-12_PLRBF</v>
      </c>
      <c r="EX11" s="29" t="str">
        <f t="shared" si="23"/>
        <v>SIK_1E-12_PLRBF</v>
      </c>
      <c r="EY11" s="41" t="str">
        <f t="shared" si="23"/>
        <v>St_1E-12_CPLRBF</v>
      </c>
      <c r="EZ11" s="41" t="str">
        <f t="shared" si="23"/>
        <v>SIK_1E-12_CPLRBF</v>
      </c>
      <c r="FA11" s="30" t="str">
        <f t="shared" si="23"/>
        <v>St_1E-13_PLRBF</v>
      </c>
      <c r="FB11" s="30" t="str">
        <f t="shared" si="23"/>
        <v>SIK_1E-13_PLRBF</v>
      </c>
      <c r="FC11" s="40" t="str">
        <f t="shared" si="23"/>
        <v>St_1E-13_CPLRBF</v>
      </c>
      <c r="FD11" s="40" t="str">
        <f t="shared" si="23"/>
        <v>SIK_1E-13_CPLRBF</v>
      </c>
    </row>
    <row r="12" spans="1:160" x14ac:dyDescent="0.45">
      <c r="A12">
        <v>1</v>
      </c>
      <c r="B12" s="16">
        <f>2^(-D12)</f>
        <v>0.5</v>
      </c>
      <c r="C12" s="16">
        <v>0.125</v>
      </c>
      <c r="D12" s="17">
        <v>1</v>
      </c>
      <c r="E12" s="10">
        <v>2.4056027008527598</v>
      </c>
      <c r="F12" s="10">
        <v>2.4056027008527598</v>
      </c>
      <c r="G12" s="10">
        <v>0</v>
      </c>
      <c r="H12" s="10">
        <v>0</v>
      </c>
      <c r="I12" s="10">
        <v>2.4056027008527598</v>
      </c>
      <c r="J12" s="10">
        <v>2.4056027008527598</v>
      </c>
      <c r="K12" s="10">
        <v>0</v>
      </c>
      <c r="L12" s="10">
        <v>0</v>
      </c>
      <c r="M12" s="10">
        <v>2.40560270086584</v>
      </c>
      <c r="N12" s="10">
        <v>2.40560270086584</v>
      </c>
      <c r="O12" s="10">
        <v>0</v>
      </c>
      <c r="P12" s="10">
        <v>0</v>
      </c>
      <c r="Q12" s="10">
        <v>2.4056027008540699</v>
      </c>
      <c r="R12" s="10">
        <v>2.4056027008540699</v>
      </c>
      <c r="S12" s="10">
        <v>0</v>
      </c>
      <c r="T12" s="10">
        <v>0</v>
      </c>
      <c r="U12" s="10">
        <v>2.40560270085289</v>
      </c>
      <c r="V12" s="10">
        <v>2.40560270085289</v>
      </c>
      <c r="W12" s="10">
        <v>0</v>
      </c>
      <c r="X12" s="10">
        <v>0</v>
      </c>
      <c r="Y12" s="10">
        <v>2.4056027008527701</v>
      </c>
      <c r="Z12" s="10">
        <v>2.4056027008527701</v>
      </c>
      <c r="AA12" s="10">
        <v>0</v>
      </c>
      <c r="AB12" s="10">
        <v>0</v>
      </c>
      <c r="AC12" s="10">
        <v>2.4056027008527598</v>
      </c>
      <c r="AD12" s="10">
        <v>2.4056027008527598</v>
      </c>
      <c r="AE12" s="10">
        <v>0</v>
      </c>
      <c r="AF12" s="10">
        <v>0</v>
      </c>
      <c r="AG12" s="10">
        <v>2.4056027008527598</v>
      </c>
      <c r="AH12" s="10">
        <v>2.4056027008527598</v>
      </c>
      <c r="AI12" s="10">
        <v>0</v>
      </c>
      <c r="AJ12" s="10">
        <v>0</v>
      </c>
      <c r="AK12" s="10">
        <v>2.4056027008527598</v>
      </c>
      <c r="AL12" s="10">
        <v>2.4056027008527598</v>
      </c>
      <c r="AM12" s="10">
        <v>0</v>
      </c>
      <c r="AN12" s="10">
        <v>0</v>
      </c>
      <c r="AO12" s="10">
        <v>2.4056027008527598</v>
      </c>
      <c r="AP12" s="10">
        <v>2.4056027008527598</v>
      </c>
      <c r="AQ12" s="10">
        <v>0</v>
      </c>
      <c r="AR12" s="10">
        <v>0</v>
      </c>
      <c r="AS12" s="10">
        <v>1.4169619035332299</v>
      </c>
      <c r="AT12" s="10">
        <v>1.4169619035332299</v>
      </c>
      <c r="AU12" s="10">
        <v>0</v>
      </c>
      <c r="AV12" s="10">
        <v>0</v>
      </c>
      <c r="AW12" s="10">
        <v>1.4169619035332299</v>
      </c>
      <c r="AX12" s="10">
        <v>1.4169619035332299</v>
      </c>
      <c r="AY12" s="10">
        <v>0</v>
      </c>
      <c r="AZ12" s="10">
        <v>0</v>
      </c>
      <c r="BA12" s="10">
        <v>1.4169619037158101</v>
      </c>
      <c r="BB12" s="10">
        <v>1.4169619037158101</v>
      </c>
      <c r="BC12" s="10">
        <v>0</v>
      </c>
      <c r="BD12" s="10">
        <v>0</v>
      </c>
      <c r="BE12" s="10">
        <v>1.41696190355148</v>
      </c>
      <c r="BF12" s="10">
        <v>1.41696190355148</v>
      </c>
      <c r="BG12" s="10">
        <v>0</v>
      </c>
      <c r="BH12" s="10">
        <v>0</v>
      </c>
      <c r="BI12" s="10">
        <v>1.41696190353505</v>
      </c>
      <c r="BJ12" s="10">
        <v>1.41696190353505</v>
      </c>
      <c r="BK12" s="10">
        <v>0</v>
      </c>
      <c r="BL12" s="10">
        <v>0</v>
      </c>
      <c r="BM12" s="10">
        <v>1.4169619035334</v>
      </c>
      <c r="BN12" s="10">
        <v>1.4169619035334</v>
      </c>
      <c r="BO12" s="10">
        <v>0</v>
      </c>
      <c r="BP12" s="10">
        <v>0</v>
      </c>
      <c r="BQ12" s="10">
        <v>1.4169619035332399</v>
      </c>
      <c r="BR12" s="10">
        <v>1.4169619035332399</v>
      </c>
      <c r="BS12" s="10">
        <v>0</v>
      </c>
      <c r="BT12" s="10">
        <v>0</v>
      </c>
      <c r="BU12" s="10">
        <v>1.4169619035332299</v>
      </c>
      <c r="BV12" s="10">
        <v>1.4169619035332299</v>
      </c>
      <c r="BW12" s="10">
        <v>0</v>
      </c>
      <c r="BX12" s="10">
        <v>0</v>
      </c>
      <c r="BY12" s="10">
        <v>1.4169619035332299</v>
      </c>
      <c r="BZ12" s="10">
        <v>1.4169619035332299</v>
      </c>
      <c r="CA12" s="10">
        <v>0</v>
      </c>
      <c r="CB12" s="10">
        <v>0</v>
      </c>
      <c r="CC12" s="10">
        <v>1.4169619035332299</v>
      </c>
      <c r="CD12" s="10">
        <v>1.4169619035332299</v>
      </c>
      <c r="CE12" s="10">
        <v>0</v>
      </c>
      <c r="CF12" s="10">
        <v>0</v>
      </c>
      <c r="CG12" s="10">
        <v>2.7399E-2</v>
      </c>
      <c r="CH12" s="10">
        <v>3.3875799999999998E-2</v>
      </c>
      <c r="CI12" s="10">
        <v>0</v>
      </c>
      <c r="CJ12" s="10">
        <v>0</v>
      </c>
      <c r="CK12" s="10">
        <v>7.0024900000000001E-2</v>
      </c>
      <c r="CL12" s="10">
        <v>5.8083799999999998E-2</v>
      </c>
      <c r="CM12" s="10">
        <v>0</v>
      </c>
      <c r="CN12" s="10">
        <v>0</v>
      </c>
      <c r="CO12" s="10">
        <v>5.3534699999999998E-2</v>
      </c>
      <c r="CP12" s="10">
        <v>5.3590100000000002E-2</v>
      </c>
      <c r="CQ12" s="10">
        <v>0</v>
      </c>
      <c r="CR12" s="10">
        <v>0</v>
      </c>
      <c r="CS12" s="10">
        <v>7.1574200000000004E-2</v>
      </c>
      <c r="CT12" s="10">
        <v>7.1228700000000006E-2</v>
      </c>
      <c r="CU12" s="10">
        <v>0</v>
      </c>
      <c r="CV12" s="10">
        <v>0</v>
      </c>
      <c r="CW12" s="10">
        <v>7.0775299999999999E-2</v>
      </c>
      <c r="CX12" s="10">
        <v>6.8082799999999999E-2</v>
      </c>
      <c r="CY12" s="10">
        <v>0</v>
      </c>
      <c r="CZ12" s="10">
        <v>0</v>
      </c>
      <c r="DA12" s="10">
        <v>5.7792700000000002E-2</v>
      </c>
      <c r="DB12" s="10">
        <v>5.4884799999999997E-2</v>
      </c>
      <c r="DC12" s="10">
        <v>0</v>
      </c>
      <c r="DD12" s="10">
        <v>0</v>
      </c>
      <c r="DE12" s="10">
        <v>5.9815599999999997E-2</v>
      </c>
      <c r="DF12" s="10">
        <v>5.9795899999999999E-2</v>
      </c>
      <c r="DG12" s="10">
        <v>0</v>
      </c>
      <c r="DH12" s="10">
        <v>0</v>
      </c>
      <c r="DI12" s="10">
        <v>6.2311400000000003E-2</v>
      </c>
      <c r="DJ12" s="10">
        <v>6.5405599999999994E-2</v>
      </c>
      <c r="DK12" s="10">
        <v>0</v>
      </c>
      <c r="DL12" s="10">
        <v>0</v>
      </c>
      <c r="DM12" s="10">
        <v>7.7838699999999997E-2</v>
      </c>
      <c r="DN12" s="10">
        <v>7.7327199999999999E-2</v>
      </c>
      <c r="DO12" s="10">
        <v>0</v>
      </c>
      <c r="DP12" s="10">
        <v>0</v>
      </c>
      <c r="DQ12" s="10">
        <v>7.4227500000000002E-2</v>
      </c>
      <c r="DR12" s="10">
        <v>6.7465700000000003E-2</v>
      </c>
      <c r="DS12" s="10">
        <v>0</v>
      </c>
      <c r="DT12" s="10">
        <v>0</v>
      </c>
      <c r="DU12" s="10">
        <v>128.000000003015</v>
      </c>
      <c r="DV12" s="10">
        <v>0</v>
      </c>
      <c r="DW12" s="10">
        <v>1.00000986727244</v>
      </c>
      <c r="DX12" s="10">
        <v>0</v>
      </c>
      <c r="DY12" s="10">
        <v>1.0000098672723601</v>
      </c>
      <c r="DZ12" s="10">
        <v>0</v>
      </c>
      <c r="EA12" s="10">
        <v>1.00000493362401</v>
      </c>
      <c r="EB12" s="10">
        <v>0</v>
      </c>
      <c r="EC12" s="10">
        <v>1.00000986727243</v>
      </c>
      <c r="ED12" s="10">
        <v>0</v>
      </c>
      <c r="EE12" s="10">
        <v>1.00000493362405</v>
      </c>
      <c r="EF12" s="10">
        <v>0</v>
      </c>
      <c r="EG12" s="10">
        <v>1.00000986727244</v>
      </c>
      <c r="EH12" s="10">
        <v>0</v>
      </c>
      <c r="EI12" s="10">
        <v>1.00000493362405</v>
      </c>
      <c r="EJ12" s="10">
        <v>0</v>
      </c>
      <c r="EK12" s="10">
        <v>1.00000986727244</v>
      </c>
      <c r="EL12" s="10">
        <v>0</v>
      </c>
      <c r="EM12" s="10">
        <v>1.00000493362405</v>
      </c>
      <c r="EN12" s="10">
        <v>0</v>
      </c>
      <c r="EO12" s="10">
        <v>1.00000986727244</v>
      </c>
      <c r="EP12" s="10">
        <v>0</v>
      </c>
      <c r="EQ12" s="10">
        <v>1.00000493362405</v>
      </c>
      <c r="ER12" s="10">
        <v>0</v>
      </c>
      <c r="ES12" s="10">
        <v>1.00000986727244</v>
      </c>
      <c r="ET12" s="10">
        <v>0</v>
      </c>
      <c r="EU12" s="10">
        <v>1.00000493362405</v>
      </c>
      <c r="EV12" s="10">
        <v>0</v>
      </c>
      <c r="EW12" s="10">
        <v>1.00000986727244</v>
      </c>
      <c r="EX12" s="10">
        <v>0</v>
      </c>
      <c r="EY12" s="10">
        <v>1.00000493362405</v>
      </c>
      <c r="EZ12" s="10">
        <v>0</v>
      </c>
      <c r="FA12" s="10">
        <v>1.00000986727244</v>
      </c>
      <c r="FB12" s="10">
        <v>0</v>
      </c>
      <c r="FC12" s="10">
        <v>1.00000493362405</v>
      </c>
      <c r="FD12" s="10">
        <v>0</v>
      </c>
    </row>
    <row r="13" spans="1:160" x14ac:dyDescent="0.45">
      <c r="A13">
        <f>A12+1</f>
        <v>2</v>
      </c>
      <c r="B13" s="16">
        <f t="shared" ref="B13:B76" si="24">2^(-D13)</f>
        <v>0.25</v>
      </c>
      <c r="C13" s="16">
        <v>0.125</v>
      </c>
      <c r="D13" s="17">
        <v>2</v>
      </c>
      <c r="E13" s="10">
        <v>1.9730316600634199</v>
      </c>
      <c r="F13" s="10">
        <v>1.9730316600634199</v>
      </c>
      <c r="G13" s="10">
        <v>0</v>
      </c>
      <c r="H13" s="10">
        <v>0</v>
      </c>
      <c r="I13" s="10">
        <v>1.9730316600634199</v>
      </c>
      <c r="J13" s="10">
        <v>1.9730316600634199</v>
      </c>
      <c r="K13" s="10">
        <v>0</v>
      </c>
      <c r="L13" s="10">
        <v>0</v>
      </c>
      <c r="M13" s="10">
        <v>1.97303166270857</v>
      </c>
      <c r="N13" s="10">
        <v>1.9730316625216</v>
      </c>
      <c r="O13" s="10">
        <v>0</v>
      </c>
      <c r="P13" s="10">
        <v>0</v>
      </c>
      <c r="Q13" s="10">
        <v>1.9730316603279401</v>
      </c>
      <c r="R13" s="10">
        <v>1.9730316603092399</v>
      </c>
      <c r="S13" s="10">
        <v>0</v>
      </c>
      <c r="T13" s="10">
        <v>0</v>
      </c>
      <c r="U13" s="10">
        <v>1.9730316600898701</v>
      </c>
      <c r="V13" s="10">
        <v>1.973031660088</v>
      </c>
      <c r="W13" s="10">
        <v>0</v>
      </c>
      <c r="X13" s="10">
        <v>0</v>
      </c>
      <c r="Y13" s="10">
        <v>1.97303166006607</v>
      </c>
      <c r="Z13" s="10">
        <v>1.9730316600658799</v>
      </c>
      <c r="AA13" s="10">
        <v>0</v>
      </c>
      <c r="AB13" s="10">
        <v>0</v>
      </c>
      <c r="AC13" s="10">
        <v>1.9730316600636899</v>
      </c>
      <c r="AD13" s="10">
        <v>1.9730316600636699</v>
      </c>
      <c r="AE13" s="10">
        <v>0</v>
      </c>
      <c r="AF13" s="10">
        <v>0</v>
      </c>
      <c r="AG13" s="10">
        <v>1.9730316600634501</v>
      </c>
      <c r="AH13" s="10">
        <v>1.9730316600634501</v>
      </c>
      <c r="AI13" s="10">
        <v>0</v>
      </c>
      <c r="AJ13" s="10">
        <v>0</v>
      </c>
      <c r="AK13" s="10">
        <v>1.9730316600634299</v>
      </c>
      <c r="AL13" s="10">
        <v>1.9730316600634299</v>
      </c>
      <c r="AM13" s="10">
        <v>0</v>
      </c>
      <c r="AN13" s="10">
        <v>0</v>
      </c>
      <c r="AO13" s="10">
        <v>1.9730316600634199</v>
      </c>
      <c r="AP13" s="10">
        <v>1.9730316600634199</v>
      </c>
      <c r="AQ13" s="10">
        <v>0</v>
      </c>
      <c r="AR13" s="10">
        <v>0</v>
      </c>
      <c r="AS13" s="10">
        <v>1.27348592079667</v>
      </c>
      <c r="AT13" s="10">
        <v>1.27348592079667</v>
      </c>
      <c r="AU13" s="10">
        <v>0</v>
      </c>
      <c r="AV13" s="10">
        <v>0</v>
      </c>
      <c r="AW13" s="10">
        <v>1.27348592079667</v>
      </c>
      <c r="AX13" s="10">
        <v>1.27348592079667</v>
      </c>
      <c r="AY13" s="10">
        <v>0</v>
      </c>
      <c r="AZ13" s="10">
        <v>0</v>
      </c>
      <c r="BA13" s="10">
        <v>1.273485922204</v>
      </c>
      <c r="BB13" s="10">
        <v>1.2734859219621399</v>
      </c>
      <c r="BC13" s="10">
        <v>0</v>
      </c>
      <c r="BD13" s="10">
        <v>0</v>
      </c>
      <c r="BE13" s="10">
        <v>1.2734859209374101</v>
      </c>
      <c r="BF13" s="10">
        <v>1.2734859209132201</v>
      </c>
      <c r="BG13" s="10">
        <v>0</v>
      </c>
      <c r="BH13" s="10">
        <v>0</v>
      </c>
      <c r="BI13" s="10">
        <v>1.2734859208107501</v>
      </c>
      <c r="BJ13" s="10">
        <v>1.27348592080832</v>
      </c>
      <c r="BK13" s="10">
        <v>0</v>
      </c>
      <c r="BL13" s="10">
        <v>0</v>
      </c>
      <c r="BM13" s="10">
        <v>1.27348592079808</v>
      </c>
      <c r="BN13" s="10">
        <v>1.27348592079783</v>
      </c>
      <c r="BO13" s="10">
        <v>0</v>
      </c>
      <c r="BP13" s="10">
        <v>0</v>
      </c>
      <c r="BQ13" s="10">
        <v>1.2734859207968099</v>
      </c>
      <c r="BR13" s="10">
        <v>1.2734859207967899</v>
      </c>
      <c r="BS13" s="10">
        <v>0</v>
      </c>
      <c r="BT13" s="10">
        <v>0</v>
      </c>
      <c r="BU13" s="10">
        <v>1.27348592079669</v>
      </c>
      <c r="BV13" s="10">
        <v>1.27348592079668</v>
      </c>
      <c r="BW13" s="10">
        <v>0</v>
      </c>
      <c r="BX13" s="10">
        <v>0</v>
      </c>
      <c r="BY13" s="10">
        <v>1.27348592079667</v>
      </c>
      <c r="BZ13" s="10">
        <v>1.27348592079667</v>
      </c>
      <c r="CA13" s="10">
        <v>0</v>
      </c>
      <c r="CB13" s="10">
        <v>0</v>
      </c>
      <c r="CC13" s="10">
        <v>1.27348592079667</v>
      </c>
      <c r="CD13" s="10">
        <v>1.27348592079667</v>
      </c>
      <c r="CE13" s="10">
        <v>0</v>
      </c>
      <c r="CF13" s="10">
        <v>0</v>
      </c>
      <c r="CG13" s="10">
        <v>2.4355000000000002E-2</v>
      </c>
      <c r="CH13" s="10">
        <v>2.8407000000000002E-2</v>
      </c>
      <c r="CI13" s="10">
        <v>0</v>
      </c>
      <c r="CJ13" s="10">
        <v>0</v>
      </c>
      <c r="CK13" s="10">
        <v>5.2365599999999998E-2</v>
      </c>
      <c r="CL13" s="10">
        <v>5.6239499999999998E-2</v>
      </c>
      <c r="CM13" s="10">
        <v>0</v>
      </c>
      <c r="CN13" s="10">
        <v>0</v>
      </c>
      <c r="CO13" s="10">
        <v>6.2674999999999995E-2</v>
      </c>
      <c r="CP13" s="10">
        <v>6.47866E-2</v>
      </c>
      <c r="CQ13" s="10">
        <v>0</v>
      </c>
      <c r="CR13" s="10">
        <v>0</v>
      </c>
      <c r="CS13" s="10">
        <v>8.2007499999999997E-2</v>
      </c>
      <c r="CT13" s="10">
        <v>8.0042199999999994E-2</v>
      </c>
      <c r="CU13" s="10">
        <v>0</v>
      </c>
      <c r="CV13" s="10">
        <v>0</v>
      </c>
      <c r="CW13" s="10">
        <v>7.8655000000000003E-2</v>
      </c>
      <c r="CX13" s="10">
        <v>7.6889799999999994E-2</v>
      </c>
      <c r="CY13" s="10">
        <v>0</v>
      </c>
      <c r="CZ13" s="10">
        <v>0</v>
      </c>
      <c r="DA13" s="10">
        <v>6.7010200000000006E-2</v>
      </c>
      <c r="DB13" s="10">
        <v>7.4918399999999996E-2</v>
      </c>
      <c r="DC13" s="10">
        <v>0</v>
      </c>
      <c r="DD13" s="10">
        <v>0</v>
      </c>
      <c r="DE13" s="10">
        <v>7.04573E-2</v>
      </c>
      <c r="DF13" s="10">
        <v>6.9894999999999999E-2</v>
      </c>
      <c r="DG13" s="10">
        <v>0</v>
      </c>
      <c r="DH13" s="10">
        <v>0</v>
      </c>
      <c r="DI13" s="10">
        <v>7.2840799999999997E-2</v>
      </c>
      <c r="DJ13" s="10">
        <v>7.0761900000000003E-2</v>
      </c>
      <c r="DK13" s="10">
        <v>0</v>
      </c>
      <c r="DL13" s="10">
        <v>0</v>
      </c>
      <c r="DM13" s="10">
        <v>8.7066000000000004E-2</v>
      </c>
      <c r="DN13" s="10">
        <v>7.45643E-2</v>
      </c>
      <c r="DO13" s="10">
        <v>0</v>
      </c>
      <c r="DP13" s="10">
        <v>0</v>
      </c>
      <c r="DQ13" s="10">
        <v>9.1253000000000001E-2</v>
      </c>
      <c r="DR13" s="10">
        <v>7.8627000000000002E-2</v>
      </c>
      <c r="DS13" s="10">
        <v>0</v>
      </c>
      <c r="DT13" s="10">
        <v>0</v>
      </c>
      <c r="DU13" s="10">
        <v>152.65750341678401</v>
      </c>
      <c r="DV13" s="10">
        <v>0</v>
      </c>
      <c r="DW13" s="10">
        <v>1.57091292470109</v>
      </c>
      <c r="DX13" s="10">
        <v>0</v>
      </c>
      <c r="DY13" s="10">
        <v>1.5709129189676001</v>
      </c>
      <c r="DZ13" s="10">
        <v>0</v>
      </c>
      <c r="EA13" s="10">
        <v>1.2533606499996699</v>
      </c>
      <c r="EB13" s="10">
        <v>0</v>
      </c>
      <c r="EC13" s="10">
        <v>1.57091292412774</v>
      </c>
      <c r="ED13" s="10">
        <v>0</v>
      </c>
      <c r="EE13" s="10">
        <v>1.2533606520581899</v>
      </c>
      <c r="EF13" s="10">
        <v>0</v>
      </c>
      <c r="EG13" s="10">
        <v>1.5709129246437501</v>
      </c>
      <c r="EH13" s="10">
        <v>0</v>
      </c>
      <c r="EI13" s="10">
        <v>1.2533606522640499</v>
      </c>
      <c r="EJ13" s="10">
        <v>0</v>
      </c>
      <c r="EK13" s="10">
        <v>1.5709129246953599</v>
      </c>
      <c r="EL13" s="10">
        <v>0</v>
      </c>
      <c r="EM13" s="10">
        <v>1.2533606522846299</v>
      </c>
      <c r="EN13" s="10">
        <v>0</v>
      </c>
      <c r="EO13" s="10">
        <v>1.57091292470052</v>
      </c>
      <c r="EP13" s="10">
        <v>0</v>
      </c>
      <c r="EQ13" s="10">
        <v>1.25336065228669</v>
      </c>
      <c r="ER13" s="10">
        <v>0</v>
      </c>
      <c r="ES13" s="10">
        <v>1.5709129247010301</v>
      </c>
      <c r="ET13" s="10">
        <v>0</v>
      </c>
      <c r="EU13" s="10">
        <v>1.2533606522869001</v>
      </c>
      <c r="EV13" s="10">
        <v>0</v>
      </c>
      <c r="EW13" s="10">
        <v>1.57091292470108</v>
      </c>
      <c r="EX13" s="10">
        <v>0</v>
      </c>
      <c r="EY13" s="10">
        <v>1.2533606522869201</v>
      </c>
      <c r="EZ13" s="10">
        <v>0</v>
      </c>
      <c r="FA13" s="10">
        <v>1.57091292470109</v>
      </c>
      <c r="FB13" s="10">
        <v>0</v>
      </c>
      <c r="FC13" s="10">
        <v>1.2533606522869201</v>
      </c>
      <c r="FD13" s="10">
        <v>0</v>
      </c>
    </row>
    <row r="14" spans="1:160" x14ac:dyDescent="0.45">
      <c r="A14">
        <f t="shared" ref="A14:A77" si="25">A13+1</f>
        <v>3</v>
      </c>
      <c r="B14" s="16">
        <f t="shared" si="24"/>
        <v>0.125</v>
      </c>
      <c r="C14" s="16">
        <v>0.125</v>
      </c>
      <c r="D14" s="17">
        <v>3</v>
      </c>
      <c r="E14" s="10">
        <v>0.40225122899808102</v>
      </c>
      <c r="F14" s="10">
        <v>0.40225122899808102</v>
      </c>
      <c r="G14" s="10">
        <v>0</v>
      </c>
      <c r="H14" s="10">
        <v>0</v>
      </c>
      <c r="I14" s="10">
        <v>0.40225122899808202</v>
      </c>
      <c r="J14" s="10">
        <v>0.40225122899808102</v>
      </c>
      <c r="K14" s="10">
        <v>0</v>
      </c>
      <c r="L14" s="10">
        <v>0</v>
      </c>
      <c r="M14" s="10">
        <v>0.402251236029605</v>
      </c>
      <c r="N14" s="10">
        <v>0.402251235835418</v>
      </c>
      <c r="O14" s="10">
        <v>0</v>
      </c>
      <c r="P14" s="10">
        <v>0</v>
      </c>
      <c r="Q14" s="10">
        <v>0.402251229701234</v>
      </c>
      <c r="R14" s="10">
        <v>0.40225122968181598</v>
      </c>
      <c r="S14" s="10">
        <v>0</v>
      </c>
      <c r="T14" s="10">
        <v>0</v>
      </c>
      <c r="U14" s="10">
        <v>0.402251229068396</v>
      </c>
      <c r="V14" s="10">
        <v>0.402251229066455</v>
      </c>
      <c r="W14" s="10">
        <v>0</v>
      </c>
      <c r="X14" s="10">
        <v>0</v>
      </c>
      <c r="Y14" s="10">
        <v>0.40225122900511501</v>
      </c>
      <c r="Z14" s="10">
        <v>0.402251229004918</v>
      </c>
      <c r="AA14" s="10">
        <v>0</v>
      </c>
      <c r="AB14" s="10">
        <v>0</v>
      </c>
      <c r="AC14" s="10">
        <v>0.40225122899878502</v>
      </c>
      <c r="AD14" s="10">
        <v>0.40225122899876498</v>
      </c>
      <c r="AE14" s="10">
        <v>0</v>
      </c>
      <c r="AF14" s="10">
        <v>0</v>
      </c>
      <c r="AG14" s="10">
        <v>0.40225122899815202</v>
      </c>
      <c r="AH14" s="10">
        <v>0.40225122899814902</v>
      </c>
      <c r="AI14" s="10">
        <v>0</v>
      </c>
      <c r="AJ14" s="10">
        <v>0</v>
      </c>
      <c r="AK14" s="10">
        <v>0.40225122899809002</v>
      </c>
      <c r="AL14" s="10">
        <v>0.40225122899808702</v>
      </c>
      <c r="AM14" s="10">
        <v>0</v>
      </c>
      <c r="AN14" s="10">
        <v>0</v>
      </c>
      <c r="AO14" s="10">
        <v>0.40225122899808302</v>
      </c>
      <c r="AP14" s="10">
        <v>0.40225122899808302</v>
      </c>
      <c r="AQ14" s="10">
        <v>0</v>
      </c>
      <c r="AR14" s="10">
        <v>0</v>
      </c>
      <c r="AS14" s="10">
        <v>0.19660325553181701</v>
      </c>
      <c r="AT14" s="10">
        <v>0.19660325553181701</v>
      </c>
      <c r="AU14" s="10">
        <v>0</v>
      </c>
      <c r="AV14" s="10">
        <v>0</v>
      </c>
      <c r="AW14" s="10">
        <v>0.19660325553181801</v>
      </c>
      <c r="AX14" s="10">
        <v>0.19660325553181701</v>
      </c>
      <c r="AY14" s="10">
        <v>0</v>
      </c>
      <c r="AZ14" s="10">
        <v>0</v>
      </c>
      <c r="BA14" s="10">
        <v>0.196603276451224</v>
      </c>
      <c r="BB14" s="10">
        <v>0.19660327542270201</v>
      </c>
      <c r="BC14" s="10">
        <v>0</v>
      </c>
      <c r="BD14" s="10">
        <v>0</v>
      </c>
      <c r="BE14" s="10">
        <v>0.19660325762375699</v>
      </c>
      <c r="BF14" s="10">
        <v>0.19660325752090599</v>
      </c>
      <c r="BG14" s="10">
        <v>0</v>
      </c>
      <c r="BH14" s="10">
        <v>0</v>
      </c>
      <c r="BI14" s="10">
        <v>0.19660325574101101</v>
      </c>
      <c r="BJ14" s="10">
        <v>0.19660325573072601</v>
      </c>
      <c r="BK14" s="10">
        <v>0</v>
      </c>
      <c r="BL14" s="10">
        <v>0</v>
      </c>
      <c r="BM14" s="10">
        <v>0.196603255552737</v>
      </c>
      <c r="BN14" s="10">
        <v>0.19660325555170899</v>
      </c>
      <c r="BO14" s="10">
        <v>0</v>
      </c>
      <c r="BP14" s="10">
        <v>0</v>
      </c>
      <c r="BQ14" s="10">
        <v>0.19660325553390701</v>
      </c>
      <c r="BR14" s="10">
        <v>0.196603255533806</v>
      </c>
      <c r="BS14" s="10">
        <v>0</v>
      </c>
      <c r="BT14" s="10">
        <v>0</v>
      </c>
      <c r="BU14" s="10">
        <v>0.19660325553202701</v>
      </c>
      <c r="BV14" s="10">
        <v>0.19660325553201699</v>
      </c>
      <c r="BW14" s="10">
        <v>0</v>
      </c>
      <c r="BX14" s="10">
        <v>0</v>
      </c>
      <c r="BY14" s="10">
        <v>0.19660325553183899</v>
      </c>
      <c r="BZ14" s="10">
        <v>0.196603255531837</v>
      </c>
      <c r="CA14" s="10">
        <v>0</v>
      </c>
      <c r="CB14" s="10">
        <v>0</v>
      </c>
      <c r="CC14" s="10">
        <v>0.19660325553182001</v>
      </c>
      <c r="CD14" s="10">
        <v>0.19660325553181901</v>
      </c>
      <c r="CE14" s="10">
        <v>0</v>
      </c>
      <c r="CF14" s="10">
        <v>0</v>
      </c>
      <c r="CG14" s="10">
        <v>3.9450399999999997E-2</v>
      </c>
      <c r="CH14" s="10">
        <v>4.5220999999999997E-2</v>
      </c>
      <c r="CI14" s="10">
        <v>0</v>
      </c>
      <c r="CJ14" s="10">
        <v>0</v>
      </c>
      <c r="CK14" s="10">
        <v>7.0369600000000004E-2</v>
      </c>
      <c r="CL14" s="10">
        <v>7.5214799999999998E-2</v>
      </c>
      <c r="CM14" s="10">
        <v>0</v>
      </c>
      <c r="CN14" s="10">
        <v>0</v>
      </c>
      <c r="CO14" s="10">
        <v>9.2644799999999999E-2</v>
      </c>
      <c r="CP14" s="10">
        <v>9.6754699999999999E-2</v>
      </c>
      <c r="CQ14" s="10">
        <v>0</v>
      </c>
      <c r="CR14" s="10">
        <v>0</v>
      </c>
      <c r="CS14" s="10">
        <v>0.10328859999999999</v>
      </c>
      <c r="CT14" s="10">
        <v>9.96673E-2</v>
      </c>
      <c r="CU14" s="10">
        <v>0</v>
      </c>
      <c r="CV14" s="10">
        <v>0</v>
      </c>
      <c r="CW14" s="10">
        <v>9.9734400000000001E-2</v>
      </c>
      <c r="CX14" s="10">
        <v>9.69169E-2</v>
      </c>
      <c r="CY14" s="10">
        <v>0</v>
      </c>
      <c r="CZ14" s="10">
        <v>0</v>
      </c>
      <c r="DA14" s="10">
        <v>9.1462500000000002E-2</v>
      </c>
      <c r="DB14" s="10">
        <v>8.86797E-2</v>
      </c>
      <c r="DC14" s="10">
        <v>0</v>
      </c>
      <c r="DD14" s="10">
        <v>0</v>
      </c>
      <c r="DE14" s="10">
        <v>9.3063999999999994E-2</v>
      </c>
      <c r="DF14" s="10">
        <v>8.9200100000000004E-2</v>
      </c>
      <c r="DG14" s="10">
        <v>0</v>
      </c>
      <c r="DH14" s="10">
        <v>0</v>
      </c>
      <c r="DI14" s="10">
        <v>9.6397999999999998E-2</v>
      </c>
      <c r="DJ14" s="10">
        <v>9.0067700000000001E-2</v>
      </c>
      <c r="DK14" s="10">
        <v>0</v>
      </c>
      <c r="DL14" s="10">
        <v>0</v>
      </c>
      <c r="DM14" s="10">
        <v>0.11255370000000001</v>
      </c>
      <c r="DN14" s="10">
        <v>0.1010638</v>
      </c>
      <c r="DO14" s="10">
        <v>0</v>
      </c>
      <c r="DP14" s="10">
        <v>0</v>
      </c>
      <c r="DQ14" s="10">
        <v>0.12999079999999999</v>
      </c>
      <c r="DR14" s="10">
        <v>0.1080879</v>
      </c>
      <c r="DS14" s="10">
        <v>0</v>
      </c>
      <c r="DT14" s="10">
        <v>0</v>
      </c>
      <c r="DU14" s="10">
        <v>263.084814413483</v>
      </c>
      <c r="DV14" s="10">
        <v>0</v>
      </c>
      <c r="DW14" s="10">
        <v>17.842926535554</v>
      </c>
      <c r="DX14" s="10">
        <v>0</v>
      </c>
      <c r="DY14" s="10">
        <v>17.842924975491002</v>
      </c>
      <c r="DZ14" s="10">
        <v>0</v>
      </c>
      <c r="EA14" s="10">
        <v>4.2240886562063302</v>
      </c>
      <c r="EB14" s="10">
        <v>0</v>
      </c>
      <c r="EC14" s="10">
        <v>17.842926379547698</v>
      </c>
      <c r="ED14" s="10">
        <v>0</v>
      </c>
      <c r="EE14" s="10">
        <v>4.2240888224027398</v>
      </c>
      <c r="EF14" s="10">
        <v>0</v>
      </c>
      <c r="EG14" s="10">
        <v>17.842926519953402</v>
      </c>
      <c r="EH14" s="10">
        <v>0</v>
      </c>
      <c r="EI14" s="10">
        <v>4.2240888390223796</v>
      </c>
      <c r="EJ14" s="10">
        <v>0</v>
      </c>
      <c r="EK14" s="10">
        <v>17.842926533994</v>
      </c>
      <c r="EL14" s="10">
        <v>0</v>
      </c>
      <c r="EM14" s="10">
        <v>4.22408884068434</v>
      </c>
      <c r="EN14" s="10">
        <v>0</v>
      </c>
      <c r="EO14" s="10">
        <v>17.842926535398</v>
      </c>
      <c r="EP14" s="10">
        <v>0</v>
      </c>
      <c r="EQ14" s="10">
        <v>4.2240888408505404</v>
      </c>
      <c r="ER14" s="10">
        <v>0</v>
      </c>
      <c r="ES14" s="10">
        <v>17.8429265355384</v>
      </c>
      <c r="ET14" s="10">
        <v>0</v>
      </c>
      <c r="EU14" s="10">
        <v>4.22408884086716</v>
      </c>
      <c r="EV14" s="10">
        <v>0</v>
      </c>
      <c r="EW14" s="10">
        <v>17.8429265355525</v>
      </c>
      <c r="EX14" s="10">
        <v>0</v>
      </c>
      <c r="EY14" s="10">
        <v>4.22408884086882</v>
      </c>
      <c r="EZ14" s="10">
        <v>0</v>
      </c>
      <c r="FA14" s="10">
        <v>17.8429265355539</v>
      </c>
      <c r="FB14" s="10">
        <v>0</v>
      </c>
      <c r="FC14" s="10">
        <v>4.2240888408689896</v>
      </c>
      <c r="FD14" s="10">
        <v>0</v>
      </c>
    </row>
    <row r="15" spans="1:160" x14ac:dyDescent="0.45">
      <c r="A15">
        <f t="shared" si="25"/>
        <v>4</v>
      </c>
      <c r="B15" s="16">
        <f t="shared" si="24"/>
        <v>6.25E-2</v>
      </c>
      <c r="C15" s="16">
        <v>0.125</v>
      </c>
      <c r="D15" s="17">
        <v>4</v>
      </c>
      <c r="E15" s="10">
        <v>7.5344549184928097E-2</v>
      </c>
      <c r="F15" s="10">
        <v>7.5344549184930096E-2</v>
      </c>
      <c r="G15" s="10">
        <v>0</v>
      </c>
      <c r="H15" s="10">
        <v>0</v>
      </c>
      <c r="I15" s="10">
        <v>7.5344549184930096E-2</v>
      </c>
      <c r="J15" s="10">
        <v>7.5344549184929402E-2</v>
      </c>
      <c r="K15" s="10">
        <v>0</v>
      </c>
      <c r="L15" s="10">
        <v>0</v>
      </c>
      <c r="M15" s="10">
        <v>7.5344559661951097E-2</v>
      </c>
      <c r="N15" s="10">
        <v>7.5344557347272897E-2</v>
      </c>
      <c r="O15" s="10">
        <v>0</v>
      </c>
      <c r="P15" s="10">
        <v>0</v>
      </c>
      <c r="Q15" s="10">
        <v>7.5344550232631105E-2</v>
      </c>
      <c r="R15" s="10">
        <v>7.5344550001163801E-2</v>
      </c>
      <c r="S15" s="10">
        <v>0</v>
      </c>
      <c r="T15" s="10">
        <v>0</v>
      </c>
      <c r="U15" s="10">
        <v>7.5344549289699803E-2</v>
      </c>
      <c r="V15" s="10">
        <v>7.5344549266553207E-2</v>
      </c>
      <c r="W15" s="10">
        <v>0</v>
      </c>
      <c r="X15" s="10">
        <v>0</v>
      </c>
      <c r="Y15" s="10">
        <v>7.5344549195406299E-2</v>
      </c>
      <c r="Z15" s="10">
        <v>7.5344549193092206E-2</v>
      </c>
      <c r="AA15" s="10">
        <v>0</v>
      </c>
      <c r="AB15" s="10">
        <v>0</v>
      </c>
      <c r="AC15" s="10">
        <v>7.5344549185978604E-2</v>
      </c>
      <c r="AD15" s="10">
        <v>7.5344549185745402E-2</v>
      </c>
      <c r="AE15" s="10">
        <v>0</v>
      </c>
      <c r="AF15" s="10">
        <v>0</v>
      </c>
      <c r="AG15" s="10">
        <v>7.5344549185033804E-2</v>
      </c>
      <c r="AH15" s="10">
        <v>7.5344549185010698E-2</v>
      </c>
      <c r="AI15" s="10">
        <v>0</v>
      </c>
      <c r="AJ15" s="10">
        <v>0</v>
      </c>
      <c r="AK15" s="10">
        <v>7.53445491849387E-2</v>
      </c>
      <c r="AL15" s="10">
        <v>7.5344549184937396E-2</v>
      </c>
      <c r="AM15" s="10">
        <v>0</v>
      </c>
      <c r="AN15" s="10">
        <v>0</v>
      </c>
      <c r="AO15" s="10">
        <v>7.5344549184929596E-2</v>
      </c>
      <c r="AP15" s="10">
        <v>7.5344549184930706E-2</v>
      </c>
      <c r="AQ15" s="10">
        <v>0</v>
      </c>
      <c r="AR15" s="10">
        <v>0</v>
      </c>
      <c r="AS15" s="10">
        <v>3.3179659257591997E-2</v>
      </c>
      <c r="AT15" s="10">
        <v>3.3179659257593003E-2</v>
      </c>
      <c r="AU15" s="10">
        <v>0</v>
      </c>
      <c r="AV15" s="10">
        <v>0</v>
      </c>
      <c r="AW15" s="10">
        <v>3.3179659257592302E-2</v>
      </c>
      <c r="AX15" s="10">
        <v>3.3179659257591802E-2</v>
      </c>
      <c r="AY15" s="10">
        <v>0</v>
      </c>
      <c r="AZ15" s="10">
        <v>0</v>
      </c>
      <c r="BA15" s="10">
        <v>3.3179667990938203E-2</v>
      </c>
      <c r="BB15" s="10">
        <v>3.3179663061456199E-2</v>
      </c>
      <c r="BC15" s="10">
        <v>0</v>
      </c>
      <c r="BD15" s="10">
        <v>0</v>
      </c>
      <c r="BE15" s="10">
        <v>3.3179660130925201E-2</v>
      </c>
      <c r="BF15" s="10">
        <v>3.31796596379784E-2</v>
      </c>
      <c r="BG15" s="10">
        <v>0</v>
      </c>
      <c r="BH15" s="10">
        <v>0</v>
      </c>
      <c r="BI15" s="10">
        <v>3.3179659344926102E-2</v>
      </c>
      <c r="BJ15" s="10">
        <v>3.3179659295631402E-2</v>
      </c>
      <c r="BK15" s="10">
        <v>0</v>
      </c>
      <c r="BL15" s="10">
        <v>0</v>
      </c>
      <c r="BM15" s="10">
        <v>3.3179659266326302E-2</v>
      </c>
      <c r="BN15" s="10">
        <v>3.3179659261396502E-2</v>
      </c>
      <c r="BO15" s="10">
        <v>0</v>
      </c>
      <c r="BP15" s="10">
        <v>0</v>
      </c>
      <c r="BQ15" s="10">
        <v>3.31796592584662E-2</v>
      </c>
      <c r="BR15" s="10">
        <v>3.3179659257972602E-2</v>
      </c>
      <c r="BS15" s="10">
        <v>0</v>
      </c>
      <c r="BT15" s="10">
        <v>0</v>
      </c>
      <c r="BU15" s="10">
        <v>3.3179659257679003E-2</v>
      </c>
      <c r="BV15" s="10">
        <v>3.3179659257629897E-2</v>
      </c>
      <c r="BW15" s="10">
        <v>0</v>
      </c>
      <c r="BX15" s="10">
        <v>0</v>
      </c>
      <c r="BY15" s="10">
        <v>3.3179659257600601E-2</v>
      </c>
      <c r="BZ15" s="10">
        <v>3.3179659257596E-2</v>
      </c>
      <c r="CA15" s="10">
        <v>0</v>
      </c>
      <c r="CB15" s="10">
        <v>0</v>
      </c>
      <c r="CC15" s="10">
        <v>3.3179659257592697E-2</v>
      </c>
      <c r="CD15" s="10">
        <v>3.3179659257592302E-2</v>
      </c>
      <c r="CE15" s="10">
        <v>0</v>
      </c>
      <c r="CF15" s="10">
        <v>0</v>
      </c>
      <c r="CG15" s="10">
        <v>6.9902500000000006E-2</v>
      </c>
      <c r="CH15" s="10">
        <v>6.7369899999999996E-2</v>
      </c>
      <c r="CI15" s="10">
        <v>0</v>
      </c>
      <c r="CJ15" s="10">
        <v>0</v>
      </c>
      <c r="CK15" s="10">
        <v>9.5724600000000007E-2</v>
      </c>
      <c r="CL15" s="10">
        <v>9.2321299999999995E-2</v>
      </c>
      <c r="CM15" s="10">
        <v>0</v>
      </c>
      <c r="CN15" s="10">
        <v>0</v>
      </c>
      <c r="CO15" s="10">
        <v>0.13965920000000001</v>
      </c>
      <c r="CP15" s="10">
        <v>0.1374542</v>
      </c>
      <c r="CQ15" s="10">
        <v>0</v>
      </c>
      <c r="CR15" s="10">
        <v>0</v>
      </c>
      <c r="CS15" s="10">
        <v>0.14836379999999999</v>
      </c>
      <c r="CT15" s="10">
        <v>0.14913899999999999</v>
      </c>
      <c r="CU15" s="10">
        <v>0</v>
      </c>
      <c r="CV15" s="10">
        <v>0</v>
      </c>
      <c r="CW15" s="10">
        <v>0.1347081</v>
      </c>
      <c r="CX15" s="10">
        <v>0.1288696</v>
      </c>
      <c r="CY15" s="10">
        <v>0</v>
      </c>
      <c r="CZ15" s="10">
        <v>0</v>
      </c>
      <c r="DA15" s="10">
        <v>0.1414916</v>
      </c>
      <c r="DB15" s="10">
        <v>0.13745779999999999</v>
      </c>
      <c r="DC15" s="10">
        <v>0</v>
      </c>
      <c r="DD15" s="10">
        <v>0</v>
      </c>
      <c r="DE15" s="10">
        <v>0.13917599999999999</v>
      </c>
      <c r="DF15" s="10">
        <v>0.13522319999999999</v>
      </c>
      <c r="DG15" s="10">
        <v>0</v>
      </c>
      <c r="DH15" s="10">
        <v>0</v>
      </c>
      <c r="DI15" s="10">
        <v>0.15128610000000001</v>
      </c>
      <c r="DJ15" s="10">
        <v>0.13995550000000001</v>
      </c>
      <c r="DK15" s="10">
        <v>0</v>
      </c>
      <c r="DL15" s="10">
        <v>0</v>
      </c>
      <c r="DM15" s="10">
        <v>0.15169240000000001</v>
      </c>
      <c r="DN15" s="10">
        <v>0.15620899999999999</v>
      </c>
      <c r="DO15" s="10">
        <v>0</v>
      </c>
      <c r="DP15" s="10">
        <v>0</v>
      </c>
      <c r="DQ15" s="10">
        <v>0.1498274</v>
      </c>
      <c r="DR15" s="10">
        <v>0.1514221</v>
      </c>
      <c r="DS15" s="10">
        <v>0</v>
      </c>
      <c r="DT15" s="10">
        <v>0</v>
      </c>
      <c r="DU15" s="10">
        <v>1025.27785695939</v>
      </c>
      <c r="DV15" s="10">
        <v>0</v>
      </c>
      <c r="DW15" s="10">
        <v>216.89962264627101</v>
      </c>
      <c r="DX15" s="10">
        <v>0</v>
      </c>
      <c r="DY15" s="10">
        <v>216.89947581717101</v>
      </c>
      <c r="DZ15" s="10">
        <v>0</v>
      </c>
      <c r="EA15" s="10">
        <v>14.727507454324099</v>
      </c>
      <c r="EB15" s="10">
        <v>0</v>
      </c>
      <c r="EC15" s="10">
        <v>216.89960796335501</v>
      </c>
      <c r="ED15" s="10">
        <v>0</v>
      </c>
      <c r="EE15" s="10">
        <v>14.727511940696401</v>
      </c>
      <c r="EF15" s="10">
        <v>0</v>
      </c>
      <c r="EG15" s="10">
        <v>216.89962117798001</v>
      </c>
      <c r="EH15" s="10">
        <v>0</v>
      </c>
      <c r="EI15" s="10">
        <v>14.7275123893337</v>
      </c>
      <c r="EJ15" s="10">
        <v>0</v>
      </c>
      <c r="EK15" s="10">
        <v>216.89962249944401</v>
      </c>
      <c r="EL15" s="10">
        <v>0</v>
      </c>
      <c r="EM15" s="10">
        <v>14.7275124341976</v>
      </c>
      <c r="EN15" s="10">
        <v>0</v>
      </c>
      <c r="EO15" s="10">
        <v>216.899622631591</v>
      </c>
      <c r="EP15" s="10">
        <v>0</v>
      </c>
      <c r="EQ15" s="10">
        <v>14.727512438683901</v>
      </c>
      <c r="ER15" s="10">
        <v>0</v>
      </c>
      <c r="ES15" s="10">
        <v>216.89962264480201</v>
      </c>
      <c r="ET15" s="10">
        <v>0</v>
      </c>
      <c r="EU15" s="10">
        <v>14.7275124391325</v>
      </c>
      <c r="EV15" s="10">
        <v>0</v>
      </c>
      <c r="EW15" s="10">
        <v>216.89962264612601</v>
      </c>
      <c r="EX15" s="10">
        <v>0</v>
      </c>
      <c r="EY15" s="10">
        <v>14.727512439177501</v>
      </c>
      <c r="EZ15" s="10">
        <v>0</v>
      </c>
      <c r="FA15" s="10">
        <v>216.89962264625399</v>
      </c>
      <c r="FB15" s="10">
        <v>0</v>
      </c>
      <c r="FC15" s="10">
        <v>14.727512439181799</v>
      </c>
      <c r="FD15" s="10">
        <v>0</v>
      </c>
    </row>
    <row r="16" spans="1:160" x14ac:dyDescent="0.45">
      <c r="A16">
        <f t="shared" si="25"/>
        <v>5</v>
      </c>
      <c r="B16" s="16">
        <f t="shared" si="24"/>
        <v>3.125E-2</v>
      </c>
      <c r="C16" s="16">
        <v>0.125</v>
      </c>
      <c r="D16" s="17">
        <v>5</v>
      </c>
      <c r="E16" s="10">
        <v>4.1785416631934198E-4</v>
      </c>
      <c r="F16" s="10">
        <v>4.1785403687821798E-4</v>
      </c>
      <c r="G16" s="10">
        <v>0</v>
      </c>
      <c r="H16" s="10">
        <v>0</v>
      </c>
      <c r="I16" s="10">
        <v>4.1791455645778802E-4</v>
      </c>
      <c r="J16" s="10">
        <v>4.1785740086575102E-4</v>
      </c>
      <c r="K16" s="10">
        <v>0</v>
      </c>
      <c r="L16" s="10">
        <v>0</v>
      </c>
      <c r="M16" s="10">
        <v>8.5675118642969405E-4</v>
      </c>
      <c r="N16" s="10">
        <v>8.5674814179204095E-4</v>
      </c>
      <c r="O16" s="10">
        <v>0</v>
      </c>
      <c r="P16" s="10">
        <v>0</v>
      </c>
      <c r="Q16" s="10">
        <v>6.6871252252265201E-4</v>
      </c>
      <c r="R16" s="10">
        <v>6.6871046620753404E-4</v>
      </c>
      <c r="S16" s="10">
        <v>0</v>
      </c>
      <c r="T16" s="10">
        <v>0</v>
      </c>
      <c r="U16" s="10">
        <v>5.5629484696195796E-4</v>
      </c>
      <c r="V16" s="10">
        <v>5.5629500002152298E-4</v>
      </c>
      <c r="W16" s="10">
        <v>0</v>
      </c>
      <c r="X16" s="10">
        <v>0</v>
      </c>
      <c r="Y16" s="10">
        <v>4.71577888853769E-4</v>
      </c>
      <c r="Z16" s="10">
        <v>4.7154139823435399E-4</v>
      </c>
      <c r="AA16" s="10">
        <v>0</v>
      </c>
      <c r="AB16" s="10">
        <v>0</v>
      </c>
      <c r="AC16" s="10">
        <v>4.3096545769816301E-4</v>
      </c>
      <c r="AD16" s="10">
        <v>4.31089497906267E-4</v>
      </c>
      <c r="AE16" s="10">
        <v>0</v>
      </c>
      <c r="AF16" s="10">
        <v>0</v>
      </c>
      <c r="AG16" s="10">
        <v>4.19110328885974E-4</v>
      </c>
      <c r="AH16" s="10">
        <v>4.1958518814344499E-4</v>
      </c>
      <c r="AI16" s="10">
        <v>0</v>
      </c>
      <c r="AJ16" s="10">
        <v>0</v>
      </c>
      <c r="AK16" s="10">
        <v>4.1820530193481498E-4</v>
      </c>
      <c r="AL16" s="10">
        <v>4.1805846581777201E-4</v>
      </c>
      <c r="AM16" s="10">
        <v>0</v>
      </c>
      <c r="AN16" s="10">
        <v>0</v>
      </c>
      <c r="AO16" s="10">
        <v>4.1756035815998499E-4</v>
      </c>
      <c r="AP16" s="10">
        <v>4.1783886367130501E-4</v>
      </c>
      <c r="AQ16" s="10">
        <v>0</v>
      </c>
      <c r="AR16" s="10">
        <v>0</v>
      </c>
      <c r="AS16" s="10">
        <v>2.0019839175283401E-4</v>
      </c>
      <c r="AT16" s="10">
        <v>2.00198338370217E-4</v>
      </c>
      <c r="AU16" s="10">
        <v>0</v>
      </c>
      <c r="AV16" s="10">
        <v>0</v>
      </c>
      <c r="AW16" s="10">
        <v>2.00502963590544E-4</v>
      </c>
      <c r="AX16" s="10">
        <v>2.00183549036899E-4</v>
      </c>
      <c r="AY16" s="10">
        <v>0</v>
      </c>
      <c r="AZ16" s="10">
        <v>0</v>
      </c>
      <c r="BA16" s="10">
        <v>4.0405860024113902E-4</v>
      </c>
      <c r="BB16" s="10">
        <v>4.0405172194991798E-4</v>
      </c>
      <c r="BC16" s="10">
        <v>0</v>
      </c>
      <c r="BD16" s="10">
        <v>0</v>
      </c>
      <c r="BE16" s="10">
        <v>3.1741525597597098E-4</v>
      </c>
      <c r="BF16" s="10">
        <v>3.17406009425036E-4</v>
      </c>
      <c r="BG16" s="10">
        <v>0</v>
      </c>
      <c r="BH16" s="10">
        <v>0</v>
      </c>
      <c r="BI16" s="10">
        <v>2.6506284544523698E-4</v>
      </c>
      <c r="BJ16" s="10">
        <v>2.6505549215632301E-4</v>
      </c>
      <c r="BK16" s="10">
        <v>0</v>
      </c>
      <c r="BL16" s="10">
        <v>0</v>
      </c>
      <c r="BM16" s="10">
        <v>2.2582752265745099E-4</v>
      </c>
      <c r="BN16" s="10">
        <v>2.2562927180424101E-4</v>
      </c>
      <c r="BO16" s="10">
        <v>0</v>
      </c>
      <c r="BP16" s="10">
        <v>0</v>
      </c>
      <c r="BQ16" s="10">
        <v>2.0535665771636701E-4</v>
      </c>
      <c r="BR16" s="10">
        <v>2.06425359147479E-4</v>
      </c>
      <c r="BS16" s="10">
        <v>0</v>
      </c>
      <c r="BT16" s="10">
        <v>0</v>
      </c>
      <c r="BU16" s="10">
        <v>1.9832382306295799E-4</v>
      </c>
      <c r="BV16" s="10">
        <v>2.0105971094409801E-4</v>
      </c>
      <c r="BW16" s="10">
        <v>0</v>
      </c>
      <c r="BX16" s="10">
        <v>0</v>
      </c>
      <c r="BY16" s="10">
        <v>2.0138863388301001E-4</v>
      </c>
      <c r="BZ16" s="10">
        <v>2.00406270950753E-4</v>
      </c>
      <c r="CA16" s="10">
        <v>0</v>
      </c>
      <c r="CB16" s="10">
        <v>0</v>
      </c>
      <c r="CC16" s="10">
        <v>1.9884817955101501E-4</v>
      </c>
      <c r="CD16" s="10">
        <v>2.0000444188162801E-4</v>
      </c>
      <c r="CE16" s="10">
        <v>0</v>
      </c>
      <c r="CF16" s="10">
        <v>0</v>
      </c>
      <c r="CG16" s="10">
        <v>0.1352583</v>
      </c>
      <c r="CH16" s="10">
        <v>0.13762959999999999</v>
      </c>
      <c r="CI16" s="10">
        <v>0</v>
      </c>
      <c r="CJ16" s="10">
        <v>0</v>
      </c>
      <c r="CK16" s="10">
        <v>0.16579260000000001</v>
      </c>
      <c r="CL16" s="10">
        <v>0.18192469999999999</v>
      </c>
      <c r="CM16" s="10">
        <v>0</v>
      </c>
      <c r="CN16" s="10">
        <v>0</v>
      </c>
      <c r="CO16" s="10">
        <v>0.2215876</v>
      </c>
      <c r="CP16" s="10">
        <v>0.22427050000000001</v>
      </c>
      <c r="CQ16" s="10">
        <v>0</v>
      </c>
      <c r="CR16" s="10">
        <v>0</v>
      </c>
      <c r="CS16" s="10">
        <v>0.23221829999999999</v>
      </c>
      <c r="CT16" s="10">
        <v>0.2351142</v>
      </c>
      <c r="CU16" s="10">
        <v>0</v>
      </c>
      <c r="CV16" s="10">
        <v>0</v>
      </c>
      <c r="CW16" s="10">
        <v>0.2105022</v>
      </c>
      <c r="CX16" s="10">
        <v>0.21093400000000001</v>
      </c>
      <c r="CY16" s="10">
        <v>0</v>
      </c>
      <c r="CZ16" s="10">
        <v>0</v>
      </c>
      <c r="DA16" s="10">
        <v>0.21855040000000001</v>
      </c>
      <c r="DB16" s="10">
        <v>0.2142734</v>
      </c>
      <c r="DC16" s="10">
        <v>0</v>
      </c>
      <c r="DD16" s="10">
        <v>0</v>
      </c>
      <c r="DE16" s="10">
        <v>0.22712589999999999</v>
      </c>
      <c r="DF16" s="10">
        <v>0.21617600000000001</v>
      </c>
      <c r="DG16" s="10">
        <v>0</v>
      </c>
      <c r="DH16" s="10">
        <v>0</v>
      </c>
      <c r="DI16" s="10">
        <v>0.22915199999999999</v>
      </c>
      <c r="DJ16" s="10">
        <v>0.23383899999999999</v>
      </c>
      <c r="DK16" s="10">
        <v>0</v>
      </c>
      <c r="DL16" s="10">
        <v>0</v>
      </c>
      <c r="DM16" s="10">
        <v>0.2334002</v>
      </c>
      <c r="DN16" s="10">
        <v>0.21994730000000001</v>
      </c>
      <c r="DO16" s="10">
        <v>0</v>
      </c>
      <c r="DP16" s="10">
        <v>0</v>
      </c>
      <c r="DQ16" s="10">
        <v>0.24596509999999999</v>
      </c>
      <c r="DR16" s="10">
        <v>0.2280471</v>
      </c>
      <c r="DS16" s="10">
        <v>0</v>
      </c>
      <c r="DT16" s="10">
        <v>0</v>
      </c>
      <c r="DU16" s="10">
        <v>2870861637713.02</v>
      </c>
      <c r="DV16" s="10">
        <v>0</v>
      </c>
      <c r="DW16" s="10">
        <v>3744319606461.8398</v>
      </c>
      <c r="DX16" s="10">
        <v>0</v>
      </c>
      <c r="DY16" s="10">
        <v>634134045.02906299</v>
      </c>
      <c r="DZ16" s="10">
        <v>0</v>
      </c>
      <c r="EA16" s="10">
        <v>25182.018049926599</v>
      </c>
      <c r="EB16" s="10">
        <v>0</v>
      </c>
      <c r="EC16" s="10">
        <v>6331689562.2129803</v>
      </c>
      <c r="ED16" s="10">
        <v>0</v>
      </c>
      <c r="EE16" s="10">
        <v>79571.920824098896</v>
      </c>
      <c r="EF16" s="10">
        <v>0</v>
      </c>
      <c r="EG16" s="10">
        <v>62367560132.027199</v>
      </c>
      <c r="EH16" s="10">
        <v>0</v>
      </c>
      <c r="EI16" s="10">
        <v>249735.47292012899</v>
      </c>
      <c r="EJ16" s="10">
        <v>0</v>
      </c>
      <c r="EK16" s="10">
        <v>542381681704.638</v>
      </c>
      <c r="EL16" s="10">
        <v>0</v>
      </c>
      <c r="EM16" s="10">
        <v>736464.69105260505</v>
      </c>
      <c r="EN16" s="10">
        <v>0</v>
      </c>
      <c r="EO16" s="10">
        <v>2354711952995.48</v>
      </c>
      <c r="EP16" s="10">
        <v>0</v>
      </c>
      <c r="EQ16" s="10">
        <v>1534453.9423390301</v>
      </c>
      <c r="ER16" s="10">
        <v>0</v>
      </c>
      <c r="ES16" s="10">
        <v>3536312432617.71</v>
      </c>
      <c r="ET16" s="10">
        <v>0</v>
      </c>
      <c r="EU16" s="10">
        <v>1880488.3065486299</v>
      </c>
      <c r="EV16" s="10">
        <v>0</v>
      </c>
      <c r="EW16" s="10">
        <v>3722759438626.3501</v>
      </c>
      <c r="EX16" s="10">
        <v>0</v>
      </c>
      <c r="EY16" s="10">
        <v>1929475.58501218</v>
      </c>
      <c r="EZ16" s="10">
        <v>0</v>
      </c>
      <c r="FA16" s="10">
        <v>3741708850687.3198</v>
      </c>
      <c r="FB16" s="10">
        <v>0</v>
      </c>
      <c r="FC16" s="10">
        <v>1934511.96577504</v>
      </c>
      <c r="FD16" s="10">
        <v>0</v>
      </c>
    </row>
    <row r="17" spans="1:160" x14ac:dyDescent="0.45">
      <c r="A17">
        <f t="shared" si="25"/>
        <v>6</v>
      </c>
      <c r="B17" s="16">
        <f t="shared" si="24"/>
        <v>1.5625E-2</v>
      </c>
      <c r="C17" s="16">
        <v>0.125</v>
      </c>
      <c r="D17" s="17">
        <v>6</v>
      </c>
      <c r="E17" s="10">
        <v>6.8045548726747302E-6</v>
      </c>
      <c r="F17" s="10">
        <v>7.7626001557806796E-6</v>
      </c>
      <c r="G17" s="10">
        <v>0</v>
      </c>
      <c r="H17" s="10">
        <v>0</v>
      </c>
      <c r="I17" s="10">
        <v>28.155391183472101</v>
      </c>
      <c r="J17" s="10">
        <v>1.9575037105521399E-3</v>
      </c>
      <c r="K17" s="10">
        <v>0</v>
      </c>
      <c r="L17" s="10">
        <v>0</v>
      </c>
      <c r="M17" s="10">
        <v>2.3885829841807699E-5</v>
      </c>
      <c r="N17" s="10">
        <v>2.5011283551590301E-5</v>
      </c>
      <c r="O17" s="10">
        <v>0</v>
      </c>
      <c r="P17" s="10">
        <v>0</v>
      </c>
      <c r="Q17" s="10">
        <v>1.15751320830526E-5</v>
      </c>
      <c r="R17" s="10">
        <v>1.20459338666112E-5</v>
      </c>
      <c r="S17" s="10">
        <v>0</v>
      </c>
      <c r="T17" s="10">
        <v>0</v>
      </c>
      <c r="U17" s="10">
        <v>5.8189651765960804E-6</v>
      </c>
      <c r="V17" s="10">
        <v>5.8684052068880302E-6</v>
      </c>
      <c r="W17" s="10">
        <v>0</v>
      </c>
      <c r="X17" s="10">
        <v>0</v>
      </c>
      <c r="Y17" s="10">
        <v>6.8236882209138397E-6</v>
      </c>
      <c r="Z17" s="10">
        <v>2.9320620305028902E-6</v>
      </c>
      <c r="AA17" s="10">
        <v>0</v>
      </c>
      <c r="AB17" s="10">
        <v>0</v>
      </c>
      <c r="AC17" s="10">
        <v>9.0624708216413606E-5</v>
      </c>
      <c r="AD17" s="10">
        <v>1.5528659391694801E-6</v>
      </c>
      <c r="AE17" s="10">
        <v>0</v>
      </c>
      <c r="AF17" s="10">
        <v>0</v>
      </c>
      <c r="AG17" s="10">
        <v>5.29051959384796E-4</v>
      </c>
      <c r="AH17" s="10">
        <v>1.0361136453251901E-6</v>
      </c>
      <c r="AI17" s="10">
        <v>0</v>
      </c>
      <c r="AJ17" s="10">
        <v>0</v>
      </c>
      <c r="AK17" s="10">
        <v>4.3130004116707097E-3</v>
      </c>
      <c r="AL17" s="10">
        <v>3.21058156693699E-6</v>
      </c>
      <c r="AM17" s="10">
        <v>0</v>
      </c>
      <c r="AN17" s="10">
        <v>0</v>
      </c>
      <c r="AO17" s="10">
        <v>4.7549226025771898E-2</v>
      </c>
      <c r="AP17" s="10">
        <v>2.08560357639609E-5</v>
      </c>
      <c r="AQ17" s="10">
        <v>0</v>
      </c>
      <c r="AR17" s="10">
        <v>0</v>
      </c>
      <c r="AS17" s="10">
        <v>3.8335211529131603E-6</v>
      </c>
      <c r="AT17" s="10">
        <v>4.2486336895246598E-6</v>
      </c>
      <c r="AU17" s="10">
        <v>0</v>
      </c>
      <c r="AV17" s="10">
        <v>0</v>
      </c>
      <c r="AW17" s="10">
        <v>12.684388466445601</v>
      </c>
      <c r="AX17" s="10">
        <v>7.7175959996652796E-4</v>
      </c>
      <c r="AY17" s="10">
        <v>0</v>
      </c>
      <c r="AZ17" s="10">
        <v>0</v>
      </c>
      <c r="BA17" s="10">
        <v>1.05802042513504E-5</v>
      </c>
      <c r="BB17" s="10">
        <v>1.1096435185011899E-5</v>
      </c>
      <c r="BC17" s="10">
        <v>0</v>
      </c>
      <c r="BD17" s="10">
        <v>0</v>
      </c>
      <c r="BE17" s="10">
        <v>5.2781233039444797E-6</v>
      </c>
      <c r="BF17" s="10">
        <v>5.48366122773537E-6</v>
      </c>
      <c r="BG17" s="10">
        <v>0</v>
      </c>
      <c r="BH17" s="10">
        <v>0</v>
      </c>
      <c r="BI17" s="10">
        <v>2.8550393568473E-6</v>
      </c>
      <c r="BJ17" s="10">
        <v>2.7222243096851302E-6</v>
      </c>
      <c r="BK17" s="10">
        <v>0</v>
      </c>
      <c r="BL17" s="10">
        <v>0</v>
      </c>
      <c r="BM17" s="10">
        <v>2.8551048425914598E-6</v>
      </c>
      <c r="BN17" s="10">
        <v>1.3482730639222801E-6</v>
      </c>
      <c r="BO17" s="10">
        <v>0</v>
      </c>
      <c r="BP17" s="10">
        <v>0</v>
      </c>
      <c r="BQ17" s="10">
        <v>2.8873834772593799E-5</v>
      </c>
      <c r="BR17" s="10">
        <v>7.0536049246707704E-7</v>
      </c>
      <c r="BS17" s="10">
        <v>0</v>
      </c>
      <c r="BT17" s="10">
        <v>0</v>
      </c>
      <c r="BU17" s="10">
        <v>1.1710175111943E-4</v>
      </c>
      <c r="BV17" s="10">
        <v>2.82733061460378E-7</v>
      </c>
      <c r="BW17" s="10">
        <v>0</v>
      </c>
      <c r="BX17" s="10">
        <v>0</v>
      </c>
      <c r="BY17" s="10">
        <v>1.1741884660551899E-3</v>
      </c>
      <c r="BZ17" s="10">
        <v>8.8520844126426404E-7</v>
      </c>
      <c r="CA17" s="10">
        <v>0</v>
      </c>
      <c r="CB17" s="10">
        <v>0</v>
      </c>
      <c r="CC17" s="10">
        <v>9.2108101217360204E-3</v>
      </c>
      <c r="CD17" s="10">
        <v>3.0759227744336702E-6</v>
      </c>
      <c r="CE17" s="10">
        <v>0</v>
      </c>
      <c r="CF17" s="10">
        <v>0</v>
      </c>
      <c r="CG17" s="10">
        <v>0.2442725</v>
      </c>
      <c r="CH17" s="10">
        <v>0.2686074</v>
      </c>
      <c r="CI17" s="10">
        <v>0</v>
      </c>
      <c r="CJ17" s="10">
        <v>0</v>
      </c>
      <c r="CK17" s="10">
        <v>0.30747429999999998</v>
      </c>
      <c r="CL17" s="10">
        <v>0.29959989999999997</v>
      </c>
      <c r="CM17" s="10">
        <v>0</v>
      </c>
      <c r="CN17" s="10">
        <v>0</v>
      </c>
      <c r="CO17" s="10">
        <v>0.41054649999999998</v>
      </c>
      <c r="CP17" s="10">
        <v>0.4353861</v>
      </c>
      <c r="CQ17" s="10">
        <v>0</v>
      </c>
      <c r="CR17" s="10">
        <v>0</v>
      </c>
      <c r="CS17" s="10">
        <v>0.41762359999999998</v>
      </c>
      <c r="CT17" s="10">
        <v>0.41199530000000001</v>
      </c>
      <c r="CU17" s="10">
        <v>0</v>
      </c>
      <c r="CV17" s="10">
        <v>0</v>
      </c>
      <c r="CW17" s="10">
        <v>0.41426059999999998</v>
      </c>
      <c r="CX17" s="10">
        <v>0.42678690000000002</v>
      </c>
      <c r="CY17" s="10">
        <v>0</v>
      </c>
      <c r="CZ17" s="10">
        <v>0</v>
      </c>
      <c r="DA17" s="10">
        <v>0.41055140000000001</v>
      </c>
      <c r="DB17" s="10">
        <v>0.3920459</v>
      </c>
      <c r="DC17" s="10">
        <v>0</v>
      </c>
      <c r="DD17" s="10">
        <v>0</v>
      </c>
      <c r="DE17" s="10">
        <v>0.40717599999999998</v>
      </c>
      <c r="DF17" s="10">
        <v>0.42062949999999999</v>
      </c>
      <c r="DG17" s="10">
        <v>0</v>
      </c>
      <c r="DH17" s="10">
        <v>0</v>
      </c>
      <c r="DI17" s="10">
        <v>0.4329286</v>
      </c>
      <c r="DJ17" s="10">
        <v>0.4438397</v>
      </c>
      <c r="DK17" s="10">
        <v>0</v>
      </c>
      <c r="DL17" s="10">
        <v>0</v>
      </c>
      <c r="DM17" s="10">
        <v>0.41808109999999998</v>
      </c>
      <c r="DN17" s="10">
        <v>0.41378179999999998</v>
      </c>
      <c r="DO17" s="10">
        <v>0</v>
      </c>
      <c r="DP17" s="10">
        <v>0</v>
      </c>
      <c r="DQ17" s="10">
        <v>0.43845729999999999</v>
      </c>
      <c r="DR17" s="10">
        <v>0.40851769999999998</v>
      </c>
      <c r="DS17" s="10">
        <v>0</v>
      </c>
      <c r="DT17" s="10">
        <v>0</v>
      </c>
      <c r="DU17" s="10">
        <v>2.9151674902118702E+18</v>
      </c>
      <c r="DV17" s="10">
        <v>0</v>
      </c>
      <c r="DW17" s="10">
        <v>5.8581540517190106E+17</v>
      </c>
      <c r="DX17" s="10">
        <v>0</v>
      </c>
      <c r="DY17" s="10">
        <v>1264652265.4304299</v>
      </c>
      <c r="DZ17" s="10">
        <v>0</v>
      </c>
      <c r="EA17" s="10">
        <v>35561.949382845603</v>
      </c>
      <c r="EB17" s="10">
        <v>0</v>
      </c>
      <c r="EC17" s="10">
        <v>12646545619.805099</v>
      </c>
      <c r="ED17" s="10">
        <v>0</v>
      </c>
      <c r="EE17" s="10">
        <v>112456.81847033001</v>
      </c>
      <c r="EF17" s="10">
        <v>0</v>
      </c>
      <c r="EG17" s="10">
        <v>126467260368.44299</v>
      </c>
      <c r="EH17" s="10">
        <v>0</v>
      </c>
      <c r="EI17" s="10">
        <v>355621.38393341203</v>
      </c>
      <c r="EJ17" s="10">
        <v>0</v>
      </c>
      <c r="EK17" s="10">
        <v>1264950588410.78</v>
      </c>
      <c r="EL17" s="10">
        <v>0</v>
      </c>
      <c r="EM17" s="10">
        <v>1124632.3782297301</v>
      </c>
      <c r="EN17" s="10">
        <v>0</v>
      </c>
      <c r="EO17" s="10">
        <v>12662240624793.4</v>
      </c>
      <c r="EP17" s="10">
        <v>0</v>
      </c>
      <c r="EQ17" s="10">
        <v>3558735.7229297999</v>
      </c>
      <c r="ER17" s="10">
        <v>0</v>
      </c>
      <c r="ES17" s="10">
        <v>129132390430384</v>
      </c>
      <c r="ET17" s="10">
        <v>0</v>
      </c>
      <c r="EU17" s="10">
        <v>11305781.353533501</v>
      </c>
      <c r="EV17" s="10">
        <v>0</v>
      </c>
      <c r="EW17" s="10">
        <v>1533076283300270</v>
      </c>
      <c r="EX17" s="10">
        <v>0</v>
      </c>
      <c r="EY17" s="10">
        <v>37285514.6459646</v>
      </c>
      <c r="EZ17" s="10">
        <v>0</v>
      </c>
      <c r="FA17" s="10">
        <v>2.3547885866849901E+17</v>
      </c>
      <c r="FB17" s="10">
        <v>0</v>
      </c>
      <c r="FC17" s="10">
        <v>2.3547885866849901E+17</v>
      </c>
      <c r="FD17" s="10">
        <v>0</v>
      </c>
    </row>
    <row r="18" spans="1:160" x14ac:dyDescent="0.45">
      <c r="A18">
        <f>A17+1</f>
        <v>7</v>
      </c>
      <c r="B18" s="16">
        <f t="shared" si="24"/>
        <v>7.8125E-3</v>
      </c>
      <c r="C18" s="16">
        <v>0.125</v>
      </c>
      <c r="D18" s="17">
        <v>7</v>
      </c>
      <c r="E18" s="10">
        <v>2.7629154866204401E-6</v>
      </c>
      <c r="F18" s="10">
        <v>2.1713284041435799E-5</v>
      </c>
      <c r="G18" s="10">
        <v>0</v>
      </c>
      <c r="H18" s="10">
        <v>0</v>
      </c>
      <c r="I18" s="10">
        <v>6.2595302188280302</v>
      </c>
      <c r="J18" s="10">
        <v>1.57835875520267E-2</v>
      </c>
      <c r="K18" s="10">
        <v>0</v>
      </c>
      <c r="L18" s="10">
        <v>0</v>
      </c>
      <c r="M18" s="10">
        <v>3.0657955230051202E-6</v>
      </c>
      <c r="N18" s="10">
        <v>2.5383280490842699E-6</v>
      </c>
      <c r="O18" s="10">
        <v>0</v>
      </c>
      <c r="P18" s="10">
        <v>0</v>
      </c>
      <c r="Q18" s="10">
        <v>1.12108438510283E-6</v>
      </c>
      <c r="R18" s="10">
        <v>9.32912345152914E-7</v>
      </c>
      <c r="S18" s="10">
        <v>0</v>
      </c>
      <c r="T18" s="10">
        <v>0</v>
      </c>
      <c r="U18" s="10">
        <v>1.30501329964616E-6</v>
      </c>
      <c r="V18" s="10">
        <v>3.5539901088732501E-7</v>
      </c>
      <c r="W18" s="10">
        <v>0</v>
      </c>
      <c r="X18" s="10">
        <v>0</v>
      </c>
      <c r="Y18" s="10">
        <v>1.23196819290516E-5</v>
      </c>
      <c r="Z18" s="10">
        <v>1.44829517711997E-7</v>
      </c>
      <c r="AA18" s="10">
        <v>0</v>
      </c>
      <c r="AB18" s="10">
        <v>0</v>
      </c>
      <c r="AC18" s="10">
        <v>1.1941132232085E-4</v>
      </c>
      <c r="AD18" s="10">
        <v>3.5059112035717998E-7</v>
      </c>
      <c r="AE18" s="10">
        <v>0</v>
      </c>
      <c r="AF18" s="10">
        <v>0</v>
      </c>
      <c r="AG18" s="10">
        <v>1.0947990557110801E-3</v>
      </c>
      <c r="AH18" s="10">
        <v>6.2297534153543697E-7</v>
      </c>
      <c r="AI18" s="10">
        <v>0</v>
      </c>
      <c r="AJ18" s="10">
        <v>0</v>
      </c>
      <c r="AK18" s="10">
        <v>9.4467985382777897E-3</v>
      </c>
      <c r="AL18" s="10">
        <v>3.7122542433376499E-6</v>
      </c>
      <c r="AM18" s="10">
        <v>0</v>
      </c>
      <c r="AN18" s="10">
        <v>0</v>
      </c>
      <c r="AO18" s="10">
        <v>0.24068991192801001</v>
      </c>
      <c r="AP18" s="10">
        <v>1.91732880274742E-5</v>
      </c>
      <c r="AQ18" s="10">
        <v>0</v>
      </c>
      <c r="AR18" s="10">
        <v>0</v>
      </c>
      <c r="AS18" s="10">
        <v>9.0372445005072297E-7</v>
      </c>
      <c r="AT18" s="10">
        <v>8.7164648101845595E-6</v>
      </c>
      <c r="AU18" s="10">
        <v>0</v>
      </c>
      <c r="AV18" s="10">
        <v>0</v>
      </c>
      <c r="AW18" s="10">
        <v>2.9910820084435099</v>
      </c>
      <c r="AX18" s="10">
        <v>5.3227817993964401E-3</v>
      </c>
      <c r="AY18" s="10">
        <v>0</v>
      </c>
      <c r="AZ18" s="10">
        <v>0</v>
      </c>
      <c r="BA18" s="10">
        <v>1.0270882948409701E-6</v>
      </c>
      <c r="BB18" s="10">
        <v>8.7642661591718599E-7</v>
      </c>
      <c r="BC18" s="10">
        <v>0</v>
      </c>
      <c r="BD18" s="10">
        <v>0</v>
      </c>
      <c r="BE18" s="10">
        <v>4.1440803489476302E-7</v>
      </c>
      <c r="BF18" s="10">
        <v>3.4828502830708297E-7</v>
      </c>
      <c r="BG18" s="10">
        <v>0</v>
      </c>
      <c r="BH18" s="10">
        <v>0</v>
      </c>
      <c r="BI18" s="10">
        <v>4.17853407711071E-7</v>
      </c>
      <c r="BJ18" s="10">
        <v>1.43087419758513E-7</v>
      </c>
      <c r="BK18" s="10">
        <v>0</v>
      </c>
      <c r="BL18" s="10">
        <v>0</v>
      </c>
      <c r="BM18" s="10">
        <v>3.5866847206553599E-6</v>
      </c>
      <c r="BN18" s="10">
        <v>4.6665683765769298E-8</v>
      </c>
      <c r="BO18" s="10">
        <v>0</v>
      </c>
      <c r="BP18" s="10">
        <v>0</v>
      </c>
      <c r="BQ18" s="10">
        <v>3.7641590432551803E-5</v>
      </c>
      <c r="BR18" s="10">
        <v>7.3578084020781701E-8</v>
      </c>
      <c r="BS18" s="10">
        <v>0</v>
      </c>
      <c r="BT18" s="10">
        <v>0</v>
      </c>
      <c r="BU18" s="10">
        <v>2.6470853758277799E-4</v>
      </c>
      <c r="BV18" s="10">
        <v>1.0941752962148701E-7</v>
      </c>
      <c r="BW18" s="10">
        <v>0</v>
      </c>
      <c r="BX18" s="10">
        <v>0</v>
      </c>
      <c r="BY18" s="10">
        <v>2.0310849954490299E-3</v>
      </c>
      <c r="BZ18" s="10">
        <v>8.2737897438335798E-7</v>
      </c>
      <c r="CA18" s="10">
        <v>0</v>
      </c>
      <c r="CB18" s="10">
        <v>0</v>
      </c>
      <c r="CC18" s="10">
        <v>7.9643778082181205E-2</v>
      </c>
      <c r="CD18" s="10">
        <v>2.78758828183995E-6</v>
      </c>
      <c r="CE18" s="10">
        <v>0</v>
      </c>
      <c r="CF18" s="10">
        <v>0</v>
      </c>
      <c r="CG18" s="10">
        <v>0.48974640000000003</v>
      </c>
      <c r="CH18" s="10">
        <v>0.54206359999999998</v>
      </c>
      <c r="CI18" s="10">
        <v>0</v>
      </c>
      <c r="CJ18" s="10">
        <v>0</v>
      </c>
      <c r="CK18" s="10">
        <v>1.0937323999999999</v>
      </c>
      <c r="CL18" s="10">
        <v>1.1387672</v>
      </c>
      <c r="CM18" s="10">
        <v>0</v>
      </c>
      <c r="CN18" s="10">
        <v>0</v>
      </c>
      <c r="CO18" s="10">
        <v>1.7473909999999999</v>
      </c>
      <c r="CP18" s="10">
        <v>1.7349638999999999</v>
      </c>
      <c r="CQ18" s="10">
        <v>0</v>
      </c>
      <c r="CR18" s="10">
        <v>0</v>
      </c>
      <c r="CS18" s="10">
        <v>1.6218769</v>
      </c>
      <c r="CT18" s="10">
        <v>1.8372044000000001</v>
      </c>
      <c r="CU18" s="10">
        <v>0</v>
      </c>
      <c r="CV18" s="10">
        <v>0</v>
      </c>
      <c r="CW18" s="10">
        <v>1.5648143999999999</v>
      </c>
      <c r="CX18" s="10">
        <v>1.5687186</v>
      </c>
      <c r="CY18" s="10">
        <v>0</v>
      </c>
      <c r="CZ18" s="10">
        <v>0</v>
      </c>
      <c r="DA18" s="10">
        <v>1.4720659</v>
      </c>
      <c r="DB18" s="10">
        <v>1.7392114000000001</v>
      </c>
      <c r="DC18" s="10">
        <v>0</v>
      </c>
      <c r="DD18" s="10">
        <v>0</v>
      </c>
      <c r="DE18" s="10">
        <v>1.6593765</v>
      </c>
      <c r="DF18" s="10">
        <v>1.7587413000000001</v>
      </c>
      <c r="DG18" s="10">
        <v>0</v>
      </c>
      <c r="DH18" s="10">
        <v>0</v>
      </c>
      <c r="DI18" s="10">
        <v>1.622155</v>
      </c>
      <c r="DJ18" s="10">
        <v>1.8575855999999999</v>
      </c>
      <c r="DK18" s="10">
        <v>0</v>
      </c>
      <c r="DL18" s="10">
        <v>0</v>
      </c>
      <c r="DM18" s="10">
        <v>1.7257005000000001</v>
      </c>
      <c r="DN18" s="10">
        <v>1.826338</v>
      </c>
      <c r="DO18" s="10">
        <v>0</v>
      </c>
      <c r="DP18" s="10">
        <v>0</v>
      </c>
      <c r="DQ18" s="10">
        <v>1.5917356</v>
      </c>
      <c r="DR18" s="10">
        <v>1.7400420999999999</v>
      </c>
      <c r="DS18" s="10">
        <v>0</v>
      </c>
      <c r="DT18" s="10">
        <v>0</v>
      </c>
      <c r="DU18" s="10">
        <v>6.2677228497891901E+18</v>
      </c>
      <c r="DV18" s="10">
        <v>0</v>
      </c>
      <c r="DW18" s="10">
        <v>2.51024753892559E+18</v>
      </c>
      <c r="DX18" s="10">
        <v>0</v>
      </c>
      <c r="DY18" s="10">
        <v>2525436878.9889498</v>
      </c>
      <c r="DZ18" s="10">
        <v>0</v>
      </c>
      <c r="EA18" s="10">
        <v>50253.7144957493</v>
      </c>
      <c r="EB18" s="10">
        <v>0</v>
      </c>
      <c r="EC18" s="10">
        <v>25254484472.950001</v>
      </c>
      <c r="ED18" s="10">
        <v>0</v>
      </c>
      <c r="EE18" s="10">
        <v>158916.30641450299</v>
      </c>
      <c r="EF18" s="10">
        <v>0</v>
      </c>
      <c r="EG18" s="10">
        <v>252558356725.01001</v>
      </c>
      <c r="EH18" s="10">
        <v>0</v>
      </c>
      <c r="EI18" s="10">
        <v>502540.95236149902</v>
      </c>
      <c r="EJ18" s="10">
        <v>0</v>
      </c>
      <c r="EK18" s="10">
        <v>2526730692555.0801</v>
      </c>
      <c r="EL18" s="10">
        <v>0</v>
      </c>
      <c r="EM18" s="10">
        <v>1589288.17773209</v>
      </c>
      <c r="EN18" s="10">
        <v>0</v>
      </c>
      <c r="EO18" s="10">
        <v>25418849885997</v>
      </c>
      <c r="EP18" s="10">
        <v>0</v>
      </c>
      <c r="EQ18" s="10">
        <v>5029331.9373127604</v>
      </c>
      <c r="ER18" s="10">
        <v>0</v>
      </c>
      <c r="ES18" s="10">
        <v>267084624011383</v>
      </c>
      <c r="ET18" s="10">
        <v>0</v>
      </c>
      <c r="EU18" s="10">
        <v>16002480.8052337</v>
      </c>
      <c r="EV18" s="10">
        <v>0</v>
      </c>
      <c r="EW18" s="10">
        <v>5848283626025760</v>
      </c>
      <c r="EX18" s="10">
        <v>0</v>
      </c>
      <c r="EY18" s="10">
        <v>55160104.019458897</v>
      </c>
      <c r="EZ18" s="10">
        <v>0</v>
      </c>
      <c r="FA18" s="10">
        <v>7.5122369616096602E+17</v>
      </c>
      <c r="FB18" s="10">
        <v>0</v>
      </c>
      <c r="FC18" s="10">
        <v>7.5122369616096602E+17</v>
      </c>
      <c r="FD18" s="10">
        <v>0</v>
      </c>
    </row>
    <row r="19" spans="1:160" x14ac:dyDescent="0.45">
      <c r="A19">
        <f t="shared" si="25"/>
        <v>8</v>
      </c>
      <c r="B19" s="16">
        <f t="shared" si="24"/>
        <v>3.90625E-3</v>
      </c>
      <c r="C19" s="16">
        <v>0.125</v>
      </c>
      <c r="D19" s="17">
        <v>8</v>
      </c>
      <c r="E19" s="10">
        <v>1.5475376814899599E-5</v>
      </c>
      <c r="F19" s="10">
        <v>8.9893001553598099E-5</v>
      </c>
      <c r="G19" s="10">
        <v>0</v>
      </c>
      <c r="H19" s="10">
        <v>0</v>
      </c>
      <c r="I19" s="10">
        <v>10.282468785354499</v>
      </c>
      <c r="J19" s="10">
        <v>0.48005515785854702</v>
      </c>
      <c r="K19" s="10">
        <v>0</v>
      </c>
      <c r="L19" s="10">
        <v>0</v>
      </c>
      <c r="M19" s="10">
        <v>1.1221195257427001E-6</v>
      </c>
      <c r="N19" s="10">
        <v>7.5083680850518398E-7</v>
      </c>
      <c r="O19" s="10">
        <v>0</v>
      </c>
      <c r="P19" s="10">
        <v>0</v>
      </c>
      <c r="Q19" s="10">
        <v>3.7322627077784903E-7</v>
      </c>
      <c r="R19" s="10">
        <v>2.4333157644385002E-7</v>
      </c>
      <c r="S19" s="10">
        <v>0</v>
      </c>
      <c r="T19" s="10">
        <v>0</v>
      </c>
      <c r="U19" s="10">
        <v>2.9976034614520599E-6</v>
      </c>
      <c r="V19" s="10">
        <v>8.2240944943023906E-8</v>
      </c>
      <c r="W19" s="10">
        <v>0</v>
      </c>
      <c r="X19" s="10">
        <v>0</v>
      </c>
      <c r="Y19" s="10">
        <v>2.6310142256846799E-5</v>
      </c>
      <c r="Z19" s="10">
        <v>1.08838924983701E-7</v>
      </c>
      <c r="AA19" s="10">
        <v>0</v>
      </c>
      <c r="AB19" s="10">
        <v>0</v>
      </c>
      <c r="AC19" s="10">
        <v>2.7186891628549998E-4</v>
      </c>
      <c r="AD19" s="10">
        <v>3.65091185505761E-7</v>
      </c>
      <c r="AE19" s="10">
        <v>0</v>
      </c>
      <c r="AF19" s="10">
        <v>0</v>
      </c>
      <c r="AG19" s="10">
        <v>2.9215522143219998E-3</v>
      </c>
      <c r="AH19" s="10">
        <v>5.61022768685859E-7</v>
      </c>
      <c r="AI19" s="10">
        <v>0</v>
      </c>
      <c r="AJ19" s="10">
        <v>0</v>
      </c>
      <c r="AK19" s="10">
        <v>2.2240554175568999E-2</v>
      </c>
      <c r="AL19" s="10">
        <v>3.5571314718208E-6</v>
      </c>
      <c r="AM19" s="10">
        <v>0</v>
      </c>
      <c r="AN19" s="10">
        <v>0</v>
      </c>
      <c r="AO19" s="10">
        <v>5.7788373493391303</v>
      </c>
      <c r="AP19" s="10">
        <v>1.76089677264901E-4</v>
      </c>
      <c r="AQ19" s="10">
        <v>0</v>
      </c>
      <c r="AR19" s="10">
        <v>0</v>
      </c>
      <c r="AS19" s="10">
        <v>7.8888223467808603E-6</v>
      </c>
      <c r="AT19" s="10">
        <v>2.6406072735196901E-5</v>
      </c>
      <c r="AU19" s="10">
        <v>0</v>
      </c>
      <c r="AV19" s="10">
        <v>0</v>
      </c>
      <c r="AW19" s="10">
        <v>1.8883130343312899</v>
      </c>
      <c r="AX19" s="10">
        <v>0.14010574619299701</v>
      </c>
      <c r="AY19" s="10">
        <v>0</v>
      </c>
      <c r="AZ19" s="10">
        <v>0</v>
      </c>
      <c r="BA19" s="10">
        <v>2.7382491060106498E-7</v>
      </c>
      <c r="BB19" s="10">
        <v>2.0143865899517399E-7</v>
      </c>
      <c r="BC19" s="10">
        <v>0</v>
      </c>
      <c r="BD19" s="10">
        <v>0</v>
      </c>
      <c r="BE19" s="10">
        <v>9.6259529934671504E-8</v>
      </c>
      <c r="BF19" s="10">
        <v>6.6393520623908797E-8</v>
      </c>
      <c r="BG19" s="10">
        <v>0</v>
      </c>
      <c r="BH19" s="10">
        <v>0</v>
      </c>
      <c r="BI19" s="10">
        <v>4.8392678687080705E-7</v>
      </c>
      <c r="BJ19" s="10">
        <v>2.4383667279434301E-8</v>
      </c>
      <c r="BK19" s="10">
        <v>0</v>
      </c>
      <c r="BL19" s="10">
        <v>0</v>
      </c>
      <c r="BM19" s="10">
        <v>4.9999263258855101E-6</v>
      </c>
      <c r="BN19" s="10">
        <v>1.6674047014180601E-8</v>
      </c>
      <c r="BO19" s="10">
        <v>0</v>
      </c>
      <c r="BP19" s="10">
        <v>0</v>
      </c>
      <c r="BQ19" s="10">
        <v>5.6634652485074902E-5</v>
      </c>
      <c r="BR19" s="10">
        <v>5.9356373462069399E-8</v>
      </c>
      <c r="BS19" s="10">
        <v>0</v>
      </c>
      <c r="BT19" s="10">
        <v>0</v>
      </c>
      <c r="BU19" s="10">
        <v>6.8943856036274504E-4</v>
      </c>
      <c r="BV19" s="10">
        <v>1.00750316697066E-7</v>
      </c>
      <c r="BW19" s="10">
        <v>0</v>
      </c>
      <c r="BX19" s="10">
        <v>0</v>
      </c>
      <c r="BY19" s="10">
        <v>4.3398092944412197E-3</v>
      </c>
      <c r="BZ19" s="10">
        <v>6.8527377640032501E-7</v>
      </c>
      <c r="CA19" s="10">
        <v>0</v>
      </c>
      <c r="CB19" s="10">
        <v>0</v>
      </c>
      <c r="CC19" s="10">
        <v>0.69747799822190304</v>
      </c>
      <c r="CD19" s="10">
        <v>5.0016235964541902E-5</v>
      </c>
      <c r="CE19" s="10">
        <v>0</v>
      </c>
      <c r="CF19" s="10">
        <v>0</v>
      </c>
      <c r="CG19" s="10">
        <v>1.1355150000000001</v>
      </c>
      <c r="CH19" s="10">
        <v>1.3641452000000001</v>
      </c>
      <c r="CI19" s="10">
        <v>0</v>
      </c>
      <c r="CJ19" s="10">
        <v>0</v>
      </c>
      <c r="CK19" s="10">
        <v>2.6621931000000001</v>
      </c>
      <c r="CL19" s="10">
        <v>2.6927319999999999</v>
      </c>
      <c r="CM19" s="10">
        <v>0</v>
      </c>
      <c r="CN19" s="10">
        <v>0</v>
      </c>
      <c r="CO19" s="10">
        <v>3.3653444000000001</v>
      </c>
      <c r="CP19" s="10">
        <v>3.4501862000000001</v>
      </c>
      <c r="CQ19" s="10">
        <v>0</v>
      </c>
      <c r="CR19" s="10">
        <v>0</v>
      </c>
      <c r="CS19" s="10">
        <v>3.5690615999999999</v>
      </c>
      <c r="CT19" s="10">
        <v>3.9154990999999999</v>
      </c>
      <c r="CU19" s="10">
        <v>0</v>
      </c>
      <c r="CV19" s="10">
        <v>0</v>
      </c>
      <c r="CW19" s="10">
        <v>3.4692402000000002</v>
      </c>
      <c r="CX19" s="10">
        <v>3.7001243000000001</v>
      </c>
      <c r="CY19" s="10">
        <v>0</v>
      </c>
      <c r="CZ19" s="10">
        <v>0</v>
      </c>
      <c r="DA19" s="10">
        <v>3.4773139999999998</v>
      </c>
      <c r="DB19" s="10">
        <v>3.4538030000000002</v>
      </c>
      <c r="DC19" s="10">
        <v>0</v>
      </c>
      <c r="DD19" s="10">
        <v>0</v>
      </c>
      <c r="DE19" s="10">
        <v>3.6585561000000002</v>
      </c>
      <c r="DF19" s="10">
        <v>3.6827749999999999</v>
      </c>
      <c r="DG19" s="10">
        <v>0</v>
      </c>
      <c r="DH19" s="10">
        <v>0</v>
      </c>
      <c r="DI19" s="10">
        <v>3.9079236000000002</v>
      </c>
      <c r="DJ19" s="10">
        <v>3.9371562</v>
      </c>
      <c r="DK19" s="10">
        <v>0</v>
      </c>
      <c r="DL19" s="10">
        <v>0</v>
      </c>
      <c r="DM19" s="10">
        <v>3.7510341999999999</v>
      </c>
      <c r="DN19" s="10">
        <v>3.8028908000000001</v>
      </c>
      <c r="DO19" s="10">
        <v>0</v>
      </c>
      <c r="DP19" s="10">
        <v>0</v>
      </c>
      <c r="DQ19" s="10">
        <v>3.4573249000000001</v>
      </c>
      <c r="DR19" s="10">
        <v>3.5462877000000002</v>
      </c>
      <c r="DS19" s="10">
        <v>0</v>
      </c>
      <c r="DT19" s="10">
        <v>0</v>
      </c>
      <c r="DU19" s="10">
        <v>7.34482219507712E+18</v>
      </c>
      <c r="DV19" s="10">
        <v>0</v>
      </c>
      <c r="DW19" s="10">
        <v>2.8004800307399302E+20</v>
      </c>
      <c r="DX19" s="10">
        <v>0</v>
      </c>
      <c r="DY19" s="10">
        <v>5046998667.3773298</v>
      </c>
      <c r="DZ19" s="10">
        <v>0</v>
      </c>
      <c r="EA19" s="10">
        <v>71042.2116000807</v>
      </c>
      <c r="EB19" s="10">
        <v>0</v>
      </c>
      <c r="EC19" s="10">
        <v>50470352480.450104</v>
      </c>
      <c r="ED19" s="10">
        <v>0</v>
      </c>
      <c r="EE19" s="10">
        <v>224655.42339083899</v>
      </c>
      <c r="EF19" s="10">
        <v>0</v>
      </c>
      <c r="EG19" s="10">
        <v>504746412167.90997</v>
      </c>
      <c r="EH19" s="10">
        <v>0</v>
      </c>
      <c r="EI19" s="10">
        <v>710429.08781614504</v>
      </c>
      <c r="EJ19" s="10">
        <v>0</v>
      </c>
      <c r="EK19" s="10">
        <v>5050846983068.4102</v>
      </c>
      <c r="EL19" s="10">
        <v>0</v>
      </c>
      <c r="EM19" s="10">
        <v>2246803.2360376501</v>
      </c>
      <c r="EN19" s="10">
        <v>0</v>
      </c>
      <c r="EO19" s="10">
        <v>51116502139700.797</v>
      </c>
      <c r="EP19" s="10">
        <v>0</v>
      </c>
      <c r="EQ19" s="10">
        <v>7111642.09677283</v>
      </c>
      <c r="ER19" s="10">
        <v>0</v>
      </c>
      <c r="ES19" s="10">
        <v>548120957709298</v>
      </c>
      <c r="ET19" s="10">
        <v>0</v>
      </c>
      <c r="EU19" s="10">
        <v>22694845.992468301</v>
      </c>
      <c r="EV19" s="10">
        <v>0</v>
      </c>
      <c r="EW19" s="10">
        <v>1.27036268820194E+16</v>
      </c>
      <c r="EX19" s="10">
        <v>0</v>
      </c>
      <c r="EY19" s="10">
        <v>80203009.196705207</v>
      </c>
      <c r="EZ19" s="10">
        <v>0</v>
      </c>
      <c r="FA19" s="10">
        <v>1.97521322444056E+19</v>
      </c>
      <c r="FB19" s="10">
        <v>0</v>
      </c>
      <c r="FC19" s="10">
        <v>1.97521322444056E+19</v>
      </c>
      <c r="FD19" s="10">
        <v>0</v>
      </c>
    </row>
    <row r="20" spans="1:160" x14ac:dyDescent="0.45">
      <c r="A20">
        <f t="shared" si="25"/>
        <v>9</v>
      </c>
      <c r="B20" s="16">
        <f t="shared" si="24"/>
        <v>1.953125E-3</v>
      </c>
      <c r="C20" s="16">
        <v>0.125</v>
      </c>
      <c r="D20" s="17">
        <v>9</v>
      </c>
      <c r="E20" s="10">
        <v>4.47507016594351E-5</v>
      </c>
      <c r="F20" s="10">
        <v>3.1280377584562501E-2</v>
      </c>
      <c r="G20" s="10">
        <v>0</v>
      </c>
      <c r="H20" s="10">
        <v>0</v>
      </c>
      <c r="I20" s="10">
        <v>88.131966302396506</v>
      </c>
      <c r="J20" s="10">
        <v>116.326324760985</v>
      </c>
      <c r="K20" s="10">
        <v>0</v>
      </c>
      <c r="L20" s="10">
        <v>0</v>
      </c>
      <c r="M20" s="10">
        <v>6.4481290973361596E-7</v>
      </c>
      <c r="N20" s="10">
        <v>3.7764867899525701E-7</v>
      </c>
      <c r="O20" s="10">
        <v>0</v>
      </c>
      <c r="P20" s="10">
        <v>0</v>
      </c>
      <c r="Q20" s="10">
        <v>6.9142578595915396E-7</v>
      </c>
      <c r="R20" s="10">
        <v>1.1435811320126301E-7</v>
      </c>
      <c r="S20" s="10">
        <v>0</v>
      </c>
      <c r="T20" s="10">
        <v>0</v>
      </c>
      <c r="U20" s="10">
        <v>6.2926354074122102E-6</v>
      </c>
      <c r="V20" s="10">
        <v>3.6021766902649701E-8</v>
      </c>
      <c r="W20" s="10">
        <v>0</v>
      </c>
      <c r="X20" s="10">
        <v>0</v>
      </c>
      <c r="Y20" s="10">
        <v>4.8556465301885503E-5</v>
      </c>
      <c r="Z20" s="10">
        <v>9.1946580349500096E-8</v>
      </c>
      <c r="AA20" s="10">
        <v>0</v>
      </c>
      <c r="AB20" s="10">
        <v>0</v>
      </c>
      <c r="AC20" s="10">
        <v>5.4180421932859002E-4</v>
      </c>
      <c r="AD20" s="10">
        <v>3.7026796162464901E-7</v>
      </c>
      <c r="AE20" s="10">
        <v>0</v>
      </c>
      <c r="AF20" s="10">
        <v>0</v>
      </c>
      <c r="AG20" s="10">
        <v>5.6941753290749002E-3</v>
      </c>
      <c r="AH20" s="10">
        <v>6.4476655126100003E-7</v>
      </c>
      <c r="AI20" s="10">
        <v>0</v>
      </c>
      <c r="AJ20" s="10">
        <v>0</v>
      </c>
      <c r="AK20" s="10">
        <v>5.6595092666609198E-2</v>
      </c>
      <c r="AL20" s="10">
        <v>3.52217483290396E-6</v>
      </c>
      <c r="AM20" s="10">
        <v>0</v>
      </c>
      <c r="AN20" s="10">
        <v>0</v>
      </c>
      <c r="AO20" s="10">
        <v>33.5719974395086</v>
      </c>
      <c r="AP20" s="10">
        <v>5.5097541652169299E-3</v>
      </c>
      <c r="AQ20" s="10">
        <v>0</v>
      </c>
      <c r="AR20" s="10">
        <v>0</v>
      </c>
      <c r="AS20" s="10">
        <v>1.05309473679581E-5</v>
      </c>
      <c r="AT20" s="10">
        <v>5.2698517050057897E-3</v>
      </c>
      <c r="AU20" s="10">
        <v>0</v>
      </c>
      <c r="AV20" s="10">
        <v>0</v>
      </c>
      <c r="AW20" s="10">
        <v>19.8452105927541</v>
      </c>
      <c r="AX20" s="10">
        <v>36.753528412766698</v>
      </c>
      <c r="AY20" s="10">
        <v>0</v>
      </c>
      <c r="AZ20" s="10">
        <v>0</v>
      </c>
      <c r="BA20" s="10">
        <v>1.6287386707550499E-7</v>
      </c>
      <c r="BB20" s="10">
        <v>1.2533628527610199E-7</v>
      </c>
      <c r="BC20" s="10">
        <v>0</v>
      </c>
      <c r="BD20" s="10">
        <v>0</v>
      </c>
      <c r="BE20" s="10">
        <v>1.31369382199998E-7</v>
      </c>
      <c r="BF20" s="10">
        <v>3.5622204204430302E-8</v>
      </c>
      <c r="BG20" s="10">
        <v>0</v>
      </c>
      <c r="BH20" s="10">
        <v>0</v>
      </c>
      <c r="BI20" s="10">
        <v>1.0757199107239899E-6</v>
      </c>
      <c r="BJ20" s="10">
        <v>1.10938672221695E-8</v>
      </c>
      <c r="BK20" s="10">
        <v>0</v>
      </c>
      <c r="BL20" s="10">
        <v>0</v>
      </c>
      <c r="BM20" s="10">
        <v>8.7076065489684796E-6</v>
      </c>
      <c r="BN20" s="10">
        <v>1.4298586092885199E-8</v>
      </c>
      <c r="BO20" s="10">
        <v>0</v>
      </c>
      <c r="BP20" s="10">
        <v>0</v>
      </c>
      <c r="BQ20" s="10">
        <v>1.0927361222479E-4</v>
      </c>
      <c r="BR20" s="10">
        <v>6.9138363321236094E-8</v>
      </c>
      <c r="BS20" s="10">
        <v>0</v>
      </c>
      <c r="BT20" s="10">
        <v>0</v>
      </c>
      <c r="BU20" s="10">
        <v>1.00470221152478E-3</v>
      </c>
      <c r="BV20" s="10">
        <v>1.2235719546824901E-7</v>
      </c>
      <c r="BW20" s="10">
        <v>0</v>
      </c>
      <c r="BX20" s="10">
        <v>0</v>
      </c>
      <c r="BY20" s="10">
        <v>1.02961818247522E-2</v>
      </c>
      <c r="BZ20" s="10">
        <v>6.6128346914409099E-7</v>
      </c>
      <c r="CA20" s="10">
        <v>0</v>
      </c>
      <c r="CB20" s="10">
        <v>0</v>
      </c>
      <c r="CC20" s="10">
        <v>17.408554077057399</v>
      </c>
      <c r="CD20" s="10">
        <v>1.3716901990644299E-3</v>
      </c>
      <c r="CE20" s="10">
        <v>0</v>
      </c>
      <c r="CF20" s="10">
        <v>0</v>
      </c>
      <c r="CG20" s="10">
        <v>2.2579456000000002</v>
      </c>
      <c r="CH20" s="10">
        <v>2.7380985</v>
      </c>
      <c r="CI20" s="10">
        <v>0</v>
      </c>
      <c r="CJ20" s="10">
        <v>0</v>
      </c>
      <c r="CK20" s="10">
        <v>6.1016402999999997</v>
      </c>
      <c r="CL20" s="10">
        <v>6.2882558</v>
      </c>
      <c r="CM20" s="10">
        <v>0</v>
      </c>
      <c r="CN20" s="10">
        <v>0</v>
      </c>
      <c r="CO20" s="10">
        <v>7.5350646000000001</v>
      </c>
      <c r="CP20" s="10">
        <v>7.7126149000000002</v>
      </c>
      <c r="CQ20" s="10">
        <v>0</v>
      </c>
      <c r="CR20" s="10">
        <v>0</v>
      </c>
      <c r="CS20" s="10">
        <v>8.4734827999999993</v>
      </c>
      <c r="CT20" s="10">
        <v>8.5521869000000006</v>
      </c>
      <c r="CU20" s="10">
        <v>0</v>
      </c>
      <c r="CV20" s="10">
        <v>0</v>
      </c>
      <c r="CW20" s="10">
        <v>7.8344927000000002</v>
      </c>
      <c r="CX20" s="10">
        <v>8.1311426000000004</v>
      </c>
      <c r="CY20" s="10">
        <v>0</v>
      </c>
      <c r="CZ20" s="10">
        <v>0</v>
      </c>
      <c r="DA20" s="10">
        <v>8.0508506999999998</v>
      </c>
      <c r="DB20" s="10">
        <v>8.1171811999999992</v>
      </c>
      <c r="DC20" s="10">
        <v>0</v>
      </c>
      <c r="DD20" s="10">
        <v>0</v>
      </c>
      <c r="DE20" s="10">
        <v>8.5045976000000003</v>
      </c>
      <c r="DF20" s="10">
        <v>8.8101327000000005</v>
      </c>
      <c r="DG20" s="10">
        <v>0</v>
      </c>
      <c r="DH20" s="10">
        <v>0</v>
      </c>
      <c r="DI20" s="10">
        <v>8.7667651000000006</v>
      </c>
      <c r="DJ20" s="10">
        <v>11.7474639</v>
      </c>
      <c r="DK20" s="10">
        <v>0</v>
      </c>
      <c r="DL20" s="10">
        <v>0</v>
      </c>
      <c r="DM20" s="10">
        <v>8.3488012999999999</v>
      </c>
      <c r="DN20" s="10">
        <v>8.3834523000000001</v>
      </c>
      <c r="DO20" s="10">
        <v>0</v>
      </c>
      <c r="DP20" s="10">
        <v>0</v>
      </c>
      <c r="DQ20" s="10">
        <v>8.2025453000000006</v>
      </c>
      <c r="DR20" s="10">
        <v>8.3928113999999994</v>
      </c>
      <c r="DS20" s="10">
        <v>0</v>
      </c>
      <c r="DT20" s="10">
        <v>0</v>
      </c>
      <c r="DU20" s="10">
        <v>1.27948519270975E+20</v>
      </c>
      <c r="DV20" s="10">
        <v>0</v>
      </c>
      <c r="DW20" s="10">
        <v>2.6200230435503702E+19</v>
      </c>
      <c r="DX20" s="10">
        <v>0</v>
      </c>
      <c r="DY20" s="10">
        <v>10090138605.3472</v>
      </c>
      <c r="DZ20" s="10">
        <v>0</v>
      </c>
      <c r="EA20" s="10">
        <v>100449.56994376901</v>
      </c>
      <c r="EB20" s="10">
        <v>0</v>
      </c>
      <c r="EC20" s="10">
        <v>100904149760.552</v>
      </c>
      <c r="ED20" s="10">
        <v>0</v>
      </c>
      <c r="EE20" s="10">
        <v>317650.04269288603</v>
      </c>
      <c r="EF20" s="10">
        <v>0</v>
      </c>
      <c r="EG20" s="10">
        <v>1009278403368.83</v>
      </c>
      <c r="EH20" s="10">
        <v>0</v>
      </c>
      <c r="EI20" s="10">
        <v>1004515.68852906</v>
      </c>
      <c r="EJ20" s="10">
        <v>0</v>
      </c>
      <c r="EK20" s="10">
        <v>10118988929459.199</v>
      </c>
      <c r="EL20" s="10">
        <v>0</v>
      </c>
      <c r="EM20" s="10">
        <v>3177197.5183258099</v>
      </c>
      <c r="EN20" s="10">
        <v>0</v>
      </c>
      <c r="EO20" s="10">
        <v>103246783905879</v>
      </c>
      <c r="EP20" s="10">
        <v>0</v>
      </c>
      <c r="EQ20" s="10">
        <v>10067142.4827416</v>
      </c>
      <c r="ER20" s="10">
        <v>0</v>
      </c>
      <c r="ES20" s="10">
        <v>1250961116779120</v>
      </c>
      <c r="ET20" s="10">
        <v>0</v>
      </c>
      <c r="EU20" s="10">
        <v>32462406.321987499</v>
      </c>
      <c r="EV20" s="10">
        <v>0</v>
      </c>
      <c r="EW20" s="10">
        <v>1.8829721424399699E+17</v>
      </c>
      <c r="EX20" s="10">
        <v>0</v>
      </c>
      <c r="EY20" s="10">
        <v>1.8829721424399699E+17</v>
      </c>
      <c r="EZ20" s="10">
        <v>0</v>
      </c>
      <c r="FA20" s="10">
        <v>2.3910055573596101E+20</v>
      </c>
      <c r="FB20" s="10">
        <v>0</v>
      </c>
      <c r="FC20" s="10">
        <v>2.3910055573596101E+20</v>
      </c>
      <c r="FD20" s="10">
        <v>0</v>
      </c>
    </row>
    <row r="21" spans="1:160" x14ac:dyDescent="0.45">
      <c r="A21">
        <f t="shared" si="25"/>
        <v>10</v>
      </c>
      <c r="B21" s="11">
        <f t="shared" si="24"/>
        <v>0.5</v>
      </c>
      <c r="C21" s="11">
        <f t="shared" ref="C21:C84" si="26">C12*2</f>
        <v>0.25</v>
      </c>
      <c r="D21" s="18">
        <f t="shared" ref="D21:D84" si="27">D12</f>
        <v>1</v>
      </c>
      <c r="E21" s="10">
        <v>1.6015436023223999</v>
      </c>
      <c r="F21" s="10">
        <v>1.6015436023223999</v>
      </c>
      <c r="G21" s="10">
        <v>0</v>
      </c>
      <c r="H21" s="10">
        <v>0</v>
      </c>
      <c r="I21" s="10">
        <v>1.6015436023223999</v>
      </c>
      <c r="J21" s="10">
        <v>1.6015436023223999</v>
      </c>
      <c r="K21" s="10">
        <v>0</v>
      </c>
      <c r="L21" s="10">
        <v>0</v>
      </c>
      <c r="M21" s="10">
        <v>1.6015436110590699</v>
      </c>
      <c r="N21" s="10">
        <v>1.6015436110590699</v>
      </c>
      <c r="O21" s="10">
        <v>0</v>
      </c>
      <c r="P21" s="10">
        <v>0</v>
      </c>
      <c r="Q21" s="10">
        <v>1.6015436031960599</v>
      </c>
      <c r="R21" s="10">
        <v>1.6015436031960599</v>
      </c>
      <c r="S21" s="10">
        <v>0</v>
      </c>
      <c r="T21" s="10">
        <v>0</v>
      </c>
      <c r="U21" s="10">
        <v>1.60154360240976</v>
      </c>
      <c r="V21" s="10">
        <v>1.60154360240976</v>
      </c>
      <c r="W21" s="10">
        <v>0</v>
      </c>
      <c r="X21" s="10">
        <v>0</v>
      </c>
      <c r="Y21" s="10">
        <v>1.60154360233113</v>
      </c>
      <c r="Z21" s="10">
        <v>1.60154360233113</v>
      </c>
      <c r="AA21" s="10">
        <v>0</v>
      </c>
      <c r="AB21" s="10">
        <v>0</v>
      </c>
      <c r="AC21" s="10">
        <v>1.6015436023232701</v>
      </c>
      <c r="AD21" s="10">
        <v>1.6015436023232701</v>
      </c>
      <c r="AE21" s="10">
        <v>0</v>
      </c>
      <c r="AF21" s="10">
        <v>0</v>
      </c>
      <c r="AG21" s="10">
        <v>1.6015436023224801</v>
      </c>
      <c r="AH21" s="10">
        <v>1.6015436023224801</v>
      </c>
      <c r="AI21" s="10">
        <v>0</v>
      </c>
      <c r="AJ21" s="10">
        <v>0</v>
      </c>
      <c r="AK21" s="10">
        <v>1.6015436023223999</v>
      </c>
      <c r="AL21" s="10">
        <v>1.6015436023223999</v>
      </c>
      <c r="AM21" s="10">
        <v>0</v>
      </c>
      <c r="AN21" s="10">
        <v>0</v>
      </c>
      <c r="AO21" s="10">
        <v>1.6015436023223999</v>
      </c>
      <c r="AP21" s="10">
        <v>1.6015436023223999</v>
      </c>
      <c r="AQ21" s="10">
        <v>0</v>
      </c>
      <c r="AR21" s="10">
        <v>0</v>
      </c>
      <c r="AS21" s="10">
        <v>0.97295962648566403</v>
      </c>
      <c r="AT21" s="10">
        <v>0.97295962648566403</v>
      </c>
      <c r="AU21" s="10">
        <v>0</v>
      </c>
      <c r="AV21" s="10">
        <v>0</v>
      </c>
      <c r="AW21" s="10">
        <v>0.97295962648566403</v>
      </c>
      <c r="AX21" s="10">
        <v>0.97295962648566403</v>
      </c>
      <c r="AY21" s="10">
        <v>0</v>
      </c>
      <c r="AZ21" s="10">
        <v>0</v>
      </c>
      <c r="BA21" s="10">
        <v>0.97295963321100598</v>
      </c>
      <c r="BB21" s="10">
        <v>0.97295963321100598</v>
      </c>
      <c r="BC21" s="10">
        <v>0</v>
      </c>
      <c r="BD21" s="10">
        <v>0</v>
      </c>
      <c r="BE21" s="10">
        <v>0.97295962715819295</v>
      </c>
      <c r="BF21" s="10">
        <v>0.97295962715819295</v>
      </c>
      <c r="BG21" s="10">
        <v>0</v>
      </c>
      <c r="BH21" s="10">
        <v>0</v>
      </c>
      <c r="BI21" s="10">
        <v>0.97295962655291401</v>
      </c>
      <c r="BJ21" s="10">
        <v>0.97295962655291401</v>
      </c>
      <c r="BK21" s="10">
        <v>0</v>
      </c>
      <c r="BL21" s="10">
        <v>0</v>
      </c>
      <c r="BM21" s="10">
        <v>0.97295962649239098</v>
      </c>
      <c r="BN21" s="10">
        <v>0.97295962649239098</v>
      </c>
      <c r="BO21" s="10">
        <v>0</v>
      </c>
      <c r="BP21" s="10">
        <v>0</v>
      </c>
      <c r="BQ21" s="10">
        <v>0.97295962648633805</v>
      </c>
      <c r="BR21" s="10">
        <v>0.97295962648633805</v>
      </c>
      <c r="BS21" s="10">
        <v>0</v>
      </c>
      <c r="BT21" s="10">
        <v>0</v>
      </c>
      <c r="BU21" s="10">
        <v>0.97295962648573198</v>
      </c>
      <c r="BV21" s="10">
        <v>0.97295962648573198</v>
      </c>
      <c r="BW21" s="10">
        <v>0</v>
      </c>
      <c r="BX21" s="10">
        <v>0</v>
      </c>
      <c r="BY21" s="10">
        <v>0.97295962648567103</v>
      </c>
      <c r="BZ21" s="10">
        <v>0.97295962648567103</v>
      </c>
      <c r="CA21" s="10">
        <v>0</v>
      </c>
      <c r="CB21" s="10">
        <v>0</v>
      </c>
      <c r="CC21" s="10">
        <v>0.97295962648566503</v>
      </c>
      <c r="CD21" s="10">
        <v>0.97295962648566503</v>
      </c>
      <c r="CE21" s="10">
        <v>0</v>
      </c>
      <c r="CF21" s="10">
        <v>0</v>
      </c>
      <c r="CG21" s="10">
        <v>1.6979399999999999E-2</v>
      </c>
      <c r="CH21" s="10">
        <v>1.7825899999999999E-2</v>
      </c>
      <c r="CI21" s="10">
        <v>0</v>
      </c>
      <c r="CJ21" s="10">
        <v>0</v>
      </c>
      <c r="CK21" s="10">
        <v>4.2900199999999999E-2</v>
      </c>
      <c r="CL21" s="10">
        <v>4.3230499999999998E-2</v>
      </c>
      <c r="CM21" s="10">
        <v>0</v>
      </c>
      <c r="CN21" s="10">
        <v>0</v>
      </c>
      <c r="CO21" s="10">
        <v>5.2629099999999998E-2</v>
      </c>
      <c r="CP21" s="10">
        <v>5.1636599999999998E-2</v>
      </c>
      <c r="CQ21" s="10">
        <v>0</v>
      </c>
      <c r="CR21" s="10">
        <v>0</v>
      </c>
      <c r="CS21" s="10">
        <v>6.1196199999999999E-2</v>
      </c>
      <c r="CT21" s="10">
        <v>7.21078E-2</v>
      </c>
      <c r="CU21" s="10">
        <v>0</v>
      </c>
      <c r="CV21" s="10">
        <v>0</v>
      </c>
      <c r="CW21" s="10">
        <v>5.8782099999999997E-2</v>
      </c>
      <c r="CX21" s="10">
        <v>5.8339500000000002E-2</v>
      </c>
      <c r="CY21" s="10">
        <v>0</v>
      </c>
      <c r="CZ21" s="10">
        <v>0</v>
      </c>
      <c r="DA21" s="10">
        <v>7.9165100000000002E-2</v>
      </c>
      <c r="DB21" s="10">
        <v>7.4107599999999996E-2</v>
      </c>
      <c r="DC21" s="10">
        <v>0</v>
      </c>
      <c r="DD21" s="10">
        <v>0</v>
      </c>
      <c r="DE21" s="10">
        <v>6.0731899999999998E-2</v>
      </c>
      <c r="DF21" s="10">
        <v>5.9814600000000002E-2</v>
      </c>
      <c r="DG21" s="10">
        <v>0</v>
      </c>
      <c r="DH21" s="10">
        <v>0</v>
      </c>
      <c r="DI21" s="10">
        <v>6.0567599999999999E-2</v>
      </c>
      <c r="DJ21" s="10">
        <v>5.7938200000000002E-2</v>
      </c>
      <c r="DK21" s="10">
        <v>0</v>
      </c>
      <c r="DL21" s="10">
        <v>0</v>
      </c>
      <c r="DM21" s="10">
        <v>6.3163800000000006E-2</v>
      </c>
      <c r="DN21" s="10">
        <v>6.9963700000000004E-2</v>
      </c>
      <c r="DO21" s="10">
        <v>0</v>
      </c>
      <c r="DP21" s="10">
        <v>0</v>
      </c>
      <c r="DQ21" s="10">
        <v>7.4987300000000007E-2</v>
      </c>
      <c r="DR21" s="10">
        <v>7.0033799999999993E-2</v>
      </c>
      <c r="DS21" s="10">
        <v>0</v>
      </c>
      <c r="DT21" s="10">
        <v>0</v>
      </c>
      <c r="DU21" s="10">
        <v>32.898232755050699</v>
      </c>
      <c r="DV21" s="10">
        <v>0</v>
      </c>
      <c r="DW21" s="10">
        <v>1.4429446929790299</v>
      </c>
      <c r="DX21" s="10">
        <v>0</v>
      </c>
      <c r="DY21" s="10">
        <v>1.44294467607136</v>
      </c>
      <c r="DZ21" s="10">
        <v>0</v>
      </c>
      <c r="EA21" s="10">
        <v>1.20122632175263</v>
      </c>
      <c r="EB21" s="10">
        <v>0</v>
      </c>
      <c r="EC21" s="10">
        <v>1.44294469128827</v>
      </c>
      <c r="ED21" s="10">
        <v>0</v>
      </c>
      <c r="EE21" s="10">
        <v>1.2012263280865401</v>
      </c>
      <c r="EF21" s="10">
        <v>0</v>
      </c>
      <c r="EG21" s="10">
        <v>1.4429446928099601</v>
      </c>
      <c r="EH21" s="10">
        <v>0</v>
      </c>
      <c r="EI21" s="10">
        <v>1.2012263287199301</v>
      </c>
      <c r="EJ21" s="10">
        <v>0</v>
      </c>
      <c r="EK21" s="10">
        <v>1.4429446929621299</v>
      </c>
      <c r="EL21" s="10">
        <v>0</v>
      </c>
      <c r="EM21" s="10">
        <v>1.2012263287832701</v>
      </c>
      <c r="EN21" s="10">
        <v>0</v>
      </c>
      <c r="EO21" s="10">
        <v>1.44294469297734</v>
      </c>
      <c r="EP21" s="10">
        <v>0</v>
      </c>
      <c r="EQ21" s="10">
        <v>1.2012263287895999</v>
      </c>
      <c r="ER21" s="10">
        <v>0</v>
      </c>
      <c r="ES21" s="10">
        <v>1.4429446929788701</v>
      </c>
      <c r="ET21" s="10">
        <v>0</v>
      </c>
      <c r="EU21" s="10">
        <v>1.2012263287902301</v>
      </c>
      <c r="EV21" s="10">
        <v>0</v>
      </c>
      <c r="EW21" s="10">
        <v>1.4429446929790199</v>
      </c>
      <c r="EX21" s="10">
        <v>0</v>
      </c>
      <c r="EY21" s="10">
        <v>1.2012263287903</v>
      </c>
      <c r="EZ21" s="10">
        <v>0</v>
      </c>
      <c r="FA21" s="10">
        <v>1.4429446929790299</v>
      </c>
      <c r="FB21" s="10">
        <v>0</v>
      </c>
      <c r="FC21" s="10">
        <v>1.2012263287903</v>
      </c>
      <c r="FD21" s="10">
        <v>0</v>
      </c>
    </row>
    <row r="22" spans="1:160" x14ac:dyDescent="0.45">
      <c r="A22">
        <f t="shared" si="25"/>
        <v>11</v>
      </c>
      <c r="B22" s="11">
        <f t="shared" si="24"/>
        <v>0.25</v>
      </c>
      <c r="C22" s="11">
        <f t="shared" si="26"/>
        <v>0.25</v>
      </c>
      <c r="D22" s="18">
        <f t="shared" si="27"/>
        <v>2</v>
      </c>
      <c r="E22" s="10">
        <v>0.51575917412151895</v>
      </c>
      <c r="F22" s="10">
        <v>0.51575917412151895</v>
      </c>
      <c r="G22" s="10">
        <v>0</v>
      </c>
      <c r="H22" s="10">
        <v>0</v>
      </c>
      <c r="I22" s="10">
        <v>0.51575917412152095</v>
      </c>
      <c r="J22" s="10">
        <v>0.51575917412151995</v>
      </c>
      <c r="K22" s="10">
        <v>0</v>
      </c>
      <c r="L22" s="10">
        <v>0</v>
      </c>
      <c r="M22" s="10">
        <v>0.51575919476404497</v>
      </c>
      <c r="N22" s="10">
        <v>0.51575918901245699</v>
      </c>
      <c r="O22" s="10">
        <v>0</v>
      </c>
      <c r="P22" s="10">
        <v>0</v>
      </c>
      <c r="Q22" s="10">
        <v>0.51575917618577305</v>
      </c>
      <c r="R22" s="10">
        <v>0.51575917561061302</v>
      </c>
      <c r="S22" s="10">
        <v>0</v>
      </c>
      <c r="T22" s="10">
        <v>0</v>
      </c>
      <c r="U22" s="10">
        <v>0.51575917432794505</v>
      </c>
      <c r="V22" s="10">
        <v>0.51575917427043005</v>
      </c>
      <c r="W22" s="10">
        <v>0</v>
      </c>
      <c r="X22" s="10">
        <v>0</v>
      </c>
      <c r="Y22" s="10">
        <v>0.51575917414216299</v>
      </c>
      <c r="Z22" s="10">
        <v>0.51575917413641104</v>
      </c>
      <c r="AA22" s="10">
        <v>0</v>
      </c>
      <c r="AB22" s="10">
        <v>0</v>
      </c>
      <c r="AC22" s="10">
        <v>0.51575917412358496</v>
      </c>
      <c r="AD22" s="10">
        <v>0.51575917412300898</v>
      </c>
      <c r="AE22" s="10">
        <v>0</v>
      </c>
      <c r="AF22" s="10">
        <v>0</v>
      </c>
      <c r="AG22" s="10">
        <v>0.51575917412172601</v>
      </c>
      <c r="AH22" s="10">
        <v>0.51575917412166905</v>
      </c>
      <c r="AI22" s="10">
        <v>0</v>
      </c>
      <c r="AJ22" s="10">
        <v>0</v>
      </c>
      <c r="AK22" s="10">
        <v>0.51575917412154104</v>
      </c>
      <c r="AL22" s="10">
        <v>0.51575917412153505</v>
      </c>
      <c r="AM22" s="10">
        <v>0</v>
      </c>
      <c r="AN22" s="10">
        <v>0</v>
      </c>
      <c r="AO22" s="10">
        <v>0.51575917412152095</v>
      </c>
      <c r="AP22" s="10">
        <v>0.51575917412152195</v>
      </c>
      <c r="AQ22" s="10">
        <v>0</v>
      </c>
      <c r="AR22" s="10">
        <v>0</v>
      </c>
      <c r="AS22" s="10">
        <v>0.265027518981787</v>
      </c>
      <c r="AT22" s="10">
        <v>0.265027518981787</v>
      </c>
      <c r="AU22" s="10">
        <v>0</v>
      </c>
      <c r="AV22" s="10">
        <v>0</v>
      </c>
      <c r="AW22" s="10">
        <v>0.265027518981788</v>
      </c>
      <c r="AX22" s="10">
        <v>0.265027518981788</v>
      </c>
      <c r="AY22" s="10">
        <v>0</v>
      </c>
      <c r="AZ22" s="10">
        <v>0</v>
      </c>
      <c r="BA22" s="10">
        <v>0.26502754995884897</v>
      </c>
      <c r="BB22" s="10">
        <v>0.26502754144908802</v>
      </c>
      <c r="BC22" s="10">
        <v>0</v>
      </c>
      <c r="BD22" s="10">
        <v>0</v>
      </c>
      <c r="BE22" s="10">
        <v>0.26502752207949598</v>
      </c>
      <c r="BF22" s="10">
        <v>0.26502752122851803</v>
      </c>
      <c r="BG22" s="10">
        <v>0</v>
      </c>
      <c r="BH22" s="10">
        <v>0</v>
      </c>
      <c r="BI22" s="10">
        <v>0.26502751929155899</v>
      </c>
      <c r="BJ22" s="10">
        <v>0.265027519206462</v>
      </c>
      <c r="BK22" s="10">
        <v>0</v>
      </c>
      <c r="BL22" s="10">
        <v>0</v>
      </c>
      <c r="BM22" s="10">
        <v>0.265027519012766</v>
      </c>
      <c r="BN22" s="10">
        <v>0.26502751900425497</v>
      </c>
      <c r="BO22" s="10">
        <v>0</v>
      </c>
      <c r="BP22" s="10">
        <v>0</v>
      </c>
      <c r="BQ22" s="10">
        <v>0.26502751898488403</v>
      </c>
      <c r="BR22" s="10">
        <v>0.26502751898403398</v>
      </c>
      <c r="BS22" s="10">
        <v>0</v>
      </c>
      <c r="BT22" s="10">
        <v>0</v>
      </c>
      <c r="BU22" s="10">
        <v>0.26502751898209798</v>
      </c>
      <c r="BV22" s="10">
        <v>0.26502751898201299</v>
      </c>
      <c r="BW22" s="10">
        <v>0</v>
      </c>
      <c r="BX22" s="10">
        <v>0</v>
      </c>
      <c r="BY22" s="10">
        <v>0.26502751898181898</v>
      </c>
      <c r="BZ22" s="10">
        <v>0.26502751898181098</v>
      </c>
      <c r="CA22" s="10">
        <v>0</v>
      </c>
      <c r="CB22" s="10">
        <v>0</v>
      </c>
      <c r="CC22" s="10">
        <v>0.26502751898179</v>
      </c>
      <c r="CD22" s="10">
        <v>0.26502751898179</v>
      </c>
      <c r="CE22" s="10">
        <v>0</v>
      </c>
      <c r="CF22" s="10">
        <v>0</v>
      </c>
      <c r="CG22" s="10">
        <v>2.4568799999999998E-2</v>
      </c>
      <c r="CH22" s="10">
        <v>2.5338599999999999E-2</v>
      </c>
      <c r="CI22" s="10">
        <v>0</v>
      </c>
      <c r="CJ22" s="10">
        <v>0</v>
      </c>
      <c r="CK22" s="10">
        <v>4.9646700000000002E-2</v>
      </c>
      <c r="CL22" s="10">
        <v>5.2487300000000001E-2</v>
      </c>
      <c r="CM22" s="10">
        <v>0</v>
      </c>
      <c r="CN22" s="10">
        <v>0</v>
      </c>
      <c r="CO22" s="10">
        <v>6.2241699999999997E-2</v>
      </c>
      <c r="CP22" s="10">
        <v>6.2475799999999998E-2</v>
      </c>
      <c r="CQ22" s="10">
        <v>0</v>
      </c>
      <c r="CR22" s="10">
        <v>0</v>
      </c>
      <c r="CS22" s="10">
        <v>8.2002800000000001E-2</v>
      </c>
      <c r="CT22" s="10">
        <v>8.0406000000000005E-2</v>
      </c>
      <c r="CU22" s="10">
        <v>0</v>
      </c>
      <c r="CV22" s="10">
        <v>0</v>
      </c>
      <c r="CW22" s="10">
        <v>6.9535299999999994E-2</v>
      </c>
      <c r="CX22" s="10">
        <v>6.6588800000000004E-2</v>
      </c>
      <c r="CY22" s="10">
        <v>0</v>
      </c>
      <c r="CZ22" s="10">
        <v>0</v>
      </c>
      <c r="DA22" s="10">
        <v>8.6308800000000005E-2</v>
      </c>
      <c r="DB22" s="10">
        <v>8.3782999999999996E-2</v>
      </c>
      <c r="DC22" s="10">
        <v>0</v>
      </c>
      <c r="DD22" s="10">
        <v>0</v>
      </c>
      <c r="DE22" s="10">
        <v>7.5752899999999998E-2</v>
      </c>
      <c r="DF22" s="10">
        <v>7.3760599999999996E-2</v>
      </c>
      <c r="DG22" s="10">
        <v>0</v>
      </c>
      <c r="DH22" s="10">
        <v>0</v>
      </c>
      <c r="DI22" s="10">
        <v>6.9209300000000001E-2</v>
      </c>
      <c r="DJ22" s="10">
        <v>6.7800399999999997E-2</v>
      </c>
      <c r="DK22" s="10">
        <v>0</v>
      </c>
      <c r="DL22" s="10">
        <v>0</v>
      </c>
      <c r="DM22" s="10">
        <v>8.51465E-2</v>
      </c>
      <c r="DN22" s="10">
        <v>7.2843099999999994E-2</v>
      </c>
      <c r="DO22" s="10">
        <v>0</v>
      </c>
      <c r="DP22" s="10">
        <v>0</v>
      </c>
      <c r="DQ22" s="10">
        <v>8.0258999999999997E-2</v>
      </c>
      <c r="DR22" s="10">
        <v>7.5129100000000004E-2</v>
      </c>
      <c r="DS22" s="10">
        <v>0</v>
      </c>
      <c r="DT22" s="10">
        <v>0</v>
      </c>
      <c r="DU22" s="10">
        <v>50.212704127400897</v>
      </c>
      <c r="DV22" s="10">
        <v>0</v>
      </c>
      <c r="DW22" s="10">
        <v>7.1297930824542304</v>
      </c>
      <c r="DX22" s="10">
        <v>0</v>
      </c>
      <c r="DY22" s="10">
        <v>7.1297921685053902</v>
      </c>
      <c r="DZ22" s="10">
        <v>0</v>
      </c>
      <c r="EA22" s="10">
        <v>2.6701670675269402</v>
      </c>
      <c r="EB22" s="10">
        <v>0</v>
      </c>
      <c r="EC22" s="10">
        <v>7.1297929910593298</v>
      </c>
      <c r="ED22" s="10">
        <v>0</v>
      </c>
      <c r="EE22" s="10">
        <v>2.6701672215536099</v>
      </c>
      <c r="EF22" s="10">
        <v>0</v>
      </c>
      <c r="EG22" s="10">
        <v>7.1297930733147297</v>
      </c>
      <c r="EH22" s="10">
        <v>0</v>
      </c>
      <c r="EI22" s="10">
        <v>2.6701672369562801</v>
      </c>
      <c r="EJ22" s="10">
        <v>0</v>
      </c>
      <c r="EK22" s="10">
        <v>7.1297930815402797</v>
      </c>
      <c r="EL22" s="10">
        <v>0</v>
      </c>
      <c r="EM22" s="10">
        <v>2.6701672384965498</v>
      </c>
      <c r="EN22" s="10">
        <v>0</v>
      </c>
      <c r="EO22" s="10">
        <v>7.1297930823628297</v>
      </c>
      <c r="EP22" s="10">
        <v>0</v>
      </c>
      <c r="EQ22" s="10">
        <v>2.6701672386505702</v>
      </c>
      <c r="ER22" s="10">
        <v>0</v>
      </c>
      <c r="ES22" s="10">
        <v>7.1297930824450804</v>
      </c>
      <c r="ET22" s="10">
        <v>0</v>
      </c>
      <c r="EU22" s="10">
        <v>2.67016723866598</v>
      </c>
      <c r="EV22" s="10">
        <v>0</v>
      </c>
      <c r="EW22" s="10">
        <v>7.1297930824532996</v>
      </c>
      <c r="EX22" s="10">
        <v>0</v>
      </c>
      <c r="EY22" s="10">
        <v>2.6701672386675201</v>
      </c>
      <c r="EZ22" s="10">
        <v>0</v>
      </c>
      <c r="FA22" s="10">
        <v>7.12979308245413</v>
      </c>
      <c r="FB22" s="10">
        <v>0</v>
      </c>
      <c r="FC22" s="10">
        <v>2.6701672386676698</v>
      </c>
      <c r="FD22" s="10">
        <v>0</v>
      </c>
    </row>
    <row r="23" spans="1:160" x14ac:dyDescent="0.45">
      <c r="A23">
        <f t="shared" si="25"/>
        <v>12</v>
      </c>
      <c r="B23" s="11">
        <f t="shared" si="24"/>
        <v>0.125</v>
      </c>
      <c r="C23" s="11">
        <f t="shared" si="26"/>
        <v>0.25</v>
      </c>
      <c r="D23" s="18">
        <f t="shared" si="27"/>
        <v>3</v>
      </c>
      <c r="E23" s="10">
        <v>0.100578287114357</v>
      </c>
      <c r="F23" s="10">
        <v>0.100578287114358</v>
      </c>
      <c r="G23" s="10">
        <v>0</v>
      </c>
      <c r="H23" s="10">
        <v>0</v>
      </c>
      <c r="I23" s="10">
        <v>0.100578287114358</v>
      </c>
      <c r="J23" s="10">
        <v>0.100578287114357</v>
      </c>
      <c r="K23" s="10">
        <v>0</v>
      </c>
      <c r="L23" s="10">
        <v>0</v>
      </c>
      <c r="M23" s="10">
        <v>0.100578327593687</v>
      </c>
      <c r="N23" s="10">
        <v>0.10057832191607</v>
      </c>
      <c r="O23" s="10">
        <v>0</v>
      </c>
      <c r="P23" s="10">
        <v>0</v>
      </c>
      <c r="Q23" s="10">
        <v>0.100578291162293</v>
      </c>
      <c r="R23" s="10">
        <v>0.10057829059453</v>
      </c>
      <c r="S23" s="10">
        <v>0</v>
      </c>
      <c r="T23" s="10">
        <v>0</v>
      </c>
      <c r="U23" s="10">
        <v>0.10057828751915</v>
      </c>
      <c r="V23" s="10">
        <v>0.100578287462375</v>
      </c>
      <c r="W23" s="10">
        <v>0</v>
      </c>
      <c r="X23" s="10">
        <v>0</v>
      </c>
      <c r="Y23" s="10">
        <v>0.10057828715483599</v>
      </c>
      <c r="Z23" s="10">
        <v>0.10057828714915901</v>
      </c>
      <c r="AA23" s="10">
        <v>0</v>
      </c>
      <c r="AB23" s="10">
        <v>0</v>
      </c>
      <c r="AC23" s="10">
        <v>0.100578287118406</v>
      </c>
      <c r="AD23" s="10">
        <v>0.10057828711783801</v>
      </c>
      <c r="AE23" s="10">
        <v>0</v>
      </c>
      <c r="AF23" s="10">
        <v>0</v>
      </c>
      <c r="AG23" s="10">
        <v>0.10057828711476199</v>
      </c>
      <c r="AH23" s="10">
        <v>0.100578287114706</v>
      </c>
      <c r="AI23" s="10">
        <v>0</v>
      </c>
      <c r="AJ23" s="10">
        <v>0</v>
      </c>
      <c r="AK23" s="10">
        <v>0.10057828711439901</v>
      </c>
      <c r="AL23" s="10">
        <v>0.100578287114393</v>
      </c>
      <c r="AM23" s="10">
        <v>0</v>
      </c>
      <c r="AN23" s="10">
        <v>0</v>
      </c>
      <c r="AO23" s="10">
        <v>0.10057828711436299</v>
      </c>
      <c r="AP23" s="10">
        <v>0.100578287114361</v>
      </c>
      <c r="AQ23" s="10">
        <v>0</v>
      </c>
      <c r="AR23" s="10">
        <v>0</v>
      </c>
      <c r="AS23" s="10">
        <v>4.5878132873613697E-2</v>
      </c>
      <c r="AT23" s="10">
        <v>4.5878132873614301E-2</v>
      </c>
      <c r="AU23" s="10">
        <v>0</v>
      </c>
      <c r="AV23" s="10">
        <v>0</v>
      </c>
      <c r="AW23" s="10">
        <v>4.5878132873614599E-2</v>
      </c>
      <c r="AX23" s="10">
        <v>4.5878132873613801E-2</v>
      </c>
      <c r="AY23" s="10">
        <v>0</v>
      </c>
      <c r="AZ23" s="10">
        <v>0</v>
      </c>
      <c r="BA23" s="10">
        <v>4.5878163183605797E-2</v>
      </c>
      <c r="BB23" s="10">
        <v>4.5878148046887501E-2</v>
      </c>
      <c r="BC23" s="10">
        <v>0</v>
      </c>
      <c r="BD23" s="10">
        <v>0</v>
      </c>
      <c r="BE23" s="10">
        <v>4.5878135904612698E-2</v>
      </c>
      <c r="BF23" s="10">
        <v>4.5878134390941801E-2</v>
      </c>
      <c r="BG23" s="10">
        <v>0</v>
      </c>
      <c r="BH23" s="10">
        <v>0</v>
      </c>
      <c r="BI23" s="10">
        <v>4.58781331767142E-2</v>
      </c>
      <c r="BJ23" s="10">
        <v>4.5878133025347399E-2</v>
      </c>
      <c r="BK23" s="10">
        <v>0</v>
      </c>
      <c r="BL23" s="10">
        <v>0</v>
      </c>
      <c r="BM23" s="10">
        <v>4.5878132903923799E-2</v>
      </c>
      <c r="BN23" s="10">
        <v>4.5878132888787199E-2</v>
      </c>
      <c r="BO23" s="10">
        <v>0</v>
      </c>
      <c r="BP23" s="10">
        <v>0</v>
      </c>
      <c r="BQ23" s="10">
        <v>4.5878132876645397E-2</v>
      </c>
      <c r="BR23" s="10">
        <v>4.5878132875131802E-2</v>
      </c>
      <c r="BS23" s="10">
        <v>0</v>
      </c>
      <c r="BT23" s="10">
        <v>0</v>
      </c>
      <c r="BU23" s="10">
        <v>4.58781328739164E-2</v>
      </c>
      <c r="BV23" s="10">
        <v>4.5878132873765999E-2</v>
      </c>
      <c r="BW23" s="10">
        <v>0</v>
      </c>
      <c r="BX23" s="10">
        <v>0</v>
      </c>
      <c r="BY23" s="10">
        <v>4.58781328736452E-2</v>
      </c>
      <c r="BZ23" s="10">
        <v>4.5878132873629199E-2</v>
      </c>
      <c r="CA23" s="10">
        <v>0</v>
      </c>
      <c r="CB23" s="10">
        <v>0</v>
      </c>
      <c r="CC23" s="10">
        <v>4.5878132873617999E-2</v>
      </c>
      <c r="CD23" s="10">
        <v>4.5878132873616001E-2</v>
      </c>
      <c r="CE23" s="10">
        <v>0</v>
      </c>
      <c r="CF23" s="10">
        <v>0</v>
      </c>
      <c r="CG23" s="10">
        <v>4.2981499999999999E-2</v>
      </c>
      <c r="CH23" s="10">
        <v>4.0216799999999997E-2</v>
      </c>
      <c r="CI23" s="10">
        <v>0</v>
      </c>
      <c r="CJ23" s="10">
        <v>0</v>
      </c>
      <c r="CK23" s="10">
        <v>6.4066399999999996E-2</v>
      </c>
      <c r="CL23" s="10">
        <v>6.34218E-2</v>
      </c>
      <c r="CM23" s="10">
        <v>0</v>
      </c>
      <c r="CN23" s="10">
        <v>0</v>
      </c>
      <c r="CO23" s="10">
        <v>8.1895300000000004E-2</v>
      </c>
      <c r="CP23" s="10">
        <v>7.9952899999999993E-2</v>
      </c>
      <c r="CQ23" s="10">
        <v>0</v>
      </c>
      <c r="CR23" s="10">
        <v>0</v>
      </c>
      <c r="CS23" s="10">
        <v>0.1011204</v>
      </c>
      <c r="CT23" s="10">
        <v>9.8775299999999996E-2</v>
      </c>
      <c r="CU23" s="10">
        <v>0</v>
      </c>
      <c r="CV23" s="10">
        <v>0</v>
      </c>
      <c r="CW23" s="10">
        <v>9.1840099999999994E-2</v>
      </c>
      <c r="CX23" s="10">
        <v>8.8308800000000007E-2</v>
      </c>
      <c r="CY23" s="10">
        <v>0</v>
      </c>
      <c r="CZ23" s="10">
        <v>0</v>
      </c>
      <c r="DA23" s="10">
        <v>0.1016736</v>
      </c>
      <c r="DB23" s="10">
        <v>8.75166E-2</v>
      </c>
      <c r="DC23" s="10">
        <v>0</v>
      </c>
      <c r="DD23" s="10">
        <v>0</v>
      </c>
      <c r="DE23" s="10">
        <v>0.1107979</v>
      </c>
      <c r="DF23" s="10">
        <v>9.9084400000000003E-2</v>
      </c>
      <c r="DG23" s="10">
        <v>0</v>
      </c>
      <c r="DH23" s="10">
        <v>0</v>
      </c>
      <c r="DI23" s="10">
        <v>9.02554E-2</v>
      </c>
      <c r="DJ23" s="10">
        <v>8.8109199999999999E-2</v>
      </c>
      <c r="DK23" s="10">
        <v>0</v>
      </c>
      <c r="DL23" s="10">
        <v>0</v>
      </c>
      <c r="DM23" s="10">
        <v>9.1478599999999993E-2</v>
      </c>
      <c r="DN23" s="10">
        <v>8.8317400000000004E-2</v>
      </c>
      <c r="DO23" s="10">
        <v>0</v>
      </c>
      <c r="DP23" s="10">
        <v>0</v>
      </c>
      <c r="DQ23" s="10">
        <v>0.10367179999999999</v>
      </c>
      <c r="DR23" s="10">
        <v>9.4594600000000001E-2</v>
      </c>
      <c r="DS23" s="10">
        <v>0</v>
      </c>
      <c r="DT23" s="10">
        <v>0</v>
      </c>
      <c r="DU23" s="10">
        <v>236.46298756575399</v>
      </c>
      <c r="DV23" s="10">
        <v>0</v>
      </c>
      <c r="DW23" s="10">
        <v>90.506505795437604</v>
      </c>
      <c r="DX23" s="10">
        <v>0</v>
      </c>
      <c r="DY23" s="10">
        <v>90.5063948481788</v>
      </c>
      <c r="DZ23" s="10">
        <v>0</v>
      </c>
      <c r="EA23" s="10">
        <v>9.5134848950412696</v>
      </c>
      <c r="EB23" s="10">
        <v>0</v>
      </c>
      <c r="EC23" s="10">
        <v>90.506494700700301</v>
      </c>
      <c r="ED23" s="10">
        <v>0</v>
      </c>
      <c r="EE23" s="10">
        <v>9.51349014298642</v>
      </c>
      <c r="EF23" s="10">
        <v>0</v>
      </c>
      <c r="EG23" s="10">
        <v>90.506504685964103</v>
      </c>
      <c r="EH23" s="10">
        <v>0</v>
      </c>
      <c r="EI23" s="10">
        <v>9.5134906677814097</v>
      </c>
      <c r="EJ23" s="10">
        <v>0</v>
      </c>
      <c r="EK23" s="10">
        <v>90.506505684491401</v>
      </c>
      <c r="EL23" s="10">
        <v>0</v>
      </c>
      <c r="EM23" s="10">
        <v>9.5134907202609398</v>
      </c>
      <c r="EN23" s="10">
        <v>0</v>
      </c>
      <c r="EO23" s="10">
        <v>90.506505784343105</v>
      </c>
      <c r="EP23" s="10">
        <v>0</v>
      </c>
      <c r="EQ23" s="10">
        <v>9.5134907255088397</v>
      </c>
      <c r="ER23" s="10">
        <v>0</v>
      </c>
      <c r="ES23" s="10">
        <v>90.506505794329101</v>
      </c>
      <c r="ET23" s="10">
        <v>0</v>
      </c>
      <c r="EU23" s="10">
        <v>9.5134907260337194</v>
      </c>
      <c r="EV23" s="10">
        <v>0</v>
      </c>
      <c r="EW23" s="10">
        <v>90.5065057953272</v>
      </c>
      <c r="EX23" s="10">
        <v>0</v>
      </c>
      <c r="EY23" s="10">
        <v>9.5134907260861308</v>
      </c>
      <c r="EZ23" s="10">
        <v>0</v>
      </c>
      <c r="FA23" s="10">
        <v>90.506505795426605</v>
      </c>
      <c r="FB23" s="10">
        <v>0</v>
      </c>
      <c r="FC23" s="10">
        <v>9.5134907260914101</v>
      </c>
      <c r="FD23" s="10">
        <v>0</v>
      </c>
    </row>
    <row r="24" spans="1:160" x14ac:dyDescent="0.45">
      <c r="A24">
        <f t="shared" si="25"/>
        <v>13</v>
      </c>
      <c r="B24" s="11">
        <f t="shared" si="24"/>
        <v>6.25E-2</v>
      </c>
      <c r="C24" s="11">
        <f t="shared" si="26"/>
        <v>0.25</v>
      </c>
      <c r="D24" s="18">
        <f t="shared" si="27"/>
        <v>4</v>
      </c>
      <c r="E24" s="10">
        <v>8.57821980913665E-4</v>
      </c>
      <c r="F24" s="10">
        <v>8.5782198886152905E-4</v>
      </c>
      <c r="G24" s="10">
        <v>0</v>
      </c>
      <c r="H24" s="10">
        <v>0</v>
      </c>
      <c r="I24" s="10">
        <v>8.5782253976174295E-4</v>
      </c>
      <c r="J24" s="10">
        <v>8.57821817137561E-4</v>
      </c>
      <c r="K24" s="10">
        <v>0</v>
      </c>
      <c r="L24" s="10">
        <v>0</v>
      </c>
      <c r="M24" s="10">
        <v>1.38489064899905E-3</v>
      </c>
      <c r="N24" s="10">
        <v>1.38488345633614E-3</v>
      </c>
      <c r="O24" s="10">
        <v>0</v>
      </c>
      <c r="P24" s="10">
        <v>0</v>
      </c>
      <c r="Q24" s="10">
        <v>1.0726771650966299E-3</v>
      </c>
      <c r="R24" s="10">
        <v>1.0726781029584099E-3</v>
      </c>
      <c r="S24" s="10">
        <v>0</v>
      </c>
      <c r="T24" s="10">
        <v>0</v>
      </c>
      <c r="U24" s="10">
        <v>8.98745241733501E-4</v>
      </c>
      <c r="V24" s="10">
        <v>8.9874573281667502E-4</v>
      </c>
      <c r="W24" s="10">
        <v>0</v>
      </c>
      <c r="X24" s="10">
        <v>0</v>
      </c>
      <c r="Y24" s="10">
        <v>8.6236183173515901E-4</v>
      </c>
      <c r="Z24" s="10">
        <v>8.6235649073351805E-4</v>
      </c>
      <c r="AA24" s="10">
        <v>0</v>
      </c>
      <c r="AB24" s="10">
        <v>0</v>
      </c>
      <c r="AC24" s="10">
        <v>8.5827818396122502E-4</v>
      </c>
      <c r="AD24" s="10">
        <v>8.5828039927049503E-4</v>
      </c>
      <c r="AE24" s="10">
        <v>0</v>
      </c>
      <c r="AF24" s="10">
        <v>0</v>
      </c>
      <c r="AG24" s="10">
        <v>8.5786824138889305E-4</v>
      </c>
      <c r="AH24" s="10">
        <v>8.5786809028243205E-4</v>
      </c>
      <c r="AI24" s="10">
        <v>0</v>
      </c>
      <c r="AJ24" s="10">
        <v>0</v>
      </c>
      <c r="AK24" s="10">
        <v>8.578287670018E-4</v>
      </c>
      <c r="AL24" s="10">
        <v>8.5782677036449996E-4</v>
      </c>
      <c r="AM24" s="10">
        <v>0</v>
      </c>
      <c r="AN24" s="10">
        <v>0</v>
      </c>
      <c r="AO24" s="10">
        <v>8.57825354107833E-4</v>
      </c>
      <c r="AP24" s="10">
        <v>8.5782238469467298E-4</v>
      </c>
      <c r="AQ24" s="10">
        <v>0</v>
      </c>
      <c r="AR24" s="10">
        <v>0</v>
      </c>
      <c r="AS24" s="10">
        <v>4.2469766019997702E-4</v>
      </c>
      <c r="AT24" s="10">
        <v>4.2469766224466999E-4</v>
      </c>
      <c r="AU24" s="10">
        <v>0</v>
      </c>
      <c r="AV24" s="10">
        <v>0</v>
      </c>
      <c r="AW24" s="10">
        <v>4.2469837237990598E-4</v>
      </c>
      <c r="AX24" s="10">
        <v>4.2469738443701101E-4</v>
      </c>
      <c r="AY24" s="10">
        <v>0</v>
      </c>
      <c r="AZ24" s="10">
        <v>0</v>
      </c>
      <c r="BA24" s="10">
        <v>7.1785014234395305E-4</v>
      </c>
      <c r="BB24" s="10">
        <v>7.1783606310687705E-4</v>
      </c>
      <c r="BC24" s="10">
        <v>0</v>
      </c>
      <c r="BD24" s="10">
        <v>0</v>
      </c>
      <c r="BE24" s="10">
        <v>5.6337230338346497E-4</v>
      </c>
      <c r="BF24" s="10">
        <v>5.6337131755092903E-4</v>
      </c>
      <c r="BG24" s="10">
        <v>0</v>
      </c>
      <c r="BH24" s="10">
        <v>0</v>
      </c>
      <c r="BI24" s="10">
        <v>4.5016495509977902E-4</v>
      </c>
      <c r="BJ24" s="10">
        <v>4.5016616560887698E-4</v>
      </c>
      <c r="BK24" s="10">
        <v>0</v>
      </c>
      <c r="BL24" s="10">
        <v>0</v>
      </c>
      <c r="BM24" s="10">
        <v>4.2747493051238102E-4</v>
      </c>
      <c r="BN24" s="10">
        <v>4.2746494127996197E-4</v>
      </c>
      <c r="BO24" s="10">
        <v>0</v>
      </c>
      <c r="BP24" s="10">
        <v>0</v>
      </c>
      <c r="BQ24" s="10">
        <v>4.2496928908748E-4</v>
      </c>
      <c r="BR24" s="10">
        <v>4.2497684661909702E-4</v>
      </c>
      <c r="BS24" s="10">
        <v>0</v>
      </c>
      <c r="BT24" s="10">
        <v>0</v>
      </c>
      <c r="BU24" s="10">
        <v>4.2472138169920098E-4</v>
      </c>
      <c r="BV24" s="10">
        <v>4.2472543653880297E-4</v>
      </c>
      <c r="BW24" s="10">
        <v>0</v>
      </c>
      <c r="BX24" s="10">
        <v>0</v>
      </c>
      <c r="BY24" s="10">
        <v>4.2470365016468502E-4</v>
      </c>
      <c r="BZ24" s="10">
        <v>4.2469999008574999E-4</v>
      </c>
      <c r="CA24" s="10">
        <v>0</v>
      </c>
      <c r="CB24" s="10">
        <v>0</v>
      </c>
      <c r="CC24" s="10">
        <v>4.2470135513642199E-4</v>
      </c>
      <c r="CD24" s="10">
        <v>4.2469790455878598E-4</v>
      </c>
      <c r="CE24" s="10">
        <v>0</v>
      </c>
      <c r="CF24" s="10">
        <v>0</v>
      </c>
      <c r="CG24" s="10">
        <v>6.9405300000000003E-2</v>
      </c>
      <c r="CH24" s="10">
        <v>6.9131100000000001E-2</v>
      </c>
      <c r="CI24" s="10">
        <v>0</v>
      </c>
      <c r="CJ24" s="10">
        <v>0</v>
      </c>
      <c r="CK24" s="10">
        <v>9.4142299999999998E-2</v>
      </c>
      <c r="CL24" s="10">
        <v>9.7944100000000006E-2</v>
      </c>
      <c r="CM24" s="10">
        <v>0</v>
      </c>
      <c r="CN24" s="10">
        <v>0</v>
      </c>
      <c r="CO24" s="10">
        <v>0.1207844</v>
      </c>
      <c r="CP24" s="10">
        <v>0.1229958</v>
      </c>
      <c r="CQ24" s="10">
        <v>0</v>
      </c>
      <c r="CR24" s="10">
        <v>0</v>
      </c>
      <c r="CS24" s="10">
        <v>0.1360712</v>
      </c>
      <c r="CT24" s="10">
        <v>0.12719630000000001</v>
      </c>
      <c r="CU24" s="10">
        <v>0</v>
      </c>
      <c r="CV24" s="10">
        <v>0</v>
      </c>
      <c r="CW24" s="10">
        <v>0.13141620000000001</v>
      </c>
      <c r="CX24" s="10">
        <v>0.12595239999999999</v>
      </c>
      <c r="CY24" s="10">
        <v>0</v>
      </c>
      <c r="CZ24" s="10">
        <v>0</v>
      </c>
      <c r="DA24" s="10">
        <v>0.13679240000000001</v>
      </c>
      <c r="DB24" s="10">
        <v>0.13428490000000001</v>
      </c>
      <c r="DC24" s="10">
        <v>0</v>
      </c>
      <c r="DD24" s="10">
        <v>0</v>
      </c>
      <c r="DE24" s="10">
        <v>0.1450014</v>
      </c>
      <c r="DF24" s="10">
        <v>0.13672290000000001</v>
      </c>
      <c r="DG24" s="10">
        <v>0</v>
      </c>
      <c r="DH24" s="10">
        <v>0</v>
      </c>
      <c r="DI24" s="10">
        <v>0.13258790000000001</v>
      </c>
      <c r="DJ24" s="10">
        <v>0.12812380000000001</v>
      </c>
      <c r="DK24" s="10">
        <v>0</v>
      </c>
      <c r="DL24" s="10">
        <v>0</v>
      </c>
      <c r="DM24" s="10">
        <v>0.13576469999999999</v>
      </c>
      <c r="DN24" s="10">
        <v>0.1303887</v>
      </c>
      <c r="DO24" s="10">
        <v>0</v>
      </c>
      <c r="DP24" s="10">
        <v>0</v>
      </c>
      <c r="DQ24" s="10">
        <v>0.14177190000000001</v>
      </c>
      <c r="DR24" s="10">
        <v>0.1417622</v>
      </c>
      <c r="DS24" s="10">
        <v>0</v>
      </c>
      <c r="DT24" s="10">
        <v>0</v>
      </c>
      <c r="DU24" s="10">
        <v>1873952842.55093</v>
      </c>
      <c r="DV24" s="10">
        <v>0</v>
      </c>
      <c r="DW24" s="10">
        <v>3827252294.7490501</v>
      </c>
      <c r="DX24" s="10">
        <v>0</v>
      </c>
      <c r="DY24" s="10">
        <v>139963351.526272</v>
      </c>
      <c r="DZ24" s="10">
        <v>0</v>
      </c>
      <c r="EA24" s="10">
        <v>11830.6107862802</v>
      </c>
      <c r="EB24" s="10">
        <v>0</v>
      </c>
      <c r="EC24" s="10">
        <v>1053043470.7408</v>
      </c>
      <c r="ED24" s="10">
        <v>0</v>
      </c>
      <c r="EE24" s="10">
        <v>32450.631115658001</v>
      </c>
      <c r="EF24" s="10">
        <v>0</v>
      </c>
      <c r="EG24" s="10">
        <v>3029215087.48454</v>
      </c>
      <c r="EH24" s="10">
        <v>0</v>
      </c>
      <c r="EI24" s="10">
        <v>55038.309088091999</v>
      </c>
      <c r="EJ24" s="10">
        <v>0</v>
      </c>
      <c r="EK24" s="10">
        <v>3729012873.3281498</v>
      </c>
      <c r="EL24" s="10">
        <v>0</v>
      </c>
      <c r="EM24" s="10">
        <v>61065.645302375699</v>
      </c>
      <c r="EN24" s="10">
        <v>0</v>
      </c>
      <c r="EO24" s="10">
        <v>3817195897.1917801</v>
      </c>
      <c r="EP24" s="10">
        <v>0</v>
      </c>
      <c r="EQ24" s="10">
        <v>61783.457047188102</v>
      </c>
      <c r="ER24" s="10">
        <v>0</v>
      </c>
      <c r="ES24" s="10">
        <v>3826244124.0915799</v>
      </c>
      <c r="ET24" s="10">
        <v>0</v>
      </c>
      <c r="EU24" s="10">
        <v>61856.642825463801</v>
      </c>
      <c r="EV24" s="10">
        <v>0</v>
      </c>
      <c r="EW24" s="10">
        <v>3827151295.0955801</v>
      </c>
      <c r="EX24" s="10">
        <v>0</v>
      </c>
      <c r="EY24" s="10">
        <v>61863.974473925897</v>
      </c>
      <c r="EZ24" s="10">
        <v>0</v>
      </c>
      <c r="FA24" s="10">
        <v>3827242150.4970598</v>
      </c>
      <c r="FB24" s="10">
        <v>0</v>
      </c>
      <c r="FC24" s="10">
        <v>61864.712803260802</v>
      </c>
      <c r="FD24" s="10">
        <v>0</v>
      </c>
    </row>
    <row r="25" spans="1:160" x14ac:dyDescent="0.45">
      <c r="A25">
        <f t="shared" si="25"/>
        <v>14</v>
      </c>
      <c r="B25" s="11">
        <f t="shared" si="24"/>
        <v>3.125E-2</v>
      </c>
      <c r="C25" s="11">
        <f t="shared" si="26"/>
        <v>0.25</v>
      </c>
      <c r="D25" s="18">
        <f t="shared" si="27"/>
        <v>5</v>
      </c>
      <c r="E25" s="10">
        <v>4.2472042505181699E-7</v>
      </c>
      <c r="F25" s="10">
        <v>6.9531850788173699E-7</v>
      </c>
      <c r="G25" s="10">
        <v>0</v>
      </c>
      <c r="H25" s="10">
        <v>0</v>
      </c>
      <c r="I25" s="10">
        <v>4.2730389501743096</v>
      </c>
      <c r="J25" s="10">
        <v>8.2072838649205305E-4</v>
      </c>
      <c r="K25" s="10">
        <v>0</v>
      </c>
      <c r="L25" s="10">
        <v>0</v>
      </c>
      <c r="M25" s="10">
        <v>5.2214614462808799E-5</v>
      </c>
      <c r="N25" s="10">
        <v>5.44579502224085E-5</v>
      </c>
      <c r="O25" s="10">
        <v>0</v>
      </c>
      <c r="P25" s="10">
        <v>0</v>
      </c>
      <c r="Q25" s="10">
        <v>2.4693504946604598E-5</v>
      </c>
      <c r="R25" s="10">
        <v>2.5770306204764299E-5</v>
      </c>
      <c r="S25" s="10">
        <v>0</v>
      </c>
      <c r="T25" s="10">
        <v>0</v>
      </c>
      <c r="U25" s="10">
        <v>1.2310580269847499E-5</v>
      </c>
      <c r="V25" s="10">
        <v>1.24594318422488E-5</v>
      </c>
      <c r="W25" s="10">
        <v>0</v>
      </c>
      <c r="X25" s="10">
        <v>0</v>
      </c>
      <c r="Y25" s="10">
        <v>6.9432307738814797E-6</v>
      </c>
      <c r="Z25" s="10">
        <v>6.1509354509770003E-6</v>
      </c>
      <c r="AA25" s="10">
        <v>0</v>
      </c>
      <c r="AB25" s="10">
        <v>0</v>
      </c>
      <c r="AC25" s="10">
        <v>4.2990067898873698E-5</v>
      </c>
      <c r="AD25" s="10">
        <v>3.23401491075792E-6</v>
      </c>
      <c r="AE25" s="10">
        <v>0</v>
      </c>
      <c r="AF25" s="10">
        <v>0</v>
      </c>
      <c r="AG25" s="10">
        <v>4.1635742673484799E-4</v>
      </c>
      <c r="AH25" s="10">
        <v>1.8157423731235401E-6</v>
      </c>
      <c r="AI25" s="10">
        <v>0</v>
      </c>
      <c r="AJ25" s="10">
        <v>0</v>
      </c>
      <c r="AK25" s="10">
        <v>3.4428661499852401E-3</v>
      </c>
      <c r="AL25" s="10">
        <v>2.41053251259782E-6</v>
      </c>
      <c r="AM25" s="10">
        <v>0</v>
      </c>
      <c r="AN25" s="10">
        <v>0</v>
      </c>
      <c r="AO25" s="10">
        <v>2.63238623563904E-2</v>
      </c>
      <c r="AP25" s="10">
        <v>2.0844997303148799E-5</v>
      </c>
      <c r="AQ25" s="10">
        <v>0</v>
      </c>
      <c r="AR25" s="10">
        <v>0</v>
      </c>
      <c r="AS25" s="10">
        <v>1.17324205980331E-7</v>
      </c>
      <c r="AT25" s="10">
        <v>3.1037859222878098E-7</v>
      </c>
      <c r="AU25" s="10">
        <v>0</v>
      </c>
      <c r="AV25" s="10">
        <v>0</v>
      </c>
      <c r="AW25" s="10">
        <v>1.3949053662044499</v>
      </c>
      <c r="AX25" s="10">
        <v>1.56829846360159E-4</v>
      </c>
      <c r="AY25" s="10">
        <v>0</v>
      </c>
      <c r="AZ25" s="10">
        <v>0</v>
      </c>
      <c r="BA25" s="10">
        <v>2.4571764042764199E-5</v>
      </c>
      <c r="BB25" s="10">
        <v>2.5579415548319499E-5</v>
      </c>
      <c r="BC25" s="10">
        <v>0</v>
      </c>
      <c r="BD25" s="10">
        <v>0</v>
      </c>
      <c r="BE25" s="10">
        <v>1.25656472724723E-5</v>
      </c>
      <c r="BF25" s="10">
        <v>1.31302687343137E-5</v>
      </c>
      <c r="BG25" s="10">
        <v>0</v>
      </c>
      <c r="BH25" s="10">
        <v>0</v>
      </c>
      <c r="BI25" s="10">
        <v>6.2141497529640399E-6</v>
      </c>
      <c r="BJ25" s="10">
        <v>6.3124489179262697E-6</v>
      </c>
      <c r="BK25" s="10">
        <v>0</v>
      </c>
      <c r="BL25" s="10">
        <v>0</v>
      </c>
      <c r="BM25" s="10">
        <v>3.6550912624220001E-6</v>
      </c>
      <c r="BN25" s="10">
        <v>3.32932863047815E-6</v>
      </c>
      <c r="BO25" s="10">
        <v>0</v>
      </c>
      <c r="BP25" s="10">
        <v>0</v>
      </c>
      <c r="BQ25" s="10">
        <v>1.1154139389116901E-5</v>
      </c>
      <c r="BR25" s="10">
        <v>1.6645730592412E-6</v>
      </c>
      <c r="BS25" s="10">
        <v>0</v>
      </c>
      <c r="BT25" s="10">
        <v>0</v>
      </c>
      <c r="BU25" s="10">
        <v>1.11216626690418E-4</v>
      </c>
      <c r="BV25" s="10">
        <v>9.3584496600590695E-7</v>
      </c>
      <c r="BW25" s="10">
        <v>0</v>
      </c>
      <c r="BX25" s="10">
        <v>0</v>
      </c>
      <c r="BY25" s="10">
        <v>7.5065195772744896E-4</v>
      </c>
      <c r="BZ25" s="10">
        <v>4.3812795584727198E-7</v>
      </c>
      <c r="CA25" s="10">
        <v>0</v>
      </c>
      <c r="CB25" s="10">
        <v>0</v>
      </c>
      <c r="CC25" s="10">
        <v>5.3298769052451799E-3</v>
      </c>
      <c r="CD25" s="10">
        <v>8.1878377816245694E-6</v>
      </c>
      <c r="CE25" s="10">
        <v>0</v>
      </c>
      <c r="CF25" s="10">
        <v>0</v>
      </c>
      <c r="CG25" s="10">
        <v>0.13332849999999999</v>
      </c>
      <c r="CH25" s="10">
        <v>0.14031750000000001</v>
      </c>
      <c r="CI25" s="10">
        <v>0</v>
      </c>
      <c r="CJ25" s="10">
        <v>0</v>
      </c>
      <c r="CK25" s="10">
        <v>0.15609790000000001</v>
      </c>
      <c r="CL25" s="10">
        <v>0.17331489999999999</v>
      </c>
      <c r="CM25" s="10">
        <v>0</v>
      </c>
      <c r="CN25" s="10">
        <v>0</v>
      </c>
      <c r="CO25" s="10">
        <v>0.1935607</v>
      </c>
      <c r="CP25" s="10">
        <v>0.2189574</v>
      </c>
      <c r="CQ25" s="10">
        <v>0</v>
      </c>
      <c r="CR25" s="10">
        <v>0</v>
      </c>
      <c r="CS25" s="10">
        <v>0.20508879999999999</v>
      </c>
      <c r="CT25" s="10">
        <v>0.20800579999999999</v>
      </c>
      <c r="CU25" s="10">
        <v>0</v>
      </c>
      <c r="CV25" s="10">
        <v>0</v>
      </c>
      <c r="CW25" s="10">
        <v>0.20778099999999999</v>
      </c>
      <c r="CX25" s="10">
        <v>0.2069589</v>
      </c>
      <c r="CY25" s="10">
        <v>0</v>
      </c>
      <c r="CZ25" s="10">
        <v>0</v>
      </c>
      <c r="DA25" s="10">
        <v>0.22098870000000001</v>
      </c>
      <c r="DB25" s="10">
        <v>0.21592449999999999</v>
      </c>
      <c r="DC25" s="10">
        <v>0</v>
      </c>
      <c r="DD25" s="10">
        <v>0</v>
      </c>
      <c r="DE25" s="10">
        <v>0.23872199999999999</v>
      </c>
      <c r="DF25" s="10">
        <v>0.22543969999999999</v>
      </c>
      <c r="DG25" s="10">
        <v>0</v>
      </c>
      <c r="DH25" s="10">
        <v>0</v>
      </c>
      <c r="DI25" s="10">
        <v>0.21748139999999999</v>
      </c>
      <c r="DJ25" s="10">
        <v>0.21025350000000001</v>
      </c>
      <c r="DK25" s="10">
        <v>0</v>
      </c>
      <c r="DL25" s="10">
        <v>0</v>
      </c>
      <c r="DM25" s="10">
        <v>0.2269004</v>
      </c>
      <c r="DN25" s="10">
        <v>0.22835759999999999</v>
      </c>
      <c r="DO25" s="10">
        <v>0</v>
      </c>
      <c r="DP25" s="10">
        <v>0</v>
      </c>
      <c r="DQ25" s="10">
        <v>0.24464749999999999</v>
      </c>
      <c r="DR25" s="10">
        <v>0.2265316</v>
      </c>
      <c r="DS25" s="10">
        <v>0</v>
      </c>
      <c r="DT25" s="10">
        <v>0</v>
      </c>
      <c r="DU25" s="10">
        <v>6.2783725852331098E+17</v>
      </c>
      <c r="DV25" s="10">
        <v>0</v>
      </c>
      <c r="DW25" s="10">
        <v>9.53018070682784E+16</v>
      </c>
      <c r="DX25" s="10">
        <v>0</v>
      </c>
      <c r="DY25" s="10">
        <v>289090062.324642</v>
      </c>
      <c r="DZ25" s="10">
        <v>0</v>
      </c>
      <c r="EA25" s="10">
        <v>17002.6485405842</v>
      </c>
      <c r="EB25" s="10">
        <v>0</v>
      </c>
      <c r="EC25" s="10">
        <v>2890901396.6941099</v>
      </c>
      <c r="ED25" s="10">
        <v>0</v>
      </c>
      <c r="EE25" s="10">
        <v>53767.098916528201</v>
      </c>
      <c r="EF25" s="10">
        <v>0</v>
      </c>
      <c r="EG25" s="10">
        <v>28909097365.708801</v>
      </c>
      <c r="EH25" s="10">
        <v>0</v>
      </c>
      <c r="EI25" s="10">
        <v>170026.565206767</v>
      </c>
      <c r="EJ25" s="10">
        <v>0</v>
      </c>
      <c r="EK25" s="10">
        <v>289101042730.25702</v>
      </c>
      <c r="EL25" s="10">
        <v>0</v>
      </c>
      <c r="EM25" s="10">
        <v>537674.19622159796</v>
      </c>
      <c r="EN25" s="10">
        <v>0</v>
      </c>
      <c r="EO25" s="10">
        <v>2891402904355.29</v>
      </c>
      <c r="EP25" s="10">
        <v>0</v>
      </c>
      <c r="EQ25" s="10">
        <v>1700365.0018932701</v>
      </c>
      <c r="ER25" s="10">
        <v>0</v>
      </c>
      <c r="ES25" s="10">
        <v>29011694335011.5</v>
      </c>
      <c r="ET25" s="10">
        <v>0</v>
      </c>
      <c r="EU25" s="10">
        <v>5380720.4768428002</v>
      </c>
      <c r="EV25" s="10">
        <v>0</v>
      </c>
      <c r="EW25" s="10">
        <v>297983951053348</v>
      </c>
      <c r="EX25" s="10">
        <v>0</v>
      </c>
      <c r="EY25" s="10">
        <v>17081325.801384199</v>
      </c>
      <c r="EZ25" s="10">
        <v>0</v>
      </c>
      <c r="FA25" s="10">
        <v>4599318118298550</v>
      </c>
      <c r="FB25" s="10">
        <v>0</v>
      </c>
      <c r="FC25" s="10">
        <v>57355143.290936902</v>
      </c>
      <c r="FD25" s="10">
        <v>0</v>
      </c>
    </row>
    <row r="26" spans="1:160" x14ac:dyDescent="0.45">
      <c r="A26">
        <f t="shared" si="25"/>
        <v>15</v>
      </c>
      <c r="B26" s="11">
        <f t="shared" si="24"/>
        <v>1.5625E-2</v>
      </c>
      <c r="C26" s="11">
        <f t="shared" si="26"/>
        <v>0.25</v>
      </c>
      <c r="D26" s="18">
        <f t="shared" si="27"/>
        <v>6</v>
      </c>
      <c r="E26" s="10">
        <v>7.2300532427682598E-7</v>
      </c>
      <c r="F26" s="10">
        <v>3.37315326792709E-6</v>
      </c>
      <c r="G26" s="10">
        <v>0</v>
      </c>
      <c r="H26" s="10">
        <v>0</v>
      </c>
      <c r="I26" s="10">
        <v>11.8207964466847</v>
      </c>
      <c r="J26" s="10">
        <v>8.33444185365728E-3</v>
      </c>
      <c r="K26" s="10">
        <v>0</v>
      </c>
      <c r="L26" s="10">
        <v>0</v>
      </c>
      <c r="M26" s="10">
        <v>7.95242350060121E-6</v>
      </c>
      <c r="N26" s="10">
        <v>6.3694731782248903E-6</v>
      </c>
      <c r="O26" s="10">
        <v>0</v>
      </c>
      <c r="P26" s="10">
        <v>0</v>
      </c>
      <c r="Q26" s="10">
        <v>2.8431267018458299E-6</v>
      </c>
      <c r="R26" s="10">
        <v>2.3123431853733202E-6</v>
      </c>
      <c r="S26" s="10">
        <v>0</v>
      </c>
      <c r="T26" s="10">
        <v>0</v>
      </c>
      <c r="U26" s="10">
        <v>1.33547095249043E-6</v>
      </c>
      <c r="V26" s="10">
        <v>8.6811871047309797E-7</v>
      </c>
      <c r="W26" s="10">
        <v>0</v>
      </c>
      <c r="X26" s="10">
        <v>0</v>
      </c>
      <c r="Y26" s="10">
        <v>9.5042712491277808E-6</v>
      </c>
      <c r="Z26" s="10">
        <v>3.4793905956398398E-7</v>
      </c>
      <c r="AA26" s="10">
        <v>0</v>
      </c>
      <c r="AB26" s="10">
        <v>0</v>
      </c>
      <c r="AC26" s="10">
        <v>6.9171151054980799E-5</v>
      </c>
      <c r="AD26" s="10">
        <v>1.8028719761531399E-7</v>
      </c>
      <c r="AE26" s="10">
        <v>0</v>
      </c>
      <c r="AF26" s="10">
        <v>0</v>
      </c>
      <c r="AG26" s="10">
        <v>7.3099569298307198E-4</v>
      </c>
      <c r="AH26" s="10">
        <v>3.1694750712851798E-7</v>
      </c>
      <c r="AI26" s="10">
        <v>0</v>
      </c>
      <c r="AJ26" s="10">
        <v>0</v>
      </c>
      <c r="AK26" s="10">
        <v>7.8908267351183205E-3</v>
      </c>
      <c r="AL26" s="10">
        <v>2.51054531674733E-6</v>
      </c>
      <c r="AM26" s="10">
        <v>0</v>
      </c>
      <c r="AN26" s="10">
        <v>0</v>
      </c>
      <c r="AO26" s="10">
        <v>8.0996199987586295E-2</v>
      </c>
      <c r="AP26" s="10">
        <v>1.66473824478874E-5</v>
      </c>
      <c r="AQ26" s="10">
        <v>0</v>
      </c>
      <c r="AR26" s="10">
        <v>0</v>
      </c>
      <c r="AS26" s="10">
        <v>3.1935333243025502E-7</v>
      </c>
      <c r="AT26" s="10">
        <v>5.4721882223149698E-7</v>
      </c>
      <c r="AU26" s="10">
        <v>0</v>
      </c>
      <c r="AV26" s="10">
        <v>0</v>
      </c>
      <c r="AW26" s="10">
        <v>2.8241416134906601</v>
      </c>
      <c r="AX26" s="10">
        <v>2.57658435622324E-3</v>
      </c>
      <c r="AY26" s="10">
        <v>0</v>
      </c>
      <c r="AZ26" s="10">
        <v>0</v>
      </c>
      <c r="BA26" s="10">
        <v>2.8622940641928099E-6</v>
      </c>
      <c r="BB26" s="10">
        <v>2.44184903809167E-6</v>
      </c>
      <c r="BC26" s="10">
        <v>0</v>
      </c>
      <c r="BD26" s="10">
        <v>0</v>
      </c>
      <c r="BE26" s="10">
        <v>1.10847781012279E-6</v>
      </c>
      <c r="BF26" s="10">
        <v>9.3653555836687895E-7</v>
      </c>
      <c r="BG26" s="10">
        <v>0</v>
      </c>
      <c r="BH26" s="10">
        <v>0</v>
      </c>
      <c r="BI26" s="10">
        <v>5.8270892072880198E-7</v>
      </c>
      <c r="BJ26" s="10">
        <v>3.9528522574184297E-7</v>
      </c>
      <c r="BK26" s="10">
        <v>0</v>
      </c>
      <c r="BL26" s="10">
        <v>0</v>
      </c>
      <c r="BM26" s="10">
        <v>2.0423887120344601E-6</v>
      </c>
      <c r="BN26" s="10">
        <v>1.5683982717475399E-7</v>
      </c>
      <c r="BO26" s="10">
        <v>0</v>
      </c>
      <c r="BP26" s="10">
        <v>0</v>
      </c>
      <c r="BQ26" s="10">
        <v>1.49661722650672E-5</v>
      </c>
      <c r="BR26" s="10">
        <v>7.5813694860983098E-8</v>
      </c>
      <c r="BS26" s="10">
        <v>0</v>
      </c>
      <c r="BT26" s="10">
        <v>0</v>
      </c>
      <c r="BU26" s="10">
        <v>1.66471823385617E-4</v>
      </c>
      <c r="BV26" s="10">
        <v>5.1592675062835197E-8</v>
      </c>
      <c r="BW26" s="10">
        <v>0</v>
      </c>
      <c r="BX26" s="10">
        <v>0</v>
      </c>
      <c r="BY26" s="10">
        <v>1.5599095747462299E-3</v>
      </c>
      <c r="BZ26" s="10">
        <v>5.3667280605869495E-7</v>
      </c>
      <c r="CA26" s="10">
        <v>0</v>
      </c>
      <c r="CB26" s="10">
        <v>0</v>
      </c>
      <c r="CC26" s="10">
        <v>1.6125985149477499E-2</v>
      </c>
      <c r="CD26" s="10">
        <v>2.9594728412014001E-6</v>
      </c>
      <c r="CE26" s="10">
        <v>0</v>
      </c>
      <c r="CF26" s="10">
        <v>0</v>
      </c>
      <c r="CG26" s="10">
        <v>0.2649108</v>
      </c>
      <c r="CH26" s="10">
        <v>0.34398889999999999</v>
      </c>
      <c r="CI26" s="10">
        <v>0</v>
      </c>
      <c r="CJ26" s="10">
        <v>0</v>
      </c>
      <c r="CK26" s="10">
        <v>0.34230270000000002</v>
      </c>
      <c r="CL26" s="10">
        <v>0.34505920000000001</v>
      </c>
      <c r="CM26" s="10">
        <v>0</v>
      </c>
      <c r="CN26" s="10">
        <v>0</v>
      </c>
      <c r="CO26" s="10">
        <v>0.38002839999999999</v>
      </c>
      <c r="CP26" s="10">
        <v>0.39022380000000001</v>
      </c>
      <c r="CQ26" s="10">
        <v>0</v>
      </c>
      <c r="CR26" s="10">
        <v>0</v>
      </c>
      <c r="CS26" s="10">
        <v>0.42104520000000001</v>
      </c>
      <c r="CT26" s="10">
        <v>0.41492440000000003</v>
      </c>
      <c r="CU26" s="10">
        <v>0</v>
      </c>
      <c r="CV26" s="10">
        <v>0</v>
      </c>
      <c r="CW26" s="10">
        <v>0.38457720000000001</v>
      </c>
      <c r="CX26" s="10">
        <v>0.3919279</v>
      </c>
      <c r="CY26" s="10">
        <v>0</v>
      </c>
      <c r="CZ26" s="10">
        <v>0</v>
      </c>
      <c r="DA26" s="10">
        <v>0.39713920000000003</v>
      </c>
      <c r="DB26" s="10">
        <v>0.39060119999999998</v>
      </c>
      <c r="DC26" s="10">
        <v>0</v>
      </c>
      <c r="DD26" s="10">
        <v>0</v>
      </c>
      <c r="DE26" s="10">
        <v>0.41267350000000003</v>
      </c>
      <c r="DF26" s="10">
        <v>0.4086186</v>
      </c>
      <c r="DG26" s="10">
        <v>0</v>
      </c>
      <c r="DH26" s="10">
        <v>0</v>
      </c>
      <c r="DI26" s="10">
        <v>0.43237530000000002</v>
      </c>
      <c r="DJ26" s="10">
        <v>0.44518390000000002</v>
      </c>
      <c r="DK26" s="10">
        <v>0</v>
      </c>
      <c r="DL26" s="10">
        <v>0</v>
      </c>
      <c r="DM26" s="10">
        <v>0.395177</v>
      </c>
      <c r="DN26" s="10">
        <v>0.38533919999999999</v>
      </c>
      <c r="DO26" s="10">
        <v>0</v>
      </c>
      <c r="DP26" s="10">
        <v>0</v>
      </c>
      <c r="DQ26" s="10">
        <v>0.4140875</v>
      </c>
      <c r="DR26" s="10">
        <v>0.39255259999999997</v>
      </c>
      <c r="DS26" s="10">
        <v>0</v>
      </c>
      <c r="DT26" s="10">
        <v>0</v>
      </c>
      <c r="DU26" s="10">
        <v>7.57500992885392E+17</v>
      </c>
      <c r="DV26" s="10">
        <v>0</v>
      </c>
      <c r="DW26" s="10">
        <v>7.3405003562913101E+17</v>
      </c>
      <c r="DX26" s="10">
        <v>0</v>
      </c>
      <c r="DY26" s="10">
        <v>576438854.38587797</v>
      </c>
      <c r="DZ26" s="10">
        <v>0</v>
      </c>
      <c r="EA26" s="10">
        <v>24009.140697558301</v>
      </c>
      <c r="EB26" s="10">
        <v>0</v>
      </c>
      <c r="EC26" s="10">
        <v>5764392476.0417404</v>
      </c>
      <c r="ED26" s="10">
        <v>0</v>
      </c>
      <c r="EE26" s="10">
        <v>75923.5793953252</v>
      </c>
      <c r="EF26" s="10">
        <v>0</v>
      </c>
      <c r="EG26" s="10">
        <v>57644331652.9617</v>
      </c>
      <c r="EH26" s="10">
        <v>0</v>
      </c>
      <c r="EI26" s="10">
        <v>240091.72050318299</v>
      </c>
      <c r="EJ26" s="10">
        <v>0</v>
      </c>
      <c r="EK26" s="10">
        <v>576482117465.83606</v>
      </c>
      <c r="EL26" s="10">
        <v>0</v>
      </c>
      <c r="EM26" s="10">
        <v>759248.71857840498</v>
      </c>
      <c r="EN26" s="10">
        <v>0</v>
      </c>
      <c r="EO26" s="10">
        <v>5769017190994.5098</v>
      </c>
      <c r="EP26" s="10">
        <v>0</v>
      </c>
      <c r="EQ26" s="10">
        <v>2401222.3515410102</v>
      </c>
      <c r="ER26" s="10">
        <v>0</v>
      </c>
      <c r="ES26" s="10">
        <v>58080062496641.297</v>
      </c>
      <c r="ET26" s="10">
        <v>0</v>
      </c>
      <c r="EU26" s="10">
        <v>7603050.5902946899</v>
      </c>
      <c r="EV26" s="10">
        <v>0</v>
      </c>
      <c r="EW26" s="10">
        <v>623667150322774</v>
      </c>
      <c r="EX26" s="10">
        <v>0</v>
      </c>
      <c r="EY26" s="10">
        <v>24421896.262099199</v>
      </c>
      <c r="EZ26" s="10">
        <v>0</v>
      </c>
      <c r="FA26" s="10">
        <v>1.31725756758968E+16</v>
      </c>
      <c r="FB26" s="10">
        <v>0</v>
      </c>
      <c r="FC26" s="10">
        <v>96075532.628538996</v>
      </c>
      <c r="FD26" s="10">
        <v>0</v>
      </c>
    </row>
    <row r="27" spans="1:160" x14ac:dyDescent="0.45">
      <c r="A27">
        <f t="shared" si="25"/>
        <v>16</v>
      </c>
      <c r="B27" s="11">
        <f t="shared" si="24"/>
        <v>7.8125E-3</v>
      </c>
      <c r="C27" s="11">
        <f t="shared" si="26"/>
        <v>0.25</v>
      </c>
      <c r="D27" s="18">
        <f t="shared" si="27"/>
        <v>7</v>
      </c>
      <c r="E27" s="10">
        <v>2.8092649522193399E-6</v>
      </c>
      <c r="F27" s="10">
        <v>6.37747427294499E-5</v>
      </c>
      <c r="G27" s="10">
        <v>0</v>
      </c>
      <c r="H27" s="10">
        <v>0</v>
      </c>
      <c r="I27" s="10">
        <v>11.4640526826647</v>
      </c>
      <c r="J27" s="10">
        <v>8.29216539215476E-2</v>
      </c>
      <c r="K27" s="10">
        <v>0</v>
      </c>
      <c r="L27" s="10">
        <v>0</v>
      </c>
      <c r="M27" s="10">
        <v>3.0672688162702901E-6</v>
      </c>
      <c r="N27" s="10">
        <v>2.06372526423415E-6</v>
      </c>
      <c r="O27" s="10">
        <v>0</v>
      </c>
      <c r="P27" s="10">
        <v>0</v>
      </c>
      <c r="Q27" s="10">
        <v>1.01473820635078E-6</v>
      </c>
      <c r="R27" s="10">
        <v>6.7553899163463903E-7</v>
      </c>
      <c r="S27" s="10">
        <v>0</v>
      </c>
      <c r="T27" s="10">
        <v>0</v>
      </c>
      <c r="U27" s="10">
        <v>1.6249854231098501E-6</v>
      </c>
      <c r="V27" s="10">
        <v>2.17047341877219E-7</v>
      </c>
      <c r="W27" s="10">
        <v>0</v>
      </c>
      <c r="X27" s="10">
        <v>0</v>
      </c>
      <c r="Y27" s="10">
        <v>1.73982788025384E-5</v>
      </c>
      <c r="Z27" s="10">
        <v>7.7097734196840406E-8</v>
      </c>
      <c r="AA27" s="10">
        <v>0</v>
      </c>
      <c r="AB27" s="10">
        <v>0</v>
      </c>
      <c r="AC27" s="10">
        <v>2.1328967514522301E-4</v>
      </c>
      <c r="AD27" s="10">
        <v>6.7834184491744094E-8</v>
      </c>
      <c r="AE27" s="10">
        <v>0</v>
      </c>
      <c r="AF27" s="10">
        <v>0</v>
      </c>
      <c r="AG27" s="10">
        <v>1.4598425782228501E-3</v>
      </c>
      <c r="AH27" s="10">
        <v>3.6290968341568002E-7</v>
      </c>
      <c r="AI27" s="10">
        <v>0</v>
      </c>
      <c r="AJ27" s="10">
        <v>0</v>
      </c>
      <c r="AK27" s="10">
        <v>1.6353593986460999E-2</v>
      </c>
      <c r="AL27" s="10">
        <v>2.44955562433979E-6</v>
      </c>
      <c r="AM27" s="10">
        <v>0</v>
      </c>
      <c r="AN27" s="10">
        <v>0</v>
      </c>
      <c r="AO27" s="10">
        <v>0.19833408576897901</v>
      </c>
      <c r="AP27" s="10">
        <v>1.71444741090543E-5</v>
      </c>
      <c r="AQ27" s="10">
        <v>0</v>
      </c>
      <c r="AR27" s="10">
        <v>0</v>
      </c>
      <c r="AS27" s="10">
        <v>8.4559776511898202E-7</v>
      </c>
      <c r="AT27" s="10">
        <v>2.5765714307214901E-5</v>
      </c>
      <c r="AU27" s="10">
        <v>0</v>
      </c>
      <c r="AV27" s="10">
        <v>0</v>
      </c>
      <c r="AW27" s="10">
        <v>3.6639849395962298</v>
      </c>
      <c r="AX27" s="10">
        <v>2.4472299884382299E-2</v>
      </c>
      <c r="AY27" s="10">
        <v>0</v>
      </c>
      <c r="AZ27" s="10">
        <v>0</v>
      </c>
      <c r="BA27" s="10">
        <v>9.4475616270392403E-7</v>
      </c>
      <c r="BB27" s="10">
        <v>7.20264053060316E-7</v>
      </c>
      <c r="BC27" s="10">
        <v>0</v>
      </c>
      <c r="BD27" s="10">
        <v>0</v>
      </c>
      <c r="BE27" s="10">
        <v>3.0123301105794798E-7</v>
      </c>
      <c r="BF27" s="10">
        <v>2.3965404611476298E-7</v>
      </c>
      <c r="BG27" s="10">
        <v>0</v>
      </c>
      <c r="BH27" s="10">
        <v>0</v>
      </c>
      <c r="BI27" s="10">
        <v>3.62646798393089E-7</v>
      </c>
      <c r="BJ27" s="10">
        <v>7.6462821928918799E-8</v>
      </c>
      <c r="BK27" s="10">
        <v>0</v>
      </c>
      <c r="BL27" s="10">
        <v>0</v>
      </c>
      <c r="BM27" s="10">
        <v>3.8578317174704297E-6</v>
      </c>
      <c r="BN27" s="10">
        <v>2.5382356368739398E-8</v>
      </c>
      <c r="BO27" s="10">
        <v>0</v>
      </c>
      <c r="BP27" s="10">
        <v>0</v>
      </c>
      <c r="BQ27" s="10">
        <v>6.7231515388882105E-5</v>
      </c>
      <c r="BR27" s="10">
        <v>1.3760541260338701E-8</v>
      </c>
      <c r="BS27" s="10">
        <v>0</v>
      </c>
      <c r="BT27" s="10">
        <v>0</v>
      </c>
      <c r="BU27" s="10">
        <v>3.1432385225192298E-4</v>
      </c>
      <c r="BV27" s="10">
        <v>6.46155118724309E-8</v>
      </c>
      <c r="BW27" s="10">
        <v>0</v>
      </c>
      <c r="BX27" s="10">
        <v>0</v>
      </c>
      <c r="BY27" s="10">
        <v>3.3580196619723401E-3</v>
      </c>
      <c r="BZ27" s="10">
        <v>5.0309496262511597E-7</v>
      </c>
      <c r="CA27" s="10">
        <v>0</v>
      </c>
      <c r="CB27" s="10">
        <v>0</v>
      </c>
      <c r="CC27" s="10">
        <v>4.71665197703936E-2</v>
      </c>
      <c r="CD27" s="10">
        <v>3.3005249235568499E-6</v>
      </c>
      <c r="CE27" s="10">
        <v>0</v>
      </c>
      <c r="CF27" s="10">
        <v>0</v>
      </c>
      <c r="CG27" s="10">
        <v>0.51213819999999999</v>
      </c>
      <c r="CH27" s="10">
        <v>0.61897650000000004</v>
      </c>
      <c r="CI27" s="10">
        <v>0</v>
      </c>
      <c r="CJ27" s="10">
        <v>0</v>
      </c>
      <c r="CK27" s="10">
        <v>1.2874266000000001</v>
      </c>
      <c r="CL27" s="10">
        <v>1.2281601</v>
      </c>
      <c r="CM27" s="10">
        <v>0</v>
      </c>
      <c r="CN27" s="10">
        <v>0</v>
      </c>
      <c r="CO27" s="10">
        <v>1.3833785999999999</v>
      </c>
      <c r="CP27" s="10">
        <v>1.5243921</v>
      </c>
      <c r="CQ27" s="10">
        <v>0</v>
      </c>
      <c r="CR27" s="10">
        <v>0</v>
      </c>
      <c r="CS27" s="10">
        <v>1.4817872000000001</v>
      </c>
      <c r="CT27" s="10">
        <v>1.5989291000000001</v>
      </c>
      <c r="CU27" s="10">
        <v>0</v>
      </c>
      <c r="CV27" s="10">
        <v>0</v>
      </c>
      <c r="CW27" s="10">
        <v>1.5909172</v>
      </c>
      <c r="CX27" s="10">
        <v>1.628663</v>
      </c>
      <c r="CY27" s="10">
        <v>0</v>
      </c>
      <c r="CZ27" s="10">
        <v>0</v>
      </c>
      <c r="DA27" s="10">
        <v>1.6937153</v>
      </c>
      <c r="DB27" s="10">
        <v>2.0067251000000002</v>
      </c>
      <c r="DC27" s="10">
        <v>0</v>
      </c>
      <c r="DD27" s="10">
        <v>0</v>
      </c>
      <c r="DE27" s="10">
        <v>1.7030224</v>
      </c>
      <c r="DF27" s="10">
        <v>1.7915498000000001</v>
      </c>
      <c r="DG27" s="10">
        <v>0</v>
      </c>
      <c r="DH27" s="10">
        <v>0</v>
      </c>
      <c r="DI27" s="10">
        <v>1.7302754</v>
      </c>
      <c r="DJ27" s="10">
        <v>1.6765626</v>
      </c>
      <c r="DK27" s="10">
        <v>0</v>
      </c>
      <c r="DL27" s="10">
        <v>0</v>
      </c>
      <c r="DM27" s="10">
        <v>1.5796239999999999</v>
      </c>
      <c r="DN27" s="10">
        <v>1.6731210999999999</v>
      </c>
      <c r="DO27" s="10">
        <v>0</v>
      </c>
      <c r="DP27" s="10">
        <v>0</v>
      </c>
      <c r="DQ27" s="10">
        <v>1.5183998999999999</v>
      </c>
      <c r="DR27" s="10">
        <v>1.7346381</v>
      </c>
      <c r="DS27" s="10">
        <v>0</v>
      </c>
      <c r="DT27" s="10">
        <v>0</v>
      </c>
      <c r="DU27" s="10">
        <v>8.3773398343958004E+19</v>
      </c>
      <c r="DV27" s="10">
        <v>0</v>
      </c>
      <c r="DW27" s="10">
        <v>6.5233907922901903E+18</v>
      </c>
      <c r="DX27" s="10">
        <v>0</v>
      </c>
      <c r="DY27" s="10">
        <v>1151012983.3596599</v>
      </c>
      <c r="DZ27" s="10">
        <v>0</v>
      </c>
      <c r="EA27" s="10">
        <v>33926.580088518203</v>
      </c>
      <c r="EB27" s="10">
        <v>0</v>
      </c>
      <c r="EC27" s="10">
        <v>11510147860.9429</v>
      </c>
      <c r="ED27" s="10">
        <v>0</v>
      </c>
      <c r="EE27" s="10">
        <v>107285.299907949</v>
      </c>
      <c r="EF27" s="10">
        <v>0</v>
      </c>
      <c r="EG27" s="10">
        <v>115103291133.412</v>
      </c>
      <c r="EH27" s="10">
        <v>0</v>
      </c>
      <c r="EI27" s="10">
        <v>339267.19163187098</v>
      </c>
      <c r="EJ27" s="10">
        <v>0</v>
      </c>
      <c r="EK27" s="10">
        <v>1151200900240.1299</v>
      </c>
      <c r="EL27" s="10">
        <v>0</v>
      </c>
      <c r="EM27" s="10">
        <v>1072891.98781233</v>
      </c>
      <c r="EN27" s="10">
        <v>0</v>
      </c>
      <c r="EO27" s="10">
        <v>11533449268016.1</v>
      </c>
      <c r="EP27" s="10">
        <v>0</v>
      </c>
      <c r="EQ27" s="10">
        <v>3393986.5055561899</v>
      </c>
      <c r="ER27" s="10">
        <v>0</v>
      </c>
      <c r="ES27" s="10">
        <v>117076445403985</v>
      </c>
      <c r="ET27" s="10">
        <v>0</v>
      </c>
      <c r="EU27" s="10">
        <v>10771249.838640301</v>
      </c>
      <c r="EV27" s="10">
        <v>0</v>
      </c>
      <c r="EW27" s="10">
        <v>1368970692664410</v>
      </c>
      <c r="EX27" s="10">
        <v>0</v>
      </c>
      <c r="EY27" s="10">
        <v>35167304.763535701</v>
      </c>
      <c r="EZ27" s="10">
        <v>0</v>
      </c>
      <c r="FA27" s="10">
        <v>4.1773457476841997E+17</v>
      </c>
      <c r="FB27" s="10">
        <v>0</v>
      </c>
      <c r="FC27" s="10">
        <v>223976153.15972099</v>
      </c>
      <c r="FD27" s="10">
        <v>0</v>
      </c>
    </row>
    <row r="28" spans="1:160" x14ac:dyDescent="0.45">
      <c r="A28">
        <f t="shared" si="25"/>
        <v>17</v>
      </c>
      <c r="B28" s="11">
        <f t="shared" si="24"/>
        <v>3.90625E-3</v>
      </c>
      <c r="C28" s="11">
        <f t="shared" si="26"/>
        <v>0.25</v>
      </c>
      <c r="D28" s="18">
        <f t="shared" si="27"/>
        <v>8</v>
      </c>
      <c r="E28" s="10">
        <v>4.8115556723349303E-6</v>
      </c>
      <c r="F28" s="10">
        <v>1.03004387354244E-3</v>
      </c>
      <c r="G28" s="10">
        <v>0</v>
      </c>
      <c r="H28" s="10">
        <v>0</v>
      </c>
      <c r="I28" s="10">
        <v>69.450413854349804</v>
      </c>
      <c r="J28" s="10">
        <v>5.2244227114466701</v>
      </c>
      <c r="K28" s="10">
        <v>0</v>
      </c>
      <c r="L28" s="10">
        <v>0</v>
      </c>
      <c r="M28" s="10">
        <v>1.8136228083775999E-6</v>
      </c>
      <c r="N28" s="10">
        <v>1.07214569955438E-6</v>
      </c>
      <c r="O28" s="10">
        <v>0</v>
      </c>
      <c r="P28" s="10">
        <v>0</v>
      </c>
      <c r="Q28" s="10">
        <v>6.8623982674154202E-7</v>
      </c>
      <c r="R28" s="10">
        <v>3.2506001290677499E-7</v>
      </c>
      <c r="S28" s="10">
        <v>0</v>
      </c>
      <c r="T28" s="10">
        <v>0</v>
      </c>
      <c r="U28" s="10">
        <v>5.9917070531767502E-6</v>
      </c>
      <c r="V28" s="10">
        <v>1.00984599793463E-7</v>
      </c>
      <c r="W28" s="10">
        <v>0</v>
      </c>
      <c r="X28" s="10">
        <v>0</v>
      </c>
      <c r="Y28" s="10">
        <v>4.7046884788182197E-5</v>
      </c>
      <c r="Z28" s="10">
        <v>3.3786614173081402E-8</v>
      </c>
      <c r="AA28" s="10">
        <v>0</v>
      </c>
      <c r="AB28" s="10">
        <v>0</v>
      </c>
      <c r="AC28" s="10">
        <v>4.3028434549574601E-4</v>
      </c>
      <c r="AD28" s="10">
        <v>5.6546091420361899E-8</v>
      </c>
      <c r="AE28" s="10">
        <v>0</v>
      </c>
      <c r="AF28" s="10">
        <v>0</v>
      </c>
      <c r="AG28" s="10">
        <v>4.3335267041126899E-3</v>
      </c>
      <c r="AH28" s="10">
        <v>3.7114401663096398E-7</v>
      </c>
      <c r="AI28" s="10">
        <v>0</v>
      </c>
      <c r="AJ28" s="10">
        <v>0</v>
      </c>
      <c r="AK28" s="10">
        <v>3.9500922235882197E-2</v>
      </c>
      <c r="AL28" s="10">
        <v>2.3725114706163499E-6</v>
      </c>
      <c r="AM28" s="10">
        <v>0</v>
      </c>
      <c r="AN28" s="10">
        <v>0</v>
      </c>
      <c r="AO28" s="10">
        <v>2.2753784844604499</v>
      </c>
      <c r="AP28" s="10">
        <v>3.1618919159259699E-5</v>
      </c>
      <c r="AQ28" s="10">
        <v>0</v>
      </c>
      <c r="AR28" s="10">
        <v>0</v>
      </c>
      <c r="AS28" s="10">
        <v>1.4492545157599E-6</v>
      </c>
      <c r="AT28" s="10">
        <v>5.3938451642891597E-4</v>
      </c>
      <c r="AU28" s="10">
        <v>0</v>
      </c>
      <c r="AV28" s="10">
        <v>0</v>
      </c>
      <c r="AW28" s="10">
        <v>16.244690134884198</v>
      </c>
      <c r="AX28" s="10">
        <v>1.33848303717255</v>
      </c>
      <c r="AY28" s="10">
        <v>0</v>
      </c>
      <c r="AZ28" s="10">
        <v>0</v>
      </c>
      <c r="BA28" s="10">
        <v>5.9387146128456502E-7</v>
      </c>
      <c r="BB28" s="10">
        <v>4.3067838747475298E-7</v>
      </c>
      <c r="BC28" s="10">
        <v>0</v>
      </c>
      <c r="BD28" s="10">
        <v>0</v>
      </c>
      <c r="BE28" s="10">
        <v>2.12227998773336E-7</v>
      </c>
      <c r="BF28" s="10">
        <v>1.2615760423645801E-7</v>
      </c>
      <c r="BG28" s="10">
        <v>0</v>
      </c>
      <c r="BH28" s="10">
        <v>0</v>
      </c>
      <c r="BI28" s="10">
        <v>1.2427503073136E-6</v>
      </c>
      <c r="BJ28" s="10">
        <v>4.0347671366509902E-8</v>
      </c>
      <c r="BK28" s="10">
        <v>0</v>
      </c>
      <c r="BL28" s="10">
        <v>0</v>
      </c>
      <c r="BM28" s="10">
        <v>8.4330339920586105E-6</v>
      </c>
      <c r="BN28" s="10">
        <v>1.22592994457937E-8</v>
      </c>
      <c r="BO28" s="10">
        <v>0</v>
      </c>
      <c r="BP28" s="10">
        <v>0</v>
      </c>
      <c r="BQ28" s="10">
        <v>8.41134522355076E-5</v>
      </c>
      <c r="BR28" s="10">
        <v>8.9569468400661903E-9</v>
      </c>
      <c r="BS28" s="10">
        <v>0</v>
      </c>
      <c r="BT28" s="10">
        <v>0</v>
      </c>
      <c r="BU28" s="10">
        <v>8.5432992472292597E-4</v>
      </c>
      <c r="BV28" s="10">
        <v>6.6088825725093003E-8</v>
      </c>
      <c r="BW28" s="10">
        <v>0</v>
      </c>
      <c r="BX28" s="10">
        <v>0</v>
      </c>
      <c r="BY28" s="10">
        <v>7.7157224731382798E-3</v>
      </c>
      <c r="BZ28" s="10">
        <v>4.5655136726886099E-7</v>
      </c>
      <c r="CA28" s="10">
        <v>0</v>
      </c>
      <c r="CB28" s="10">
        <v>0</v>
      </c>
      <c r="CC28" s="10">
        <v>0.39294151579717601</v>
      </c>
      <c r="CD28" s="10">
        <v>5.0073169677763003E-6</v>
      </c>
      <c r="CE28" s="10">
        <v>0</v>
      </c>
      <c r="CF28" s="10">
        <v>0</v>
      </c>
      <c r="CG28" s="10">
        <v>1.059188</v>
      </c>
      <c r="CH28" s="10">
        <v>1.2195255</v>
      </c>
      <c r="CI28" s="10">
        <v>0</v>
      </c>
      <c r="CJ28" s="10">
        <v>0</v>
      </c>
      <c r="CK28" s="10">
        <v>2.6664984</v>
      </c>
      <c r="CL28" s="10">
        <v>2.6012265999999999</v>
      </c>
      <c r="CM28" s="10">
        <v>0</v>
      </c>
      <c r="CN28" s="10">
        <v>0</v>
      </c>
      <c r="CO28" s="10">
        <v>3.2334268000000002</v>
      </c>
      <c r="CP28" s="10">
        <v>3.4848618</v>
      </c>
      <c r="CQ28" s="10">
        <v>0</v>
      </c>
      <c r="CR28" s="10">
        <v>0</v>
      </c>
      <c r="CS28" s="10">
        <v>3.4042007000000001</v>
      </c>
      <c r="CT28" s="10">
        <v>3.5948410000000002</v>
      </c>
      <c r="CU28" s="10">
        <v>0</v>
      </c>
      <c r="CV28" s="10">
        <v>0</v>
      </c>
      <c r="CW28" s="10">
        <v>3.4206645</v>
      </c>
      <c r="CX28" s="10">
        <v>3.4299225999999998</v>
      </c>
      <c r="CY28" s="10">
        <v>0</v>
      </c>
      <c r="CZ28" s="10">
        <v>0</v>
      </c>
      <c r="DA28" s="10">
        <v>3.7692296999999999</v>
      </c>
      <c r="DB28" s="10">
        <v>3.6313803</v>
      </c>
      <c r="DC28" s="10">
        <v>0</v>
      </c>
      <c r="DD28" s="10">
        <v>0</v>
      </c>
      <c r="DE28" s="10">
        <v>3.8949132999999998</v>
      </c>
      <c r="DF28" s="10">
        <v>3.8469891000000001</v>
      </c>
      <c r="DG28" s="10">
        <v>0</v>
      </c>
      <c r="DH28" s="10">
        <v>0</v>
      </c>
      <c r="DI28" s="10">
        <v>3.6237146</v>
      </c>
      <c r="DJ28" s="10">
        <v>3.664161</v>
      </c>
      <c r="DK28" s="10">
        <v>0</v>
      </c>
      <c r="DL28" s="10">
        <v>0</v>
      </c>
      <c r="DM28" s="10">
        <v>3.6007517</v>
      </c>
      <c r="DN28" s="10">
        <v>3.6223388999999999</v>
      </c>
      <c r="DO28" s="10">
        <v>0</v>
      </c>
      <c r="DP28" s="10">
        <v>0</v>
      </c>
      <c r="DQ28" s="10">
        <v>3.5578295</v>
      </c>
      <c r="DR28" s="10">
        <v>3.7913671999999998</v>
      </c>
      <c r="DS28" s="10">
        <v>0</v>
      </c>
      <c r="DT28" s="10">
        <v>0</v>
      </c>
      <c r="DU28" s="10">
        <v>7.00508723848825E+19</v>
      </c>
      <c r="DV28" s="10">
        <v>0</v>
      </c>
      <c r="DW28" s="10">
        <v>4.4393146316527002E+19</v>
      </c>
      <c r="DX28" s="10">
        <v>0</v>
      </c>
      <c r="DY28" s="10">
        <v>2300103496.98667</v>
      </c>
      <c r="DZ28" s="10">
        <v>0</v>
      </c>
      <c r="EA28" s="10">
        <v>47959.387413618897</v>
      </c>
      <c r="EB28" s="10">
        <v>0</v>
      </c>
      <c r="EC28" s="10">
        <v>23001112293.530602</v>
      </c>
      <c r="ED28" s="10">
        <v>0</v>
      </c>
      <c r="EE28" s="10">
        <v>151660.952298327</v>
      </c>
      <c r="EF28" s="10">
        <v>0</v>
      </c>
      <c r="EG28" s="10">
        <v>230018464791.758</v>
      </c>
      <c r="EH28" s="10">
        <v>0</v>
      </c>
      <c r="EI28" s="10">
        <v>479595.77410719398</v>
      </c>
      <c r="EJ28" s="10">
        <v>0</v>
      </c>
      <c r="EK28" s="10">
        <v>2301275844867.52</v>
      </c>
      <c r="EL28" s="10">
        <v>0</v>
      </c>
      <c r="EM28" s="10">
        <v>1516668.2633786199</v>
      </c>
      <c r="EN28" s="10">
        <v>0</v>
      </c>
      <c r="EO28" s="10">
        <v>23092981222855.398</v>
      </c>
      <c r="EP28" s="10">
        <v>0</v>
      </c>
      <c r="EQ28" s="10">
        <v>4797831.4512607604</v>
      </c>
      <c r="ER28" s="10">
        <v>0</v>
      </c>
      <c r="ES28" s="10">
        <v>239218834920234</v>
      </c>
      <c r="ET28" s="10">
        <v>0</v>
      </c>
      <c r="EU28" s="10">
        <v>15231785.6305224</v>
      </c>
      <c r="EV28" s="10">
        <v>0</v>
      </c>
      <c r="EW28" s="10">
        <v>3377848020479660</v>
      </c>
      <c r="EX28" s="10">
        <v>0</v>
      </c>
      <c r="EY28" s="10">
        <v>49929029.053625301</v>
      </c>
      <c r="EZ28" s="10">
        <v>0</v>
      </c>
      <c r="FA28" s="10">
        <v>3.24328492337101E+18</v>
      </c>
      <c r="FB28" s="10">
        <v>0</v>
      </c>
      <c r="FC28" s="10">
        <v>3.24328492337101E+18</v>
      </c>
      <c r="FD28" s="10">
        <v>0</v>
      </c>
    </row>
    <row r="29" spans="1:160" x14ac:dyDescent="0.45">
      <c r="A29">
        <f t="shared" si="25"/>
        <v>18</v>
      </c>
      <c r="B29" s="11">
        <f t="shared" si="24"/>
        <v>1.953125E-3</v>
      </c>
      <c r="C29" s="11">
        <f t="shared" si="26"/>
        <v>0.25</v>
      </c>
      <c r="D29" s="18">
        <f t="shared" si="27"/>
        <v>9</v>
      </c>
      <c r="E29" s="10">
        <v>2.0206260509692E-5</v>
      </c>
      <c r="F29" s="10">
        <v>1.8458927175061899E-2</v>
      </c>
      <c r="G29" s="10">
        <v>0</v>
      </c>
      <c r="H29" s="10">
        <v>0</v>
      </c>
      <c r="I29" s="10">
        <v>34.403588283289501</v>
      </c>
      <c r="J29" s="10">
        <v>101.878455795523</v>
      </c>
      <c r="K29" s="10">
        <v>0</v>
      </c>
      <c r="L29" s="10">
        <v>0</v>
      </c>
      <c r="M29" s="10">
        <v>1.2405365914514E-6</v>
      </c>
      <c r="N29" s="10">
        <v>6.6926563624392099E-7</v>
      </c>
      <c r="O29" s="10">
        <v>0</v>
      </c>
      <c r="P29" s="10">
        <v>0</v>
      </c>
      <c r="Q29" s="10">
        <v>9.0155210941134101E-7</v>
      </c>
      <c r="R29" s="10">
        <v>1.95280855708191E-7</v>
      </c>
      <c r="S29" s="10">
        <v>0</v>
      </c>
      <c r="T29" s="10">
        <v>0</v>
      </c>
      <c r="U29" s="10">
        <v>8.9182929539077804E-6</v>
      </c>
      <c r="V29" s="10">
        <v>6.1027723763373803E-8</v>
      </c>
      <c r="W29" s="10">
        <v>0</v>
      </c>
      <c r="X29" s="10">
        <v>0</v>
      </c>
      <c r="Y29" s="10">
        <v>8.3896084158041604E-5</v>
      </c>
      <c r="Z29" s="10">
        <v>2.3995175846280901E-8</v>
      </c>
      <c r="AA29" s="10">
        <v>0</v>
      </c>
      <c r="AB29" s="10">
        <v>0</v>
      </c>
      <c r="AC29" s="10">
        <v>1.11844557425478E-3</v>
      </c>
      <c r="AD29" s="10">
        <v>5.5618088246056603E-8</v>
      </c>
      <c r="AE29" s="10">
        <v>0</v>
      </c>
      <c r="AF29" s="10">
        <v>0</v>
      </c>
      <c r="AG29" s="10">
        <v>9.8626027894215297E-3</v>
      </c>
      <c r="AH29" s="10">
        <v>3.6396161329221902E-7</v>
      </c>
      <c r="AI29" s="10">
        <v>0</v>
      </c>
      <c r="AJ29" s="10">
        <v>0</v>
      </c>
      <c r="AK29" s="10">
        <v>8.7449408303509599E-2</v>
      </c>
      <c r="AL29" s="10">
        <v>2.3929547795509299E-6</v>
      </c>
      <c r="AM29" s="10">
        <v>0</v>
      </c>
      <c r="AN29" s="10">
        <v>0</v>
      </c>
      <c r="AO29" s="10">
        <v>1.6044802497704</v>
      </c>
      <c r="AP29" s="10">
        <v>3.52651668514836E-5</v>
      </c>
      <c r="AQ29" s="10">
        <v>0</v>
      </c>
      <c r="AR29" s="10">
        <v>0</v>
      </c>
      <c r="AS29" s="10">
        <v>3.8720706665170999E-6</v>
      </c>
      <c r="AT29" s="10">
        <v>9.1735077274918107E-3</v>
      </c>
      <c r="AU29" s="10">
        <v>0</v>
      </c>
      <c r="AV29" s="10">
        <v>0</v>
      </c>
      <c r="AW29" s="10">
        <v>9.8164275353401305</v>
      </c>
      <c r="AX29" s="10">
        <v>27.489286782152501</v>
      </c>
      <c r="AY29" s="10">
        <v>0</v>
      </c>
      <c r="AZ29" s="10">
        <v>0</v>
      </c>
      <c r="BA29" s="10">
        <v>4.1580705612957002E-7</v>
      </c>
      <c r="BB29" s="10">
        <v>2.9843035094290199E-7</v>
      </c>
      <c r="BC29" s="10">
        <v>0</v>
      </c>
      <c r="BD29" s="10">
        <v>0</v>
      </c>
      <c r="BE29" s="10">
        <v>2.1173533915620499E-7</v>
      </c>
      <c r="BF29" s="10">
        <v>8.4864996268768105E-8</v>
      </c>
      <c r="BG29" s="10">
        <v>0</v>
      </c>
      <c r="BH29" s="10">
        <v>0</v>
      </c>
      <c r="BI29" s="10">
        <v>1.74164947865005E-6</v>
      </c>
      <c r="BJ29" s="10">
        <v>2.78059279839591E-8</v>
      </c>
      <c r="BK29" s="10">
        <v>0</v>
      </c>
      <c r="BL29" s="10">
        <v>0</v>
      </c>
      <c r="BM29" s="10">
        <v>1.6242474935315002E-5</v>
      </c>
      <c r="BN29" s="10">
        <v>8.3911278558632703E-9</v>
      </c>
      <c r="BO29" s="10">
        <v>0</v>
      </c>
      <c r="BP29" s="10">
        <v>0</v>
      </c>
      <c r="BQ29" s="10">
        <v>2.2721388626112599E-4</v>
      </c>
      <c r="BR29" s="10">
        <v>8.7961275678915394E-9</v>
      </c>
      <c r="BS29" s="10">
        <v>0</v>
      </c>
      <c r="BT29" s="10">
        <v>0</v>
      </c>
      <c r="BU29" s="10">
        <v>1.8453821705888701E-3</v>
      </c>
      <c r="BV29" s="10">
        <v>6.5758580282977493E-8</v>
      </c>
      <c r="BW29" s="10">
        <v>0</v>
      </c>
      <c r="BX29" s="10">
        <v>0</v>
      </c>
      <c r="BY29" s="10">
        <v>1.7964765584601999E-2</v>
      </c>
      <c r="BZ29" s="10">
        <v>4.8291813414077295E-7</v>
      </c>
      <c r="CA29" s="10">
        <v>0</v>
      </c>
      <c r="CB29" s="10">
        <v>0</v>
      </c>
      <c r="CC29" s="10">
        <v>0.29710335149342398</v>
      </c>
      <c r="CD29" s="10">
        <v>6.3305811435302298E-6</v>
      </c>
      <c r="CE29" s="10">
        <v>0</v>
      </c>
      <c r="CF29" s="10">
        <v>0</v>
      </c>
      <c r="CG29" s="10">
        <v>2.1649558999999998</v>
      </c>
      <c r="CH29" s="10">
        <v>2.5590769</v>
      </c>
      <c r="CI29" s="10">
        <v>0</v>
      </c>
      <c r="CJ29" s="10">
        <v>0</v>
      </c>
      <c r="CK29" s="10">
        <v>5.9361395999999997</v>
      </c>
      <c r="CL29" s="10">
        <v>6.0449343000000004</v>
      </c>
      <c r="CM29" s="10">
        <v>0</v>
      </c>
      <c r="CN29" s="10">
        <v>0</v>
      </c>
      <c r="CO29" s="10">
        <v>7.4379555000000002</v>
      </c>
      <c r="CP29" s="10">
        <v>7.7267454999999998</v>
      </c>
      <c r="CQ29" s="10">
        <v>0</v>
      </c>
      <c r="CR29" s="10">
        <v>0</v>
      </c>
      <c r="CS29" s="10">
        <v>8.2342954000000006</v>
      </c>
      <c r="CT29" s="10">
        <v>8.0515065000000003</v>
      </c>
      <c r="CU29" s="10">
        <v>0</v>
      </c>
      <c r="CV29" s="10">
        <v>0</v>
      </c>
      <c r="CW29" s="10">
        <v>7.9297899000000003</v>
      </c>
      <c r="CX29" s="10">
        <v>8.2707481999999999</v>
      </c>
      <c r="CY29" s="10">
        <v>0</v>
      </c>
      <c r="CZ29" s="10">
        <v>0</v>
      </c>
      <c r="DA29" s="10">
        <v>7.8859164000000002</v>
      </c>
      <c r="DB29" s="10">
        <v>8.1346340999999995</v>
      </c>
      <c r="DC29" s="10">
        <v>0</v>
      </c>
      <c r="DD29" s="10">
        <v>0</v>
      </c>
      <c r="DE29" s="10">
        <v>8.3328609</v>
      </c>
      <c r="DF29" s="10">
        <v>8.6192089999999997</v>
      </c>
      <c r="DG29" s="10">
        <v>0</v>
      </c>
      <c r="DH29" s="10">
        <v>0</v>
      </c>
      <c r="DI29" s="10">
        <v>8.0853456999999995</v>
      </c>
      <c r="DJ29" s="10">
        <v>8.2948859000000006</v>
      </c>
      <c r="DK29" s="10">
        <v>0</v>
      </c>
      <c r="DL29" s="10">
        <v>0</v>
      </c>
      <c r="DM29" s="10">
        <v>8.2578087</v>
      </c>
      <c r="DN29" s="10">
        <v>8.6188646999999996</v>
      </c>
      <c r="DO29" s="10">
        <v>0</v>
      </c>
      <c r="DP29" s="10">
        <v>0</v>
      </c>
      <c r="DQ29" s="10">
        <v>8.2341453999999992</v>
      </c>
      <c r="DR29" s="10">
        <v>8.4291657999999998</v>
      </c>
      <c r="DS29" s="10">
        <v>0</v>
      </c>
      <c r="DT29" s="10">
        <v>0</v>
      </c>
      <c r="DU29" s="10">
        <v>9.6893676051714002E+20</v>
      </c>
      <c r="DV29" s="10">
        <v>0</v>
      </c>
      <c r="DW29" s="10">
        <v>6.5286798255875398E+20</v>
      </c>
      <c r="DX29" s="10">
        <v>0</v>
      </c>
      <c r="DY29" s="10">
        <v>4598260164.8073702</v>
      </c>
      <c r="DZ29" s="10">
        <v>0</v>
      </c>
      <c r="EA29" s="10">
        <v>67810.435930228006</v>
      </c>
      <c r="EB29" s="10">
        <v>0</v>
      </c>
      <c r="EC29" s="10">
        <v>45983174194.940102</v>
      </c>
      <c r="ED29" s="10">
        <v>0</v>
      </c>
      <c r="EE29" s="10">
        <v>214435.57689038999</v>
      </c>
      <c r="EF29" s="10">
        <v>0</v>
      </c>
      <c r="EG29" s="10">
        <v>459879223847.49902</v>
      </c>
      <c r="EH29" s="10">
        <v>0</v>
      </c>
      <c r="EI29" s="10">
        <v>678109.72182903194</v>
      </c>
      <c r="EJ29" s="10">
        <v>0</v>
      </c>
      <c r="EK29" s="10">
        <v>4602506998947.7197</v>
      </c>
      <c r="EL29" s="10">
        <v>0</v>
      </c>
      <c r="EM29" s="10">
        <v>2144525.6997048501</v>
      </c>
      <c r="EN29" s="10">
        <v>0</v>
      </c>
      <c r="EO29" s="10">
        <v>46462461498051.297</v>
      </c>
      <c r="EP29" s="10">
        <v>0</v>
      </c>
      <c r="EQ29" s="10">
        <v>6786553.8353240397</v>
      </c>
      <c r="ER29" s="10">
        <v>0</v>
      </c>
      <c r="ES29" s="10">
        <v>507998997227147</v>
      </c>
      <c r="ET29" s="10">
        <v>0</v>
      </c>
      <c r="EU29" s="10">
        <v>21623840.6003033</v>
      </c>
      <c r="EV29" s="10">
        <v>0</v>
      </c>
      <c r="EW29" s="10">
        <v>2.3868618286088E+16</v>
      </c>
      <c r="EX29" s="10">
        <v>0</v>
      </c>
      <c r="EY29" s="10">
        <v>74438682.529569104</v>
      </c>
      <c r="EZ29" s="10">
        <v>0</v>
      </c>
      <c r="FA29" s="10">
        <v>6.7121502150889196E+18</v>
      </c>
      <c r="FB29" s="10">
        <v>0</v>
      </c>
      <c r="FC29" s="10">
        <v>6.7121502150889196E+18</v>
      </c>
      <c r="FD29" s="10">
        <v>0</v>
      </c>
    </row>
    <row r="30" spans="1:160" x14ac:dyDescent="0.45">
      <c r="A30">
        <f t="shared" si="25"/>
        <v>19</v>
      </c>
      <c r="B30" s="12">
        <f t="shared" si="24"/>
        <v>0.5</v>
      </c>
      <c r="C30" s="12">
        <f t="shared" si="26"/>
        <v>0.5</v>
      </c>
      <c r="D30" s="19">
        <f t="shared" si="27"/>
        <v>1</v>
      </c>
      <c r="E30" s="10">
        <v>0.74458310520945503</v>
      </c>
      <c r="F30" s="10">
        <v>0.74458310520945503</v>
      </c>
      <c r="G30" s="10">
        <v>0</v>
      </c>
      <c r="H30" s="10">
        <v>0</v>
      </c>
      <c r="I30" s="10">
        <v>0.74458310520945503</v>
      </c>
      <c r="J30" s="10">
        <v>0.74458310520945503</v>
      </c>
      <c r="K30" s="10">
        <v>0</v>
      </c>
      <c r="L30" s="10">
        <v>0</v>
      </c>
      <c r="M30" s="10">
        <v>0.74458317130428098</v>
      </c>
      <c r="N30" s="10">
        <v>0.74458317130428098</v>
      </c>
      <c r="O30" s="10">
        <v>0</v>
      </c>
      <c r="P30" s="10">
        <v>0</v>
      </c>
      <c r="Q30" s="10">
        <v>0.74458311181893799</v>
      </c>
      <c r="R30" s="10">
        <v>0.74458311181893799</v>
      </c>
      <c r="S30" s="10">
        <v>0</v>
      </c>
      <c r="T30" s="10">
        <v>0</v>
      </c>
      <c r="U30" s="10">
        <v>0.74458310587040399</v>
      </c>
      <c r="V30" s="10">
        <v>0.74458310587040399</v>
      </c>
      <c r="W30" s="10">
        <v>0</v>
      </c>
      <c r="X30" s="10">
        <v>0</v>
      </c>
      <c r="Y30" s="10">
        <v>0.74458310527554905</v>
      </c>
      <c r="Z30" s="10">
        <v>0.74458310527554905</v>
      </c>
      <c r="AA30" s="10">
        <v>0</v>
      </c>
      <c r="AB30" s="10">
        <v>0</v>
      </c>
      <c r="AC30" s="10">
        <v>0.74458310521606397</v>
      </c>
      <c r="AD30" s="10">
        <v>0.74458310521606397</v>
      </c>
      <c r="AE30" s="10">
        <v>0</v>
      </c>
      <c r="AF30" s="10">
        <v>0</v>
      </c>
      <c r="AG30" s="10">
        <v>0.74458310521011595</v>
      </c>
      <c r="AH30" s="10">
        <v>0.74458310521011595</v>
      </c>
      <c r="AI30" s="10">
        <v>0</v>
      </c>
      <c r="AJ30" s="10">
        <v>0</v>
      </c>
      <c r="AK30" s="10">
        <v>0.74458310520952098</v>
      </c>
      <c r="AL30" s="10">
        <v>0.74458310520952098</v>
      </c>
      <c r="AM30" s="10">
        <v>0</v>
      </c>
      <c r="AN30" s="10">
        <v>0</v>
      </c>
      <c r="AO30" s="10">
        <v>0.74458310520946402</v>
      </c>
      <c r="AP30" s="10">
        <v>0.74458310520946402</v>
      </c>
      <c r="AQ30" s="10">
        <v>0</v>
      </c>
      <c r="AR30" s="10">
        <v>0</v>
      </c>
      <c r="AS30" s="10">
        <v>0.46553223484211997</v>
      </c>
      <c r="AT30" s="10">
        <v>0.46553223484211997</v>
      </c>
      <c r="AU30" s="10">
        <v>0</v>
      </c>
      <c r="AV30" s="10">
        <v>0</v>
      </c>
      <c r="AW30" s="10">
        <v>0.46553223484211997</v>
      </c>
      <c r="AX30" s="10">
        <v>0.46553223484211997</v>
      </c>
      <c r="AY30" s="10">
        <v>0</v>
      </c>
      <c r="AZ30" s="10">
        <v>0</v>
      </c>
      <c r="BA30" s="10">
        <v>0.46553229234670901</v>
      </c>
      <c r="BB30" s="10">
        <v>0.46553229234670901</v>
      </c>
      <c r="BC30" s="10">
        <v>0</v>
      </c>
      <c r="BD30" s="10">
        <v>0</v>
      </c>
      <c r="BE30" s="10">
        <v>0.46553224059257903</v>
      </c>
      <c r="BF30" s="10">
        <v>0.46553224059257903</v>
      </c>
      <c r="BG30" s="10">
        <v>0</v>
      </c>
      <c r="BH30" s="10">
        <v>0</v>
      </c>
      <c r="BI30" s="10">
        <v>0.46553223541716499</v>
      </c>
      <c r="BJ30" s="10">
        <v>0.46553223541716499</v>
      </c>
      <c r="BK30" s="10">
        <v>0</v>
      </c>
      <c r="BL30" s="10">
        <v>0</v>
      </c>
      <c r="BM30" s="10">
        <v>0.46553223489962398</v>
      </c>
      <c r="BN30" s="10">
        <v>0.46553223489962398</v>
      </c>
      <c r="BO30" s="10">
        <v>0</v>
      </c>
      <c r="BP30" s="10">
        <v>0</v>
      </c>
      <c r="BQ30" s="10">
        <v>0.46553223484786799</v>
      </c>
      <c r="BR30" s="10">
        <v>0.46553223484786799</v>
      </c>
      <c r="BS30" s="10">
        <v>0</v>
      </c>
      <c r="BT30" s="10">
        <v>0</v>
      </c>
      <c r="BU30" s="10">
        <v>0.46553223484269701</v>
      </c>
      <c r="BV30" s="10">
        <v>0.46553223484269701</v>
      </c>
      <c r="BW30" s="10">
        <v>0</v>
      </c>
      <c r="BX30" s="10">
        <v>0</v>
      </c>
      <c r="BY30" s="10">
        <v>0.46553223484217598</v>
      </c>
      <c r="BZ30" s="10">
        <v>0.46553223484217598</v>
      </c>
      <c r="CA30" s="10">
        <v>0</v>
      </c>
      <c r="CB30" s="10">
        <v>0</v>
      </c>
      <c r="CC30" s="10">
        <v>0.46553223484212503</v>
      </c>
      <c r="CD30" s="10">
        <v>0.46553223484212503</v>
      </c>
      <c r="CE30" s="10">
        <v>0</v>
      </c>
      <c r="CF30" s="10">
        <v>0</v>
      </c>
      <c r="CG30" s="10">
        <v>1.6169800000000002E-2</v>
      </c>
      <c r="CH30" s="10">
        <v>1.55283E-2</v>
      </c>
      <c r="CI30" s="10">
        <v>0</v>
      </c>
      <c r="CJ30" s="10">
        <v>0</v>
      </c>
      <c r="CK30" s="10">
        <v>4.1018199999999998E-2</v>
      </c>
      <c r="CL30" s="10">
        <v>4.0620099999999999E-2</v>
      </c>
      <c r="CM30" s="10">
        <v>0</v>
      </c>
      <c r="CN30" s="10">
        <v>0</v>
      </c>
      <c r="CO30" s="10">
        <v>5.31335E-2</v>
      </c>
      <c r="CP30" s="10">
        <v>5.3549300000000001E-2</v>
      </c>
      <c r="CQ30" s="10">
        <v>0</v>
      </c>
      <c r="CR30" s="10">
        <v>0</v>
      </c>
      <c r="CS30" s="10">
        <v>5.63209E-2</v>
      </c>
      <c r="CT30" s="10">
        <v>5.7437299999999997E-2</v>
      </c>
      <c r="CU30" s="10">
        <v>0</v>
      </c>
      <c r="CV30" s="10">
        <v>0</v>
      </c>
      <c r="CW30" s="10">
        <v>6.0469000000000002E-2</v>
      </c>
      <c r="CX30" s="10">
        <v>6.9051000000000001E-2</v>
      </c>
      <c r="CY30" s="10">
        <v>0</v>
      </c>
      <c r="CZ30" s="10">
        <v>0</v>
      </c>
      <c r="DA30" s="10">
        <v>5.8359500000000002E-2</v>
      </c>
      <c r="DB30" s="10">
        <v>5.8223400000000002E-2</v>
      </c>
      <c r="DC30" s="10">
        <v>0</v>
      </c>
      <c r="DD30" s="10">
        <v>0</v>
      </c>
      <c r="DE30" s="10">
        <v>6.9757200000000005E-2</v>
      </c>
      <c r="DF30" s="10">
        <v>6.9212700000000002E-2</v>
      </c>
      <c r="DG30" s="10">
        <v>0</v>
      </c>
      <c r="DH30" s="10">
        <v>0</v>
      </c>
      <c r="DI30" s="10">
        <v>5.6781699999999997E-2</v>
      </c>
      <c r="DJ30" s="10">
        <v>5.7608399999999997E-2</v>
      </c>
      <c r="DK30" s="10">
        <v>0</v>
      </c>
      <c r="DL30" s="10">
        <v>0</v>
      </c>
      <c r="DM30" s="10">
        <v>6.3855599999999998E-2</v>
      </c>
      <c r="DN30" s="10">
        <v>5.7559100000000002E-2</v>
      </c>
      <c r="DO30" s="10">
        <v>0</v>
      </c>
      <c r="DP30" s="10">
        <v>0</v>
      </c>
      <c r="DQ30" s="10">
        <v>7.3285000000000003E-2</v>
      </c>
      <c r="DR30" s="10">
        <v>6.0602999999999997E-2</v>
      </c>
      <c r="DS30" s="10">
        <v>0</v>
      </c>
      <c r="DT30" s="10">
        <v>0</v>
      </c>
      <c r="DU30" s="10">
        <v>9.18617666906529</v>
      </c>
      <c r="DV30" s="10">
        <v>0</v>
      </c>
      <c r="DW30" s="10">
        <v>3.5464841658522301</v>
      </c>
      <c r="DX30" s="10">
        <v>0</v>
      </c>
      <c r="DY30" s="10">
        <v>3.5464833926923598</v>
      </c>
      <c r="DZ30" s="10">
        <v>0</v>
      </c>
      <c r="EA30" s="10">
        <v>1.88321092623539</v>
      </c>
      <c r="EB30" s="10">
        <v>0</v>
      </c>
      <c r="EC30" s="10">
        <v>3.5464840885362201</v>
      </c>
      <c r="ED30" s="10">
        <v>0</v>
      </c>
      <c r="EE30" s="10">
        <v>1.8832111109847001</v>
      </c>
      <c r="EF30" s="10">
        <v>0</v>
      </c>
      <c r="EG30" s="10">
        <v>3.5464841581206201</v>
      </c>
      <c r="EH30" s="10">
        <v>0</v>
      </c>
      <c r="EI30" s="10">
        <v>1.8832111294596301</v>
      </c>
      <c r="EJ30" s="10">
        <v>0</v>
      </c>
      <c r="EK30" s="10">
        <v>3.5464841650790602</v>
      </c>
      <c r="EL30" s="10">
        <v>0</v>
      </c>
      <c r="EM30" s="10">
        <v>1.88321113130713</v>
      </c>
      <c r="EN30" s="10">
        <v>0</v>
      </c>
      <c r="EO30" s="10">
        <v>3.5464841657749102</v>
      </c>
      <c r="EP30" s="10">
        <v>0</v>
      </c>
      <c r="EQ30" s="10">
        <v>1.88321113149188</v>
      </c>
      <c r="ER30" s="10">
        <v>0</v>
      </c>
      <c r="ES30" s="10">
        <v>3.5464841658444901</v>
      </c>
      <c r="ET30" s="10">
        <v>0</v>
      </c>
      <c r="EU30" s="10">
        <v>1.8832111315103499</v>
      </c>
      <c r="EV30" s="10">
        <v>0</v>
      </c>
      <c r="EW30" s="10">
        <v>3.5464841658514499</v>
      </c>
      <c r="EX30" s="10">
        <v>0</v>
      </c>
      <c r="EY30" s="10">
        <v>1.8832111315122</v>
      </c>
      <c r="EZ30" s="10">
        <v>0</v>
      </c>
      <c r="FA30" s="10">
        <v>3.5464841658521502</v>
      </c>
      <c r="FB30" s="10">
        <v>0</v>
      </c>
      <c r="FC30" s="10">
        <v>1.8832111315123801</v>
      </c>
      <c r="FD30" s="10">
        <v>0</v>
      </c>
    </row>
    <row r="31" spans="1:160" x14ac:dyDescent="0.45">
      <c r="A31">
        <f t="shared" si="25"/>
        <v>20</v>
      </c>
      <c r="B31" s="12">
        <f t="shared" si="24"/>
        <v>0.25</v>
      </c>
      <c r="C31" s="12">
        <f t="shared" si="26"/>
        <v>0.5</v>
      </c>
      <c r="D31" s="19">
        <f t="shared" si="27"/>
        <v>2</v>
      </c>
      <c r="E31" s="10">
        <v>0.14877826168844599</v>
      </c>
      <c r="F31" s="10">
        <v>0.14877826168844599</v>
      </c>
      <c r="G31" s="10">
        <v>0</v>
      </c>
      <c r="H31" s="10">
        <v>0</v>
      </c>
      <c r="I31" s="10">
        <v>0.14877826168844499</v>
      </c>
      <c r="J31" s="10">
        <v>0.14877826168844399</v>
      </c>
      <c r="K31" s="10">
        <v>0</v>
      </c>
      <c r="L31" s="10">
        <v>0</v>
      </c>
      <c r="M31" s="10">
        <v>0.14877842463653801</v>
      </c>
      <c r="N31" s="10">
        <v>0.14877840803834</v>
      </c>
      <c r="O31" s="10">
        <v>0</v>
      </c>
      <c r="P31" s="10">
        <v>0</v>
      </c>
      <c r="Q31" s="10">
        <v>0.14877827798326301</v>
      </c>
      <c r="R31" s="10">
        <v>0.14877827632344301</v>
      </c>
      <c r="S31" s="10">
        <v>0</v>
      </c>
      <c r="T31" s="10">
        <v>0</v>
      </c>
      <c r="U31" s="10">
        <v>0.14877826331792601</v>
      </c>
      <c r="V31" s="10">
        <v>0.14877826315194501</v>
      </c>
      <c r="W31" s="10">
        <v>0</v>
      </c>
      <c r="X31" s="10">
        <v>0</v>
      </c>
      <c r="Y31" s="10">
        <v>0.148778261851398</v>
      </c>
      <c r="Z31" s="10">
        <v>0.14877826183479601</v>
      </c>
      <c r="AA31" s="10">
        <v>0</v>
      </c>
      <c r="AB31" s="10">
        <v>0</v>
      </c>
      <c r="AC31" s="10">
        <v>0.14877826170473901</v>
      </c>
      <c r="AD31" s="10">
        <v>0.14877826170307901</v>
      </c>
      <c r="AE31" s="10">
        <v>0</v>
      </c>
      <c r="AF31" s="10">
        <v>0</v>
      </c>
      <c r="AG31" s="10">
        <v>0.14877826169007699</v>
      </c>
      <c r="AH31" s="10">
        <v>0.14877826168990799</v>
      </c>
      <c r="AI31" s="10">
        <v>0</v>
      </c>
      <c r="AJ31" s="10">
        <v>0</v>
      </c>
      <c r="AK31" s="10">
        <v>0.148778261688608</v>
      </c>
      <c r="AL31" s="10">
        <v>0.14877826168859201</v>
      </c>
      <c r="AM31" s="10">
        <v>0</v>
      </c>
      <c r="AN31" s="10">
        <v>0</v>
      </c>
      <c r="AO31" s="10">
        <v>0.148778261688462</v>
      </c>
      <c r="AP31" s="10">
        <v>0.14877826168846001</v>
      </c>
      <c r="AQ31" s="10">
        <v>0</v>
      </c>
      <c r="AR31" s="10">
        <v>0</v>
      </c>
      <c r="AS31" s="10">
        <v>7.7359730555216E-2</v>
      </c>
      <c r="AT31" s="10">
        <v>7.7359730555215903E-2</v>
      </c>
      <c r="AU31" s="10">
        <v>0</v>
      </c>
      <c r="AV31" s="10">
        <v>0</v>
      </c>
      <c r="AW31" s="10">
        <v>7.7359730555216305E-2</v>
      </c>
      <c r="AX31" s="10">
        <v>7.7359730555216097E-2</v>
      </c>
      <c r="AY31" s="10">
        <v>0</v>
      </c>
      <c r="AZ31" s="10">
        <v>0</v>
      </c>
      <c r="BA31" s="10">
        <v>7.7359841551994296E-2</v>
      </c>
      <c r="BB31" s="10">
        <v>7.7359810270598697E-2</v>
      </c>
      <c r="BC31" s="10">
        <v>0</v>
      </c>
      <c r="BD31" s="10">
        <v>0</v>
      </c>
      <c r="BE31" s="10">
        <v>7.7359741654896397E-2</v>
      </c>
      <c r="BF31" s="10">
        <v>7.7359738526756303E-2</v>
      </c>
      <c r="BG31" s="10">
        <v>0</v>
      </c>
      <c r="BH31" s="10">
        <v>0</v>
      </c>
      <c r="BI31" s="10">
        <v>7.7359731665183507E-2</v>
      </c>
      <c r="BJ31" s="10">
        <v>7.7359731352369496E-2</v>
      </c>
      <c r="BK31" s="10">
        <v>0</v>
      </c>
      <c r="BL31" s="10">
        <v>0</v>
      </c>
      <c r="BM31" s="10">
        <v>7.7359730666213003E-2</v>
      </c>
      <c r="BN31" s="10">
        <v>7.7359730634931304E-2</v>
      </c>
      <c r="BO31" s="10">
        <v>0</v>
      </c>
      <c r="BP31" s="10">
        <v>0</v>
      </c>
      <c r="BQ31" s="10">
        <v>7.7359730566314802E-2</v>
      </c>
      <c r="BR31" s="10">
        <v>7.7359730563186999E-2</v>
      </c>
      <c r="BS31" s="10">
        <v>0</v>
      </c>
      <c r="BT31" s="10">
        <v>0</v>
      </c>
      <c r="BU31" s="10">
        <v>7.7359730556326098E-2</v>
      </c>
      <c r="BV31" s="10">
        <v>7.7359730556012404E-2</v>
      </c>
      <c r="BW31" s="10">
        <v>0</v>
      </c>
      <c r="BX31" s="10">
        <v>0</v>
      </c>
      <c r="BY31" s="10">
        <v>7.7359730555326703E-2</v>
      </c>
      <c r="BZ31" s="10">
        <v>7.7359730555295506E-2</v>
      </c>
      <c r="CA31" s="10">
        <v>0</v>
      </c>
      <c r="CB31" s="10">
        <v>0</v>
      </c>
      <c r="CC31" s="10">
        <v>7.7359730555226505E-2</v>
      </c>
      <c r="CD31" s="10">
        <v>7.7359730555223702E-2</v>
      </c>
      <c r="CE31" s="10">
        <v>0</v>
      </c>
      <c r="CF31" s="10">
        <v>0</v>
      </c>
      <c r="CG31" s="10">
        <v>2.43197E-2</v>
      </c>
      <c r="CH31" s="10">
        <v>2.2781099999999999E-2</v>
      </c>
      <c r="CI31" s="10">
        <v>0</v>
      </c>
      <c r="CJ31" s="10">
        <v>0</v>
      </c>
      <c r="CK31" s="10">
        <v>4.9225499999999998E-2</v>
      </c>
      <c r="CL31" s="10">
        <v>4.72471E-2</v>
      </c>
      <c r="CM31" s="10">
        <v>0</v>
      </c>
      <c r="CN31" s="10">
        <v>0</v>
      </c>
      <c r="CO31" s="10">
        <v>6.1524799999999998E-2</v>
      </c>
      <c r="CP31" s="10">
        <v>6.7237900000000003E-2</v>
      </c>
      <c r="CQ31" s="10">
        <v>0</v>
      </c>
      <c r="CR31" s="10">
        <v>0</v>
      </c>
      <c r="CS31" s="10">
        <v>6.5272700000000003E-2</v>
      </c>
      <c r="CT31" s="10">
        <v>6.48981E-2</v>
      </c>
      <c r="CU31" s="10">
        <v>0</v>
      </c>
      <c r="CV31" s="10">
        <v>0</v>
      </c>
      <c r="CW31" s="10">
        <v>8.0827800000000005E-2</v>
      </c>
      <c r="CX31" s="10">
        <v>7.7201599999999995E-2</v>
      </c>
      <c r="CY31" s="10">
        <v>0</v>
      </c>
      <c r="CZ31" s="10">
        <v>0</v>
      </c>
      <c r="DA31" s="10">
        <v>7.0240499999999997E-2</v>
      </c>
      <c r="DB31" s="10">
        <v>6.7426E-2</v>
      </c>
      <c r="DC31" s="10">
        <v>0</v>
      </c>
      <c r="DD31" s="10">
        <v>0</v>
      </c>
      <c r="DE31" s="10">
        <v>7.3658699999999994E-2</v>
      </c>
      <c r="DF31" s="10">
        <v>7.1566000000000005E-2</v>
      </c>
      <c r="DG31" s="10">
        <v>0</v>
      </c>
      <c r="DH31" s="10">
        <v>0</v>
      </c>
      <c r="DI31" s="10">
        <v>7.1621699999999996E-2</v>
      </c>
      <c r="DJ31" s="10">
        <v>6.8633700000000006E-2</v>
      </c>
      <c r="DK31" s="10">
        <v>0</v>
      </c>
      <c r="DL31" s="10">
        <v>0</v>
      </c>
      <c r="DM31" s="10">
        <v>6.89723E-2</v>
      </c>
      <c r="DN31" s="10">
        <v>6.8515199999999998E-2</v>
      </c>
      <c r="DO31" s="10">
        <v>0</v>
      </c>
      <c r="DP31" s="10">
        <v>0</v>
      </c>
      <c r="DQ31" s="10">
        <v>7.5787199999999999E-2</v>
      </c>
      <c r="DR31" s="10">
        <v>7.3094699999999999E-2</v>
      </c>
      <c r="DS31" s="10">
        <v>0</v>
      </c>
      <c r="DT31" s="10">
        <v>0</v>
      </c>
      <c r="DU31" s="10">
        <v>31.8412269033679</v>
      </c>
      <c r="DV31" s="10">
        <v>0</v>
      </c>
      <c r="DW31" s="10">
        <v>25.0571273564323</v>
      </c>
      <c r="DX31" s="10">
        <v>0</v>
      </c>
      <c r="DY31" s="10">
        <v>25.057089975755702</v>
      </c>
      <c r="DZ31" s="10">
        <v>0</v>
      </c>
      <c r="EA31" s="10">
        <v>5.00570574202637</v>
      </c>
      <c r="EB31" s="10">
        <v>0</v>
      </c>
      <c r="EC31" s="10">
        <v>25.057123618359402</v>
      </c>
      <c r="ED31" s="10">
        <v>0</v>
      </c>
      <c r="EE31" s="10">
        <v>5.0057091024508598</v>
      </c>
      <c r="EF31" s="10">
        <v>0</v>
      </c>
      <c r="EG31" s="10">
        <v>25.057126982624901</v>
      </c>
      <c r="EH31" s="10">
        <v>0</v>
      </c>
      <c r="EI31" s="10">
        <v>5.0057094384937004</v>
      </c>
      <c r="EJ31" s="10">
        <v>0</v>
      </c>
      <c r="EK31" s="10">
        <v>25.057127319051599</v>
      </c>
      <c r="EL31" s="10">
        <v>0</v>
      </c>
      <c r="EM31" s="10">
        <v>5.0057094720979904</v>
      </c>
      <c r="EN31" s="10">
        <v>0</v>
      </c>
      <c r="EO31" s="10">
        <v>25.057127352694302</v>
      </c>
      <c r="EP31" s="10">
        <v>0</v>
      </c>
      <c r="EQ31" s="10">
        <v>5.0057094754584197</v>
      </c>
      <c r="ER31" s="10">
        <v>0</v>
      </c>
      <c r="ES31" s="10">
        <v>25.057127356058398</v>
      </c>
      <c r="ET31" s="10">
        <v>0</v>
      </c>
      <c r="EU31" s="10">
        <v>5.0057094757944602</v>
      </c>
      <c r="EV31" s="10">
        <v>0</v>
      </c>
      <c r="EW31" s="10">
        <v>25.057127356394901</v>
      </c>
      <c r="EX31" s="10">
        <v>0</v>
      </c>
      <c r="EY31" s="10">
        <v>5.0057094758280698</v>
      </c>
      <c r="EZ31" s="10">
        <v>0</v>
      </c>
      <c r="FA31" s="10">
        <v>25.057127356428499</v>
      </c>
      <c r="FB31" s="10">
        <v>0</v>
      </c>
      <c r="FC31" s="10">
        <v>5.0057094758314298</v>
      </c>
      <c r="FD31" s="10">
        <v>0</v>
      </c>
    </row>
    <row r="32" spans="1:160" x14ac:dyDescent="0.45">
      <c r="A32">
        <f t="shared" si="25"/>
        <v>21</v>
      </c>
      <c r="B32" s="12">
        <f t="shared" si="24"/>
        <v>0.125</v>
      </c>
      <c r="C32" s="12">
        <f t="shared" si="26"/>
        <v>0.5</v>
      </c>
      <c r="D32" s="19">
        <f t="shared" si="27"/>
        <v>3</v>
      </c>
      <c r="E32" s="10">
        <v>2.61266217488965E-3</v>
      </c>
      <c r="F32" s="10">
        <v>2.61266217490164E-3</v>
      </c>
      <c r="G32" s="10">
        <v>0</v>
      </c>
      <c r="H32" s="10">
        <v>0</v>
      </c>
      <c r="I32" s="10">
        <v>2.6126621476616498E-3</v>
      </c>
      <c r="J32" s="10">
        <v>2.6126621802962098E-3</v>
      </c>
      <c r="K32" s="10">
        <v>0</v>
      </c>
      <c r="L32" s="10">
        <v>0</v>
      </c>
      <c r="M32" s="10">
        <v>2.6976009446015902E-3</v>
      </c>
      <c r="N32" s="10">
        <v>2.6975946280014501E-3</v>
      </c>
      <c r="O32" s="10">
        <v>0</v>
      </c>
      <c r="P32" s="10">
        <v>0</v>
      </c>
      <c r="Q32" s="10">
        <v>2.6213238614751799E-3</v>
      </c>
      <c r="R32" s="10">
        <v>2.6213232841110199E-3</v>
      </c>
      <c r="S32" s="10">
        <v>0</v>
      </c>
      <c r="T32" s="10">
        <v>0</v>
      </c>
      <c r="U32" s="10">
        <v>2.61353008797682E-3</v>
      </c>
      <c r="V32" s="10">
        <v>2.61352999857101E-3</v>
      </c>
      <c r="W32" s="10">
        <v>0</v>
      </c>
      <c r="X32" s="10">
        <v>0</v>
      </c>
      <c r="Y32" s="10">
        <v>2.6127490426044501E-3</v>
      </c>
      <c r="Z32" s="10">
        <v>2.6127489732636899E-3</v>
      </c>
      <c r="AA32" s="10">
        <v>0</v>
      </c>
      <c r="AB32" s="10">
        <v>0</v>
      </c>
      <c r="AC32" s="10">
        <v>2.61267092277917E-3</v>
      </c>
      <c r="AD32" s="10">
        <v>2.6126708548264198E-3</v>
      </c>
      <c r="AE32" s="10">
        <v>0</v>
      </c>
      <c r="AF32" s="10">
        <v>0</v>
      </c>
      <c r="AG32" s="10">
        <v>2.6126630202649701E-3</v>
      </c>
      <c r="AH32" s="10">
        <v>2.61266302737351E-3</v>
      </c>
      <c r="AI32" s="10">
        <v>0</v>
      </c>
      <c r="AJ32" s="10">
        <v>0</v>
      </c>
      <c r="AK32" s="10">
        <v>2.6126622421638302E-3</v>
      </c>
      <c r="AL32" s="10">
        <v>2.61266225668022E-3</v>
      </c>
      <c r="AM32" s="10">
        <v>0</v>
      </c>
      <c r="AN32" s="10">
        <v>0</v>
      </c>
      <c r="AO32" s="10">
        <v>2.61266224230594E-3</v>
      </c>
      <c r="AP32" s="10">
        <v>2.61266218201461E-3</v>
      </c>
      <c r="AQ32" s="10">
        <v>0</v>
      </c>
      <c r="AR32" s="10">
        <v>0</v>
      </c>
      <c r="AS32" s="10">
        <v>1.411000489457E-3</v>
      </c>
      <c r="AT32" s="10">
        <v>1.4110004895479501E-3</v>
      </c>
      <c r="AU32" s="10">
        <v>0</v>
      </c>
      <c r="AV32" s="10">
        <v>0</v>
      </c>
      <c r="AW32" s="10">
        <v>1.41100048756842E-3</v>
      </c>
      <c r="AX32" s="10">
        <v>1.4110004885388801E-3</v>
      </c>
      <c r="AY32" s="10">
        <v>0</v>
      </c>
      <c r="AZ32" s="10">
        <v>0</v>
      </c>
      <c r="BA32" s="10">
        <v>1.4702910770612899E-3</v>
      </c>
      <c r="BB32" s="10">
        <v>1.4702585066519701E-3</v>
      </c>
      <c r="BC32" s="10">
        <v>0</v>
      </c>
      <c r="BD32" s="10">
        <v>0</v>
      </c>
      <c r="BE32" s="10">
        <v>1.4170095677458101E-3</v>
      </c>
      <c r="BF32" s="10">
        <v>1.4170063452218799E-3</v>
      </c>
      <c r="BG32" s="10">
        <v>0</v>
      </c>
      <c r="BH32" s="10">
        <v>0</v>
      </c>
      <c r="BI32" s="10">
        <v>1.41160217274621E-3</v>
      </c>
      <c r="BJ32" s="10">
        <v>1.41160186616678E-3</v>
      </c>
      <c r="BK32" s="10">
        <v>0</v>
      </c>
      <c r="BL32" s="10">
        <v>0</v>
      </c>
      <c r="BM32" s="10">
        <v>1.411060690441E-3</v>
      </c>
      <c r="BN32" s="10">
        <v>1.4110606403662999E-3</v>
      </c>
      <c r="BO32" s="10">
        <v>0</v>
      </c>
      <c r="BP32" s="10">
        <v>0</v>
      </c>
      <c r="BQ32" s="10">
        <v>1.41100652233E-3</v>
      </c>
      <c r="BR32" s="10">
        <v>1.41100650126989E-3</v>
      </c>
      <c r="BS32" s="10">
        <v>0</v>
      </c>
      <c r="BT32" s="10">
        <v>0</v>
      </c>
      <c r="BU32" s="10">
        <v>1.4110010938460499E-3</v>
      </c>
      <c r="BV32" s="10">
        <v>1.41100108371466E-3</v>
      </c>
      <c r="BW32" s="10">
        <v>0</v>
      </c>
      <c r="BX32" s="10">
        <v>0</v>
      </c>
      <c r="BY32" s="10">
        <v>1.41100052848885E-3</v>
      </c>
      <c r="BZ32" s="10">
        <v>1.4110005567018601E-3</v>
      </c>
      <c r="CA32" s="10">
        <v>0</v>
      </c>
      <c r="CB32" s="10">
        <v>0</v>
      </c>
      <c r="CC32" s="10">
        <v>1.41100051201156E-3</v>
      </c>
      <c r="CD32" s="10">
        <v>1.4110004935647001E-3</v>
      </c>
      <c r="CE32" s="10">
        <v>0</v>
      </c>
      <c r="CF32" s="10">
        <v>0</v>
      </c>
      <c r="CG32" s="10">
        <v>3.9448999999999998E-2</v>
      </c>
      <c r="CH32" s="10">
        <v>3.6831500000000003E-2</v>
      </c>
      <c r="CI32" s="10">
        <v>0</v>
      </c>
      <c r="CJ32" s="10">
        <v>0</v>
      </c>
      <c r="CK32" s="10">
        <v>6.39242E-2</v>
      </c>
      <c r="CL32" s="10">
        <v>6.0850899999999999E-2</v>
      </c>
      <c r="CM32" s="10">
        <v>0</v>
      </c>
      <c r="CN32" s="10">
        <v>0</v>
      </c>
      <c r="CO32" s="10">
        <v>0.1013718</v>
      </c>
      <c r="CP32" s="10">
        <v>0.1051455</v>
      </c>
      <c r="CQ32" s="10">
        <v>0</v>
      </c>
      <c r="CR32" s="10">
        <v>0</v>
      </c>
      <c r="CS32" s="10">
        <v>8.3899699999999994E-2</v>
      </c>
      <c r="CT32" s="10">
        <v>8.0424300000000004E-2</v>
      </c>
      <c r="CU32" s="10">
        <v>0</v>
      </c>
      <c r="CV32" s="10">
        <v>0</v>
      </c>
      <c r="CW32" s="10">
        <v>9.8955500000000002E-2</v>
      </c>
      <c r="CX32" s="10">
        <v>0.10044790000000001</v>
      </c>
      <c r="CY32" s="10">
        <v>0</v>
      </c>
      <c r="CZ32" s="10">
        <v>0</v>
      </c>
      <c r="DA32" s="10">
        <v>8.9829099999999995E-2</v>
      </c>
      <c r="DB32" s="10">
        <v>8.8143700000000005E-2</v>
      </c>
      <c r="DC32" s="10">
        <v>0</v>
      </c>
      <c r="DD32" s="10">
        <v>0</v>
      </c>
      <c r="DE32" s="10">
        <v>9.3576800000000002E-2</v>
      </c>
      <c r="DF32" s="10">
        <v>9.1064900000000004E-2</v>
      </c>
      <c r="DG32" s="10">
        <v>0</v>
      </c>
      <c r="DH32" s="10">
        <v>0</v>
      </c>
      <c r="DI32" s="10">
        <v>8.8877399999999995E-2</v>
      </c>
      <c r="DJ32" s="10">
        <v>9.9811700000000003E-2</v>
      </c>
      <c r="DK32" s="10">
        <v>0</v>
      </c>
      <c r="DL32" s="10">
        <v>0</v>
      </c>
      <c r="DM32" s="10">
        <v>0.1021043</v>
      </c>
      <c r="DN32" s="10">
        <v>9.4624200000000006E-2</v>
      </c>
      <c r="DO32" s="10">
        <v>0</v>
      </c>
      <c r="DP32" s="10">
        <v>0</v>
      </c>
      <c r="DQ32" s="10">
        <v>0.1021297</v>
      </c>
      <c r="DR32" s="10">
        <v>0.1018261</v>
      </c>
      <c r="DS32" s="10">
        <v>0</v>
      </c>
      <c r="DT32" s="10">
        <v>0</v>
      </c>
      <c r="DU32" s="10">
        <v>636012.74088563304</v>
      </c>
      <c r="DV32" s="10">
        <v>0</v>
      </c>
      <c r="DW32" s="10">
        <v>2417498.0596444402</v>
      </c>
      <c r="DX32" s="10">
        <v>0</v>
      </c>
      <c r="DY32" s="10">
        <v>2240463.0319596399</v>
      </c>
      <c r="DZ32" s="10">
        <v>0</v>
      </c>
      <c r="EA32" s="10">
        <v>1496.81763484778</v>
      </c>
      <c r="EB32" s="10">
        <v>0</v>
      </c>
      <c r="EC32" s="10">
        <v>2398545.43413065</v>
      </c>
      <c r="ED32" s="10">
        <v>0</v>
      </c>
      <c r="EE32" s="10">
        <v>1548.7238082450101</v>
      </c>
      <c r="EF32" s="10">
        <v>0</v>
      </c>
      <c r="EG32" s="10">
        <v>2415589.3294969499</v>
      </c>
      <c r="EH32" s="10">
        <v>0</v>
      </c>
      <c r="EI32" s="10">
        <v>1554.2166288036401</v>
      </c>
      <c r="EJ32" s="10">
        <v>0</v>
      </c>
      <c r="EK32" s="10">
        <v>2417307.0509061902</v>
      </c>
      <c r="EL32" s="10">
        <v>0</v>
      </c>
      <c r="EM32" s="10">
        <v>1554.7691310913699</v>
      </c>
      <c r="EN32" s="10">
        <v>0</v>
      </c>
      <c r="EO32" s="10">
        <v>2417478.95745266</v>
      </c>
      <c r="EP32" s="10">
        <v>0</v>
      </c>
      <c r="EQ32" s="10">
        <v>1554.8244137092099</v>
      </c>
      <c r="ER32" s="10">
        <v>0</v>
      </c>
      <c r="ES32" s="10">
        <v>2417496.1495969999</v>
      </c>
      <c r="ET32" s="10">
        <v>0</v>
      </c>
      <c r="EU32" s="10">
        <v>1554.8299423685601</v>
      </c>
      <c r="EV32" s="10">
        <v>0</v>
      </c>
      <c r="EW32" s="10">
        <v>2417497.8686775798</v>
      </c>
      <c r="EX32" s="10">
        <v>0</v>
      </c>
      <c r="EY32" s="10">
        <v>1554.8304951509001</v>
      </c>
      <c r="EZ32" s="10">
        <v>0</v>
      </c>
      <c r="FA32" s="10">
        <v>2417498.0407764502</v>
      </c>
      <c r="FB32" s="10">
        <v>0</v>
      </c>
      <c r="FC32" s="10">
        <v>1554.8305504816601</v>
      </c>
      <c r="FD32" s="10">
        <v>0</v>
      </c>
    </row>
    <row r="33" spans="1:160" x14ac:dyDescent="0.45">
      <c r="A33">
        <f t="shared" si="25"/>
        <v>22</v>
      </c>
      <c r="B33" s="12">
        <f t="shared" si="24"/>
        <v>6.25E-2</v>
      </c>
      <c r="C33" s="12">
        <f t="shared" si="26"/>
        <v>0.5</v>
      </c>
      <c r="D33" s="19">
        <f t="shared" si="27"/>
        <v>4</v>
      </c>
      <c r="E33" s="10">
        <v>5.4404154559151205E-7</v>
      </c>
      <c r="F33" s="10">
        <v>4.9363643905842004E-7</v>
      </c>
      <c r="G33" s="10">
        <v>0</v>
      </c>
      <c r="H33" s="10">
        <v>0</v>
      </c>
      <c r="I33" s="10">
        <v>2.8071319254379801</v>
      </c>
      <c r="J33" s="10">
        <v>1.68493382162049E-3</v>
      </c>
      <c r="K33" s="10">
        <v>0</v>
      </c>
      <c r="L33" s="10">
        <v>0</v>
      </c>
      <c r="M33" s="10">
        <v>1.1500277344445E-4</v>
      </c>
      <c r="N33" s="10">
        <v>1.1829127280105199E-4</v>
      </c>
      <c r="O33" s="10">
        <v>0</v>
      </c>
      <c r="P33" s="10">
        <v>0</v>
      </c>
      <c r="Q33" s="10">
        <v>4.93466107420737E-5</v>
      </c>
      <c r="R33" s="10">
        <v>4.9925062451050598E-5</v>
      </c>
      <c r="S33" s="10">
        <v>0</v>
      </c>
      <c r="T33" s="10">
        <v>0</v>
      </c>
      <c r="U33" s="10">
        <v>2.6384700373194299E-5</v>
      </c>
      <c r="V33" s="10">
        <v>2.6364238664866601E-5</v>
      </c>
      <c r="W33" s="10">
        <v>0</v>
      </c>
      <c r="X33" s="10">
        <v>0</v>
      </c>
      <c r="Y33" s="10">
        <v>1.43410132507071E-5</v>
      </c>
      <c r="Z33" s="10">
        <v>1.3028908452339401E-5</v>
      </c>
      <c r="AA33" s="10">
        <v>0</v>
      </c>
      <c r="AB33" s="10">
        <v>0</v>
      </c>
      <c r="AC33" s="10">
        <v>2.74656265182305E-5</v>
      </c>
      <c r="AD33" s="10">
        <v>5.9270949859247002E-6</v>
      </c>
      <c r="AE33" s="10">
        <v>0</v>
      </c>
      <c r="AF33" s="10">
        <v>0</v>
      </c>
      <c r="AG33" s="10">
        <v>2.53846459274509E-4</v>
      </c>
      <c r="AH33" s="10">
        <v>3.6668384344462598E-6</v>
      </c>
      <c r="AI33" s="10">
        <v>0</v>
      </c>
      <c r="AJ33" s="10">
        <v>0</v>
      </c>
      <c r="AK33" s="10">
        <v>2.7416011843497401E-3</v>
      </c>
      <c r="AL33" s="10">
        <v>3.2330395038915302E-6</v>
      </c>
      <c r="AM33" s="10">
        <v>0</v>
      </c>
      <c r="AN33" s="10">
        <v>0</v>
      </c>
      <c r="AO33" s="10">
        <v>2.5497607467160899E-2</v>
      </c>
      <c r="AP33" s="10">
        <v>2.25577700792012E-5</v>
      </c>
      <c r="AQ33" s="10">
        <v>0</v>
      </c>
      <c r="AR33" s="10">
        <v>0</v>
      </c>
      <c r="AS33" s="10">
        <v>3.8814031000577798E-7</v>
      </c>
      <c r="AT33" s="10">
        <v>3.49560555975462E-7</v>
      </c>
      <c r="AU33" s="10">
        <v>0</v>
      </c>
      <c r="AV33" s="10">
        <v>0</v>
      </c>
      <c r="AW33" s="10">
        <v>0.69417360108344595</v>
      </c>
      <c r="AX33" s="10">
        <v>3.6047168692038501E-4</v>
      </c>
      <c r="AY33" s="10">
        <v>0</v>
      </c>
      <c r="AZ33" s="10">
        <v>0</v>
      </c>
      <c r="BA33" s="10">
        <v>6.9772379593100397E-5</v>
      </c>
      <c r="BB33" s="10">
        <v>7.2707814630801598E-5</v>
      </c>
      <c r="BC33" s="10">
        <v>0</v>
      </c>
      <c r="BD33" s="10">
        <v>0</v>
      </c>
      <c r="BE33" s="10">
        <v>2.8344552898972501E-5</v>
      </c>
      <c r="BF33" s="10">
        <v>2.88080299563709E-5</v>
      </c>
      <c r="BG33" s="10">
        <v>0</v>
      </c>
      <c r="BH33" s="10">
        <v>0</v>
      </c>
      <c r="BI33" s="10">
        <v>1.8110433005117101E-5</v>
      </c>
      <c r="BJ33" s="10">
        <v>1.82164557672514E-5</v>
      </c>
      <c r="BK33" s="10">
        <v>0</v>
      </c>
      <c r="BL33" s="10">
        <v>0</v>
      </c>
      <c r="BM33" s="10">
        <v>9.2065962075824203E-6</v>
      </c>
      <c r="BN33" s="10">
        <v>9.16189056759523E-6</v>
      </c>
      <c r="BO33" s="10">
        <v>0</v>
      </c>
      <c r="BP33" s="10">
        <v>0</v>
      </c>
      <c r="BQ33" s="10">
        <v>6.2862733142137096E-6</v>
      </c>
      <c r="BR33" s="10">
        <v>3.67726135507007E-6</v>
      </c>
      <c r="BS33" s="10">
        <v>0</v>
      </c>
      <c r="BT33" s="10">
        <v>0</v>
      </c>
      <c r="BU33" s="10">
        <v>5.94628643733086E-5</v>
      </c>
      <c r="BV33" s="10">
        <v>2.4582760163781999E-6</v>
      </c>
      <c r="BW33" s="10">
        <v>0</v>
      </c>
      <c r="BX33" s="10">
        <v>0</v>
      </c>
      <c r="BY33" s="10">
        <v>7.9403227176203103E-4</v>
      </c>
      <c r="BZ33" s="10">
        <v>1.1445441493514299E-6</v>
      </c>
      <c r="CA33" s="10">
        <v>0</v>
      </c>
      <c r="CB33" s="10">
        <v>0</v>
      </c>
      <c r="CC33" s="10">
        <v>7.4144708750313402E-3</v>
      </c>
      <c r="CD33" s="10">
        <v>5.2851717380835899E-6</v>
      </c>
      <c r="CE33" s="10">
        <v>0</v>
      </c>
      <c r="CF33" s="10">
        <v>0</v>
      </c>
      <c r="CG33" s="10">
        <v>7.1268600000000001E-2</v>
      </c>
      <c r="CH33" s="10">
        <v>7.1217600000000006E-2</v>
      </c>
      <c r="CI33" s="10">
        <v>0</v>
      </c>
      <c r="CJ33" s="10">
        <v>0</v>
      </c>
      <c r="CK33" s="10">
        <v>9.4183799999999998E-2</v>
      </c>
      <c r="CL33" s="10">
        <v>9.4701999999999995E-2</v>
      </c>
      <c r="CM33" s="10">
        <v>0</v>
      </c>
      <c r="CN33" s="10">
        <v>0</v>
      </c>
      <c r="CO33" s="10">
        <v>0.14554120000000001</v>
      </c>
      <c r="CP33" s="10">
        <v>0.14473549999999999</v>
      </c>
      <c r="CQ33" s="10">
        <v>0</v>
      </c>
      <c r="CR33" s="10">
        <v>0</v>
      </c>
      <c r="CS33" s="10">
        <v>0.12245590000000001</v>
      </c>
      <c r="CT33" s="10">
        <v>0.12593589999999999</v>
      </c>
      <c r="CU33" s="10">
        <v>0</v>
      </c>
      <c r="CV33" s="10">
        <v>0</v>
      </c>
      <c r="CW33" s="10">
        <v>0.14181679999999999</v>
      </c>
      <c r="CX33" s="10">
        <v>0.13880770000000001</v>
      </c>
      <c r="CY33" s="10">
        <v>0</v>
      </c>
      <c r="CZ33" s="10">
        <v>0</v>
      </c>
      <c r="DA33" s="10">
        <v>0.13117290000000001</v>
      </c>
      <c r="DB33" s="10">
        <v>0.12914719999999999</v>
      </c>
      <c r="DC33" s="10">
        <v>0</v>
      </c>
      <c r="DD33" s="10">
        <v>0</v>
      </c>
      <c r="DE33" s="10">
        <v>0.13652249999999999</v>
      </c>
      <c r="DF33" s="10">
        <v>0.1361617</v>
      </c>
      <c r="DG33" s="10">
        <v>0</v>
      </c>
      <c r="DH33" s="10">
        <v>0</v>
      </c>
      <c r="DI33" s="10">
        <v>0.1426345</v>
      </c>
      <c r="DJ33" s="10">
        <v>0.12803539999999999</v>
      </c>
      <c r="DK33" s="10">
        <v>0</v>
      </c>
      <c r="DL33" s="10">
        <v>0</v>
      </c>
      <c r="DM33" s="10">
        <v>0.13929639999999999</v>
      </c>
      <c r="DN33" s="10">
        <v>0.13545989999999999</v>
      </c>
      <c r="DO33" s="10">
        <v>0</v>
      </c>
      <c r="DP33" s="10">
        <v>0</v>
      </c>
      <c r="DQ33" s="10">
        <v>0.14643809999999999</v>
      </c>
      <c r="DR33" s="10">
        <v>0.1437272</v>
      </c>
      <c r="DS33" s="10">
        <v>0</v>
      </c>
      <c r="DT33" s="10">
        <v>0</v>
      </c>
      <c r="DU33" s="10">
        <v>8.00590501033096E+16</v>
      </c>
      <c r="DV33" s="10">
        <v>0</v>
      </c>
      <c r="DW33" s="10">
        <v>5.5107957561843802E+17</v>
      </c>
      <c r="DX33" s="10">
        <v>0</v>
      </c>
      <c r="DY33" s="10">
        <v>59014267.927827001</v>
      </c>
      <c r="DZ33" s="10">
        <v>0</v>
      </c>
      <c r="EA33" s="10">
        <v>7682.0744538512399</v>
      </c>
      <c r="EB33" s="10">
        <v>0</v>
      </c>
      <c r="EC33" s="10">
        <v>590142673.3175</v>
      </c>
      <c r="ED33" s="10">
        <v>0</v>
      </c>
      <c r="EE33" s="10">
        <v>24292.8523099269</v>
      </c>
      <c r="EF33" s="10">
        <v>0</v>
      </c>
      <c r="EG33" s="10">
        <v>5901425752.8889399</v>
      </c>
      <c r="EH33" s="10">
        <v>0</v>
      </c>
      <c r="EI33" s="10">
        <v>76820.740570127193</v>
      </c>
      <c r="EJ33" s="10">
        <v>0</v>
      </c>
      <c r="EK33" s="10">
        <v>59014276334.617302</v>
      </c>
      <c r="EL33" s="10">
        <v>0</v>
      </c>
      <c r="EM33" s="10">
        <v>242928.56966544001</v>
      </c>
      <c r="EN33" s="10">
        <v>0</v>
      </c>
      <c r="EO33" s="10">
        <v>590145373682.76404</v>
      </c>
      <c r="EP33" s="10">
        <v>0</v>
      </c>
      <c r="EQ33" s="10">
        <v>768205.12193431496</v>
      </c>
      <c r="ER33" s="10">
        <v>0</v>
      </c>
      <c r="ES33" s="10">
        <v>5901415544998.79</v>
      </c>
      <c r="ET33" s="10">
        <v>0</v>
      </c>
      <c r="EU33" s="10">
        <v>2429437.1742078401</v>
      </c>
      <c r="EV33" s="10">
        <v>0</v>
      </c>
      <c r="EW33" s="10">
        <v>59069119949711.898</v>
      </c>
      <c r="EX33" s="10">
        <v>0</v>
      </c>
      <c r="EY33" s="10">
        <v>7683869.1843380202</v>
      </c>
      <c r="EZ33" s="10">
        <v>0</v>
      </c>
      <c r="FA33" s="10">
        <v>589078487473503</v>
      </c>
      <c r="FB33" s="10">
        <v>0</v>
      </c>
      <c r="FC33" s="10">
        <v>24352291.104449201</v>
      </c>
      <c r="FD33" s="10">
        <v>0</v>
      </c>
    </row>
    <row r="34" spans="1:160" x14ac:dyDescent="0.45">
      <c r="A34">
        <f t="shared" si="25"/>
        <v>23</v>
      </c>
      <c r="B34" s="12">
        <f t="shared" si="24"/>
        <v>3.125E-2</v>
      </c>
      <c r="C34" s="12">
        <f t="shared" si="26"/>
        <v>0.5</v>
      </c>
      <c r="D34" s="19">
        <f t="shared" si="27"/>
        <v>5</v>
      </c>
      <c r="E34" s="10">
        <v>9.4194417465942603E-7</v>
      </c>
      <c r="F34" s="10">
        <v>4.03588278796718E-7</v>
      </c>
      <c r="G34" s="10">
        <v>0</v>
      </c>
      <c r="H34" s="10">
        <v>0</v>
      </c>
      <c r="I34" s="10">
        <v>525.96052127214705</v>
      </c>
      <c r="J34" s="10">
        <v>0.29948336732658098</v>
      </c>
      <c r="K34" s="10">
        <v>0</v>
      </c>
      <c r="L34" s="10">
        <v>0</v>
      </c>
      <c r="M34" s="10">
        <v>1.9225460384575399E-5</v>
      </c>
      <c r="N34" s="10">
        <v>1.3334508332629701E-5</v>
      </c>
      <c r="O34" s="10">
        <v>0</v>
      </c>
      <c r="P34" s="10">
        <v>0</v>
      </c>
      <c r="Q34" s="10">
        <v>6.7611415934809597E-6</v>
      </c>
      <c r="R34" s="10">
        <v>5.4916625439327396E-6</v>
      </c>
      <c r="S34" s="10">
        <v>0</v>
      </c>
      <c r="T34" s="10">
        <v>0</v>
      </c>
      <c r="U34" s="10">
        <v>2.7888136135967301E-6</v>
      </c>
      <c r="V34" s="10">
        <v>2.22525394399931E-6</v>
      </c>
      <c r="W34" s="10">
        <v>0</v>
      </c>
      <c r="X34" s="10">
        <v>0</v>
      </c>
      <c r="Y34" s="10">
        <v>8.6984793732369798E-6</v>
      </c>
      <c r="Z34" s="10">
        <v>6.7663200975509596E-7</v>
      </c>
      <c r="AA34" s="10">
        <v>0</v>
      </c>
      <c r="AB34" s="10">
        <v>0</v>
      </c>
      <c r="AC34" s="10">
        <v>5.7303164028965598E-5</v>
      </c>
      <c r="AD34" s="10">
        <v>3.3774305596701E-7</v>
      </c>
      <c r="AE34" s="10">
        <v>0</v>
      </c>
      <c r="AF34" s="10">
        <v>0</v>
      </c>
      <c r="AG34" s="10">
        <v>6.4083969102801696E-4</v>
      </c>
      <c r="AH34" s="10">
        <v>4.6529916630788701E-7</v>
      </c>
      <c r="AI34" s="10">
        <v>0</v>
      </c>
      <c r="AJ34" s="10">
        <v>0</v>
      </c>
      <c r="AK34" s="10">
        <v>6.8915922079391097E-3</v>
      </c>
      <c r="AL34" s="10">
        <v>2.6081833696123298E-6</v>
      </c>
      <c r="AM34" s="10">
        <v>0</v>
      </c>
      <c r="AN34" s="10">
        <v>0</v>
      </c>
      <c r="AO34" s="10">
        <v>5.4715744271056202E-2</v>
      </c>
      <c r="AP34" s="10">
        <v>1.82328052555913E-5</v>
      </c>
      <c r="AQ34" s="10">
        <v>0</v>
      </c>
      <c r="AR34" s="10">
        <v>0</v>
      </c>
      <c r="AS34" s="10">
        <v>5.0349711969906101E-7</v>
      </c>
      <c r="AT34" s="10">
        <v>1.02567473245403E-7</v>
      </c>
      <c r="AU34" s="10">
        <v>0</v>
      </c>
      <c r="AV34" s="10">
        <v>0</v>
      </c>
      <c r="AW34" s="10">
        <v>129.12739396881</v>
      </c>
      <c r="AX34" s="10">
        <v>6.7261429134717901E-2</v>
      </c>
      <c r="AY34" s="10">
        <v>0</v>
      </c>
      <c r="AZ34" s="10">
        <v>0</v>
      </c>
      <c r="BA34" s="10">
        <v>7.9830695415341892E-6</v>
      </c>
      <c r="BB34" s="10">
        <v>5.6423267673866701E-6</v>
      </c>
      <c r="BC34" s="10">
        <v>0</v>
      </c>
      <c r="BD34" s="10">
        <v>0</v>
      </c>
      <c r="BE34" s="10">
        <v>3.2651086300624501E-6</v>
      </c>
      <c r="BF34" s="10">
        <v>2.9187879779758402E-6</v>
      </c>
      <c r="BG34" s="10">
        <v>0</v>
      </c>
      <c r="BH34" s="10">
        <v>0</v>
      </c>
      <c r="BI34" s="10">
        <v>1.4084932359577199E-6</v>
      </c>
      <c r="BJ34" s="10">
        <v>1.3062595414167E-6</v>
      </c>
      <c r="BK34" s="10">
        <v>0</v>
      </c>
      <c r="BL34" s="10">
        <v>0</v>
      </c>
      <c r="BM34" s="10">
        <v>2.39660862112477E-6</v>
      </c>
      <c r="BN34" s="10">
        <v>3.49688123774807E-7</v>
      </c>
      <c r="BO34" s="10">
        <v>0</v>
      </c>
      <c r="BP34" s="10">
        <v>0</v>
      </c>
      <c r="BQ34" s="10">
        <v>1.3069748201244101E-5</v>
      </c>
      <c r="BR34" s="10">
        <v>2.09618128723966E-7</v>
      </c>
      <c r="BS34" s="10">
        <v>0</v>
      </c>
      <c r="BT34" s="10">
        <v>0</v>
      </c>
      <c r="BU34" s="10">
        <v>1.50692379818213E-4</v>
      </c>
      <c r="BV34" s="10">
        <v>9.30943722351389E-8</v>
      </c>
      <c r="BW34" s="10">
        <v>0</v>
      </c>
      <c r="BX34" s="10">
        <v>0</v>
      </c>
      <c r="BY34" s="10">
        <v>1.3775145147104299E-3</v>
      </c>
      <c r="BZ34" s="10">
        <v>5.0250890032382202E-7</v>
      </c>
      <c r="CA34" s="10">
        <v>0</v>
      </c>
      <c r="CB34" s="10">
        <v>0</v>
      </c>
      <c r="CC34" s="10">
        <v>1.3243562652550601E-2</v>
      </c>
      <c r="CD34" s="10">
        <v>3.6475361397049399E-6</v>
      </c>
      <c r="CE34" s="10">
        <v>0</v>
      </c>
      <c r="CF34" s="10">
        <v>0</v>
      </c>
      <c r="CG34" s="10">
        <v>0.13434740000000001</v>
      </c>
      <c r="CH34" s="10">
        <v>0.12694540000000001</v>
      </c>
      <c r="CI34" s="10">
        <v>0</v>
      </c>
      <c r="CJ34" s="10">
        <v>0</v>
      </c>
      <c r="CK34" s="10">
        <v>0.15074370000000001</v>
      </c>
      <c r="CL34" s="10">
        <v>0.15552640000000001</v>
      </c>
      <c r="CM34" s="10">
        <v>0</v>
      </c>
      <c r="CN34" s="10">
        <v>0</v>
      </c>
      <c r="CO34" s="10">
        <v>0.2002275</v>
      </c>
      <c r="CP34" s="10">
        <v>0.2008596</v>
      </c>
      <c r="CQ34" s="10">
        <v>0</v>
      </c>
      <c r="CR34" s="10">
        <v>0</v>
      </c>
      <c r="CS34" s="10">
        <v>0.1961772</v>
      </c>
      <c r="CT34" s="10">
        <v>0.19014</v>
      </c>
      <c r="CU34" s="10">
        <v>0</v>
      </c>
      <c r="CV34" s="10">
        <v>0</v>
      </c>
      <c r="CW34" s="10">
        <v>0.2090254</v>
      </c>
      <c r="CX34" s="10">
        <v>0.20701430000000001</v>
      </c>
      <c r="CY34" s="10">
        <v>0</v>
      </c>
      <c r="CZ34" s="10">
        <v>0</v>
      </c>
      <c r="DA34" s="10">
        <v>0.21784500000000001</v>
      </c>
      <c r="DB34" s="10">
        <v>0.2276357</v>
      </c>
      <c r="DC34" s="10">
        <v>0</v>
      </c>
      <c r="DD34" s="10">
        <v>0</v>
      </c>
      <c r="DE34" s="10">
        <v>0.23118369999999999</v>
      </c>
      <c r="DF34" s="10">
        <v>0.23163110000000001</v>
      </c>
      <c r="DG34" s="10">
        <v>0</v>
      </c>
      <c r="DH34" s="10">
        <v>0</v>
      </c>
      <c r="DI34" s="10">
        <v>0.2007438</v>
      </c>
      <c r="DJ34" s="10">
        <v>0.19800980000000001</v>
      </c>
      <c r="DK34" s="10">
        <v>0</v>
      </c>
      <c r="DL34" s="10">
        <v>0</v>
      </c>
      <c r="DM34" s="10">
        <v>0.2227266</v>
      </c>
      <c r="DN34" s="10">
        <v>0.20488000000000001</v>
      </c>
      <c r="DO34" s="10">
        <v>0</v>
      </c>
      <c r="DP34" s="10">
        <v>0</v>
      </c>
      <c r="DQ34" s="10">
        <v>0.21789069999999999</v>
      </c>
      <c r="DR34" s="10">
        <v>0.20686370000000001</v>
      </c>
      <c r="DS34" s="10">
        <v>0</v>
      </c>
      <c r="DT34" s="10">
        <v>0</v>
      </c>
      <c r="DU34" s="10">
        <v>2.0016005276373801E+18</v>
      </c>
      <c r="DV34" s="10">
        <v>0</v>
      </c>
      <c r="DW34" s="10">
        <v>6.4917609748286298E+17</v>
      </c>
      <c r="DX34" s="10">
        <v>0</v>
      </c>
      <c r="DY34" s="10">
        <v>115622968.30322599</v>
      </c>
      <c r="DZ34" s="10">
        <v>0</v>
      </c>
      <c r="EA34" s="10">
        <v>10752.812053318799</v>
      </c>
      <c r="EB34" s="10">
        <v>0</v>
      </c>
      <c r="EC34" s="10">
        <v>1156229898.2086401</v>
      </c>
      <c r="ED34" s="10">
        <v>0</v>
      </c>
      <c r="EE34" s="10">
        <v>34003.377819537302</v>
      </c>
      <c r="EF34" s="10">
        <v>0</v>
      </c>
      <c r="EG34" s="10">
        <v>11562309926.9949</v>
      </c>
      <c r="EH34" s="10">
        <v>0</v>
      </c>
      <c r="EI34" s="10">
        <v>107528.136000385</v>
      </c>
      <c r="EJ34" s="10">
        <v>0</v>
      </c>
      <c r="EK34" s="10">
        <v>115624270499.19501</v>
      </c>
      <c r="EL34" s="10">
        <v>0</v>
      </c>
      <c r="EM34" s="10">
        <v>340034.39663922501</v>
      </c>
      <c r="EN34" s="10">
        <v>0</v>
      </c>
      <c r="EO34" s="10">
        <v>1156388283900.4299</v>
      </c>
      <c r="EP34" s="10">
        <v>0</v>
      </c>
      <c r="EQ34" s="10">
        <v>1075299.2815215499</v>
      </c>
      <c r="ER34" s="10">
        <v>0</v>
      </c>
      <c r="ES34" s="10">
        <v>11578040659896.801</v>
      </c>
      <c r="ET34" s="10">
        <v>0</v>
      </c>
      <c r="EU34" s="10">
        <v>3401132.47613871</v>
      </c>
      <c r="EV34" s="10">
        <v>0</v>
      </c>
      <c r="EW34" s="10">
        <v>116861323423128</v>
      </c>
      <c r="EX34" s="10">
        <v>0</v>
      </c>
      <c r="EY34" s="10">
        <v>10773281.056595299</v>
      </c>
      <c r="EZ34" s="10">
        <v>0</v>
      </c>
      <c r="FA34" s="10">
        <v>1331335441391360</v>
      </c>
      <c r="FB34" s="10">
        <v>0</v>
      </c>
      <c r="FC34" s="10">
        <v>34832204.38803</v>
      </c>
      <c r="FD34" s="10">
        <v>0</v>
      </c>
    </row>
    <row r="35" spans="1:160" x14ac:dyDescent="0.45">
      <c r="A35">
        <f t="shared" si="25"/>
        <v>24</v>
      </c>
      <c r="B35" s="12">
        <f t="shared" si="24"/>
        <v>1.5625E-2</v>
      </c>
      <c r="C35" s="12">
        <f t="shared" si="26"/>
        <v>0.5</v>
      </c>
      <c r="D35" s="19">
        <f t="shared" si="27"/>
        <v>6</v>
      </c>
      <c r="E35" s="10">
        <v>1.22734202401276E-6</v>
      </c>
      <c r="F35" s="10">
        <v>6.0037729863182702E-6</v>
      </c>
      <c r="G35" s="10">
        <v>0</v>
      </c>
      <c r="H35" s="10">
        <v>0</v>
      </c>
      <c r="I35" s="10">
        <v>31.427416770285198</v>
      </c>
      <c r="J35" s="10">
        <v>2.2658954069209698</v>
      </c>
      <c r="K35" s="10">
        <v>0</v>
      </c>
      <c r="L35" s="10">
        <v>0</v>
      </c>
      <c r="M35" s="10">
        <v>7.53231406735999E-6</v>
      </c>
      <c r="N35" s="10">
        <v>4.7891872249072901E-6</v>
      </c>
      <c r="O35" s="10">
        <v>0</v>
      </c>
      <c r="P35" s="10">
        <v>0</v>
      </c>
      <c r="Q35" s="10">
        <v>2.6608821701579201E-6</v>
      </c>
      <c r="R35" s="10">
        <v>2.0023169438054801E-6</v>
      </c>
      <c r="S35" s="10">
        <v>0</v>
      </c>
      <c r="T35" s="10">
        <v>0</v>
      </c>
      <c r="U35" s="10">
        <v>1.4875139653369699E-6</v>
      </c>
      <c r="V35" s="10">
        <v>4.3838378571692303E-7</v>
      </c>
      <c r="W35" s="10">
        <v>0</v>
      </c>
      <c r="X35" s="10">
        <v>0</v>
      </c>
      <c r="Y35" s="10">
        <v>1.7243801959665499E-5</v>
      </c>
      <c r="Z35" s="10">
        <v>1.6627629784160499E-7</v>
      </c>
      <c r="AA35" s="10">
        <v>0</v>
      </c>
      <c r="AB35" s="10">
        <v>0</v>
      </c>
      <c r="AC35" s="10">
        <v>1.2783877850175399E-4</v>
      </c>
      <c r="AD35" s="10">
        <v>9.63371702411564E-8</v>
      </c>
      <c r="AE35" s="10">
        <v>0</v>
      </c>
      <c r="AF35" s="10">
        <v>0</v>
      </c>
      <c r="AG35" s="10">
        <v>1.4959191592502901E-3</v>
      </c>
      <c r="AH35" s="10">
        <v>4.0561591196919298E-7</v>
      </c>
      <c r="AI35" s="10">
        <v>0</v>
      </c>
      <c r="AJ35" s="10">
        <v>0</v>
      </c>
      <c r="AK35" s="10">
        <v>1.5253960773205E-2</v>
      </c>
      <c r="AL35" s="10">
        <v>2.6169325176850201E-6</v>
      </c>
      <c r="AM35" s="10">
        <v>0</v>
      </c>
      <c r="AN35" s="10">
        <v>0</v>
      </c>
      <c r="AO35" s="10">
        <v>0.116762740034135</v>
      </c>
      <c r="AP35" s="10">
        <v>1.7455956664802499E-5</v>
      </c>
      <c r="AQ35" s="10">
        <v>0</v>
      </c>
      <c r="AR35" s="10">
        <v>0</v>
      </c>
      <c r="AS35" s="10">
        <v>2.6443110243733001E-7</v>
      </c>
      <c r="AT35" s="10">
        <v>1.98002392256389E-6</v>
      </c>
      <c r="AU35" s="10">
        <v>0</v>
      </c>
      <c r="AV35" s="10">
        <v>0</v>
      </c>
      <c r="AW35" s="10">
        <v>7.7557708079751198</v>
      </c>
      <c r="AX35" s="10">
        <v>0.493428528532461</v>
      </c>
      <c r="AY35" s="10">
        <v>0</v>
      </c>
      <c r="AZ35" s="10">
        <v>0</v>
      </c>
      <c r="BA35" s="10">
        <v>2.8081886253581702E-6</v>
      </c>
      <c r="BB35" s="10">
        <v>2.0734520593935802E-6</v>
      </c>
      <c r="BC35" s="10">
        <v>0</v>
      </c>
      <c r="BD35" s="10">
        <v>0</v>
      </c>
      <c r="BE35" s="10">
        <v>1.1433931413562201E-6</v>
      </c>
      <c r="BF35" s="10">
        <v>1.0340128926719499E-6</v>
      </c>
      <c r="BG35" s="10">
        <v>0</v>
      </c>
      <c r="BH35" s="10">
        <v>0</v>
      </c>
      <c r="BI35" s="10">
        <v>4.1196233846253399E-7</v>
      </c>
      <c r="BJ35" s="10">
        <v>1.6853385044270201E-7</v>
      </c>
      <c r="BK35" s="10">
        <v>0</v>
      </c>
      <c r="BL35" s="10">
        <v>0</v>
      </c>
      <c r="BM35" s="10">
        <v>3.50788112050027E-6</v>
      </c>
      <c r="BN35" s="10">
        <v>7.2111580935670395E-8</v>
      </c>
      <c r="BO35" s="10">
        <v>0</v>
      </c>
      <c r="BP35" s="10">
        <v>0</v>
      </c>
      <c r="BQ35" s="10">
        <v>2.9149496458294401E-5</v>
      </c>
      <c r="BR35" s="10">
        <v>3.31315261860333E-8</v>
      </c>
      <c r="BS35" s="10">
        <v>0</v>
      </c>
      <c r="BT35" s="10">
        <v>0</v>
      </c>
      <c r="BU35" s="10">
        <v>3.44771706926616E-4</v>
      </c>
      <c r="BV35" s="10">
        <v>8.2666741795112999E-8</v>
      </c>
      <c r="BW35" s="10">
        <v>0</v>
      </c>
      <c r="BX35" s="10">
        <v>0</v>
      </c>
      <c r="BY35" s="10">
        <v>3.2516282803879701E-3</v>
      </c>
      <c r="BZ35" s="10">
        <v>5.0645848264856899E-7</v>
      </c>
      <c r="CA35" s="10">
        <v>0</v>
      </c>
      <c r="CB35" s="10">
        <v>0</v>
      </c>
      <c r="CC35" s="10">
        <v>2.5199209412745002E-2</v>
      </c>
      <c r="CD35" s="10">
        <v>3.5702640547261399E-6</v>
      </c>
      <c r="CE35" s="10">
        <v>0</v>
      </c>
      <c r="CF35" s="10">
        <v>0</v>
      </c>
      <c r="CG35" s="10">
        <v>0.2484635</v>
      </c>
      <c r="CH35" s="10">
        <v>0.26234069999999998</v>
      </c>
      <c r="CI35" s="10">
        <v>0</v>
      </c>
      <c r="CJ35" s="10">
        <v>0</v>
      </c>
      <c r="CK35" s="10">
        <v>0.29412729999999998</v>
      </c>
      <c r="CL35" s="10">
        <v>0.33722459999999999</v>
      </c>
      <c r="CM35" s="10">
        <v>0</v>
      </c>
      <c r="CN35" s="10">
        <v>0</v>
      </c>
      <c r="CO35" s="10">
        <v>0.36458570000000001</v>
      </c>
      <c r="CP35" s="10">
        <v>0.38502019999999998</v>
      </c>
      <c r="CQ35" s="10">
        <v>0</v>
      </c>
      <c r="CR35" s="10">
        <v>0</v>
      </c>
      <c r="CS35" s="10">
        <v>0.36447679999999999</v>
      </c>
      <c r="CT35" s="10">
        <v>0.35894350000000003</v>
      </c>
      <c r="CU35" s="10">
        <v>0</v>
      </c>
      <c r="CV35" s="10">
        <v>0</v>
      </c>
      <c r="CW35" s="10">
        <v>0.37849139999999998</v>
      </c>
      <c r="CX35" s="10">
        <v>0.39144079999999998</v>
      </c>
      <c r="CY35" s="10">
        <v>0</v>
      </c>
      <c r="CZ35" s="10">
        <v>0</v>
      </c>
      <c r="DA35" s="10">
        <v>0.42974560000000001</v>
      </c>
      <c r="DB35" s="10">
        <v>0.41586800000000002</v>
      </c>
      <c r="DC35" s="10">
        <v>0</v>
      </c>
      <c r="DD35" s="10">
        <v>0</v>
      </c>
      <c r="DE35" s="10">
        <v>0.39826800000000001</v>
      </c>
      <c r="DF35" s="10">
        <v>0.38864359999999998</v>
      </c>
      <c r="DG35" s="10">
        <v>0</v>
      </c>
      <c r="DH35" s="10">
        <v>0</v>
      </c>
      <c r="DI35" s="10">
        <v>0.4057558</v>
      </c>
      <c r="DJ35" s="10">
        <v>0.4149021</v>
      </c>
      <c r="DK35" s="10">
        <v>0</v>
      </c>
      <c r="DL35" s="10">
        <v>0</v>
      </c>
      <c r="DM35" s="10">
        <v>0.40982990000000002</v>
      </c>
      <c r="DN35" s="10">
        <v>0.39824100000000001</v>
      </c>
      <c r="DO35" s="10">
        <v>0</v>
      </c>
      <c r="DP35" s="10">
        <v>0</v>
      </c>
      <c r="DQ35" s="10">
        <v>0.41497289999999998</v>
      </c>
      <c r="DR35" s="10">
        <v>0.40422190000000002</v>
      </c>
      <c r="DS35" s="10">
        <v>0</v>
      </c>
      <c r="DT35" s="10">
        <v>0</v>
      </c>
      <c r="DU35" s="10">
        <v>1.6493293003466199E+18</v>
      </c>
      <c r="DV35" s="10">
        <v>0</v>
      </c>
      <c r="DW35" s="10">
        <v>9.3771294089612308E+18</v>
      </c>
      <c r="DX35" s="10">
        <v>0</v>
      </c>
      <c r="DY35" s="10">
        <v>228728756.77588999</v>
      </c>
      <c r="DZ35" s="10">
        <v>0</v>
      </c>
      <c r="EA35" s="10">
        <v>15123.780991001</v>
      </c>
      <c r="EB35" s="10">
        <v>0</v>
      </c>
      <c r="EC35" s="10">
        <v>2287288333.8484402</v>
      </c>
      <c r="ED35" s="10">
        <v>0</v>
      </c>
      <c r="EE35" s="10">
        <v>47825.596356670998</v>
      </c>
      <c r="EF35" s="10">
        <v>0</v>
      </c>
      <c r="EG35" s="10">
        <v>22872946940.980202</v>
      </c>
      <c r="EH35" s="10">
        <v>0</v>
      </c>
      <c r="EI35" s="10">
        <v>151237.85224162001</v>
      </c>
      <c r="EJ35" s="10">
        <v>0</v>
      </c>
      <c r="EK35" s="10">
        <v>228735499792.03101</v>
      </c>
      <c r="EL35" s="10">
        <v>0</v>
      </c>
      <c r="EM35" s="10">
        <v>478257.59273984702</v>
      </c>
      <c r="EN35" s="10">
        <v>0</v>
      </c>
      <c r="EO35" s="10">
        <v>2288167947447.8901</v>
      </c>
      <c r="EP35" s="10">
        <v>0</v>
      </c>
      <c r="EQ35" s="10">
        <v>1512430.77806944</v>
      </c>
      <c r="ER35" s="10">
        <v>0</v>
      </c>
      <c r="ES35" s="10">
        <v>22955665179215.602</v>
      </c>
      <c r="ET35" s="10">
        <v>0</v>
      </c>
      <c r="EU35" s="10">
        <v>4784194.9778408399</v>
      </c>
      <c r="EV35" s="10">
        <v>0</v>
      </c>
      <c r="EW35" s="10">
        <v>237739966357860</v>
      </c>
      <c r="EX35" s="10">
        <v>0</v>
      </c>
      <c r="EY35" s="10">
        <v>15174225.898769001</v>
      </c>
      <c r="EZ35" s="10">
        <v>0</v>
      </c>
      <c r="FA35" s="10">
        <v>3312183197055970</v>
      </c>
      <c r="FB35" s="10">
        <v>0</v>
      </c>
      <c r="FC35" s="10">
        <v>49675456.4554573</v>
      </c>
      <c r="FD35" s="10">
        <v>0</v>
      </c>
    </row>
    <row r="36" spans="1:160" x14ac:dyDescent="0.45">
      <c r="A36">
        <f t="shared" si="25"/>
        <v>25</v>
      </c>
      <c r="B36" s="12">
        <f t="shared" si="24"/>
        <v>7.8125E-3</v>
      </c>
      <c r="C36" s="12">
        <f t="shared" si="26"/>
        <v>0.5</v>
      </c>
      <c r="D36" s="19">
        <f t="shared" si="27"/>
        <v>7</v>
      </c>
      <c r="E36" s="10">
        <v>5.84791425017883E-6</v>
      </c>
      <c r="F36" s="10">
        <v>9.5477671821386805E-5</v>
      </c>
      <c r="G36" s="10">
        <v>0</v>
      </c>
      <c r="H36" s="10">
        <v>0</v>
      </c>
      <c r="I36" s="10">
        <v>143.06362267589299</v>
      </c>
      <c r="J36" s="10">
        <v>52.328917782559003</v>
      </c>
      <c r="K36" s="10">
        <v>0</v>
      </c>
      <c r="L36" s="10">
        <v>0</v>
      </c>
      <c r="M36" s="10">
        <v>4.3093085624335004E-6</v>
      </c>
      <c r="N36" s="10">
        <v>2.8223895313095301E-6</v>
      </c>
      <c r="O36" s="10">
        <v>0</v>
      </c>
      <c r="P36" s="10">
        <v>0</v>
      </c>
      <c r="Q36" s="10">
        <v>1.6821651023235501E-6</v>
      </c>
      <c r="R36" s="10">
        <v>9.740648192479999E-7</v>
      </c>
      <c r="S36" s="10">
        <v>0</v>
      </c>
      <c r="T36" s="10">
        <v>0</v>
      </c>
      <c r="U36" s="10">
        <v>4.68083923088614E-6</v>
      </c>
      <c r="V36" s="10">
        <v>1.9500673431593901E-7</v>
      </c>
      <c r="W36" s="10">
        <v>0</v>
      </c>
      <c r="X36" s="10">
        <v>0</v>
      </c>
      <c r="Y36" s="10">
        <v>2.8363232061234801E-5</v>
      </c>
      <c r="Z36" s="10">
        <v>9.1449937345000594E-8</v>
      </c>
      <c r="AA36" s="10">
        <v>0</v>
      </c>
      <c r="AB36" s="10">
        <v>0</v>
      </c>
      <c r="AC36" s="10">
        <v>3.4731016983080597E-4</v>
      </c>
      <c r="AD36" s="10">
        <v>6.9513918843355795E-8</v>
      </c>
      <c r="AE36" s="10">
        <v>0</v>
      </c>
      <c r="AF36" s="10">
        <v>0</v>
      </c>
      <c r="AG36" s="10">
        <v>3.40275428514847E-3</v>
      </c>
      <c r="AH36" s="10">
        <v>4.1161921560117802E-7</v>
      </c>
      <c r="AI36" s="10">
        <v>0</v>
      </c>
      <c r="AJ36" s="10">
        <v>0</v>
      </c>
      <c r="AK36" s="10">
        <v>2.5529705989439901E-2</v>
      </c>
      <c r="AL36" s="10">
        <v>2.5662684189908802E-6</v>
      </c>
      <c r="AM36" s="10">
        <v>0</v>
      </c>
      <c r="AN36" s="10">
        <v>0</v>
      </c>
      <c r="AO36" s="10">
        <v>0.29008913554876098</v>
      </c>
      <c r="AP36" s="10">
        <v>1.6967837120906999E-5</v>
      </c>
      <c r="AQ36" s="10">
        <v>0</v>
      </c>
      <c r="AR36" s="10">
        <v>0</v>
      </c>
      <c r="AS36" s="10">
        <v>1.2063732731494301E-6</v>
      </c>
      <c r="AT36" s="10">
        <v>2.9637091251291999E-5</v>
      </c>
      <c r="AU36" s="10">
        <v>0</v>
      </c>
      <c r="AV36" s="10">
        <v>0</v>
      </c>
      <c r="AW36" s="10">
        <v>34.921722185749999</v>
      </c>
      <c r="AX36" s="10">
        <v>11.967065275116701</v>
      </c>
      <c r="AY36" s="10">
        <v>0</v>
      </c>
      <c r="AZ36" s="10">
        <v>0</v>
      </c>
      <c r="BA36" s="10">
        <v>1.8012956497411401E-6</v>
      </c>
      <c r="BB36" s="10">
        <v>1.47356323574029E-6</v>
      </c>
      <c r="BC36" s="10">
        <v>0</v>
      </c>
      <c r="BD36" s="10">
        <v>0</v>
      </c>
      <c r="BE36" s="10">
        <v>8.0644098189567204E-7</v>
      </c>
      <c r="BF36" s="10">
        <v>5.4391110502092896E-7</v>
      </c>
      <c r="BG36" s="10">
        <v>0</v>
      </c>
      <c r="BH36" s="10">
        <v>0</v>
      </c>
      <c r="BI36" s="10">
        <v>9.8020466073278908E-7</v>
      </c>
      <c r="BJ36" s="10">
        <v>8.8304429573335402E-8</v>
      </c>
      <c r="BK36" s="10">
        <v>0</v>
      </c>
      <c r="BL36" s="10">
        <v>0</v>
      </c>
      <c r="BM36" s="10">
        <v>6.1360113534953298E-6</v>
      </c>
      <c r="BN36" s="10">
        <v>4.8415909075550199E-8</v>
      </c>
      <c r="BO36" s="10">
        <v>0</v>
      </c>
      <c r="BP36" s="10">
        <v>0</v>
      </c>
      <c r="BQ36" s="10">
        <v>8.6186379584772798E-5</v>
      </c>
      <c r="BR36" s="10">
        <v>1.69934966063404E-8</v>
      </c>
      <c r="BS36" s="10">
        <v>0</v>
      </c>
      <c r="BT36" s="10">
        <v>0</v>
      </c>
      <c r="BU36" s="10">
        <v>8.04561311860297E-4</v>
      </c>
      <c r="BV36" s="10">
        <v>8.6124177436858703E-8</v>
      </c>
      <c r="BW36" s="10">
        <v>0</v>
      </c>
      <c r="BX36" s="10">
        <v>0</v>
      </c>
      <c r="BY36" s="10">
        <v>5.4320621887737498E-3</v>
      </c>
      <c r="BZ36" s="10">
        <v>5.01006968182157E-7</v>
      </c>
      <c r="CA36" s="10">
        <v>0</v>
      </c>
      <c r="CB36" s="10">
        <v>0</v>
      </c>
      <c r="CC36" s="10">
        <v>5.2135435110786603E-2</v>
      </c>
      <c r="CD36" s="10">
        <v>3.5609457421640099E-6</v>
      </c>
      <c r="CE36" s="10">
        <v>0</v>
      </c>
      <c r="CF36" s="10">
        <v>0</v>
      </c>
      <c r="CG36" s="10">
        <v>0.50355229999999995</v>
      </c>
      <c r="CH36" s="10">
        <v>0.59084630000000005</v>
      </c>
      <c r="CI36" s="10">
        <v>0</v>
      </c>
      <c r="CJ36" s="10">
        <v>0</v>
      </c>
      <c r="CK36" s="10">
        <v>1.0834382</v>
      </c>
      <c r="CL36" s="10">
        <v>1.1421363</v>
      </c>
      <c r="CM36" s="10">
        <v>0</v>
      </c>
      <c r="CN36" s="10">
        <v>0</v>
      </c>
      <c r="CO36" s="10">
        <v>1.2445701</v>
      </c>
      <c r="CP36" s="10">
        <v>1.5821715999999999</v>
      </c>
      <c r="CQ36" s="10">
        <v>0</v>
      </c>
      <c r="CR36" s="10">
        <v>0</v>
      </c>
      <c r="CS36" s="10">
        <v>1.5018317000000001</v>
      </c>
      <c r="CT36" s="10">
        <v>1.5905895999999999</v>
      </c>
      <c r="CU36" s="10">
        <v>0</v>
      </c>
      <c r="CV36" s="10">
        <v>0</v>
      </c>
      <c r="CW36" s="10">
        <v>1.5197368</v>
      </c>
      <c r="CX36" s="10">
        <v>1.5312916000000001</v>
      </c>
      <c r="CY36" s="10">
        <v>0</v>
      </c>
      <c r="CZ36" s="10">
        <v>0</v>
      </c>
      <c r="DA36" s="10">
        <v>1.5638323000000001</v>
      </c>
      <c r="DB36" s="10">
        <v>1.6945086</v>
      </c>
      <c r="DC36" s="10">
        <v>0</v>
      </c>
      <c r="DD36" s="10">
        <v>0</v>
      </c>
      <c r="DE36" s="10">
        <v>1.5934883</v>
      </c>
      <c r="DF36" s="10">
        <v>1.6987171999999999</v>
      </c>
      <c r="DG36" s="10">
        <v>0</v>
      </c>
      <c r="DH36" s="10">
        <v>0</v>
      </c>
      <c r="DI36" s="10">
        <v>1.5037208</v>
      </c>
      <c r="DJ36" s="10">
        <v>1.6241828</v>
      </c>
      <c r="DK36" s="10">
        <v>0</v>
      </c>
      <c r="DL36" s="10">
        <v>0</v>
      </c>
      <c r="DM36" s="10">
        <v>1.5161606999999999</v>
      </c>
      <c r="DN36" s="10">
        <v>1.7284153</v>
      </c>
      <c r="DO36" s="10">
        <v>0</v>
      </c>
      <c r="DP36" s="10">
        <v>0</v>
      </c>
      <c r="DQ36" s="10">
        <v>1.4838256999999999</v>
      </c>
      <c r="DR36" s="10">
        <v>1.6548745</v>
      </c>
      <c r="DS36" s="10">
        <v>0</v>
      </c>
      <c r="DT36" s="10">
        <v>0</v>
      </c>
      <c r="DU36" s="10">
        <v>6.3369528878053202E+18</v>
      </c>
      <c r="DV36" s="10">
        <v>0</v>
      </c>
      <c r="DW36" s="10">
        <v>6.0328674349529498E+18</v>
      </c>
      <c r="DX36" s="10">
        <v>0</v>
      </c>
      <c r="DY36" s="10">
        <v>454885170.78517503</v>
      </c>
      <c r="DZ36" s="10">
        <v>0</v>
      </c>
      <c r="EA36" s="10">
        <v>21328.036623023399</v>
      </c>
      <c r="EB36" s="10">
        <v>0</v>
      </c>
      <c r="EC36" s="10">
        <v>4548854519.62953</v>
      </c>
      <c r="ED36" s="10">
        <v>0</v>
      </c>
      <c r="EE36" s="10">
        <v>67445.182025120303</v>
      </c>
      <c r="EF36" s="10">
        <v>0</v>
      </c>
      <c r="EG36" s="10">
        <v>45488892573.041801</v>
      </c>
      <c r="EH36" s="10">
        <v>0</v>
      </c>
      <c r="EI36" s="10">
        <v>213280.66156869099</v>
      </c>
      <c r="EJ36" s="10">
        <v>0</v>
      </c>
      <c r="EK36" s="10">
        <v>454921291693.091</v>
      </c>
      <c r="EL36" s="10">
        <v>0</v>
      </c>
      <c r="EM36" s="10">
        <v>674460.15861136303</v>
      </c>
      <c r="EN36" s="10">
        <v>0</v>
      </c>
      <c r="EO36" s="10">
        <v>4553132602422.7197</v>
      </c>
      <c r="EP36" s="10">
        <v>0</v>
      </c>
      <c r="EQ36" s="10">
        <v>2133095.4110605102</v>
      </c>
      <c r="ER36" s="10">
        <v>0</v>
      </c>
      <c r="ES36" s="10">
        <v>46002103959621.203</v>
      </c>
      <c r="ET36" s="10">
        <v>0</v>
      </c>
      <c r="EU36" s="10">
        <v>6754459.2765695397</v>
      </c>
      <c r="EV36" s="10">
        <v>0</v>
      </c>
      <c r="EW36" s="10">
        <v>493683972318651</v>
      </c>
      <c r="EX36" s="10">
        <v>0</v>
      </c>
      <c r="EY36" s="10">
        <v>21635908.250736099</v>
      </c>
      <c r="EZ36" s="10">
        <v>0</v>
      </c>
      <c r="FA36" s="10">
        <v>1.24570085928756E+16</v>
      </c>
      <c r="FB36" s="10">
        <v>0</v>
      </c>
      <c r="FC36" s="10">
        <v>79353623.725756407</v>
      </c>
      <c r="FD36" s="10">
        <v>0</v>
      </c>
    </row>
    <row r="37" spans="1:160" x14ac:dyDescent="0.45">
      <c r="A37">
        <f t="shared" si="25"/>
        <v>26</v>
      </c>
      <c r="B37" s="12">
        <f t="shared" si="24"/>
        <v>3.90625E-3</v>
      </c>
      <c r="C37" s="12">
        <f t="shared" si="26"/>
        <v>0.5</v>
      </c>
      <c r="D37" s="19">
        <f t="shared" si="27"/>
        <v>8</v>
      </c>
      <c r="E37" s="10">
        <v>1.09830914643005E-5</v>
      </c>
      <c r="F37" s="10">
        <v>4.4346048223253796E-3</v>
      </c>
      <c r="G37" s="10">
        <v>0</v>
      </c>
      <c r="H37" s="10">
        <v>0</v>
      </c>
      <c r="I37" s="10">
        <v>96.289184907429004</v>
      </c>
      <c r="J37" s="10">
        <v>4352.2408881694701</v>
      </c>
      <c r="K37" s="10">
        <v>0</v>
      </c>
      <c r="L37" s="10">
        <v>0</v>
      </c>
      <c r="M37" s="10">
        <v>3.2184620857300702E-6</v>
      </c>
      <c r="N37" s="10">
        <v>1.9690893166002301E-6</v>
      </c>
      <c r="O37" s="10">
        <v>0</v>
      </c>
      <c r="P37" s="10">
        <v>0</v>
      </c>
      <c r="Q37" s="10">
        <v>1.4301987716347499E-6</v>
      </c>
      <c r="R37" s="10">
        <v>4.45116090208586E-7</v>
      </c>
      <c r="S37" s="10">
        <v>0</v>
      </c>
      <c r="T37" s="10">
        <v>0</v>
      </c>
      <c r="U37" s="10">
        <v>7.1724243180248999E-6</v>
      </c>
      <c r="V37" s="10">
        <v>1.3100573648117101E-7</v>
      </c>
      <c r="W37" s="10">
        <v>0</v>
      </c>
      <c r="X37" s="10">
        <v>0</v>
      </c>
      <c r="Y37" s="10">
        <v>6.8421538175433797E-5</v>
      </c>
      <c r="Z37" s="10">
        <v>6.4011927258800201E-8</v>
      </c>
      <c r="AA37" s="10">
        <v>0</v>
      </c>
      <c r="AB37" s="10">
        <v>0</v>
      </c>
      <c r="AC37" s="10">
        <v>7.4380058648326796E-4</v>
      </c>
      <c r="AD37" s="10">
        <v>6.5411837502082903E-8</v>
      </c>
      <c r="AE37" s="10">
        <v>0</v>
      </c>
      <c r="AF37" s="10">
        <v>0</v>
      </c>
      <c r="AG37" s="10">
        <v>7.0688883663452299E-3</v>
      </c>
      <c r="AH37" s="10">
        <v>4.1730268196538102E-7</v>
      </c>
      <c r="AI37" s="10">
        <v>0</v>
      </c>
      <c r="AJ37" s="10">
        <v>0</v>
      </c>
      <c r="AK37" s="10">
        <v>6.1930239668795503E-2</v>
      </c>
      <c r="AL37" s="10">
        <v>2.6093054565357001E-6</v>
      </c>
      <c r="AM37" s="10">
        <v>0</v>
      </c>
      <c r="AN37" s="10">
        <v>0</v>
      </c>
      <c r="AO37" s="10">
        <v>0.77034385647645198</v>
      </c>
      <c r="AP37" s="10">
        <v>1.6252087615908899E-5</v>
      </c>
      <c r="AQ37" s="10">
        <v>0</v>
      </c>
      <c r="AR37" s="10">
        <v>0</v>
      </c>
      <c r="AS37" s="10">
        <v>2.93893236167819E-6</v>
      </c>
      <c r="AT37" s="10">
        <v>1.2885866899530901E-3</v>
      </c>
      <c r="AU37" s="10">
        <v>0</v>
      </c>
      <c r="AV37" s="10">
        <v>0</v>
      </c>
      <c r="AW37" s="10">
        <v>23.5947787055993</v>
      </c>
      <c r="AX37" s="10">
        <v>834.51936473916498</v>
      </c>
      <c r="AY37" s="10">
        <v>0</v>
      </c>
      <c r="AZ37" s="10">
        <v>0</v>
      </c>
      <c r="BA37" s="10">
        <v>1.37959231103315E-6</v>
      </c>
      <c r="BB37" s="10">
        <v>1.1930573488312101E-6</v>
      </c>
      <c r="BC37" s="10">
        <v>0</v>
      </c>
      <c r="BD37" s="10">
        <v>0</v>
      </c>
      <c r="BE37" s="10">
        <v>5.8428578393870304E-7</v>
      </c>
      <c r="BF37" s="10">
        <v>2.1615148711806499E-7</v>
      </c>
      <c r="BG37" s="10">
        <v>0</v>
      </c>
      <c r="BH37" s="10">
        <v>0</v>
      </c>
      <c r="BI37" s="10">
        <v>1.4879542339226199E-6</v>
      </c>
      <c r="BJ37" s="10">
        <v>6.8225130056251894E-8</v>
      </c>
      <c r="BK37" s="10">
        <v>0</v>
      </c>
      <c r="BL37" s="10">
        <v>0</v>
      </c>
      <c r="BM37" s="10">
        <v>1.5559468651503301E-5</v>
      </c>
      <c r="BN37" s="10">
        <v>3.6554171899613202E-8</v>
      </c>
      <c r="BO37" s="10">
        <v>0</v>
      </c>
      <c r="BP37" s="10">
        <v>0</v>
      </c>
      <c r="BQ37" s="10">
        <v>1.84069877072613E-4</v>
      </c>
      <c r="BR37" s="10">
        <v>1.38499487277911E-8</v>
      </c>
      <c r="BS37" s="10">
        <v>0</v>
      </c>
      <c r="BT37" s="10">
        <v>0</v>
      </c>
      <c r="BU37" s="10">
        <v>1.4058995975463799E-3</v>
      </c>
      <c r="BV37" s="10">
        <v>8.87545998107927E-8</v>
      </c>
      <c r="BW37" s="10">
        <v>0</v>
      </c>
      <c r="BX37" s="10">
        <v>0</v>
      </c>
      <c r="BY37" s="10">
        <v>1.3412709035045999E-2</v>
      </c>
      <c r="BZ37" s="10">
        <v>5.0616990574024E-7</v>
      </c>
      <c r="CA37" s="10">
        <v>0</v>
      </c>
      <c r="CB37" s="10">
        <v>0</v>
      </c>
      <c r="CC37" s="10">
        <v>0.148124050290739</v>
      </c>
      <c r="CD37" s="10">
        <v>3.5804776535576001E-6</v>
      </c>
      <c r="CE37" s="10">
        <v>0</v>
      </c>
      <c r="CF37" s="10">
        <v>0</v>
      </c>
      <c r="CG37" s="10">
        <v>1.0900970000000001</v>
      </c>
      <c r="CH37" s="10">
        <v>1.1400891</v>
      </c>
      <c r="CI37" s="10">
        <v>0</v>
      </c>
      <c r="CJ37" s="10">
        <v>0</v>
      </c>
      <c r="CK37" s="10">
        <v>2.5016638000000002</v>
      </c>
      <c r="CL37" s="10">
        <v>2.4355893000000002</v>
      </c>
      <c r="CM37" s="10">
        <v>0</v>
      </c>
      <c r="CN37" s="10">
        <v>0</v>
      </c>
      <c r="CO37" s="10">
        <v>3.1943814000000001</v>
      </c>
      <c r="CP37" s="10">
        <v>3.3230507999999999</v>
      </c>
      <c r="CQ37" s="10">
        <v>0</v>
      </c>
      <c r="CR37" s="10">
        <v>0</v>
      </c>
      <c r="CS37" s="10">
        <v>3.3282417999999998</v>
      </c>
      <c r="CT37" s="10">
        <v>3.2663353000000002</v>
      </c>
      <c r="CU37" s="10">
        <v>0</v>
      </c>
      <c r="CV37" s="10">
        <v>0</v>
      </c>
      <c r="CW37" s="10">
        <v>3.4061914</v>
      </c>
      <c r="CX37" s="10">
        <v>3.4740133000000002</v>
      </c>
      <c r="CY37" s="10">
        <v>0</v>
      </c>
      <c r="CZ37" s="10">
        <v>0</v>
      </c>
      <c r="DA37" s="10">
        <v>3.5988400999999999</v>
      </c>
      <c r="DB37" s="10">
        <v>5.0364832000000002</v>
      </c>
      <c r="DC37" s="10">
        <v>0</v>
      </c>
      <c r="DD37" s="10">
        <v>0</v>
      </c>
      <c r="DE37" s="10">
        <v>3.8114827</v>
      </c>
      <c r="DF37" s="10">
        <v>3.8068594</v>
      </c>
      <c r="DG37" s="10">
        <v>0</v>
      </c>
      <c r="DH37" s="10">
        <v>0</v>
      </c>
      <c r="DI37" s="10">
        <v>3.4530723999999999</v>
      </c>
      <c r="DJ37" s="10">
        <v>3.4371849000000001</v>
      </c>
      <c r="DK37" s="10">
        <v>0</v>
      </c>
      <c r="DL37" s="10">
        <v>0</v>
      </c>
      <c r="DM37" s="10">
        <v>3.7471635999999999</v>
      </c>
      <c r="DN37" s="10">
        <v>3.6866234000000002</v>
      </c>
      <c r="DO37" s="10">
        <v>0</v>
      </c>
      <c r="DP37" s="10">
        <v>0</v>
      </c>
      <c r="DQ37" s="10">
        <v>3.449195</v>
      </c>
      <c r="DR37" s="10">
        <v>3.5890841</v>
      </c>
      <c r="DS37" s="10">
        <v>0</v>
      </c>
      <c r="DT37" s="10">
        <v>0</v>
      </c>
      <c r="DU37" s="10">
        <v>4.07071001862521E+19</v>
      </c>
      <c r="DV37" s="10">
        <v>0</v>
      </c>
      <c r="DW37" s="10">
        <v>1.32700458563339E+19</v>
      </c>
      <c r="DX37" s="10">
        <v>0</v>
      </c>
      <c r="DY37" s="10">
        <v>907170557.78664505</v>
      </c>
      <c r="DZ37" s="10">
        <v>0</v>
      </c>
      <c r="EA37" s="10">
        <v>30119.270532707302</v>
      </c>
      <c r="EB37" s="10">
        <v>0</v>
      </c>
      <c r="EC37" s="10">
        <v>9071717000.4658394</v>
      </c>
      <c r="ED37" s="10">
        <v>0</v>
      </c>
      <c r="EE37" s="10">
        <v>95245.508442958206</v>
      </c>
      <c r="EF37" s="10">
        <v>0</v>
      </c>
      <c r="EG37" s="10">
        <v>90718601147.631302</v>
      </c>
      <c r="EH37" s="10">
        <v>0</v>
      </c>
      <c r="EI37" s="10">
        <v>301193.12470193399</v>
      </c>
      <c r="EJ37" s="10">
        <v>0</v>
      </c>
      <c r="EK37" s="10">
        <v>907309489871.23999</v>
      </c>
      <c r="EL37" s="10">
        <v>0</v>
      </c>
      <c r="EM37" s="10">
        <v>952468.40926701098</v>
      </c>
      <c r="EN37" s="10">
        <v>0</v>
      </c>
      <c r="EO37" s="10">
        <v>9089501775745.8105</v>
      </c>
      <c r="EP37" s="10">
        <v>0</v>
      </c>
      <c r="EQ37" s="10">
        <v>3012361.5837652702</v>
      </c>
      <c r="ER37" s="10">
        <v>0</v>
      </c>
      <c r="ES37" s="10">
        <v>92081941069816</v>
      </c>
      <c r="ET37" s="10">
        <v>0</v>
      </c>
      <c r="EU37" s="10">
        <v>9538679.2663897406</v>
      </c>
      <c r="EV37" s="10">
        <v>0</v>
      </c>
      <c r="EW37" s="10">
        <v>1092826823051900</v>
      </c>
      <c r="EX37" s="10">
        <v>0</v>
      </c>
      <c r="EY37" s="10">
        <v>30561313.6803267</v>
      </c>
      <c r="EZ37" s="10">
        <v>0</v>
      </c>
      <c r="FA37" s="10">
        <v>1.08802507755578E+17</v>
      </c>
      <c r="FB37" s="10">
        <v>0</v>
      </c>
      <c r="FC37" s="10">
        <v>1.08802507755578E+17</v>
      </c>
      <c r="FD37" s="10">
        <v>0</v>
      </c>
    </row>
    <row r="38" spans="1:160" x14ac:dyDescent="0.45">
      <c r="A38">
        <f t="shared" si="25"/>
        <v>27</v>
      </c>
      <c r="B38" s="12">
        <f t="shared" si="24"/>
        <v>1.953125E-3</v>
      </c>
      <c r="C38" s="12">
        <f t="shared" si="26"/>
        <v>0.5</v>
      </c>
      <c r="D38" s="19">
        <f t="shared" si="27"/>
        <v>9</v>
      </c>
      <c r="E38" s="10">
        <v>9.41340116300538E-6</v>
      </c>
      <c r="F38" s="10">
        <v>0.50100912834627698</v>
      </c>
      <c r="G38" s="10">
        <v>0</v>
      </c>
      <c r="H38" s="10">
        <v>0</v>
      </c>
      <c r="I38" s="10">
        <v>224.725709982013</v>
      </c>
      <c r="J38" s="10">
        <v>169235.68278741001</v>
      </c>
      <c r="K38" s="10">
        <v>0</v>
      </c>
      <c r="L38" s="10">
        <v>0</v>
      </c>
      <c r="M38" s="10">
        <v>2.3778562838749902E-6</v>
      </c>
      <c r="N38" s="10">
        <v>1.41268616837831E-6</v>
      </c>
      <c r="O38" s="10">
        <v>0</v>
      </c>
      <c r="P38" s="10">
        <v>0</v>
      </c>
      <c r="Q38" s="10">
        <v>1.79903041797047E-6</v>
      </c>
      <c r="R38" s="10">
        <v>2.3494107670440901E-7</v>
      </c>
      <c r="S38" s="10">
        <v>0</v>
      </c>
      <c r="T38" s="10">
        <v>0</v>
      </c>
      <c r="U38" s="10">
        <v>1.70139883790554E-5</v>
      </c>
      <c r="V38" s="10">
        <v>9.4239146986030407E-8</v>
      </c>
      <c r="W38" s="10">
        <v>0</v>
      </c>
      <c r="X38" s="10">
        <v>0</v>
      </c>
      <c r="Y38" s="10">
        <v>1.5300104398230401E-4</v>
      </c>
      <c r="Z38" s="10">
        <v>4.2965303315156702E-8</v>
      </c>
      <c r="AA38" s="10">
        <v>0</v>
      </c>
      <c r="AB38" s="10">
        <v>0</v>
      </c>
      <c r="AC38" s="10">
        <v>1.4812006553501799E-3</v>
      </c>
      <c r="AD38" s="10">
        <v>6.2641339226843203E-8</v>
      </c>
      <c r="AE38" s="10">
        <v>0</v>
      </c>
      <c r="AF38" s="10">
        <v>0</v>
      </c>
      <c r="AG38" s="10">
        <v>1.29419406948874E-2</v>
      </c>
      <c r="AH38" s="10">
        <v>4.1011003593105499E-7</v>
      </c>
      <c r="AI38" s="10">
        <v>0</v>
      </c>
      <c r="AJ38" s="10">
        <v>0</v>
      </c>
      <c r="AK38" s="10">
        <v>0.120243892933247</v>
      </c>
      <c r="AL38" s="10">
        <v>2.5975576482539799E-6</v>
      </c>
      <c r="AM38" s="10">
        <v>0</v>
      </c>
      <c r="AN38" s="10">
        <v>0</v>
      </c>
      <c r="AO38" s="10">
        <v>1.7087036042353001</v>
      </c>
      <c r="AP38" s="10">
        <v>1.7135714929672501E-5</v>
      </c>
      <c r="AQ38" s="10">
        <v>0</v>
      </c>
      <c r="AR38" s="10">
        <v>0</v>
      </c>
      <c r="AS38" s="10">
        <v>1.9874182677056599E-6</v>
      </c>
      <c r="AT38" s="10">
        <v>0.137061246552699</v>
      </c>
      <c r="AU38" s="10">
        <v>0</v>
      </c>
      <c r="AV38" s="10">
        <v>0</v>
      </c>
      <c r="AW38" s="10">
        <v>47.484218893425002</v>
      </c>
      <c r="AX38" s="10">
        <v>33745.2320462758</v>
      </c>
      <c r="AY38" s="10">
        <v>0</v>
      </c>
      <c r="AZ38" s="10">
        <v>0</v>
      </c>
      <c r="BA38" s="10">
        <v>1.1248137934767499E-6</v>
      </c>
      <c r="BB38" s="10">
        <v>8.88715543700895E-7</v>
      </c>
      <c r="BC38" s="10">
        <v>0</v>
      </c>
      <c r="BD38" s="10">
        <v>0</v>
      </c>
      <c r="BE38" s="10">
        <v>4.8718935673583404E-7</v>
      </c>
      <c r="BF38" s="10">
        <v>1.06082867106921E-7</v>
      </c>
      <c r="BG38" s="10">
        <v>0</v>
      </c>
      <c r="BH38" s="10">
        <v>0</v>
      </c>
      <c r="BI38" s="10">
        <v>3.1762216369282298E-6</v>
      </c>
      <c r="BJ38" s="10">
        <v>5.4523828819173197E-8</v>
      </c>
      <c r="BK38" s="10">
        <v>0</v>
      </c>
      <c r="BL38" s="10">
        <v>0</v>
      </c>
      <c r="BM38" s="10">
        <v>2.83873623364649E-5</v>
      </c>
      <c r="BN38" s="10">
        <v>2.2334508569212702E-8</v>
      </c>
      <c r="BO38" s="10">
        <v>0</v>
      </c>
      <c r="BP38" s="10">
        <v>0</v>
      </c>
      <c r="BQ38" s="10">
        <v>2.8898692117503E-4</v>
      </c>
      <c r="BR38" s="10">
        <v>1.3756976143194899E-8</v>
      </c>
      <c r="BS38" s="10">
        <v>0</v>
      </c>
      <c r="BT38" s="10">
        <v>0</v>
      </c>
      <c r="BU38" s="10">
        <v>2.74984371720736E-3</v>
      </c>
      <c r="BV38" s="10">
        <v>8.9607907203203705E-8</v>
      </c>
      <c r="BW38" s="10">
        <v>0</v>
      </c>
      <c r="BX38" s="10">
        <v>0</v>
      </c>
      <c r="BY38" s="10">
        <v>2.9343514065994301E-2</v>
      </c>
      <c r="BZ38" s="10">
        <v>5.0289872076744901E-7</v>
      </c>
      <c r="CA38" s="10">
        <v>0</v>
      </c>
      <c r="CB38" s="10">
        <v>0</v>
      </c>
      <c r="CC38" s="10">
        <v>0.34586202755040102</v>
      </c>
      <c r="CD38" s="10">
        <v>3.6959574615721399E-6</v>
      </c>
      <c r="CE38" s="10">
        <v>0</v>
      </c>
      <c r="CF38" s="10">
        <v>0</v>
      </c>
      <c r="CG38" s="10">
        <v>2.0737461000000001</v>
      </c>
      <c r="CH38" s="10">
        <v>2.5850110000000002</v>
      </c>
      <c r="CI38" s="10">
        <v>0</v>
      </c>
      <c r="CJ38" s="10">
        <v>0</v>
      </c>
      <c r="CK38" s="10">
        <v>5.9613778000000002</v>
      </c>
      <c r="CL38" s="10">
        <v>6.0483164</v>
      </c>
      <c r="CM38" s="10">
        <v>0</v>
      </c>
      <c r="CN38" s="10">
        <v>0</v>
      </c>
      <c r="CO38" s="10">
        <v>7.1256797000000001</v>
      </c>
      <c r="CP38" s="10">
        <v>7.7358367000000001</v>
      </c>
      <c r="CQ38" s="10">
        <v>0</v>
      </c>
      <c r="CR38" s="10">
        <v>0</v>
      </c>
      <c r="CS38" s="10">
        <v>7.5097106</v>
      </c>
      <c r="CT38" s="10">
        <v>8.1190677000000004</v>
      </c>
      <c r="CU38" s="10">
        <v>0</v>
      </c>
      <c r="CV38" s="10">
        <v>0</v>
      </c>
      <c r="CW38" s="10">
        <v>7.8464935999999996</v>
      </c>
      <c r="CX38" s="10">
        <v>7.8104975999999997</v>
      </c>
      <c r="CY38" s="10">
        <v>0</v>
      </c>
      <c r="CZ38" s="10">
        <v>0</v>
      </c>
      <c r="DA38" s="10">
        <v>17.4593016</v>
      </c>
      <c r="DB38" s="10">
        <v>11.022511099999999</v>
      </c>
      <c r="DC38" s="10">
        <v>0</v>
      </c>
      <c r="DD38" s="10">
        <v>0</v>
      </c>
      <c r="DE38" s="10">
        <v>8.5880503000000008</v>
      </c>
      <c r="DF38" s="10">
        <v>9.4070739999999997</v>
      </c>
      <c r="DG38" s="10">
        <v>0</v>
      </c>
      <c r="DH38" s="10">
        <v>0</v>
      </c>
      <c r="DI38" s="10">
        <v>8.0113147999999992</v>
      </c>
      <c r="DJ38" s="10">
        <v>8.4050966000000003</v>
      </c>
      <c r="DK38" s="10">
        <v>0</v>
      </c>
      <c r="DL38" s="10">
        <v>0</v>
      </c>
      <c r="DM38" s="10">
        <v>8.1362886999999997</v>
      </c>
      <c r="DN38" s="10">
        <v>8.4691027000000005</v>
      </c>
      <c r="DO38" s="10">
        <v>0</v>
      </c>
      <c r="DP38" s="10">
        <v>0</v>
      </c>
      <c r="DQ38" s="10">
        <v>7.9968762</v>
      </c>
      <c r="DR38" s="10">
        <v>8.4283891000000004</v>
      </c>
      <c r="DS38" s="10">
        <v>0</v>
      </c>
      <c r="DT38" s="10">
        <v>0</v>
      </c>
      <c r="DU38" s="10">
        <v>2.8464113742331101E+20</v>
      </c>
      <c r="DV38" s="10">
        <v>0</v>
      </c>
      <c r="DW38" s="10">
        <v>7.7097039442483708E+19</v>
      </c>
      <c r="DX38" s="10">
        <v>0</v>
      </c>
      <c r="DY38" s="10">
        <v>1811728307.5878301</v>
      </c>
      <c r="DZ38" s="10">
        <v>0</v>
      </c>
      <c r="EA38" s="10">
        <v>42564.391535119597</v>
      </c>
      <c r="EB38" s="10">
        <v>0</v>
      </c>
      <c r="EC38" s="10">
        <v>18117351643.546299</v>
      </c>
      <c r="ED38" s="10">
        <v>0</v>
      </c>
      <c r="EE38" s="10">
        <v>134600.45957684101</v>
      </c>
      <c r="EF38" s="10">
        <v>0</v>
      </c>
      <c r="EG38" s="10">
        <v>181180519336.466</v>
      </c>
      <c r="EH38" s="10">
        <v>0</v>
      </c>
      <c r="EI38" s="10">
        <v>425645.09639976901</v>
      </c>
      <c r="EJ38" s="10">
        <v>0</v>
      </c>
      <c r="EK38" s="10">
        <v>1812551645086.6899</v>
      </c>
      <c r="EL38" s="10">
        <v>0</v>
      </c>
      <c r="EM38" s="10">
        <v>1346043.3453030901</v>
      </c>
      <c r="EN38" s="10">
        <v>0</v>
      </c>
      <c r="EO38" s="10">
        <v>18186880100419.898</v>
      </c>
      <c r="EP38" s="10">
        <v>0</v>
      </c>
      <c r="EQ38" s="10">
        <v>4257652.0736192698</v>
      </c>
      <c r="ER38" s="10">
        <v>0</v>
      </c>
      <c r="ES38" s="10">
        <v>190263337327281</v>
      </c>
      <c r="ET38" s="10">
        <v>0</v>
      </c>
      <c r="EU38" s="10">
        <v>13499484.8021098</v>
      </c>
      <c r="EV38" s="10">
        <v>0</v>
      </c>
      <c r="EW38" s="10">
        <v>3069861916863380</v>
      </c>
      <c r="EX38" s="10">
        <v>0</v>
      </c>
      <c r="EY38" s="10">
        <v>43886611.254447497</v>
      </c>
      <c r="EZ38" s="10">
        <v>0</v>
      </c>
      <c r="FA38" s="10">
        <v>6.1386694791768806E+17</v>
      </c>
      <c r="FB38" s="10">
        <v>0</v>
      </c>
      <c r="FC38" s="10">
        <v>6.1386694791768806E+17</v>
      </c>
      <c r="FD38" s="10">
        <v>0</v>
      </c>
    </row>
    <row r="39" spans="1:160" x14ac:dyDescent="0.45">
      <c r="A39">
        <f t="shared" si="25"/>
        <v>28</v>
      </c>
      <c r="B39" s="13">
        <f t="shared" si="24"/>
        <v>0.5</v>
      </c>
      <c r="C39" s="13">
        <f t="shared" si="26"/>
        <v>1</v>
      </c>
      <c r="D39" s="20">
        <f t="shared" si="27"/>
        <v>1</v>
      </c>
      <c r="E39" s="10">
        <v>0.20431559399348101</v>
      </c>
      <c r="F39" s="10">
        <v>0.20431559399348101</v>
      </c>
      <c r="G39" s="10">
        <v>0</v>
      </c>
      <c r="H39" s="10">
        <v>0</v>
      </c>
      <c r="I39" s="10">
        <v>0.20431559399347801</v>
      </c>
      <c r="J39" s="10">
        <v>0.20431559399347801</v>
      </c>
      <c r="K39" s="10">
        <v>0</v>
      </c>
      <c r="L39" s="10">
        <v>0</v>
      </c>
      <c r="M39" s="10">
        <v>0.20431648698972801</v>
      </c>
      <c r="N39" s="10">
        <v>0.20431648698972801</v>
      </c>
      <c r="O39" s="10">
        <v>0</v>
      </c>
      <c r="P39" s="10">
        <v>0</v>
      </c>
      <c r="Q39" s="10">
        <v>0.20431568329317601</v>
      </c>
      <c r="R39" s="10">
        <v>0.20431568329317601</v>
      </c>
      <c r="S39" s="10">
        <v>0</v>
      </c>
      <c r="T39" s="10">
        <v>0</v>
      </c>
      <c r="U39" s="10">
        <v>0.20431560292345</v>
      </c>
      <c r="V39" s="10">
        <v>0.20431560292345</v>
      </c>
      <c r="W39" s="10">
        <v>0</v>
      </c>
      <c r="X39" s="10">
        <v>0</v>
      </c>
      <c r="Y39" s="10">
        <v>0.20431559488647799</v>
      </c>
      <c r="Z39" s="10">
        <v>0.20431559488647799</v>
      </c>
      <c r="AA39" s="10">
        <v>0</v>
      </c>
      <c r="AB39" s="10">
        <v>0</v>
      </c>
      <c r="AC39" s="10">
        <v>0.204315594082778</v>
      </c>
      <c r="AD39" s="10">
        <v>0.204315594082778</v>
      </c>
      <c r="AE39" s="10">
        <v>0</v>
      </c>
      <c r="AF39" s="10">
        <v>0</v>
      </c>
      <c r="AG39" s="10">
        <v>0.204315594002414</v>
      </c>
      <c r="AH39" s="10">
        <v>0.204315594002414</v>
      </c>
      <c r="AI39" s="10">
        <v>0</v>
      </c>
      <c r="AJ39" s="10">
        <v>0</v>
      </c>
      <c r="AK39" s="10">
        <v>0.20431559399437599</v>
      </c>
      <c r="AL39" s="10">
        <v>0.20431559399437599</v>
      </c>
      <c r="AM39" s="10">
        <v>0</v>
      </c>
      <c r="AN39" s="10">
        <v>0</v>
      </c>
      <c r="AO39" s="10">
        <v>0.20431559399357299</v>
      </c>
      <c r="AP39" s="10">
        <v>0.20431559399357299</v>
      </c>
      <c r="AQ39" s="10">
        <v>0</v>
      </c>
      <c r="AR39" s="10">
        <v>0</v>
      </c>
      <c r="AS39" s="10">
        <v>0.13780159818625101</v>
      </c>
      <c r="AT39" s="10">
        <v>0.13780159818625101</v>
      </c>
      <c r="AU39" s="10">
        <v>0</v>
      </c>
      <c r="AV39" s="10">
        <v>0</v>
      </c>
      <c r="AW39" s="10">
        <v>0.13780159818625001</v>
      </c>
      <c r="AX39" s="10">
        <v>0.13780159818625001</v>
      </c>
      <c r="AY39" s="10">
        <v>0</v>
      </c>
      <c r="AZ39" s="10">
        <v>0</v>
      </c>
      <c r="BA39" s="10">
        <v>0.13780236103594901</v>
      </c>
      <c r="BB39" s="10">
        <v>0.13780236103594901</v>
      </c>
      <c r="BC39" s="10">
        <v>0</v>
      </c>
      <c r="BD39" s="10">
        <v>0</v>
      </c>
      <c r="BE39" s="10">
        <v>0.13780167447125599</v>
      </c>
      <c r="BF39" s="10">
        <v>0.13780167447125599</v>
      </c>
      <c r="BG39" s="10">
        <v>0</v>
      </c>
      <c r="BH39" s="10">
        <v>0</v>
      </c>
      <c r="BI39" s="10">
        <v>0.13780160581475001</v>
      </c>
      <c r="BJ39" s="10">
        <v>0.13780160581475001</v>
      </c>
      <c r="BK39" s="10">
        <v>0</v>
      </c>
      <c r="BL39" s="10">
        <v>0</v>
      </c>
      <c r="BM39" s="10">
        <v>0.13780159894909999</v>
      </c>
      <c r="BN39" s="10">
        <v>0.13780159894909999</v>
      </c>
      <c r="BO39" s="10">
        <v>0</v>
      </c>
      <c r="BP39" s="10">
        <v>0</v>
      </c>
      <c r="BQ39" s="10">
        <v>0.13780159826253499</v>
      </c>
      <c r="BR39" s="10">
        <v>0.13780159826253499</v>
      </c>
      <c r="BS39" s="10">
        <v>0</v>
      </c>
      <c r="BT39" s="10">
        <v>0</v>
      </c>
      <c r="BU39" s="10">
        <v>0.13780159819387799</v>
      </c>
      <c r="BV39" s="10">
        <v>0.13780159819387799</v>
      </c>
      <c r="BW39" s="10">
        <v>0</v>
      </c>
      <c r="BX39" s="10">
        <v>0</v>
      </c>
      <c r="BY39" s="10">
        <v>0.13780159818701401</v>
      </c>
      <c r="BZ39" s="10">
        <v>0.13780159818701401</v>
      </c>
      <c r="CA39" s="10">
        <v>0</v>
      </c>
      <c r="CB39" s="10">
        <v>0</v>
      </c>
      <c r="CC39" s="10">
        <v>0.13780159818632701</v>
      </c>
      <c r="CD39" s="10">
        <v>0.13780159818632701</v>
      </c>
      <c r="CE39" s="10">
        <v>0</v>
      </c>
      <c r="CF39" s="10">
        <v>0</v>
      </c>
      <c r="CG39" s="10">
        <v>1.55461E-2</v>
      </c>
      <c r="CH39" s="10">
        <v>1.4377900000000001E-2</v>
      </c>
      <c r="CI39" s="10">
        <v>0</v>
      </c>
      <c r="CJ39" s="10">
        <v>0</v>
      </c>
      <c r="CK39" s="10">
        <v>4.1866100000000003E-2</v>
      </c>
      <c r="CL39" s="10">
        <v>4.0408699999999999E-2</v>
      </c>
      <c r="CM39" s="10">
        <v>0</v>
      </c>
      <c r="CN39" s="10">
        <v>0</v>
      </c>
      <c r="CO39" s="10">
        <v>5.9569499999999997E-2</v>
      </c>
      <c r="CP39" s="10">
        <v>5.8397600000000001E-2</v>
      </c>
      <c r="CQ39" s="10">
        <v>0</v>
      </c>
      <c r="CR39" s="10">
        <v>0</v>
      </c>
      <c r="CS39" s="10">
        <v>6.0455099999999998E-2</v>
      </c>
      <c r="CT39" s="10">
        <v>5.6980900000000001E-2</v>
      </c>
      <c r="CU39" s="10">
        <v>0</v>
      </c>
      <c r="CV39" s="10">
        <v>0</v>
      </c>
      <c r="CW39" s="10">
        <v>6.5246600000000002E-2</v>
      </c>
      <c r="CX39" s="10">
        <v>5.52244E-2</v>
      </c>
      <c r="CY39" s="10">
        <v>0</v>
      </c>
      <c r="CZ39" s="10">
        <v>0</v>
      </c>
      <c r="DA39" s="10">
        <v>5.4397899999999999E-2</v>
      </c>
      <c r="DB39" s="10">
        <v>5.4369099999999997E-2</v>
      </c>
      <c r="DC39" s="10">
        <v>0</v>
      </c>
      <c r="DD39" s="10">
        <v>0</v>
      </c>
      <c r="DE39" s="10">
        <v>5.5455900000000002E-2</v>
      </c>
      <c r="DF39" s="10">
        <v>6.1725700000000001E-2</v>
      </c>
      <c r="DG39" s="10">
        <v>0</v>
      </c>
      <c r="DH39" s="10">
        <v>0</v>
      </c>
      <c r="DI39" s="10">
        <v>5.9615700000000001E-2</v>
      </c>
      <c r="DJ39" s="10">
        <v>5.8471200000000001E-2</v>
      </c>
      <c r="DK39" s="10">
        <v>0</v>
      </c>
      <c r="DL39" s="10">
        <v>0</v>
      </c>
      <c r="DM39" s="10">
        <v>6.0835E-2</v>
      </c>
      <c r="DN39" s="10">
        <v>5.8050499999999998E-2</v>
      </c>
      <c r="DO39" s="10">
        <v>0</v>
      </c>
      <c r="DP39" s="10">
        <v>0</v>
      </c>
      <c r="DQ39" s="10">
        <v>6.4804399999999998E-2</v>
      </c>
      <c r="DR39" s="10">
        <v>6.4088999999999993E-2</v>
      </c>
      <c r="DS39" s="10">
        <v>0</v>
      </c>
      <c r="DT39" s="10">
        <v>0</v>
      </c>
      <c r="DU39" s="10">
        <v>5.25886989075478</v>
      </c>
      <c r="DV39" s="10">
        <v>0</v>
      </c>
      <c r="DW39" s="10">
        <v>5.9316881025649604</v>
      </c>
      <c r="DX39" s="10">
        <v>0</v>
      </c>
      <c r="DY39" s="10">
        <v>5.9316776300385996</v>
      </c>
      <c r="DZ39" s="10">
        <v>0</v>
      </c>
      <c r="EA39" s="10">
        <v>2.4355035680611499</v>
      </c>
      <c r="EB39" s="10">
        <v>0</v>
      </c>
      <c r="EC39" s="10">
        <v>5.9316870553103298</v>
      </c>
      <c r="ED39" s="10">
        <v>0</v>
      </c>
      <c r="EE39" s="10">
        <v>2.4355055030342898</v>
      </c>
      <c r="EF39" s="10">
        <v>0</v>
      </c>
      <c r="EG39" s="10">
        <v>5.9316879978394796</v>
      </c>
      <c r="EH39" s="10">
        <v>0</v>
      </c>
      <c r="EI39" s="10">
        <v>2.4355056965319299</v>
      </c>
      <c r="EJ39" s="10">
        <v>0</v>
      </c>
      <c r="EK39" s="10">
        <v>5.9316880920924104</v>
      </c>
      <c r="EL39" s="10">
        <v>0</v>
      </c>
      <c r="EM39" s="10">
        <v>2.4355057158817002</v>
      </c>
      <c r="EN39" s="10">
        <v>0</v>
      </c>
      <c r="EO39" s="10">
        <v>5.9316881015177101</v>
      </c>
      <c r="EP39" s="10">
        <v>0</v>
      </c>
      <c r="EQ39" s="10">
        <v>2.4355057178166701</v>
      </c>
      <c r="ER39" s="10">
        <v>0</v>
      </c>
      <c r="ES39" s="10">
        <v>5.9316881024602397</v>
      </c>
      <c r="ET39" s="10">
        <v>0</v>
      </c>
      <c r="EU39" s="10">
        <v>2.43550571801017</v>
      </c>
      <c r="EV39" s="10">
        <v>0</v>
      </c>
      <c r="EW39" s="10">
        <v>5.9316881025544896</v>
      </c>
      <c r="EX39" s="10">
        <v>0</v>
      </c>
      <c r="EY39" s="10">
        <v>2.4355057180295199</v>
      </c>
      <c r="EZ39" s="10">
        <v>0</v>
      </c>
      <c r="FA39" s="10">
        <v>5.9316881025639203</v>
      </c>
      <c r="FB39" s="10">
        <v>0</v>
      </c>
      <c r="FC39" s="10">
        <v>2.4355057180314601</v>
      </c>
      <c r="FD39" s="10">
        <v>0</v>
      </c>
    </row>
    <row r="40" spans="1:160" x14ac:dyDescent="0.45">
      <c r="A40">
        <f t="shared" si="25"/>
        <v>29</v>
      </c>
      <c r="B40" s="13">
        <f t="shared" si="24"/>
        <v>0.25</v>
      </c>
      <c r="C40" s="13">
        <f t="shared" si="26"/>
        <v>1</v>
      </c>
      <c r="D40" s="20">
        <f t="shared" si="27"/>
        <v>2</v>
      </c>
      <c r="E40" s="10">
        <v>4.3603796980369296E-3</v>
      </c>
      <c r="F40" s="10">
        <v>4.3603796979889697E-3</v>
      </c>
      <c r="G40" s="10">
        <v>0</v>
      </c>
      <c r="H40" s="10">
        <v>0</v>
      </c>
      <c r="I40" s="10">
        <v>4.3603796985911599E-3</v>
      </c>
      <c r="J40" s="10">
        <v>4.3603796982944996E-3</v>
      </c>
      <c r="K40" s="10">
        <v>0</v>
      </c>
      <c r="L40" s="10">
        <v>0</v>
      </c>
      <c r="M40" s="10">
        <v>4.37046898857219E-3</v>
      </c>
      <c r="N40" s="10">
        <v>4.3703578544003197E-3</v>
      </c>
      <c r="O40" s="10">
        <v>0</v>
      </c>
      <c r="P40" s="10">
        <v>0</v>
      </c>
      <c r="Q40" s="10">
        <v>4.3613888038953599E-3</v>
      </c>
      <c r="R40" s="10">
        <v>4.3613776919492198E-3</v>
      </c>
      <c r="S40" s="10">
        <v>0</v>
      </c>
      <c r="T40" s="10">
        <v>0</v>
      </c>
      <c r="U40" s="10">
        <v>4.3604806112311802E-3</v>
      </c>
      <c r="V40" s="10">
        <v>4.3604794992527802E-3</v>
      </c>
      <c r="W40" s="10">
        <v>0</v>
      </c>
      <c r="X40" s="10">
        <v>0</v>
      </c>
      <c r="Y40" s="10">
        <v>4.3603897884116902E-3</v>
      </c>
      <c r="Z40" s="10">
        <v>4.3603896780064497E-3</v>
      </c>
      <c r="AA40" s="10">
        <v>0</v>
      </c>
      <c r="AB40" s="10">
        <v>0</v>
      </c>
      <c r="AC40" s="10">
        <v>4.3603807081409301E-3</v>
      </c>
      <c r="AD40" s="10">
        <v>4.3603806962688703E-3</v>
      </c>
      <c r="AE40" s="10">
        <v>0</v>
      </c>
      <c r="AF40" s="10">
        <v>0</v>
      </c>
      <c r="AG40" s="10">
        <v>4.3603797993390101E-3</v>
      </c>
      <c r="AH40" s="10">
        <v>4.3603797978707401E-3</v>
      </c>
      <c r="AI40" s="10">
        <v>0</v>
      </c>
      <c r="AJ40" s="10">
        <v>0</v>
      </c>
      <c r="AK40" s="10">
        <v>4.36037970808401E-3</v>
      </c>
      <c r="AL40" s="10">
        <v>4.3603797080211696E-3</v>
      </c>
      <c r="AM40" s="10">
        <v>0</v>
      </c>
      <c r="AN40" s="10">
        <v>0</v>
      </c>
      <c r="AO40" s="10">
        <v>4.3603796982216699E-3</v>
      </c>
      <c r="AP40" s="10">
        <v>4.3603796988532801E-3</v>
      </c>
      <c r="AQ40" s="10">
        <v>0</v>
      </c>
      <c r="AR40" s="10">
        <v>0</v>
      </c>
      <c r="AS40" s="10">
        <v>3.8196354414228202E-3</v>
      </c>
      <c r="AT40" s="10">
        <v>3.8196354414234399E-3</v>
      </c>
      <c r="AU40" s="10">
        <v>0</v>
      </c>
      <c r="AV40" s="10">
        <v>0</v>
      </c>
      <c r="AW40" s="10">
        <v>3.8196354419316098E-3</v>
      </c>
      <c r="AX40" s="10">
        <v>3.8196354415803301E-3</v>
      </c>
      <c r="AY40" s="10">
        <v>0</v>
      </c>
      <c r="AZ40" s="10">
        <v>0</v>
      </c>
      <c r="BA40" s="10">
        <v>3.8260624553356501E-3</v>
      </c>
      <c r="BB40" s="10">
        <v>3.8258021304128299E-3</v>
      </c>
      <c r="BC40" s="10">
        <v>0</v>
      </c>
      <c r="BD40" s="10">
        <v>0</v>
      </c>
      <c r="BE40" s="10">
        <v>3.82027819861729E-3</v>
      </c>
      <c r="BF40" s="10">
        <v>3.8202521589236799E-3</v>
      </c>
      <c r="BG40" s="10">
        <v>0</v>
      </c>
      <c r="BH40" s="10">
        <v>0</v>
      </c>
      <c r="BI40" s="10">
        <v>3.8196997184535902E-3</v>
      </c>
      <c r="BJ40" s="10">
        <v>3.8196971136671902E-3</v>
      </c>
      <c r="BK40" s="10">
        <v>0</v>
      </c>
      <c r="BL40" s="10">
        <v>0</v>
      </c>
      <c r="BM40" s="10">
        <v>3.8196418685307099E-3</v>
      </c>
      <c r="BN40" s="10">
        <v>3.8196416084967299E-3</v>
      </c>
      <c r="BO40" s="10">
        <v>0</v>
      </c>
      <c r="BP40" s="10">
        <v>0</v>
      </c>
      <c r="BQ40" s="10">
        <v>3.8196360850585999E-3</v>
      </c>
      <c r="BR40" s="10">
        <v>3.8196360582829301E-3</v>
      </c>
      <c r="BS40" s="10">
        <v>0</v>
      </c>
      <c r="BT40" s="10">
        <v>0</v>
      </c>
      <c r="BU40" s="10">
        <v>3.8196355047422398E-3</v>
      </c>
      <c r="BV40" s="10">
        <v>3.8196355030853798E-3</v>
      </c>
      <c r="BW40" s="10">
        <v>0</v>
      </c>
      <c r="BX40" s="10">
        <v>0</v>
      </c>
      <c r="BY40" s="10">
        <v>3.8196354480165098E-3</v>
      </c>
      <c r="BZ40" s="10">
        <v>3.8196354475591499E-3</v>
      </c>
      <c r="CA40" s="10">
        <v>0</v>
      </c>
      <c r="CB40" s="10">
        <v>0</v>
      </c>
      <c r="CC40" s="10">
        <v>3.8196354422324599E-3</v>
      </c>
      <c r="CD40" s="10">
        <v>3.8196354419209001E-3</v>
      </c>
      <c r="CE40" s="10">
        <v>0</v>
      </c>
      <c r="CF40" s="10">
        <v>0</v>
      </c>
      <c r="CG40" s="10">
        <v>2.28399E-2</v>
      </c>
      <c r="CH40" s="10">
        <v>2.11316E-2</v>
      </c>
      <c r="CI40" s="10">
        <v>0</v>
      </c>
      <c r="CJ40" s="10">
        <v>0</v>
      </c>
      <c r="CK40" s="10">
        <v>4.7320399999999999E-2</v>
      </c>
      <c r="CL40" s="10">
        <v>4.5627899999999999E-2</v>
      </c>
      <c r="CM40" s="10">
        <v>0</v>
      </c>
      <c r="CN40" s="10">
        <v>0</v>
      </c>
      <c r="CO40" s="10">
        <v>6.4206600000000003E-2</v>
      </c>
      <c r="CP40" s="10">
        <v>6.2806200000000006E-2</v>
      </c>
      <c r="CQ40" s="10">
        <v>0</v>
      </c>
      <c r="CR40" s="10">
        <v>0</v>
      </c>
      <c r="CS40" s="10">
        <v>6.7038100000000003E-2</v>
      </c>
      <c r="CT40" s="10">
        <v>6.6341700000000003E-2</v>
      </c>
      <c r="CU40" s="10">
        <v>0</v>
      </c>
      <c r="CV40" s="10">
        <v>0</v>
      </c>
      <c r="CW40" s="10">
        <v>6.8910600000000002E-2</v>
      </c>
      <c r="CX40" s="10">
        <v>6.6095200000000007E-2</v>
      </c>
      <c r="CY40" s="10">
        <v>0</v>
      </c>
      <c r="CZ40" s="10">
        <v>0</v>
      </c>
      <c r="DA40" s="10">
        <v>6.5074999999999994E-2</v>
      </c>
      <c r="DB40" s="10">
        <v>6.1687899999999997E-2</v>
      </c>
      <c r="DC40" s="10">
        <v>0</v>
      </c>
      <c r="DD40" s="10">
        <v>0</v>
      </c>
      <c r="DE40" s="10">
        <v>6.45844E-2</v>
      </c>
      <c r="DF40" s="10">
        <v>6.4810499999999993E-2</v>
      </c>
      <c r="DG40" s="10">
        <v>0</v>
      </c>
      <c r="DH40" s="10">
        <v>0</v>
      </c>
      <c r="DI40" s="10">
        <v>6.8820599999999996E-2</v>
      </c>
      <c r="DJ40" s="10">
        <v>6.9264199999999998E-2</v>
      </c>
      <c r="DK40" s="10">
        <v>0</v>
      </c>
      <c r="DL40" s="10">
        <v>0</v>
      </c>
      <c r="DM40" s="10">
        <v>6.7744799999999994E-2</v>
      </c>
      <c r="DN40" s="10">
        <v>6.7311399999999993E-2</v>
      </c>
      <c r="DO40" s="10">
        <v>0</v>
      </c>
      <c r="DP40" s="10">
        <v>0</v>
      </c>
      <c r="DQ40" s="10">
        <v>8.6448399999999995E-2</v>
      </c>
      <c r="DR40" s="10">
        <v>7.3646299999999998E-2</v>
      </c>
      <c r="DS40" s="10">
        <v>0</v>
      </c>
      <c r="DT40" s="10">
        <v>0</v>
      </c>
      <c r="DU40" s="10">
        <v>1205.1100994236299</v>
      </c>
      <c r="DV40" s="10">
        <v>0</v>
      </c>
      <c r="DW40" s="10">
        <v>6523.5006180637001</v>
      </c>
      <c r="DX40" s="10">
        <v>0</v>
      </c>
      <c r="DY40" s="10">
        <v>6515.8459166890598</v>
      </c>
      <c r="DZ40" s="10">
        <v>0</v>
      </c>
      <c r="EA40" s="10">
        <v>80.720789866602104</v>
      </c>
      <c r="EB40" s="10">
        <v>0</v>
      </c>
      <c r="EC40" s="10">
        <v>6522.7343385621198</v>
      </c>
      <c r="ED40" s="10">
        <v>0</v>
      </c>
      <c r="EE40" s="10">
        <v>80.763446797202107</v>
      </c>
      <c r="EF40" s="10">
        <v>0</v>
      </c>
      <c r="EG40" s="10">
        <v>6523.4239820098401</v>
      </c>
      <c r="EH40" s="10">
        <v>0</v>
      </c>
      <c r="EI40" s="10">
        <v>80.767716211428194</v>
      </c>
      <c r="EJ40" s="10">
        <v>0</v>
      </c>
      <c r="EK40" s="10">
        <v>6523.4929543762701</v>
      </c>
      <c r="EL40" s="10">
        <v>0</v>
      </c>
      <c r="EM40" s="10">
        <v>80.768143190097803</v>
      </c>
      <c r="EN40" s="10">
        <v>0</v>
      </c>
      <c r="EO40" s="10">
        <v>6523.4998516936303</v>
      </c>
      <c r="EP40" s="10">
        <v>0</v>
      </c>
      <c r="EQ40" s="10">
        <v>80.768185888338394</v>
      </c>
      <c r="ER40" s="10">
        <v>0</v>
      </c>
      <c r="ES40" s="10">
        <v>6523.50054142525</v>
      </c>
      <c r="ET40" s="10">
        <v>0</v>
      </c>
      <c r="EU40" s="10">
        <v>80.768190158166504</v>
      </c>
      <c r="EV40" s="10">
        <v>0</v>
      </c>
      <c r="EW40" s="10">
        <v>6523.5006103981495</v>
      </c>
      <c r="EX40" s="10">
        <v>0</v>
      </c>
      <c r="EY40" s="10">
        <v>80.768190585138598</v>
      </c>
      <c r="EZ40" s="10">
        <v>0</v>
      </c>
      <c r="FA40" s="10">
        <v>6523.5006172974699</v>
      </c>
      <c r="FB40" s="10">
        <v>0</v>
      </c>
      <c r="FC40" s="10">
        <v>80.768190627849506</v>
      </c>
      <c r="FD40" s="10">
        <v>0</v>
      </c>
    </row>
    <row r="41" spans="1:160" x14ac:dyDescent="0.45">
      <c r="A41">
        <f t="shared" si="25"/>
        <v>30</v>
      </c>
      <c r="B41" s="13">
        <f t="shared" si="24"/>
        <v>0.125</v>
      </c>
      <c r="C41" s="13">
        <f t="shared" si="26"/>
        <v>1</v>
      </c>
      <c r="D41" s="20">
        <f t="shared" si="27"/>
        <v>3</v>
      </c>
      <c r="E41" s="10">
        <v>5.1888004737321597E-6</v>
      </c>
      <c r="F41" s="10">
        <v>5.1888790668641596E-6</v>
      </c>
      <c r="G41" s="10">
        <v>0</v>
      </c>
      <c r="H41" s="10">
        <v>0</v>
      </c>
      <c r="I41" s="10">
        <v>5.4021933702186297E-5</v>
      </c>
      <c r="J41" s="10">
        <v>5.2398184919866304E-6</v>
      </c>
      <c r="K41" s="10">
        <v>0</v>
      </c>
      <c r="L41" s="10">
        <v>0</v>
      </c>
      <c r="M41" s="10">
        <v>1.57047314982783E-4</v>
      </c>
      <c r="N41" s="10">
        <v>1.5811523979447601E-4</v>
      </c>
      <c r="O41" s="10">
        <v>0</v>
      </c>
      <c r="P41" s="10">
        <v>0</v>
      </c>
      <c r="Q41" s="10">
        <v>6.6176289966080103E-5</v>
      </c>
      <c r="R41" s="10">
        <v>6.6273111177572703E-5</v>
      </c>
      <c r="S41" s="10">
        <v>0</v>
      </c>
      <c r="T41" s="10">
        <v>0</v>
      </c>
      <c r="U41" s="10">
        <v>3.9291911104299997E-5</v>
      </c>
      <c r="V41" s="10">
        <v>3.9120444856433101E-5</v>
      </c>
      <c r="W41" s="10">
        <v>0</v>
      </c>
      <c r="X41" s="10">
        <v>0</v>
      </c>
      <c r="Y41" s="10">
        <v>2.5932815053142401E-5</v>
      </c>
      <c r="Z41" s="10">
        <v>2.43840568026066E-5</v>
      </c>
      <c r="AA41" s="10">
        <v>0</v>
      </c>
      <c r="AB41" s="10">
        <v>0</v>
      </c>
      <c r="AC41" s="10">
        <v>2.2285463097126999E-5</v>
      </c>
      <c r="AD41" s="10">
        <v>9.2430130949061606E-6</v>
      </c>
      <c r="AE41" s="10">
        <v>0</v>
      </c>
      <c r="AF41" s="10">
        <v>0</v>
      </c>
      <c r="AG41" s="10">
        <v>4.7709018642816403E-5</v>
      </c>
      <c r="AH41" s="10">
        <v>5.7135021536147698E-6</v>
      </c>
      <c r="AI41" s="10">
        <v>0</v>
      </c>
      <c r="AJ41" s="10">
        <v>0</v>
      </c>
      <c r="AK41" s="10">
        <v>5.3251789510877501E-5</v>
      </c>
      <c r="AL41" s="10">
        <v>5.3159909096933697E-6</v>
      </c>
      <c r="AM41" s="10">
        <v>0</v>
      </c>
      <c r="AN41" s="10">
        <v>0</v>
      </c>
      <c r="AO41" s="10">
        <v>6.7153237147454803E-5</v>
      </c>
      <c r="AP41" s="10">
        <v>5.2678136652772903E-6</v>
      </c>
      <c r="AQ41" s="10">
        <v>0</v>
      </c>
      <c r="AR41" s="10">
        <v>0</v>
      </c>
      <c r="AS41" s="10">
        <v>2.9006035620230899E-6</v>
      </c>
      <c r="AT41" s="10">
        <v>2.9006163208799801E-6</v>
      </c>
      <c r="AU41" s="10">
        <v>0</v>
      </c>
      <c r="AV41" s="10">
        <v>0</v>
      </c>
      <c r="AW41" s="10">
        <v>1.18110836022773E-5</v>
      </c>
      <c r="AX41" s="10">
        <v>2.9013201730993501E-6</v>
      </c>
      <c r="AY41" s="10">
        <v>0</v>
      </c>
      <c r="AZ41" s="10">
        <v>0</v>
      </c>
      <c r="BA41" s="10">
        <v>8.7310267275394202E-5</v>
      </c>
      <c r="BB41" s="10">
        <v>8.8375320032803203E-5</v>
      </c>
      <c r="BC41" s="10">
        <v>0</v>
      </c>
      <c r="BD41" s="10">
        <v>0</v>
      </c>
      <c r="BE41" s="10">
        <v>3.6980650395474397E-5</v>
      </c>
      <c r="BF41" s="10">
        <v>3.7082823558391501E-5</v>
      </c>
      <c r="BG41" s="10">
        <v>0</v>
      </c>
      <c r="BH41" s="10">
        <v>0</v>
      </c>
      <c r="BI41" s="10">
        <v>2.7666577476365699E-5</v>
      </c>
      <c r="BJ41" s="10">
        <v>2.76181345981137E-5</v>
      </c>
      <c r="BK41" s="10">
        <v>0</v>
      </c>
      <c r="BL41" s="10">
        <v>0</v>
      </c>
      <c r="BM41" s="10">
        <v>1.7782105569496199E-5</v>
      </c>
      <c r="BN41" s="10">
        <v>1.72737760205916E-5</v>
      </c>
      <c r="BO41" s="10">
        <v>0</v>
      </c>
      <c r="BP41" s="10">
        <v>0</v>
      </c>
      <c r="BQ41" s="10">
        <v>6.71009394199893E-6</v>
      </c>
      <c r="BR41" s="10">
        <v>4.8172629952630098E-6</v>
      </c>
      <c r="BS41" s="10">
        <v>0</v>
      </c>
      <c r="BT41" s="10">
        <v>0</v>
      </c>
      <c r="BU41" s="10">
        <v>1.12421804487424E-5</v>
      </c>
      <c r="BV41" s="10">
        <v>2.96874156690704E-6</v>
      </c>
      <c r="BW41" s="10">
        <v>0</v>
      </c>
      <c r="BX41" s="10">
        <v>0</v>
      </c>
      <c r="BY41" s="10">
        <v>1.3243250339582201E-5</v>
      </c>
      <c r="BZ41" s="10">
        <v>2.901099850597E-6</v>
      </c>
      <c r="CA41" s="10">
        <v>0</v>
      </c>
      <c r="CB41" s="10">
        <v>0</v>
      </c>
      <c r="CC41" s="10">
        <v>2.1408270605681101E-5</v>
      </c>
      <c r="CD41" s="10">
        <v>2.9134854421144901E-6</v>
      </c>
      <c r="CE41" s="10">
        <v>0</v>
      </c>
      <c r="CF41" s="10">
        <v>0</v>
      </c>
      <c r="CG41" s="10">
        <v>3.6268099999999998E-2</v>
      </c>
      <c r="CH41" s="10">
        <v>3.5693000000000003E-2</v>
      </c>
      <c r="CI41" s="10">
        <v>0</v>
      </c>
      <c r="CJ41" s="10">
        <v>0</v>
      </c>
      <c r="CK41" s="10">
        <v>6.1585800000000003E-2</v>
      </c>
      <c r="CL41" s="10">
        <v>6.0067500000000003E-2</v>
      </c>
      <c r="CM41" s="10">
        <v>0</v>
      </c>
      <c r="CN41" s="10">
        <v>0</v>
      </c>
      <c r="CO41" s="10">
        <v>8.3770300000000006E-2</v>
      </c>
      <c r="CP41" s="10">
        <v>8.8376700000000002E-2</v>
      </c>
      <c r="CQ41" s="10">
        <v>0</v>
      </c>
      <c r="CR41" s="10">
        <v>0</v>
      </c>
      <c r="CS41" s="10">
        <v>8.3379400000000006E-2</v>
      </c>
      <c r="CT41" s="10">
        <v>8.1373600000000004E-2</v>
      </c>
      <c r="CU41" s="10">
        <v>0</v>
      </c>
      <c r="CV41" s="10">
        <v>0</v>
      </c>
      <c r="CW41" s="10">
        <v>9.6471500000000002E-2</v>
      </c>
      <c r="CX41" s="10">
        <v>9.6764299999999998E-2</v>
      </c>
      <c r="CY41" s="10">
        <v>0</v>
      </c>
      <c r="CZ41" s="10">
        <v>0</v>
      </c>
      <c r="DA41" s="10">
        <v>8.3313399999999996E-2</v>
      </c>
      <c r="DB41" s="10">
        <v>9.4642599999999993E-2</v>
      </c>
      <c r="DC41" s="10">
        <v>0</v>
      </c>
      <c r="DD41" s="10">
        <v>0</v>
      </c>
      <c r="DE41" s="10">
        <v>8.2479200000000003E-2</v>
      </c>
      <c r="DF41" s="10">
        <v>8.7229100000000004E-2</v>
      </c>
      <c r="DG41" s="10">
        <v>0</v>
      </c>
      <c r="DH41" s="10">
        <v>0</v>
      </c>
      <c r="DI41" s="10">
        <v>8.8122199999999998E-2</v>
      </c>
      <c r="DJ41" s="10">
        <v>0.10399890000000001</v>
      </c>
      <c r="DK41" s="10">
        <v>0</v>
      </c>
      <c r="DL41" s="10">
        <v>0</v>
      </c>
      <c r="DM41" s="10">
        <v>9.1435000000000002E-2</v>
      </c>
      <c r="DN41" s="10">
        <v>8.8567199999999999E-2</v>
      </c>
      <c r="DO41" s="10">
        <v>0</v>
      </c>
      <c r="DP41" s="10">
        <v>0</v>
      </c>
      <c r="DQ41" s="10">
        <v>9.7027699999999995E-2</v>
      </c>
      <c r="DR41" s="10">
        <v>0.10542600000000001</v>
      </c>
      <c r="DS41" s="10">
        <v>0</v>
      </c>
      <c r="DT41" s="10">
        <v>0</v>
      </c>
      <c r="DU41" s="10">
        <v>15836122366.879999</v>
      </c>
      <c r="DV41" s="10">
        <v>0</v>
      </c>
      <c r="DW41" s="10">
        <v>210208074179.31799</v>
      </c>
      <c r="DX41" s="10">
        <v>0</v>
      </c>
      <c r="DY41" s="10">
        <v>10875475.247751599</v>
      </c>
      <c r="DZ41" s="10">
        <v>0</v>
      </c>
      <c r="EA41" s="10">
        <v>3297.7985456720198</v>
      </c>
      <c r="EB41" s="10">
        <v>0</v>
      </c>
      <c r="EC41" s="10">
        <v>108704127.758645</v>
      </c>
      <c r="ED41" s="10">
        <v>0</v>
      </c>
      <c r="EE41" s="10">
        <v>10426.1271741206</v>
      </c>
      <c r="EF41" s="10">
        <v>0</v>
      </c>
      <c r="EG41" s="10">
        <v>1082005473.0221601</v>
      </c>
      <c r="EH41" s="10">
        <v>0</v>
      </c>
      <c r="EI41" s="10">
        <v>32893.851769029403</v>
      </c>
      <c r="EJ41" s="10">
        <v>0</v>
      </c>
      <c r="EK41" s="10">
        <v>10341000834.9114</v>
      </c>
      <c r="EL41" s="10">
        <v>0</v>
      </c>
      <c r="EM41" s="10">
        <v>101690.70687640501</v>
      </c>
      <c r="EN41" s="10">
        <v>0</v>
      </c>
      <c r="EO41" s="10">
        <v>71675839939.218506</v>
      </c>
      <c r="EP41" s="10">
        <v>0</v>
      </c>
      <c r="EQ41" s="10">
        <v>267723.36874316097</v>
      </c>
      <c r="ER41" s="10">
        <v>0</v>
      </c>
      <c r="ES41" s="10">
        <v>176160866977.814</v>
      </c>
      <c r="ET41" s="10">
        <v>0</v>
      </c>
      <c r="EU41" s="10">
        <v>419714.94213645702</v>
      </c>
      <c r="EV41" s="10">
        <v>0</v>
      </c>
      <c r="EW41" s="10">
        <v>206222423119.94199</v>
      </c>
      <c r="EX41" s="10">
        <v>0</v>
      </c>
      <c r="EY41" s="10">
        <v>454116.76007901097</v>
      </c>
      <c r="EZ41" s="10">
        <v>0</v>
      </c>
      <c r="FA41" s="10">
        <v>209803414002.01001</v>
      </c>
      <c r="FB41" s="10">
        <v>0</v>
      </c>
      <c r="FC41" s="10">
        <v>458043.00261223997</v>
      </c>
      <c r="FD41" s="10">
        <v>0</v>
      </c>
    </row>
    <row r="42" spans="1:160" x14ac:dyDescent="0.45">
      <c r="A42">
        <f t="shared" si="25"/>
        <v>31</v>
      </c>
      <c r="B42" s="13">
        <f t="shared" si="24"/>
        <v>6.25E-2</v>
      </c>
      <c r="C42" s="13">
        <f t="shared" si="26"/>
        <v>1</v>
      </c>
      <c r="D42" s="20">
        <f t="shared" si="27"/>
        <v>4</v>
      </c>
      <c r="E42" s="10">
        <v>7.72253504699449E-7</v>
      </c>
      <c r="F42" s="10">
        <v>7.4235630309615896E-7</v>
      </c>
      <c r="G42" s="10">
        <v>0</v>
      </c>
      <c r="H42" s="10">
        <v>0</v>
      </c>
      <c r="I42" s="10">
        <v>26.088992093223901</v>
      </c>
      <c r="J42" s="10">
        <v>3.3143099418442301E-4</v>
      </c>
      <c r="K42" s="10">
        <v>0</v>
      </c>
      <c r="L42" s="10">
        <v>0</v>
      </c>
      <c r="M42" s="10">
        <v>2.9299861473042199E-5</v>
      </c>
      <c r="N42" s="10">
        <v>1.8326097518173201E-5</v>
      </c>
      <c r="O42" s="10">
        <v>0</v>
      </c>
      <c r="P42" s="10">
        <v>0</v>
      </c>
      <c r="Q42" s="10">
        <v>1.00613718343467E-5</v>
      </c>
      <c r="R42" s="10">
        <v>8.1034536640878196E-6</v>
      </c>
      <c r="S42" s="10">
        <v>0</v>
      </c>
      <c r="T42" s="10">
        <v>0</v>
      </c>
      <c r="U42" s="10">
        <v>4.1012630669357E-6</v>
      </c>
      <c r="V42" s="10">
        <v>3.4919428921753601E-6</v>
      </c>
      <c r="W42" s="10">
        <v>0</v>
      </c>
      <c r="X42" s="10">
        <v>0</v>
      </c>
      <c r="Y42" s="10">
        <v>4.9150218766058603E-6</v>
      </c>
      <c r="Z42" s="10">
        <v>9.9436787603934796E-7</v>
      </c>
      <c r="AA42" s="10">
        <v>0</v>
      </c>
      <c r="AB42" s="10">
        <v>0</v>
      </c>
      <c r="AC42" s="10">
        <v>5.3444116485446003E-5</v>
      </c>
      <c r="AD42" s="10">
        <v>3.3095465079569001E-7</v>
      </c>
      <c r="AE42" s="10">
        <v>0</v>
      </c>
      <c r="AF42" s="10">
        <v>0</v>
      </c>
      <c r="AG42" s="10">
        <v>3.8142816418140801E-4</v>
      </c>
      <c r="AH42" s="10">
        <v>1.6267231339739399E-7</v>
      </c>
      <c r="AI42" s="10">
        <v>0</v>
      </c>
      <c r="AJ42" s="10">
        <v>0</v>
      </c>
      <c r="AK42" s="10">
        <v>3.8202635269648502E-3</v>
      </c>
      <c r="AL42" s="10">
        <v>1.4616483556828499E-7</v>
      </c>
      <c r="AM42" s="10">
        <v>0</v>
      </c>
      <c r="AN42" s="10">
        <v>0</v>
      </c>
      <c r="AO42" s="10">
        <v>3.89790792995066E-2</v>
      </c>
      <c r="AP42" s="10">
        <v>5.4077385769346599E-7</v>
      </c>
      <c r="AQ42" s="10">
        <v>0</v>
      </c>
      <c r="AR42" s="10">
        <v>0</v>
      </c>
      <c r="AS42" s="10">
        <v>2.1984445415408E-7</v>
      </c>
      <c r="AT42" s="10">
        <v>1.9858686294535699E-7</v>
      </c>
      <c r="AU42" s="10">
        <v>0</v>
      </c>
      <c r="AV42" s="10">
        <v>0</v>
      </c>
      <c r="AW42" s="10">
        <v>6.4909101386288199</v>
      </c>
      <c r="AX42" s="10">
        <v>7.9008677499820595E-5</v>
      </c>
      <c r="AY42" s="10">
        <v>0</v>
      </c>
      <c r="AZ42" s="10">
        <v>0</v>
      </c>
      <c r="BA42" s="10">
        <v>1.18195315093857E-5</v>
      </c>
      <c r="BB42" s="10">
        <v>7.7693655025884407E-6</v>
      </c>
      <c r="BC42" s="10">
        <v>0</v>
      </c>
      <c r="BD42" s="10">
        <v>0</v>
      </c>
      <c r="BE42" s="10">
        <v>4.9939720787180896E-6</v>
      </c>
      <c r="BF42" s="10">
        <v>4.7122738015309396E-6</v>
      </c>
      <c r="BG42" s="10">
        <v>0</v>
      </c>
      <c r="BH42" s="10">
        <v>0</v>
      </c>
      <c r="BI42" s="10">
        <v>2.0585086216858198E-6</v>
      </c>
      <c r="BJ42" s="10">
        <v>1.9582635973107098E-6</v>
      </c>
      <c r="BK42" s="10">
        <v>0</v>
      </c>
      <c r="BL42" s="10">
        <v>0</v>
      </c>
      <c r="BM42" s="10">
        <v>1.19822362729282E-6</v>
      </c>
      <c r="BN42" s="10">
        <v>4.1970679777343798E-7</v>
      </c>
      <c r="BO42" s="10">
        <v>0</v>
      </c>
      <c r="BP42" s="10">
        <v>0</v>
      </c>
      <c r="BQ42" s="10">
        <v>1.7522215437983001E-5</v>
      </c>
      <c r="BR42" s="10">
        <v>1.45133444285658E-7</v>
      </c>
      <c r="BS42" s="10">
        <v>0</v>
      </c>
      <c r="BT42" s="10">
        <v>0</v>
      </c>
      <c r="BU42" s="10">
        <v>8.8084898384424394E-5</v>
      </c>
      <c r="BV42" s="10">
        <v>4.5479081757510097E-8</v>
      </c>
      <c r="BW42" s="10">
        <v>0</v>
      </c>
      <c r="BX42" s="10">
        <v>0</v>
      </c>
      <c r="BY42" s="10">
        <v>8.3047042926307597E-4</v>
      </c>
      <c r="BZ42" s="10">
        <v>3.4562113956422503E-8</v>
      </c>
      <c r="CA42" s="10">
        <v>0</v>
      </c>
      <c r="CB42" s="10">
        <v>0</v>
      </c>
      <c r="CC42" s="10">
        <v>1.00830724100911E-2</v>
      </c>
      <c r="CD42" s="10">
        <v>1.2112615268214E-7</v>
      </c>
      <c r="CE42" s="10">
        <v>0</v>
      </c>
      <c r="CF42" s="10">
        <v>0</v>
      </c>
      <c r="CG42" s="10">
        <v>6.6315100000000002E-2</v>
      </c>
      <c r="CH42" s="10">
        <v>6.7158499999999996E-2</v>
      </c>
      <c r="CI42" s="10">
        <v>0</v>
      </c>
      <c r="CJ42" s="10">
        <v>0</v>
      </c>
      <c r="CK42" s="10">
        <v>9.3556899999999998E-2</v>
      </c>
      <c r="CL42" s="10">
        <v>0.1036357</v>
      </c>
      <c r="CM42" s="10">
        <v>0</v>
      </c>
      <c r="CN42" s="10">
        <v>0</v>
      </c>
      <c r="CO42" s="10">
        <v>0.129943</v>
      </c>
      <c r="CP42" s="10">
        <v>0.11971619999999999</v>
      </c>
      <c r="CQ42" s="10">
        <v>0</v>
      </c>
      <c r="CR42" s="10">
        <v>0</v>
      </c>
      <c r="CS42" s="10">
        <v>0.122054</v>
      </c>
      <c r="CT42" s="10">
        <v>0.1213775</v>
      </c>
      <c r="CU42" s="10">
        <v>0</v>
      </c>
      <c r="CV42" s="10">
        <v>0</v>
      </c>
      <c r="CW42" s="10">
        <v>0.12693889999999999</v>
      </c>
      <c r="CX42" s="10">
        <v>0.1185435</v>
      </c>
      <c r="CY42" s="10">
        <v>0</v>
      </c>
      <c r="CZ42" s="10">
        <v>0</v>
      </c>
      <c r="DA42" s="10">
        <v>0.138047</v>
      </c>
      <c r="DB42" s="10">
        <v>0.13002720000000001</v>
      </c>
      <c r="DC42" s="10">
        <v>0</v>
      </c>
      <c r="DD42" s="10">
        <v>0</v>
      </c>
      <c r="DE42" s="10">
        <v>0.1241879</v>
      </c>
      <c r="DF42" s="10">
        <v>0.12910930000000001</v>
      </c>
      <c r="DG42" s="10">
        <v>0</v>
      </c>
      <c r="DH42" s="10">
        <v>0</v>
      </c>
      <c r="DI42" s="10">
        <v>0.12941559999999999</v>
      </c>
      <c r="DJ42" s="10">
        <v>0.1371521</v>
      </c>
      <c r="DK42" s="10">
        <v>0</v>
      </c>
      <c r="DL42" s="10">
        <v>0</v>
      </c>
      <c r="DM42" s="10">
        <v>0.13121070000000001</v>
      </c>
      <c r="DN42" s="10">
        <v>0.12405910000000001</v>
      </c>
      <c r="DO42" s="10">
        <v>0</v>
      </c>
      <c r="DP42" s="10">
        <v>0</v>
      </c>
      <c r="DQ42" s="10">
        <v>0.14818029999999999</v>
      </c>
      <c r="DR42" s="10">
        <v>0.13341720000000001</v>
      </c>
      <c r="DS42" s="10">
        <v>0</v>
      </c>
      <c r="DT42" s="10">
        <v>0</v>
      </c>
      <c r="DU42" s="10">
        <v>1.14885553301898E+18</v>
      </c>
      <c r="DV42" s="10">
        <v>0</v>
      </c>
      <c r="DW42" s="10">
        <v>4.1608500054878502E+17</v>
      </c>
      <c r="DX42" s="10">
        <v>0</v>
      </c>
      <c r="DY42" s="10">
        <v>21434905.338171899</v>
      </c>
      <c r="DZ42" s="10">
        <v>0</v>
      </c>
      <c r="EA42" s="10">
        <v>4629.7845884172202</v>
      </c>
      <c r="EB42" s="10">
        <v>0</v>
      </c>
      <c r="EC42" s="10">
        <v>214349045.840056</v>
      </c>
      <c r="ED42" s="10">
        <v>0</v>
      </c>
      <c r="EE42" s="10">
        <v>14640.664124261801</v>
      </c>
      <c r="EF42" s="10">
        <v>0</v>
      </c>
      <c r="EG42" s="10">
        <v>2143490558.14779</v>
      </c>
      <c r="EH42" s="10">
        <v>0</v>
      </c>
      <c r="EI42" s="10">
        <v>46297.846643781901</v>
      </c>
      <c r="EJ42" s="10">
        <v>0</v>
      </c>
      <c r="EK42" s="10">
        <v>21434912463.339298</v>
      </c>
      <c r="EL42" s="10">
        <v>0</v>
      </c>
      <c r="EM42" s="10">
        <v>146406.676306215</v>
      </c>
      <c r="EN42" s="10">
        <v>0</v>
      </c>
      <c r="EO42" s="10">
        <v>214350352792.91299</v>
      </c>
      <c r="EP42" s="10">
        <v>0</v>
      </c>
      <c r="EQ42" s="10">
        <v>462979.55559487402</v>
      </c>
      <c r="ER42" s="10">
        <v>0</v>
      </c>
      <c r="ES42" s="10">
        <v>2143606532597.9099</v>
      </c>
      <c r="ET42" s="10">
        <v>0</v>
      </c>
      <c r="EU42" s="10">
        <v>1464124.9012738999</v>
      </c>
      <c r="EV42" s="10">
        <v>0</v>
      </c>
      <c r="EW42" s="10">
        <v>21441368248910.199</v>
      </c>
      <c r="EX42" s="10">
        <v>0</v>
      </c>
      <c r="EY42" s="10">
        <v>4630484.5666339202</v>
      </c>
      <c r="EZ42" s="10">
        <v>0</v>
      </c>
      <c r="FA42" s="10">
        <v>215480823234777</v>
      </c>
      <c r="FB42" s="10">
        <v>0</v>
      </c>
      <c r="FC42" s="10">
        <v>14689729.4116295</v>
      </c>
      <c r="FD42" s="10">
        <v>0</v>
      </c>
    </row>
    <row r="43" spans="1:160" x14ac:dyDescent="0.45">
      <c r="A43">
        <f t="shared" si="25"/>
        <v>32</v>
      </c>
      <c r="B43" s="13">
        <f t="shared" si="24"/>
        <v>3.125E-2</v>
      </c>
      <c r="C43" s="13">
        <f t="shared" si="26"/>
        <v>1</v>
      </c>
      <c r="D43" s="20">
        <f t="shared" si="27"/>
        <v>5</v>
      </c>
      <c r="E43" s="10">
        <v>1.5753944988539099E-6</v>
      </c>
      <c r="F43" s="10">
        <v>4.5406838502515299E-6</v>
      </c>
      <c r="G43" s="10">
        <v>0</v>
      </c>
      <c r="H43" s="10">
        <v>0</v>
      </c>
      <c r="I43" s="10">
        <v>245.086397756568</v>
      </c>
      <c r="J43" s="10">
        <v>3.57579246459228E-3</v>
      </c>
      <c r="K43" s="10">
        <v>0</v>
      </c>
      <c r="L43" s="10">
        <v>0</v>
      </c>
      <c r="M43" s="10">
        <v>1.19087200651791E-5</v>
      </c>
      <c r="N43" s="10">
        <v>6.5414200851599E-6</v>
      </c>
      <c r="O43" s="10">
        <v>0</v>
      </c>
      <c r="P43" s="10">
        <v>0</v>
      </c>
      <c r="Q43" s="10">
        <v>3.9046598727665599E-6</v>
      </c>
      <c r="R43" s="10">
        <v>3.3343818084397002E-6</v>
      </c>
      <c r="S43" s="10">
        <v>0</v>
      </c>
      <c r="T43" s="10">
        <v>0</v>
      </c>
      <c r="U43" s="10">
        <v>1.9964375885805899E-6</v>
      </c>
      <c r="V43" s="10">
        <v>6.1270587936590502E-7</v>
      </c>
      <c r="W43" s="10">
        <v>0</v>
      </c>
      <c r="X43" s="10">
        <v>0</v>
      </c>
      <c r="Y43" s="10">
        <v>1.0527591724596199E-5</v>
      </c>
      <c r="Z43" s="10">
        <v>2.00236224934258E-7</v>
      </c>
      <c r="AA43" s="10">
        <v>0</v>
      </c>
      <c r="AB43" s="10">
        <v>0</v>
      </c>
      <c r="AC43" s="10">
        <v>8.9952718164809694E-5</v>
      </c>
      <c r="AD43" s="10">
        <v>5.0345142277308202E-8</v>
      </c>
      <c r="AE43" s="10">
        <v>0</v>
      </c>
      <c r="AF43" s="10">
        <v>0</v>
      </c>
      <c r="AG43" s="10">
        <v>1.3534612941601401E-3</v>
      </c>
      <c r="AH43" s="10">
        <v>1.11440476402436E-7</v>
      </c>
      <c r="AI43" s="10">
        <v>0</v>
      </c>
      <c r="AJ43" s="10">
        <v>0</v>
      </c>
      <c r="AK43" s="10">
        <v>8.9793448871189306E-3</v>
      </c>
      <c r="AL43" s="10">
        <v>1.52676295828158E-7</v>
      </c>
      <c r="AM43" s="10">
        <v>0</v>
      </c>
      <c r="AN43" s="10">
        <v>0</v>
      </c>
      <c r="AO43" s="10">
        <v>6.9691799583920605E-2</v>
      </c>
      <c r="AP43" s="10">
        <v>5.5371576745955096E-7</v>
      </c>
      <c r="AQ43" s="10">
        <v>0</v>
      </c>
      <c r="AR43" s="10">
        <v>0</v>
      </c>
      <c r="AS43" s="10">
        <v>3.92029516600614E-7</v>
      </c>
      <c r="AT43" s="10">
        <v>1.37334904311494E-6</v>
      </c>
      <c r="AU43" s="10">
        <v>0</v>
      </c>
      <c r="AV43" s="10">
        <v>0</v>
      </c>
      <c r="AW43" s="10">
        <v>65.145271787938896</v>
      </c>
      <c r="AX43" s="10">
        <v>1.0552317294687001E-3</v>
      </c>
      <c r="AY43" s="10">
        <v>0</v>
      </c>
      <c r="AZ43" s="10">
        <v>0</v>
      </c>
      <c r="BA43" s="10">
        <v>4.6370452658520203E-6</v>
      </c>
      <c r="BB43" s="10">
        <v>3.2251720163632299E-6</v>
      </c>
      <c r="BC43" s="10">
        <v>0</v>
      </c>
      <c r="BD43" s="10">
        <v>0</v>
      </c>
      <c r="BE43" s="10">
        <v>1.9619347421550098E-6</v>
      </c>
      <c r="BF43" s="10">
        <v>1.7697613988757001E-6</v>
      </c>
      <c r="BG43" s="10">
        <v>0</v>
      </c>
      <c r="BH43" s="10">
        <v>0</v>
      </c>
      <c r="BI43" s="10">
        <v>5.6215284086618396E-7</v>
      </c>
      <c r="BJ43" s="10">
        <v>2.8472362682431298E-7</v>
      </c>
      <c r="BK43" s="10">
        <v>0</v>
      </c>
      <c r="BL43" s="10">
        <v>0</v>
      </c>
      <c r="BM43" s="10">
        <v>2.59500264873857E-6</v>
      </c>
      <c r="BN43" s="10">
        <v>1.0967553643027699E-7</v>
      </c>
      <c r="BO43" s="10">
        <v>0</v>
      </c>
      <c r="BP43" s="10">
        <v>0</v>
      </c>
      <c r="BQ43" s="10">
        <v>2.0544972779524198E-5</v>
      </c>
      <c r="BR43" s="10">
        <v>1.3399330327984901E-8</v>
      </c>
      <c r="BS43" s="10">
        <v>0</v>
      </c>
      <c r="BT43" s="10">
        <v>0</v>
      </c>
      <c r="BU43" s="10">
        <v>2.90858009824836E-4</v>
      </c>
      <c r="BV43" s="10">
        <v>2.6271192783216501E-8</v>
      </c>
      <c r="BW43" s="10">
        <v>0</v>
      </c>
      <c r="BX43" s="10">
        <v>0</v>
      </c>
      <c r="BY43" s="10">
        <v>2.2494256654821999E-3</v>
      </c>
      <c r="BZ43" s="10">
        <v>3.5314951069497898E-8</v>
      </c>
      <c r="CA43" s="10">
        <v>0</v>
      </c>
      <c r="CB43" s="10">
        <v>0</v>
      </c>
      <c r="CC43" s="10">
        <v>1.6074659873543101E-2</v>
      </c>
      <c r="CD43" s="10">
        <v>1.2459789432741299E-7</v>
      </c>
      <c r="CE43" s="10">
        <v>0</v>
      </c>
      <c r="CF43" s="10">
        <v>0</v>
      </c>
      <c r="CG43" s="10">
        <v>0.13535820000000001</v>
      </c>
      <c r="CH43" s="10">
        <v>0.1275995</v>
      </c>
      <c r="CI43" s="10">
        <v>0</v>
      </c>
      <c r="CJ43" s="10">
        <v>0</v>
      </c>
      <c r="CK43" s="10">
        <v>0.16018769999999999</v>
      </c>
      <c r="CL43" s="10">
        <v>0.14904249999999999</v>
      </c>
      <c r="CM43" s="10">
        <v>0</v>
      </c>
      <c r="CN43" s="10">
        <v>0</v>
      </c>
      <c r="CO43" s="10">
        <v>0.1910173</v>
      </c>
      <c r="CP43" s="10">
        <v>0.20165350000000001</v>
      </c>
      <c r="CQ43" s="10">
        <v>0</v>
      </c>
      <c r="CR43" s="10">
        <v>0</v>
      </c>
      <c r="CS43" s="10">
        <v>0.19316240000000001</v>
      </c>
      <c r="CT43" s="10">
        <v>0.18701590000000001</v>
      </c>
      <c r="CU43" s="10">
        <v>0</v>
      </c>
      <c r="CV43" s="10">
        <v>0</v>
      </c>
      <c r="CW43" s="10">
        <v>0.19891149999999999</v>
      </c>
      <c r="CX43" s="10">
        <v>0.19109090000000001</v>
      </c>
      <c r="CY43" s="10">
        <v>0</v>
      </c>
      <c r="CZ43" s="10">
        <v>0</v>
      </c>
      <c r="DA43" s="10">
        <v>0.20023959999999999</v>
      </c>
      <c r="DB43" s="10">
        <v>0.20598230000000001</v>
      </c>
      <c r="DC43" s="10">
        <v>0</v>
      </c>
      <c r="DD43" s="10">
        <v>0</v>
      </c>
      <c r="DE43" s="10">
        <v>0.1918163</v>
      </c>
      <c r="DF43" s="10">
        <v>0.1999243</v>
      </c>
      <c r="DG43" s="10">
        <v>0</v>
      </c>
      <c r="DH43" s="10">
        <v>0</v>
      </c>
      <c r="DI43" s="10">
        <v>0.21267</v>
      </c>
      <c r="DJ43" s="10">
        <v>0.21570800000000001</v>
      </c>
      <c r="DK43" s="10">
        <v>0</v>
      </c>
      <c r="DL43" s="10">
        <v>0</v>
      </c>
      <c r="DM43" s="10">
        <v>0.2006735</v>
      </c>
      <c r="DN43" s="10">
        <v>0.19832959999999999</v>
      </c>
      <c r="DO43" s="10">
        <v>0</v>
      </c>
      <c r="DP43" s="10">
        <v>0</v>
      </c>
      <c r="DQ43" s="10">
        <v>0.20696590000000001</v>
      </c>
      <c r="DR43" s="10">
        <v>0.2004908</v>
      </c>
      <c r="DS43" s="10">
        <v>0</v>
      </c>
      <c r="DT43" s="10">
        <v>0</v>
      </c>
      <c r="DU43" s="10">
        <v>5.7383050959774202E+17</v>
      </c>
      <c r="DV43" s="10">
        <v>0</v>
      </c>
      <c r="DW43" s="10">
        <v>3.3134435815302701E+17</v>
      </c>
      <c r="DX43" s="10">
        <v>0</v>
      </c>
      <c r="DY43" s="10">
        <v>42509157.879066199</v>
      </c>
      <c r="DZ43" s="10">
        <v>0</v>
      </c>
      <c r="EA43" s="10">
        <v>6519.90472755674</v>
      </c>
      <c r="EB43" s="10">
        <v>0</v>
      </c>
      <c r="EC43" s="10">
        <v>425091594.08276099</v>
      </c>
      <c r="ED43" s="10">
        <v>0</v>
      </c>
      <c r="EE43" s="10">
        <v>20617.748962135898</v>
      </c>
      <c r="EF43" s="10">
        <v>0</v>
      </c>
      <c r="EG43" s="10">
        <v>4250917614.7098198</v>
      </c>
      <c r="EH43" s="10">
        <v>0</v>
      </c>
      <c r="EI43" s="10">
        <v>65199.0496129073</v>
      </c>
      <c r="EJ43" s="10">
        <v>0</v>
      </c>
      <c r="EK43" s="10">
        <v>42509471922.375702</v>
      </c>
      <c r="EL43" s="10">
        <v>0</v>
      </c>
      <c r="EM43" s="10">
        <v>206177.57364138999</v>
      </c>
      <c r="EN43" s="10">
        <v>0</v>
      </c>
      <c r="EO43" s="10">
        <v>425110447101.65002</v>
      </c>
      <c r="EP43" s="10">
        <v>0</v>
      </c>
      <c r="EQ43" s="10">
        <v>651993.63809777505</v>
      </c>
      <c r="ER43" s="10">
        <v>0</v>
      </c>
      <c r="ES43" s="10">
        <v>4252668249117.4302</v>
      </c>
      <c r="ET43" s="10">
        <v>0</v>
      </c>
      <c r="EU43" s="10">
        <v>2061874.9567953199</v>
      </c>
      <c r="EV43" s="10">
        <v>0</v>
      </c>
      <c r="EW43" s="10">
        <v>42788712740026.5</v>
      </c>
      <c r="EX43" s="10">
        <v>0</v>
      </c>
      <c r="EY43" s="10">
        <v>6522654.6525485702</v>
      </c>
      <c r="EZ43" s="10">
        <v>0</v>
      </c>
      <c r="FA43" s="10">
        <v>444537342273121</v>
      </c>
      <c r="FB43" s="10">
        <v>0</v>
      </c>
      <c r="FC43" s="10">
        <v>20724264.9054466</v>
      </c>
      <c r="FD43" s="10">
        <v>0</v>
      </c>
    </row>
    <row r="44" spans="1:160" x14ac:dyDescent="0.45">
      <c r="A44">
        <f t="shared" si="25"/>
        <v>33</v>
      </c>
      <c r="B44" s="13">
        <f t="shared" si="24"/>
        <v>1.5625E-2</v>
      </c>
      <c r="C44" s="13">
        <f t="shared" si="26"/>
        <v>1</v>
      </c>
      <c r="D44" s="20">
        <f t="shared" si="27"/>
        <v>6</v>
      </c>
      <c r="E44" s="10">
        <v>3.8450118770461103E-5</v>
      </c>
      <c r="F44" s="10">
        <v>5.4991384011549002E-5</v>
      </c>
      <c r="G44" s="10">
        <v>0</v>
      </c>
      <c r="H44" s="10">
        <v>0</v>
      </c>
      <c r="I44" s="10">
        <v>3166.7028525594601</v>
      </c>
      <c r="J44" s="10">
        <v>0.49243935491193103</v>
      </c>
      <c r="K44" s="10">
        <v>0</v>
      </c>
      <c r="L44" s="10">
        <v>0</v>
      </c>
      <c r="M44" s="10">
        <v>6.8058814779448102E-6</v>
      </c>
      <c r="N44" s="10">
        <v>4.4166747992235898E-6</v>
      </c>
      <c r="O44" s="10">
        <v>0</v>
      </c>
      <c r="P44" s="10">
        <v>0</v>
      </c>
      <c r="Q44" s="10">
        <v>2.5628444988434802E-6</v>
      </c>
      <c r="R44" s="10">
        <v>1.50369290441432E-6</v>
      </c>
      <c r="S44" s="10">
        <v>0</v>
      </c>
      <c r="T44" s="10">
        <v>0</v>
      </c>
      <c r="U44" s="10">
        <v>3.1495048427032699E-6</v>
      </c>
      <c r="V44" s="10">
        <v>3.0945897133705103E-7</v>
      </c>
      <c r="W44" s="10">
        <v>0</v>
      </c>
      <c r="X44" s="10">
        <v>0</v>
      </c>
      <c r="Y44" s="10">
        <v>2.08529768892518E-5</v>
      </c>
      <c r="Z44" s="10">
        <v>6.7700985706409295E-8</v>
      </c>
      <c r="AA44" s="10">
        <v>0</v>
      </c>
      <c r="AB44" s="10">
        <v>0</v>
      </c>
      <c r="AC44" s="10">
        <v>1.8430787509204899E-4</v>
      </c>
      <c r="AD44" s="10">
        <v>4.9809719904203602E-8</v>
      </c>
      <c r="AE44" s="10">
        <v>0</v>
      </c>
      <c r="AF44" s="10">
        <v>0</v>
      </c>
      <c r="AG44" s="10">
        <v>2.8014361854982201E-3</v>
      </c>
      <c r="AH44" s="10">
        <v>1.0997390531564101E-7</v>
      </c>
      <c r="AI44" s="10">
        <v>0</v>
      </c>
      <c r="AJ44" s="10">
        <v>0</v>
      </c>
      <c r="AK44" s="10">
        <v>2.5436984069780299E-2</v>
      </c>
      <c r="AL44" s="10">
        <v>1.5550236798223001E-7</v>
      </c>
      <c r="AM44" s="10">
        <v>0</v>
      </c>
      <c r="AN44" s="10">
        <v>0</v>
      </c>
      <c r="AO44" s="10">
        <v>0.20226083503758399</v>
      </c>
      <c r="AP44" s="10">
        <v>5.4120412684710604E-7</v>
      </c>
      <c r="AQ44" s="10">
        <v>0</v>
      </c>
      <c r="AR44" s="10">
        <v>0</v>
      </c>
      <c r="AS44" s="10">
        <v>8.8722014366931305E-6</v>
      </c>
      <c r="AT44" s="10">
        <v>1.56629959217168E-5</v>
      </c>
      <c r="AU44" s="10">
        <v>0</v>
      </c>
      <c r="AV44" s="10">
        <v>0</v>
      </c>
      <c r="AW44" s="10">
        <v>749.66917037853</v>
      </c>
      <c r="AX44" s="10">
        <v>0.111424387785937</v>
      </c>
      <c r="AY44" s="10">
        <v>0</v>
      </c>
      <c r="AZ44" s="10">
        <v>0</v>
      </c>
      <c r="BA44" s="10">
        <v>2.9744172755889699E-6</v>
      </c>
      <c r="BB44" s="10">
        <v>2.5959246517268099E-6</v>
      </c>
      <c r="BC44" s="10">
        <v>0</v>
      </c>
      <c r="BD44" s="10">
        <v>0</v>
      </c>
      <c r="BE44" s="10">
        <v>1.36642889924346E-6</v>
      </c>
      <c r="BF44" s="10">
        <v>8.5384480987332496E-7</v>
      </c>
      <c r="BG44" s="10">
        <v>0</v>
      </c>
      <c r="BH44" s="10">
        <v>0</v>
      </c>
      <c r="BI44" s="10">
        <v>6.3720098176774503E-7</v>
      </c>
      <c r="BJ44" s="10">
        <v>1.8959497880949099E-7</v>
      </c>
      <c r="BK44" s="10">
        <v>0</v>
      </c>
      <c r="BL44" s="10">
        <v>0</v>
      </c>
      <c r="BM44" s="10">
        <v>4.7600129657999096E-6</v>
      </c>
      <c r="BN44" s="10">
        <v>3.7367995020812899E-8</v>
      </c>
      <c r="BO44" s="10">
        <v>0</v>
      </c>
      <c r="BP44" s="10">
        <v>0</v>
      </c>
      <c r="BQ44" s="10">
        <v>4.2142092812593498E-5</v>
      </c>
      <c r="BR44" s="10">
        <v>1.27453310293756E-8</v>
      </c>
      <c r="BS44" s="10">
        <v>0</v>
      </c>
      <c r="BT44" s="10">
        <v>0</v>
      </c>
      <c r="BU44" s="10">
        <v>7.4821220222001704E-4</v>
      </c>
      <c r="BV44" s="10">
        <v>2.6117581173394601E-8</v>
      </c>
      <c r="BW44" s="10">
        <v>0</v>
      </c>
      <c r="BX44" s="10">
        <v>0</v>
      </c>
      <c r="BY44" s="10">
        <v>7.5315695401698603E-3</v>
      </c>
      <c r="BZ44" s="10">
        <v>3.68475940733346E-8</v>
      </c>
      <c r="CA44" s="10">
        <v>0</v>
      </c>
      <c r="CB44" s="10">
        <v>0</v>
      </c>
      <c r="CC44" s="10">
        <v>4.3829747575060703E-2</v>
      </c>
      <c r="CD44" s="10">
        <v>1.2591280690469801E-7</v>
      </c>
      <c r="CE44" s="10">
        <v>0</v>
      </c>
      <c r="CF44" s="10">
        <v>0</v>
      </c>
      <c r="CG44" s="10">
        <v>0.23502319999999999</v>
      </c>
      <c r="CH44" s="10">
        <v>0.23742350000000001</v>
      </c>
      <c r="CI44" s="10">
        <v>0</v>
      </c>
      <c r="CJ44" s="10">
        <v>0</v>
      </c>
      <c r="CK44" s="10">
        <v>0.2839006</v>
      </c>
      <c r="CL44" s="10">
        <v>0.27827770000000002</v>
      </c>
      <c r="CM44" s="10">
        <v>0</v>
      </c>
      <c r="CN44" s="10">
        <v>0</v>
      </c>
      <c r="CO44" s="10">
        <v>0.35998190000000002</v>
      </c>
      <c r="CP44" s="10">
        <v>0.37175380000000002</v>
      </c>
      <c r="CQ44" s="10">
        <v>0</v>
      </c>
      <c r="CR44" s="10">
        <v>0</v>
      </c>
      <c r="CS44" s="10">
        <v>0.35761480000000001</v>
      </c>
      <c r="CT44" s="10">
        <v>0.34912979999999999</v>
      </c>
      <c r="CU44" s="10">
        <v>0</v>
      </c>
      <c r="CV44" s="10">
        <v>0</v>
      </c>
      <c r="CW44" s="10">
        <v>0.3749364</v>
      </c>
      <c r="CX44" s="10">
        <v>0.35454089999999999</v>
      </c>
      <c r="CY44" s="10">
        <v>0</v>
      </c>
      <c r="CZ44" s="10">
        <v>0</v>
      </c>
      <c r="DA44" s="10">
        <v>0.36637350000000002</v>
      </c>
      <c r="DB44" s="10">
        <v>0.37471979999999999</v>
      </c>
      <c r="DC44" s="10">
        <v>0</v>
      </c>
      <c r="DD44" s="10">
        <v>0</v>
      </c>
      <c r="DE44" s="10">
        <v>0.37831029999999999</v>
      </c>
      <c r="DF44" s="10">
        <v>0.36255130000000002</v>
      </c>
      <c r="DG44" s="10">
        <v>0</v>
      </c>
      <c r="DH44" s="10">
        <v>0</v>
      </c>
      <c r="DI44" s="10">
        <v>0.36459439999999999</v>
      </c>
      <c r="DJ44" s="10">
        <v>0.37740109999999999</v>
      </c>
      <c r="DK44" s="10">
        <v>0</v>
      </c>
      <c r="DL44" s="10">
        <v>0</v>
      </c>
      <c r="DM44" s="10">
        <v>0.37652930000000001</v>
      </c>
      <c r="DN44" s="10">
        <v>0.38214900000000002</v>
      </c>
      <c r="DO44" s="10">
        <v>0</v>
      </c>
      <c r="DP44" s="10">
        <v>0</v>
      </c>
      <c r="DQ44" s="10">
        <v>0.37524229999999997</v>
      </c>
      <c r="DR44" s="10">
        <v>0.3745174</v>
      </c>
      <c r="DS44" s="10">
        <v>0</v>
      </c>
      <c r="DT44" s="10">
        <v>0</v>
      </c>
      <c r="DU44" s="10">
        <v>2.98910156703422E+18</v>
      </c>
      <c r="DV44" s="10">
        <v>0</v>
      </c>
      <c r="DW44" s="10">
        <v>1.36720380948195E+19</v>
      </c>
      <c r="DX44" s="10">
        <v>0</v>
      </c>
      <c r="DY44" s="10">
        <v>84636084.117452294</v>
      </c>
      <c r="DZ44" s="10">
        <v>0</v>
      </c>
      <c r="EA44" s="10">
        <v>9199.7870983239009</v>
      </c>
      <c r="EB44" s="10">
        <v>0</v>
      </c>
      <c r="EC44" s="10">
        <v>846360902.45547295</v>
      </c>
      <c r="ED44" s="10">
        <v>0</v>
      </c>
      <c r="EE44" s="10">
        <v>29092.2812710213</v>
      </c>
      <c r="EF44" s="10">
        <v>0</v>
      </c>
      <c r="EG44" s="10">
        <v>8463619704.01649</v>
      </c>
      <c r="EH44" s="10">
        <v>0</v>
      </c>
      <c r="EI44" s="10">
        <v>91997.877048605893</v>
      </c>
      <c r="EJ44" s="10">
        <v>0</v>
      </c>
      <c r="EK44" s="10">
        <v>84636965148.621506</v>
      </c>
      <c r="EL44" s="10">
        <v>0</v>
      </c>
      <c r="EM44" s="10">
        <v>290922.99513010698</v>
      </c>
      <c r="EN44" s="10">
        <v>0</v>
      </c>
      <c r="EO44" s="10">
        <v>846471871854.64197</v>
      </c>
      <c r="EP44" s="10">
        <v>0</v>
      </c>
      <c r="EQ44" s="10">
        <v>919984.92144449404</v>
      </c>
      <c r="ER44" s="10">
        <v>0</v>
      </c>
      <c r="ES44" s="10">
        <v>8476825227873.9297</v>
      </c>
      <c r="ET44" s="10">
        <v>0</v>
      </c>
      <c r="EU44" s="10">
        <v>2909419.1607600502</v>
      </c>
      <c r="EV44" s="10">
        <v>0</v>
      </c>
      <c r="EW44" s="10">
        <v>86130921477419.703</v>
      </c>
      <c r="EX44" s="10">
        <v>0</v>
      </c>
      <c r="EY44" s="10">
        <v>9205266.1517098099</v>
      </c>
      <c r="EZ44" s="10">
        <v>0</v>
      </c>
      <c r="FA44" s="10">
        <v>942279762912108</v>
      </c>
      <c r="FB44" s="10">
        <v>0</v>
      </c>
      <c r="FC44" s="10">
        <v>29303223.729085501</v>
      </c>
      <c r="FD44" s="10">
        <v>0</v>
      </c>
    </row>
    <row r="45" spans="1:160" x14ac:dyDescent="0.45">
      <c r="A45">
        <f t="shared" si="25"/>
        <v>34</v>
      </c>
      <c r="B45" s="13">
        <f t="shared" si="24"/>
        <v>7.8125E-3</v>
      </c>
      <c r="C45" s="13">
        <f t="shared" si="26"/>
        <v>1</v>
      </c>
      <c r="D45" s="20">
        <f t="shared" si="27"/>
        <v>7</v>
      </c>
      <c r="E45" s="10">
        <v>2.5076912442134601E-6</v>
      </c>
      <c r="F45" s="10">
        <v>2.2071848683542501E-3</v>
      </c>
      <c r="G45" s="10">
        <v>0</v>
      </c>
      <c r="H45" s="10">
        <v>0</v>
      </c>
      <c r="I45" s="10">
        <v>4604.68245478063</v>
      </c>
      <c r="J45" s="10">
        <v>107.968163673086</v>
      </c>
      <c r="K45" s="10">
        <v>0</v>
      </c>
      <c r="L45" s="10">
        <v>0</v>
      </c>
      <c r="M45" s="10">
        <v>4.7426295481933803E-6</v>
      </c>
      <c r="N45" s="10">
        <v>3.4242024695707602E-6</v>
      </c>
      <c r="O45" s="10">
        <v>0</v>
      </c>
      <c r="P45" s="10">
        <v>0</v>
      </c>
      <c r="Q45" s="10">
        <v>1.98907029202999E-6</v>
      </c>
      <c r="R45" s="10">
        <v>6.3057770338659204E-7</v>
      </c>
      <c r="S45" s="10">
        <v>0</v>
      </c>
      <c r="T45" s="10">
        <v>0</v>
      </c>
      <c r="U45" s="10">
        <v>5.1973546266737003E-6</v>
      </c>
      <c r="V45" s="10">
        <v>2.1153113172189801E-7</v>
      </c>
      <c r="W45" s="10">
        <v>0</v>
      </c>
      <c r="X45" s="10">
        <v>0</v>
      </c>
      <c r="Y45" s="10">
        <v>4.2957092594164699E-5</v>
      </c>
      <c r="Z45" s="10">
        <v>2.2709675473464599E-8</v>
      </c>
      <c r="AA45" s="10">
        <v>0</v>
      </c>
      <c r="AB45" s="10">
        <v>0</v>
      </c>
      <c r="AC45" s="10">
        <v>4.0996169491158701E-4</v>
      </c>
      <c r="AD45" s="10">
        <v>4.9385047162786597E-8</v>
      </c>
      <c r="AE45" s="10">
        <v>0</v>
      </c>
      <c r="AF45" s="10">
        <v>0</v>
      </c>
      <c r="AG45" s="10">
        <v>4.4656912691143401E-3</v>
      </c>
      <c r="AH45" s="10">
        <v>1.1167160063330101E-7</v>
      </c>
      <c r="AI45" s="10">
        <v>0</v>
      </c>
      <c r="AJ45" s="10">
        <v>0</v>
      </c>
      <c r="AK45" s="10">
        <v>3.8008299858755201E-2</v>
      </c>
      <c r="AL45" s="10">
        <v>1.5117886820181799E-7</v>
      </c>
      <c r="AM45" s="10">
        <v>0</v>
      </c>
      <c r="AN45" s="10">
        <v>0</v>
      </c>
      <c r="AO45" s="10">
        <v>0.38068997156986301</v>
      </c>
      <c r="AP45" s="10">
        <v>5.3791506227085495E-7</v>
      </c>
      <c r="AQ45" s="10">
        <v>0</v>
      </c>
      <c r="AR45" s="10">
        <v>0</v>
      </c>
      <c r="AS45" s="10">
        <v>5.9081418140256999E-7</v>
      </c>
      <c r="AT45" s="10">
        <v>4.4998955073048398E-4</v>
      </c>
      <c r="AU45" s="10">
        <v>0</v>
      </c>
      <c r="AV45" s="10">
        <v>0</v>
      </c>
      <c r="AW45" s="10">
        <v>1237.6388380951601</v>
      </c>
      <c r="AX45" s="10">
        <v>24.265937287571401</v>
      </c>
      <c r="AY45" s="10">
        <v>0</v>
      </c>
      <c r="AZ45" s="10">
        <v>0</v>
      </c>
      <c r="BA45" s="10">
        <v>2.37516762610772E-6</v>
      </c>
      <c r="BB45" s="10">
        <v>2.1373645364869501E-6</v>
      </c>
      <c r="BC45" s="10">
        <v>0</v>
      </c>
      <c r="BD45" s="10">
        <v>0</v>
      </c>
      <c r="BE45" s="10">
        <v>9.13685727997053E-7</v>
      </c>
      <c r="BF45" s="10">
        <v>3.4473473087481102E-7</v>
      </c>
      <c r="BG45" s="10">
        <v>0</v>
      </c>
      <c r="BH45" s="10">
        <v>0</v>
      </c>
      <c r="BI45" s="10">
        <v>1.0344169618048399E-6</v>
      </c>
      <c r="BJ45" s="10">
        <v>1.36973924590428E-7</v>
      </c>
      <c r="BK45" s="10">
        <v>0</v>
      </c>
      <c r="BL45" s="10">
        <v>0</v>
      </c>
      <c r="BM45" s="10">
        <v>9.2213077018027704E-6</v>
      </c>
      <c r="BN45" s="10">
        <v>8.2701176639278298E-9</v>
      </c>
      <c r="BO45" s="10">
        <v>0</v>
      </c>
      <c r="BP45" s="10">
        <v>0</v>
      </c>
      <c r="BQ45" s="10">
        <v>8.6158156047995297E-5</v>
      </c>
      <c r="BR45" s="10">
        <v>1.288042518441E-8</v>
      </c>
      <c r="BS45" s="10">
        <v>0</v>
      </c>
      <c r="BT45" s="10">
        <v>0</v>
      </c>
      <c r="BU45" s="10">
        <v>1.20231841462102E-3</v>
      </c>
      <c r="BV45" s="10">
        <v>2.6014344296984599E-8</v>
      </c>
      <c r="BW45" s="10">
        <v>0</v>
      </c>
      <c r="BX45" s="10">
        <v>0</v>
      </c>
      <c r="BY45" s="10">
        <v>8.1237096301198901E-3</v>
      </c>
      <c r="BZ45" s="10">
        <v>3.5526460384700399E-8</v>
      </c>
      <c r="CA45" s="10">
        <v>0</v>
      </c>
      <c r="CB45" s="10">
        <v>0</v>
      </c>
      <c r="CC45" s="10">
        <v>8.9586754144097502E-2</v>
      </c>
      <c r="CD45" s="10">
        <v>1.2669548058997301E-7</v>
      </c>
      <c r="CE45" s="10">
        <v>0</v>
      </c>
      <c r="CF45" s="10">
        <v>0</v>
      </c>
      <c r="CG45" s="10">
        <v>0.44419419999999998</v>
      </c>
      <c r="CH45" s="10">
        <v>0.55386040000000003</v>
      </c>
      <c r="CI45" s="10">
        <v>0</v>
      </c>
      <c r="CJ45" s="10">
        <v>0</v>
      </c>
      <c r="CK45" s="10">
        <v>1.0536722000000001</v>
      </c>
      <c r="CL45" s="10">
        <v>1.1248035000000001</v>
      </c>
      <c r="CM45" s="10">
        <v>0</v>
      </c>
      <c r="CN45" s="10">
        <v>0</v>
      </c>
      <c r="CO45" s="10">
        <v>1.3268198</v>
      </c>
      <c r="CP45" s="10">
        <v>1.5482794</v>
      </c>
      <c r="CQ45" s="10">
        <v>0</v>
      </c>
      <c r="CR45" s="10">
        <v>0</v>
      </c>
      <c r="CS45" s="10">
        <v>1.3387062000000001</v>
      </c>
      <c r="CT45" s="10">
        <v>1.4968205999999999</v>
      </c>
      <c r="CU45" s="10">
        <v>0</v>
      </c>
      <c r="CV45" s="10">
        <v>0</v>
      </c>
      <c r="CW45" s="10">
        <v>1.4406756999999999</v>
      </c>
      <c r="CX45" s="10">
        <v>1.5980186999999999</v>
      </c>
      <c r="CY45" s="10">
        <v>0</v>
      </c>
      <c r="CZ45" s="10">
        <v>0</v>
      </c>
      <c r="DA45" s="10">
        <v>1.4177953999999999</v>
      </c>
      <c r="DB45" s="10">
        <v>1.5093174</v>
      </c>
      <c r="DC45" s="10">
        <v>0</v>
      </c>
      <c r="DD45" s="10">
        <v>0</v>
      </c>
      <c r="DE45" s="10">
        <v>1.5296192</v>
      </c>
      <c r="DF45" s="10">
        <v>1.5390482000000001</v>
      </c>
      <c r="DG45" s="10">
        <v>0</v>
      </c>
      <c r="DH45" s="10">
        <v>0</v>
      </c>
      <c r="DI45" s="10">
        <v>1.5300815999999999</v>
      </c>
      <c r="DJ45" s="10">
        <v>1.5763271999999999</v>
      </c>
      <c r="DK45" s="10">
        <v>0</v>
      </c>
      <c r="DL45" s="10">
        <v>0</v>
      </c>
      <c r="DM45" s="10">
        <v>1.5755332</v>
      </c>
      <c r="DN45" s="10">
        <v>1.7279973</v>
      </c>
      <c r="DO45" s="10">
        <v>0</v>
      </c>
      <c r="DP45" s="10">
        <v>0</v>
      </c>
      <c r="DQ45" s="10">
        <v>1.5339</v>
      </c>
      <c r="DR45" s="10">
        <v>1.5916754</v>
      </c>
      <c r="DS45" s="10">
        <v>0</v>
      </c>
      <c r="DT45" s="10">
        <v>0</v>
      </c>
      <c r="DU45" s="10">
        <v>8.9367970485303501E+18</v>
      </c>
      <c r="DV45" s="10">
        <v>0</v>
      </c>
      <c r="DW45" s="10">
        <v>1.25503329390279E+19</v>
      </c>
      <c r="DX45" s="10">
        <v>0</v>
      </c>
      <c r="DY45" s="10">
        <v>168879176.857393</v>
      </c>
      <c r="DZ45" s="10">
        <v>0</v>
      </c>
      <c r="EA45" s="10">
        <v>12995.351995405301</v>
      </c>
      <c r="EB45" s="10">
        <v>0</v>
      </c>
      <c r="EC45" s="10">
        <v>1688792154.95648</v>
      </c>
      <c r="ED45" s="10">
        <v>0</v>
      </c>
      <c r="EE45" s="10">
        <v>41094.912917859801</v>
      </c>
      <c r="EF45" s="10">
        <v>0</v>
      </c>
      <c r="EG45" s="10">
        <v>16887974217.709299</v>
      </c>
      <c r="EH45" s="10">
        <v>0</v>
      </c>
      <c r="EI45" s="10">
        <v>129953.572137789</v>
      </c>
      <c r="EJ45" s="10">
        <v>0</v>
      </c>
      <c r="EK45" s="10">
        <v>168884569418.46399</v>
      </c>
      <c r="EL45" s="10">
        <v>0</v>
      </c>
      <c r="EM45" s="10">
        <v>410950.83077165397</v>
      </c>
      <c r="EN45" s="10">
        <v>0</v>
      </c>
      <c r="EO45" s="10">
        <v>1689353354115.28</v>
      </c>
      <c r="EP45" s="10">
        <v>0</v>
      </c>
      <c r="EQ45" s="10">
        <v>1299591.6272771801</v>
      </c>
      <c r="ER45" s="10">
        <v>0</v>
      </c>
      <c r="ES45" s="10">
        <v>16930590055003</v>
      </c>
      <c r="ET45" s="10">
        <v>0</v>
      </c>
      <c r="EU45" s="10">
        <v>4111285.9829438101</v>
      </c>
      <c r="EV45" s="10">
        <v>0</v>
      </c>
      <c r="EW45" s="10">
        <v>175957898582508</v>
      </c>
      <c r="EX45" s="10">
        <v>0</v>
      </c>
      <c r="EY45" s="10">
        <v>13048781.3210376</v>
      </c>
      <c r="EZ45" s="10">
        <v>0</v>
      </c>
      <c r="FA45" s="10">
        <v>3165231153985700</v>
      </c>
      <c r="FB45" s="10">
        <v>0</v>
      </c>
      <c r="FC45" s="10">
        <v>42939016.924498901</v>
      </c>
      <c r="FD45" s="10">
        <v>0</v>
      </c>
    </row>
    <row r="46" spans="1:160" x14ac:dyDescent="0.45">
      <c r="A46">
        <f t="shared" si="25"/>
        <v>35</v>
      </c>
      <c r="B46" s="13">
        <f t="shared" si="24"/>
        <v>3.90625E-3</v>
      </c>
      <c r="C46" s="13">
        <f t="shared" si="26"/>
        <v>1</v>
      </c>
      <c r="D46" s="20">
        <f t="shared" si="27"/>
        <v>8</v>
      </c>
      <c r="E46" s="10">
        <v>2.1230064106703101E-6</v>
      </c>
      <c r="F46" s="10">
        <v>1.9534820165128901E-2</v>
      </c>
      <c r="G46" s="10">
        <v>0</v>
      </c>
      <c r="H46" s="10">
        <v>0</v>
      </c>
      <c r="I46" s="10">
        <v>457.98711041161198</v>
      </c>
      <c r="J46" s="10">
        <v>37972.343163055397</v>
      </c>
      <c r="K46" s="10">
        <v>0</v>
      </c>
      <c r="L46" s="10">
        <v>0</v>
      </c>
      <c r="M46" s="10">
        <v>3.6548016892901099E-6</v>
      </c>
      <c r="N46" s="10">
        <v>2.3812527021327399E-6</v>
      </c>
      <c r="O46" s="10">
        <v>0</v>
      </c>
      <c r="P46" s="10">
        <v>0</v>
      </c>
      <c r="Q46" s="10">
        <v>2.0504120872288901E-6</v>
      </c>
      <c r="R46" s="10">
        <v>3.6638601175198502E-7</v>
      </c>
      <c r="S46" s="10">
        <v>0</v>
      </c>
      <c r="T46" s="10">
        <v>0</v>
      </c>
      <c r="U46" s="10">
        <v>1.03040678514077E-5</v>
      </c>
      <c r="V46" s="10">
        <v>1.1748065098515799E-7</v>
      </c>
      <c r="W46" s="10">
        <v>0</v>
      </c>
      <c r="X46" s="10">
        <v>0</v>
      </c>
      <c r="Y46" s="10">
        <v>9.6049213238025302E-5</v>
      </c>
      <c r="Z46" s="10">
        <v>1.40499389900128E-8</v>
      </c>
      <c r="AA46" s="10">
        <v>0</v>
      </c>
      <c r="AB46" s="10">
        <v>0</v>
      </c>
      <c r="AC46" s="10">
        <v>1.00254076621509E-3</v>
      </c>
      <c r="AD46" s="10">
        <v>5.0339035828628198E-8</v>
      </c>
      <c r="AE46" s="10">
        <v>0</v>
      </c>
      <c r="AF46" s="10">
        <v>0</v>
      </c>
      <c r="AG46" s="10">
        <v>1.0229451521828199E-2</v>
      </c>
      <c r="AH46" s="10">
        <v>1.1384102882594501E-7</v>
      </c>
      <c r="AI46" s="10">
        <v>0</v>
      </c>
      <c r="AJ46" s="10">
        <v>0</v>
      </c>
      <c r="AK46" s="10">
        <v>0.111821723225442</v>
      </c>
      <c r="AL46" s="10">
        <v>1.56333876732973E-7</v>
      </c>
      <c r="AM46" s="10">
        <v>0</v>
      </c>
      <c r="AN46" s="10">
        <v>0</v>
      </c>
      <c r="AO46" s="10">
        <v>1.11282448684852</v>
      </c>
      <c r="AP46" s="10">
        <v>5.3045029679843502E-7</v>
      </c>
      <c r="AQ46" s="10">
        <v>0</v>
      </c>
      <c r="AR46" s="10">
        <v>0</v>
      </c>
      <c r="AS46" s="10">
        <v>5.3654884347438801E-7</v>
      </c>
      <c r="AT46" s="10">
        <v>5.1467174816842397E-3</v>
      </c>
      <c r="AU46" s="10">
        <v>0</v>
      </c>
      <c r="AV46" s="10">
        <v>0</v>
      </c>
      <c r="AW46" s="10">
        <v>121.915682369804</v>
      </c>
      <c r="AX46" s="10">
        <v>8992.7902687982896</v>
      </c>
      <c r="AY46" s="10">
        <v>0</v>
      </c>
      <c r="AZ46" s="10">
        <v>0</v>
      </c>
      <c r="BA46" s="10">
        <v>1.96704251278757E-6</v>
      </c>
      <c r="BB46" s="10">
        <v>1.4810858948288101E-6</v>
      </c>
      <c r="BC46" s="10">
        <v>0</v>
      </c>
      <c r="BD46" s="10">
        <v>0</v>
      </c>
      <c r="BE46" s="10">
        <v>6.2391793616274099E-7</v>
      </c>
      <c r="BF46" s="10">
        <v>2.23998538771652E-7</v>
      </c>
      <c r="BG46" s="10">
        <v>0</v>
      </c>
      <c r="BH46" s="10">
        <v>0</v>
      </c>
      <c r="BI46" s="10">
        <v>2.3000532536686499E-6</v>
      </c>
      <c r="BJ46" s="10">
        <v>7.5627899956808998E-8</v>
      </c>
      <c r="BK46" s="10">
        <v>0</v>
      </c>
      <c r="BL46" s="10">
        <v>0</v>
      </c>
      <c r="BM46" s="10">
        <v>2.1343271794579199E-5</v>
      </c>
      <c r="BN46" s="10">
        <v>4.8503014153104701E-9</v>
      </c>
      <c r="BO46" s="10">
        <v>0</v>
      </c>
      <c r="BP46" s="10">
        <v>0</v>
      </c>
      <c r="BQ46" s="10">
        <v>2.5238703470445802E-4</v>
      </c>
      <c r="BR46" s="10">
        <v>1.27935392892298E-8</v>
      </c>
      <c r="BS46" s="10">
        <v>0</v>
      </c>
      <c r="BT46" s="10">
        <v>0</v>
      </c>
      <c r="BU46" s="10">
        <v>2.6073320926506801E-3</v>
      </c>
      <c r="BV46" s="10">
        <v>2.60059195781594E-8</v>
      </c>
      <c r="BW46" s="10">
        <v>0</v>
      </c>
      <c r="BX46" s="10">
        <v>0</v>
      </c>
      <c r="BY46" s="10">
        <v>2.5809086531588199E-2</v>
      </c>
      <c r="BZ46" s="10">
        <v>3.58489714623584E-8</v>
      </c>
      <c r="CA46" s="10">
        <v>0</v>
      </c>
      <c r="CB46" s="10">
        <v>0</v>
      </c>
      <c r="CC46" s="10">
        <v>0.26192213881826099</v>
      </c>
      <c r="CD46" s="10">
        <v>1.2190286452534001E-7</v>
      </c>
      <c r="CE46" s="10">
        <v>0</v>
      </c>
      <c r="CF46" s="10">
        <v>0</v>
      </c>
      <c r="CG46" s="10">
        <v>0.94515930000000004</v>
      </c>
      <c r="CH46" s="10">
        <v>1.0949688</v>
      </c>
      <c r="CI46" s="10">
        <v>0</v>
      </c>
      <c r="CJ46" s="10">
        <v>0</v>
      </c>
      <c r="CK46" s="10">
        <v>2.5154429999999999</v>
      </c>
      <c r="CL46" s="10">
        <v>2.5165810999999998</v>
      </c>
      <c r="CM46" s="10">
        <v>0</v>
      </c>
      <c r="CN46" s="10">
        <v>0</v>
      </c>
      <c r="CO46" s="10">
        <v>3.2460971000000001</v>
      </c>
      <c r="CP46" s="10">
        <v>3.1606160000000001</v>
      </c>
      <c r="CQ46" s="10">
        <v>0</v>
      </c>
      <c r="CR46" s="10">
        <v>0</v>
      </c>
      <c r="CS46" s="10">
        <v>3.2626455999999999</v>
      </c>
      <c r="CT46" s="10">
        <v>3.3279969</v>
      </c>
      <c r="CU46" s="10">
        <v>0</v>
      </c>
      <c r="CV46" s="10">
        <v>0</v>
      </c>
      <c r="CW46" s="10">
        <v>3.4164154999999998</v>
      </c>
      <c r="CX46" s="10">
        <v>3.3984999999999999</v>
      </c>
      <c r="CY46" s="10">
        <v>0</v>
      </c>
      <c r="CZ46" s="10">
        <v>0</v>
      </c>
      <c r="DA46" s="10">
        <v>3.3289509000000002</v>
      </c>
      <c r="DB46" s="10">
        <v>3.4468996999999999</v>
      </c>
      <c r="DC46" s="10">
        <v>0</v>
      </c>
      <c r="DD46" s="10">
        <v>0</v>
      </c>
      <c r="DE46" s="10">
        <v>3.4583012000000002</v>
      </c>
      <c r="DF46" s="10">
        <v>3.4450408000000001</v>
      </c>
      <c r="DG46" s="10">
        <v>0</v>
      </c>
      <c r="DH46" s="10">
        <v>0</v>
      </c>
      <c r="DI46" s="10">
        <v>3.4934693999999999</v>
      </c>
      <c r="DJ46" s="10">
        <v>3.4768585000000001</v>
      </c>
      <c r="DK46" s="10">
        <v>0</v>
      </c>
      <c r="DL46" s="10">
        <v>0</v>
      </c>
      <c r="DM46" s="10">
        <v>3.5582194</v>
      </c>
      <c r="DN46" s="10">
        <v>3.6593830000000001</v>
      </c>
      <c r="DO46" s="10">
        <v>0</v>
      </c>
      <c r="DP46" s="10">
        <v>0</v>
      </c>
      <c r="DQ46" s="10">
        <v>3.4675593</v>
      </c>
      <c r="DR46" s="10">
        <v>3.5540083999999998</v>
      </c>
      <c r="DS46" s="10">
        <v>0</v>
      </c>
      <c r="DT46" s="10">
        <v>0</v>
      </c>
      <c r="DU46" s="10">
        <v>4.6167981274875101E+19</v>
      </c>
      <c r="DV46" s="10">
        <v>0</v>
      </c>
      <c r="DW46" s="10">
        <v>2.0332948592685302E+19</v>
      </c>
      <c r="DX46" s="10">
        <v>0</v>
      </c>
      <c r="DY46" s="10">
        <v>337360012.79437101</v>
      </c>
      <c r="DZ46" s="10">
        <v>0</v>
      </c>
      <c r="EA46" s="10">
        <v>18367.361807020101</v>
      </c>
      <c r="EB46" s="10">
        <v>0</v>
      </c>
      <c r="EC46" s="10">
        <v>3373602966.38831</v>
      </c>
      <c r="ED46" s="10">
        <v>0</v>
      </c>
      <c r="EE46" s="10">
        <v>58082.7003223274</v>
      </c>
      <c r="EF46" s="10">
        <v>0</v>
      </c>
      <c r="EG46" s="10">
        <v>33736205271.807701</v>
      </c>
      <c r="EH46" s="10">
        <v>0</v>
      </c>
      <c r="EI46" s="10">
        <v>183673.70185939601</v>
      </c>
      <c r="EJ46" s="10">
        <v>0</v>
      </c>
      <c r="EK46" s="10">
        <v>337378785855.51001</v>
      </c>
      <c r="EL46" s="10">
        <v>0</v>
      </c>
      <c r="EM46" s="10">
        <v>580829.74684607296</v>
      </c>
      <c r="EN46" s="10">
        <v>0</v>
      </c>
      <c r="EO46" s="10">
        <v>3378195450997.3101</v>
      </c>
      <c r="EP46" s="10">
        <v>0</v>
      </c>
      <c r="EQ46" s="10">
        <v>1836821.6612410101</v>
      </c>
      <c r="ER46" s="10">
        <v>0</v>
      </c>
      <c r="ES46" s="10">
        <v>34117258503496.102</v>
      </c>
      <c r="ET46" s="10">
        <v>0</v>
      </c>
      <c r="EU46" s="10">
        <v>5811021.38010736</v>
      </c>
      <c r="EV46" s="10">
        <v>0</v>
      </c>
      <c r="EW46" s="10">
        <v>367283956433706</v>
      </c>
      <c r="EX46" s="10">
        <v>0</v>
      </c>
      <c r="EY46" s="10">
        <v>18456663.024133202</v>
      </c>
      <c r="EZ46" s="10">
        <v>0</v>
      </c>
      <c r="FA46" s="10">
        <v>7848168258022630</v>
      </c>
      <c r="FB46" s="10">
        <v>0</v>
      </c>
      <c r="FC46" s="10">
        <v>61069410.626230001</v>
      </c>
      <c r="FD46" s="10">
        <v>0</v>
      </c>
    </row>
    <row r="47" spans="1:160" x14ac:dyDescent="0.45">
      <c r="A47">
        <f t="shared" si="25"/>
        <v>36</v>
      </c>
      <c r="B47" s="13">
        <f t="shared" si="24"/>
        <v>1.953125E-3</v>
      </c>
      <c r="C47" s="13">
        <f t="shared" si="26"/>
        <v>1</v>
      </c>
      <c r="D47" s="20">
        <f t="shared" si="27"/>
        <v>9</v>
      </c>
      <c r="E47" s="10">
        <v>8.4536487463537907E-6</v>
      </c>
      <c r="F47" s="10">
        <v>0.50097082861804298</v>
      </c>
      <c r="G47" s="10">
        <v>0</v>
      </c>
      <c r="H47" s="10">
        <v>0</v>
      </c>
      <c r="I47" s="10">
        <v>692.61485560406004</v>
      </c>
      <c r="J47" s="10">
        <v>1865640.0036019699</v>
      </c>
      <c r="K47" s="10">
        <v>0</v>
      </c>
      <c r="L47" s="10">
        <v>0</v>
      </c>
      <c r="M47" s="10">
        <v>2.73965597763493E-6</v>
      </c>
      <c r="N47" s="10">
        <v>1.33933652923801E-6</v>
      </c>
      <c r="O47" s="10">
        <v>0</v>
      </c>
      <c r="P47" s="10">
        <v>0</v>
      </c>
      <c r="Q47" s="10">
        <v>3.1017766053409399E-6</v>
      </c>
      <c r="R47" s="10">
        <v>2.9351420183232298E-7</v>
      </c>
      <c r="S47" s="10">
        <v>0</v>
      </c>
      <c r="T47" s="10">
        <v>0</v>
      </c>
      <c r="U47" s="10">
        <v>2.3354668975628101E-5</v>
      </c>
      <c r="V47" s="10">
        <v>4.6066459091775902E-8</v>
      </c>
      <c r="W47" s="10">
        <v>0</v>
      </c>
      <c r="X47" s="10">
        <v>0</v>
      </c>
      <c r="Y47" s="10">
        <v>1.9797537911081501E-4</v>
      </c>
      <c r="Z47" s="10">
        <v>1.2401900839620299E-8</v>
      </c>
      <c r="AA47" s="10">
        <v>0</v>
      </c>
      <c r="AB47" s="10">
        <v>0</v>
      </c>
      <c r="AC47" s="10">
        <v>2.0353080956105902E-3</v>
      </c>
      <c r="AD47" s="10">
        <v>5.1092799990826198E-8</v>
      </c>
      <c r="AE47" s="10">
        <v>0</v>
      </c>
      <c r="AF47" s="10">
        <v>0</v>
      </c>
      <c r="AG47" s="10">
        <v>1.92638181051525E-2</v>
      </c>
      <c r="AH47" s="10">
        <v>1.16435863617426E-7</v>
      </c>
      <c r="AI47" s="10">
        <v>0</v>
      </c>
      <c r="AJ47" s="10">
        <v>0</v>
      </c>
      <c r="AK47" s="10">
        <v>0.163115381886591</v>
      </c>
      <c r="AL47" s="10">
        <v>1.66955157698823E-7</v>
      </c>
      <c r="AM47" s="10">
        <v>0</v>
      </c>
      <c r="AN47" s="10">
        <v>0</v>
      </c>
      <c r="AO47" s="10">
        <v>1.73147964443977</v>
      </c>
      <c r="AP47" s="10">
        <v>5.6232842404746495E-7</v>
      </c>
      <c r="AQ47" s="10">
        <v>0</v>
      </c>
      <c r="AR47" s="10">
        <v>0</v>
      </c>
      <c r="AS47" s="10">
        <v>2.4579068289070999E-6</v>
      </c>
      <c r="AT47" s="10">
        <v>0.112827164794757</v>
      </c>
      <c r="AU47" s="10">
        <v>0</v>
      </c>
      <c r="AV47" s="10">
        <v>0</v>
      </c>
      <c r="AW47" s="10">
        <v>169.18482455103299</v>
      </c>
      <c r="AX47" s="10">
        <v>452015.26459166099</v>
      </c>
      <c r="AY47" s="10">
        <v>0</v>
      </c>
      <c r="AZ47" s="10">
        <v>0</v>
      </c>
      <c r="BA47" s="10">
        <v>1.51194800375511E-6</v>
      </c>
      <c r="BB47" s="10">
        <v>7.9950715176972005E-7</v>
      </c>
      <c r="BC47" s="10">
        <v>0</v>
      </c>
      <c r="BD47" s="10">
        <v>0</v>
      </c>
      <c r="BE47" s="10">
        <v>8.9708645286619404E-7</v>
      </c>
      <c r="BF47" s="10">
        <v>1.89164615094252E-7</v>
      </c>
      <c r="BG47" s="10">
        <v>0</v>
      </c>
      <c r="BH47" s="10">
        <v>0</v>
      </c>
      <c r="BI47" s="10">
        <v>6.1728475962288402E-6</v>
      </c>
      <c r="BJ47" s="10">
        <v>2.8399736310390801E-8</v>
      </c>
      <c r="BK47" s="10">
        <v>0</v>
      </c>
      <c r="BL47" s="10">
        <v>0</v>
      </c>
      <c r="BM47" s="10">
        <v>4.29534698116785E-5</v>
      </c>
      <c r="BN47" s="10">
        <v>4.4679036789297004E-9</v>
      </c>
      <c r="BO47" s="10">
        <v>0</v>
      </c>
      <c r="BP47" s="10">
        <v>0</v>
      </c>
      <c r="BQ47" s="10">
        <v>4.4392868738849802E-4</v>
      </c>
      <c r="BR47" s="10">
        <v>1.2563100691088899E-8</v>
      </c>
      <c r="BS47" s="10">
        <v>0</v>
      </c>
      <c r="BT47" s="10">
        <v>0</v>
      </c>
      <c r="BU47" s="10">
        <v>3.9739064140991102E-3</v>
      </c>
      <c r="BV47" s="10">
        <v>2.6200216149730099E-8</v>
      </c>
      <c r="BW47" s="10">
        <v>0</v>
      </c>
      <c r="BX47" s="10">
        <v>0</v>
      </c>
      <c r="BY47" s="10">
        <v>3.83118730843654E-2</v>
      </c>
      <c r="BZ47" s="10">
        <v>3.6357579835553998E-8</v>
      </c>
      <c r="CA47" s="10">
        <v>0</v>
      </c>
      <c r="CB47" s="10">
        <v>0</v>
      </c>
      <c r="CC47" s="10">
        <v>0.39024324858054898</v>
      </c>
      <c r="CD47" s="10">
        <v>1.2397134208768E-7</v>
      </c>
      <c r="CE47" s="10">
        <v>0</v>
      </c>
      <c r="CF47" s="10">
        <v>0</v>
      </c>
      <c r="CG47" s="10">
        <v>1.9005928000000001</v>
      </c>
      <c r="CH47" s="10">
        <v>2.3500901000000001</v>
      </c>
      <c r="CI47" s="10">
        <v>0</v>
      </c>
      <c r="CJ47" s="10">
        <v>0</v>
      </c>
      <c r="CK47" s="10">
        <v>5.6517214999999998</v>
      </c>
      <c r="CL47" s="10">
        <v>5.8529812999999997</v>
      </c>
      <c r="CM47" s="10">
        <v>0</v>
      </c>
      <c r="CN47" s="10">
        <v>0</v>
      </c>
      <c r="CO47" s="10">
        <v>7.2847939000000004</v>
      </c>
      <c r="CP47" s="10">
        <v>7.3991224999999998</v>
      </c>
      <c r="CQ47" s="10">
        <v>0</v>
      </c>
      <c r="CR47" s="10">
        <v>0</v>
      </c>
      <c r="CS47" s="10">
        <v>9.1144988999999992</v>
      </c>
      <c r="CT47" s="10">
        <v>8.5102115000000005</v>
      </c>
      <c r="CU47" s="10">
        <v>0</v>
      </c>
      <c r="CV47" s="10">
        <v>0</v>
      </c>
      <c r="CW47" s="10">
        <v>7.89269</v>
      </c>
      <c r="CX47" s="10">
        <v>7.8359736</v>
      </c>
      <c r="CY47" s="10">
        <v>0</v>
      </c>
      <c r="CZ47" s="10">
        <v>0</v>
      </c>
      <c r="DA47" s="10">
        <v>7.7289430000000001</v>
      </c>
      <c r="DB47" s="10">
        <v>7.9531228</v>
      </c>
      <c r="DC47" s="10">
        <v>0</v>
      </c>
      <c r="DD47" s="10">
        <v>0</v>
      </c>
      <c r="DE47" s="10">
        <v>7.8418422000000003</v>
      </c>
      <c r="DF47" s="10">
        <v>8.0390268000000003</v>
      </c>
      <c r="DG47" s="10">
        <v>0</v>
      </c>
      <c r="DH47" s="10">
        <v>0</v>
      </c>
      <c r="DI47" s="10">
        <v>8.0079507999999997</v>
      </c>
      <c r="DJ47" s="10">
        <v>8.0635112000000007</v>
      </c>
      <c r="DK47" s="10">
        <v>0</v>
      </c>
      <c r="DL47" s="10">
        <v>0</v>
      </c>
      <c r="DM47" s="10">
        <v>8.9313675999999997</v>
      </c>
      <c r="DN47" s="10">
        <v>8.3086032000000003</v>
      </c>
      <c r="DO47" s="10">
        <v>0</v>
      </c>
      <c r="DP47" s="10">
        <v>0</v>
      </c>
      <c r="DQ47" s="10">
        <v>7.9311843</v>
      </c>
      <c r="DR47" s="10">
        <v>7.9984766</v>
      </c>
      <c r="DS47" s="10">
        <v>0</v>
      </c>
      <c r="DT47" s="10">
        <v>0</v>
      </c>
      <c r="DU47" s="10">
        <v>2.34529417328611E+20</v>
      </c>
      <c r="DV47" s="10">
        <v>0</v>
      </c>
      <c r="DW47" s="10">
        <v>1.0066338218962E+21</v>
      </c>
      <c r="DX47" s="10">
        <v>0</v>
      </c>
      <c r="DY47" s="10">
        <v>674319100.961905</v>
      </c>
      <c r="DZ47" s="10">
        <v>0</v>
      </c>
      <c r="EA47" s="10">
        <v>25967.651279444701</v>
      </c>
      <c r="EB47" s="10">
        <v>0</v>
      </c>
      <c r="EC47" s="10">
        <v>6743201876.7518797</v>
      </c>
      <c r="ED47" s="10">
        <v>0</v>
      </c>
      <c r="EE47" s="10">
        <v>82116.930677092096</v>
      </c>
      <c r="EF47" s="10">
        <v>0</v>
      </c>
      <c r="EG47" s="10">
        <v>67433610538.838203</v>
      </c>
      <c r="EH47" s="10">
        <v>0</v>
      </c>
      <c r="EI47" s="10">
        <v>259676.76369396501</v>
      </c>
      <c r="EJ47" s="10">
        <v>0</v>
      </c>
      <c r="EK47" s="10">
        <v>674596410344.69202</v>
      </c>
      <c r="EL47" s="10">
        <v>0</v>
      </c>
      <c r="EM47" s="10">
        <v>821177.07889944001</v>
      </c>
      <c r="EN47" s="10">
        <v>0</v>
      </c>
      <c r="EO47" s="10">
        <v>6756000608095.5596</v>
      </c>
      <c r="EP47" s="10">
        <v>0</v>
      </c>
      <c r="EQ47" s="10">
        <v>2597015.6887400299</v>
      </c>
      <c r="ER47" s="10">
        <v>0</v>
      </c>
      <c r="ES47" s="10">
        <v>69121017596898.898</v>
      </c>
      <c r="ET47" s="10">
        <v>0</v>
      </c>
      <c r="EU47" s="10">
        <v>8219617.67859923</v>
      </c>
      <c r="EV47" s="10">
        <v>0</v>
      </c>
      <c r="EW47" s="10">
        <v>979125699219163</v>
      </c>
      <c r="EX47" s="10">
        <v>0</v>
      </c>
      <c r="EY47" s="10">
        <v>26222406.5656363</v>
      </c>
      <c r="EZ47" s="10">
        <v>0</v>
      </c>
      <c r="FA47" s="10">
        <v>3.30580032111751E+16</v>
      </c>
      <c r="FB47" s="10">
        <v>0</v>
      </c>
      <c r="FC47" s="10">
        <v>3.30580032111751E+16</v>
      </c>
      <c r="FD47" s="10">
        <v>0</v>
      </c>
    </row>
    <row r="48" spans="1:160" x14ac:dyDescent="0.45">
      <c r="A48">
        <f t="shared" si="25"/>
        <v>37</v>
      </c>
      <c r="B48" s="14">
        <f t="shared" si="24"/>
        <v>0.5</v>
      </c>
      <c r="C48" s="14">
        <f t="shared" si="26"/>
        <v>2</v>
      </c>
      <c r="D48" s="21">
        <f t="shared" si="27"/>
        <v>1</v>
      </c>
      <c r="E48" s="10">
        <v>0.11959025478006199</v>
      </c>
      <c r="F48" s="10">
        <v>0.11959025478006199</v>
      </c>
      <c r="G48" s="10">
        <v>0</v>
      </c>
      <c r="H48" s="10">
        <v>0</v>
      </c>
      <c r="I48" s="10">
        <v>0.11959025478004801</v>
      </c>
      <c r="J48" s="10">
        <v>0.11959025478004801</v>
      </c>
      <c r="K48" s="10">
        <v>0</v>
      </c>
      <c r="L48" s="10">
        <v>0</v>
      </c>
      <c r="M48" s="10">
        <v>0.11957432335191399</v>
      </c>
      <c r="N48" s="10">
        <v>0.11957432335191399</v>
      </c>
      <c r="O48" s="10">
        <v>0</v>
      </c>
      <c r="P48" s="10">
        <v>0</v>
      </c>
      <c r="Q48" s="10">
        <v>0.119588661574189</v>
      </c>
      <c r="R48" s="10">
        <v>0.119588661574189</v>
      </c>
      <c r="S48" s="10">
        <v>0</v>
      </c>
      <c r="T48" s="10">
        <v>0</v>
      </c>
      <c r="U48" s="10">
        <v>0.119590095459051</v>
      </c>
      <c r="V48" s="10">
        <v>0.119590095459051</v>
      </c>
      <c r="W48" s="10">
        <v>0</v>
      </c>
      <c r="X48" s="10">
        <v>0</v>
      </c>
      <c r="Y48" s="10">
        <v>0.11959023884817301</v>
      </c>
      <c r="Z48" s="10">
        <v>0.11959023884817301</v>
      </c>
      <c r="AA48" s="10">
        <v>0</v>
      </c>
      <c r="AB48" s="10">
        <v>0</v>
      </c>
      <c r="AC48" s="10">
        <v>0.11959025318670501</v>
      </c>
      <c r="AD48" s="10">
        <v>0.11959025318670501</v>
      </c>
      <c r="AE48" s="10">
        <v>0</v>
      </c>
      <c r="AF48" s="10">
        <v>0</v>
      </c>
      <c r="AG48" s="10">
        <v>0.11959025462091501</v>
      </c>
      <c r="AH48" s="10">
        <v>0.11959025462091501</v>
      </c>
      <c r="AI48" s="10">
        <v>0</v>
      </c>
      <c r="AJ48" s="10">
        <v>0</v>
      </c>
      <c r="AK48" s="10">
        <v>0.119590254764167</v>
      </c>
      <c r="AL48" s="10">
        <v>0.119590254764167</v>
      </c>
      <c r="AM48" s="10">
        <v>0</v>
      </c>
      <c r="AN48" s="10">
        <v>0</v>
      </c>
      <c r="AO48" s="10">
        <v>0.11959025477832801</v>
      </c>
      <c r="AP48" s="10">
        <v>0.11959025477832801</v>
      </c>
      <c r="AQ48" s="10">
        <v>0</v>
      </c>
      <c r="AR48" s="10">
        <v>0</v>
      </c>
      <c r="AS48" s="10">
        <v>6.8143911194216505E-2</v>
      </c>
      <c r="AT48" s="10">
        <v>6.8143911194216505E-2</v>
      </c>
      <c r="AU48" s="10">
        <v>0</v>
      </c>
      <c r="AV48" s="10">
        <v>0</v>
      </c>
      <c r="AW48" s="10">
        <v>6.81439111942609E-2</v>
      </c>
      <c r="AX48" s="10">
        <v>6.81439111942609E-2</v>
      </c>
      <c r="AY48" s="10">
        <v>0</v>
      </c>
      <c r="AZ48" s="10">
        <v>0</v>
      </c>
      <c r="BA48" s="10">
        <v>6.8135224205610107E-2</v>
      </c>
      <c r="BB48" s="10">
        <v>6.8135224205610107E-2</v>
      </c>
      <c r="BC48" s="10">
        <v>0</v>
      </c>
      <c r="BD48" s="10">
        <v>0</v>
      </c>
      <c r="BE48" s="10">
        <v>6.8143042356808306E-2</v>
      </c>
      <c r="BF48" s="10">
        <v>6.8143042356808306E-2</v>
      </c>
      <c r="BG48" s="10">
        <v>0</v>
      </c>
      <c r="BH48" s="10">
        <v>0</v>
      </c>
      <c r="BI48" s="10">
        <v>6.8143824309032902E-2</v>
      </c>
      <c r="BJ48" s="10">
        <v>6.8143824309032902E-2</v>
      </c>
      <c r="BK48" s="10">
        <v>0</v>
      </c>
      <c r="BL48" s="10">
        <v>0</v>
      </c>
      <c r="BM48" s="10">
        <v>6.8143902505799103E-2</v>
      </c>
      <c r="BN48" s="10">
        <v>6.8143902505799103E-2</v>
      </c>
      <c r="BO48" s="10">
        <v>0</v>
      </c>
      <c r="BP48" s="10">
        <v>0</v>
      </c>
      <c r="BQ48" s="10">
        <v>6.8143910325362794E-2</v>
      </c>
      <c r="BR48" s="10">
        <v>6.8143910325362794E-2</v>
      </c>
      <c r="BS48" s="10">
        <v>0</v>
      </c>
      <c r="BT48" s="10">
        <v>0</v>
      </c>
      <c r="BU48" s="10">
        <v>6.8143911107376304E-2</v>
      </c>
      <c r="BV48" s="10">
        <v>6.8143911107376304E-2</v>
      </c>
      <c r="BW48" s="10">
        <v>0</v>
      </c>
      <c r="BX48" s="10">
        <v>0</v>
      </c>
      <c r="BY48" s="10">
        <v>6.8143911185480299E-2</v>
      </c>
      <c r="BZ48" s="10">
        <v>6.8143911185480299E-2</v>
      </c>
      <c r="CA48" s="10">
        <v>0</v>
      </c>
      <c r="CB48" s="10">
        <v>0</v>
      </c>
      <c r="CC48" s="10">
        <v>6.8143911193318599E-2</v>
      </c>
      <c r="CD48" s="10">
        <v>6.8143911193318599E-2</v>
      </c>
      <c r="CE48" s="10">
        <v>0</v>
      </c>
      <c r="CF48" s="10">
        <v>0</v>
      </c>
      <c r="CG48" s="10">
        <v>1.4074400000000001E-2</v>
      </c>
      <c r="CH48" s="10">
        <v>1.53601E-2</v>
      </c>
      <c r="CI48" s="10">
        <v>0</v>
      </c>
      <c r="CJ48" s="10">
        <v>0</v>
      </c>
      <c r="CK48" s="10">
        <v>5.0741500000000002E-2</v>
      </c>
      <c r="CL48" s="10">
        <v>5.11145E-2</v>
      </c>
      <c r="CM48" s="10">
        <v>0</v>
      </c>
      <c r="CN48" s="10">
        <v>0</v>
      </c>
      <c r="CO48" s="10">
        <v>5.3384300000000003E-2</v>
      </c>
      <c r="CP48" s="10">
        <v>5.26393E-2</v>
      </c>
      <c r="CQ48" s="10">
        <v>0</v>
      </c>
      <c r="CR48" s="10">
        <v>0</v>
      </c>
      <c r="CS48" s="10">
        <v>5.3533600000000001E-2</v>
      </c>
      <c r="CT48" s="10">
        <v>5.3472499999999999E-2</v>
      </c>
      <c r="CU48" s="10">
        <v>0</v>
      </c>
      <c r="CV48" s="10">
        <v>0</v>
      </c>
      <c r="CW48" s="10">
        <v>6.7960699999999999E-2</v>
      </c>
      <c r="CX48" s="10">
        <v>7.1088299999999993E-2</v>
      </c>
      <c r="CY48" s="10">
        <v>0</v>
      </c>
      <c r="CZ48" s="10">
        <v>0</v>
      </c>
      <c r="DA48" s="10">
        <v>5.70914E-2</v>
      </c>
      <c r="DB48" s="10">
        <v>5.36067E-2</v>
      </c>
      <c r="DC48" s="10">
        <v>0</v>
      </c>
      <c r="DD48" s="10">
        <v>0</v>
      </c>
      <c r="DE48" s="10">
        <v>6.6159700000000002E-2</v>
      </c>
      <c r="DF48" s="10">
        <v>5.5415499999999999E-2</v>
      </c>
      <c r="DG48" s="10">
        <v>0</v>
      </c>
      <c r="DH48" s="10">
        <v>0</v>
      </c>
      <c r="DI48" s="10">
        <v>5.2238899999999998E-2</v>
      </c>
      <c r="DJ48" s="10">
        <v>5.1174699999999997E-2</v>
      </c>
      <c r="DK48" s="10">
        <v>0</v>
      </c>
      <c r="DL48" s="10">
        <v>0</v>
      </c>
      <c r="DM48" s="10">
        <v>6.1294099999999997E-2</v>
      </c>
      <c r="DN48" s="10">
        <v>5.63443E-2</v>
      </c>
      <c r="DO48" s="10">
        <v>0</v>
      </c>
      <c r="DP48" s="10">
        <v>0</v>
      </c>
      <c r="DQ48" s="10">
        <v>5.3508199999999999E-2</v>
      </c>
      <c r="DR48" s="10">
        <v>6.0147699999999998E-2</v>
      </c>
      <c r="DS48" s="10">
        <v>0</v>
      </c>
      <c r="DT48" s="10">
        <v>0</v>
      </c>
      <c r="DU48" s="10">
        <v>47.045489299694502</v>
      </c>
      <c r="DV48" s="10">
        <v>0</v>
      </c>
      <c r="DW48" s="10">
        <v>147.93238487985201</v>
      </c>
      <c r="DX48" s="10">
        <v>0</v>
      </c>
      <c r="DY48" s="10">
        <v>147.91407044166701</v>
      </c>
      <c r="DZ48" s="10">
        <v>0</v>
      </c>
      <c r="EA48" s="10">
        <v>12.1619928647269</v>
      </c>
      <c r="EB48" s="10">
        <v>0</v>
      </c>
      <c r="EC48" s="10">
        <v>147.930553230557</v>
      </c>
      <c r="ED48" s="10">
        <v>0</v>
      </c>
      <c r="EE48" s="10">
        <v>12.162670481048099</v>
      </c>
      <c r="EF48" s="10">
        <v>0</v>
      </c>
      <c r="EG48" s="10">
        <v>147.932201712866</v>
      </c>
      <c r="EH48" s="10">
        <v>0</v>
      </c>
      <c r="EI48" s="10">
        <v>12.162738248966299</v>
      </c>
      <c r="EJ48" s="10">
        <v>0</v>
      </c>
      <c r="EK48" s="10">
        <v>147.932366563133</v>
      </c>
      <c r="EL48" s="10">
        <v>0</v>
      </c>
      <c r="EM48" s="10">
        <v>12.162745025821</v>
      </c>
      <c r="EN48" s="10">
        <v>0</v>
      </c>
      <c r="EO48" s="10">
        <v>147.93238304817999</v>
      </c>
      <c r="EP48" s="10">
        <v>0</v>
      </c>
      <c r="EQ48" s="10">
        <v>12.162745703507101</v>
      </c>
      <c r="ER48" s="10">
        <v>0</v>
      </c>
      <c r="ES48" s="10">
        <v>147.93238469668501</v>
      </c>
      <c r="ET48" s="10">
        <v>0</v>
      </c>
      <c r="EU48" s="10">
        <v>12.1627457712757</v>
      </c>
      <c r="EV48" s="10">
        <v>0</v>
      </c>
      <c r="EW48" s="10">
        <v>147.932384861537</v>
      </c>
      <c r="EX48" s="10">
        <v>0</v>
      </c>
      <c r="EY48" s="10">
        <v>12.1627457780525</v>
      </c>
      <c r="EZ48" s="10">
        <v>0</v>
      </c>
      <c r="FA48" s="10">
        <v>147.93238487801901</v>
      </c>
      <c r="FB48" s="10">
        <v>0</v>
      </c>
      <c r="FC48" s="10">
        <v>12.1627457787302</v>
      </c>
      <c r="FD48" s="10">
        <v>0</v>
      </c>
    </row>
    <row r="49" spans="1:160" x14ac:dyDescent="0.45">
      <c r="A49">
        <f t="shared" si="25"/>
        <v>38</v>
      </c>
      <c r="B49" s="14">
        <f t="shared" si="24"/>
        <v>0.25</v>
      </c>
      <c r="C49" s="14">
        <f t="shared" si="26"/>
        <v>2</v>
      </c>
      <c r="D49" s="21">
        <f t="shared" si="27"/>
        <v>2</v>
      </c>
      <c r="E49" s="10">
        <v>4.9362900542337896E-4</v>
      </c>
      <c r="F49" s="10">
        <v>4.9362900337657201E-4</v>
      </c>
      <c r="G49" s="10">
        <v>0</v>
      </c>
      <c r="H49" s="10">
        <v>0</v>
      </c>
      <c r="I49" s="10">
        <v>4.9363110816269496E-4</v>
      </c>
      <c r="J49" s="10">
        <v>4.9362920279749601E-4</v>
      </c>
      <c r="K49" s="10">
        <v>0</v>
      </c>
      <c r="L49" s="10">
        <v>0</v>
      </c>
      <c r="M49" s="10">
        <v>1.1386797687808999E-3</v>
      </c>
      <c r="N49" s="10">
        <v>1.1396006307440301E-3</v>
      </c>
      <c r="O49" s="10">
        <v>0</v>
      </c>
      <c r="P49" s="10">
        <v>0</v>
      </c>
      <c r="Q49" s="10">
        <v>5.6133625788401499E-4</v>
      </c>
      <c r="R49" s="10">
        <v>5.6139695808754596E-4</v>
      </c>
      <c r="S49" s="10">
        <v>0</v>
      </c>
      <c r="T49" s="10">
        <v>0</v>
      </c>
      <c r="U49" s="10">
        <v>5.0043450304526605E-4</v>
      </c>
      <c r="V49" s="10">
        <v>5.0043793287768402E-4</v>
      </c>
      <c r="W49" s="10">
        <v>0</v>
      </c>
      <c r="X49" s="10">
        <v>0</v>
      </c>
      <c r="Y49" s="10">
        <v>4.9431181429770998E-4</v>
      </c>
      <c r="Z49" s="10">
        <v>4.9431027600821398E-4</v>
      </c>
      <c r="AA49" s="10">
        <v>0</v>
      </c>
      <c r="AB49" s="10">
        <v>0</v>
      </c>
      <c r="AC49" s="10">
        <v>4.9369731290749297E-4</v>
      </c>
      <c r="AD49" s="10">
        <v>4.9369731503690105E-4</v>
      </c>
      <c r="AE49" s="10">
        <v>0</v>
      </c>
      <c r="AF49" s="10">
        <v>0</v>
      </c>
      <c r="AG49" s="10">
        <v>4.9363689599069005E-4</v>
      </c>
      <c r="AH49" s="10">
        <v>4.9363612952113599E-4</v>
      </c>
      <c r="AI49" s="10">
        <v>0</v>
      </c>
      <c r="AJ49" s="10">
        <v>0</v>
      </c>
      <c r="AK49" s="10">
        <v>4.9363116483913704E-4</v>
      </c>
      <c r="AL49" s="10">
        <v>4.9362975326250303E-4</v>
      </c>
      <c r="AM49" s="10">
        <v>0</v>
      </c>
      <c r="AN49" s="10">
        <v>0</v>
      </c>
      <c r="AO49" s="10">
        <v>4.9363008116687401E-4</v>
      </c>
      <c r="AP49" s="10">
        <v>4.9362928642349201E-4</v>
      </c>
      <c r="AQ49" s="10">
        <v>0</v>
      </c>
      <c r="AR49" s="10">
        <v>0</v>
      </c>
      <c r="AS49" s="10">
        <v>3.4065754671981402E-4</v>
      </c>
      <c r="AT49" s="10">
        <v>3.4065754515480602E-4</v>
      </c>
      <c r="AU49" s="10">
        <v>0</v>
      </c>
      <c r="AV49" s="10">
        <v>0</v>
      </c>
      <c r="AW49" s="10">
        <v>3.4065766311991999E-4</v>
      </c>
      <c r="AX49" s="10">
        <v>3.4065756480859103E-4</v>
      </c>
      <c r="AY49" s="10">
        <v>0</v>
      </c>
      <c r="AZ49" s="10">
        <v>0</v>
      </c>
      <c r="BA49" s="10">
        <v>7.92455094319226E-4</v>
      </c>
      <c r="BB49" s="10">
        <v>7.9569138244755004E-4</v>
      </c>
      <c r="BC49" s="10">
        <v>0</v>
      </c>
      <c r="BD49" s="10">
        <v>0</v>
      </c>
      <c r="BE49" s="10">
        <v>3.8612905349478301E-4</v>
      </c>
      <c r="BF49" s="10">
        <v>3.8648240091264299E-4</v>
      </c>
      <c r="BG49" s="10">
        <v>0</v>
      </c>
      <c r="BH49" s="10">
        <v>0</v>
      </c>
      <c r="BI49" s="10">
        <v>3.4518081038998699E-4</v>
      </c>
      <c r="BJ49" s="10">
        <v>3.45217017398878E-4</v>
      </c>
      <c r="BK49" s="10">
        <v>0</v>
      </c>
      <c r="BL49" s="10">
        <v>0</v>
      </c>
      <c r="BM49" s="10">
        <v>3.4111014193831499E-4</v>
      </c>
      <c r="BN49" s="10">
        <v>3.4111316984001199E-4</v>
      </c>
      <c r="BO49" s="10">
        <v>0</v>
      </c>
      <c r="BP49" s="10">
        <v>0</v>
      </c>
      <c r="BQ49" s="10">
        <v>3.4070136243711402E-4</v>
      </c>
      <c r="BR49" s="10">
        <v>3.4070313348365499E-4</v>
      </c>
      <c r="BS49" s="10">
        <v>0</v>
      </c>
      <c r="BT49" s="10">
        <v>0</v>
      </c>
      <c r="BU49" s="10">
        <v>3.40661941043186E-4</v>
      </c>
      <c r="BV49" s="10">
        <v>3.40662099572951E-4</v>
      </c>
      <c r="BW49" s="10">
        <v>0</v>
      </c>
      <c r="BX49" s="10">
        <v>0</v>
      </c>
      <c r="BY49" s="10">
        <v>3.4065851512012199E-4</v>
      </c>
      <c r="BZ49" s="10">
        <v>3.4065792681096002E-4</v>
      </c>
      <c r="CA49" s="10">
        <v>0</v>
      </c>
      <c r="CB49" s="10">
        <v>0</v>
      </c>
      <c r="CC49" s="10">
        <v>3.40657684406391E-4</v>
      </c>
      <c r="CD49" s="10">
        <v>3.4065762380726102E-4</v>
      </c>
      <c r="CE49" s="10">
        <v>0</v>
      </c>
      <c r="CF49" s="10">
        <v>0</v>
      </c>
      <c r="CG49" s="10">
        <v>2.25781E-2</v>
      </c>
      <c r="CH49" s="10">
        <v>2.2357999999999999E-2</v>
      </c>
      <c r="CI49" s="10">
        <v>0</v>
      </c>
      <c r="CJ49" s="10">
        <v>0</v>
      </c>
      <c r="CK49" s="10">
        <v>5.6932799999999999E-2</v>
      </c>
      <c r="CL49" s="10">
        <v>4.59935E-2</v>
      </c>
      <c r="CM49" s="10">
        <v>0</v>
      </c>
      <c r="CN49" s="10">
        <v>0</v>
      </c>
      <c r="CO49" s="10">
        <v>6.6098299999999999E-2</v>
      </c>
      <c r="CP49" s="10">
        <v>6.2434000000000003E-2</v>
      </c>
      <c r="CQ49" s="10">
        <v>0</v>
      </c>
      <c r="CR49" s="10">
        <v>0</v>
      </c>
      <c r="CS49" s="10">
        <v>6.6050899999999996E-2</v>
      </c>
      <c r="CT49" s="10">
        <v>6.5166199999999994E-2</v>
      </c>
      <c r="CU49" s="10">
        <v>0</v>
      </c>
      <c r="CV49" s="10">
        <v>0</v>
      </c>
      <c r="CW49" s="10">
        <v>8.0463199999999999E-2</v>
      </c>
      <c r="CX49" s="10">
        <v>7.8800200000000001E-2</v>
      </c>
      <c r="CY49" s="10">
        <v>0</v>
      </c>
      <c r="CZ49" s="10">
        <v>0</v>
      </c>
      <c r="DA49" s="10">
        <v>6.1751800000000003E-2</v>
      </c>
      <c r="DB49" s="10">
        <v>6.0670000000000002E-2</v>
      </c>
      <c r="DC49" s="10">
        <v>0</v>
      </c>
      <c r="DD49" s="10">
        <v>0</v>
      </c>
      <c r="DE49" s="10">
        <v>6.3452599999999998E-2</v>
      </c>
      <c r="DF49" s="10">
        <v>6.1738599999999998E-2</v>
      </c>
      <c r="DG49" s="10">
        <v>0</v>
      </c>
      <c r="DH49" s="10">
        <v>0</v>
      </c>
      <c r="DI49" s="10">
        <v>5.9959199999999997E-2</v>
      </c>
      <c r="DJ49" s="10">
        <v>5.9031300000000002E-2</v>
      </c>
      <c r="DK49" s="10">
        <v>0</v>
      </c>
      <c r="DL49" s="10">
        <v>0</v>
      </c>
      <c r="DM49" s="10">
        <v>6.6260700000000006E-2</v>
      </c>
      <c r="DN49" s="10">
        <v>6.4913299999999993E-2</v>
      </c>
      <c r="DO49" s="10">
        <v>0</v>
      </c>
      <c r="DP49" s="10">
        <v>0</v>
      </c>
      <c r="DQ49" s="10">
        <v>6.8277699999999997E-2</v>
      </c>
      <c r="DR49" s="10">
        <v>6.2940599999999999E-2</v>
      </c>
      <c r="DS49" s="10">
        <v>0</v>
      </c>
      <c r="DT49" s="10">
        <v>0</v>
      </c>
      <c r="DU49" s="10">
        <v>185788.32134284801</v>
      </c>
      <c r="DV49" s="10">
        <v>0</v>
      </c>
      <c r="DW49" s="10">
        <v>2538605.5836174898</v>
      </c>
      <c r="DX49" s="10">
        <v>0</v>
      </c>
      <c r="DY49" s="10">
        <v>1148071.48735691</v>
      </c>
      <c r="DZ49" s="10">
        <v>0</v>
      </c>
      <c r="EA49" s="10">
        <v>1071.4809785303601</v>
      </c>
      <c r="EB49" s="10">
        <v>0</v>
      </c>
      <c r="EC49" s="10">
        <v>2264349.4504249301</v>
      </c>
      <c r="ED49" s="10">
        <v>0</v>
      </c>
      <c r="EE49" s="10">
        <v>1504.77554822205</v>
      </c>
      <c r="EF49" s="10">
        <v>0</v>
      </c>
      <c r="EG49" s="10">
        <v>2508226.1543897102</v>
      </c>
      <c r="EH49" s="10">
        <v>0</v>
      </c>
      <c r="EI49" s="10">
        <v>1583.7380321042599</v>
      </c>
      <c r="EJ49" s="10">
        <v>0</v>
      </c>
      <c r="EK49" s="10">
        <v>2535534.5650518602</v>
      </c>
      <c r="EL49" s="10">
        <v>0</v>
      </c>
      <c r="EM49" s="10">
        <v>1592.3361972774901</v>
      </c>
      <c r="EN49" s="10">
        <v>0</v>
      </c>
      <c r="EO49" s="10">
        <v>2538298.14701604</v>
      </c>
      <c r="EP49" s="10">
        <v>0</v>
      </c>
      <c r="EQ49" s="10">
        <v>1593.20373681617</v>
      </c>
      <c r="ER49" s="10">
        <v>0</v>
      </c>
      <c r="ES49" s="10">
        <v>2538574.8366185701</v>
      </c>
      <c r="ET49" s="10">
        <v>0</v>
      </c>
      <c r="EU49" s="10">
        <v>1593.29056882283</v>
      </c>
      <c r="EV49" s="10">
        <v>0</v>
      </c>
      <c r="EW49" s="10">
        <v>2538602.5088975099</v>
      </c>
      <c r="EX49" s="10">
        <v>0</v>
      </c>
      <c r="EY49" s="10">
        <v>1593.2992527967599</v>
      </c>
      <c r="EZ49" s="10">
        <v>0</v>
      </c>
      <c r="FA49" s="10">
        <v>2538605.27604349</v>
      </c>
      <c r="FB49" s="10">
        <v>0</v>
      </c>
      <c r="FC49" s="10">
        <v>1593.3001211573601</v>
      </c>
      <c r="FD49" s="10">
        <v>0</v>
      </c>
    </row>
    <row r="50" spans="1:160" x14ac:dyDescent="0.45">
      <c r="A50">
        <f t="shared" si="25"/>
        <v>39</v>
      </c>
      <c r="B50" s="14">
        <f t="shared" si="24"/>
        <v>0.125</v>
      </c>
      <c r="C50" s="14">
        <f t="shared" si="26"/>
        <v>2</v>
      </c>
      <c r="D50" s="21">
        <f t="shared" si="27"/>
        <v>3</v>
      </c>
      <c r="E50" s="10">
        <v>1.13744989205244E-7</v>
      </c>
      <c r="F50" s="10">
        <v>1.16998401189505E-7</v>
      </c>
      <c r="G50" s="10">
        <v>0</v>
      </c>
      <c r="H50" s="10">
        <v>0</v>
      </c>
      <c r="I50" s="10">
        <v>13.738066687510599</v>
      </c>
      <c r="J50" s="10">
        <v>3.2283502592660401E-3</v>
      </c>
      <c r="K50" s="10">
        <v>0</v>
      </c>
      <c r="L50" s="10">
        <v>0</v>
      </c>
      <c r="M50" s="10">
        <v>2.0226281646929E-4</v>
      </c>
      <c r="N50" s="10">
        <v>1.2633893631086601E-4</v>
      </c>
      <c r="O50" s="10">
        <v>0</v>
      </c>
      <c r="P50" s="10">
        <v>0</v>
      </c>
      <c r="Q50" s="10">
        <v>1.01293614616083E-4</v>
      </c>
      <c r="R50" s="10">
        <v>9.3864333131854494E-5</v>
      </c>
      <c r="S50" s="10">
        <v>0</v>
      </c>
      <c r="T50" s="10">
        <v>0</v>
      </c>
      <c r="U50" s="10">
        <v>7.0795409756740896E-5</v>
      </c>
      <c r="V50" s="10">
        <v>7.0203508898636398E-5</v>
      </c>
      <c r="W50" s="10">
        <v>0</v>
      </c>
      <c r="X50" s="10">
        <v>0</v>
      </c>
      <c r="Y50" s="10">
        <v>2.9061673562758E-5</v>
      </c>
      <c r="Z50" s="10">
        <v>2.6149597298186199E-5</v>
      </c>
      <c r="AA50" s="10">
        <v>0</v>
      </c>
      <c r="AB50" s="10">
        <v>0</v>
      </c>
      <c r="AC50" s="10">
        <v>4.7804289306174799E-5</v>
      </c>
      <c r="AD50" s="10">
        <v>8.2232512181867906E-6</v>
      </c>
      <c r="AE50" s="10">
        <v>0</v>
      </c>
      <c r="AF50" s="10">
        <v>0</v>
      </c>
      <c r="AG50" s="10">
        <v>3.7955541104040002E-4</v>
      </c>
      <c r="AH50" s="10">
        <v>3.6358747634856999E-6</v>
      </c>
      <c r="AI50" s="10">
        <v>0</v>
      </c>
      <c r="AJ50" s="10">
        <v>0</v>
      </c>
      <c r="AK50" s="10">
        <v>3.5448667528030801E-3</v>
      </c>
      <c r="AL50" s="10">
        <v>2.2661019751790698E-6</v>
      </c>
      <c r="AM50" s="10">
        <v>0</v>
      </c>
      <c r="AN50" s="10">
        <v>0</v>
      </c>
      <c r="AO50" s="10">
        <v>2.8742431050842399E-2</v>
      </c>
      <c r="AP50" s="10">
        <v>7.7516851484382698E-6</v>
      </c>
      <c r="AQ50" s="10">
        <v>0</v>
      </c>
      <c r="AR50" s="10">
        <v>0</v>
      </c>
      <c r="AS50" s="10">
        <v>5.0147405777130798E-8</v>
      </c>
      <c r="AT50" s="10">
        <v>5.19539883230313E-8</v>
      </c>
      <c r="AU50" s="10">
        <v>0</v>
      </c>
      <c r="AV50" s="10">
        <v>0</v>
      </c>
      <c r="AW50" s="10">
        <v>2.9850187046142902</v>
      </c>
      <c r="AX50" s="10">
        <v>8.5951049933443401E-4</v>
      </c>
      <c r="AY50" s="10">
        <v>0</v>
      </c>
      <c r="AZ50" s="10">
        <v>0</v>
      </c>
      <c r="BA50" s="10">
        <v>1.0218431170813901E-4</v>
      </c>
      <c r="BB50" s="10">
        <v>6.7689676385170605E-5</v>
      </c>
      <c r="BC50" s="10">
        <v>0</v>
      </c>
      <c r="BD50" s="10">
        <v>0</v>
      </c>
      <c r="BE50" s="10">
        <v>6.3578758266278197E-5</v>
      </c>
      <c r="BF50" s="10">
        <v>6.1877621700957998E-5</v>
      </c>
      <c r="BG50" s="10">
        <v>0</v>
      </c>
      <c r="BH50" s="10">
        <v>0</v>
      </c>
      <c r="BI50" s="10">
        <v>4.81596235514104E-5</v>
      </c>
      <c r="BJ50" s="10">
        <v>4.8326060293828101E-5</v>
      </c>
      <c r="BK50" s="10">
        <v>0</v>
      </c>
      <c r="BL50" s="10">
        <v>0</v>
      </c>
      <c r="BM50" s="10">
        <v>1.4870156553931501E-5</v>
      </c>
      <c r="BN50" s="10">
        <v>1.5578986796686799E-5</v>
      </c>
      <c r="BO50" s="10">
        <v>0</v>
      </c>
      <c r="BP50" s="10">
        <v>0</v>
      </c>
      <c r="BQ50" s="10">
        <v>1.20738761850732E-5</v>
      </c>
      <c r="BR50" s="10">
        <v>3.7063993788005099E-6</v>
      </c>
      <c r="BS50" s="10">
        <v>0</v>
      </c>
      <c r="BT50" s="10">
        <v>0</v>
      </c>
      <c r="BU50" s="10">
        <v>1.02032911337566E-4</v>
      </c>
      <c r="BV50" s="10">
        <v>1.8757829241974599E-6</v>
      </c>
      <c r="BW50" s="10">
        <v>0</v>
      </c>
      <c r="BX50" s="10">
        <v>0</v>
      </c>
      <c r="BY50" s="10">
        <v>9.1006482960286897E-4</v>
      </c>
      <c r="BZ50" s="10">
        <v>7.4971943483146901E-7</v>
      </c>
      <c r="CA50" s="10">
        <v>0</v>
      </c>
      <c r="CB50" s="10">
        <v>0</v>
      </c>
      <c r="CC50" s="10">
        <v>7.1931140812337997E-3</v>
      </c>
      <c r="CD50" s="10">
        <v>2.0130773342299199E-6</v>
      </c>
      <c r="CE50" s="10">
        <v>0</v>
      </c>
      <c r="CF50" s="10">
        <v>0</v>
      </c>
      <c r="CG50" s="10">
        <v>3.4449E-2</v>
      </c>
      <c r="CH50" s="10">
        <v>3.75372E-2</v>
      </c>
      <c r="CI50" s="10">
        <v>0</v>
      </c>
      <c r="CJ50" s="10">
        <v>0</v>
      </c>
      <c r="CK50" s="10">
        <v>6.1175500000000001E-2</v>
      </c>
      <c r="CL50" s="10">
        <v>6.1290900000000002E-2</v>
      </c>
      <c r="CM50" s="10">
        <v>0</v>
      </c>
      <c r="CN50" s="10">
        <v>0</v>
      </c>
      <c r="CO50" s="10">
        <v>8.1261700000000006E-2</v>
      </c>
      <c r="CP50" s="10">
        <v>7.8883400000000006E-2</v>
      </c>
      <c r="CQ50" s="10">
        <v>0</v>
      </c>
      <c r="CR50" s="10">
        <v>0</v>
      </c>
      <c r="CS50" s="10">
        <v>8.3207400000000001E-2</v>
      </c>
      <c r="CT50" s="10">
        <v>8.0065899999999995E-2</v>
      </c>
      <c r="CU50" s="10">
        <v>0</v>
      </c>
      <c r="CV50" s="10">
        <v>0</v>
      </c>
      <c r="CW50" s="10">
        <v>9.8611699999999997E-2</v>
      </c>
      <c r="CX50" s="10">
        <v>9.6546199999999999E-2</v>
      </c>
      <c r="CY50" s="10">
        <v>0</v>
      </c>
      <c r="CZ50" s="10">
        <v>0</v>
      </c>
      <c r="DA50" s="10">
        <v>9.3858800000000006E-2</v>
      </c>
      <c r="DB50" s="10">
        <v>9.2292899999999997E-2</v>
      </c>
      <c r="DC50" s="10">
        <v>0</v>
      </c>
      <c r="DD50" s="10">
        <v>0</v>
      </c>
      <c r="DE50" s="10">
        <v>8.0493599999999998E-2</v>
      </c>
      <c r="DF50" s="10">
        <v>7.8998499999999999E-2</v>
      </c>
      <c r="DG50" s="10">
        <v>0</v>
      </c>
      <c r="DH50" s="10">
        <v>0</v>
      </c>
      <c r="DI50" s="10">
        <v>7.8269500000000006E-2</v>
      </c>
      <c r="DJ50" s="10">
        <v>7.7708399999999997E-2</v>
      </c>
      <c r="DK50" s="10">
        <v>0</v>
      </c>
      <c r="DL50" s="10">
        <v>0</v>
      </c>
      <c r="DM50" s="10">
        <v>8.2454899999999998E-2</v>
      </c>
      <c r="DN50" s="10">
        <v>8.0382499999999996E-2</v>
      </c>
      <c r="DO50" s="10">
        <v>0</v>
      </c>
      <c r="DP50" s="10">
        <v>0</v>
      </c>
      <c r="DQ50" s="10">
        <v>9.0955499999999995E-2</v>
      </c>
      <c r="DR50" s="10">
        <v>8.1105399999999994E-2</v>
      </c>
      <c r="DS50" s="10">
        <v>0</v>
      </c>
      <c r="DT50" s="10">
        <v>0</v>
      </c>
      <c r="DU50" s="10">
        <v>505326551850994</v>
      </c>
      <c r="DV50" s="10">
        <v>0</v>
      </c>
      <c r="DW50" s="10">
        <v>2.27203853781617E+16</v>
      </c>
      <c r="DX50" s="10">
        <v>0</v>
      </c>
      <c r="DY50" s="10">
        <v>3881548.54073794</v>
      </c>
      <c r="DZ50" s="10">
        <v>0</v>
      </c>
      <c r="EA50" s="10">
        <v>1970.16459738034</v>
      </c>
      <c r="EB50" s="10">
        <v>0</v>
      </c>
      <c r="EC50" s="10">
        <v>38815476.371503703</v>
      </c>
      <c r="ED50" s="10">
        <v>0</v>
      </c>
      <c r="EE50" s="10">
        <v>6230.2067676107999</v>
      </c>
      <c r="EF50" s="10">
        <v>0</v>
      </c>
      <c r="EG50" s="10">
        <v>388154746.55936801</v>
      </c>
      <c r="EH50" s="10">
        <v>0</v>
      </c>
      <c r="EI50" s="10">
        <v>19701.6432642568</v>
      </c>
      <c r="EJ50" s="10">
        <v>0</v>
      </c>
      <c r="EK50" s="10">
        <v>3881547005.61167</v>
      </c>
      <c r="EL50" s="10">
        <v>0</v>
      </c>
      <c r="EM50" s="10">
        <v>62302.062342922298</v>
      </c>
      <c r="EN50" s="10">
        <v>0</v>
      </c>
      <c r="EO50" s="10">
        <v>38815405395.672501</v>
      </c>
      <c r="EP50" s="10">
        <v>0</v>
      </c>
      <c r="EQ50" s="10">
        <v>197016.278773336</v>
      </c>
      <c r="ER50" s="10">
        <v>0</v>
      </c>
      <c r="ES50" s="10">
        <v>388148238461.36102</v>
      </c>
      <c r="ET50" s="10">
        <v>0</v>
      </c>
      <c r="EU50" s="10">
        <v>623014.50168948504</v>
      </c>
      <c r="EV50" s="10">
        <v>0</v>
      </c>
      <c r="EW50" s="10">
        <v>3880967595727.5</v>
      </c>
      <c r="EX50" s="10">
        <v>0</v>
      </c>
      <c r="EY50" s="10">
        <v>1970037.9426774101</v>
      </c>
      <c r="EZ50" s="10">
        <v>0</v>
      </c>
      <c r="FA50" s="10">
        <v>38737939959328.102</v>
      </c>
      <c r="FB50" s="10">
        <v>0</v>
      </c>
      <c r="FC50" s="10">
        <v>6224686.4014870701</v>
      </c>
      <c r="FD50" s="10">
        <v>0</v>
      </c>
    </row>
    <row r="51" spans="1:160" x14ac:dyDescent="0.45">
      <c r="A51">
        <f t="shared" si="25"/>
        <v>40</v>
      </c>
      <c r="B51" s="14">
        <f t="shared" si="24"/>
        <v>6.25E-2</v>
      </c>
      <c r="C51" s="14">
        <f t="shared" si="26"/>
        <v>2</v>
      </c>
      <c r="D51" s="21">
        <f t="shared" si="27"/>
        <v>4</v>
      </c>
      <c r="E51" s="10">
        <v>9.1985409294004194E-6</v>
      </c>
      <c r="F51" s="10">
        <v>8.6079041503595005E-6</v>
      </c>
      <c r="G51" s="10">
        <v>0</v>
      </c>
      <c r="H51" s="10">
        <v>0</v>
      </c>
      <c r="I51" s="10">
        <v>339.95424913638698</v>
      </c>
      <c r="J51" s="10">
        <v>3.6199470072604302E-2</v>
      </c>
      <c r="K51" s="10">
        <v>0</v>
      </c>
      <c r="L51" s="10">
        <v>0</v>
      </c>
      <c r="M51" s="10">
        <v>8.3437117698537095E-5</v>
      </c>
      <c r="N51" s="10">
        <v>5.2658521402015899E-5</v>
      </c>
      <c r="O51" s="10">
        <v>0</v>
      </c>
      <c r="P51" s="10">
        <v>0</v>
      </c>
      <c r="Q51" s="10">
        <v>4.2728380059475802E-5</v>
      </c>
      <c r="R51" s="10">
        <v>4.5567982801975103E-5</v>
      </c>
      <c r="S51" s="10">
        <v>0</v>
      </c>
      <c r="T51" s="10">
        <v>0</v>
      </c>
      <c r="U51" s="10">
        <v>2.26591547576316E-5</v>
      </c>
      <c r="V51" s="10">
        <v>1.73550647297738E-5</v>
      </c>
      <c r="W51" s="10">
        <v>0</v>
      </c>
      <c r="X51" s="10">
        <v>0</v>
      </c>
      <c r="Y51" s="10">
        <v>1.07840858731834E-5</v>
      </c>
      <c r="Z51" s="10">
        <v>2.7114977925179999E-6</v>
      </c>
      <c r="AA51" s="10">
        <v>0</v>
      </c>
      <c r="AB51" s="10">
        <v>0</v>
      </c>
      <c r="AC51" s="10">
        <v>5.1131340381260797E-5</v>
      </c>
      <c r="AD51" s="10">
        <v>1.23129766560481E-6</v>
      </c>
      <c r="AE51" s="10">
        <v>0</v>
      </c>
      <c r="AF51" s="10">
        <v>0</v>
      </c>
      <c r="AG51" s="10">
        <v>5.3637786942384302E-4</v>
      </c>
      <c r="AH51" s="10">
        <v>3.72906582946086E-7</v>
      </c>
      <c r="AI51" s="10">
        <v>0</v>
      </c>
      <c r="AJ51" s="10">
        <v>0</v>
      </c>
      <c r="AK51" s="10">
        <v>5.7026436117944002E-3</v>
      </c>
      <c r="AL51" s="10">
        <v>1.8079542893900701E-6</v>
      </c>
      <c r="AM51" s="10">
        <v>0</v>
      </c>
      <c r="AN51" s="10">
        <v>0</v>
      </c>
      <c r="AO51" s="10">
        <v>4.4550747801565198E-2</v>
      </c>
      <c r="AP51" s="10">
        <v>7.9656460330035406E-6</v>
      </c>
      <c r="AQ51" s="10">
        <v>0</v>
      </c>
      <c r="AR51" s="10">
        <v>0</v>
      </c>
      <c r="AS51" s="10">
        <v>2.0515028360932201E-6</v>
      </c>
      <c r="AT51" s="10">
        <v>2.0480809491437099E-6</v>
      </c>
      <c r="AU51" s="10">
        <v>0</v>
      </c>
      <c r="AV51" s="10">
        <v>0</v>
      </c>
      <c r="AW51" s="10">
        <v>79.359560942835003</v>
      </c>
      <c r="AX51" s="10">
        <v>9.9747884486008197E-3</v>
      </c>
      <c r="AY51" s="10">
        <v>0</v>
      </c>
      <c r="AZ51" s="10">
        <v>0</v>
      </c>
      <c r="BA51" s="10">
        <v>3.4272600198293098E-5</v>
      </c>
      <c r="BB51" s="10">
        <v>2.8704450843891501E-5</v>
      </c>
      <c r="BC51" s="10">
        <v>0</v>
      </c>
      <c r="BD51" s="10">
        <v>0</v>
      </c>
      <c r="BE51" s="10">
        <v>2.4312008671656299E-5</v>
      </c>
      <c r="BF51" s="10">
        <v>2.43996951438736E-5</v>
      </c>
      <c r="BG51" s="10">
        <v>0</v>
      </c>
      <c r="BH51" s="10">
        <v>0</v>
      </c>
      <c r="BI51" s="10">
        <v>1.200467154217E-5</v>
      </c>
      <c r="BJ51" s="10">
        <v>9.2767093721276895E-6</v>
      </c>
      <c r="BK51" s="10">
        <v>0</v>
      </c>
      <c r="BL51" s="10">
        <v>0</v>
      </c>
      <c r="BM51" s="10">
        <v>2.8922274083328199E-6</v>
      </c>
      <c r="BN51" s="10">
        <v>1.26884919795753E-6</v>
      </c>
      <c r="BO51" s="10">
        <v>0</v>
      </c>
      <c r="BP51" s="10">
        <v>0</v>
      </c>
      <c r="BQ51" s="10">
        <v>1.32517057242164E-5</v>
      </c>
      <c r="BR51" s="10">
        <v>6.8648401482429196E-7</v>
      </c>
      <c r="BS51" s="10">
        <v>0</v>
      </c>
      <c r="BT51" s="10">
        <v>0</v>
      </c>
      <c r="BU51" s="10">
        <v>1.37974768495668E-4</v>
      </c>
      <c r="BV51" s="10">
        <v>1.19702153886524E-7</v>
      </c>
      <c r="BW51" s="10">
        <v>0</v>
      </c>
      <c r="BX51" s="10">
        <v>0</v>
      </c>
      <c r="BY51" s="10">
        <v>1.46640826089919E-3</v>
      </c>
      <c r="BZ51" s="10">
        <v>6.2433711829164103E-7</v>
      </c>
      <c r="CA51" s="10">
        <v>0</v>
      </c>
      <c r="CB51" s="10">
        <v>0</v>
      </c>
      <c r="CC51" s="10">
        <v>1.07058793453324E-2</v>
      </c>
      <c r="CD51" s="10">
        <v>2.0485656061873799E-6</v>
      </c>
      <c r="CE51" s="10">
        <v>0</v>
      </c>
      <c r="CF51" s="10">
        <v>0</v>
      </c>
      <c r="CG51" s="10">
        <v>6.8390800000000002E-2</v>
      </c>
      <c r="CH51" s="10">
        <v>6.8155199999999999E-2</v>
      </c>
      <c r="CI51" s="10">
        <v>0</v>
      </c>
      <c r="CJ51" s="10">
        <v>0</v>
      </c>
      <c r="CK51" s="10">
        <v>9.5989599999999994E-2</v>
      </c>
      <c r="CL51" s="10">
        <v>0.105587</v>
      </c>
      <c r="CM51" s="10">
        <v>0</v>
      </c>
      <c r="CN51" s="10">
        <v>0</v>
      </c>
      <c r="CO51" s="10">
        <v>0.1211178</v>
      </c>
      <c r="CP51" s="10">
        <v>0.1181714</v>
      </c>
      <c r="CQ51" s="10">
        <v>0</v>
      </c>
      <c r="CR51" s="10">
        <v>0</v>
      </c>
      <c r="CS51" s="10">
        <v>0.118821</v>
      </c>
      <c r="CT51" s="10">
        <v>0.1158911</v>
      </c>
      <c r="CU51" s="10">
        <v>0</v>
      </c>
      <c r="CV51" s="10">
        <v>0</v>
      </c>
      <c r="CW51" s="10">
        <v>0.1401336</v>
      </c>
      <c r="CX51" s="10">
        <v>0.13770350000000001</v>
      </c>
      <c r="CY51" s="10">
        <v>0</v>
      </c>
      <c r="CZ51" s="10">
        <v>0</v>
      </c>
      <c r="DA51" s="10">
        <v>0.13177949999999999</v>
      </c>
      <c r="DB51" s="10">
        <v>0.13053989999999999</v>
      </c>
      <c r="DC51" s="10">
        <v>0</v>
      </c>
      <c r="DD51" s="10">
        <v>0</v>
      </c>
      <c r="DE51" s="10">
        <v>0.1212361</v>
      </c>
      <c r="DF51" s="10">
        <v>0.11883100000000001</v>
      </c>
      <c r="DG51" s="10">
        <v>0</v>
      </c>
      <c r="DH51" s="10">
        <v>0</v>
      </c>
      <c r="DI51" s="10">
        <v>0.1197646</v>
      </c>
      <c r="DJ51" s="10">
        <v>0.11473990000000001</v>
      </c>
      <c r="DK51" s="10">
        <v>0</v>
      </c>
      <c r="DL51" s="10">
        <v>0</v>
      </c>
      <c r="DM51" s="10">
        <v>0.1197406</v>
      </c>
      <c r="DN51" s="10">
        <v>0.13209509999999999</v>
      </c>
      <c r="DO51" s="10">
        <v>0</v>
      </c>
      <c r="DP51" s="10">
        <v>0</v>
      </c>
      <c r="DQ51" s="10">
        <v>0.1224011</v>
      </c>
      <c r="DR51" s="10">
        <v>0.1238263</v>
      </c>
      <c r="DS51" s="10">
        <v>0</v>
      </c>
      <c r="DT51" s="10">
        <v>0</v>
      </c>
      <c r="DU51" s="10">
        <v>1.1580440404856499E+18</v>
      </c>
      <c r="DV51" s="10">
        <v>0</v>
      </c>
      <c r="DW51" s="10">
        <v>1.46779750309791E+18</v>
      </c>
      <c r="DX51" s="10">
        <v>0</v>
      </c>
      <c r="DY51" s="10">
        <v>7436631.3302672002</v>
      </c>
      <c r="DZ51" s="10">
        <v>0</v>
      </c>
      <c r="EA51" s="10">
        <v>2727.0187623893098</v>
      </c>
      <c r="EB51" s="10">
        <v>0</v>
      </c>
      <c r="EC51" s="10">
        <v>74366304.412248597</v>
      </c>
      <c r="ED51" s="10">
        <v>0</v>
      </c>
      <c r="EE51" s="10">
        <v>8623.5899958667596</v>
      </c>
      <c r="EF51" s="10">
        <v>0</v>
      </c>
      <c r="EG51" s="10">
        <v>743663038.71864605</v>
      </c>
      <c r="EH51" s="10">
        <v>0</v>
      </c>
      <c r="EI51" s="10">
        <v>27270.185892206398</v>
      </c>
      <c r="EJ51" s="10">
        <v>0</v>
      </c>
      <c r="EK51" s="10">
        <v>7436631435.2341003</v>
      </c>
      <c r="EL51" s="10">
        <v>0</v>
      </c>
      <c r="EM51" s="10">
        <v>86235.904770470006</v>
      </c>
      <c r="EN51" s="10">
        <v>0</v>
      </c>
      <c r="EO51" s="10">
        <v>74366377054.8367</v>
      </c>
      <c r="EP51" s="10">
        <v>0</v>
      </c>
      <c r="EQ51" s="10">
        <v>272701.99301275401</v>
      </c>
      <c r="ER51" s="10">
        <v>0</v>
      </c>
      <c r="ES51" s="10">
        <v>743671062241.39197</v>
      </c>
      <c r="ET51" s="10">
        <v>0</v>
      </c>
      <c r="EU51" s="10">
        <v>862363.43297303503</v>
      </c>
      <c r="EV51" s="10">
        <v>0</v>
      </c>
      <c r="EW51" s="10">
        <v>7437670417278.7803</v>
      </c>
      <c r="EX51" s="10">
        <v>0</v>
      </c>
      <c r="EY51" s="10">
        <v>2727222.2355291601</v>
      </c>
      <c r="EZ51" s="10">
        <v>0</v>
      </c>
      <c r="FA51" s="10">
        <v>74419512451730</v>
      </c>
      <c r="FB51" s="10">
        <v>0</v>
      </c>
      <c r="FC51" s="10">
        <v>8627177.7014437001</v>
      </c>
      <c r="FD51" s="10">
        <v>0</v>
      </c>
    </row>
    <row r="52" spans="1:160" x14ac:dyDescent="0.45">
      <c r="A52">
        <f t="shared" si="25"/>
        <v>41</v>
      </c>
      <c r="B52" s="14">
        <f t="shared" si="24"/>
        <v>3.125E-2</v>
      </c>
      <c r="C52" s="14">
        <f t="shared" si="26"/>
        <v>2</v>
      </c>
      <c r="D52" s="21">
        <f t="shared" si="27"/>
        <v>5</v>
      </c>
      <c r="E52" s="10">
        <v>3.3656365808543102E-5</v>
      </c>
      <c r="F52" s="10">
        <v>6.9622934114832501E-5</v>
      </c>
      <c r="G52" s="10">
        <v>0</v>
      </c>
      <c r="H52" s="10">
        <v>0</v>
      </c>
      <c r="I52" s="10">
        <v>1747.8337312425499</v>
      </c>
      <c r="J52" s="10">
        <v>0.80294710698609695</v>
      </c>
      <c r="K52" s="10">
        <v>0</v>
      </c>
      <c r="L52" s="10">
        <v>0</v>
      </c>
      <c r="M52" s="10">
        <v>5.1671957363108603E-5</v>
      </c>
      <c r="N52" s="10">
        <v>4.4133543526392302E-5</v>
      </c>
      <c r="O52" s="10">
        <v>0</v>
      </c>
      <c r="P52" s="10">
        <v>0</v>
      </c>
      <c r="Q52" s="10">
        <v>3.2901657902373302E-5</v>
      </c>
      <c r="R52" s="10">
        <v>3.0058953007117099E-5</v>
      </c>
      <c r="S52" s="10">
        <v>0</v>
      </c>
      <c r="T52" s="10">
        <v>0</v>
      </c>
      <c r="U52" s="10">
        <v>1.22879409849563E-5</v>
      </c>
      <c r="V52" s="10">
        <v>4.2412708514127903E-6</v>
      </c>
      <c r="W52" s="10">
        <v>0</v>
      </c>
      <c r="X52" s="10">
        <v>0</v>
      </c>
      <c r="Y52" s="10">
        <v>1.6639273132446101E-5</v>
      </c>
      <c r="Z52" s="10">
        <v>1.5587127011329501E-6</v>
      </c>
      <c r="AA52" s="10">
        <v>0</v>
      </c>
      <c r="AB52" s="10">
        <v>0</v>
      </c>
      <c r="AC52" s="10">
        <v>1.6152378687905899E-4</v>
      </c>
      <c r="AD52" s="10">
        <v>4.0451235783223199E-7</v>
      </c>
      <c r="AE52" s="10">
        <v>0</v>
      </c>
      <c r="AF52" s="10">
        <v>0</v>
      </c>
      <c r="AG52" s="10">
        <v>1.2595092442084801E-3</v>
      </c>
      <c r="AH52" s="10">
        <v>2.3038345453585399E-7</v>
      </c>
      <c r="AI52" s="10">
        <v>0</v>
      </c>
      <c r="AJ52" s="10">
        <v>0</v>
      </c>
      <c r="AK52" s="10">
        <v>1.5879777736865601E-2</v>
      </c>
      <c r="AL52" s="10">
        <v>1.80563741203343E-6</v>
      </c>
      <c r="AM52" s="10">
        <v>0</v>
      </c>
      <c r="AN52" s="10">
        <v>0</v>
      </c>
      <c r="AO52" s="10">
        <v>0.116279979259235</v>
      </c>
      <c r="AP52" s="10">
        <v>7.9723877943749193E-6</v>
      </c>
      <c r="AQ52" s="10">
        <v>0</v>
      </c>
      <c r="AR52" s="10">
        <v>0</v>
      </c>
      <c r="AS52" s="10">
        <v>9.18067646857064E-6</v>
      </c>
      <c r="AT52" s="10">
        <v>1.46835127431164E-5</v>
      </c>
      <c r="AU52" s="10">
        <v>0</v>
      </c>
      <c r="AV52" s="10">
        <v>0</v>
      </c>
      <c r="AW52" s="10">
        <v>410.75819347140202</v>
      </c>
      <c r="AX52" s="10">
        <v>0.18962000371858301</v>
      </c>
      <c r="AY52" s="10">
        <v>0</v>
      </c>
      <c r="AZ52" s="10">
        <v>0</v>
      </c>
      <c r="BA52" s="10">
        <v>2.4894221535336001E-5</v>
      </c>
      <c r="BB52" s="10">
        <v>2.6258305464060999E-5</v>
      </c>
      <c r="BC52" s="10">
        <v>0</v>
      </c>
      <c r="BD52" s="10">
        <v>0</v>
      </c>
      <c r="BE52" s="10">
        <v>2.0172901987504001E-5</v>
      </c>
      <c r="BF52" s="10">
        <v>1.7845229640187999E-5</v>
      </c>
      <c r="BG52" s="10">
        <v>0</v>
      </c>
      <c r="BH52" s="10">
        <v>0</v>
      </c>
      <c r="BI52" s="10">
        <v>6.6042634567188498E-6</v>
      </c>
      <c r="BJ52" s="10">
        <v>2.4375423976820698E-6</v>
      </c>
      <c r="BK52" s="10">
        <v>0</v>
      </c>
      <c r="BL52" s="10">
        <v>0</v>
      </c>
      <c r="BM52" s="10">
        <v>3.8575096614002401E-6</v>
      </c>
      <c r="BN52" s="10">
        <v>9.7152009417184793E-7</v>
      </c>
      <c r="BO52" s="10">
        <v>0</v>
      </c>
      <c r="BP52" s="10">
        <v>0</v>
      </c>
      <c r="BQ52" s="10">
        <v>5.0767370150938401E-5</v>
      </c>
      <c r="BR52" s="10">
        <v>2.3170248974100199E-7</v>
      </c>
      <c r="BS52" s="10">
        <v>0</v>
      </c>
      <c r="BT52" s="10">
        <v>0</v>
      </c>
      <c r="BU52" s="10">
        <v>2.8262698955785597E-4</v>
      </c>
      <c r="BV52" s="10">
        <v>8.0679651856797301E-8</v>
      </c>
      <c r="BW52" s="10">
        <v>0</v>
      </c>
      <c r="BX52" s="10">
        <v>0</v>
      </c>
      <c r="BY52" s="10">
        <v>5.6240293907815504E-3</v>
      </c>
      <c r="BZ52" s="10">
        <v>6.2051368803914904E-7</v>
      </c>
      <c r="CA52" s="10">
        <v>0</v>
      </c>
      <c r="CB52" s="10">
        <v>0</v>
      </c>
      <c r="CC52" s="10">
        <v>2.9838686234701799E-2</v>
      </c>
      <c r="CD52" s="10">
        <v>2.05085462721331E-6</v>
      </c>
      <c r="CE52" s="10">
        <v>0</v>
      </c>
      <c r="CF52" s="10">
        <v>0</v>
      </c>
      <c r="CG52" s="10">
        <v>0.1242385</v>
      </c>
      <c r="CH52" s="10">
        <v>0.12136139999999999</v>
      </c>
      <c r="CI52" s="10">
        <v>0</v>
      </c>
      <c r="CJ52" s="10">
        <v>0</v>
      </c>
      <c r="CK52" s="10">
        <v>0.15930710000000001</v>
      </c>
      <c r="CL52" s="10">
        <v>0.16001409999999999</v>
      </c>
      <c r="CM52" s="10">
        <v>0</v>
      </c>
      <c r="CN52" s="10">
        <v>0</v>
      </c>
      <c r="CO52" s="10">
        <v>0.18810160000000001</v>
      </c>
      <c r="CP52" s="10">
        <v>0.18064810000000001</v>
      </c>
      <c r="CQ52" s="10">
        <v>0</v>
      </c>
      <c r="CR52" s="10">
        <v>0</v>
      </c>
      <c r="CS52" s="10">
        <v>0.19211120000000001</v>
      </c>
      <c r="CT52" s="10">
        <v>0.18483140000000001</v>
      </c>
      <c r="CU52" s="10">
        <v>0</v>
      </c>
      <c r="CV52" s="10">
        <v>0</v>
      </c>
      <c r="CW52" s="10">
        <v>0.2191979</v>
      </c>
      <c r="CX52" s="10">
        <v>0.21525359999999999</v>
      </c>
      <c r="CY52" s="10">
        <v>0</v>
      </c>
      <c r="CZ52" s="10">
        <v>0</v>
      </c>
      <c r="DA52" s="10">
        <v>0.2054144</v>
      </c>
      <c r="DB52" s="10">
        <v>0.1855445</v>
      </c>
      <c r="DC52" s="10">
        <v>0</v>
      </c>
      <c r="DD52" s="10">
        <v>0</v>
      </c>
      <c r="DE52" s="10">
        <v>0.1927817</v>
      </c>
      <c r="DF52" s="10">
        <v>0.19579289999999999</v>
      </c>
      <c r="DG52" s="10">
        <v>0</v>
      </c>
      <c r="DH52" s="10">
        <v>0</v>
      </c>
      <c r="DI52" s="10">
        <v>0.19426360000000001</v>
      </c>
      <c r="DJ52" s="10">
        <v>0.2056366</v>
      </c>
      <c r="DK52" s="10">
        <v>0</v>
      </c>
      <c r="DL52" s="10">
        <v>0</v>
      </c>
      <c r="DM52" s="10">
        <v>0.21019109999999999</v>
      </c>
      <c r="DN52" s="10">
        <v>0.19392780000000001</v>
      </c>
      <c r="DO52" s="10">
        <v>0</v>
      </c>
      <c r="DP52" s="10">
        <v>0</v>
      </c>
      <c r="DQ52" s="10">
        <v>0.20247370000000001</v>
      </c>
      <c r="DR52" s="10">
        <v>0.1955481</v>
      </c>
      <c r="DS52" s="10">
        <v>0</v>
      </c>
      <c r="DT52" s="10">
        <v>0</v>
      </c>
      <c r="DU52" s="10">
        <v>8.92940482001856E+17</v>
      </c>
      <c r="DV52" s="10">
        <v>0</v>
      </c>
      <c r="DW52" s="10">
        <v>2.5846986579718502E+18</v>
      </c>
      <c r="DX52" s="10">
        <v>0</v>
      </c>
      <c r="DY52" s="10">
        <v>14538765.2305457</v>
      </c>
      <c r="DZ52" s="10">
        <v>0</v>
      </c>
      <c r="EA52" s="10">
        <v>3812.9732758109699</v>
      </c>
      <c r="EB52" s="10">
        <v>0</v>
      </c>
      <c r="EC52" s="10">
        <v>145387646.041031</v>
      </c>
      <c r="ED52" s="10">
        <v>0</v>
      </c>
      <c r="EE52" s="10">
        <v>12057.6798484132</v>
      </c>
      <c r="EF52" s="10">
        <v>0</v>
      </c>
      <c r="EG52" s="10">
        <v>1453876855.8396001</v>
      </c>
      <c r="EH52" s="10">
        <v>0</v>
      </c>
      <c r="EI52" s="10">
        <v>38129.731693006499</v>
      </c>
      <c r="EJ52" s="10">
        <v>0</v>
      </c>
      <c r="EK52" s="10">
        <v>14538794763.588699</v>
      </c>
      <c r="EL52" s="10">
        <v>0</v>
      </c>
      <c r="EM52" s="10">
        <v>120576.81158793101</v>
      </c>
      <c r="EN52" s="10">
        <v>0</v>
      </c>
      <c r="EO52" s="10">
        <v>145390809147.34601</v>
      </c>
      <c r="EP52" s="10">
        <v>0</v>
      </c>
      <c r="EQ52" s="10">
        <v>381297.73532012699</v>
      </c>
      <c r="ER52" s="10">
        <v>0</v>
      </c>
      <c r="ES52" s="10">
        <v>1454135417242.5</v>
      </c>
      <c r="ET52" s="10">
        <v>0</v>
      </c>
      <c r="EU52" s="10">
        <v>1205779.4811140001</v>
      </c>
      <c r="EV52" s="10">
        <v>0</v>
      </c>
      <c r="EW52" s="10">
        <v>14563410077999.699</v>
      </c>
      <c r="EX52" s="10">
        <v>0</v>
      </c>
      <c r="EY52" s="10">
        <v>3813382.5772935702</v>
      </c>
      <c r="EZ52" s="10">
        <v>0</v>
      </c>
      <c r="FA52" s="10">
        <v>147962477017895</v>
      </c>
      <c r="FB52" s="10">
        <v>0</v>
      </c>
      <c r="FC52" s="10">
        <v>12067245.6477686</v>
      </c>
      <c r="FD52" s="10">
        <v>0</v>
      </c>
    </row>
    <row r="53" spans="1:160" x14ac:dyDescent="0.45">
      <c r="A53">
        <f t="shared" si="25"/>
        <v>42</v>
      </c>
      <c r="B53" s="14">
        <f t="shared" si="24"/>
        <v>1.5625E-2</v>
      </c>
      <c r="C53" s="14">
        <f t="shared" si="26"/>
        <v>2</v>
      </c>
      <c r="D53" s="21">
        <f t="shared" si="27"/>
        <v>6</v>
      </c>
      <c r="E53" s="10">
        <v>4.16378668460116E-4</v>
      </c>
      <c r="F53" s="10">
        <v>2.3453765203793799E-2</v>
      </c>
      <c r="G53" s="10">
        <v>0</v>
      </c>
      <c r="H53" s="10">
        <v>0</v>
      </c>
      <c r="I53" s="10">
        <v>741.64768782274098</v>
      </c>
      <c r="J53" s="10">
        <v>30.901982661572902</v>
      </c>
      <c r="K53" s="10">
        <v>0</v>
      </c>
      <c r="L53" s="10">
        <v>0</v>
      </c>
      <c r="M53" s="10">
        <v>3.9316688326351803E-5</v>
      </c>
      <c r="N53" s="10">
        <v>3.9978021628694897E-5</v>
      </c>
      <c r="O53" s="10">
        <v>0</v>
      </c>
      <c r="P53" s="10">
        <v>0</v>
      </c>
      <c r="Q53" s="10">
        <v>2.5872376441249401E-5</v>
      </c>
      <c r="R53" s="10">
        <v>1.7524312733607799E-5</v>
      </c>
      <c r="S53" s="10">
        <v>0</v>
      </c>
      <c r="T53" s="10">
        <v>0</v>
      </c>
      <c r="U53" s="10">
        <v>9.2430147260458301E-6</v>
      </c>
      <c r="V53" s="10">
        <v>2.0327567979983E-6</v>
      </c>
      <c r="W53" s="10">
        <v>0</v>
      </c>
      <c r="X53" s="10">
        <v>0</v>
      </c>
      <c r="Y53" s="10">
        <v>3.7913256402344297E-5</v>
      </c>
      <c r="Z53" s="10">
        <v>1.12019275411157E-6</v>
      </c>
      <c r="AA53" s="10">
        <v>0</v>
      </c>
      <c r="AB53" s="10">
        <v>0</v>
      </c>
      <c r="AC53" s="10">
        <v>2.86279711476212E-4</v>
      </c>
      <c r="AD53" s="10">
        <v>1.0867528388303099E-7</v>
      </c>
      <c r="AE53" s="10">
        <v>0</v>
      </c>
      <c r="AF53" s="10">
        <v>0</v>
      </c>
      <c r="AG53" s="10">
        <v>2.8122138257056198E-3</v>
      </c>
      <c r="AH53" s="10">
        <v>2.3154281025838901E-7</v>
      </c>
      <c r="AI53" s="10">
        <v>0</v>
      </c>
      <c r="AJ53" s="10">
        <v>0</v>
      </c>
      <c r="AK53" s="10">
        <v>2.6437247649504499E-2</v>
      </c>
      <c r="AL53" s="10">
        <v>1.79818214274263E-6</v>
      </c>
      <c r="AM53" s="10">
        <v>0</v>
      </c>
      <c r="AN53" s="10">
        <v>0</v>
      </c>
      <c r="AO53" s="10">
        <v>0.25609314713674203</v>
      </c>
      <c r="AP53" s="10">
        <v>7.9218739905684305E-6</v>
      </c>
      <c r="AQ53" s="10">
        <v>0</v>
      </c>
      <c r="AR53" s="10">
        <v>0</v>
      </c>
      <c r="AS53" s="10">
        <v>9.0682265779692603E-5</v>
      </c>
      <c r="AT53" s="10">
        <v>5.3536667636879297E-3</v>
      </c>
      <c r="AU53" s="10">
        <v>0</v>
      </c>
      <c r="AV53" s="10">
        <v>0</v>
      </c>
      <c r="AW53" s="10">
        <v>179.15918549782</v>
      </c>
      <c r="AX53" s="10">
        <v>7.3927249494259701</v>
      </c>
      <c r="AY53" s="10">
        <v>0</v>
      </c>
      <c r="AZ53" s="10">
        <v>0</v>
      </c>
      <c r="BA53" s="10">
        <v>2.4094669705785701E-5</v>
      </c>
      <c r="BB53" s="10">
        <v>2.5006265538336302E-5</v>
      </c>
      <c r="BC53" s="10">
        <v>0</v>
      </c>
      <c r="BD53" s="10">
        <v>0</v>
      </c>
      <c r="BE53" s="10">
        <v>1.6399184549763499E-5</v>
      </c>
      <c r="BF53" s="10">
        <v>1.09362417980905E-5</v>
      </c>
      <c r="BG53" s="10">
        <v>0</v>
      </c>
      <c r="BH53" s="10">
        <v>0</v>
      </c>
      <c r="BI53" s="10">
        <v>3.8557124161301902E-6</v>
      </c>
      <c r="BJ53" s="10">
        <v>1.2355538158426601E-6</v>
      </c>
      <c r="BK53" s="10">
        <v>0</v>
      </c>
      <c r="BL53" s="10">
        <v>0</v>
      </c>
      <c r="BM53" s="10">
        <v>8.9402331168388792E-6</v>
      </c>
      <c r="BN53" s="10">
        <v>7.12349683457586E-7</v>
      </c>
      <c r="BO53" s="10">
        <v>0</v>
      </c>
      <c r="BP53" s="10">
        <v>0</v>
      </c>
      <c r="BQ53" s="10">
        <v>7.0889710876336602E-5</v>
      </c>
      <c r="BR53" s="10">
        <v>4.7893255534528899E-8</v>
      </c>
      <c r="BS53" s="10">
        <v>0</v>
      </c>
      <c r="BT53" s="10">
        <v>0</v>
      </c>
      <c r="BU53" s="10">
        <v>7.4921661426959995E-4</v>
      </c>
      <c r="BV53" s="10">
        <v>7.9417806583924305E-8</v>
      </c>
      <c r="BW53" s="10">
        <v>0</v>
      </c>
      <c r="BX53" s="10">
        <v>0</v>
      </c>
      <c r="BY53" s="10">
        <v>6.0641451111742599E-3</v>
      </c>
      <c r="BZ53" s="10">
        <v>6.1784755429777503E-7</v>
      </c>
      <c r="CA53" s="10">
        <v>0</v>
      </c>
      <c r="CB53" s="10">
        <v>0</v>
      </c>
      <c r="CC53" s="10">
        <v>5.9139855593387997E-2</v>
      </c>
      <c r="CD53" s="10">
        <v>2.0430055366805998E-6</v>
      </c>
      <c r="CE53" s="10">
        <v>0</v>
      </c>
      <c r="CF53" s="10">
        <v>0</v>
      </c>
      <c r="CG53" s="10">
        <v>0.24690090000000001</v>
      </c>
      <c r="CH53" s="10">
        <v>0.24323890000000001</v>
      </c>
      <c r="CI53" s="10">
        <v>0</v>
      </c>
      <c r="CJ53" s="10">
        <v>0</v>
      </c>
      <c r="CK53" s="10">
        <v>0.3053208</v>
      </c>
      <c r="CL53" s="10">
        <v>0.29960029999999999</v>
      </c>
      <c r="CM53" s="10">
        <v>0</v>
      </c>
      <c r="CN53" s="10">
        <v>0</v>
      </c>
      <c r="CO53" s="10">
        <v>0.33928170000000002</v>
      </c>
      <c r="CP53" s="10">
        <v>0.34861259999999999</v>
      </c>
      <c r="CQ53" s="10">
        <v>0</v>
      </c>
      <c r="CR53" s="10">
        <v>0</v>
      </c>
      <c r="CS53" s="10">
        <v>0.35142109999999999</v>
      </c>
      <c r="CT53" s="10">
        <v>0.37267349999999999</v>
      </c>
      <c r="CU53" s="10">
        <v>0</v>
      </c>
      <c r="CV53" s="10">
        <v>0</v>
      </c>
      <c r="CW53" s="10">
        <v>0.39900679999999999</v>
      </c>
      <c r="CX53" s="10">
        <v>0.39294499999999999</v>
      </c>
      <c r="CY53" s="10">
        <v>0</v>
      </c>
      <c r="CZ53" s="10">
        <v>0</v>
      </c>
      <c r="DA53" s="10">
        <v>0.35727969999999998</v>
      </c>
      <c r="DB53" s="10">
        <v>0.36478129999999998</v>
      </c>
      <c r="DC53" s="10">
        <v>0</v>
      </c>
      <c r="DD53" s="10">
        <v>0</v>
      </c>
      <c r="DE53" s="10">
        <v>0.37498290000000001</v>
      </c>
      <c r="DF53" s="10">
        <v>0.35567789999999999</v>
      </c>
      <c r="DG53" s="10">
        <v>0</v>
      </c>
      <c r="DH53" s="10">
        <v>0</v>
      </c>
      <c r="DI53" s="10">
        <v>0.36374190000000001</v>
      </c>
      <c r="DJ53" s="10">
        <v>0.34881089999999998</v>
      </c>
      <c r="DK53" s="10">
        <v>0</v>
      </c>
      <c r="DL53" s="10">
        <v>0</v>
      </c>
      <c r="DM53" s="10">
        <v>0.45972229999999997</v>
      </c>
      <c r="DN53" s="10">
        <v>0.42251650000000002</v>
      </c>
      <c r="DO53" s="10">
        <v>0</v>
      </c>
      <c r="DP53" s="10">
        <v>0</v>
      </c>
      <c r="DQ53" s="10">
        <v>0.38060440000000001</v>
      </c>
      <c r="DR53" s="10">
        <v>0.35527880000000001</v>
      </c>
      <c r="DS53" s="10">
        <v>0</v>
      </c>
      <c r="DT53" s="10">
        <v>0</v>
      </c>
      <c r="DU53" s="10">
        <v>3.1911965430982001E+18</v>
      </c>
      <c r="DV53" s="10">
        <v>0</v>
      </c>
      <c r="DW53" s="10">
        <v>1.50191560164755E+18</v>
      </c>
      <c r="DX53" s="10">
        <v>0</v>
      </c>
      <c r="DY53" s="10">
        <v>28739012.310405999</v>
      </c>
      <c r="DZ53" s="10">
        <v>0</v>
      </c>
      <c r="EA53" s="10">
        <v>5360.8779331737696</v>
      </c>
      <c r="EB53" s="10">
        <v>0</v>
      </c>
      <c r="EC53" s="10">
        <v>287390123.91686302</v>
      </c>
      <c r="ED53" s="10">
        <v>0</v>
      </c>
      <c r="EE53" s="10">
        <v>16952.584289816499</v>
      </c>
      <c r="EF53" s="10">
        <v>0</v>
      </c>
      <c r="EG53" s="10">
        <v>2873902256.0270801</v>
      </c>
      <c r="EH53" s="10">
        <v>0</v>
      </c>
      <c r="EI53" s="10">
        <v>53608.779118406499</v>
      </c>
      <c r="EJ53" s="10">
        <v>0</v>
      </c>
      <c r="EK53" s="10">
        <v>28739113845.431999</v>
      </c>
      <c r="EL53" s="10">
        <v>0</v>
      </c>
      <c r="EM53" s="10">
        <v>169525.87130310401</v>
      </c>
      <c r="EN53" s="10">
        <v>0</v>
      </c>
      <c r="EO53" s="10">
        <v>287398124387.755</v>
      </c>
      <c r="EP53" s="10">
        <v>0</v>
      </c>
      <c r="EQ53" s="10">
        <v>536088.57716072595</v>
      </c>
      <c r="ER53" s="10">
        <v>0</v>
      </c>
      <c r="ES53" s="10">
        <v>2875038361407.9102</v>
      </c>
      <c r="ET53" s="10">
        <v>0</v>
      </c>
      <c r="EU53" s="10">
        <v>1695286.0081553401</v>
      </c>
      <c r="EV53" s="10">
        <v>0</v>
      </c>
      <c r="EW53" s="10">
        <v>28913996013989.602</v>
      </c>
      <c r="EX53" s="10">
        <v>0</v>
      </c>
      <c r="EY53" s="10">
        <v>5361771.1197600598</v>
      </c>
      <c r="EZ53" s="10">
        <v>0</v>
      </c>
      <c r="FA53" s="10">
        <v>300236830371434</v>
      </c>
      <c r="FB53" s="10">
        <v>0</v>
      </c>
      <c r="FC53" s="10">
        <v>16977213.088523299</v>
      </c>
      <c r="FD53" s="10">
        <v>0</v>
      </c>
    </row>
    <row r="54" spans="1:160" x14ac:dyDescent="0.45">
      <c r="A54">
        <f t="shared" si="25"/>
        <v>43</v>
      </c>
      <c r="B54" s="14">
        <f t="shared" si="24"/>
        <v>7.8125E-3</v>
      </c>
      <c r="C54" s="14">
        <f t="shared" si="26"/>
        <v>2</v>
      </c>
      <c r="D54" s="21">
        <f t="shared" si="27"/>
        <v>7</v>
      </c>
      <c r="E54" s="10">
        <v>5.1293396722051899E-4</v>
      </c>
      <c r="F54" s="10">
        <v>0.195318199034407</v>
      </c>
      <c r="G54" s="10">
        <v>0</v>
      </c>
      <c r="H54" s="10">
        <v>0</v>
      </c>
      <c r="I54" s="10">
        <v>2225.0994604452999</v>
      </c>
      <c r="J54" s="10">
        <v>1075.9656329422501</v>
      </c>
      <c r="K54" s="10">
        <v>0</v>
      </c>
      <c r="L54" s="10">
        <v>0</v>
      </c>
      <c r="M54" s="10">
        <v>3.7128475003367397E-5</v>
      </c>
      <c r="N54" s="10">
        <v>3.4956187747070503E-5</v>
      </c>
      <c r="O54" s="10">
        <v>0</v>
      </c>
      <c r="P54" s="10">
        <v>0</v>
      </c>
      <c r="Q54" s="10">
        <v>1.8783786677856202E-5</v>
      </c>
      <c r="R54" s="10">
        <v>7.8902527014257407E-6</v>
      </c>
      <c r="S54" s="10">
        <v>0</v>
      </c>
      <c r="T54" s="10">
        <v>0</v>
      </c>
      <c r="U54" s="10">
        <v>8.7943428528358697E-6</v>
      </c>
      <c r="V54" s="10">
        <v>1.75345940034433E-6</v>
      </c>
      <c r="W54" s="10">
        <v>0</v>
      </c>
      <c r="X54" s="10">
        <v>0</v>
      </c>
      <c r="Y54" s="10">
        <v>5.5984155370669697E-5</v>
      </c>
      <c r="Z54" s="10">
        <v>6.1988026089920801E-7</v>
      </c>
      <c r="AA54" s="10">
        <v>0</v>
      </c>
      <c r="AB54" s="10">
        <v>0</v>
      </c>
      <c r="AC54" s="10">
        <v>5.0496350503115295E-4</v>
      </c>
      <c r="AD54" s="10">
        <v>5.0108816873617503E-8</v>
      </c>
      <c r="AE54" s="10">
        <v>0</v>
      </c>
      <c r="AF54" s="10">
        <v>0</v>
      </c>
      <c r="AG54" s="10">
        <v>5.9599867669461997E-3</v>
      </c>
      <c r="AH54" s="10">
        <v>2.2888746809002201E-7</v>
      </c>
      <c r="AI54" s="10">
        <v>0</v>
      </c>
      <c r="AJ54" s="10">
        <v>0</v>
      </c>
      <c r="AK54" s="10">
        <v>4.8754284165502003E-2</v>
      </c>
      <c r="AL54" s="10">
        <v>1.79327709304289E-6</v>
      </c>
      <c r="AM54" s="10">
        <v>0</v>
      </c>
      <c r="AN54" s="10">
        <v>0</v>
      </c>
      <c r="AO54" s="10">
        <v>0.53210210050871798</v>
      </c>
      <c r="AP54" s="10">
        <v>7.9008715809791903E-6</v>
      </c>
      <c r="AQ54" s="10">
        <v>0</v>
      </c>
      <c r="AR54" s="10">
        <v>0</v>
      </c>
      <c r="AS54" s="10">
        <v>1.2155550048764101E-4</v>
      </c>
      <c r="AT54" s="10">
        <v>4.5384077870241103E-2</v>
      </c>
      <c r="AU54" s="10">
        <v>0</v>
      </c>
      <c r="AV54" s="10">
        <v>0</v>
      </c>
      <c r="AW54" s="10">
        <v>494.66467199071298</v>
      </c>
      <c r="AX54" s="10">
        <v>243.361497932253</v>
      </c>
      <c r="AY54" s="10">
        <v>0</v>
      </c>
      <c r="AZ54" s="10">
        <v>0</v>
      </c>
      <c r="BA54" s="10">
        <v>2.3362544982578801E-5</v>
      </c>
      <c r="BB54" s="10">
        <v>2.2174173672242801E-5</v>
      </c>
      <c r="BC54" s="10">
        <v>0</v>
      </c>
      <c r="BD54" s="10">
        <v>0</v>
      </c>
      <c r="BE54" s="10">
        <v>1.18058269077388E-5</v>
      </c>
      <c r="BF54" s="10">
        <v>4.8347625879833999E-6</v>
      </c>
      <c r="BG54" s="10">
        <v>0</v>
      </c>
      <c r="BH54" s="10">
        <v>0</v>
      </c>
      <c r="BI54" s="10">
        <v>2.72536389760046E-6</v>
      </c>
      <c r="BJ54" s="10">
        <v>1.12171824295502E-6</v>
      </c>
      <c r="BK54" s="10">
        <v>0</v>
      </c>
      <c r="BL54" s="10">
        <v>0</v>
      </c>
      <c r="BM54" s="10">
        <v>1.41025346489505E-5</v>
      </c>
      <c r="BN54" s="10">
        <v>3.9429375736618101E-7</v>
      </c>
      <c r="BO54" s="10">
        <v>0</v>
      </c>
      <c r="BP54" s="10">
        <v>0</v>
      </c>
      <c r="BQ54" s="10">
        <v>1.19533251849429E-4</v>
      </c>
      <c r="BR54" s="10">
        <v>1.37546061394169E-8</v>
      </c>
      <c r="BS54" s="10">
        <v>0</v>
      </c>
      <c r="BT54" s="10">
        <v>0</v>
      </c>
      <c r="BU54" s="10">
        <v>1.3712936360139999E-3</v>
      </c>
      <c r="BV54" s="10">
        <v>7.8705428185681805E-8</v>
      </c>
      <c r="BW54" s="10">
        <v>0</v>
      </c>
      <c r="BX54" s="10">
        <v>0</v>
      </c>
      <c r="BY54" s="10">
        <v>1.26639926066539E-2</v>
      </c>
      <c r="BZ54" s="10">
        <v>6.1596092249200303E-7</v>
      </c>
      <c r="CA54" s="10">
        <v>0</v>
      </c>
      <c r="CB54" s="10">
        <v>0</v>
      </c>
      <c r="CC54" s="10">
        <v>0.11864371001445299</v>
      </c>
      <c r="CD54" s="10">
        <v>2.0277574193576301E-6</v>
      </c>
      <c r="CE54" s="10">
        <v>0</v>
      </c>
      <c r="CF54" s="10">
        <v>0</v>
      </c>
      <c r="CG54" s="10">
        <v>0.43758029999999998</v>
      </c>
      <c r="CH54" s="10">
        <v>0.52745900000000001</v>
      </c>
      <c r="CI54" s="10">
        <v>0</v>
      </c>
      <c r="CJ54" s="10">
        <v>0</v>
      </c>
      <c r="CK54" s="10">
        <v>1.1471925999999999</v>
      </c>
      <c r="CL54" s="10">
        <v>1.1423998</v>
      </c>
      <c r="CM54" s="10">
        <v>0</v>
      </c>
      <c r="CN54" s="10">
        <v>0</v>
      </c>
      <c r="CO54" s="10">
        <v>1.3311926000000001</v>
      </c>
      <c r="CP54" s="10">
        <v>1.5510781</v>
      </c>
      <c r="CQ54" s="10">
        <v>0</v>
      </c>
      <c r="CR54" s="10">
        <v>0</v>
      </c>
      <c r="CS54" s="10">
        <v>1.3339278999999999</v>
      </c>
      <c r="CT54" s="10">
        <v>1.4649201000000001</v>
      </c>
      <c r="CU54" s="10">
        <v>0</v>
      </c>
      <c r="CV54" s="10">
        <v>0</v>
      </c>
      <c r="CW54" s="10">
        <v>1.4223682</v>
      </c>
      <c r="CX54" s="10">
        <v>1.590438</v>
      </c>
      <c r="CY54" s="10">
        <v>0</v>
      </c>
      <c r="CZ54" s="10">
        <v>0</v>
      </c>
      <c r="DA54" s="10">
        <v>1.4541195</v>
      </c>
      <c r="DB54" s="10">
        <v>2.7852044</v>
      </c>
      <c r="DC54" s="10">
        <v>0</v>
      </c>
      <c r="DD54" s="10">
        <v>0</v>
      </c>
      <c r="DE54" s="10">
        <v>1.4667106000000001</v>
      </c>
      <c r="DF54" s="10">
        <v>1.5609814</v>
      </c>
      <c r="DG54" s="10">
        <v>0</v>
      </c>
      <c r="DH54" s="10">
        <v>0</v>
      </c>
      <c r="DI54" s="10">
        <v>1.4833282000000001</v>
      </c>
      <c r="DJ54" s="10">
        <v>1.569793</v>
      </c>
      <c r="DK54" s="10">
        <v>0</v>
      </c>
      <c r="DL54" s="10">
        <v>0</v>
      </c>
      <c r="DM54" s="10">
        <v>1.6135469</v>
      </c>
      <c r="DN54" s="10">
        <v>2.3321806</v>
      </c>
      <c r="DO54" s="10">
        <v>0</v>
      </c>
      <c r="DP54" s="10">
        <v>0</v>
      </c>
      <c r="DQ54" s="10">
        <v>1.3891230000000001</v>
      </c>
      <c r="DR54" s="10">
        <v>1.6220018</v>
      </c>
      <c r="DS54" s="10">
        <v>0</v>
      </c>
      <c r="DT54" s="10">
        <v>0</v>
      </c>
      <c r="DU54" s="10">
        <v>1.4301278660827601E+19</v>
      </c>
      <c r="DV54" s="10">
        <v>0</v>
      </c>
      <c r="DW54" s="10">
        <v>4.0933498049262002E+19</v>
      </c>
      <c r="DX54" s="10">
        <v>0</v>
      </c>
      <c r="DY54" s="10">
        <v>57137493.962927803</v>
      </c>
      <c r="DZ54" s="10">
        <v>0</v>
      </c>
      <c r="EA54" s="10">
        <v>7558.9346837466301</v>
      </c>
      <c r="EB54" s="10">
        <v>0</v>
      </c>
      <c r="EC54" s="10">
        <v>571374987.65119505</v>
      </c>
      <c r="ED54" s="10">
        <v>0</v>
      </c>
      <c r="EE54" s="10">
        <v>23903.4503643606</v>
      </c>
      <c r="EF54" s="10">
        <v>0</v>
      </c>
      <c r="EG54" s="10">
        <v>5713754775.7476997</v>
      </c>
      <c r="EH54" s="10">
        <v>0</v>
      </c>
      <c r="EI54" s="10">
        <v>75589.354470111095</v>
      </c>
      <c r="EJ54" s="10">
        <v>0</v>
      </c>
      <c r="EK54" s="10">
        <v>57138355157.723297</v>
      </c>
      <c r="EL54" s="10">
        <v>0</v>
      </c>
      <c r="EM54" s="10">
        <v>239034.77553614599</v>
      </c>
      <c r="EN54" s="10">
        <v>0</v>
      </c>
      <c r="EO54" s="10">
        <v>571438329680.64404</v>
      </c>
      <c r="EP54" s="10">
        <v>0</v>
      </c>
      <c r="EQ54" s="10">
        <v>755902.83125288901</v>
      </c>
      <c r="ER54" s="10">
        <v>0</v>
      </c>
      <c r="ES54" s="10">
        <v>5721540135187.3496</v>
      </c>
      <c r="ET54" s="10">
        <v>0</v>
      </c>
      <c r="EU54" s="10">
        <v>2390623.79895384</v>
      </c>
      <c r="EV54" s="10">
        <v>0</v>
      </c>
      <c r="EW54" s="10">
        <v>57866570589717.898</v>
      </c>
      <c r="EX54" s="10">
        <v>0</v>
      </c>
      <c r="EY54" s="10">
        <v>7567276.8952778298</v>
      </c>
      <c r="EZ54" s="10">
        <v>0</v>
      </c>
      <c r="FA54" s="10">
        <v>640516065397814</v>
      </c>
      <c r="FB54" s="10">
        <v>0</v>
      </c>
      <c r="FC54" s="10">
        <v>24167857.8459897</v>
      </c>
      <c r="FD54" s="10">
        <v>0</v>
      </c>
    </row>
    <row r="55" spans="1:160" x14ac:dyDescent="0.45">
      <c r="A55">
        <f t="shared" si="25"/>
        <v>44</v>
      </c>
      <c r="B55" s="14">
        <f t="shared" si="24"/>
        <v>3.90625E-3</v>
      </c>
      <c r="C55" s="14">
        <f t="shared" si="26"/>
        <v>2</v>
      </c>
      <c r="D55" s="21">
        <f t="shared" si="27"/>
        <v>8</v>
      </c>
      <c r="E55" s="10">
        <v>2.83870449806489E-5</v>
      </c>
      <c r="F55" s="10">
        <v>1.6992368829020199</v>
      </c>
      <c r="G55" s="10">
        <v>0</v>
      </c>
      <c r="H55" s="10">
        <v>0</v>
      </c>
      <c r="I55" s="10">
        <v>3096.4612271076799</v>
      </c>
      <c r="J55" s="10">
        <v>47884.673478720397</v>
      </c>
      <c r="K55" s="10">
        <v>0</v>
      </c>
      <c r="L55" s="10">
        <v>0</v>
      </c>
      <c r="M55" s="10">
        <v>3.3282907395459902E-5</v>
      </c>
      <c r="N55" s="10">
        <v>2.7522735949192499E-5</v>
      </c>
      <c r="O55" s="10">
        <v>0</v>
      </c>
      <c r="P55" s="10">
        <v>0</v>
      </c>
      <c r="Q55" s="10">
        <v>1.31227766895226E-5</v>
      </c>
      <c r="R55" s="10">
        <v>3.2170674346687599E-6</v>
      </c>
      <c r="S55" s="10">
        <v>0</v>
      </c>
      <c r="T55" s="10">
        <v>0</v>
      </c>
      <c r="U55" s="10">
        <v>1.6951725360536702E-5</v>
      </c>
      <c r="V55" s="10">
        <v>1.50277717825276E-6</v>
      </c>
      <c r="W55" s="10">
        <v>0</v>
      </c>
      <c r="X55" s="10">
        <v>0</v>
      </c>
      <c r="Y55" s="10">
        <v>1.4169628097038299E-4</v>
      </c>
      <c r="Z55" s="10">
        <v>2.37699223859522E-7</v>
      </c>
      <c r="AA55" s="10">
        <v>0</v>
      </c>
      <c r="AB55" s="10">
        <v>0</v>
      </c>
      <c r="AC55" s="10">
        <v>1.30156232155443E-3</v>
      </c>
      <c r="AD55" s="10">
        <v>4.5721207819760001E-8</v>
      </c>
      <c r="AE55" s="10">
        <v>0</v>
      </c>
      <c r="AF55" s="10">
        <v>0</v>
      </c>
      <c r="AG55" s="10">
        <v>1.52653200368831E-2</v>
      </c>
      <c r="AH55" s="10">
        <v>2.2741632355050001E-7</v>
      </c>
      <c r="AI55" s="10">
        <v>0</v>
      </c>
      <c r="AJ55" s="10">
        <v>0</v>
      </c>
      <c r="AK55" s="10">
        <v>0.111216477422085</v>
      </c>
      <c r="AL55" s="10">
        <v>1.80897798474078E-6</v>
      </c>
      <c r="AM55" s="10">
        <v>0</v>
      </c>
      <c r="AN55" s="10">
        <v>0</v>
      </c>
      <c r="AO55" s="10">
        <v>1.1138752372215199</v>
      </c>
      <c r="AP55" s="10">
        <v>8.1524320600934192E-6</v>
      </c>
      <c r="AQ55" s="10">
        <v>0</v>
      </c>
      <c r="AR55" s="10">
        <v>0</v>
      </c>
      <c r="AS55" s="10">
        <v>7.6925664997109397E-6</v>
      </c>
      <c r="AT55" s="10">
        <v>0.41570124920992002</v>
      </c>
      <c r="AU55" s="10">
        <v>0</v>
      </c>
      <c r="AV55" s="10">
        <v>0</v>
      </c>
      <c r="AW55" s="10">
        <v>751.04875452433396</v>
      </c>
      <c r="AX55" s="10">
        <v>10624.583398356201</v>
      </c>
      <c r="AY55" s="10">
        <v>0</v>
      </c>
      <c r="AZ55" s="10">
        <v>0</v>
      </c>
      <c r="BA55" s="10">
        <v>2.1328556442019499E-5</v>
      </c>
      <c r="BB55" s="10">
        <v>1.75154009039177E-5</v>
      </c>
      <c r="BC55" s="10">
        <v>0</v>
      </c>
      <c r="BD55" s="10">
        <v>0</v>
      </c>
      <c r="BE55" s="10">
        <v>7.5925068899881703E-6</v>
      </c>
      <c r="BF55" s="10">
        <v>1.78666801374699E-6</v>
      </c>
      <c r="BG55" s="10">
        <v>0</v>
      </c>
      <c r="BH55" s="10">
        <v>0</v>
      </c>
      <c r="BI55" s="10">
        <v>4.5237604668890104E-6</v>
      </c>
      <c r="BJ55" s="10">
        <v>9.6504492508934704E-7</v>
      </c>
      <c r="BK55" s="10">
        <v>0</v>
      </c>
      <c r="BL55" s="10">
        <v>0</v>
      </c>
      <c r="BM55" s="10">
        <v>3.3627393210479498E-5</v>
      </c>
      <c r="BN55" s="10">
        <v>1.48389330884149E-7</v>
      </c>
      <c r="BO55" s="10">
        <v>0</v>
      </c>
      <c r="BP55" s="10">
        <v>0</v>
      </c>
      <c r="BQ55" s="10">
        <v>3.10520850246556E-4</v>
      </c>
      <c r="BR55" s="10">
        <v>1.32145491478679E-8</v>
      </c>
      <c r="BS55" s="10">
        <v>0</v>
      </c>
      <c r="BT55" s="10">
        <v>0</v>
      </c>
      <c r="BU55" s="10">
        <v>4.3112611329552096E-3</v>
      </c>
      <c r="BV55" s="10">
        <v>7.9775683915345996E-8</v>
      </c>
      <c r="BW55" s="10">
        <v>0</v>
      </c>
      <c r="BX55" s="10">
        <v>0</v>
      </c>
      <c r="BY55" s="10">
        <v>2.6423254287320001E-2</v>
      </c>
      <c r="BZ55" s="10">
        <v>6.2352176977881495E-7</v>
      </c>
      <c r="CA55" s="10">
        <v>0</v>
      </c>
      <c r="CB55" s="10">
        <v>0</v>
      </c>
      <c r="CC55" s="10">
        <v>0.28234782168523298</v>
      </c>
      <c r="CD55" s="10">
        <v>2.04938060404108E-6</v>
      </c>
      <c r="CE55" s="10">
        <v>0</v>
      </c>
      <c r="CF55" s="10">
        <v>0</v>
      </c>
      <c r="CG55" s="10">
        <v>0.93959250000000005</v>
      </c>
      <c r="CH55" s="10">
        <v>1.0673447</v>
      </c>
      <c r="CI55" s="10">
        <v>0</v>
      </c>
      <c r="CJ55" s="10">
        <v>0</v>
      </c>
      <c r="CK55" s="10">
        <v>2.5155037</v>
      </c>
      <c r="CL55" s="10">
        <v>2.5497564000000001</v>
      </c>
      <c r="CM55" s="10">
        <v>0</v>
      </c>
      <c r="CN55" s="10">
        <v>0</v>
      </c>
      <c r="CO55" s="10">
        <v>3.2381389</v>
      </c>
      <c r="CP55" s="10">
        <v>3.2179980000000001</v>
      </c>
      <c r="CQ55" s="10">
        <v>0</v>
      </c>
      <c r="CR55" s="10">
        <v>0</v>
      </c>
      <c r="CS55" s="10">
        <v>3.2979687000000002</v>
      </c>
      <c r="CT55" s="10">
        <v>3.3386488999999999</v>
      </c>
      <c r="CU55" s="10">
        <v>0</v>
      </c>
      <c r="CV55" s="10">
        <v>0</v>
      </c>
      <c r="CW55" s="10">
        <v>3.2681857000000001</v>
      </c>
      <c r="CX55" s="10">
        <v>3.2592520999999999</v>
      </c>
      <c r="CY55" s="10">
        <v>0</v>
      </c>
      <c r="CZ55" s="10">
        <v>0</v>
      </c>
      <c r="DA55" s="10">
        <v>3.2469600000000001</v>
      </c>
      <c r="DB55" s="10">
        <v>3.4962939999999998</v>
      </c>
      <c r="DC55" s="10">
        <v>0</v>
      </c>
      <c r="DD55" s="10">
        <v>0</v>
      </c>
      <c r="DE55" s="10">
        <v>3.2647971999999998</v>
      </c>
      <c r="DF55" s="10">
        <v>3.4096793000000001</v>
      </c>
      <c r="DG55" s="10">
        <v>0</v>
      </c>
      <c r="DH55" s="10">
        <v>0</v>
      </c>
      <c r="DI55" s="10">
        <v>3.2878568000000001</v>
      </c>
      <c r="DJ55" s="10">
        <v>3.3424261</v>
      </c>
      <c r="DK55" s="10">
        <v>0</v>
      </c>
      <c r="DL55" s="10">
        <v>0</v>
      </c>
      <c r="DM55" s="10">
        <v>3.2835198999999999</v>
      </c>
      <c r="DN55" s="10">
        <v>3.2597049999999999</v>
      </c>
      <c r="DO55" s="10">
        <v>0</v>
      </c>
      <c r="DP55" s="10">
        <v>0</v>
      </c>
      <c r="DQ55" s="10">
        <v>3.3116425999999999</v>
      </c>
      <c r="DR55" s="10">
        <v>3.3329002000000001</v>
      </c>
      <c r="DS55" s="10">
        <v>0</v>
      </c>
      <c r="DT55" s="10">
        <v>0</v>
      </c>
      <c r="DU55" s="10">
        <v>2.7841447550879302E+19</v>
      </c>
      <c r="DV55" s="10">
        <v>0</v>
      </c>
      <c r="DW55" s="10">
        <v>3.2536594071313101E+19</v>
      </c>
      <c r="DX55" s="10">
        <v>0</v>
      </c>
      <c r="DY55" s="10">
        <v>113933450.882037</v>
      </c>
      <c r="DZ55" s="10">
        <v>0</v>
      </c>
      <c r="EA55" s="10">
        <v>10673.9612611432</v>
      </c>
      <c r="EB55" s="10">
        <v>0</v>
      </c>
      <c r="EC55" s="10">
        <v>1139334669.9015601</v>
      </c>
      <c r="ED55" s="10">
        <v>0</v>
      </c>
      <c r="EE55" s="10">
        <v>33754.029510472799</v>
      </c>
      <c r="EF55" s="10">
        <v>0</v>
      </c>
      <c r="EG55" s="10">
        <v>11393365409.9484</v>
      </c>
      <c r="EH55" s="10">
        <v>0</v>
      </c>
      <c r="EI55" s="10">
        <v>106739.626034788</v>
      </c>
      <c r="EJ55" s="10">
        <v>0</v>
      </c>
      <c r="EK55" s="10">
        <v>113935506246.83099</v>
      </c>
      <c r="EL55" s="10">
        <v>0</v>
      </c>
      <c r="EM55" s="10">
        <v>337540.758180278</v>
      </c>
      <c r="EN55" s="10">
        <v>0</v>
      </c>
      <c r="EO55" s="10">
        <v>1139564975312.3799</v>
      </c>
      <c r="EP55" s="10">
        <v>0</v>
      </c>
      <c r="EQ55" s="10">
        <v>1067410.00391483</v>
      </c>
      <c r="ER55" s="10">
        <v>0</v>
      </c>
      <c r="ES55" s="10">
        <v>11409863788744.6</v>
      </c>
      <c r="ET55" s="10">
        <v>0</v>
      </c>
      <c r="EU55" s="10">
        <v>3375863.7035221499</v>
      </c>
      <c r="EV55" s="10">
        <v>0</v>
      </c>
      <c r="EW55" s="10">
        <v>116391837973923</v>
      </c>
      <c r="EX55" s="10">
        <v>0</v>
      </c>
      <c r="EY55" s="10">
        <v>10688097.428706501</v>
      </c>
      <c r="EZ55" s="10">
        <v>0</v>
      </c>
      <c r="FA55" s="10">
        <v>1415636213287010</v>
      </c>
      <c r="FB55" s="10">
        <v>0</v>
      </c>
      <c r="FC55" s="10">
        <v>34212395.1135398</v>
      </c>
      <c r="FD55" s="10">
        <v>0</v>
      </c>
    </row>
    <row r="56" spans="1:160" x14ac:dyDescent="0.45">
      <c r="A56">
        <f t="shared" si="25"/>
        <v>45</v>
      </c>
      <c r="B56" s="14">
        <f t="shared" si="24"/>
        <v>1.953125E-3</v>
      </c>
      <c r="C56" s="14">
        <f t="shared" si="26"/>
        <v>2</v>
      </c>
      <c r="D56" s="21">
        <f t="shared" si="27"/>
        <v>9</v>
      </c>
      <c r="E56" s="10">
        <v>5.66115764759623E-5</v>
      </c>
      <c r="F56" s="10">
        <v>41.191400934143402</v>
      </c>
      <c r="G56" s="10">
        <v>0</v>
      </c>
      <c r="H56" s="10">
        <v>0</v>
      </c>
      <c r="I56" s="10">
        <v>9152.6330038570304</v>
      </c>
      <c r="J56" s="10">
        <v>5720741.6340721101</v>
      </c>
      <c r="K56" s="10">
        <v>0</v>
      </c>
      <c r="L56" s="10">
        <v>0</v>
      </c>
      <c r="M56" s="10">
        <v>2.76942026582461E-5</v>
      </c>
      <c r="N56" s="10">
        <v>1.7972691575884901E-5</v>
      </c>
      <c r="O56" s="10">
        <v>0</v>
      </c>
      <c r="P56" s="10">
        <v>0</v>
      </c>
      <c r="Q56" s="10">
        <v>9.2217627096769001E-6</v>
      </c>
      <c r="R56" s="10">
        <v>1.9888186235661499E-6</v>
      </c>
      <c r="S56" s="10">
        <v>0</v>
      </c>
      <c r="T56" s="10">
        <v>0</v>
      </c>
      <c r="U56" s="10">
        <v>2.49580481774814E-5</v>
      </c>
      <c r="V56" s="10">
        <v>1.13117512912098E-6</v>
      </c>
      <c r="W56" s="10">
        <v>0</v>
      </c>
      <c r="X56" s="10">
        <v>0</v>
      </c>
      <c r="Y56" s="10">
        <v>2.4291769905016001E-4</v>
      </c>
      <c r="Z56" s="10">
        <v>5.8394218571677898E-8</v>
      </c>
      <c r="AA56" s="10">
        <v>0</v>
      </c>
      <c r="AB56" s="10">
        <v>0</v>
      </c>
      <c r="AC56" s="10">
        <v>2.9395796598063999E-3</v>
      </c>
      <c r="AD56" s="10">
        <v>4.5962706529678599E-8</v>
      </c>
      <c r="AE56" s="10">
        <v>0</v>
      </c>
      <c r="AF56" s="10">
        <v>0</v>
      </c>
      <c r="AG56" s="10">
        <v>2.40672965776914E-2</v>
      </c>
      <c r="AH56" s="10">
        <v>2.23196672921588E-7</v>
      </c>
      <c r="AI56" s="10">
        <v>0</v>
      </c>
      <c r="AJ56" s="10">
        <v>0</v>
      </c>
      <c r="AK56" s="10">
        <v>0.22602899515949601</v>
      </c>
      <c r="AL56" s="10">
        <v>1.85337884950343E-6</v>
      </c>
      <c r="AM56" s="10">
        <v>0</v>
      </c>
      <c r="AN56" s="10">
        <v>0</v>
      </c>
      <c r="AO56" s="10">
        <v>2.2540478686447898</v>
      </c>
      <c r="AP56" s="10">
        <v>7.9325057518175902E-6</v>
      </c>
      <c r="AQ56" s="10">
        <v>0</v>
      </c>
      <c r="AR56" s="10">
        <v>0</v>
      </c>
      <c r="AS56" s="10">
        <v>1.27108291787629E-5</v>
      </c>
      <c r="AT56" s="10">
        <v>9.6546972714539301</v>
      </c>
      <c r="AU56" s="10">
        <v>0</v>
      </c>
      <c r="AV56" s="10">
        <v>0</v>
      </c>
      <c r="AW56" s="10">
        <v>2039.83146032629</v>
      </c>
      <c r="AX56" s="10">
        <v>1344310.98951837</v>
      </c>
      <c r="AY56" s="10">
        <v>0</v>
      </c>
      <c r="AZ56" s="10">
        <v>0</v>
      </c>
      <c r="BA56" s="10">
        <v>1.7814336001236799E-5</v>
      </c>
      <c r="BB56" s="10">
        <v>1.14314384826022E-5</v>
      </c>
      <c r="BC56" s="10">
        <v>0</v>
      </c>
      <c r="BD56" s="10">
        <v>0</v>
      </c>
      <c r="BE56" s="10">
        <v>4.5568265085805201E-6</v>
      </c>
      <c r="BF56" s="10">
        <v>1.2365793626012101E-6</v>
      </c>
      <c r="BG56" s="10">
        <v>0</v>
      </c>
      <c r="BH56" s="10">
        <v>0</v>
      </c>
      <c r="BI56" s="10">
        <v>6.0780796698195503E-6</v>
      </c>
      <c r="BJ56" s="10">
        <v>7.2593388722875004E-7</v>
      </c>
      <c r="BK56" s="10">
        <v>0</v>
      </c>
      <c r="BL56" s="10">
        <v>0</v>
      </c>
      <c r="BM56" s="10">
        <v>5.3505172811087099E-5</v>
      </c>
      <c r="BN56" s="10">
        <v>3.37411218285876E-8</v>
      </c>
      <c r="BO56" s="10">
        <v>0</v>
      </c>
      <c r="BP56" s="10">
        <v>0</v>
      </c>
      <c r="BQ56" s="10">
        <v>6.5133656203384695E-4</v>
      </c>
      <c r="BR56" s="10">
        <v>1.3232123507247701E-8</v>
      </c>
      <c r="BS56" s="10">
        <v>0</v>
      </c>
      <c r="BT56" s="10">
        <v>0</v>
      </c>
      <c r="BU56" s="10">
        <v>6.1554207346256103E-3</v>
      </c>
      <c r="BV56" s="10">
        <v>7.3393711367706001E-8</v>
      </c>
      <c r="BW56" s="10">
        <v>0</v>
      </c>
      <c r="BX56" s="10">
        <v>0</v>
      </c>
      <c r="BY56" s="10">
        <v>5.4556277418938801E-2</v>
      </c>
      <c r="BZ56" s="10">
        <v>5.7228343573127399E-7</v>
      </c>
      <c r="CA56" s="10">
        <v>0</v>
      </c>
      <c r="CB56" s="10">
        <v>0</v>
      </c>
      <c r="CC56" s="10">
        <v>0.49218705311532601</v>
      </c>
      <c r="CD56" s="10">
        <v>2.0519321253038199E-6</v>
      </c>
      <c r="CE56" s="10">
        <v>0</v>
      </c>
      <c r="CF56" s="10">
        <v>0</v>
      </c>
      <c r="CG56" s="10">
        <v>1.8826963000000001</v>
      </c>
      <c r="CH56" s="10">
        <v>2.3103997000000001</v>
      </c>
      <c r="CI56" s="10">
        <v>0</v>
      </c>
      <c r="CJ56" s="10">
        <v>0</v>
      </c>
      <c r="CK56" s="10">
        <v>5.7499677</v>
      </c>
      <c r="CL56" s="10">
        <v>5.9430464000000001</v>
      </c>
      <c r="CM56" s="10">
        <v>0</v>
      </c>
      <c r="CN56" s="10">
        <v>0</v>
      </c>
      <c r="CO56" s="10">
        <v>7.3610718000000004</v>
      </c>
      <c r="CP56" s="10">
        <v>7.5917576000000002</v>
      </c>
      <c r="CQ56" s="10">
        <v>0</v>
      </c>
      <c r="CR56" s="10">
        <v>0</v>
      </c>
      <c r="CS56" s="10">
        <v>7.5759096000000001</v>
      </c>
      <c r="CT56" s="10">
        <v>7.8837542999999997</v>
      </c>
      <c r="CU56" s="10">
        <v>0</v>
      </c>
      <c r="CV56" s="10">
        <v>0</v>
      </c>
      <c r="CW56" s="10">
        <v>7.3110657000000003</v>
      </c>
      <c r="CX56" s="10">
        <v>7.5562996</v>
      </c>
      <c r="CY56" s="10">
        <v>0</v>
      </c>
      <c r="CZ56" s="10">
        <v>0</v>
      </c>
      <c r="DA56" s="10">
        <v>8.0718859999999992</v>
      </c>
      <c r="DB56" s="10">
        <v>8.4699027000000005</v>
      </c>
      <c r="DC56" s="10">
        <v>0</v>
      </c>
      <c r="DD56" s="10">
        <v>0</v>
      </c>
      <c r="DE56" s="10">
        <v>7.6841476000000002</v>
      </c>
      <c r="DF56" s="10">
        <v>7.7303711000000002</v>
      </c>
      <c r="DG56" s="10">
        <v>0</v>
      </c>
      <c r="DH56" s="10">
        <v>0</v>
      </c>
      <c r="DI56" s="10">
        <v>7.4442474000000001</v>
      </c>
      <c r="DJ56" s="10">
        <v>7.6426173999999998</v>
      </c>
      <c r="DK56" s="10">
        <v>0</v>
      </c>
      <c r="DL56" s="10">
        <v>0</v>
      </c>
      <c r="DM56" s="10">
        <v>7.4449709999999998</v>
      </c>
      <c r="DN56" s="10">
        <v>7.6910984999999998</v>
      </c>
      <c r="DO56" s="10">
        <v>0</v>
      </c>
      <c r="DP56" s="10">
        <v>0</v>
      </c>
      <c r="DQ56" s="10">
        <v>7.6558903000000003</v>
      </c>
      <c r="DR56" s="10">
        <v>7.9886045000000001</v>
      </c>
      <c r="DS56" s="10">
        <v>0</v>
      </c>
      <c r="DT56" s="10">
        <v>0</v>
      </c>
      <c r="DU56" s="10">
        <v>9.7299338893656097E+19</v>
      </c>
      <c r="DV56" s="10">
        <v>0</v>
      </c>
      <c r="DW56" s="10">
        <v>5.6286161260427105E+21</v>
      </c>
      <c r="DX56" s="10">
        <v>0</v>
      </c>
      <c r="DY56" s="10">
        <v>227524863.86670601</v>
      </c>
      <c r="DZ56" s="10">
        <v>0</v>
      </c>
      <c r="EA56" s="10">
        <v>15083.927097657601</v>
      </c>
      <c r="EB56" s="10">
        <v>0</v>
      </c>
      <c r="EC56" s="10">
        <v>2275249293.6143298</v>
      </c>
      <c r="ED56" s="10">
        <v>0</v>
      </c>
      <c r="EE56" s="10">
        <v>47699.566755362102</v>
      </c>
      <c r="EF56" s="10">
        <v>0</v>
      </c>
      <c r="EG56" s="10">
        <v>22752577124.703602</v>
      </c>
      <c r="EH56" s="10">
        <v>0</v>
      </c>
      <c r="EI56" s="10">
        <v>150839.31053530899</v>
      </c>
      <c r="EJ56" s="10">
        <v>0</v>
      </c>
      <c r="EK56" s="10">
        <v>227535442564.56699</v>
      </c>
      <c r="EL56" s="10">
        <v>0</v>
      </c>
      <c r="EM56" s="10">
        <v>476996.94732240698</v>
      </c>
      <c r="EN56" s="10">
        <v>0</v>
      </c>
      <c r="EO56" s="10">
        <v>2277043735171.0298</v>
      </c>
      <c r="EP56" s="10">
        <v>0</v>
      </c>
      <c r="EQ56" s="10">
        <v>1508434.3044226801</v>
      </c>
      <c r="ER56" s="10">
        <v>0</v>
      </c>
      <c r="ES56" s="10">
        <v>22851709740692.301</v>
      </c>
      <c r="ET56" s="10">
        <v>0</v>
      </c>
      <c r="EU56" s="10">
        <v>4771215.3972531399</v>
      </c>
      <c r="EV56" s="10">
        <v>0</v>
      </c>
      <c r="EW56" s="10">
        <v>236174137227371</v>
      </c>
      <c r="EX56" s="10">
        <v>0</v>
      </c>
      <c r="EY56" s="10">
        <v>15124986.793213701</v>
      </c>
      <c r="EZ56" s="10">
        <v>0</v>
      </c>
      <c r="FA56" s="10">
        <v>3616626771307660</v>
      </c>
      <c r="FB56" s="10">
        <v>0</v>
      </c>
      <c r="FC56" s="10">
        <v>49024654.129209302</v>
      </c>
      <c r="FD56" s="10">
        <v>0</v>
      </c>
    </row>
    <row r="57" spans="1:160" x14ac:dyDescent="0.45">
      <c r="A57">
        <f t="shared" si="25"/>
        <v>46</v>
      </c>
      <c r="B57" s="15">
        <f t="shared" si="24"/>
        <v>0.5</v>
      </c>
      <c r="C57" s="15">
        <f t="shared" si="26"/>
        <v>4</v>
      </c>
      <c r="D57" s="22">
        <f t="shared" si="27"/>
        <v>1</v>
      </c>
      <c r="E57" s="10">
        <v>0.219195154159227</v>
      </c>
      <c r="F57" s="10">
        <v>0.219195154159227</v>
      </c>
      <c r="G57" s="10">
        <v>0</v>
      </c>
      <c r="H57" s="10">
        <v>0</v>
      </c>
      <c r="I57" s="10">
        <v>0.21919515415729501</v>
      </c>
      <c r="J57" s="10">
        <v>0.21919515415729501</v>
      </c>
      <c r="K57" s="10">
        <v>0</v>
      </c>
      <c r="L57" s="10">
        <v>0</v>
      </c>
      <c r="M57" s="10">
        <v>0.218905375305917</v>
      </c>
      <c r="N57" s="10">
        <v>0.218905375305917</v>
      </c>
      <c r="O57" s="10">
        <v>0</v>
      </c>
      <c r="P57" s="10">
        <v>0</v>
      </c>
      <c r="Q57" s="10">
        <v>0.219166164063618</v>
      </c>
      <c r="R57" s="10">
        <v>0.219166164063618</v>
      </c>
      <c r="S57" s="10">
        <v>0</v>
      </c>
      <c r="T57" s="10">
        <v>0</v>
      </c>
      <c r="U57" s="10">
        <v>0.21919225502075301</v>
      </c>
      <c r="V57" s="10">
        <v>0.21919225502075301</v>
      </c>
      <c r="W57" s="10">
        <v>0</v>
      </c>
      <c r="X57" s="10">
        <v>0</v>
      </c>
      <c r="Y57" s="10">
        <v>0.21919486424005599</v>
      </c>
      <c r="Z57" s="10">
        <v>0.21919486424005599</v>
      </c>
      <c r="AA57" s="10">
        <v>0</v>
      </c>
      <c r="AB57" s="10">
        <v>0</v>
      </c>
      <c r="AC57" s="10">
        <v>0.219195125171812</v>
      </c>
      <c r="AD57" s="10">
        <v>0.219195125171812</v>
      </c>
      <c r="AE57" s="10">
        <v>0</v>
      </c>
      <c r="AF57" s="10">
        <v>0</v>
      </c>
      <c r="AG57" s="10">
        <v>0.21919515124543401</v>
      </c>
      <c r="AH57" s="10">
        <v>0.21919515124543401</v>
      </c>
      <c r="AI57" s="10">
        <v>0</v>
      </c>
      <c r="AJ57" s="10">
        <v>0</v>
      </c>
      <c r="AK57" s="10">
        <v>0.21919515385795699</v>
      </c>
      <c r="AL57" s="10">
        <v>0.21919515385795699</v>
      </c>
      <c r="AM57" s="10">
        <v>0</v>
      </c>
      <c r="AN57" s="10">
        <v>0</v>
      </c>
      <c r="AO57" s="10">
        <v>0.21919515412693999</v>
      </c>
      <c r="AP57" s="10">
        <v>0.21919515412693999</v>
      </c>
      <c r="AQ57" s="10">
        <v>0</v>
      </c>
      <c r="AR57" s="10">
        <v>0</v>
      </c>
      <c r="AS57" s="10">
        <v>0.12586032293892699</v>
      </c>
      <c r="AT57" s="10">
        <v>0.12586032293892699</v>
      </c>
      <c r="AU57" s="10">
        <v>0</v>
      </c>
      <c r="AV57" s="10">
        <v>0</v>
      </c>
      <c r="AW57" s="10">
        <v>0.125860322937832</v>
      </c>
      <c r="AX57" s="10">
        <v>0.125860322937832</v>
      </c>
      <c r="AY57" s="10">
        <v>0</v>
      </c>
      <c r="AZ57" s="10">
        <v>0</v>
      </c>
      <c r="BA57" s="10">
        <v>0.12565054804508799</v>
      </c>
      <c r="BB57" s="10">
        <v>0.12565054804508799</v>
      </c>
      <c r="BC57" s="10">
        <v>0</v>
      </c>
      <c r="BD57" s="10">
        <v>0</v>
      </c>
      <c r="BE57" s="10">
        <v>0.125839326969309</v>
      </c>
      <c r="BF57" s="10">
        <v>0.125839326969309</v>
      </c>
      <c r="BG57" s="10">
        <v>0</v>
      </c>
      <c r="BH57" s="10">
        <v>0</v>
      </c>
      <c r="BI57" s="10">
        <v>0.12585822317113701</v>
      </c>
      <c r="BJ57" s="10">
        <v>0.12585822317113701</v>
      </c>
      <c r="BK57" s="10">
        <v>0</v>
      </c>
      <c r="BL57" s="10">
        <v>0</v>
      </c>
      <c r="BM57" s="10">
        <v>0.12586011295562599</v>
      </c>
      <c r="BN57" s="10">
        <v>0.12586011295562599</v>
      </c>
      <c r="BO57" s="10">
        <v>0</v>
      </c>
      <c r="BP57" s="10">
        <v>0</v>
      </c>
      <c r="BQ57" s="10">
        <v>0.12586030194087899</v>
      </c>
      <c r="BR57" s="10">
        <v>0.12586030194087899</v>
      </c>
      <c r="BS57" s="10">
        <v>0</v>
      </c>
      <c r="BT57" s="10">
        <v>0</v>
      </c>
      <c r="BU57" s="10">
        <v>0.12586032083607099</v>
      </c>
      <c r="BV57" s="10">
        <v>0.12586032083607099</v>
      </c>
      <c r="BW57" s="10">
        <v>0</v>
      </c>
      <c r="BX57" s="10">
        <v>0</v>
      </c>
      <c r="BY57" s="10">
        <v>0.12586032272094799</v>
      </c>
      <c r="BZ57" s="10">
        <v>0.12586032272094799</v>
      </c>
      <c r="CA57" s="10">
        <v>0</v>
      </c>
      <c r="CB57" s="10">
        <v>0</v>
      </c>
      <c r="CC57" s="10">
        <v>0.12586032291667101</v>
      </c>
      <c r="CD57" s="10">
        <v>0.12586032291667101</v>
      </c>
      <c r="CE57" s="10">
        <v>0</v>
      </c>
      <c r="CF57" s="10">
        <v>0</v>
      </c>
      <c r="CG57" s="10">
        <v>1.51489E-2</v>
      </c>
      <c r="CH57" s="10">
        <v>1.5885799999999999E-2</v>
      </c>
      <c r="CI57" s="10">
        <v>0</v>
      </c>
      <c r="CJ57" s="10">
        <v>0</v>
      </c>
      <c r="CK57" s="10">
        <v>5.3011700000000002E-2</v>
      </c>
      <c r="CL57" s="10">
        <v>5.3611399999999997E-2</v>
      </c>
      <c r="CM57" s="10">
        <v>0</v>
      </c>
      <c r="CN57" s="10">
        <v>0</v>
      </c>
      <c r="CO57" s="10">
        <v>5.2385599999999997E-2</v>
      </c>
      <c r="CP57" s="10">
        <v>5.3009899999999999E-2</v>
      </c>
      <c r="CQ57" s="10">
        <v>0</v>
      </c>
      <c r="CR57" s="10">
        <v>0</v>
      </c>
      <c r="CS57" s="10">
        <v>5.4549199999999999E-2</v>
      </c>
      <c r="CT57" s="10">
        <v>5.2466199999999998E-2</v>
      </c>
      <c r="CU57" s="10">
        <v>0</v>
      </c>
      <c r="CV57" s="10">
        <v>0</v>
      </c>
      <c r="CW57" s="10">
        <v>5.4501099999999997E-2</v>
      </c>
      <c r="CX57" s="10">
        <v>5.30213E-2</v>
      </c>
      <c r="CY57" s="10">
        <v>0</v>
      </c>
      <c r="CZ57" s="10">
        <v>0</v>
      </c>
      <c r="DA57" s="10">
        <v>7.8047599999999995E-2</v>
      </c>
      <c r="DB57" s="10">
        <v>6.5903600000000007E-2</v>
      </c>
      <c r="DC57" s="10">
        <v>0</v>
      </c>
      <c r="DD57" s="10">
        <v>0</v>
      </c>
      <c r="DE57" s="10">
        <v>5.3393599999999999E-2</v>
      </c>
      <c r="DF57" s="10">
        <v>5.1589200000000002E-2</v>
      </c>
      <c r="DG57" s="10">
        <v>0</v>
      </c>
      <c r="DH57" s="10">
        <v>0</v>
      </c>
      <c r="DI57" s="10">
        <v>6.1751599999999997E-2</v>
      </c>
      <c r="DJ57" s="10">
        <v>5.7277099999999997E-2</v>
      </c>
      <c r="DK57" s="10">
        <v>0</v>
      </c>
      <c r="DL57" s="10">
        <v>0</v>
      </c>
      <c r="DM57" s="10">
        <v>5.6359899999999997E-2</v>
      </c>
      <c r="DN57" s="10">
        <v>5.0355499999999997E-2</v>
      </c>
      <c r="DO57" s="10">
        <v>0</v>
      </c>
      <c r="DP57" s="10">
        <v>0</v>
      </c>
      <c r="DQ57" s="10">
        <v>5.8502699999999998E-2</v>
      </c>
      <c r="DR57" s="10">
        <v>5.4770399999999997E-2</v>
      </c>
      <c r="DS57" s="10">
        <v>0</v>
      </c>
      <c r="DT57" s="10">
        <v>0</v>
      </c>
      <c r="DU57" s="10">
        <v>746.87731588216297</v>
      </c>
      <c r="DV57" s="10">
        <v>0</v>
      </c>
      <c r="DW57" s="10">
        <v>2861.4924894576302</v>
      </c>
      <c r="DX57" s="10">
        <v>0</v>
      </c>
      <c r="DY57" s="10">
        <v>2838.4669279338</v>
      </c>
      <c r="DZ57" s="10">
        <v>0</v>
      </c>
      <c r="EA57" s="10">
        <v>53.277264643878702</v>
      </c>
      <c r="EB57" s="10">
        <v>0</v>
      </c>
      <c r="EC57" s="10">
        <v>2859.1731305737599</v>
      </c>
      <c r="ED57" s="10">
        <v>0</v>
      </c>
      <c r="EE57" s="10">
        <v>53.471236478818398</v>
      </c>
      <c r="EF57" s="10">
        <v>0</v>
      </c>
      <c r="EG57" s="10">
        <v>2861.2603841922601</v>
      </c>
      <c r="EH57" s="10">
        <v>0</v>
      </c>
      <c r="EI57" s="10">
        <v>53.490750454561798</v>
      </c>
      <c r="EJ57" s="10">
        <v>0</v>
      </c>
      <c r="EK57" s="10">
        <v>2861.4692772359099</v>
      </c>
      <c r="EL57" s="10">
        <v>0</v>
      </c>
      <c r="EM57" s="10">
        <v>53.492703027946099</v>
      </c>
      <c r="EN57" s="10">
        <v>0</v>
      </c>
      <c r="EO57" s="10">
        <v>2861.49016821845</v>
      </c>
      <c r="EP57" s="10">
        <v>0</v>
      </c>
      <c r="EQ57" s="10">
        <v>53.492898297046999</v>
      </c>
      <c r="ER57" s="10">
        <v>0</v>
      </c>
      <c r="ES57" s="10">
        <v>2861.4922573335198</v>
      </c>
      <c r="ET57" s="10">
        <v>0</v>
      </c>
      <c r="EU57" s="10">
        <v>53.492917824076798</v>
      </c>
      <c r="EV57" s="10">
        <v>0</v>
      </c>
      <c r="EW57" s="10">
        <v>2861.4924662450098</v>
      </c>
      <c r="EX57" s="10">
        <v>0</v>
      </c>
      <c r="EY57" s="10">
        <v>53.4929197767799</v>
      </c>
      <c r="EZ57" s="10">
        <v>0</v>
      </c>
      <c r="FA57" s="10">
        <v>2861.49248713614</v>
      </c>
      <c r="FB57" s="10">
        <v>0</v>
      </c>
      <c r="FC57" s="10">
        <v>53.492919972051602</v>
      </c>
      <c r="FD57" s="10">
        <v>0</v>
      </c>
    </row>
    <row r="58" spans="1:160" x14ac:dyDescent="0.45">
      <c r="A58">
        <f t="shared" si="25"/>
        <v>47</v>
      </c>
      <c r="B58" s="15">
        <f t="shared" si="24"/>
        <v>0.25</v>
      </c>
      <c r="C58" s="15">
        <f t="shared" si="26"/>
        <v>4</v>
      </c>
      <c r="D58" s="22">
        <f t="shared" si="27"/>
        <v>2</v>
      </c>
      <c r="E58" s="10">
        <v>3.9227139888242703E-3</v>
      </c>
      <c r="F58" s="10">
        <v>3.9227128203567201E-3</v>
      </c>
      <c r="G58" s="10">
        <v>0</v>
      </c>
      <c r="H58" s="10">
        <v>0</v>
      </c>
      <c r="I58" s="10">
        <v>3.9242037074886903E-3</v>
      </c>
      <c r="J58" s="10">
        <v>3.9231054390507199E-3</v>
      </c>
      <c r="K58" s="10">
        <v>0</v>
      </c>
      <c r="L58" s="10">
        <v>0</v>
      </c>
      <c r="M58" s="10">
        <v>3.0698308708001901E-2</v>
      </c>
      <c r="N58" s="10">
        <v>3.0777193698187801E-2</v>
      </c>
      <c r="O58" s="10">
        <v>0</v>
      </c>
      <c r="P58" s="10">
        <v>0</v>
      </c>
      <c r="Q58" s="10">
        <v>2.11201980654439E-2</v>
      </c>
      <c r="R58" s="10">
        <v>2.11253567077829E-2</v>
      </c>
      <c r="S58" s="10">
        <v>0</v>
      </c>
      <c r="T58" s="10">
        <v>0</v>
      </c>
      <c r="U58" s="10">
        <v>5.8669823271477704E-3</v>
      </c>
      <c r="V58" s="10">
        <v>5.8670144551253899E-3</v>
      </c>
      <c r="W58" s="10">
        <v>0</v>
      </c>
      <c r="X58" s="10">
        <v>0</v>
      </c>
      <c r="Y58" s="10">
        <v>3.47011865818359E-3</v>
      </c>
      <c r="Z58" s="10">
        <v>3.469741370141E-3</v>
      </c>
      <c r="AA58" s="10">
        <v>0</v>
      </c>
      <c r="AB58" s="10">
        <v>0</v>
      </c>
      <c r="AC58" s="10">
        <v>3.8787235991235599E-3</v>
      </c>
      <c r="AD58" s="10">
        <v>3.8773666429674498E-3</v>
      </c>
      <c r="AE58" s="10">
        <v>0</v>
      </c>
      <c r="AF58" s="10">
        <v>0</v>
      </c>
      <c r="AG58" s="10">
        <v>3.9189659129643699E-3</v>
      </c>
      <c r="AH58" s="10">
        <v>3.91860569595592E-3</v>
      </c>
      <c r="AI58" s="10">
        <v>0</v>
      </c>
      <c r="AJ58" s="10">
        <v>0</v>
      </c>
      <c r="AK58" s="10">
        <v>3.9251263853599099E-3</v>
      </c>
      <c r="AL58" s="10">
        <v>3.9231554847887198E-3</v>
      </c>
      <c r="AM58" s="10">
        <v>0</v>
      </c>
      <c r="AN58" s="10">
        <v>0</v>
      </c>
      <c r="AO58" s="10">
        <v>3.9243828576687196E-3</v>
      </c>
      <c r="AP58" s="10">
        <v>3.9231159927788396E-3</v>
      </c>
      <c r="AQ58" s="10">
        <v>0</v>
      </c>
      <c r="AR58" s="10">
        <v>0</v>
      </c>
      <c r="AS58" s="10">
        <v>2.0275676000498502E-3</v>
      </c>
      <c r="AT58" s="10">
        <v>2.0275672237688299E-3</v>
      </c>
      <c r="AU58" s="10">
        <v>0</v>
      </c>
      <c r="AV58" s="10">
        <v>0</v>
      </c>
      <c r="AW58" s="10">
        <v>2.0271003308310201E-3</v>
      </c>
      <c r="AX58" s="10">
        <v>2.0274307526987E-3</v>
      </c>
      <c r="AY58" s="10">
        <v>0</v>
      </c>
      <c r="AZ58" s="10">
        <v>0</v>
      </c>
      <c r="BA58" s="10">
        <v>2.12944376673629E-2</v>
      </c>
      <c r="BB58" s="10">
        <v>2.1385728647300799E-2</v>
      </c>
      <c r="BC58" s="10">
        <v>0</v>
      </c>
      <c r="BD58" s="10">
        <v>0</v>
      </c>
      <c r="BE58" s="10">
        <v>1.3091223045357901E-2</v>
      </c>
      <c r="BF58" s="10">
        <v>1.30983171794735E-2</v>
      </c>
      <c r="BG58" s="10">
        <v>0</v>
      </c>
      <c r="BH58" s="10">
        <v>0</v>
      </c>
      <c r="BI58" s="10">
        <v>2.6989805481935801E-3</v>
      </c>
      <c r="BJ58" s="10">
        <v>2.69928721340984E-3</v>
      </c>
      <c r="BK58" s="10">
        <v>0</v>
      </c>
      <c r="BL58" s="10">
        <v>0</v>
      </c>
      <c r="BM58" s="10">
        <v>1.9020478754586199E-3</v>
      </c>
      <c r="BN58" s="10">
        <v>1.90202074225662E-3</v>
      </c>
      <c r="BO58" s="10">
        <v>0</v>
      </c>
      <c r="BP58" s="10">
        <v>0</v>
      </c>
      <c r="BQ58" s="10">
        <v>2.0129435350854301E-3</v>
      </c>
      <c r="BR58" s="10">
        <v>2.0129236612116798E-3</v>
      </c>
      <c r="BS58" s="10">
        <v>0</v>
      </c>
      <c r="BT58" s="10">
        <v>0</v>
      </c>
      <c r="BU58" s="10">
        <v>2.02556155452296E-3</v>
      </c>
      <c r="BV58" s="10">
        <v>2.0260440901602199E-3</v>
      </c>
      <c r="BW58" s="10">
        <v>0</v>
      </c>
      <c r="BX58" s="10">
        <v>0</v>
      </c>
      <c r="BY58" s="10">
        <v>2.0277097032127501E-3</v>
      </c>
      <c r="BZ58" s="10">
        <v>2.0276786142891801E-3</v>
      </c>
      <c r="CA58" s="10">
        <v>0</v>
      </c>
      <c r="CB58" s="10">
        <v>0</v>
      </c>
      <c r="CC58" s="10">
        <v>2.0273037841586502E-3</v>
      </c>
      <c r="CD58" s="10">
        <v>2.0274621415944999E-3</v>
      </c>
      <c r="CE58" s="10">
        <v>0</v>
      </c>
      <c r="CF58" s="10">
        <v>0</v>
      </c>
      <c r="CG58" s="10">
        <v>2.3549500000000001E-2</v>
      </c>
      <c r="CH58" s="10">
        <v>2.3011400000000001E-2</v>
      </c>
      <c r="CI58" s="10">
        <v>0</v>
      </c>
      <c r="CJ58" s="10">
        <v>0</v>
      </c>
      <c r="CK58" s="10">
        <v>5.8983300000000002E-2</v>
      </c>
      <c r="CL58" s="10">
        <v>5.6997199999999998E-2</v>
      </c>
      <c r="CM58" s="10">
        <v>0</v>
      </c>
      <c r="CN58" s="10">
        <v>0</v>
      </c>
      <c r="CO58" s="10">
        <v>6.0248400000000001E-2</v>
      </c>
      <c r="CP58" s="10">
        <v>5.9647899999999997E-2</v>
      </c>
      <c r="CQ58" s="10">
        <v>0</v>
      </c>
      <c r="CR58" s="10">
        <v>0</v>
      </c>
      <c r="CS58" s="10">
        <v>6.1250600000000002E-2</v>
      </c>
      <c r="CT58" s="10">
        <v>6.3118400000000005E-2</v>
      </c>
      <c r="CU58" s="10">
        <v>0</v>
      </c>
      <c r="CV58" s="10">
        <v>0</v>
      </c>
      <c r="CW58" s="10">
        <v>6.3374299999999995E-2</v>
      </c>
      <c r="CX58" s="10">
        <v>6.15997E-2</v>
      </c>
      <c r="CY58" s="10">
        <v>0</v>
      </c>
      <c r="CZ58" s="10">
        <v>0</v>
      </c>
      <c r="DA58" s="10">
        <v>8.1823599999999996E-2</v>
      </c>
      <c r="DB58" s="10">
        <v>7.2287400000000002E-2</v>
      </c>
      <c r="DC58" s="10">
        <v>0</v>
      </c>
      <c r="DD58" s="10">
        <v>0</v>
      </c>
      <c r="DE58" s="10">
        <v>6.20333E-2</v>
      </c>
      <c r="DF58" s="10">
        <v>5.9682499999999999E-2</v>
      </c>
      <c r="DG58" s="10">
        <v>0</v>
      </c>
      <c r="DH58" s="10">
        <v>0</v>
      </c>
      <c r="DI58" s="10">
        <v>6.3147900000000007E-2</v>
      </c>
      <c r="DJ58" s="10">
        <v>6.0262999999999997E-2</v>
      </c>
      <c r="DK58" s="10">
        <v>0</v>
      </c>
      <c r="DL58" s="10">
        <v>0</v>
      </c>
      <c r="DM58" s="10">
        <v>7.2555999999999995E-2</v>
      </c>
      <c r="DN58" s="10">
        <v>7.3358099999999996E-2</v>
      </c>
      <c r="DO58" s="10">
        <v>0</v>
      </c>
      <c r="DP58" s="10">
        <v>0</v>
      </c>
      <c r="DQ58" s="10">
        <v>6.4407199999999998E-2</v>
      </c>
      <c r="DR58" s="10">
        <v>6.24662E-2</v>
      </c>
      <c r="DS58" s="10">
        <v>0</v>
      </c>
      <c r="DT58" s="10">
        <v>0</v>
      </c>
      <c r="DU58" s="10">
        <v>44616946.515463397</v>
      </c>
      <c r="DV58" s="10">
        <v>0</v>
      </c>
      <c r="DW58" s="10">
        <v>745486303.58557105</v>
      </c>
      <c r="DX58" s="10">
        <v>0</v>
      </c>
      <c r="DY58" s="10">
        <v>596329.86031028698</v>
      </c>
      <c r="DZ58" s="10">
        <v>0</v>
      </c>
      <c r="EA58" s="10">
        <v>772.22397030186403</v>
      </c>
      <c r="EB58" s="10">
        <v>0</v>
      </c>
      <c r="EC58" s="10">
        <v>5920665.1232340802</v>
      </c>
      <c r="ED58" s="10">
        <v>0</v>
      </c>
      <c r="EE58" s="10">
        <v>2433.2416903622602</v>
      </c>
      <c r="EF58" s="10">
        <v>0</v>
      </c>
      <c r="EG58" s="10">
        <v>55256976.253141902</v>
      </c>
      <c r="EH58" s="10">
        <v>0</v>
      </c>
      <c r="EI58" s="10">
        <v>7433.5036351128201</v>
      </c>
      <c r="EJ58" s="10">
        <v>0</v>
      </c>
      <c r="EK58" s="10">
        <v>331455978.17357999</v>
      </c>
      <c r="EL58" s="10">
        <v>0</v>
      </c>
      <c r="EM58" s="10">
        <v>18205.932477292299</v>
      </c>
      <c r="EN58" s="10">
        <v>0</v>
      </c>
      <c r="EO58" s="10">
        <v>662705968.49626505</v>
      </c>
      <c r="EP58" s="10">
        <v>0</v>
      </c>
      <c r="EQ58" s="10">
        <v>25743.076097746602</v>
      </c>
      <c r="ER58" s="10">
        <v>0</v>
      </c>
      <c r="ES58" s="10">
        <v>736289133.77729297</v>
      </c>
      <c r="ET58" s="10">
        <v>0</v>
      </c>
      <c r="EU58" s="10">
        <v>27134.6481733576</v>
      </c>
      <c r="EV58" s="10">
        <v>0</v>
      </c>
      <c r="EW58" s="10">
        <v>744556263.12755704</v>
      </c>
      <c r="EX58" s="10">
        <v>0</v>
      </c>
      <c r="EY58" s="10">
        <v>27286.5581776492</v>
      </c>
      <c r="EZ58" s="10">
        <v>0</v>
      </c>
      <c r="FA58" s="10">
        <v>745393193.80818105</v>
      </c>
      <c r="FB58" s="10">
        <v>0</v>
      </c>
      <c r="FC58" s="10">
        <v>27301.8900560445</v>
      </c>
      <c r="FD58" s="10">
        <v>0</v>
      </c>
    </row>
    <row r="59" spans="1:160" x14ac:dyDescent="0.45">
      <c r="A59">
        <f t="shared" si="25"/>
        <v>48</v>
      </c>
      <c r="B59" s="15">
        <f t="shared" si="24"/>
        <v>0.125</v>
      </c>
      <c r="C59" s="15">
        <f t="shared" si="26"/>
        <v>4</v>
      </c>
      <c r="D59" s="22">
        <f t="shared" si="27"/>
        <v>3</v>
      </c>
      <c r="E59" s="10">
        <v>5.8724221125539E-4</v>
      </c>
      <c r="F59" s="10">
        <v>7.65577982569154E-4</v>
      </c>
      <c r="G59" s="10">
        <v>0</v>
      </c>
      <c r="H59" s="10">
        <v>0</v>
      </c>
      <c r="I59" s="10">
        <v>324.08371936984901</v>
      </c>
      <c r="J59" s="10">
        <v>2.39948787067696</v>
      </c>
      <c r="K59" s="10">
        <v>0</v>
      </c>
      <c r="L59" s="10">
        <v>0</v>
      </c>
      <c r="M59" s="10">
        <v>1.56216153119573E-2</v>
      </c>
      <c r="N59" s="10">
        <v>1.5409639383446199E-2</v>
      </c>
      <c r="O59" s="10">
        <v>0</v>
      </c>
      <c r="P59" s="10">
        <v>0</v>
      </c>
      <c r="Q59" s="10">
        <v>5.4233866866590904E-3</v>
      </c>
      <c r="R59" s="10">
        <v>3.58193730601641E-3</v>
      </c>
      <c r="S59" s="10">
        <v>0</v>
      </c>
      <c r="T59" s="10">
        <v>0</v>
      </c>
      <c r="U59" s="10">
        <v>1.4926993193729E-3</v>
      </c>
      <c r="V59" s="10">
        <v>1.3795669478056101E-3</v>
      </c>
      <c r="W59" s="10">
        <v>0</v>
      </c>
      <c r="X59" s="10">
        <v>0</v>
      </c>
      <c r="Y59" s="10">
        <v>9.4265007059890504E-4</v>
      </c>
      <c r="Z59" s="10">
        <v>9.9251339993333709E-4</v>
      </c>
      <c r="AA59" s="10">
        <v>0</v>
      </c>
      <c r="AB59" s="10">
        <v>0</v>
      </c>
      <c r="AC59" s="10">
        <v>4.1118576407805902E-4</v>
      </c>
      <c r="AD59" s="10">
        <v>3.86200853764951E-4</v>
      </c>
      <c r="AE59" s="10">
        <v>0</v>
      </c>
      <c r="AF59" s="10">
        <v>0</v>
      </c>
      <c r="AG59" s="10">
        <v>7.6727886274552404E-4</v>
      </c>
      <c r="AH59" s="10">
        <v>2.3604883731875899E-4</v>
      </c>
      <c r="AI59" s="10">
        <v>0</v>
      </c>
      <c r="AJ59" s="10">
        <v>0</v>
      </c>
      <c r="AK59" s="10">
        <v>5.1673015476798598E-3</v>
      </c>
      <c r="AL59" s="10">
        <v>1.5903033162789599E-4</v>
      </c>
      <c r="AM59" s="10">
        <v>0</v>
      </c>
      <c r="AN59" s="10">
        <v>0</v>
      </c>
      <c r="AO59" s="10">
        <v>5.1648981522190301E-2</v>
      </c>
      <c r="AP59" s="10">
        <v>4.8920207575342501E-4</v>
      </c>
      <c r="AQ59" s="10">
        <v>0</v>
      </c>
      <c r="AR59" s="10">
        <v>0</v>
      </c>
      <c r="AS59" s="10">
        <v>1.5460827548284699E-4</v>
      </c>
      <c r="AT59" s="10">
        <v>2.1333730018372501E-4</v>
      </c>
      <c r="AU59" s="10">
        <v>0</v>
      </c>
      <c r="AV59" s="10">
        <v>0</v>
      </c>
      <c r="AW59" s="10">
        <v>82.163609791591796</v>
      </c>
      <c r="AX59" s="10">
        <v>0.580394191518667</v>
      </c>
      <c r="AY59" s="10">
        <v>0</v>
      </c>
      <c r="AZ59" s="10">
        <v>0</v>
      </c>
      <c r="BA59" s="10">
        <v>9.7945816637822099E-3</v>
      </c>
      <c r="BB59" s="10">
        <v>9.1171892586328108E-3</v>
      </c>
      <c r="BC59" s="10">
        <v>0</v>
      </c>
      <c r="BD59" s="10">
        <v>0</v>
      </c>
      <c r="BE59" s="10">
        <v>2.9072330074008802E-3</v>
      </c>
      <c r="BF59" s="10">
        <v>1.7481899298652499E-3</v>
      </c>
      <c r="BG59" s="10">
        <v>0</v>
      </c>
      <c r="BH59" s="10">
        <v>0</v>
      </c>
      <c r="BI59" s="10">
        <v>7.3803177430410098E-4</v>
      </c>
      <c r="BJ59" s="10">
        <v>6.7812967159442002E-4</v>
      </c>
      <c r="BK59" s="10">
        <v>0</v>
      </c>
      <c r="BL59" s="10">
        <v>0</v>
      </c>
      <c r="BM59" s="10">
        <v>4.4902088735941501E-4</v>
      </c>
      <c r="BN59" s="10">
        <v>4.5285804546435601E-4</v>
      </c>
      <c r="BO59" s="10">
        <v>0</v>
      </c>
      <c r="BP59" s="10">
        <v>0</v>
      </c>
      <c r="BQ59" s="10">
        <v>1.90769332691988E-4</v>
      </c>
      <c r="BR59" s="10">
        <v>1.9833224419801601E-4</v>
      </c>
      <c r="BS59" s="10">
        <v>0</v>
      </c>
      <c r="BT59" s="10">
        <v>0</v>
      </c>
      <c r="BU59" s="10">
        <v>2.5907393178845999E-4</v>
      </c>
      <c r="BV59" s="10">
        <v>1.6663223819872301E-4</v>
      </c>
      <c r="BW59" s="10">
        <v>0</v>
      </c>
      <c r="BX59" s="10">
        <v>0</v>
      </c>
      <c r="BY59" s="10">
        <v>1.24124295453412E-3</v>
      </c>
      <c r="BZ59" s="10">
        <v>8.6981372603263198E-5</v>
      </c>
      <c r="CA59" s="10">
        <v>0</v>
      </c>
      <c r="CB59" s="10">
        <v>0</v>
      </c>
      <c r="CC59" s="10">
        <v>1.26565419695798E-2</v>
      </c>
      <c r="CD59" s="10">
        <v>1.1967039068091799E-4</v>
      </c>
      <c r="CE59" s="10">
        <v>0</v>
      </c>
      <c r="CF59" s="10">
        <v>0</v>
      </c>
      <c r="CG59" s="10">
        <v>4.1669999999999999E-2</v>
      </c>
      <c r="CH59" s="10">
        <v>3.7477900000000001E-2</v>
      </c>
      <c r="CI59" s="10">
        <v>0</v>
      </c>
      <c r="CJ59" s="10">
        <v>0</v>
      </c>
      <c r="CK59" s="10">
        <v>7.2086899999999995E-2</v>
      </c>
      <c r="CL59" s="10">
        <v>6.1227700000000003E-2</v>
      </c>
      <c r="CM59" s="10">
        <v>0</v>
      </c>
      <c r="CN59" s="10">
        <v>0</v>
      </c>
      <c r="CO59" s="10">
        <v>8.2524799999999995E-2</v>
      </c>
      <c r="CP59" s="10">
        <v>7.7965400000000004E-2</v>
      </c>
      <c r="CQ59" s="10">
        <v>0</v>
      </c>
      <c r="CR59" s="10">
        <v>0</v>
      </c>
      <c r="CS59" s="10">
        <v>8.1742499999999996E-2</v>
      </c>
      <c r="CT59" s="10">
        <v>7.9809699999999997E-2</v>
      </c>
      <c r="CU59" s="10">
        <v>0</v>
      </c>
      <c r="CV59" s="10">
        <v>0</v>
      </c>
      <c r="CW59" s="10">
        <v>7.9413800000000007E-2</v>
      </c>
      <c r="CX59" s="10">
        <v>7.7914999999999998E-2</v>
      </c>
      <c r="CY59" s="10">
        <v>0</v>
      </c>
      <c r="CZ59" s="10">
        <v>0</v>
      </c>
      <c r="DA59" s="10">
        <v>9.9855600000000003E-2</v>
      </c>
      <c r="DB59" s="10">
        <v>0.100521</v>
      </c>
      <c r="DC59" s="10">
        <v>0</v>
      </c>
      <c r="DD59" s="10">
        <v>0</v>
      </c>
      <c r="DE59" s="10">
        <v>7.9117699999999999E-2</v>
      </c>
      <c r="DF59" s="10">
        <v>7.6153100000000001E-2</v>
      </c>
      <c r="DG59" s="10">
        <v>0</v>
      </c>
      <c r="DH59" s="10">
        <v>0</v>
      </c>
      <c r="DI59" s="10">
        <v>7.9151399999999997E-2</v>
      </c>
      <c r="DJ59" s="10">
        <v>7.74344E-2</v>
      </c>
      <c r="DK59" s="10">
        <v>0</v>
      </c>
      <c r="DL59" s="10">
        <v>0</v>
      </c>
      <c r="DM59" s="10">
        <v>8.4052699999999994E-2</v>
      </c>
      <c r="DN59" s="10">
        <v>8.4756700000000004E-2</v>
      </c>
      <c r="DO59" s="10">
        <v>0</v>
      </c>
      <c r="DP59" s="10">
        <v>0</v>
      </c>
      <c r="DQ59" s="10">
        <v>8.0493200000000001E-2</v>
      </c>
      <c r="DR59" s="10">
        <v>7.8732800000000006E-2</v>
      </c>
      <c r="DS59" s="10">
        <v>0</v>
      </c>
      <c r="DT59" s="10">
        <v>0</v>
      </c>
      <c r="DU59" s="10">
        <v>2.9761309637269798E+17</v>
      </c>
      <c r="DV59" s="10">
        <v>0</v>
      </c>
      <c r="DW59" s="10">
        <v>1.0056387086497101E+17</v>
      </c>
      <c r="DX59" s="10">
        <v>0</v>
      </c>
      <c r="DY59" s="10">
        <v>1082484.8892111401</v>
      </c>
      <c r="DZ59" s="10">
        <v>0</v>
      </c>
      <c r="EA59" s="10">
        <v>1040.4253405269101</v>
      </c>
      <c r="EB59" s="10">
        <v>0</v>
      </c>
      <c r="EC59" s="10">
        <v>10824839.8927828</v>
      </c>
      <c r="ED59" s="10">
        <v>0</v>
      </c>
      <c r="EE59" s="10">
        <v>3290.11244378423</v>
      </c>
      <c r="EF59" s="10">
        <v>0</v>
      </c>
      <c r="EG59" s="10">
        <v>108248390.105609</v>
      </c>
      <c r="EH59" s="10">
        <v>0</v>
      </c>
      <c r="EI59" s="10">
        <v>10404.248655454699</v>
      </c>
      <c r="EJ59" s="10">
        <v>0</v>
      </c>
      <c r="EK59" s="10">
        <v>1082483904.27789</v>
      </c>
      <c r="EL59" s="10">
        <v>0</v>
      </c>
      <c r="EM59" s="10">
        <v>32901.123179611197</v>
      </c>
      <c r="EN59" s="10">
        <v>0</v>
      </c>
      <c r="EO59" s="10">
        <v>10824839421.707399</v>
      </c>
      <c r="EP59" s="10">
        <v>0</v>
      </c>
      <c r="EQ59" s="10">
        <v>104042.48661593</v>
      </c>
      <c r="ER59" s="10">
        <v>0</v>
      </c>
      <c r="ES59" s="10">
        <v>108248528211.899</v>
      </c>
      <c r="ET59" s="10">
        <v>0</v>
      </c>
      <c r="EU59" s="10">
        <v>329011.46566083602</v>
      </c>
      <c r="EV59" s="10">
        <v>0</v>
      </c>
      <c r="EW59" s="10">
        <v>1082491067186.9399</v>
      </c>
      <c r="EX59" s="10">
        <v>0</v>
      </c>
      <c r="EY59" s="10">
        <v>1040426.05104661</v>
      </c>
      <c r="EZ59" s="10">
        <v>0</v>
      </c>
      <c r="FA59" s="10">
        <v>10825586638117.6</v>
      </c>
      <c r="FB59" s="10">
        <v>0</v>
      </c>
      <c r="FC59" s="10">
        <v>3290180.18347927</v>
      </c>
      <c r="FD59" s="10">
        <v>0</v>
      </c>
    </row>
    <row r="60" spans="1:160" x14ac:dyDescent="0.45">
      <c r="A60">
        <f t="shared" si="25"/>
        <v>49</v>
      </c>
      <c r="B60" s="15">
        <f t="shared" si="24"/>
        <v>6.25E-2</v>
      </c>
      <c r="C60" s="15">
        <f t="shared" si="26"/>
        <v>4</v>
      </c>
      <c r="D60" s="22">
        <f t="shared" si="27"/>
        <v>4</v>
      </c>
      <c r="E60" s="10">
        <v>1.39406520946397E-2</v>
      </c>
      <c r="F60" s="10">
        <v>1.5664189262123401E-2</v>
      </c>
      <c r="G60" s="10">
        <v>0</v>
      </c>
      <c r="H60" s="10">
        <v>0</v>
      </c>
      <c r="I60" s="10">
        <v>1528.7856024656101</v>
      </c>
      <c r="J60" s="10">
        <v>25.141863573928301</v>
      </c>
      <c r="K60" s="10">
        <v>0</v>
      </c>
      <c r="L60" s="10">
        <v>0</v>
      </c>
      <c r="M60" s="10">
        <v>1.07955351765106E-2</v>
      </c>
      <c r="N60" s="10">
        <v>7.5093210108478897E-3</v>
      </c>
      <c r="O60" s="10">
        <v>0</v>
      </c>
      <c r="P60" s="10">
        <v>0</v>
      </c>
      <c r="Q60" s="10">
        <v>2.6383004500298798E-3</v>
      </c>
      <c r="R60" s="10">
        <v>1.12722453689518E-3</v>
      </c>
      <c r="S60" s="10">
        <v>0</v>
      </c>
      <c r="T60" s="10">
        <v>0</v>
      </c>
      <c r="U60" s="10">
        <v>9.845387409450619E-4</v>
      </c>
      <c r="V60" s="10">
        <v>8.5128858749183899E-4</v>
      </c>
      <c r="W60" s="10">
        <v>0</v>
      </c>
      <c r="X60" s="10">
        <v>0</v>
      </c>
      <c r="Y60" s="10">
        <v>4.0779357059572702E-4</v>
      </c>
      <c r="Z60" s="10">
        <v>2.9364275697929499E-4</v>
      </c>
      <c r="AA60" s="10">
        <v>0</v>
      </c>
      <c r="AB60" s="10">
        <v>0</v>
      </c>
      <c r="AC60" s="10">
        <v>2.3141320236996801E-4</v>
      </c>
      <c r="AD60" s="10">
        <v>1.4503942137666901E-4</v>
      </c>
      <c r="AE60" s="10">
        <v>0</v>
      </c>
      <c r="AF60" s="10">
        <v>0</v>
      </c>
      <c r="AG60" s="10">
        <v>1.0233333548463901E-3</v>
      </c>
      <c r="AH60" s="10">
        <v>1.0735761841052E-4</v>
      </c>
      <c r="AI60" s="10">
        <v>0</v>
      </c>
      <c r="AJ60" s="10">
        <v>0</v>
      </c>
      <c r="AK60" s="10">
        <v>9.2979799699040005E-3</v>
      </c>
      <c r="AL60" s="10">
        <v>6.2401795739131001E-5</v>
      </c>
      <c r="AM60" s="10">
        <v>0</v>
      </c>
      <c r="AN60" s="10">
        <v>0</v>
      </c>
      <c r="AO60" s="10">
        <v>8.3166477142112796E-2</v>
      </c>
      <c r="AP60" s="10">
        <v>5.0478139985266101E-4</v>
      </c>
      <c r="AQ60" s="10">
        <v>0</v>
      </c>
      <c r="AR60" s="10">
        <v>0</v>
      </c>
      <c r="AS60" s="10">
        <v>3.5137019056894702E-3</v>
      </c>
      <c r="AT60" s="10">
        <v>4.0392326766914496E-3</v>
      </c>
      <c r="AU60" s="10">
        <v>0</v>
      </c>
      <c r="AV60" s="10">
        <v>0</v>
      </c>
      <c r="AW60" s="10">
        <v>371.72204692495097</v>
      </c>
      <c r="AX60" s="10">
        <v>6.4718455751871904</v>
      </c>
      <c r="AY60" s="10">
        <v>0</v>
      </c>
      <c r="AZ60" s="10">
        <v>0</v>
      </c>
      <c r="BA60" s="10">
        <v>7.3339164055362697E-3</v>
      </c>
      <c r="BB60" s="10">
        <v>5.0145893542723604E-3</v>
      </c>
      <c r="BC60" s="10">
        <v>0</v>
      </c>
      <c r="BD60" s="10">
        <v>0</v>
      </c>
      <c r="BE60" s="10">
        <v>1.5903135375838001E-3</v>
      </c>
      <c r="BF60" s="10">
        <v>7.1774373370947096E-4</v>
      </c>
      <c r="BG60" s="10">
        <v>0</v>
      </c>
      <c r="BH60" s="10">
        <v>0</v>
      </c>
      <c r="BI60" s="10">
        <v>6.1995277146310705E-4</v>
      </c>
      <c r="BJ60" s="10">
        <v>5.5580553852022801E-4</v>
      </c>
      <c r="BK60" s="10">
        <v>0</v>
      </c>
      <c r="BL60" s="10">
        <v>0</v>
      </c>
      <c r="BM60" s="10">
        <v>2.4961343721655E-4</v>
      </c>
      <c r="BN60" s="10">
        <v>1.60341649163693E-4</v>
      </c>
      <c r="BO60" s="10">
        <v>0</v>
      </c>
      <c r="BP60" s="10">
        <v>0</v>
      </c>
      <c r="BQ60" s="10">
        <v>9.0438964424687806E-5</v>
      </c>
      <c r="BR60" s="10">
        <v>7.65873629513602E-5</v>
      </c>
      <c r="BS60" s="10">
        <v>0</v>
      </c>
      <c r="BT60" s="10">
        <v>0</v>
      </c>
      <c r="BU60" s="10">
        <v>2.6718002280808002E-4</v>
      </c>
      <c r="BV60" s="10">
        <v>5.4418861719851697E-5</v>
      </c>
      <c r="BW60" s="10">
        <v>0</v>
      </c>
      <c r="BX60" s="10">
        <v>0</v>
      </c>
      <c r="BY60" s="10">
        <v>2.29821651034406E-3</v>
      </c>
      <c r="BZ60" s="10">
        <v>1.6045303119017099E-5</v>
      </c>
      <c r="CA60" s="10">
        <v>0</v>
      </c>
      <c r="CB60" s="10">
        <v>0</v>
      </c>
      <c r="CC60" s="10">
        <v>1.9109832631009901E-2</v>
      </c>
      <c r="CD60" s="10">
        <v>1.28111919933833E-4</v>
      </c>
      <c r="CE60" s="10">
        <v>0</v>
      </c>
      <c r="CF60" s="10">
        <v>0</v>
      </c>
      <c r="CG60" s="10">
        <v>6.7885000000000001E-2</v>
      </c>
      <c r="CH60" s="10">
        <v>6.5758300000000006E-2</v>
      </c>
      <c r="CI60" s="10">
        <v>0</v>
      </c>
      <c r="CJ60" s="10">
        <v>0</v>
      </c>
      <c r="CK60" s="10">
        <v>9.1147400000000003E-2</v>
      </c>
      <c r="CL60" s="10">
        <v>9.4537399999999994E-2</v>
      </c>
      <c r="CM60" s="10">
        <v>0</v>
      </c>
      <c r="CN60" s="10">
        <v>0</v>
      </c>
      <c r="CO60" s="10">
        <v>0.11556859999999999</v>
      </c>
      <c r="CP60" s="10">
        <v>0.1155979</v>
      </c>
      <c r="CQ60" s="10">
        <v>0</v>
      </c>
      <c r="CR60" s="10">
        <v>0</v>
      </c>
      <c r="CS60" s="10">
        <v>0.12067559999999999</v>
      </c>
      <c r="CT60" s="10">
        <v>0.12010800000000001</v>
      </c>
      <c r="CU60" s="10">
        <v>0</v>
      </c>
      <c r="CV60" s="10">
        <v>0</v>
      </c>
      <c r="CW60" s="10">
        <v>0.1154213</v>
      </c>
      <c r="CX60" s="10">
        <v>0.12909390000000001</v>
      </c>
      <c r="CY60" s="10">
        <v>0</v>
      </c>
      <c r="CZ60" s="10">
        <v>0</v>
      </c>
      <c r="DA60" s="10">
        <v>0.14247799999999999</v>
      </c>
      <c r="DB60" s="10">
        <v>0.1399437</v>
      </c>
      <c r="DC60" s="10">
        <v>0</v>
      </c>
      <c r="DD60" s="10">
        <v>0</v>
      </c>
      <c r="DE60" s="10">
        <v>0.1238653</v>
      </c>
      <c r="DF60" s="10">
        <v>0.1145104</v>
      </c>
      <c r="DG60" s="10">
        <v>0</v>
      </c>
      <c r="DH60" s="10">
        <v>0</v>
      </c>
      <c r="DI60" s="10">
        <v>0.13268189999999999</v>
      </c>
      <c r="DJ60" s="10">
        <v>0.12620120000000001</v>
      </c>
      <c r="DK60" s="10">
        <v>0</v>
      </c>
      <c r="DL60" s="10">
        <v>0</v>
      </c>
      <c r="DM60" s="10">
        <v>0.12156649999999999</v>
      </c>
      <c r="DN60" s="10">
        <v>0.1068409</v>
      </c>
      <c r="DO60" s="10">
        <v>0</v>
      </c>
      <c r="DP60" s="10">
        <v>0</v>
      </c>
      <c r="DQ60" s="10">
        <v>0.1191072</v>
      </c>
      <c r="DR60" s="10">
        <v>0.1168772</v>
      </c>
      <c r="DS60" s="10">
        <v>0</v>
      </c>
      <c r="DT60" s="10">
        <v>0</v>
      </c>
      <c r="DU60" s="10">
        <v>7.5416670760163604E+18</v>
      </c>
      <c r="DV60" s="10">
        <v>0</v>
      </c>
      <c r="DW60" s="10">
        <v>1.9180381445074701E+18</v>
      </c>
      <c r="DX60" s="10">
        <v>0</v>
      </c>
      <c r="DY60" s="10">
        <v>2052507.0878036099</v>
      </c>
      <c r="DZ60" s="10">
        <v>0</v>
      </c>
      <c r="EA60" s="10">
        <v>1432.6573518452601</v>
      </c>
      <c r="EB60" s="10">
        <v>0</v>
      </c>
      <c r="EC60" s="10">
        <v>20525061.884009801</v>
      </c>
      <c r="ED60" s="10">
        <v>0</v>
      </c>
      <c r="EE60" s="10">
        <v>4530.4593454792803</v>
      </c>
      <c r="EF60" s="10">
        <v>0</v>
      </c>
      <c r="EG60" s="10">
        <v>205250610.366694</v>
      </c>
      <c r="EH60" s="10">
        <v>0</v>
      </c>
      <c r="EI60" s="10">
        <v>14326.5700869181</v>
      </c>
      <c r="EJ60" s="10">
        <v>0</v>
      </c>
      <c r="EK60" s="10">
        <v>2052506141.62484</v>
      </c>
      <c r="EL60" s="10">
        <v>0</v>
      </c>
      <c r="EM60" s="10">
        <v>45304.592936337802</v>
      </c>
      <c r="EN60" s="10">
        <v>0</v>
      </c>
      <c r="EO60" s="10">
        <v>20525064541.803501</v>
      </c>
      <c r="EP60" s="10">
        <v>0</v>
      </c>
      <c r="EQ60" s="10">
        <v>143265.71084575</v>
      </c>
      <c r="ER60" s="10">
        <v>0</v>
      </c>
      <c r="ES60" s="10">
        <v>205251007533.49899</v>
      </c>
      <c r="ET60" s="10">
        <v>0</v>
      </c>
      <c r="EU60" s="10">
        <v>453046.54083139001</v>
      </c>
      <c r="EV60" s="10">
        <v>0</v>
      </c>
      <c r="EW60" s="10">
        <v>2052548826794.02</v>
      </c>
      <c r="EX60" s="10">
        <v>0</v>
      </c>
      <c r="EY60" s="10">
        <v>1432670.3751781699</v>
      </c>
      <c r="EZ60" s="10">
        <v>0</v>
      </c>
      <c r="FA60" s="10">
        <v>20529661694741.398</v>
      </c>
      <c r="FB60" s="10">
        <v>0</v>
      </c>
      <c r="FC60" s="10">
        <v>4531003.4085659403</v>
      </c>
      <c r="FD60" s="10">
        <v>0</v>
      </c>
    </row>
    <row r="61" spans="1:160" x14ac:dyDescent="0.45">
      <c r="A61">
        <f t="shared" si="25"/>
        <v>50</v>
      </c>
      <c r="B61" s="15">
        <f t="shared" si="24"/>
        <v>3.125E-2</v>
      </c>
      <c r="C61" s="15">
        <f t="shared" si="26"/>
        <v>4</v>
      </c>
      <c r="D61" s="22">
        <f t="shared" si="27"/>
        <v>5</v>
      </c>
      <c r="E61" s="10">
        <v>8.0492882631386403E-2</v>
      </c>
      <c r="F61" s="10">
        <v>0.14430464290372599</v>
      </c>
      <c r="G61" s="10">
        <v>0</v>
      </c>
      <c r="H61" s="10">
        <v>0</v>
      </c>
      <c r="I61" s="10">
        <v>3668.3545303983601</v>
      </c>
      <c r="J61" s="10">
        <v>649.95355721397004</v>
      </c>
      <c r="K61" s="10">
        <v>0</v>
      </c>
      <c r="L61" s="10">
        <v>0</v>
      </c>
      <c r="M61" s="10">
        <v>7.8134962013785003E-3</v>
      </c>
      <c r="N61" s="10">
        <v>3.1738083373622499E-3</v>
      </c>
      <c r="O61" s="10">
        <v>0</v>
      </c>
      <c r="P61" s="10">
        <v>0</v>
      </c>
      <c r="Q61" s="10">
        <v>1.7678703129551099E-3</v>
      </c>
      <c r="R61" s="10">
        <v>1.067660465081E-3</v>
      </c>
      <c r="S61" s="10">
        <v>0</v>
      </c>
      <c r="T61" s="10">
        <v>0</v>
      </c>
      <c r="U61" s="10">
        <v>8.2394492202730895E-4</v>
      </c>
      <c r="V61" s="10">
        <v>6.4077995983047298E-4</v>
      </c>
      <c r="W61" s="10">
        <v>0</v>
      </c>
      <c r="X61" s="10">
        <v>0</v>
      </c>
      <c r="Y61" s="10">
        <v>2.7364155137621398E-4</v>
      </c>
      <c r="Z61" s="10">
        <v>1.3503296636852E-4</v>
      </c>
      <c r="AA61" s="10">
        <v>0</v>
      </c>
      <c r="AB61" s="10">
        <v>0</v>
      </c>
      <c r="AC61" s="10">
        <v>2.8964322849178698E-4</v>
      </c>
      <c r="AD61" s="10">
        <v>1.16374639401728E-4</v>
      </c>
      <c r="AE61" s="10">
        <v>0</v>
      </c>
      <c r="AF61" s="10">
        <v>0</v>
      </c>
      <c r="AG61" s="10">
        <v>2.1175995824482801E-3</v>
      </c>
      <c r="AH61" s="10">
        <v>5.3384446724091803E-5</v>
      </c>
      <c r="AI61" s="10">
        <v>0</v>
      </c>
      <c r="AJ61" s="10">
        <v>0</v>
      </c>
      <c r="AK61" s="10">
        <v>1.4608413990744799E-2</v>
      </c>
      <c r="AL61" s="10">
        <v>5.8065441189025797E-5</v>
      </c>
      <c r="AM61" s="10">
        <v>0</v>
      </c>
      <c r="AN61" s="10">
        <v>0</v>
      </c>
      <c r="AO61" s="10">
        <v>0.19342490823368499</v>
      </c>
      <c r="AP61" s="10">
        <v>5.1373496751061498E-4</v>
      </c>
      <c r="AQ61" s="10">
        <v>0</v>
      </c>
      <c r="AR61" s="10">
        <v>0</v>
      </c>
      <c r="AS61" s="10">
        <v>1.8776842926298502E-2</v>
      </c>
      <c r="AT61" s="10">
        <v>3.5170849006234302E-2</v>
      </c>
      <c r="AU61" s="10">
        <v>0</v>
      </c>
      <c r="AV61" s="10">
        <v>0</v>
      </c>
      <c r="AW61" s="10">
        <v>907.26028253193601</v>
      </c>
      <c r="AX61" s="10">
        <v>149.485650154627</v>
      </c>
      <c r="AY61" s="10">
        <v>0</v>
      </c>
      <c r="AZ61" s="10">
        <v>0</v>
      </c>
      <c r="BA61" s="10">
        <v>5.0183104069678802E-3</v>
      </c>
      <c r="BB61" s="10">
        <v>1.9642997206709102E-3</v>
      </c>
      <c r="BC61" s="10">
        <v>0</v>
      </c>
      <c r="BD61" s="10">
        <v>0</v>
      </c>
      <c r="BE61" s="10">
        <v>1.04158772995325E-3</v>
      </c>
      <c r="BF61" s="10">
        <v>6.9115654232765398E-4</v>
      </c>
      <c r="BG61" s="10">
        <v>0</v>
      </c>
      <c r="BH61" s="10">
        <v>0</v>
      </c>
      <c r="BI61" s="10">
        <v>5.27946839762193E-4</v>
      </c>
      <c r="BJ61" s="10">
        <v>4.0543956938067098E-4</v>
      </c>
      <c r="BK61" s="10">
        <v>0</v>
      </c>
      <c r="BL61" s="10">
        <v>0</v>
      </c>
      <c r="BM61" s="10">
        <v>1.58520798964616E-4</v>
      </c>
      <c r="BN61" s="10">
        <v>8.0636009118149695E-5</v>
      </c>
      <c r="BO61" s="10">
        <v>0</v>
      </c>
      <c r="BP61" s="10">
        <v>0</v>
      </c>
      <c r="BQ61" s="10">
        <v>8.4266801041484401E-5</v>
      </c>
      <c r="BR61" s="10">
        <v>6.8001353683112896E-5</v>
      </c>
      <c r="BS61" s="10">
        <v>0</v>
      </c>
      <c r="BT61" s="10">
        <v>0</v>
      </c>
      <c r="BU61" s="10">
        <v>6.4309114377267805E-4</v>
      </c>
      <c r="BV61" s="10">
        <v>2.9090012519756801E-5</v>
      </c>
      <c r="BW61" s="10">
        <v>0</v>
      </c>
      <c r="BX61" s="10">
        <v>0</v>
      </c>
      <c r="BY61" s="10">
        <v>3.3669634234096599E-3</v>
      </c>
      <c r="BZ61" s="10">
        <v>1.5334816721567301E-5</v>
      </c>
      <c r="CA61" s="10">
        <v>0</v>
      </c>
      <c r="CB61" s="10">
        <v>0</v>
      </c>
      <c r="CC61" s="10">
        <v>5.0593494456125598E-2</v>
      </c>
      <c r="CD61" s="10">
        <v>1.29007540348007E-4</v>
      </c>
      <c r="CE61" s="10">
        <v>0</v>
      </c>
      <c r="CF61" s="10">
        <v>0</v>
      </c>
      <c r="CG61" s="10">
        <v>0.1192449</v>
      </c>
      <c r="CH61" s="10">
        <v>0.12569710000000001</v>
      </c>
      <c r="CI61" s="10">
        <v>0</v>
      </c>
      <c r="CJ61" s="10">
        <v>0</v>
      </c>
      <c r="CK61" s="10">
        <v>0.14701359999999999</v>
      </c>
      <c r="CL61" s="10">
        <v>0.1466288</v>
      </c>
      <c r="CM61" s="10">
        <v>0</v>
      </c>
      <c r="CN61" s="10">
        <v>0</v>
      </c>
      <c r="CO61" s="10">
        <v>0.1861585</v>
      </c>
      <c r="CP61" s="10">
        <v>0.18124979999999999</v>
      </c>
      <c r="CQ61" s="10">
        <v>0</v>
      </c>
      <c r="CR61" s="10">
        <v>0</v>
      </c>
      <c r="CS61" s="10">
        <v>0.18595719999999999</v>
      </c>
      <c r="CT61" s="10">
        <v>0.18480930000000001</v>
      </c>
      <c r="CU61" s="10">
        <v>0</v>
      </c>
      <c r="CV61" s="10">
        <v>0</v>
      </c>
      <c r="CW61" s="10">
        <v>0.2049242</v>
      </c>
      <c r="CX61" s="10">
        <v>0.18224380000000001</v>
      </c>
      <c r="CY61" s="10">
        <v>0</v>
      </c>
      <c r="CZ61" s="10">
        <v>0</v>
      </c>
      <c r="DA61" s="10">
        <v>0.22311919999999999</v>
      </c>
      <c r="DB61" s="10">
        <v>0.20365050000000001</v>
      </c>
      <c r="DC61" s="10">
        <v>0</v>
      </c>
      <c r="DD61" s="10">
        <v>0</v>
      </c>
      <c r="DE61" s="10">
        <v>0.1800254</v>
      </c>
      <c r="DF61" s="10">
        <v>0.1743169</v>
      </c>
      <c r="DG61" s="10">
        <v>0</v>
      </c>
      <c r="DH61" s="10">
        <v>0</v>
      </c>
      <c r="DI61" s="10">
        <v>0.21795990000000001</v>
      </c>
      <c r="DJ61" s="10">
        <v>0.2015036</v>
      </c>
      <c r="DK61" s="10">
        <v>0</v>
      </c>
      <c r="DL61" s="10">
        <v>0</v>
      </c>
      <c r="DM61" s="10">
        <v>0.1831323</v>
      </c>
      <c r="DN61" s="10">
        <v>0.177569</v>
      </c>
      <c r="DO61" s="10">
        <v>0</v>
      </c>
      <c r="DP61" s="10">
        <v>0</v>
      </c>
      <c r="DQ61" s="10">
        <v>0.1907346</v>
      </c>
      <c r="DR61" s="10">
        <v>0.18428939999999999</v>
      </c>
      <c r="DS61" s="10">
        <v>0</v>
      </c>
      <c r="DT61" s="10">
        <v>0</v>
      </c>
      <c r="DU61" s="10">
        <v>2.1122602098028401E+18</v>
      </c>
      <c r="DV61" s="10">
        <v>0</v>
      </c>
      <c r="DW61" s="10">
        <v>1.9414028969084101E+18</v>
      </c>
      <c r="DX61" s="10">
        <v>0</v>
      </c>
      <c r="DY61" s="10">
        <v>3991885.3898771</v>
      </c>
      <c r="DZ61" s="10">
        <v>0</v>
      </c>
      <c r="EA61" s="10">
        <v>1997.97031713359</v>
      </c>
      <c r="EB61" s="10">
        <v>0</v>
      </c>
      <c r="EC61" s="10">
        <v>39918845.053101599</v>
      </c>
      <c r="ED61" s="10">
        <v>0</v>
      </c>
      <c r="EE61" s="10">
        <v>6318.1361887818302</v>
      </c>
      <c r="EF61" s="10">
        <v>0</v>
      </c>
      <c r="EG61" s="10">
        <v>399188461.18390501</v>
      </c>
      <c r="EH61" s="10">
        <v>0</v>
      </c>
      <c r="EI61" s="10">
        <v>19979.700752331199</v>
      </c>
      <c r="EJ61" s="10">
        <v>0</v>
      </c>
      <c r="EK61" s="10">
        <v>3991885897.1700501</v>
      </c>
      <c r="EL61" s="10">
        <v>0</v>
      </c>
      <c r="EM61" s="10">
        <v>63181.362886396899</v>
      </c>
      <c r="EN61" s="10">
        <v>0</v>
      </c>
      <c r="EO61" s="10">
        <v>39919058893.659897</v>
      </c>
      <c r="EP61" s="10">
        <v>0</v>
      </c>
      <c r="EQ61" s="10">
        <v>199797.05320248901</v>
      </c>
      <c r="ER61" s="10">
        <v>0</v>
      </c>
      <c r="ES61" s="10">
        <v>399209613892.20898</v>
      </c>
      <c r="ET61" s="10">
        <v>0</v>
      </c>
      <c r="EU61" s="10">
        <v>631815.388657309</v>
      </c>
      <c r="EV61" s="10">
        <v>0</v>
      </c>
      <c r="EW61" s="10">
        <v>3993919818831.77</v>
      </c>
      <c r="EX61" s="10">
        <v>0</v>
      </c>
      <c r="EY61" s="10">
        <v>1998019.2836859501</v>
      </c>
      <c r="EZ61" s="10">
        <v>0</v>
      </c>
      <c r="FA61" s="10">
        <v>40120863510588.203</v>
      </c>
      <c r="FB61" s="10">
        <v>0</v>
      </c>
      <c r="FC61" s="10">
        <v>6319755.9191000098</v>
      </c>
      <c r="FD61" s="10">
        <v>0</v>
      </c>
    </row>
    <row r="62" spans="1:160" x14ac:dyDescent="0.45">
      <c r="A62">
        <f t="shared" si="25"/>
        <v>51</v>
      </c>
      <c r="B62" s="15">
        <f t="shared" si="24"/>
        <v>1.5625E-2</v>
      </c>
      <c r="C62" s="15">
        <f t="shared" si="26"/>
        <v>4</v>
      </c>
      <c r="D62" s="22">
        <f t="shared" si="27"/>
        <v>6</v>
      </c>
      <c r="E62" s="10">
        <v>2.1878856445607199E-2</v>
      </c>
      <c r="F62" s="10">
        <v>2.4599861955855902</v>
      </c>
      <c r="G62" s="10">
        <v>0</v>
      </c>
      <c r="H62" s="10">
        <v>0</v>
      </c>
      <c r="I62" s="10">
        <v>1808339.41770186</v>
      </c>
      <c r="J62" s="10">
        <v>2267804.8384287902</v>
      </c>
      <c r="K62" s="10">
        <v>0</v>
      </c>
      <c r="L62" s="10">
        <v>0</v>
      </c>
      <c r="M62" s="10">
        <v>4.9781886675663899E-3</v>
      </c>
      <c r="N62" s="10">
        <v>1.4293253564558999E-3</v>
      </c>
      <c r="O62" s="10">
        <v>0</v>
      </c>
      <c r="P62" s="10">
        <v>0</v>
      </c>
      <c r="Q62" s="10">
        <v>1.35316052126555E-3</v>
      </c>
      <c r="R62" s="10">
        <v>1.0159089633132699E-3</v>
      </c>
      <c r="S62" s="10">
        <v>0</v>
      </c>
      <c r="T62" s="10">
        <v>0</v>
      </c>
      <c r="U62" s="10">
        <v>6.3778923073276605E-4</v>
      </c>
      <c r="V62" s="10">
        <v>3.8102395208117201E-4</v>
      </c>
      <c r="W62" s="10">
        <v>0</v>
      </c>
      <c r="X62" s="10">
        <v>0</v>
      </c>
      <c r="Y62" s="10">
        <v>2.1228973053166701E-4</v>
      </c>
      <c r="Z62" s="10">
        <v>1.2270766217015199E-4</v>
      </c>
      <c r="AA62" s="10">
        <v>0</v>
      </c>
      <c r="AB62" s="10">
        <v>0</v>
      </c>
      <c r="AC62" s="10">
        <v>4.0967008188408399E-4</v>
      </c>
      <c r="AD62" s="10">
        <v>9.7540376494453795E-5</v>
      </c>
      <c r="AE62" s="10">
        <v>0</v>
      </c>
      <c r="AF62" s="10">
        <v>0</v>
      </c>
      <c r="AG62" s="10">
        <v>3.3203826099423902E-3</v>
      </c>
      <c r="AH62" s="10">
        <v>2.72440546318364E-5</v>
      </c>
      <c r="AI62" s="10">
        <v>0</v>
      </c>
      <c r="AJ62" s="10">
        <v>0</v>
      </c>
      <c r="AK62" s="10">
        <v>2.9109895948693999E-2</v>
      </c>
      <c r="AL62" s="10">
        <v>5.4761223661437E-5</v>
      </c>
      <c r="AM62" s="10">
        <v>0</v>
      </c>
      <c r="AN62" s="10">
        <v>0</v>
      </c>
      <c r="AO62" s="10">
        <v>0.27652229588455801</v>
      </c>
      <c r="AP62" s="10">
        <v>5.10473460847649E-4</v>
      </c>
      <c r="AQ62" s="10">
        <v>0</v>
      </c>
      <c r="AR62" s="10">
        <v>0</v>
      </c>
      <c r="AS62" s="10">
        <v>5.7154562037337701E-3</v>
      </c>
      <c r="AT62" s="10">
        <v>0.62670040251974102</v>
      </c>
      <c r="AU62" s="10">
        <v>0</v>
      </c>
      <c r="AV62" s="10">
        <v>0</v>
      </c>
      <c r="AW62" s="10">
        <v>484527.54548911197</v>
      </c>
      <c r="AX62" s="10">
        <v>529271.768794704</v>
      </c>
      <c r="AY62" s="10">
        <v>0</v>
      </c>
      <c r="AZ62" s="10">
        <v>0</v>
      </c>
      <c r="BA62" s="10">
        <v>3.11839026115754E-3</v>
      </c>
      <c r="BB62" s="10">
        <v>8.4841519429494996E-4</v>
      </c>
      <c r="BC62" s="10">
        <v>0</v>
      </c>
      <c r="BD62" s="10">
        <v>0</v>
      </c>
      <c r="BE62" s="10">
        <v>8.0081685370172301E-4</v>
      </c>
      <c r="BF62" s="10">
        <v>6.4221587923548402E-4</v>
      </c>
      <c r="BG62" s="10">
        <v>0</v>
      </c>
      <c r="BH62" s="10">
        <v>0</v>
      </c>
      <c r="BI62" s="10">
        <v>4.0548633535605303E-4</v>
      </c>
      <c r="BJ62" s="10">
        <v>2.2618168400502099E-4</v>
      </c>
      <c r="BK62" s="10">
        <v>0</v>
      </c>
      <c r="BL62" s="10">
        <v>0</v>
      </c>
      <c r="BM62" s="10">
        <v>1.0912298365133199E-4</v>
      </c>
      <c r="BN62" s="10">
        <v>7.57443437485132E-5</v>
      </c>
      <c r="BO62" s="10">
        <v>0</v>
      </c>
      <c r="BP62" s="10">
        <v>0</v>
      </c>
      <c r="BQ62" s="10">
        <v>1.03817893038548E-4</v>
      </c>
      <c r="BR62" s="10">
        <v>5.9095069449138202E-5</v>
      </c>
      <c r="BS62" s="10">
        <v>0</v>
      </c>
      <c r="BT62" s="10">
        <v>0</v>
      </c>
      <c r="BU62" s="10">
        <v>8.8166725391354702E-4</v>
      </c>
      <c r="BV62" s="10">
        <v>1.1763648810413401E-5</v>
      </c>
      <c r="BW62" s="10">
        <v>0</v>
      </c>
      <c r="BX62" s="10">
        <v>0</v>
      </c>
      <c r="BY62" s="10">
        <v>6.8528555090783096E-3</v>
      </c>
      <c r="BZ62" s="10">
        <v>1.4405946263091299E-5</v>
      </c>
      <c r="CA62" s="10">
        <v>0</v>
      </c>
      <c r="CB62" s="10">
        <v>0</v>
      </c>
      <c r="CC62" s="10">
        <v>6.5255237132789204E-2</v>
      </c>
      <c r="CD62" s="10">
        <v>1.2756359802091301E-4</v>
      </c>
      <c r="CE62" s="10">
        <v>0</v>
      </c>
      <c r="CF62" s="10">
        <v>0</v>
      </c>
      <c r="CG62" s="10">
        <v>0.22540080000000001</v>
      </c>
      <c r="CH62" s="10">
        <v>0.2320933</v>
      </c>
      <c r="CI62" s="10">
        <v>0</v>
      </c>
      <c r="CJ62" s="10">
        <v>0</v>
      </c>
      <c r="CK62" s="10">
        <v>0.28294799999999998</v>
      </c>
      <c r="CL62" s="10">
        <v>0.28539330000000002</v>
      </c>
      <c r="CM62" s="10">
        <v>0</v>
      </c>
      <c r="CN62" s="10">
        <v>0</v>
      </c>
      <c r="CO62" s="10">
        <v>0.37628489999999998</v>
      </c>
      <c r="CP62" s="10">
        <v>0.362896</v>
      </c>
      <c r="CQ62" s="10">
        <v>0</v>
      </c>
      <c r="CR62" s="10">
        <v>0</v>
      </c>
      <c r="CS62" s="10">
        <v>0.34200639999999999</v>
      </c>
      <c r="CT62" s="10">
        <v>0.33710089999999998</v>
      </c>
      <c r="CU62" s="10">
        <v>0</v>
      </c>
      <c r="CV62" s="10">
        <v>0</v>
      </c>
      <c r="CW62" s="10">
        <v>0.33592699999999998</v>
      </c>
      <c r="CX62" s="10">
        <v>0.35482439999999998</v>
      </c>
      <c r="CY62" s="10">
        <v>0</v>
      </c>
      <c r="CZ62" s="10">
        <v>0</v>
      </c>
      <c r="DA62" s="10">
        <v>0.38953070000000001</v>
      </c>
      <c r="DB62" s="10">
        <v>0.39252939999999997</v>
      </c>
      <c r="DC62" s="10">
        <v>0</v>
      </c>
      <c r="DD62" s="10">
        <v>0</v>
      </c>
      <c r="DE62" s="10">
        <v>0.3391286</v>
      </c>
      <c r="DF62" s="10">
        <v>0.32753120000000002</v>
      </c>
      <c r="DG62" s="10">
        <v>0</v>
      </c>
      <c r="DH62" s="10">
        <v>0</v>
      </c>
      <c r="DI62" s="10">
        <v>0.36285289999999998</v>
      </c>
      <c r="DJ62" s="10">
        <v>0.37752550000000001</v>
      </c>
      <c r="DK62" s="10">
        <v>0</v>
      </c>
      <c r="DL62" s="10">
        <v>0</v>
      </c>
      <c r="DM62" s="10">
        <v>0.34641519999999998</v>
      </c>
      <c r="DN62" s="10">
        <v>0.34816629999999998</v>
      </c>
      <c r="DO62" s="10">
        <v>0</v>
      </c>
      <c r="DP62" s="10">
        <v>0</v>
      </c>
      <c r="DQ62" s="10">
        <v>0.3477422</v>
      </c>
      <c r="DR62" s="10">
        <v>0.34990070000000001</v>
      </c>
      <c r="DS62" s="10">
        <v>0</v>
      </c>
      <c r="DT62" s="10">
        <v>0</v>
      </c>
      <c r="DU62" s="10">
        <v>1.84782869963211E+19</v>
      </c>
      <c r="DV62" s="10">
        <v>0</v>
      </c>
      <c r="DW62" s="10">
        <v>4.1551568529242798E+18</v>
      </c>
      <c r="DX62" s="10">
        <v>0</v>
      </c>
      <c r="DY62" s="10">
        <v>7870308.82443868</v>
      </c>
      <c r="DZ62" s="10">
        <v>0</v>
      </c>
      <c r="EA62" s="10">
        <v>2805.4070674424102</v>
      </c>
      <c r="EB62" s="10">
        <v>0</v>
      </c>
      <c r="EC62" s="10">
        <v>78703080.286969393</v>
      </c>
      <c r="ED62" s="10">
        <v>0</v>
      </c>
      <c r="EE62" s="10">
        <v>8871.4755933675697</v>
      </c>
      <c r="EF62" s="10">
        <v>0</v>
      </c>
      <c r="EG62" s="10">
        <v>787030877.32316995</v>
      </c>
      <c r="EH62" s="10">
        <v>0</v>
      </c>
      <c r="EI62" s="10">
        <v>28054.069051415801</v>
      </c>
      <c r="EJ62" s="10">
        <v>0</v>
      </c>
      <c r="EK62" s="10">
        <v>7870317335.4844303</v>
      </c>
      <c r="EL62" s="10">
        <v>0</v>
      </c>
      <c r="EM62" s="10">
        <v>88714.7595082029</v>
      </c>
      <c r="EN62" s="10">
        <v>0</v>
      </c>
      <c r="EO62" s="10">
        <v>78703715558.600998</v>
      </c>
      <c r="EP62" s="10">
        <v>0</v>
      </c>
      <c r="EQ62" s="10">
        <v>280540.81150404998</v>
      </c>
      <c r="ER62" s="10">
        <v>0</v>
      </c>
      <c r="ES62" s="10">
        <v>787103183828.96204</v>
      </c>
      <c r="ET62" s="10">
        <v>0</v>
      </c>
      <c r="EU62" s="10">
        <v>887151.80629406404</v>
      </c>
      <c r="EV62" s="10">
        <v>0</v>
      </c>
      <c r="EW62" s="10">
        <v>7880370219013.5</v>
      </c>
      <c r="EX62" s="10">
        <v>0</v>
      </c>
      <c r="EY62" s="10">
        <v>2805532.3882942302</v>
      </c>
      <c r="EZ62" s="10">
        <v>0</v>
      </c>
      <c r="FA62" s="10">
        <v>79437997759726.906</v>
      </c>
      <c r="FB62" s="10">
        <v>0</v>
      </c>
      <c r="FC62" s="10">
        <v>8875540.3725589495</v>
      </c>
      <c r="FD62" s="10">
        <v>0</v>
      </c>
    </row>
    <row r="63" spans="1:160" x14ac:dyDescent="0.45">
      <c r="A63">
        <f t="shared" si="25"/>
        <v>52</v>
      </c>
      <c r="B63" s="15">
        <f t="shared" si="24"/>
        <v>7.8125E-3</v>
      </c>
      <c r="C63" s="15">
        <f t="shared" si="26"/>
        <v>4</v>
      </c>
      <c r="D63" s="22">
        <f t="shared" si="27"/>
        <v>7</v>
      </c>
      <c r="E63" s="10">
        <v>0.39848670993326302</v>
      </c>
      <c r="F63" s="10">
        <v>129.26472454758499</v>
      </c>
      <c r="G63" s="10">
        <v>0</v>
      </c>
      <c r="H63" s="10">
        <v>0</v>
      </c>
      <c r="I63" s="10">
        <v>14489.2810424442</v>
      </c>
      <c r="J63" s="10">
        <v>200895200.39497</v>
      </c>
      <c r="K63" s="10">
        <v>0</v>
      </c>
      <c r="L63" s="10">
        <v>0</v>
      </c>
      <c r="M63" s="10">
        <v>3.0707958653828399E-3</v>
      </c>
      <c r="N63" s="10">
        <v>1.1302146189347E-3</v>
      </c>
      <c r="O63" s="10">
        <v>0</v>
      </c>
      <c r="P63" s="10">
        <v>0</v>
      </c>
      <c r="Q63" s="10">
        <v>1.1022361260080199E-3</v>
      </c>
      <c r="R63" s="10">
        <v>8.7504313385444699E-4</v>
      </c>
      <c r="S63" s="10">
        <v>0</v>
      </c>
      <c r="T63" s="10">
        <v>0</v>
      </c>
      <c r="U63" s="10">
        <v>4.6466281715429298E-4</v>
      </c>
      <c r="V63" s="10">
        <v>1.9523570246260399E-4</v>
      </c>
      <c r="W63" s="10">
        <v>0</v>
      </c>
      <c r="X63" s="10">
        <v>0</v>
      </c>
      <c r="Y63" s="10">
        <v>2.0302442374187099E-4</v>
      </c>
      <c r="Z63" s="10">
        <v>1.17802124558919E-4</v>
      </c>
      <c r="AA63" s="10">
        <v>0</v>
      </c>
      <c r="AB63" s="10">
        <v>0</v>
      </c>
      <c r="AC63" s="10">
        <v>7.0987764386920603E-4</v>
      </c>
      <c r="AD63" s="10">
        <v>7.4961343089263694E-5</v>
      </c>
      <c r="AE63" s="10">
        <v>0</v>
      </c>
      <c r="AF63" s="10">
        <v>0</v>
      </c>
      <c r="AG63" s="10">
        <v>6.0090315740408701E-3</v>
      </c>
      <c r="AH63" s="10">
        <v>1.82840163414078E-5</v>
      </c>
      <c r="AI63" s="10">
        <v>0</v>
      </c>
      <c r="AJ63" s="10">
        <v>0</v>
      </c>
      <c r="AK63" s="10">
        <v>5.8678114021848402E-2</v>
      </c>
      <c r="AL63" s="10">
        <v>6.11010070166174E-5</v>
      </c>
      <c r="AM63" s="10">
        <v>0</v>
      </c>
      <c r="AN63" s="10">
        <v>0</v>
      </c>
      <c r="AO63" s="10">
        <v>0.55498334974801899</v>
      </c>
      <c r="AP63" s="10">
        <v>5.1997683374160897E-4</v>
      </c>
      <c r="AQ63" s="10">
        <v>0</v>
      </c>
      <c r="AR63" s="10">
        <v>0</v>
      </c>
      <c r="AS63" s="10">
        <v>9.6168341722124906E-2</v>
      </c>
      <c r="AT63" s="10">
        <v>33.2166460114614</v>
      </c>
      <c r="AU63" s="10">
        <v>0</v>
      </c>
      <c r="AV63" s="10">
        <v>0</v>
      </c>
      <c r="AW63" s="10">
        <v>3926.4888498404498</v>
      </c>
      <c r="AX63" s="10">
        <v>52932325.7706066</v>
      </c>
      <c r="AY63" s="10">
        <v>0</v>
      </c>
      <c r="AZ63" s="10">
        <v>0</v>
      </c>
      <c r="BA63" s="10">
        <v>1.8658329920723401E-3</v>
      </c>
      <c r="BB63" s="10">
        <v>7.3052862433184104E-4</v>
      </c>
      <c r="BC63" s="10">
        <v>0</v>
      </c>
      <c r="BD63" s="10">
        <v>0</v>
      </c>
      <c r="BE63" s="10">
        <v>6.7642061718702095E-4</v>
      </c>
      <c r="BF63" s="10">
        <v>5.47089548919414E-4</v>
      </c>
      <c r="BG63" s="10">
        <v>0</v>
      </c>
      <c r="BH63" s="10">
        <v>0</v>
      </c>
      <c r="BI63" s="10">
        <v>2.8091793870981099E-4</v>
      </c>
      <c r="BJ63" s="10">
        <v>1.09141942951907E-4</v>
      </c>
      <c r="BK63" s="10">
        <v>0</v>
      </c>
      <c r="BL63" s="10">
        <v>0</v>
      </c>
      <c r="BM63" s="10">
        <v>8.9861293731084498E-5</v>
      </c>
      <c r="BN63" s="10">
        <v>7.3546342809849996E-5</v>
      </c>
      <c r="BO63" s="10">
        <v>0</v>
      </c>
      <c r="BP63" s="10">
        <v>0</v>
      </c>
      <c r="BQ63" s="10">
        <v>1.6501899063727399E-4</v>
      </c>
      <c r="BR63" s="10">
        <v>4.4317582331708302E-5</v>
      </c>
      <c r="BS63" s="10">
        <v>0</v>
      </c>
      <c r="BT63" s="10">
        <v>0</v>
      </c>
      <c r="BU63" s="10">
        <v>1.61385568250654E-3</v>
      </c>
      <c r="BV63" s="10">
        <v>5.3247269336026498E-6</v>
      </c>
      <c r="BW63" s="10">
        <v>0</v>
      </c>
      <c r="BX63" s="10">
        <v>0</v>
      </c>
      <c r="BY63" s="10">
        <v>1.5463769200905E-2</v>
      </c>
      <c r="BZ63" s="10">
        <v>1.6577824070214201E-5</v>
      </c>
      <c r="CA63" s="10">
        <v>0</v>
      </c>
      <c r="CB63" s="10">
        <v>0</v>
      </c>
      <c r="CC63" s="10">
        <v>0.116807228108642</v>
      </c>
      <c r="CD63" s="10">
        <v>1.25899487595066E-4</v>
      </c>
      <c r="CE63" s="10">
        <v>0</v>
      </c>
      <c r="CF63" s="10">
        <v>0</v>
      </c>
      <c r="CG63" s="10">
        <v>0.48380570000000001</v>
      </c>
      <c r="CH63" s="10">
        <v>0.53061610000000003</v>
      </c>
      <c r="CI63" s="10">
        <v>0</v>
      </c>
      <c r="CJ63" s="10">
        <v>0</v>
      </c>
      <c r="CK63" s="10">
        <v>1.1308655000000001</v>
      </c>
      <c r="CL63" s="10">
        <v>1.0620395</v>
      </c>
      <c r="CM63" s="10">
        <v>0</v>
      </c>
      <c r="CN63" s="10">
        <v>0</v>
      </c>
      <c r="CO63" s="10">
        <v>1.4077697</v>
      </c>
      <c r="CP63" s="10">
        <v>1.444374</v>
      </c>
      <c r="CQ63" s="10">
        <v>0</v>
      </c>
      <c r="CR63" s="10">
        <v>0</v>
      </c>
      <c r="CS63" s="10">
        <v>1.5873851000000001</v>
      </c>
      <c r="CT63" s="10">
        <v>1.5292851999999999</v>
      </c>
      <c r="CU63" s="10">
        <v>0</v>
      </c>
      <c r="CV63" s="10">
        <v>0</v>
      </c>
      <c r="CW63" s="10">
        <v>1.3292469</v>
      </c>
      <c r="CX63" s="10">
        <v>1.4895807999999999</v>
      </c>
      <c r="CY63" s="10">
        <v>0</v>
      </c>
      <c r="CZ63" s="10">
        <v>0</v>
      </c>
      <c r="DA63" s="10">
        <v>1.5187824000000001</v>
      </c>
      <c r="DB63" s="10">
        <v>1.7402268999999999</v>
      </c>
      <c r="DC63" s="10">
        <v>0</v>
      </c>
      <c r="DD63" s="10">
        <v>0</v>
      </c>
      <c r="DE63" s="10">
        <v>1.5308417999999999</v>
      </c>
      <c r="DF63" s="10">
        <v>1.5029412</v>
      </c>
      <c r="DG63" s="10">
        <v>0</v>
      </c>
      <c r="DH63" s="10">
        <v>0</v>
      </c>
      <c r="DI63" s="10">
        <v>1.3918969000000001</v>
      </c>
      <c r="DJ63" s="10">
        <v>1.5516721</v>
      </c>
      <c r="DK63" s="10">
        <v>0</v>
      </c>
      <c r="DL63" s="10">
        <v>0</v>
      </c>
      <c r="DM63" s="10">
        <v>1.3477527</v>
      </c>
      <c r="DN63" s="10">
        <v>1.4628345</v>
      </c>
      <c r="DO63" s="10">
        <v>0</v>
      </c>
      <c r="DP63" s="10">
        <v>0</v>
      </c>
      <c r="DQ63" s="10">
        <v>1.4945204000000001</v>
      </c>
      <c r="DR63" s="10">
        <v>1.5692018999999999</v>
      </c>
      <c r="DS63" s="10">
        <v>0</v>
      </c>
      <c r="DT63" s="10">
        <v>0</v>
      </c>
      <c r="DU63" s="10">
        <v>4.0635200878779998E+19</v>
      </c>
      <c r="DV63" s="10">
        <v>0</v>
      </c>
      <c r="DW63" s="10">
        <v>2.0384668008247398E+19</v>
      </c>
      <c r="DX63" s="10">
        <v>0</v>
      </c>
      <c r="DY63" s="10">
        <v>15626989.0637128</v>
      </c>
      <c r="DZ63" s="10">
        <v>0</v>
      </c>
      <c r="EA63" s="10">
        <v>3953.0986610801501</v>
      </c>
      <c r="EB63" s="10">
        <v>0</v>
      </c>
      <c r="EC63" s="10">
        <v>156269886.350128</v>
      </c>
      <c r="ED63" s="10">
        <v>0</v>
      </c>
      <c r="EE63" s="10">
        <v>12500.795257097299</v>
      </c>
      <c r="EF63" s="10">
        <v>0</v>
      </c>
      <c r="EG63" s="10">
        <v>1562699214.8273101</v>
      </c>
      <c r="EH63" s="10">
        <v>0</v>
      </c>
      <c r="EI63" s="10">
        <v>39530.986579704499</v>
      </c>
      <c r="EJ63" s="10">
        <v>0</v>
      </c>
      <c r="EK63" s="10">
        <v>15627034503.2673</v>
      </c>
      <c r="EL63" s="10">
        <v>0</v>
      </c>
      <c r="EM63" s="10">
        <v>125007.988982651</v>
      </c>
      <c r="EN63" s="10">
        <v>0</v>
      </c>
      <c r="EO63" s="10">
        <v>156274618081.793</v>
      </c>
      <c r="EP63" s="10">
        <v>0</v>
      </c>
      <c r="EQ63" s="10">
        <v>395310.95576183399</v>
      </c>
      <c r="ER63" s="10">
        <v>0</v>
      </c>
      <c r="ES63" s="10">
        <v>1563229245299.6799</v>
      </c>
      <c r="ET63" s="10">
        <v>0</v>
      </c>
      <c r="EU63" s="10">
        <v>1250114.95512751</v>
      </c>
      <c r="EV63" s="10">
        <v>0</v>
      </c>
      <c r="EW63" s="10">
        <v>15675672827231.301</v>
      </c>
      <c r="EX63" s="10">
        <v>0</v>
      </c>
      <c r="EY63" s="10">
        <v>3954264.82869029</v>
      </c>
      <c r="EZ63" s="10">
        <v>0</v>
      </c>
      <c r="FA63" s="10">
        <v>160708913410474</v>
      </c>
      <c r="FB63" s="10">
        <v>0</v>
      </c>
      <c r="FC63" s="10">
        <v>12536599.3978005</v>
      </c>
      <c r="FD63" s="10">
        <v>0</v>
      </c>
    </row>
    <row r="64" spans="1:160" x14ac:dyDescent="0.45">
      <c r="A64">
        <f t="shared" si="25"/>
        <v>53</v>
      </c>
      <c r="B64" s="15">
        <f t="shared" si="24"/>
        <v>3.90625E-3</v>
      </c>
      <c r="C64" s="15">
        <f t="shared" si="26"/>
        <v>4</v>
      </c>
      <c r="D64" s="22">
        <f t="shared" si="27"/>
        <v>8</v>
      </c>
      <c r="E64" s="10">
        <v>6.7756203754744795E-2</v>
      </c>
      <c r="F64" s="10">
        <v>767.88948711060095</v>
      </c>
      <c r="G64" s="10">
        <v>0</v>
      </c>
      <c r="H64" s="10">
        <v>0</v>
      </c>
      <c r="I64" s="10">
        <v>22542.300808982702</v>
      </c>
      <c r="J64" s="10">
        <v>20096397805.847401</v>
      </c>
      <c r="K64" s="10">
        <v>0</v>
      </c>
      <c r="L64" s="10">
        <v>0</v>
      </c>
      <c r="M64" s="10">
        <v>2.0079819543088501E-3</v>
      </c>
      <c r="N64" s="10">
        <v>1.11178138289159E-3</v>
      </c>
      <c r="O64" s="10">
        <v>0</v>
      </c>
      <c r="P64" s="10">
        <v>0</v>
      </c>
      <c r="Q64" s="10">
        <v>8.9609246135768895E-4</v>
      </c>
      <c r="R64" s="10">
        <v>6.5953166145482601E-4</v>
      </c>
      <c r="S64" s="10">
        <v>0</v>
      </c>
      <c r="T64" s="10">
        <v>0</v>
      </c>
      <c r="U64" s="10">
        <v>3.1895989230612499E-4</v>
      </c>
      <c r="V64" s="10">
        <v>1.2643036808346301E-4</v>
      </c>
      <c r="W64" s="10">
        <v>0</v>
      </c>
      <c r="X64" s="10">
        <v>0</v>
      </c>
      <c r="Y64" s="10">
        <v>2.5527558522608901E-4</v>
      </c>
      <c r="Z64" s="10">
        <v>1.1063150741974499E-4</v>
      </c>
      <c r="AA64" s="10">
        <v>0</v>
      </c>
      <c r="AB64" s="10">
        <v>0</v>
      </c>
      <c r="AC64" s="10">
        <v>1.51711561864931E-3</v>
      </c>
      <c r="AD64" s="10">
        <v>4.9156140943917902E-5</v>
      </c>
      <c r="AE64" s="10">
        <v>0</v>
      </c>
      <c r="AF64" s="10">
        <v>0</v>
      </c>
      <c r="AG64" s="10">
        <v>1.3814679621388E-2</v>
      </c>
      <c r="AH64" s="10">
        <v>1.7043834308339001E-5</v>
      </c>
      <c r="AI64" s="10">
        <v>0</v>
      </c>
      <c r="AJ64" s="10">
        <v>0</v>
      </c>
      <c r="AK64" s="10">
        <v>0.20497561373548101</v>
      </c>
      <c r="AL64" s="10">
        <v>7.9239105812423105E-5</v>
      </c>
      <c r="AM64" s="10">
        <v>0</v>
      </c>
      <c r="AN64" s="10">
        <v>0</v>
      </c>
      <c r="AO64" s="10">
        <v>1.27547581215314</v>
      </c>
      <c r="AP64" s="10">
        <v>5.2378478801351502E-4</v>
      </c>
      <c r="AQ64" s="10">
        <v>0</v>
      </c>
      <c r="AR64" s="10">
        <v>0</v>
      </c>
      <c r="AS64" s="10">
        <v>2.5208796066241899E-2</v>
      </c>
      <c r="AT64" s="10">
        <v>165.655677025827</v>
      </c>
      <c r="AU64" s="10">
        <v>0</v>
      </c>
      <c r="AV64" s="10">
        <v>0</v>
      </c>
      <c r="AW64" s="10">
        <v>4979.9308899693497</v>
      </c>
      <c r="AX64" s="10">
        <v>5124452438.06528</v>
      </c>
      <c r="AY64" s="10">
        <v>0</v>
      </c>
      <c r="AZ64" s="10">
        <v>0</v>
      </c>
      <c r="BA64" s="10">
        <v>1.18025870630534E-3</v>
      </c>
      <c r="BB64" s="10">
        <v>7.0237158793476297E-4</v>
      </c>
      <c r="BC64" s="10">
        <v>0</v>
      </c>
      <c r="BD64" s="10">
        <v>0</v>
      </c>
      <c r="BE64" s="10">
        <v>5.6951167856372201E-4</v>
      </c>
      <c r="BF64" s="10">
        <v>4.0543924984299298E-4</v>
      </c>
      <c r="BG64" s="10">
        <v>0</v>
      </c>
      <c r="BH64" s="10">
        <v>0</v>
      </c>
      <c r="BI64" s="10">
        <v>1.82449650749747E-4</v>
      </c>
      <c r="BJ64" s="10">
        <v>7.9349442445726394E-5</v>
      </c>
      <c r="BK64" s="10">
        <v>0</v>
      </c>
      <c r="BL64" s="10">
        <v>0</v>
      </c>
      <c r="BM64" s="10">
        <v>8.7856230596474797E-5</v>
      </c>
      <c r="BN64" s="10">
        <v>6.8921070175722302E-5</v>
      </c>
      <c r="BO64" s="10">
        <v>0</v>
      </c>
      <c r="BP64" s="10">
        <v>0</v>
      </c>
      <c r="BQ64" s="10">
        <v>3.7216005453335999E-4</v>
      </c>
      <c r="BR64" s="10">
        <v>2.6533999847271601E-5</v>
      </c>
      <c r="BS64" s="10">
        <v>0</v>
      </c>
      <c r="BT64" s="10">
        <v>0</v>
      </c>
      <c r="BU64" s="10">
        <v>3.4894249146624899E-3</v>
      </c>
      <c r="BV64" s="10">
        <v>4.5768286204993903E-6</v>
      </c>
      <c r="BW64" s="10">
        <v>0</v>
      </c>
      <c r="BX64" s="10">
        <v>0</v>
      </c>
      <c r="BY64" s="10">
        <v>6.4848349496964094E-2</v>
      </c>
      <c r="BZ64" s="10">
        <v>1.93558055552357E-5</v>
      </c>
      <c r="CA64" s="10">
        <v>0</v>
      </c>
      <c r="CB64" s="10">
        <v>0</v>
      </c>
      <c r="CC64" s="10">
        <v>0.295494171706076</v>
      </c>
      <c r="CD64" s="10">
        <v>1.19842167817256E-4</v>
      </c>
      <c r="CE64" s="10">
        <v>0</v>
      </c>
      <c r="CF64" s="10">
        <v>0</v>
      </c>
      <c r="CG64" s="10">
        <v>0.98719769999999996</v>
      </c>
      <c r="CH64" s="10">
        <v>1.1690541999999999</v>
      </c>
      <c r="CI64" s="10">
        <v>0</v>
      </c>
      <c r="CJ64" s="10">
        <v>0</v>
      </c>
      <c r="CK64" s="10">
        <v>2.5254417</v>
      </c>
      <c r="CL64" s="10">
        <v>2.5310380000000001</v>
      </c>
      <c r="CM64" s="10">
        <v>0</v>
      </c>
      <c r="CN64" s="10">
        <v>0</v>
      </c>
      <c r="CO64" s="10">
        <v>3.1612279000000001</v>
      </c>
      <c r="CP64" s="10">
        <v>3.2324932999999998</v>
      </c>
      <c r="CQ64" s="10">
        <v>0</v>
      </c>
      <c r="CR64" s="10">
        <v>0</v>
      </c>
      <c r="CS64" s="10">
        <v>3.2899626999999998</v>
      </c>
      <c r="CT64" s="10">
        <v>3.4182475999999999</v>
      </c>
      <c r="CU64" s="10">
        <v>0</v>
      </c>
      <c r="CV64" s="10">
        <v>0</v>
      </c>
      <c r="CW64" s="10">
        <v>3.0998823</v>
      </c>
      <c r="CX64" s="10">
        <v>3.1683666000000001</v>
      </c>
      <c r="CY64" s="10">
        <v>0</v>
      </c>
      <c r="CZ64" s="10">
        <v>0</v>
      </c>
      <c r="DA64" s="10">
        <v>3.5080830000000001</v>
      </c>
      <c r="DB64" s="10">
        <v>3.3811488999999999</v>
      </c>
      <c r="DC64" s="10">
        <v>0</v>
      </c>
      <c r="DD64" s="10">
        <v>0</v>
      </c>
      <c r="DE64" s="10">
        <v>3.2222426999999998</v>
      </c>
      <c r="DF64" s="10">
        <v>3.2438191000000001</v>
      </c>
      <c r="DG64" s="10">
        <v>0</v>
      </c>
      <c r="DH64" s="10">
        <v>0</v>
      </c>
      <c r="DI64" s="10">
        <v>3.1789740000000002</v>
      </c>
      <c r="DJ64" s="10">
        <v>3.3805339000000001</v>
      </c>
      <c r="DK64" s="10">
        <v>0</v>
      </c>
      <c r="DL64" s="10">
        <v>0</v>
      </c>
      <c r="DM64" s="10">
        <v>3.2143293000000002</v>
      </c>
      <c r="DN64" s="10">
        <v>3.3319800000000002</v>
      </c>
      <c r="DO64" s="10">
        <v>0</v>
      </c>
      <c r="DP64" s="10">
        <v>0</v>
      </c>
      <c r="DQ64" s="10">
        <v>3.2972043000000002</v>
      </c>
      <c r="DR64" s="10">
        <v>3.1948492000000002</v>
      </c>
      <c r="DS64" s="10">
        <v>0</v>
      </c>
      <c r="DT64" s="10">
        <v>0</v>
      </c>
      <c r="DU64" s="10">
        <v>3.9784328741804003E+20</v>
      </c>
      <c r="DV64" s="10">
        <v>0</v>
      </c>
      <c r="DW64" s="10">
        <v>2.0784096045131198E+19</v>
      </c>
      <c r="DX64" s="10">
        <v>0</v>
      </c>
      <c r="DY64" s="10">
        <v>31140266.211688802</v>
      </c>
      <c r="DZ64" s="10">
        <v>0</v>
      </c>
      <c r="EA64" s="10">
        <v>5580.3464137443698</v>
      </c>
      <c r="EB64" s="10">
        <v>0</v>
      </c>
      <c r="EC64" s="10">
        <v>311402668.36217302</v>
      </c>
      <c r="ED64" s="10">
        <v>0</v>
      </c>
      <c r="EE64" s="10">
        <v>17646.604597938302</v>
      </c>
      <c r="EF64" s="10">
        <v>0</v>
      </c>
      <c r="EG64" s="10">
        <v>3114027663.7255902</v>
      </c>
      <c r="EH64" s="10">
        <v>0</v>
      </c>
      <c r="EI64" s="10">
        <v>55803.465121845402</v>
      </c>
      <c r="EJ64" s="10">
        <v>0</v>
      </c>
      <c r="EK64" s="10">
        <v>31140426669.321701</v>
      </c>
      <c r="EL64" s="10">
        <v>0</v>
      </c>
      <c r="EM64" s="10">
        <v>176466.10510108399</v>
      </c>
      <c r="EN64" s="10">
        <v>0</v>
      </c>
      <c r="EO64" s="10">
        <v>311428098941.94598</v>
      </c>
      <c r="EP64" s="10">
        <v>0</v>
      </c>
      <c r="EQ64" s="10">
        <v>558036.48891368101</v>
      </c>
      <c r="ER64" s="10">
        <v>0</v>
      </c>
      <c r="ES64" s="10">
        <v>3115867885245.75</v>
      </c>
      <c r="ET64" s="10">
        <v>0</v>
      </c>
      <c r="EU64" s="10">
        <v>1764718.9469617</v>
      </c>
      <c r="EV64" s="10">
        <v>0</v>
      </c>
      <c r="EW64" s="10">
        <v>31266960828863.898</v>
      </c>
      <c r="EX64" s="10">
        <v>0</v>
      </c>
      <c r="EY64" s="10">
        <v>5582201.7122465102</v>
      </c>
      <c r="EZ64" s="10">
        <v>0</v>
      </c>
      <c r="FA64" s="10">
        <v>330431226655841</v>
      </c>
      <c r="FB64" s="10">
        <v>0</v>
      </c>
      <c r="FC64" s="10">
        <v>17704765.414760999</v>
      </c>
      <c r="FD64" s="10">
        <v>0</v>
      </c>
    </row>
    <row r="65" spans="1:160" x14ac:dyDescent="0.45">
      <c r="A65">
        <f t="shared" si="25"/>
        <v>54</v>
      </c>
      <c r="B65" s="15">
        <f t="shared" si="24"/>
        <v>1.953125E-3</v>
      </c>
      <c r="C65" s="15">
        <f t="shared" si="26"/>
        <v>4</v>
      </c>
      <c r="D65" s="22">
        <f t="shared" si="27"/>
        <v>9</v>
      </c>
      <c r="E65" s="10">
        <v>0.222993986805988</v>
      </c>
      <c r="F65" s="10">
        <v>63423.846042901299</v>
      </c>
      <c r="G65" s="10">
        <v>0</v>
      </c>
      <c r="H65" s="10">
        <v>0</v>
      </c>
      <c r="I65" s="10">
        <v>23207.407195977801</v>
      </c>
      <c r="J65" s="10">
        <v>15229879176500.6</v>
      </c>
      <c r="K65" s="10">
        <v>0</v>
      </c>
      <c r="L65" s="10">
        <v>0</v>
      </c>
      <c r="M65" s="10">
        <v>1.46934419837663E-3</v>
      </c>
      <c r="N65" s="10">
        <v>1.0418610716511601E-3</v>
      </c>
      <c r="O65" s="10">
        <v>0</v>
      </c>
      <c r="P65" s="10">
        <v>0</v>
      </c>
      <c r="Q65" s="10">
        <v>7.0185218233254098E-4</v>
      </c>
      <c r="R65" s="10">
        <v>4.1189619803194699E-4</v>
      </c>
      <c r="S65" s="10">
        <v>0</v>
      </c>
      <c r="T65" s="10">
        <v>0</v>
      </c>
      <c r="U65" s="10">
        <v>2.389596503376E-4</v>
      </c>
      <c r="V65" s="10">
        <v>1.2139745399486499E-4</v>
      </c>
      <c r="W65" s="10">
        <v>0</v>
      </c>
      <c r="X65" s="10">
        <v>0</v>
      </c>
      <c r="Y65" s="10">
        <v>3.45918557690839E-4</v>
      </c>
      <c r="Z65" s="10">
        <v>9.8927616338784205E-5</v>
      </c>
      <c r="AA65" s="10">
        <v>0</v>
      </c>
      <c r="AB65" s="10">
        <v>0</v>
      </c>
      <c r="AC65" s="10">
        <v>2.8181255456698499E-3</v>
      </c>
      <c r="AD65" s="10">
        <v>2.8700006654114301E-5</v>
      </c>
      <c r="AE65" s="10">
        <v>0</v>
      </c>
      <c r="AF65" s="10">
        <v>0</v>
      </c>
      <c r="AG65" s="10">
        <v>2.80287446639194E-2</v>
      </c>
      <c r="AH65" s="10">
        <v>2.64152498803405E-5</v>
      </c>
      <c r="AI65" s="10">
        <v>0</v>
      </c>
      <c r="AJ65" s="10">
        <v>0</v>
      </c>
      <c r="AK65" s="10">
        <v>0.27472186804952398</v>
      </c>
      <c r="AL65" s="10">
        <v>1.6866174011109799E-4</v>
      </c>
      <c r="AM65" s="10">
        <v>0</v>
      </c>
      <c r="AN65" s="10">
        <v>0</v>
      </c>
      <c r="AO65" s="10">
        <v>2.6421183162284598</v>
      </c>
      <c r="AP65" s="10">
        <v>5.2057526194504401E-4</v>
      </c>
      <c r="AQ65" s="10">
        <v>0</v>
      </c>
      <c r="AR65" s="10">
        <v>0</v>
      </c>
      <c r="AS65" s="10">
        <v>6.9736697897830102E-2</v>
      </c>
      <c r="AT65" s="10">
        <v>20246.239553405601</v>
      </c>
      <c r="AU65" s="10">
        <v>0</v>
      </c>
      <c r="AV65" s="10">
        <v>0</v>
      </c>
      <c r="AW65" s="10">
        <v>5030.7870672885601</v>
      </c>
      <c r="AX65" s="10">
        <v>3527987128614.6201</v>
      </c>
      <c r="AY65" s="10">
        <v>0</v>
      </c>
      <c r="AZ65" s="10">
        <v>0</v>
      </c>
      <c r="BA65" s="10">
        <v>8.61695752749061E-4</v>
      </c>
      <c r="BB65" s="10">
        <v>6.5546011670159095E-4</v>
      </c>
      <c r="BC65" s="10">
        <v>0</v>
      </c>
      <c r="BD65" s="10">
        <v>0</v>
      </c>
      <c r="BE65" s="10">
        <v>4.4769509491223499E-4</v>
      </c>
      <c r="BF65" s="10">
        <v>2.4382531079867901E-4</v>
      </c>
      <c r="BG65" s="10">
        <v>0</v>
      </c>
      <c r="BH65" s="10">
        <v>0</v>
      </c>
      <c r="BI65" s="10">
        <v>1.21692293768997E-4</v>
      </c>
      <c r="BJ65" s="10">
        <v>7.6433862130136803E-5</v>
      </c>
      <c r="BK65" s="10">
        <v>0</v>
      </c>
      <c r="BL65" s="10">
        <v>0</v>
      </c>
      <c r="BM65" s="10">
        <v>9.6649217117073197E-5</v>
      </c>
      <c r="BN65" s="10">
        <v>6.0642111104272599E-5</v>
      </c>
      <c r="BO65" s="10">
        <v>0</v>
      </c>
      <c r="BP65" s="10">
        <v>0</v>
      </c>
      <c r="BQ65" s="10">
        <v>6.25884684573936E-4</v>
      </c>
      <c r="BR65" s="10">
        <v>1.18902081419696E-5</v>
      </c>
      <c r="BS65" s="10">
        <v>0</v>
      </c>
      <c r="BT65" s="10">
        <v>0</v>
      </c>
      <c r="BU65" s="10">
        <v>6.2721095511453998E-3</v>
      </c>
      <c r="BV65" s="10">
        <v>6.4102106932304402E-6</v>
      </c>
      <c r="BW65" s="10">
        <v>0</v>
      </c>
      <c r="BX65" s="10">
        <v>0</v>
      </c>
      <c r="BY65" s="10">
        <v>5.81276437039192E-2</v>
      </c>
      <c r="BZ65" s="10">
        <v>3.47633076932569E-5</v>
      </c>
      <c r="CA65" s="10">
        <v>0</v>
      </c>
      <c r="CB65" s="10">
        <v>0</v>
      </c>
      <c r="CC65" s="10">
        <v>0.65053706999002003</v>
      </c>
      <c r="CD65" s="10">
        <v>1.2572696161552299E-4</v>
      </c>
      <c r="CE65" s="10">
        <v>0</v>
      </c>
      <c r="CF65" s="10">
        <v>0</v>
      </c>
      <c r="CG65" s="10">
        <v>1.8911762000000001</v>
      </c>
      <c r="CH65" s="10">
        <v>2.4268261999999998</v>
      </c>
      <c r="CI65" s="10">
        <v>0</v>
      </c>
      <c r="CJ65" s="10">
        <v>0</v>
      </c>
      <c r="CK65" s="10">
        <v>5.7810258000000001</v>
      </c>
      <c r="CL65" s="10">
        <v>5.9384847000000001</v>
      </c>
      <c r="CM65" s="10">
        <v>0</v>
      </c>
      <c r="CN65" s="10">
        <v>0</v>
      </c>
      <c r="CO65" s="10">
        <v>7.4462332</v>
      </c>
      <c r="CP65" s="10">
        <v>7.7815878999999999</v>
      </c>
      <c r="CQ65" s="10">
        <v>0</v>
      </c>
      <c r="CR65" s="10">
        <v>0</v>
      </c>
      <c r="CS65" s="10">
        <v>7.4347830000000004</v>
      </c>
      <c r="CT65" s="10">
        <v>7.4098531000000003</v>
      </c>
      <c r="CU65" s="10">
        <v>0</v>
      </c>
      <c r="CV65" s="10">
        <v>0</v>
      </c>
      <c r="CW65" s="10">
        <v>7.4331839999999998</v>
      </c>
      <c r="CX65" s="10">
        <v>7.6557426</v>
      </c>
      <c r="CY65" s="10">
        <v>0</v>
      </c>
      <c r="CZ65" s="10">
        <v>0</v>
      </c>
      <c r="DA65" s="10">
        <v>7.7587672000000003</v>
      </c>
      <c r="DB65" s="10">
        <v>7.8488211000000003</v>
      </c>
      <c r="DC65" s="10">
        <v>0</v>
      </c>
      <c r="DD65" s="10">
        <v>0</v>
      </c>
      <c r="DE65" s="10">
        <v>7.3335629999999998</v>
      </c>
      <c r="DF65" s="10">
        <v>7.6829966000000001</v>
      </c>
      <c r="DG65" s="10">
        <v>0</v>
      </c>
      <c r="DH65" s="10">
        <v>0</v>
      </c>
      <c r="DI65" s="10">
        <v>7.8823410999999997</v>
      </c>
      <c r="DJ65" s="10">
        <v>8.1490054999999995</v>
      </c>
      <c r="DK65" s="10">
        <v>0</v>
      </c>
      <c r="DL65" s="10">
        <v>0</v>
      </c>
      <c r="DM65" s="10">
        <v>7.2536356</v>
      </c>
      <c r="DN65" s="10">
        <v>7.5050331000000003</v>
      </c>
      <c r="DO65" s="10">
        <v>0</v>
      </c>
      <c r="DP65" s="10">
        <v>0</v>
      </c>
      <c r="DQ65" s="10">
        <v>7.4010303999999998</v>
      </c>
      <c r="DR65" s="10">
        <v>7.3517770999999996</v>
      </c>
      <c r="DS65" s="10">
        <v>0</v>
      </c>
      <c r="DT65" s="10">
        <v>0</v>
      </c>
      <c r="DU65" s="10">
        <v>6.0428996800087704E+19</v>
      </c>
      <c r="DV65" s="10">
        <v>0</v>
      </c>
      <c r="DW65" s="10">
        <v>6.6325559888112596E+20</v>
      </c>
      <c r="DX65" s="10">
        <v>0</v>
      </c>
      <c r="DY65" s="10">
        <v>62166779.123581499</v>
      </c>
      <c r="DZ65" s="10">
        <v>0</v>
      </c>
      <c r="EA65" s="10">
        <v>7884.5912136571396</v>
      </c>
      <c r="EB65" s="10">
        <v>0</v>
      </c>
      <c r="EC65" s="10">
        <v>621667881.74258494</v>
      </c>
      <c r="ED65" s="10">
        <v>0</v>
      </c>
      <c r="EE65" s="10">
        <v>24933.266623648102</v>
      </c>
      <c r="EF65" s="10">
        <v>0</v>
      </c>
      <c r="EG65" s="10">
        <v>6216684677.4988403</v>
      </c>
      <c r="EH65" s="10">
        <v>0</v>
      </c>
      <c r="EI65" s="10">
        <v>78845.916868771994</v>
      </c>
      <c r="EJ65" s="10">
        <v>0</v>
      </c>
      <c r="EK65" s="10">
        <v>62167509947.925102</v>
      </c>
      <c r="EL65" s="10">
        <v>0</v>
      </c>
      <c r="EM65" s="10">
        <v>249332.832055523</v>
      </c>
      <c r="EN65" s="10">
        <v>0</v>
      </c>
      <c r="EO65" s="10">
        <v>621736315254.979</v>
      </c>
      <c r="EP65" s="10">
        <v>0</v>
      </c>
      <c r="EQ65" s="10">
        <v>788464.33863518096</v>
      </c>
      <c r="ER65" s="10">
        <v>0</v>
      </c>
      <c r="ES65" s="10">
        <v>6223309973872.4102</v>
      </c>
      <c r="ET65" s="10">
        <v>0</v>
      </c>
      <c r="EU65" s="10">
        <v>2493491.3996409099</v>
      </c>
      <c r="EV65" s="10">
        <v>0</v>
      </c>
      <c r="EW65" s="10">
        <v>62959692780070.797</v>
      </c>
      <c r="EX65" s="10">
        <v>0</v>
      </c>
      <c r="EY65" s="10">
        <v>7889946.5338596003</v>
      </c>
      <c r="EZ65" s="10">
        <v>0</v>
      </c>
      <c r="FA65" s="10">
        <v>684002205315061</v>
      </c>
      <c r="FB65" s="10">
        <v>0</v>
      </c>
      <c r="FC65" s="10">
        <v>25104014.975214299</v>
      </c>
      <c r="FD65" s="10">
        <v>0</v>
      </c>
    </row>
    <row r="66" spans="1:160" x14ac:dyDescent="0.45">
      <c r="A66">
        <f t="shared" si="25"/>
        <v>55</v>
      </c>
      <c r="B66" s="12">
        <f t="shared" si="24"/>
        <v>0.5</v>
      </c>
      <c r="C66" s="12">
        <f t="shared" si="26"/>
        <v>8</v>
      </c>
      <c r="D66" s="19">
        <f t="shared" si="27"/>
        <v>1</v>
      </c>
      <c r="E66" s="10">
        <v>0.245630024022264</v>
      </c>
      <c r="F66" s="10">
        <v>0.245630024022264</v>
      </c>
      <c r="G66" s="10">
        <v>0</v>
      </c>
      <c r="H66" s="10">
        <v>0</v>
      </c>
      <c r="I66" s="10">
        <v>0.24563002317097701</v>
      </c>
      <c r="J66" s="10">
        <v>0.24563002317097701</v>
      </c>
      <c r="K66" s="10">
        <v>0</v>
      </c>
      <c r="L66" s="10">
        <v>0</v>
      </c>
      <c r="M66" s="10">
        <v>0.240879350131916</v>
      </c>
      <c r="N66" s="10">
        <v>0.240879350131916</v>
      </c>
      <c r="O66" s="10">
        <v>0</v>
      </c>
      <c r="P66" s="10">
        <v>0</v>
      </c>
      <c r="Q66" s="10">
        <v>0.24515186523284499</v>
      </c>
      <c r="R66" s="10">
        <v>0.24515186523284499</v>
      </c>
      <c r="S66" s="10">
        <v>0</v>
      </c>
      <c r="T66" s="10">
        <v>0</v>
      </c>
      <c r="U66" s="10">
        <v>0.24558217690192199</v>
      </c>
      <c r="V66" s="10">
        <v>0.24558217690192199</v>
      </c>
      <c r="W66" s="10">
        <v>0</v>
      </c>
      <c r="X66" s="10">
        <v>0</v>
      </c>
      <c r="Y66" s="10">
        <v>0.24562523895235899</v>
      </c>
      <c r="Z66" s="10">
        <v>0.24562523895235899</v>
      </c>
      <c r="AA66" s="10">
        <v>0</v>
      </c>
      <c r="AB66" s="10">
        <v>0</v>
      </c>
      <c r="AC66" s="10">
        <v>0.245629544951387</v>
      </c>
      <c r="AD66" s="10">
        <v>0.245629544951387</v>
      </c>
      <c r="AE66" s="10">
        <v>0</v>
      </c>
      <c r="AF66" s="10">
        <v>0</v>
      </c>
      <c r="AG66" s="10">
        <v>0.245629975604404</v>
      </c>
      <c r="AH66" s="10">
        <v>0.245629975604404</v>
      </c>
      <c r="AI66" s="10">
        <v>0</v>
      </c>
      <c r="AJ66" s="10">
        <v>0</v>
      </c>
      <c r="AK66" s="10">
        <v>0.245630019543912</v>
      </c>
      <c r="AL66" s="10">
        <v>0.245630019543912</v>
      </c>
      <c r="AM66" s="10">
        <v>0</v>
      </c>
      <c r="AN66" s="10">
        <v>0</v>
      </c>
      <c r="AO66" s="10">
        <v>0.24563002300362999</v>
      </c>
      <c r="AP66" s="10">
        <v>0.24563002300362999</v>
      </c>
      <c r="AQ66" s="10">
        <v>0</v>
      </c>
      <c r="AR66" s="10">
        <v>0</v>
      </c>
      <c r="AS66" s="10">
        <v>0.141942543897809</v>
      </c>
      <c r="AT66" s="10">
        <v>0.141942543897809</v>
      </c>
      <c r="AU66" s="10">
        <v>0</v>
      </c>
      <c r="AV66" s="10">
        <v>0</v>
      </c>
      <c r="AW66" s="10">
        <v>0.14194254373763401</v>
      </c>
      <c r="AX66" s="10">
        <v>0.14194254373763401</v>
      </c>
      <c r="AY66" s="10">
        <v>0</v>
      </c>
      <c r="AZ66" s="10">
        <v>0</v>
      </c>
      <c r="BA66" s="10">
        <v>0.13843233141692801</v>
      </c>
      <c r="BB66" s="10">
        <v>0.13843233141692801</v>
      </c>
      <c r="BC66" s="10">
        <v>0</v>
      </c>
      <c r="BD66" s="10">
        <v>0</v>
      </c>
      <c r="BE66" s="10">
        <v>0.14158714406218301</v>
      </c>
      <c r="BF66" s="10">
        <v>0.14158714406218301</v>
      </c>
      <c r="BG66" s="10">
        <v>0</v>
      </c>
      <c r="BH66" s="10">
        <v>0</v>
      </c>
      <c r="BI66" s="10">
        <v>0.141906960403274</v>
      </c>
      <c r="BJ66" s="10">
        <v>0.141906960403274</v>
      </c>
      <c r="BK66" s="10">
        <v>0</v>
      </c>
      <c r="BL66" s="10">
        <v>0</v>
      </c>
      <c r="BM66" s="10">
        <v>0.14193898528471499</v>
      </c>
      <c r="BN66" s="10">
        <v>0.14193898528471499</v>
      </c>
      <c r="BO66" s="10">
        <v>0</v>
      </c>
      <c r="BP66" s="10">
        <v>0</v>
      </c>
      <c r="BQ66" s="10">
        <v>0.14194218822933399</v>
      </c>
      <c r="BR66" s="10">
        <v>0.14194218822933399</v>
      </c>
      <c r="BS66" s="10">
        <v>0</v>
      </c>
      <c r="BT66" s="10">
        <v>0</v>
      </c>
      <c r="BU66" s="10">
        <v>0.14194250777402301</v>
      </c>
      <c r="BV66" s="10">
        <v>0.14194250777402301</v>
      </c>
      <c r="BW66" s="10">
        <v>0</v>
      </c>
      <c r="BX66" s="10">
        <v>0</v>
      </c>
      <c r="BY66" s="10">
        <v>0.14194254050232599</v>
      </c>
      <c r="BZ66" s="10">
        <v>0.14194254050232599</v>
      </c>
      <c r="CA66" s="10">
        <v>0</v>
      </c>
      <c r="CB66" s="10">
        <v>0</v>
      </c>
      <c r="CC66" s="10">
        <v>0.14194254350085</v>
      </c>
      <c r="CD66" s="10">
        <v>0.14194254350085</v>
      </c>
      <c r="CE66" s="10">
        <v>0</v>
      </c>
      <c r="CF66" s="10">
        <v>0</v>
      </c>
      <c r="CG66" s="10">
        <v>1.5758000000000001E-2</v>
      </c>
      <c r="CH66" s="10">
        <v>1.5525000000000001E-2</v>
      </c>
      <c r="CI66" s="10">
        <v>0</v>
      </c>
      <c r="CJ66" s="10">
        <v>0</v>
      </c>
      <c r="CK66" s="10">
        <v>4.2703400000000002E-2</v>
      </c>
      <c r="CL66" s="10">
        <v>4.1398600000000001E-2</v>
      </c>
      <c r="CM66" s="10">
        <v>0</v>
      </c>
      <c r="CN66" s="10">
        <v>0</v>
      </c>
      <c r="CO66" s="10">
        <v>5.6351400000000003E-2</v>
      </c>
      <c r="CP66" s="10">
        <v>5.4200900000000003E-2</v>
      </c>
      <c r="CQ66" s="10">
        <v>0</v>
      </c>
      <c r="CR66" s="10">
        <v>0</v>
      </c>
      <c r="CS66" s="10">
        <v>5.4453599999999998E-2</v>
      </c>
      <c r="CT66" s="10">
        <v>5.0955800000000002E-2</v>
      </c>
      <c r="CU66" s="10">
        <v>0</v>
      </c>
      <c r="CV66" s="10">
        <v>0</v>
      </c>
      <c r="CW66" s="10">
        <v>5.9153200000000003E-2</v>
      </c>
      <c r="CX66" s="10">
        <v>5.9120499999999999E-2</v>
      </c>
      <c r="CY66" s="10">
        <v>0</v>
      </c>
      <c r="CZ66" s="10">
        <v>0</v>
      </c>
      <c r="DA66" s="10">
        <v>6.8857799999999997E-2</v>
      </c>
      <c r="DB66" s="10">
        <v>6.6478300000000004E-2</v>
      </c>
      <c r="DC66" s="10">
        <v>0</v>
      </c>
      <c r="DD66" s="10">
        <v>0</v>
      </c>
      <c r="DE66" s="10">
        <v>5.6649900000000003E-2</v>
      </c>
      <c r="DF66" s="10">
        <v>6.1186699999999997E-2</v>
      </c>
      <c r="DG66" s="10">
        <v>0</v>
      </c>
      <c r="DH66" s="10">
        <v>0</v>
      </c>
      <c r="DI66" s="10">
        <v>7.2296600000000003E-2</v>
      </c>
      <c r="DJ66" s="10">
        <v>6.9223499999999993E-2</v>
      </c>
      <c r="DK66" s="10">
        <v>0</v>
      </c>
      <c r="DL66" s="10">
        <v>0</v>
      </c>
      <c r="DM66" s="10">
        <v>6.1214999999999999E-2</v>
      </c>
      <c r="DN66" s="10">
        <v>4.8704900000000002E-2</v>
      </c>
      <c r="DO66" s="10">
        <v>0</v>
      </c>
      <c r="DP66" s="10">
        <v>0</v>
      </c>
      <c r="DQ66" s="10">
        <v>5.3851599999999999E-2</v>
      </c>
      <c r="DR66" s="10">
        <v>5.4177000000000003E-2</v>
      </c>
      <c r="DS66" s="10">
        <v>0</v>
      </c>
      <c r="DT66" s="10">
        <v>0</v>
      </c>
      <c r="DU66" s="10">
        <v>12183.1083083379</v>
      </c>
      <c r="DV66" s="10">
        <v>0</v>
      </c>
      <c r="DW66" s="10">
        <v>48269.9320061568</v>
      </c>
      <c r="DX66" s="10">
        <v>0</v>
      </c>
      <c r="DY66" s="10">
        <v>31695.249824530001</v>
      </c>
      <c r="DZ66" s="10">
        <v>0</v>
      </c>
      <c r="EA66" s="10">
        <v>178.03159782607401</v>
      </c>
      <c r="EB66" s="10">
        <v>0</v>
      </c>
      <c r="EC66" s="10">
        <v>45871.128423556002</v>
      </c>
      <c r="ED66" s="10">
        <v>0</v>
      </c>
      <c r="EE66" s="10">
        <v>214.17546176806599</v>
      </c>
      <c r="EF66" s="10">
        <v>0</v>
      </c>
      <c r="EG66" s="10">
        <v>48018.8201758211</v>
      </c>
      <c r="EH66" s="10">
        <v>0</v>
      </c>
      <c r="EI66" s="10">
        <v>219.13196977115899</v>
      </c>
      <c r="EJ66" s="10">
        <v>0</v>
      </c>
      <c r="EK66" s="10">
        <v>48244.702696695596</v>
      </c>
      <c r="EL66" s="10">
        <v>0</v>
      </c>
      <c r="EM66" s="10">
        <v>219.64676800881401</v>
      </c>
      <c r="EN66" s="10">
        <v>0</v>
      </c>
      <c r="EO66" s="10">
        <v>48267.407887880101</v>
      </c>
      <c r="EP66" s="10">
        <v>0</v>
      </c>
      <c r="EQ66" s="10">
        <v>219.69844762263199</v>
      </c>
      <c r="ER66" s="10">
        <v>0</v>
      </c>
      <c r="ES66" s="10">
        <v>48269.679582436002</v>
      </c>
      <c r="ET66" s="10">
        <v>0</v>
      </c>
      <c r="EU66" s="10">
        <v>219.70361759064701</v>
      </c>
      <c r="EV66" s="10">
        <v>0</v>
      </c>
      <c r="EW66" s="10">
        <v>48269.906763729101</v>
      </c>
      <c r="EX66" s="10">
        <v>0</v>
      </c>
      <c r="EY66" s="10">
        <v>219.704134607708</v>
      </c>
      <c r="EZ66" s="10">
        <v>0</v>
      </c>
      <c r="FA66" s="10">
        <v>48269.929481799503</v>
      </c>
      <c r="FB66" s="10">
        <v>0</v>
      </c>
      <c r="FC66" s="10">
        <v>219.70418630934401</v>
      </c>
      <c r="FD66" s="10">
        <v>0</v>
      </c>
    </row>
    <row r="67" spans="1:160" x14ac:dyDescent="0.45">
      <c r="A67">
        <f t="shared" si="25"/>
        <v>56</v>
      </c>
      <c r="B67" s="12">
        <f t="shared" si="24"/>
        <v>0.25</v>
      </c>
      <c r="C67" s="12">
        <f t="shared" si="26"/>
        <v>8</v>
      </c>
      <c r="D67" s="19">
        <f t="shared" si="27"/>
        <v>2</v>
      </c>
      <c r="E67" s="10">
        <v>5.3902258669917798E-3</v>
      </c>
      <c r="F67" s="10">
        <v>5.3896085892997103E-3</v>
      </c>
      <c r="G67" s="10">
        <v>0</v>
      </c>
      <c r="H67" s="10">
        <v>0</v>
      </c>
      <c r="I67" s="10">
        <v>9.0663144047078408E-3</v>
      </c>
      <c r="J67" s="10">
        <v>5.84189398794655E-3</v>
      </c>
      <c r="K67" s="10">
        <v>0</v>
      </c>
      <c r="L67" s="10">
        <v>0</v>
      </c>
      <c r="M67" s="10">
        <v>0.10815553720752701</v>
      </c>
      <c r="N67" s="10">
        <v>0.109783443564152</v>
      </c>
      <c r="O67" s="10">
        <v>0</v>
      </c>
      <c r="P67" s="10">
        <v>0</v>
      </c>
      <c r="Q67" s="10">
        <v>4.9601363471219101E-2</v>
      </c>
      <c r="R67" s="10">
        <v>4.9754810054599898E-2</v>
      </c>
      <c r="S67" s="10">
        <v>0</v>
      </c>
      <c r="T67" s="10">
        <v>0</v>
      </c>
      <c r="U67" s="10">
        <v>3.8579885740165999E-2</v>
      </c>
      <c r="V67" s="10">
        <v>3.8593105596718601E-2</v>
      </c>
      <c r="W67" s="10">
        <v>0</v>
      </c>
      <c r="X67" s="10">
        <v>0</v>
      </c>
      <c r="Y67" s="10">
        <v>3.2599857501351102E-2</v>
      </c>
      <c r="Z67" s="10">
        <v>3.2599962115230398E-2</v>
      </c>
      <c r="AA67" s="10">
        <v>0</v>
      </c>
      <c r="AB67" s="10">
        <v>0</v>
      </c>
      <c r="AC67" s="10">
        <v>1.2414859218999199E-2</v>
      </c>
      <c r="AD67" s="10">
        <v>1.23937111686732E-2</v>
      </c>
      <c r="AE67" s="10">
        <v>0</v>
      </c>
      <c r="AF67" s="10">
        <v>0</v>
      </c>
      <c r="AG67" s="10">
        <v>4.1626495800532997E-3</v>
      </c>
      <c r="AH67" s="10">
        <v>4.1323700900697301E-3</v>
      </c>
      <c r="AI67" s="10">
        <v>0</v>
      </c>
      <c r="AJ67" s="10">
        <v>0</v>
      </c>
      <c r="AK67" s="10">
        <v>6.2569557694027696E-3</v>
      </c>
      <c r="AL67" s="10">
        <v>5.4528539346234703E-3</v>
      </c>
      <c r="AM67" s="10">
        <v>0</v>
      </c>
      <c r="AN67" s="10">
        <v>0</v>
      </c>
      <c r="AO67" s="10">
        <v>7.2293625240911199E-3</v>
      </c>
      <c r="AP67" s="10">
        <v>5.8511062557080598E-3</v>
      </c>
      <c r="AQ67" s="10">
        <v>0</v>
      </c>
      <c r="AR67" s="10">
        <v>0</v>
      </c>
      <c r="AS67" s="10">
        <v>2.7719211080233798E-3</v>
      </c>
      <c r="AT67" s="10">
        <v>2.7716478947544601E-3</v>
      </c>
      <c r="AU67" s="10">
        <v>0</v>
      </c>
      <c r="AV67" s="10">
        <v>0</v>
      </c>
      <c r="AW67" s="10">
        <v>3.3346727818539001E-3</v>
      </c>
      <c r="AX67" s="10">
        <v>2.6099842747927598E-3</v>
      </c>
      <c r="AY67" s="10">
        <v>0</v>
      </c>
      <c r="AZ67" s="10">
        <v>0</v>
      </c>
      <c r="BA67" s="10">
        <v>5.82659140221264E-2</v>
      </c>
      <c r="BB67" s="10">
        <v>5.8934965043359398E-2</v>
      </c>
      <c r="BC67" s="10">
        <v>0</v>
      </c>
      <c r="BD67" s="10">
        <v>0</v>
      </c>
      <c r="BE67" s="10">
        <v>2.79064767113806E-2</v>
      </c>
      <c r="BF67" s="10">
        <v>2.8051638643206998E-2</v>
      </c>
      <c r="BG67" s="10">
        <v>0</v>
      </c>
      <c r="BH67" s="10">
        <v>0</v>
      </c>
      <c r="BI67" s="10">
        <v>2.57591434863048E-2</v>
      </c>
      <c r="BJ67" s="10">
        <v>2.5774324409050201E-2</v>
      </c>
      <c r="BK67" s="10">
        <v>0</v>
      </c>
      <c r="BL67" s="10">
        <v>0</v>
      </c>
      <c r="BM67" s="10">
        <v>2.0527274467800401E-2</v>
      </c>
      <c r="BN67" s="10">
        <v>2.0528635421400699E-2</v>
      </c>
      <c r="BO67" s="10">
        <v>0</v>
      </c>
      <c r="BP67" s="10">
        <v>0</v>
      </c>
      <c r="BQ67" s="10">
        <v>6.4135506379960402E-3</v>
      </c>
      <c r="BR67" s="10">
        <v>6.4080938790719204E-3</v>
      </c>
      <c r="BS67" s="10">
        <v>0</v>
      </c>
      <c r="BT67" s="10">
        <v>0</v>
      </c>
      <c r="BU67" s="10">
        <v>2.4012955676329301E-3</v>
      </c>
      <c r="BV67" s="10">
        <v>2.4294771497082599E-3</v>
      </c>
      <c r="BW67" s="10">
        <v>0</v>
      </c>
      <c r="BX67" s="10">
        <v>0</v>
      </c>
      <c r="BY67" s="10">
        <v>2.64594304099121E-3</v>
      </c>
      <c r="BZ67" s="10">
        <v>2.6836933921673702E-3</v>
      </c>
      <c r="CA67" s="10">
        <v>0</v>
      </c>
      <c r="CB67" s="10">
        <v>0</v>
      </c>
      <c r="CC67" s="10">
        <v>2.6715628580256099E-3</v>
      </c>
      <c r="CD67" s="10">
        <v>2.75891726493268E-3</v>
      </c>
      <c r="CE67" s="10">
        <v>0</v>
      </c>
      <c r="CF67" s="10">
        <v>0</v>
      </c>
      <c r="CG67" s="10">
        <v>2.2116299999999998E-2</v>
      </c>
      <c r="CH67" s="10">
        <v>2.22346E-2</v>
      </c>
      <c r="CI67" s="10">
        <v>0</v>
      </c>
      <c r="CJ67" s="10">
        <v>0</v>
      </c>
      <c r="CK67" s="10">
        <v>4.8084000000000002E-2</v>
      </c>
      <c r="CL67" s="10">
        <v>5.0240899999999998E-2</v>
      </c>
      <c r="CM67" s="10">
        <v>0</v>
      </c>
      <c r="CN67" s="10">
        <v>0</v>
      </c>
      <c r="CO67" s="10">
        <v>7.4843300000000001E-2</v>
      </c>
      <c r="CP67" s="10">
        <v>6.3101699999999997E-2</v>
      </c>
      <c r="CQ67" s="10">
        <v>0</v>
      </c>
      <c r="CR67" s="10">
        <v>0</v>
      </c>
      <c r="CS67" s="10">
        <v>6.3240500000000005E-2</v>
      </c>
      <c r="CT67" s="10">
        <v>6.3380900000000004E-2</v>
      </c>
      <c r="CU67" s="10">
        <v>0</v>
      </c>
      <c r="CV67" s="10">
        <v>0</v>
      </c>
      <c r="CW67" s="10">
        <v>6.4501699999999995E-2</v>
      </c>
      <c r="CX67" s="10">
        <v>6.3130599999999995E-2</v>
      </c>
      <c r="CY67" s="10">
        <v>0</v>
      </c>
      <c r="CZ67" s="10">
        <v>0</v>
      </c>
      <c r="DA67" s="10">
        <v>6.1913799999999998E-2</v>
      </c>
      <c r="DB67" s="10">
        <v>6.0252899999999998E-2</v>
      </c>
      <c r="DC67" s="10">
        <v>0</v>
      </c>
      <c r="DD67" s="10">
        <v>0</v>
      </c>
      <c r="DE67" s="10">
        <v>6.4742900000000006E-2</v>
      </c>
      <c r="DF67" s="10">
        <v>6.4943299999999995E-2</v>
      </c>
      <c r="DG67" s="10">
        <v>0</v>
      </c>
      <c r="DH67" s="10">
        <v>0</v>
      </c>
      <c r="DI67" s="10">
        <v>7.6113700000000006E-2</v>
      </c>
      <c r="DJ67" s="10">
        <v>7.5595599999999999E-2</v>
      </c>
      <c r="DK67" s="10">
        <v>0</v>
      </c>
      <c r="DL67" s="10">
        <v>0</v>
      </c>
      <c r="DM67" s="10">
        <v>6.2904500000000002E-2</v>
      </c>
      <c r="DN67" s="10">
        <v>6.3058400000000001E-2</v>
      </c>
      <c r="DO67" s="10">
        <v>0</v>
      </c>
      <c r="DP67" s="10">
        <v>0</v>
      </c>
      <c r="DQ67" s="10">
        <v>6.5125699999999995E-2</v>
      </c>
      <c r="DR67" s="10">
        <v>6.4983399999999997E-2</v>
      </c>
      <c r="DS67" s="10">
        <v>0</v>
      </c>
      <c r="DT67" s="10">
        <v>0</v>
      </c>
      <c r="DU67" s="10">
        <v>11528209852.7537</v>
      </c>
      <c r="DV67" s="10">
        <v>0</v>
      </c>
      <c r="DW67" s="10">
        <v>197959090301.64301</v>
      </c>
      <c r="DX67" s="10">
        <v>0</v>
      </c>
      <c r="DY67" s="10">
        <v>154437.453290156</v>
      </c>
      <c r="DZ67" s="10">
        <v>0</v>
      </c>
      <c r="EA67" s="10">
        <v>392.98530925492901</v>
      </c>
      <c r="EB67" s="10">
        <v>0</v>
      </c>
      <c r="EC67" s="10">
        <v>1544354.68951797</v>
      </c>
      <c r="ED67" s="10">
        <v>0</v>
      </c>
      <c r="EE67" s="10">
        <v>1242.72068040467</v>
      </c>
      <c r="EF67" s="10">
        <v>0</v>
      </c>
      <c r="EG67" s="10">
        <v>15442453.6437451</v>
      </c>
      <c r="EH67" s="10">
        <v>0</v>
      </c>
      <c r="EI67" s="10">
        <v>3929.6887461595802</v>
      </c>
      <c r="EJ67" s="10">
        <v>0</v>
      </c>
      <c r="EK67" s="10">
        <v>154316186.05865699</v>
      </c>
      <c r="EL67" s="10">
        <v>0</v>
      </c>
      <c r="EM67" s="10">
        <v>12422.406615436699</v>
      </c>
      <c r="EN67" s="10">
        <v>0</v>
      </c>
      <c r="EO67" s="10">
        <v>1532410730.48068</v>
      </c>
      <c r="EP67" s="10">
        <v>0</v>
      </c>
      <c r="EQ67" s="10">
        <v>39146.017913431897</v>
      </c>
      <c r="ER67" s="10">
        <v>0</v>
      </c>
      <c r="ES67" s="10">
        <v>14326022160.341499</v>
      </c>
      <c r="ET67" s="10">
        <v>0</v>
      </c>
      <c r="EU67" s="10">
        <v>119691.358312326</v>
      </c>
      <c r="EV67" s="10">
        <v>0</v>
      </c>
      <c r="EW67" s="10">
        <v>86755197339.264008</v>
      </c>
      <c r="EX67" s="10">
        <v>0</v>
      </c>
      <c r="EY67" s="10">
        <v>294542.289543021</v>
      </c>
      <c r="EZ67" s="10">
        <v>0</v>
      </c>
      <c r="FA67" s="10">
        <v>175466776182.57501</v>
      </c>
      <c r="FB67" s="10">
        <v>0</v>
      </c>
      <c r="FC67" s="10">
        <v>418888.01021664398</v>
      </c>
      <c r="FD67" s="10">
        <v>0</v>
      </c>
    </row>
    <row r="68" spans="1:160" x14ac:dyDescent="0.45">
      <c r="A68">
        <f t="shared" si="25"/>
        <v>57</v>
      </c>
      <c r="B68" s="12">
        <f t="shared" si="24"/>
        <v>0.125</v>
      </c>
      <c r="C68" s="12">
        <f t="shared" si="26"/>
        <v>8</v>
      </c>
      <c r="D68" s="19">
        <f t="shared" si="27"/>
        <v>3</v>
      </c>
      <c r="E68" s="10">
        <v>0.60085464276131395</v>
      </c>
      <c r="F68" s="10">
        <v>0.62834161638435604</v>
      </c>
      <c r="G68" s="10">
        <v>0</v>
      </c>
      <c r="H68" s="10">
        <v>0</v>
      </c>
      <c r="I68" s="10">
        <v>11685.6650607759</v>
      </c>
      <c r="J68" s="10">
        <v>121.533527644923</v>
      </c>
      <c r="K68" s="10">
        <v>0</v>
      </c>
      <c r="L68" s="10">
        <v>0</v>
      </c>
      <c r="M68" s="10">
        <v>6.3722938301107104E-2</v>
      </c>
      <c r="N68" s="10">
        <v>4.6121820411830598E-2</v>
      </c>
      <c r="O68" s="10">
        <v>0</v>
      </c>
      <c r="P68" s="10">
        <v>0</v>
      </c>
      <c r="Q68" s="10">
        <v>2.8002021471362101E-2</v>
      </c>
      <c r="R68" s="10">
        <v>2.45721666107519E-2</v>
      </c>
      <c r="S68" s="10">
        <v>0</v>
      </c>
      <c r="T68" s="10">
        <v>0</v>
      </c>
      <c r="U68" s="10">
        <v>2.191522885997E-2</v>
      </c>
      <c r="V68" s="10">
        <v>2.18999853442816E-2</v>
      </c>
      <c r="W68" s="10">
        <v>0</v>
      </c>
      <c r="X68" s="10">
        <v>0</v>
      </c>
      <c r="Y68" s="10">
        <v>1.1130623305187499E-2</v>
      </c>
      <c r="Z68" s="10">
        <v>8.9521869356366003E-3</v>
      </c>
      <c r="AA68" s="10">
        <v>0</v>
      </c>
      <c r="AB68" s="10">
        <v>0</v>
      </c>
      <c r="AC68" s="10">
        <v>2.8838731816560599E-3</v>
      </c>
      <c r="AD68" s="10">
        <v>1.6716909183660501E-3</v>
      </c>
      <c r="AE68" s="10">
        <v>0</v>
      </c>
      <c r="AF68" s="10">
        <v>0</v>
      </c>
      <c r="AG68" s="10">
        <v>2.1990760868886299E-3</v>
      </c>
      <c r="AH68" s="10">
        <v>1.9794672818738098E-3</v>
      </c>
      <c r="AI68" s="10">
        <v>0</v>
      </c>
      <c r="AJ68" s="10">
        <v>0</v>
      </c>
      <c r="AK68" s="10">
        <v>1.0270123684063199E-2</v>
      </c>
      <c r="AL68" s="10">
        <v>1.5521401025493399E-3</v>
      </c>
      <c r="AM68" s="10">
        <v>0</v>
      </c>
      <c r="AN68" s="10">
        <v>0</v>
      </c>
      <c r="AO68" s="10">
        <v>5.8861979786614303E-2</v>
      </c>
      <c r="AP68" s="10">
        <v>1.66826975020751E-3</v>
      </c>
      <c r="AQ68" s="10">
        <v>0</v>
      </c>
      <c r="AR68" s="10">
        <v>0</v>
      </c>
      <c r="AS68" s="10">
        <v>0.15042999119292899</v>
      </c>
      <c r="AT68" s="10">
        <v>0.176846983265015</v>
      </c>
      <c r="AU68" s="10">
        <v>0</v>
      </c>
      <c r="AV68" s="10">
        <v>0</v>
      </c>
      <c r="AW68" s="10">
        <v>3058.2609477419501</v>
      </c>
      <c r="AX68" s="10">
        <v>37.241420220338597</v>
      </c>
      <c r="AY68" s="10">
        <v>0</v>
      </c>
      <c r="AZ68" s="10">
        <v>0</v>
      </c>
      <c r="BA68" s="10">
        <v>3.52742712934851E-2</v>
      </c>
      <c r="BB68" s="10">
        <v>2.3771781596654599E-2</v>
      </c>
      <c r="BC68" s="10">
        <v>0</v>
      </c>
      <c r="BD68" s="10">
        <v>0</v>
      </c>
      <c r="BE68" s="10">
        <v>1.5778701996216001E-2</v>
      </c>
      <c r="BF68" s="10">
        <v>1.5108309072749401E-2</v>
      </c>
      <c r="BG68" s="10">
        <v>0</v>
      </c>
      <c r="BH68" s="10">
        <v>0</v>
      </c>
      <c r="BI68" s="10">
        <v>1.34344433749747E-2</v>
      </c>
      <c r="BJ68" s="10">
        <v>1.30594125081731E-2</v>
      </c>
      <c r="BK68" s="10">
        <v>0</v>
      </c>
      <c r="BL68" s="10">
        <v>0</v>
      </c>
      <c r="BM68" s="10">
        <v>6.3095056710022798E-3</v>
      </c>
      <c r="BN68" s="10">
        <v>4.9147153996586803E-3</v>
      </c>
      <c r="BO68" s="10">
        <v>0</v>
      </c>
      <c r="BP68" s="10">
        <v>0</v>
      </c>
      <c r="BQ68" s="10">
        <v>1.31709413202314E-3</v>
      </c>
      <c r="BR68" s="10">
        <v>9.5716567762980996E-4</v>
      </c>
      <c r="BS68" s="10">
        <v>0</v>
      </c>
      <c r="BT68" s="10">
        <v>0</v>
      </c>
      <c r="BU68" s="10">
        <v>9.1059280199130095E-4</v>
      </c>
      <c r="BV68" s="10">
        <v>9.0131812779859096E-4</v>
      </c>
      <c r="BW68" s="10">
        <v>0</v>
      </c>
      <c r="BX68" s="10">
        <v>0</v>
      </c>
      <c r="BY68" s="10">
        <v>3.2341834145637001E-3</v>
      </c>
      <c r="BZ68" s="10">
        <v>5.8589027602175899E-4</v>
      </c>
      <c r="CA68" s="10">
        <v>0</v>
      </c>
      <c r="CB68" s="10">
        <v>0</v>
      </c>
      <c r="CC68" s="10">
        <v>1.50507954766464E-2</v>
      </c>
      <c r="CD68" s="10">
        <v>3.9538048244998E-4</v>
      </c>
      <c r="CE68" s="10">
        <v>0</v>
      </c>
      <c r="CF68" s="10">
        <v>0</v>
      </c>
      <c r="CG68" s="10">
        <v>5.4894600000000002E-2</v>
      </c>
      <c r="CH68" s="10">
        <v>4.48362E-2</v>
      </c>
      <c r="CI68" s="10">
        <v>0</v>
      </c>
      <c r="CJ68" s="10">
        <v>0</v>
      </c>
      <c r="CK68" s="10">
        <v>7.0148799999999997E-2</v>
      </c>
      <c r="CL68" s="10">
        <v>7.0674699999999993E-2</v>
      </c>
      <c r="CM68" s="10">
        <v>0</v>
      </c>
      <c r="CN68" s="10">
        <v>0</v>
      </c>
      <c r="CO68" s="10">
        <v>8.3456199999999994E-2</v>
      </c>
      <c r="CP68" s="10">
        <v>8.08305E-2</v>
      </c>
      <c r="CQ68" s="10">
        <v>0</v>
      </c>
      <c r="CR68" s="10">
        <v>0</v>
      </c>
      <c r="CS68" s="10">
        <v>8.1228800000000004E-2</v>
      </c>
      <c r="CT68" s="10">
        <v>7.6772900000000005E-2</v>
      </c>
      <c r="CU68" s="10">
        <v>0</v>
      </c>
      <c r="CV68" s="10">
        <v>0</v>
      </c>
      <c r="CW68" s="10">
        <v>8.1752699999999998E-2</v>
      </c>
      <c r="CX68" s="10">
        <v>8.4493499999999999E-2</v>
      </c>
      <c r="CY68" s="10">
        <v>0</v>
      </c>
      <c r="CZ68" s="10">
        <v>0</v>
      </c>
      <c r="DA68" s="10">
        <v>9.6736199999999994E-2</v>
      </c>
      <c r="DB68" s="10">
        <v>8.9430300000000004E-2</v>
      </c>
      <c r="DC68" s="10">
        <v>0</v>
      </c>
      <c r="DD68" s="10">
        <v>0</v>
      </c>
      <c r="DE68" s="10">
        <v>9.7913799999999995E-2</v>
      </c>
      <c r="DF68" s="10">
        <v>8.8342100000000007E-2</v>
      </c>
      <c r="DG68" s="10">
        <v>0</v>
      </c>
      <c r="DH68" s="10">
        <v>0</v>
      </c>
      <c r="DI68" s="10">
        <v>9.5905199999999996E-2</v>
      </c>
      <c r="DJ68" s="10">
        <v>9.5805500000000002E-2</v>
      </c>
      <c r="DK68" s="10">
        <v>0</v>
      </c>
      <c r="DL68" s="10">
        <v>0</v>
      </c>
      <c r="DM68" s="10">
        <v>7.9841300000000004E-2</v>
      </c>
      <c r="DN68" s="10">
        <v>7.6349500000000001E-2</v>
      </c>
      <c r="DO68" s="10">
        <v>0</v>
      </c>
      <c r="DP68" s="10">
        <v>0</v>
      </c>
      <c r="DQ68" s="10">
        <v>7.9976900000000004E-2</v>
      </c>
      <c r="DR68" s="10">
        <v>7.7305399999999996E-2</v>
      </c>
      <c r="DS68" s="10">
        <v>0</v>
      </c>
      <c r="DT68" s="10">
        <v>0</v>
      </c>
      <c r="DU68" s="10">
        <v>2.4315885210253701E+18</v>
      </c>
      <c r="DV68" s="10">
        <v>0</v>
      </c>
      <c r="DW68" s="10">
        <v>2.0717863871740301E+17</v>
      </c>
      <c r="DX68" s="10">
        <v>0</v>
      </c>
      <c r="DY68" s="10">
        <v>278527.19804135797</v>
      </c>
      <c r="DZ68" s="10">
        <v>0</v>
      </c>
      <c r="EA68" s="10">
        <v>527.75676029899398</v>
      </c>
      <c r="EB68" s="10">
        <v>0</v>
      </c>
      <c r="EC68" s="10">
        <v>2785262.9803964798</v>
      </c>
      <c r="ED68" s="10">
        <v>0</v>
      </c>
      <c r="EE68" s="10">
        <v>1668.9107167126199</v>
      </c>
      <c r="EF68" s="10">
        <v>0</v>
      </c>
      <c r="EG68" s="10">
        <v>27852620.8065257</v>
      </c>
      <c r="EH68" s="10">
        <v>0</v>
      </c>
      <c r="EI68" s="10">
        <v>5277.5582237850704</v>
      </c>
      <c r="EJ68" s="10">
        <v>0</v>
      </c>
      <c r="EK68" s="10">
        <v>278526199.78965199</v>
      </c>
      <c r="EL68" s="10">
        <v>0</v>
      </c>
      <c r="EM68" s="10">
        <v>16689.1042303268</v>
      </c>
      <c r="EN68" s="10">
        <v>0</v>
      </c>
      <c r="EO68" s="10">
        <v>2785262016.2570601</v>
      </c>
      <c r="EP68" s="10">
        <v>0</v>
      </c>
      <c r="EQ68" s="10">
        <v>52775.581625881598</v>
      </c>
      <c r="ER68" s="10">
        <v>0</v>
      </c>
      <c r="ES68" s="10">
        <v>27852623452.046501</v>
      </c>
      <c r="ET68" s="10">
        <v>0</v>
      </c>
      <c r="EU68" s="10">
        <v>166891.05335131101</v>
      </c>
      <c r="EV68" s="10">
        <v>0</v>
      </c>
      <c r="EW68" s="10">
        <v>278527158632.68903</v>
      </c>
      <c r="EX68" s="10">
        <v>0</v>
      </c>
      <c r="EY68" s="10">
        <v>527756.79760656704</v>
      </c>
      <c r="EZ68" s="10">
        <v>0</v>
      </c>
      <c r="FA68" s="10">
        <v>2785227829878.73</v>
      </c>
      <c r="FB68" s="10">
        <v>0</v>
      </c>
      <c r="FC68" s="10">
        <v>1668892.6863394</v>
      </c>
      <c r="FD68" s="10">
        <v>0</v>
      </c>
    </row>
    <row r="69" spans="1:160" x14ac:dyDescent="0.45">
      <c r="A69">
        <f t="shared" si="25"/>
        <v>58</v>
      </c>
      <c r="B69" s="12">
        <f t="shared" si="24"/>
        <v>6.25E-2</v>
      </c>
      <c r="C69" s="12">
        <f t="shared" si="26"/>
        <v>8</v>
      </c>
      <c r="D69" s="19">
        <f t="shared" si="27"/>
        <v>4</v>
      </c>
      <c r="E69" s="10">
        <v>0.85315187428871098</v>
      </c>
      <c r="F69" s="10">
        <v>9.9991341918342904</v>
      </c>
      <c r="G69" s="10">
        <v>0</v>
      </c>
      <c r="H69" s="10">
        <v>0</v>
      </c>
      <c r="I69" s="10">
        <v>14879.1896983031</v>
      </c>
      <c r="J69" s="10">
        <v>721.95697463504496</v>
      </c>
      <c r="K69" s="10">
        <v>0</v>
      </c>
      <c r="L69" s="10">
        <v>0</v>
      </c>
      <c r="M69" s="10">
        <v>4.2835338846767303E-2</v>
      </c>
      <c r="N69" s="10">
        <v>2.4387634129551701E-2</v>
      </c>
      <c r="O69" s="10">
        <v>0</v>
      </c>
      <c r="P69" s="10">
        <v>0</v>
      </c>
      <c r="Q69" s="10">
        <v>2.2715348851610102E-2</v>
      </c>
      <c r="R69" s="10">
        <v>2.19999536469342E-2</v>
      </c>
      <c r="S69" s="10">
        <v>0</v>
      </c>
      <c r="T69" s="10">
        <v>0</v>
      </c>
      <c r="U69" s="10">
        <v>1.73560977042151E-2</v>
      </c>
      <c r="V69" s="10">
        <v>1.47731067018888E-2</v>
      </c>
      <c r="W69" s="10">
        <v>0</v>
      </c>
      <c r="X69" s="10">
        <v>0</v>
      </c>
      <c r="Y69" s="10">
        <v>5.7404465238555299E-3</v>
      </c>
      <c r="Z69" s="10">
        <v>2.5136578894406898E-3</v>
      </c>
      <c r="AA69" s="10">
        <v>0</v>
      </c>
      <c r="AB69" s="10">
        <v>0</v>
      </c>
      <c r="AC69" s="10">
        <v>1.7909998678336001E-3</v>
      </c>
      <c r="AD69" s="10">
        <v>1.3729481236128801E-3</v>
      </c>
      <c r="AE69" s="10">
        <v>0</v>
      </c>
      <c r="AF69" s="10">
        <v>0</v>
      </c>
      <c r="AG69" s="10">
        <v>2.0551055965862802E-3</v>
      </c>
      <c r="AH69" s="10">
        <v>1.1834280989153601E-3</v>
      </c>
      <c r="AI69" s="10">
        <v>0</v>
      </c>
      <c r="AJ69" s="10">
        <v>0</v>
      </c>
      <c r="AK69" s="10">
        <v>9.5622036214080292E-3</v>
      </c>
      <c r="AL69" s="10">
        <v>6.8777797342001201E-4</v>
      </c>
      <c r="AM69" s="10">
        <v>0</v>
      </c>
      <c r="AN69" s="10">
        <v>0</v>
      </c>
      <c r="AO69" s="10">
        <v>8.3289302734511406E-2</v>
      </c>
      <c r="AP69" s="10">
        <v>1.8881713709744099E-3</v>
      </c>
      <c r="AQ69" s="10">
        <v>0</v>
      </c>
      <c r="AR69" s="10">
        <v>0</v>
      </c>
      <c r="AS69" s="10">
        <v>0.2148856800641</v>
      </c>
      <c r="AT69" s="10">
        <v>2.5186884930087401</v>
      </c>
      <c r="AU69" s="10">
        <v>0</v>
      </c>
      <c r="AV69" s="10">
        <v>0</v>
      </c>
      <c r="AW69" s="10">
        <v>4568.3731085332502</v>
      </c>
      <c r="AX69" s="10">
        <v>173.48108810213901</v>
      </c>
      <c r="AY69" s="10">
        <v>0</v>
      </c>
      <c r="AZ69" s="10">
        <v>0</v>
      </c>
      <c r="BA69" s="10">
        <v>2.4395346770655298E-2</v>
      </c>
      <c r="BB69" s="10">
        <v>1.6087320227925601E-2</v>
      </c>
      <c r="BC69" s="10">
        <v>0</v>
      </c>
      <c r="BD69" s="10">
        <v>0</v>
      </c>
      <c r="BE69" s="10">
        <v>1.53963916589137E-2</v>
      </c>
      <c r="BF69" s="10">
        <v>1.49270690041592E-2</v>
      </c>
      <c r="BG69" s="10">
        <v>0</v>
      </c>
      <c r="BH69" s="10">
        <v>0</v>
      </c>
      <c r="BI69" s="10">
        <v>1.17301719409213E-2</v>
      </c>
      <c r="BJ69" s="10">
        <v>9.9706010698060107E-3</v>
      </c>
      <c r="BK69" s="10">
        <v>0</v>
      </c>
      <c r="BL69" s="10">
        <v>0</v>
      </c>
      <c r="BM69" s="10">
        <v>3.6920323822455E-3</v>
      </c>
      <c r="BN69" s="10">
        <v>1.47663524955848E-3</v>
      </c>
      <c r="BO69" s="10">
        <v>0</v>
      </c>
      <c r="BP69" s="10">
        <v>0</v>
      </c>
      <c r="BQ69" s="10">
        <v>1.0331773881322301E-3</v>
      </c>
      <c r="BR69" s="10">
        <v>9.0693974072824095E-4</v>
      </c>
      <c r="BS69" s="10">
        <v>0</v>
      </c>
      <c r="BT69" s="10">
        <v>0</v>
      </c>
      <c r="BU69" s="10">
        <v>8.1764451808823504E-4</v>
      </c>
      <c r="BV69" s="10">
        <v>7.3190529687323696E-4</v>
      </c>
      <c r="BW69" s="10">
        <v>0</v>
      </c>
      <c r="BX69" s="10">
        <v>0</v>
      </c>
      <c r="BY69" s="10">
        <v>2.1727255418664999E-3</v>
      </c>
      <c r="BZ69" s="10">
        <v>2.3659285378243899E-4</v>
      </c>
      <c r="CA69" s="10">
        <v>0</v>
      </c>
      <c r="CB69" s="10">
        <v>0</v>
      </c>
      <c r="CC69" s="10">
        <v>1.86154844955773E-2</v>
      </c>
      <c r="CD69" s="10">
        <v>3.9354798563341902E-4</v>
      </c>
      <c r="CE69" s="10">
        <v>0</v>
      </c>
      <c r="CF69" s="10">
        <v>0</v>
      </c>
      <c r="CG69" s="10">
        <v>7.4921100000000004E-2</v>
      </c>
      <c r="CH69" s="10">
        <v>6.9195499999999993E-2</v>
      </c>
      <c r="CI69" s="10">
        <v>0</v>
      </c>
      <c r="CJ69" s="10">
        <v>0</v>
      </c>
      <c r="CK69" s="10">
        <v>9.80993E-2</v>
      </c>
      <c r="CL69" s="10">
        <v>9.7247299999999995E-2</v>
      </c>
      <c r="CM69" s="10">
        <v>0</v>
      </c>
      <c r="CN69" s="10">
        <v>0</v>
      </c>
      <c r="CO69" s="10">
        <v>0.1244027</v>
      </c>
      <c r="CP69" s="10">
        <v>0.1274951</v>
      </c>
      <c r="CQ69" s="10">
        <v>0</v>
      </c>
      <c r="CR69" s="10">
        <v>0</v>
      </c>
      <c r="CS69" s="10">
        <v>0.1161348</v>
      </c>
      <c r="CT69" s="10">
        <v>0.11203050000000001</v>
      </c>
      <c r="CU69" s="10">
        <v>0</v>
      </c>
      <c r="CV69" s="10">
        <v>0</v>
      </c>
      <c r="CW69" s="10">
        <v>0.12547730000000001</v>
      </c>
      <c r="CX69" s="10">
        <v>0.1190633</v>
      </c>
      <c r="CY69" s="10">
        <v>0</v>
      </c>
      <c r="CZ69" s="10">
        <v>0</v>
      </c>
      <c r="DA69" s="10">
        <v>0.13280749999999999</v>
      </c>
      <c r="DB69" s="10">
        <v>0.13195270000000001</v>
      </c>
      <c r="DC69" s="10">
        <v>0</v>
      </c>
      <c r="DD69" s="10">
        <v>0</v>
      </c>
      <c r="DE69" s="10">
        <v>0.1192116</v>
      </c>
      <c r="DF69" s="10">
        <v>0.114263</v>
      </c>
      <c r="DG69" s="10">
        <v>0</v>
      </c>
      <c r="DH69" s="10">
        <v>0</v>
      </c>
      <c r="DI69" s="10">
        <v>0.1362873</v>
      </c>
      <c r="DJ69" s="10">
        <v>0.132715</v>
      </c>
      <c r="DK69" s="10">
        <v>0</v>
      </c>
      <c r="DL69" s="10">
        <v>0</v>
      </c>
      <c r="DM69" s="10">
        <v>0.11546969999999999</v>
      </c>
      <c r="DN69" s="10">
        <v>0.132937</v>
      </c>
      <c r="DO69" s="10">
        <v>0</v>
      </c>
      <c r="DP69" s="10">
        <v>0</v>
      </c>
      <c r="DQ69" s="10">
        <v>0.11433749999999999</v>
      </c>
      <c r="DR69" s="10">
        <v>0.1108967</v>
      </c>
      <c r="DS69" s="10">
        <v>0</v>
      </c>
      <c r="DT69" s="10">
        <v>0</v>
      </c>
      <c r="DU69" s="10">
        <v>4.5124884581645798E+18</v>
      </c>
      <c r="DV69" s="10">
        <v>0</v>
      </c>
      <c r="DW69" s="10">
        <v>5.6614350986401702E+17</v>
      </c>
      <c r="DX69" s="10">
        <v>0</v>
      </c>
      <c r="DY69" s="10">
        <v>526617.02720117394</v>
      </c>
      <c r="DZ69" s="10">
        <v>0</v>
      </c>
      <c r="EA69" s="10">
        <v>725.68383418696999</v>
      </c>
      <c r="EB69" s="10">
        <v>0</v>
      </c>
      <c r="EC69" s="10">
        <v>5266161.2723313998</v>
      </c>
      <c r="ED69" s="10">
        <v>0</v>
      </c>
      <c r="EE69" s="10">
        <v>2294.8118163158001</v>
      </c>
      <c r="EF69" s="10">
        <v>0</v>
      </c>
      <c r="EG69" s="10">
        <v>52661603.795386598</v>
      </c>
      <c r="EH69" s="10">
        <v>0</v>
      </c>
      <c r="EI69" s="10">
        <v>7256.8315236775397</v>
      </c>
      <c r="EJ69" s="10">
        <v>0</v>
      </c>
      <c r="EK69" s="10">
        <v>526616035.87393498</v>
      </c>
      <c r="EL69" s="10">
        <v>0</v>
      </c>
      <c r="EM69" s="10">
        <v>22948.116135880799</v>
      </c>
      <c r="EN69" s="10">
        <v>0</v>
      </c>
      <c r="EO69" s="10">
        <v>5266160713.64643</v>
      </c>
      <c r="EP69" s="10">
        <v>0</v>
      </c>
      <c r="EQ69" s="10">
        <v>72568.3174444053</v>
      </c>
      <c r="ER69" s="10">
        <v>0</v>
      </c>
      <c r="ES69" s="10">
        <v>52661645842.978302</v>
      </c>
      <c r="ET69" s="10">
        <v>0</v>
      </c>
      <c r="EU69" s="10">
        <v>229481.25485813801</v>
      </c>
      <c r="EV69" s="10">
        <v>0</v>
      </c>
      <c r="EW69" s="10">
        <v>526621660269.62903</v>
      </c>
      <c r="EX69" s="10">
        <v>0</v>
      </c>
      <c r="EY69" s="10">
        <v>725687.12301586103</v>
      </c>
      <c r="EZ69" s="10">
        <v>0</v>
      </c>
      <c r="FA69" s="10">
        <v>5266576102465.29</v>
      </c>
      <c r="FB69" s="10">
        <v>0</v>
      </c>
      <c r="FC69" s="10">
        <v>2294883.9580485299</v>
      </c>
      <c r="FD69" s="10">
        <v>0</v>
      </c>
    </row>
    <row r="70" spans="1:160" x14ac:dyDescent="0.45">
      <c r="A70">
        <f t="shared" si="25"/>
        <v>59</v>
      </c>
      <c r="B70" s="12">
        <f t="shared" si="24"/>
        <v>3.125E-2</v>
      </c>
      <c r="C70" s="12">
        <f t="shared" si="26"/>
        <v>8</v>
      </c>
      <c r="D70" s="19">
        <f t="shared" si="27"/>
        <v>5</v>
      </c>
      <c r="E70" s="10">
        <v>1.30249937249201</v>
      </c>
      <c r="F70" s="10">
        <v>70.2553479762134</v>
      </c>
      <c r="G70" s="10">
        <v>0</v>
      </c>
      <c r="H70" s="10">
        <v>0</v>
      </c>
      <c r="I70" s="10">
        <v>12887.913302561201</v>
      </c>
      <c r="J70" s="10">
        <v>7889.4948590556096</v>
      </c>
      <c r="K70" s="10">
        <v>0</v>
      </c>
      <c r="L70" s="10">
        <v>0</v>
      </c>
      <c r="M70" s="10">
        <v>3.1574204528314699E-2</v>
      </c>
      <c r="N70" s="10">
        <v>2.45732983095217E-2</v>
      </c>
      <c r="O70" s="10">
        <v>0</v>
      </c>
      <c r="P70" s="10">
        <v>0</v>
      </c>
      <c r="Q70" s="10">
        <v>2.33567794210661E-2</v>
      </c>
      <c r="R70" s="10">
        <v>2.20703927951411E-2</v>
      </c>
      <c r="S70" s="10">
        <v>0</v>
      </c>
      <c r="T70" s="10">
        <v>0</v>
      </c>
      <c r="U70" s="10">
        <v>1.46737551228568E-2</v>
      </c>
      <c r="V70" s="10">
        <v>9.4451313041858907E-3</v>
      </c>
      <c r="W70" s="10">
        <v>0</v>
      </c>
      <c r="X70" s="10">
        <v>0</v>
      </c>
      <c r="Y70" s="10">
        <v>3.7049437447607102E-3</v>
      </c>
      <c r="Z70" s="10">
        <v>1.5322572354152799E-3</v>
      </c>
      <c r="AA70" s="10">
        <v>0</v>
      </c>
      <c r="AB70" s="10">
        <v>0</v>
      </c>
      <c r="AC70" s="10">
        <v>1.6714449474517501E-3</v>
      </c>
      <c r="AD70" s="10">
        <v>1.4200268371862301E-3</v>
      </c>
      <c r="AE70" s="10">
        <v>0</v>
      </c>
      <c r="AF70" s="10">
        <v>0</v>
      </c>
      <c r="AG70" s="10">
        <v>3.0110490585286702E-3</v>
      </c>
      <c r="AH70" s="10">
        <v>9.0710443427588505E-4</v>
      </c>
      <c r="AI70" s="10">
        <v>0</v>
      </c>
      <c r="AJ70" s="10">
        <v>0</v>
      </c>
      <c r="AK70" s="10">
        <v>2.1281355557567098E-2</v>
      </c>
      <c r="AL70" s="10">
        <v>5.7089579642077804E-4</v>
      </c>
      <c r="AM70" s="10">
        <v>0</v>
      </c>
      <c r="AN70" s="10">
        <v>0</v>
      </c>
      <c r="AO70" s="10">
        <v>0.202837119011405</v>
      </c>
      <c r="AP70" s="10">
        <v>2.1231094777593999E-3</v>
      </c>
      <c r="AQ70" s="10">
        <v>0</v>
      </c>
      <c r="AR70" s="10">
        <v>0</v>
      </c>
      <c r="AS70" s="10">
        <v>0.32943904219881898</v>
      </c>
      <c r="AT70" s="10">
        <v>17.256104316209299</v>
      </c>
      <c r="AU70" s="10">
        <v>0</v>
      </c>
      <c r="AV70" s="10">
        <v>0</v>
      </c>
      <c r="AW70" s="10">
        <v>2954.8855503561299</v>
      </c>
      <c r="AX70" s="10">
        <v>1890.9668965052399</v>
      </c>
      <c r="AY70" s="10">
        <v>0</v>
      </c>
      <c r="AZ70" s="10">
        <v>0</v>
      </c>
      <c r="BA70" s="10">
        <v>1.9085566787594498E-2</v>
      </c>
      <c r="BB70" s="10">
        <v>1.58479533963789E-2</v>
      </c>
      <c r="BC70" s="10">
        <v>0</v>
      </c>
      <c r="BD70" s="10">
        <v>0</v>
      </c>
      <c r="BE70" s="10">
        <v>1.50434553655282E-2</v>
      </c>
      <c r="BF70" s="10">
        <v>1.4229231403240899E-2</v>
      </c>
      <c r="BG70" s="10">
        <v>0</v>
      </c>
      <c r="BH70" s="10">
        <v>0</v>
      </c>
      <c r="BI70" s="10">
        <v>9.41119409987007E-3</v>
      </c>
      <c r="BJ70" s="10">
        <v>6.0089979870938696E-3</v>
      </c>
      <c r="BK70" s="10">
        <v>0</v>
      </c>
      <c r="BL70" s="10">
        <v>0</v>
      </c>
      <c r="BM70" s="10">
        <v>2.2320573801330799E-3</v>
      </c>
      <c r="BN70" s="10">
        <v>9.7993515896508711E-4</v>
      </c>
      <c r="BO70" s="10">
        <v>0</v>
      </c>
      <c r="BP70" s="10">
        <v>0</v>
      </c>
      <c r="BQ70" s="10">
        <v>9.7046871360644601E-4</v>
      </c>
      <c r="BR70" s="10">
        <v>9.0612898669749202E-4</v>
      </c>
      <c r="BS70" s="10">
        <v>0</v>
      </c>
      <c r="BT70" s="10">
        <v>0</v>
      </c>
      <c r="BU70" s="10">
        <v>8.5232225641007598E-4</v>
      </c>
      <c r="BV70" s="10">
        <v>5.3825834860146595E-4</v>
      </c>
      <c r="BW70" s="10">
        <v>0</v>
      </c>
      <c r="BX70" s="10">
        <v>0</v>
      </c>
      <c r="BY70" s="10">
        <v>4.8930580217565996E-3</v>
      </c>
      <c r="BZ70" s="10">
        <v>1.6003058780877401E-4</v>
      </c>
      <c r="CA70" s="10">
        <v>0</v>
      </c>
      <c r="CB70" s="10">
        <v>0</v>
      </c>
      <c r="CC70" s="10">
        <v>6.3680230052930206E-2</v>
      </c>
      <c r="CD70" s="10">
        <v>4.8475303006410402E-4</v>
      </c>
      <c r="CE70" s="10">
        <v>0</v>
      </c>
      <c r="CF70" s="10">
        <v>0</v>
      </c>
      <c r="CG70" s="10">
        <v>0.13212189999999999</v>
      </c>
      <c r="CH70" s="10">
        <v>0.1228457</v>
      </c>
      <c r="CI70" s="10">
        <v>0</v>
      </c>
      <c r="CJ70" s="10">
        <v>0</v>
      </c>
      <c r="CK70" s="10">
        <v>0.15050740000000001</v>
      </c>
      <c r="CL70" s="10">
        <v>0.1558021</v>
      </c>
      <c r="CM70" s="10">
        <v>0</v>
      </c>
      <c r="CN70" s="10">
        <v>0</v>
      </c>
      <c r="CO70" s="10">
        <v>0.21593509999999999</v>
      </c>
      <c r="CP70" s="10">
        <v>0.19726109999999999</v>
      </c>
      <c r="CQ70" s="10">
        <v>0</v>
      </c>
      <c r="CR70" s="10">
        <v>0</v>
      </c>
      <c r="CS70" s="10">
        <v>0.18549660000000001</v>
      </c>
      <c r="CT70" s="10">
        <v>0.18700610000000001</v>
      </c>
      <c r="CU70" s="10">
        <v>0</v>
      </c>
      <c r="CV70" s="10">
        <v>0</v>
      </c>
      <c r="CW70" s="10">
        <v>0.1895202</v>
      </c>
      <c r="CX70" s="10">
        <v>0.18230879999999999</v>
      </c>
      <c r="CY70" s="10">
        <v>0</v>
      </c>
      <c r="CZ70" s="10">
        <v>0</v>
      </c>
      <c r="DA70" s="10">
        <v>0.2033664</v>
      </c>
      <c r="DB70" s="10">
        <v>0.1829074</v>
      </c>
      <c r="DC70" s="10">
        <v>0</v>
      </c>
      <c r="DD70" s="10">
        <v>0</v>
      </c>
      <c r="DE70" s="10">
        <v>0.18080260000000001</v>
      </c>
      <c r="DF70" s="10">
        <v>0.183477</v>
      </c>
      <c r="DG70" s="10">
        <v>0</v>
      </c>
      <c r="DH70" s="10">
        <v>0</v>
      </c>
      <c r="DI70" s="10">
        <v>0.2008539</v>
      </c>
      <c r="DJ70" s="10">
        <v>0.19881979999999999</v>
      </c>
      <c r="DK70" s="10">
        <v>0</v>
      </c>
      <c r="DL70" s="10">
        <v>0</v>
      </c>
      <c r="DM70" s="10">
        <v>0.19638059999999999</v>
      </c>
      <c r="DN70" s="10">
        <v>0.18526570000000001</v>
      </c>
      <c r="DO70" s="10">
        <v>0</v>
      </c>
      <c r="DP70" s="10">
        <v>0</v>
      </c>
      <c r="DQ70" s="10">
        <v>0.1830967</v>
      </c>
      <c r="DR70" s="10">
        <v>0.17652799999999999</v>
      </c>
      <c r="DS70" s="10">
        <v>0</v>
      </c>
      <c r="DT70" s="10">
        <v>0</v>
      </c>
      <c r="DU70" s="10">
        <v>8.0395686941380495E+18</v>
      </c>
      <c r="DV70" s="10">
        <v>0</v>
      </c>
      <c r="DW70" s="10">
        <v>5.1063080130323999E+18</v>
      </c>
      <c r="DX70" s="10">
        <v>0</v>
      </c>
      <c r="DY70" s="10">
        <v>1022751.98370581</v>
      </c>
      <c r="DZ70" s="10">
        <v>0</v>
      </c>
      <c r="EA70" s="10">
        <v>1011.31201100638</v>
      </c>
      <c r="EB70" s="10">
        <v>0</v>
      </c>
      <c r="EC70" s="10">
        <v>10227510.8483257</v>
      </c>
      <c r="ED70" s="10">
        <v>0</v>
      </c>
      <c r="EE70" s="10">
        <v>3198.04797291971</v>
      </c>
      <c r="EF70" s="10">
        <v>0</v>
      </c>
      <c r="EG70" s="10">
        <v>102275100.482687</v>
      </c>
      <c r="EH70" s="10">
        <v>0</v>
      </c>
      <c r="EI70" s="10">
        <v>10113.1152225848</v>
      </c>
      <c r="EJ70" s="10">
        <v>0</v>
      </c>
      <c r="EK70" s="10">
        <v>1022751125.23078</v>
      </c>
      <c r="EL70" s="10">
        <v>0</v>
      </c>
      <c r="EM70" s="10">
        <v>31980.478425196401</v>
      </c>
      <c r="EN70" s="10">
        <v>0</v>
      </c>
      <c r="EO70" s="10">
        <v>10227520736.6707</v>
      </c>
      <c r="EP70" s="10">
        <v>0</v>
      </c>
      <c r="EQ70" s="10">
        <v>101131.159202554</v>
      </c>
      <c r="ER70" s="10">
        <v>0</v>
      </c>
      <c r="ES70" s="10">
        <v>102276664923.33299</v>
      </c>
      <c r="ET70" s="10">
        <v>0</v>
      </c>
      <c r="EU70" s="10">
        <v>319805.02216973802</v>
      </c>
      <c r="EV70" s="10">
        <v>0</v>
      </c>
      <c r="EW70" s="10">
        <v>1022850381250.8199</v>
      </c>
      <c r="EX70" s="10">
        <v>0</v>
      </c>
      <c r="EY70" s="10">
        <v>1011320.28522919</v>
      </c>
      <c r="EZ70" s="10">
        <v>0</v>
      </c>
      <c r="FA70" s="10">
        <v>10237424188536.801</v>
      </c>
      <c r="FB70" s="10">
        <v>0</v>
      </c>
      <c r="FC70" s="10">
        <v>3198259.7021820699</v>
      </c>
      <c r="FD70" s="10">
        <v>0</v>
      </c>
    </row>
    <row r="71" spans="1:160" x14ac:dyDescent="0.45">
      <c r="A71">
        <f t="shared" si="25"/>
        <v>60</v>
      </c>
      <c r="B71" s="12">
        <f t="shared" si="24"/>
        <v>1.5625E-2</v>
      </c>
      <c r="C71" s="12">
        <f t="shared" si="26"/>
        <v>8</v>
      </c>
      <c r="D71" s="19">
        <f t="shared" si="27"/>
        <v>6</v>
      </c>
      <c r="E71" s="10">
        <v>77.484077061344706</v>
      </c>
      <c r="F71" s="10">
        <v>13331.998530172499</v>
      </c>
      <c r="G71" s="10">
        <v>0</v>
      </c>
      <c r="H71" s="10">
        <v>0</v>
      </c>
      <c r="I71" s="10">
        <v>9848.6525551268496</v>
      </c>
      <c r="J71" s="10">
        <v>193010.155214267</v>
      </c>
      <c r="K71" s="10">
        <v>0</v>
      </c>
      <c r="L71" s="10">
        <v>0</v>
      </c>
      <c r="M71" s="10">
        <v>2.6070139526834301E-2</v>
      </c>
      <c r="N71" s="10">
        <v>2.4612783842604E-2</v>
      </c>
      <c r="O71" s="10">
        <v>0</v>
      </c>
      <c r="P71" s="10">
        <v>0</v>
      </c>
      <c r="Q71" s="10">
        <v>2.2196694769928801E-2</v>
      </c>
      <c r="R71" s="10">
        <v>1.96639161597656E-2</v>
      </c>
      <c r="S71" s="10">
        <v>0</v>
      </c>
      <c r="T71" s="10">
        <v>0</v>
      </c>
      <c r="U71" s="10">
        <v>1.0617560013629301E-2</v>
      </c>
      <c r="V71" s="10">
        <v>4.37762102807437E-3</v>
      </c>
      <c r="W71" s="10">
        <v>0</v>
      </c>
      <c r="X71" s="10">
        <v>0</v>
      </c>
      <c r="Y71" s="10">
        <v>2.5455468878554698E-3</v>
      </c>
      <c r="Z71" s="10">
        <v>1.5316593255398901E-3</v>
      </c>
      <c r="AA71" s="10">
        <v>0</v>
      </c>
      <c r="AB71" s="10">
        <v>0</v>
      </c>
      <c r="AC71" s="10">
        <v>1.8191412482133601E-3</v>
      </c>
      <c r="AD71" s="10">
        <v>1.3591249340509899E-3</v>
      </c>
      <c r="AE71" s="10">
        <v>0</v>
      </c>
      <c r="AF71" s="10">
        <v>0</v>
      </c>
      <c r="AG71" s="10">
        <v>4.3998633632536003E-3</v>
      </c>
      <c r="AH71" s="10">
        <v>5.7909411412282496E-4</v>
      </c>
      <c r="AI71" s="10">
        <v>0</v>
      </c>
      <c r="AJ71" s="10">
        <v>0</v>
      </c>
      <c r="AK71" s="10">
        <v>4.5053251951853397E-2</v>
      </c>
      <c r="AL71" s="10">
        <v>7.1752752787057595E-4</v>
      </c>
      <c r="AM71" s="10">
        <v>0</v>
      </c>
      <c r="AN71" s="10">
        <v>0</v>
      </c>
      <c r="AO71" s="10">
        <v>0.32793764284480298</v>
      </c>
      <c r="AP71" s="10">
        <v>5.6137682191708099E-3</v>
      </c>
      <c r="AQ71" s="10">
        <v>0</v>
      </c>
      <c r="AR71" s="10">
        <v>0</v>
      </c>
      <c r="AS71" s="10">
        <v>17.128717754845699</v>
      </c>
      <c r="AT71" s="10">
        <v>2795.2811908878698</v>
      </c>
      <c r="AU71" s="10">
        <v>0</v>
      </c>
      <c r="AV71" s="10">
        <v>0</v>
      </c>
      <c r="AW71" s="10">
        <v>2121.16503834281</v>
      </c>
      <c r="AX71" s="10">
        <v>46466.733919519698</v>
      </c>
      <c r="AY71" s="10">
        <v>0</v>
      </c>
      <c r="AZ71" s="10">
        <v>0</v>
      </c>
      <c r="BA71" s="10">
        <v>1.6917915594852801E-2</v>
      </c>
      <c r="BB71" s="10">
        <v>1.57042843917207E-2</v>
      </c>
      <c r="BC71" s="10">
        <v>0</v>
      </c>
      <c r="BD71" s="10">
        <v>0</v>
      </c>
      <c r="BE71" s="10">
        <v>1.41362395088897E-2</v>
      </c>
      <c r="BF71" s="10">
        <v>1.25246475612292E-2</v>
      </c>
      <c r="BG71" s="10">
        <v>0</v>
      </c>
      <c r="BH71" s="10">
        <v>0</v>
      </c>
      <c r="BI71" s="10">
        <v>6.6961239960523803E-3</v>
      </c>
      <c r="BJ71" s="10">
        <v>2.65970413176848E-3</v>
      </c>
      <c r="BK71" s="10">
        <v>0</v>
      </c>
      <c r="BL71" s="10">
        <v>0</v>
      </c>
      <c r="BM71" s="10">
        <v>1.46487435848178E-3</v>
      </c>
      <c r="BN71" s="10">
        <v>9.6723746529260297E-4</v>
      </c>
      <c r="BO71" s="10">
        <v>0</v>
      </c>
      <c r="BP71" s="10">
        <v>0</v>
      </c>
      <c r="BQ71" s="10">
        <v>9.2372340616065295E-4</v>
      </c>
      <c r="BR71" s="10">
        <v>8.44006803116673E-4</v>
      </c>
      <c r="BS71" s="10">
        <v>0</v>
      </c>
      <c r="BT71" s="10">
        <v>0</v>
      </c>
      <c r="BU71" s="10">
        <v>1.1395478694629299E-3</v>
      </c>
      <c r="BV71" s="10">
        <v>3.0714886075251601E-4</v>
      </c>
      <c r="BW71" s="10">
        <v>0</v>
      </c>
      <c r="BX71" s="10">
        <v>0</v>
      </c>
      <c r="BY71" s="10">
        <v>1.18578188790825E-2</v>
      </c>
      <c r="BZ71" s="10">
        <v>1.8614606823834899E-4</v>
      </c>
      <c r="CA71" s="10">
        <v>0</v>
      </c>
      <c r="CB71" s="10">
        <v>0</v>
      </c>
      <c r="CC71" s="10">
        <v>7.9742896566172602E-2</v>
      </c>
      <c r="CD71" s="10">
        <v>1.63216867321444E-3</v>
      </c>
      <c r="CE71" s="10">
        <v>0</v>
      </c>
      <c r="CF71" s="10">
        <v>0</v>
      </c>
      <c r="CG71" s="10">
        <v>0.25142989999999998</v>
      </c>
      <c r="CH71" s="10">
        <v>0.24106530000000001</v>
      </c>
      <c r="CI71" s="10">
        <v>0</v>
      </c>
      <c r="CJ71" s="10">
        <v>0</v>
      </c>
      <c r="CK71" s="10">
        <v>0.29047630000000002</v>
      </c>
      <c r="CL71" s="10">
        <v>0.27695609999999998</v>
      </c>
      <c r="CM71" s="10">
        <v>0</v>
      </c>
      <c r="CN71" s="10">
        <v>0</v>
      </c>
      <c r="CO71" s="10">
        <v>0.3494583</v>
      </c>
      <c r="CP71" s="10">
        <v>0.38971749999999999</v>
      </c>
      <c r="CQ71" s="10">
        <v>0</v>
      </c>
      <c r="CR71" s="10">
        <v>0</v>
      </c>
      <c r="CS71" s="10">
        <v>0.35772569999999998</v>
      </c>
      <c r="CT71" s="10">
        <v>0.35229290000000002</v>
      </c>
      <c r="CU71" s="10">
        <v>0</v>
      </c>
      <c r="CV71" s="10">
        <v>0</v>
      </c>
      <c r="CW71" s="10">
        <v>0.35038960000000002</v>
      </c>
      <c r="CX71" s="10">
        <v>0.36543170000000003</v>
      </c>
      <c r="CY71" s="10">
        <v>0</v>
      </c>
      <c r="CZ71" s="10">
        <v>0</v>
      </c>
      <c r="DA71" s="10">
        <v>0.37597619999999998</v>
      </c>
      <c r="DB71" s="10">
        <v>0.3830211</v>
      </c>
      <c r="DC71" s="10">
        <v>0</v>
      </c>
      <c r="DD71" s="10">
        <v>0</v>
      </c>
      <c r="DE71" s="10">
        <v>0.35119080000000003</v>
      </c>
      <c r="DF71" s="10">
        <v>0.34462389999999998</v>
      </c>
      <c r="DG71" s="10">
        <v>0</v>
      </c>
      <c r="DH71" s="10">
        <v>0</v>
      </c>
      <c r="DI71" s="10">
        <v>0.39612059999999999</v>
      </c>
      <c r="DJ71" s="10">
        <v>0.39732020000000001</v>
      </c>
      <c r="DK71" s="10">
        <v>0</v>
      </c>
      <c r="DL71" s="10">
        <v>0</v>
      </c>
      <c r="DM71" s="10">
        <v>0.39105810000000002</v>
      </c>
      <c r="DN71" s="10">
        <v>0.37788319999999997</v>
      </c>
      <c r="DO71" s="10">
        <v>0</v>
      </c>
      <c r="DP71" s="10">
        <v>0</v>
      </c>
      <c r="DQ71" s="10">
        <v>0.33350180000000001</v>
      </c>
      <c r="DR71" s="10">
        <v>0.3295942</v>
      </c>
      <c r="DS71" s="10">
        <v>0</v>
      </c>
      <c r="DT71" s="10">
        <v>0</v>
      </c>
      <c r="DU71" s="10">
        <v>2.3929869549414101E+19</v>
      </c>
      <c r="DV71" s="10">
        <v>0</v>
      </c>
      <c r="DW71" s="10">
        <v>3.39850114307411E+18</v>
      </c>
      <c r="DX71" s="10">
        <v>0</v>
      </c>
      <c r="DY71" s="10">
        <v>2014999.5438365501</v>
      </c>
      <c r="DZ71" s="10">
        <v>0</v>
      </c>
      <c r="EA71" s="10">
        <v>1419.5067957911001</v>
      </c>
      <c r="EB71" s="10">
        <v>0</v>
      </c>
      <c r="EC71" s="10">
        <v>20149986.488889601</v>
      </c>
      <c r="ED71" s="10">
        <v>0</v>
      </c>
      <c r="EE71" s="10">
        <v>4488.8736267292998</v>
      </c>
      <c r="EF71" s="10">
        <v>0</v>
      </c>
      <c r="EG71" s="10">
        <v>201499862.75807899</v>
      </c>
      <c r="EH71" s="10">
        <v>0</v>
      </c>
      <c r="EI71" s="10">
        <v>14195.064486433999</v>
      </c>
      <c r="EJ71" s="10">
        <v>0</v>
      </c>
      <c r="EK71" s="10">
        <v>2014999203.33916</v>
      </c>
      <c r="EL71" s="10">
        <v>0</v>
      </c>
      <c r="EM71" s="10">
        <v>44888.735731578898</v>
      </c>
      <c r="EN71" s="10">
        <v>0</v>
      </c>
      <c r="EO71" s="10">
        <v>20150044858.686699</v>
      </c>
      <c r="EP71" s="10">
        <v>0</v>
      </c>
      <c r="EQ71" s="10">
        <v>141950.660424228</v>
      </c>
      <c r="ER71" s="10">
        <v>0</v>
      </c>
      <c r="ES71" s="10">
        <v>201506261987.26999</v>
      </c>
      <c r="ET71" s="10">
        <v>0</v>
      </c>
      <c r="EU71" s="10">
        <v>448887.88037937297</v>
      </c>
      <c r="EV71" s="10">
        <v>0</v>
      </c>
      <c r="EW71" s="10">
        <v>2015651683022.6201</v>
      </c>
      <c r="EX71" s="10">
        <v>0</v>
      </c>
      <c r="EY71" s="10">
        <v>1419524.7219579399</v>
      </c>
      <c r="EZ71" s="10">
        <v>0</v>
      </c>
      <c r="FA71" s="10">
        <v>20220127984868.398</v>
      </c>
      <c r="FB71" s="10">
        <v>0</v>
      </c>
      <c r="FC71" s="10">
        <v>4489346.3972543599</v>
      </c>
      <c r="FD71" s="10">
        <v>0</v>
      </c>
    </row>
    <row r="72" spans="1:160" x14ac:dyDescent="0.45">
      <c r="A72">
        <f t="shared" si="25"/>
        <v>61</v>
      </c>
      <c r="B72" s="12">
        <f t="shared" si="24"/>
        <v>7.8125E-3</v>
      </c>
      <c r="C72" s="12">
        <f t="shared" si="26"/>
        <v>8</v>
      </c>
      <c r="D72" s="19">
        <f t="shared" si="27"/>
        <v>7</v>
      </c>
      <c r="E72" s="10">
        <v>10.4556236879978</v>
      </c>
      <c r="F72" s="10">
        <v>782817.87409433699</v>
      </c>
      <c r="G72" s="10">
        <v>0</v>
      </c>
      <c r="H72" s="10">
        <v>0</v>
      </c>
      <c r="I72" s="10">
        <v>140877.71399672999</v>
      </c>
      <c r="J72" s="10">
        <v>59978700.057888597</v>
      </c>
      <c r="K72" s="10">
        <v>0</v>
      </c>
      <c r="L72" s="10">
        <v>0</v>
      </c>
      <c r="M72" s="10">
        <v>2.5122557010490501E-2</v>
      </c>
      <c r="N72" s="10">
        <v>2.4029767131204902E-2</v>
      </c>
      <c r="O72" s="10">
        <v>0</v>
      </c>
      <c r="P72" s="10">
        <v>0</v>
      </c>
      <c r="Q72" s="10">
        <v>1.97984584665001E-2</v>
      </c>
      <c r="R72" s="10">
        <v>1.54067113172403E-2</v>
      </c>
      <c r="S72" s="10">
        <v>0</v>
      </c>
      <c r="T72" s="10">
        <v>0</v>
      </c>
      <c r="U72" s="10">
        <v>6.9243761204145198E-3</v>
      </c>
      <c r="V72" s="10">
        <v>2.03673425279494E-3</v>
      </c>
      <c r="W72" s="10">
        <v>0</v>
      </c>
      <c r="X72" s="10">
        <v>0</v>
      </c>
      <c r="Y72" s="10">
        <v>1.9823646786249999E-3</v>
      </c>
      <c r="Z72" s="10">
        <v>1.5249944477786501E-3</v>
      </c>
      <c r="AA72" s="10">
        <v>0</v>
      </c>
      <c r="AB72" s="10">
        <v>0</v>
      </c>
      <c r="AC72" s="10">
        <v>2.0195609628535002E-3</v>
      </c>
      <c r="AD72" s="10">
        <v>1.20163915605565E-3</v>
      </c>
      <c r="AE72" s="10">
        <v>0</v>
      </c>
      <c r="AF72" s="10">
        <v>0</v>
      </c>
      <c r="AG72" s="10">
        <v>7.8411215598879203E-3</v>
      </c>
      <c r="AH72" s="10">
        <v>4.0395925008041001E-4</v>
      </c>
      <c r="AI72" s="10">
        <v>0</v>
      </c>
      <c r="AJ72" s="10">
        <v>0</v>
      </c>
      <c r="AK72" s="10">
        <v>5.71895179331652E-2</v>
      </c>
      <c r="AL72" s="10">
        <v>1.6615553267786999E-3</v>
      </c>
      <c r="AM72" s="10">
        <v>0</v>
      </c>
      <c r="AN72" s="10">
        <v>0</v>
      </c>
      <c r="AO72" s="10">
        <v>0.69668266263022804</v>
      </c>
      <c r="AP72" s="10">
        <v>1.3739998810954101E-2</v>
      </c>
      <c r="AQ72" s="10">
        <v>0</v>
      </c>
      <c r="AR72" s="10">
        <v>0</v>
      </c>
      <c r="AS72" s="10">
        <v>2.3624794593826999</v>
      </c>
      <c r="AT72" s="10">
        <v>176524.97640500401</v>
      </c>
      <c r="AU72" s="10">
        <v>0</v>
      </c>
      <c r="AV72" s="10">
        <v>0</v>
      </c>
      <c r="AW72" s="10">
        <v>42931.804215737298</v>
      </c>
      <c r="AX72" s="10">
        <v>16598507.989754399</v>
      </c>
      <c r="AY72" s="10">
        <v>0</v>
      </c>
      <c r="AZ72" s="10">
        <v>0</v>
      </c>
      <c r="BA72" s="10">
        <v>1.6020558652646E-2</v>
      </c>
      <c r="BB72" s="10">
        <v>1.5288857615112001E-2</v>
      </c>
      <c r="BC72" s="10">
        <v>0</v>
      </c>
      <c r="BD72" s="10">
        <v>0</v>
      </c>
      <c r="BE72" s="10">
        <v>1.25666760443365E-2</v>
      </c>
      <c r="BF72" s="10">
        <v>9.7607762481073893E-3</v>
      </c>
      <c r="BG72" s="10">
        <v>0</v>
      </c>
      <c r="BH72" s="10">
        <v>0</v>
      </c>
      <c r="BI72" s="10">
        <v>4.29756173006048E-3</v>
      </c>
      <c r="BJ72" s="10">
        <v>1.19117676300306E-3</v>
      </c>
      <c r="BK72" s="10">
        <v>0</v>
      </c>
      <c r="BL72" s="10">
        <v>0</v>
      </c>
      <c r="BM72" s="10">
        <v>1.1341977049136301E-3</v>
      </c>
      <c r="BN72" s="10">
        <v>9.5310304990651399E-4</v>
      </c>
      <c r="BO72" s="10">
        <v>0</v>
      </c>
      <c r="BP72" s="10">
        <v>0</v>
      </c>
      <c r="BQ72" s="10">
        <v>8.64962393516989E-4</v>
      </c>
      <c r="BR72" s="10">
        <v>7.2150075116863795E-4</v>
      </c>
      <c r="BS72" s="10">
        <v>0</v>
      </c>
      <c r="BT72" s="10">
        <v>0</v>
      </c>
      <c r="BU72" s="10">
        <v>1.7990766932725699E-3</v>
      </c>
      <c r="BV72" s="10">
        <v>1.61493688410928E-4</v>
      </c>
      <c r="BW72" s="10">
        <v>0</v>
      </c>
      <c r="BX72" s="10">
        <v>0</v>
      </c>
      <c r="BY72" s="10">
        <v>1.3117460167997501E-2</v>
      </c>
      <c r="BZ72" s="10">
        <v>3.85604942639945E-4</v>
      </c>
      <c r="CA72" s="10">
        <v>0</v>
      </c>
      <c r="CB72" s="10">
        <v>0</v>
      </c>
      <c r="CC72" s="10">
        <v>0.177753999945233</v>
      </c>
      <c r="CD72" s="10">
        <v>3.3078766385791899E-3</v>
      </c>
      <c r="CE72" s="10">
        <v>0</v>
      </c>
      <c r="CF72" s="10">
        <v>0</v>
      </c>
      <c r="CG72" s="10">
        <v>0.48244569999999998</v>
      </c>
      <c r="CH72" s="10">
        <v>0.54029890000000003</v>
      </c>
      <c r="CI72" s="10">
        <v>0</v>
      </c>
      <c r="CJ72" s="10">
        <v>0</v>
      </c>
      <c r="CK72" s="10">
        <v>1.118385</v>
      </c>
      <c r="CL72" s="10">
        <v>1.1360463999999999</v>
      </c>
      <c r="CM72" s="10">
        <v>0</v>
      </c>
      <c r="CN72" s="10">
        <v>0</v>
      </c>
      <c r="CO72" s="10">
        <v>1.3614223999999999</v>
      </c>
      <c r="CP72" s="10">
        <v>1.6551198</v>
      </c>
      <c r="CQ72" s="10">
        <v>0</v>
      </c>
      <c r="CR72" s="10">
        <v>0</v>
      </c>
      <c r="CS72" s="10">
        <v>1.3739018999999999</v>
      </c>
      <c r="CT72" s="10">
        <v>1.4276101000000001</v>
      </c>
      <c r="CU72" s="10">
        <v>0</v>
      </c>
      <c r="CV72" s="10">
        <v>0</v>
      </c>
      <c r="CW72" s="10">
        <v>1.4072169999999999</v>
      </c>
      <c r="CX72" s="10">
        <v>1.5341278</v>
      </c>
      <c r="CY72" s="10">
        <v>0</v>
      </c>
      <c r="CZ72" s="10">
        <v>0</v>
      </c>
      <c r="DA72" s="10">
        <v>1.4174765</v>
      </c>
      <c r="DB72" s="10">
        <v>1.6374850000000001</v>
      </c>
      <c r="DC72" s="10">
        <v>0</v>
      </c>
      <c r="DD72" s="10">
        <v>0</v>
      </c>
      <c r="DE72" s="10">
        <v>1.2585904000000001</v>
      </c>
      <c r="DF72" s="10">
        <v>1.5141214000000001</v>
      </c>
      <c r="DG72" s="10">
        <v>0</v>
      </c>
      <c r="DH72" s="10">
        <v>0</v>
      </c>
      <c r="DI72" s="10">
        <v>1.5154162</v>
      </c>
      <c r="DJ72" s="10">
        <v>1.619259</v>
      </c>
      <c r="DK72" s="10">
        <v>0</v>
      </c>
      <c r="DL72" s="10">
        <v>0</v>
      </c>
      <c r="DM72" s="10">
        <v>1.2764088</v>
      </c>
      <c r="DN72" s="10">
        <v>1.4974969</v>
      </c>
      <c r="DO72" s="10">
        <v>0</v>
      </c>
      <c r="DP72" s="10">
        <v>0</v>
      </c>
      <c r="DQ72" s="10">
        <v>1.2756890999999999</v>
      </c>
      <c r="DR72" s="10">
        <v>1.5517658999999999</v>
      </c>
      <c r="DS72" s="10">
        <v>0</v>
      </c>
      <c r="DT72" s="10">
        <v>0</v>
      </c>
      <c r="DU72" s="10">
        <v>3.98204472855832E+19</v>
      </c>
      <c r="DV72" s="10">
        <v>0</v>
      </c>
      <c r="DW72" s="10">
        <v>3.1855559601416298E+19</v>
      </c>
      <c r="DX72" s="10">
        <v>0</v>
      </c>
      <c r="DY72" s="10">
        <v>3999483.48808255</v>
      </c>
      <c r="DZ72" s="10">
        <v>0</v>
      </c>
      <c r="EA72" s="10">
        <v>1999.8708672130599</v>
      </c>
      <c r="EB72" s="10">
        <v>0</v>
      </c>
      <c r="EC72" s="10">
        <v>39994826.135596998</v>
      </c>
      <c r="ED72" s="10">
        <v>0</v>
      </c>
      <c r="EE72" s="10">
        <v>6324.1462589911998</v>
      </c>
      <c r="EF72" s="10">
        <v>0</v>
      </c>
      <c r="EG72" s="10">
        <v>399948279.10029602</v>
      </c>
      <c r="EH72" s="10">
        <v>0</v>
      </c>
      <c r="EI72" s="10">
        <v>19998.706334460701</v>
      </c>
      <c r="EJ72" s="10">
        <v>0</v>
      </c>
      <c r="EK72" s="10">
        <v>3999484999.9453101</v>
      </c>
      <c r="EL72" s="10">
        <v>0</v>
      </c>
      <c r="EM72" s="10">
        <v>63241.466243856499</v>
      </c>
      <c r="EN72" s="10">
        <v>0</v>
      </c>
      <c r="EO72" s="10">
        <v>39995167157.298203</v>
      </c>
      <c r="EP72" s="10">
        <v>0</v>
      </c>
      <c r="EQ72" s="10">
        <v>199987.206856884</v>
      </c>
      <c r="ER72" s="10">
        <v>0</v>
      </c>
      <c r="ES72" s="10">
        <v>399982058727.02301</v>
      </c>
      <c r="ET72" s="10">
        <v>0</v>
      </c>
      <c r="EU72" s="10">
        <v>632418.940651707</v>
      </c>
      <c r="EV72" s="10">
        <v>0</v>
      </c>
      <c r="EW72" s="10">
        <v>4003168319407.75</v>
      </c>
      <c r="EX72" s="10">
        <v>0</v>
      </c>
      <c r="EY72" s="10">
        <v>2000022.8205609601</v>
      </c>
      <c r="EZ72" s="10">
        <v>0</v>
      </c>
      <c r="FA72" s="10">
        <v>40300575156443.797</v>
      </c>
      <c r="FB72" s="10">
        <v>0</v>
      </c>
      <c r="FC72" s="10">
        <v>6328530.4082093397</v>
      </c>
      <c r="FD72" s="10">
        <v>0</v>
      </c>
    </row>
    <row r="73" spans="1:160" x14ac:dyDescent="0.45">
      <c r="A73">
        <f t="shared" si="25"/>
        <v>62</v>
      </c>
      <c r="B73" s="12">
        <f t="shared" si="24"/>
        <v>3.90625E-3</v>
      </c>
      <c r="C73" s="12">
        <f t="shared" si="26"/>
        <v>8</v>
      </c>
      <c r="D73" s="19">
        <f t="shared" si="27"/>
        <v>8</v>
      </c>
      <c r="E73" s="10">
        <v>10.5197269961945</v>
      </c>
      <c r="F73" s="10">
        <v>21104095.869759001</v>
      </c>
      <c r="G73" s="10">
        <v>0</v>
      </c>
      <c r="H73" s="10">
        <v>0</v>
      </c>
      <c r="I73" s="10">
        <v>687073.83559203602</v>
      </c>
      <c r="J73" s="10">
        <v>23856842010.980202</v>
      </c>
      <c r="K73" s="10">
        <v>0</v>
      </c>
      <c r="L73" s="10">
        <v>0</v>
      </c>
      <c r="M73" s="10">
        <v>2.4222276561584499E-2</v>
      </c>
      <c r="N73" s="10">
        <v>2.2757621127986499E-2</v>
      </c>
      <c r="O73" s="10">
        <v>0</v>
      </c>
      <c r="P73" s="10">
        <v>0</v>
      </c>
      <c r="Q73" s="10">
        <v>1.6248450899027499E-2</v>
      </c>
      <c r="R73" s="10">
        <v>9.94956005643499E-3</v>
      </c>
      <c r="S73" s="10">
        <v>0</v>
      </c>
      <c r="T73" s="10">
        <v>0</v>
      </c>
      <c r="U73" s="10">
        <v>4.3325593289314001E-3</v>
      </c>
      <c r="V73" s="10">
        <v>1.5253967811206201E-3</v>
      </c>
      <c r="W73" s="10">
        <v>0</v>
      </c>
      <c r="X73" s="10">
        <v>0</v>
      </c>
      <c r="Y73" s="10">
        <v>1.7694972917290401E-3</v>
      </c>
      <c r="Z73" s="10">
        <v>1.48755033967807E-3</v>
      </c>
      <c r="AA73" s="10">
        <v>0</v>
      </c>
      <c r="AB73" s="10">
        <v>0</v>
      </c>
      <c r="AC73" s="10">
        <v>2.64318712050793E-3</v>
      </c>
      <c r="AD73" s="10">
        <v>9.9220812130362802E-4</v>
      </c>
      <c r="AE73" s="10">
        <v>0</v>
      </c>
      <c r="AF73" s="10">
        <v>0</v>
      </c>
      <c r="AG73" s="10">
        <v>1.9071286718729E-2</v>
      </c>
      <c r="AH73" s="10">
        <v>4.8528390540436599E-4</v>
      </c>
      <c r="AI73" s="10">
        <v>0</v>
      </c>
      <c r="AJ73" s="10">
        <v>0</v>
      </c>
      <c r="AK73" s="10">
        <v>0.17036286747026999</v>
      </c>
      <c r="AL73" s="10">
        <v>3.5570121346968401E-3</v>
      </c>
      <c r="AM73" s="10">
        <v>0</v>
      </c>
      <c r="AN73" s="10">
        <v>0</v>
      </c>
      <c r="AO73" s="10">
        <v>1.4304872370994</v>
      </c>
      <c r="AP73" s="10">
        <v>2.55592834006859E-2</v>
      </c>
      <c r="AQ73" s="10">
        <v>0</v>
      </c>
      <c r="AR73" s="10">
        <v>0</v>
      </c>
      <c r="AS73" s="10">
        <v>2.7226965905878999</v>
      </c>
      <c r="AT73" s="10">
        <v>4873035.2551105702</v>
      </c>
      <c r="AU73" s="10">
        <v>0</v>
      </c>
      <c r="AV73" s="10">
        <v>0</v>
      </c>
      <c r="AW73" s="10">
        <v>171324.134079815</v>
      </c>
      <c r="AX73" s="10">
        <v>6029458360.9664898</v>
      </c>
      <c r="AY73" s="10">
        <v>0</v>
      </c>
      <c r="AZ73" s="10">
        <v>0</v>
      </c>
      <c r="BA73" s="10">
        <v>1.53856457712034E-2</v>
      </c>
      <c r="BB73" s="10">
        <v>1.44641466511332E-2</v>
      </c>
      <c r="BC73" s="10">
        <v>0</v>
      </c>
      <c r="BD73" s="10">
        <v>0</v>
      </c>
      <c r="BE73" s="10">
        <v>1.02868268233316E-2</v>
      </c>
      <c r="BF73" s="10">
        <v>6.2503359638607803E-3</v>
      </c>
      <c r="BG73" s="10">
        <v>0</v>
      </c>
      <c r="BH73" s="10">
        <v>0</v>
      </c>
      <c r="BI73" s="10">
        <v>2.6150125268723798E-3</v>
      </c>
      <c r="BJ73" s="10">
        <v>9.8858144585093396E-4</v>
      </c>
      <c r="BK73" s="10">
        <v>0</v>
      </c>
      <c r="BL73" s="10">
        <v>0</v>
      </c>
      <c r="BM73" s="10">
        <v>1.0072684817429901E-3</v>
      </c>
      <c r="BN73" s="10">
        <v>9.2144628630657201E-4</v>
      </c>
      <c r="BO73" s="10">
        <v>0</v>
      </c>
      <c r="BP73" s="10">
        <v>0</v>
      </c>
      <c r="BQ73" s="10">
        <v>8.4123052960366398E-4</v>
      </c>
      <c r="BR73" s="10">
        <v>5.3905862172948899E-4</v>
      </c>
      <c r="BS73" s="10">
        <v>0</v>
      </c>
      <c r="BT73" s="10">
        <v>0</v>
      </c>
      <c r="BU73" s="10">
        <v>4.6245876756005298E-3</v>
      </c>
      <c r="BV73" s="10">
        <v>1.4336798295425199E-4</v>
      </c>
      <c r="BW73" s="10">
        <v>0</v>
      </c>
      <c r="BX73" s="10">
        <v>0</v>
      </c>
      <c r="BY73" s="10">
        <v>4.12507598822053E-2</v>
      </c>
      <c r="BZ73" s="10">
        <v>7.9160893436645504E-4</v>
      </c>
      <c r="CA73" s="10">
        <v>0</v>
      </c>
      <c r="CB73" s="10">
        <v>0</v>
      </c>
      <c r="CC73" s="10">
        <v>0.33741595297244098</v>
      </c>
      <c r="CD73" s="10">
        <v>5.9919445090458002E-3</v>
      </c>
      <c r="CE73" s="10">
        <v>0</v>
      </c>
      <c r="CF73" s="10">
        <v>0</v>
      </c>
      <c r="CG73" s="10">
        <v>1.016516</v>
      </c>
      <c r="CH73" s="10">
        <v>1.1147503000000001</v>
      </c>
      <c r="CI73" s="10">
        <v>0</v>
      </c>
      <c r="CJ73" s="10">
        <v>0</v>
      </c>
      <c r="CK73" s="10">
        <v>2.4412870999999998</v>
      </c>
      <c r="CL73" s="10">
        <v>2.7106172000000002</v>
      </c>
      <c r="CM73" s="10">
        <v>0</v>
      </c>
      <c r="CN73" s="10">
        <v>0</v>
      </c>
      <c r="CO73" s="10">
        <v>3.3422469000000001</v>
      </c>
      <c r="CP73" s="10">
        <v>4.5937219999999996</v>
      </c>
      <c r="CQ73" s="10">
        <v>0</v>
      </c>
      <c r="CR73" s="10">
        <v>0</v>
      </c>
      <c r="CS73" s="10">
        <v>3.2420091000000002</v>
      </c>
      <c r="CT73" s="10">
        <v>3.2371110999999999</v>
      </c>
      <c r="CU73" s="10">
        <v>0</v>
      </c>
      <c r="CV73" s="10">
        <v>0</v>
      </c>
      <c r="CW73" s="10">
        <v>3.5183578999999998</v>
      </c>
      <c r="CX73" s="10">
        <v>3.5084825999999998</v>
      </c>
      <c r="CY73" s="10">
        <v>0</v>
      </c>
      <c r="CZ73" s="10">
        <v>0</v>
      </c>
      <c r="DA73" s="10">
        <v>3.3371770999999999</v>
      </c>
      <c r="DB73" s="10">
        <v>3.2746384000000002</v>
      </c>
      <c r="DC73" s="10">
        <v>0</v>
      </c>
      <c r="DD73" s="10">
        <v>0</v>
      </c>
      <c r="DE73" s="10">
        <v>3.1138081</v>
      </c>
      <c r="DF73" s="10">
        <v>3.1515645000000001</v>
      </c>
      <c r="DG73" s="10">
        <v>0</v>
      </c>
      <c r="DH73" s="10">
        <v>0</v>
      </c>
      <c r="DI73" s="10">
        <v>3.3849860000000001</v>
      </c>
      <c r="DJ73" s="10">
        <v>3.4246981999999999</v>
      </c>
      <c r="DK73" s="10">
        <v>0</v>
      </c>
      <c r="DL73" s="10">
        <v>0</v>
      </c>
      <c r="DM73" s="10">
        <v>2.9430725999999998</v>
      </c>
      <c r="DN73" s="10">
        <v>3.1134441000000002</v>
      </c>
      <c r="DO73" s="10">
        <v>0</v>
      </c>
      <c r="DP73" s="10">
        <v>0</v>
      </c>
      <c r="DQ73" s="10">
        <v>3.1259594000000002</v>
      </c>
      <c r="DR73" s="10">
        <v>3.1976053000000002</v>
      </c>
      <c r="DS73" s="10">
        <v>0</v>
      </c>
      <c r="DT73" s="10">
        <v>0</v>
      </c>
      <c r="DU73" s="10">
        <v>1.1155385256966599E+20</v>
      </c>
      <c r="DV73" s="10">
        <v>0</v>
      </c>
      <c r="DW73" s="10">
        <v>3.4386934474068899E+20</v>
      </c>
      <c r="DX73" s="10">
        <v>0</v>
      </c>
      <c r="DY73" s="10">
        <v>7968445.78897628</v>
      </c>
      <c r="DZ73" s="10">
        <v>0</v>
      </c>
      <c r="EA73" s="10">
        <v>2822.8435628935599</v>
      </c>
      <c r="EB73" s="10">
        <v>0</v>
      </c>
      <c r="EC73" s="10">
        <v>79684449.603188798</v>
      </c>
      <c r="ED73" s="10">
        <v>0</v>
      </c>
      <c r="EE73" s="10">
        <v>8926.6146394977404</v>
      </c>
      <c r="EF73" s="10">
        <v>0</v>
      </c>
      <c r="EG73" s="10">
        <v>796844616.55830705</v>
      </c>
      <c r="EH73" s="10">
        <v>0</v>
      </c>
      <c r="EI73" s="10">
        <v>28228.4341077647</v>
      </c>
      <c r="EJ73" s="10">
        <v>0</v>
      </c>
      <c r="EK73" s="10">
        <v>7968453967.8074799</v>
      </c>
      <c r="EL73" s="10">
        <v>0</v>
      </c>
      <c r="EM73" s="10">
        <v>89266.153336340998</v>
      </c>
      <c r="EN73" s="10">
        <v>0</v>
      </c>
      <c r="EO73" s="10">
        <v>79685354504.626007</v>
      </c>
      <c r="EP73" s="10">
        <v>0</v>
      </c>
      <c r="EQ73" s="10">
        <v>282284.56803165202</v>
      </c>
      <c r="ER73" s="10">
        <v>0</v>
      </c>
      <c r="ES73" s="10">
        <v>796920297549.82202</v>
      </c>
      <c r="ET73" s="10">
        <v>0</v>
      </c>
      <c r="EU73" s="10">
        <v>892669.07152857096</v>
      </c>
      <c r="EV73" s="10">
        <v>0</v>
      </c>
      <c r="EW73" s="10">
        <v>7977988549154.6602</v>
      </c>
      <c r="EX73" s="10">
        <v>0</v>
      </c>
      <c r="EY73" s="10">
        <v>2823078.9382342701</v>
      </c>
      <c r="EZ73" s="10">
        <v>0</v>
      </c>
      <c r="FA73" s="10">
        <v>80795765671467.094</v>
      </c>
      <c r="FB73" s="10">
        <v>0</v>
      </c>
      <c r="FC73" s="10">
        <v>8934127.6798570696</v>
      </c>
      <c r="FD73" s="10">
        <v>0</v>
      </c>
    </row>
    <row r="74" spans="1:160" x14ac:dyDescent="0.45">
      <c r="A74">
        <f t="shared" si="25"/>
        <v>63</v>
      </c>
      <c r="B74" s="12">
        <f t="shared" si="24"/>
        <v>1.953125E-3</v>
      </c>
      <c r="C74" s="12">
        <f t="shared" si="26"/>
        <v>8</v>
      </c>
      <c r="D74" s="19">
        <f t="shared" si="27"/>
        <v>9</v>
      </c>
      <c r="E74" s="10">
        <v>4.9801629339131104</v>
      </c>
      <c r="F74" s="10">
        <v>738327562.87386501</v>
      </c>
      <c r="G74" s="10">
        <v>0</v>
      </c>
      <c r="H74" s="10">
        <v>0</v>
      </c>
      <c r="I74" s="10">
        <v>174513.361740408</v>
      </c>
      <c r="J74" s="10">
        <v>3265442682951.9702</v>
      </c>
      <c r="K74" s="10">
        <v>0</v>
      </c>
      <c r="L74" s="10">
        <v>0</v>
      </c>
      <c r="M74" s="10">
        <v>2.2895924037717601E-2</v>
      </c>
      <c r="N74" s="10">
        <v>2.04388425308752E-2</v>
      </c>
      <c r="O74" s="10">
        <v>0</v>
      </c>
      <c r="P74" s="10">
        <v>0</v>
      </c>
      <c r="Q74" s="10">
        <v>1.2013333503444501E-2</v>
      </c>
      <c r="R74" s="10">
        <v>4.9967211003991699E-3</v>
      </c>
      <c r="S74" s="10">
        <v>0</v>
      </c>
      <c r="T74" s="10">
        <v>0</v>
      </c>
      <c r="U74" s="10">
        <v>2.8452699586460901E-3</v>
      </c>
      <c r="V74" s="10">
        <v>1.5512245260618199E-3</v>
      </c>
      <c r="W74" s="10">
        <v>0</v>
      </c>
      <c r="X74" s="10">
        <v>0</v>
      </c>
      <c r="Y74" s="10">
        <v>1.7950321599267099E-3</v>
      </c>
      <c r="Z74" s="10">
        <v>1.4164110020642401E-3</v>
      </c>
      <c r="AA74" s="10">
        <v>0</v>
      </c>
      <c r="AB74" s="10">
        <v>0</v>
      </c>
      <c r="AC74" s="10">
        <v>3.9206935898803402E-3</v>
      </c>
      <c r="AD74" s="10">
        <v>7.0191997976820598E-4</v>
      </c>
      <c r="AE74" s="10">
        <v>0</v>
      </c>
      <c r="AF74" s="10">
        <v>0</v>
      </c>
      <c r="AG74" s="10">
        <v>3.2044333782429699E-2</v>
      </c>
      <c r="AH74" s="10">
        <v>1.1047666657675299E-3</v>
      </c>
      <c r="AI74" s="10">
        <v>0</v>
      </c>
      <c r="AJ74" s="10">
        <v>0</v>
      </c>
      <c r="AK74" s="10">
        <v>0.309998273058259</v>
      </c>
      <c r="AL74" s="10">
        <v>9.9877019901326598E-3</v>
      </c>
      <c r="AM74" s="10">
        <v>0</v>
      </c>
      <c r="AN74" s="10">
        <v>0</v>
      </c>
      <c r="AO74" s="10">
        <v>3.2779911581489101</v>
      </c>
      <c r="AP74" s="10">
        <v>7.3536043126172707E-2</v>
      </c>
      <c r="AQ74" s="10">
        <v>0</v>
      </c>
      <c r="AR74" s="10">
        <v>0</v>
      </c>
      <c r="AS74" s="10">
        <v>1.15947377677813</v>
      </c>
      <c r="AT74" s="10">
        <v>208080822.08326501</v>
      </c>
      <c r="AU74" s="10">
        <v>0</v>
      </c>
      <c r="AV74" s="10">
        <v>0</v>
      </c>
      <c r="AW74" s="10">
        <v>36131.013950705601</v>
      </c>
      <c r="AX74" s="10">
        <v>705554823003.19299</v>
      </c>
      <c r="AY74" s="10">
        <v>0</v>
      </c>
      <c r="AZ74" s="10">
        <v>0</v>
      </c>
      <c r="BA74" s="10">
        <v>1.45328073138583E-2</v>
      </c>
      <c r="BB74" s="10">
        <v>1.29769953102307E-2</v>
      </c>
      <c r="BC74" s="10">
        <v>0</v>
      </c>
      <c r="BD74" s="10">
        <v>0</v>
      </c>
      <c r="BE74" s="10">
        <v>7.5704283312453598E-3</v>
      </c>
      <c r="BF74" s="10">
        <v>3.0523494778114599E-3</v>
      </c>
      <c r="BG74" s="10">
        <v>0</v>
      </c>
      <c r="BH74" s="10">
        <v>0</v>
      </c>
      <c r="BI74" s="10">
        <v>1.65441287217793E-3</v>
      </c>
      <c r="BJ74" s="10">
        <v>9.7299533059579503E-4</v>
      </c>
      <c r="BK74" s="10">
        <v>0</v>
      </c>
      <c r="BL74" s="10">
        <v>0</v>
      </c>
      <c r="BM74" s="10">
        <v>9.4600136455724705E-4</v>
      </c>
      <c r="BN74" s="10">
        <v>8.6123068754186995E-4</v>
      </c>
      <c r="BO74" s="10">
        <v>0</v>
      </c>
      <c r="BP74" s="10">
        <v>0</v>
      </c>
      <c r="BQ74" s="10">
        <v>1.08529788212389E-3</v>
      </c>
      <c r="BR74" s="10">
        <v>3.3168497151695901E-4</v>
      </c>
      <c r="BS74" s="10">
        <v>0</v>
      </c>
      <c r="BT74" s="10">
        <v>0</v>
      </c>
      <c r="BU74" s="10">
        <v>8.1635394548991592E-3</v>
      </c>
      <c r="BV74" s="10">
        <v>2.5794194359682901E-4</v>
      </c>
      <c r="BW74" s="10">
        <v>0</v>
      </c>
      <c r="BX74" s="10">
        <v>0</v>
      </c>
      <c r="BY74" s="10">
        <v>6.8312871965641994E-2</v>
      </c>
      <c r="BZ74" s="10">
        <v>2.2921796223243098E-3</v>
      </c>
      <c r="CA74" s="10">
        <v>0</v>
      </c>
      <c r="CB74" s="10">
        <v>0</v>
      </c>
      <c r="CC74" s="10">
        <v>0.96836823577048403</v>
      </c>
      <c r="CD74" s="10">
        <v>1.7200710073726901E-2</v>
      </c>
      <c r="CE74" s="10">
        <v>0</v>
      </c>
      <c r="CF74" s="10">
        <v>0</v>
      </c>
      <c r="CG74" s="10">
        <v>2.0100378000000001</v>
      </c>
      <c r="CH74" s="10">
        <v>2.4600662999999998</v>
      </c>
      <c r="CI74" s="10">
        <v>0</v>
      </c>
      <c r="CJ74" s="10">
        <v>0</v>
      </c>
      <c r="CK74" s="10">
        <v>5.7577512000000004</v>
      </c>
      <c r="CL74" s="10">
        <v>6.3935205000000002</v>
      </c>
      <c r="CM74" s="10">
        <v>0</v>
      </c>
      <c r="CN74" s="10">
        <v>0</v>
      </c>
      <c r="CO74" s="10">
        <v>8.5689194000000004</v>
      </c>
      <c r="CP74" s="10">
        <v>7.8640327000000001</v>
      </c>
      <c r="CQ74" s="10">
        <v>0</v>
      </c>
      <c r="CR74" s="10">
        <v>0</v>
      </c>
      <c r="CS74" s="10">
        <v>7.6388227000000004</v>
      </c>
      <c r="CT74" s="10">
        <v>8.5249518999999996</v>
      </c>
      <c r="CU74" s="10">
        <v>0</v>
      </c>
      <c r="CV74" s="10">
        <v>0</v>
      </c>
      <c r="CW74" s="10">
        <v>7.6901900000000003</v>
      </c>
      <c r="CX74" s="10">
        <v>7.8459681999999997</v>
      </c>
      <c r="CY74" s="10">
        <v>0</v>
      </c>
      <c r="CZ74" s="10">
        <v>0</v>
      </c>
      <c r="DA74" s="10">
        <v>7.6287748000000004</v>
      </c>
      <c r="DB74" s="10">
        <v>7.6942699000000001</v>
      </c>
      <c r="DC74" s="10">
        <v>0</v>
      </c>
      <c r="DD74" s="10">
        <v>0</v>
      </c>
      <c r="DE74" s="10">
        <v>7.1330207000000003</v>
      </c>
      <c r="DF74" s="10">
        <v>7.4630235999999996</v>
      </c>
      <c r="DG74" s="10">
        <v>0</v>
      </c>
      <c r="DH74" s="10">
        <v>0</v>
      </c>
      <c r="DI74" s="10">
        <v>7.8257848000000001</v>
      </c>
      <c r="DJ74" s="10">
        <v>7.9216809000000001</v>
      </c>
      <c r="DK74" s="10">
        <v>0</v>
      </c>
      <c r="DL74" s="10">
        <v>0</v>
      </c>
      <c r="DM74" s="10">
        <v>7.1486133000000001</v>
      </c>
      <c r="DN74" s="10">
        <v>7.3799669000000003</v>
      </c>
      <c r="DO74" s="10">
        <v>0</v>
      </c>
      <c r="DP74" s="10">
        <v>0</v>
      </c>
      <c r="DQ74" s="10">
        <v>7.1229031999999997</v>
      </c>
      <c r="DR74" s="10">
        <v>7.5617039999999998</v>
      </c>
      <c r="DS74" s="10">
        <v>0</v>
      </c>
      <c r="DT74" s="10">
        <v>0</v>
      </c>
      <c r="DU74" s="10">
        <v>2.8129315222397901E+21</v>
      </c>
      <c r="DV74" s="10">
        <v>0</v>
      </c>
      <c r="DW74" s="10">
        <v>1.1074297893411601E+20</v>
      </c>
      <c r="DX74" s="10">
        <v>0</v>
      </c>
      <c r="DY74" s="10">
        <v>15906367.6379166</v>
      </c>
      <c r="DZ74" s="10">
        <v>0</v>
      </c>
      <c r="EA74" s="10">
        <v>3988.2787739103101</v>
      </c>
      <c r="EB74" s="10">
        <v>0</v>
      </c>
      <c r="EC74" s="10">
        <v>159063671.18358001</v>
      </c>
      <c r="ED74" s="10">
        <v>0</v>
      </c>
      <c r="EE74" s="10">
        <v>12612.044531555401</v>
      </c>
      <c r="EF74" s="10">
        <v>0</v>
      </c>
      <c r="EG74" s="10">
        <v>1590637068.34061</v>
      </c>
      <c r="EH74" s="10">
        <v>0</v>
      </c>
      <c r="EI74" s="10">
        <v>39882.7871549353</v>
      </c>
      <c r="EJ74" s="10">
        <v>0</v>
      </c>
      <c r="EK74" s="10">
        <v>15906414585.7792</v>
      </c>
      <c r="EL74" s="10">
        <v>0</v>
      </c>
      <c r="EM74" s="10">
        <v>126120.466055451</v>
      </c>
      <c r="EN74" s="10">
        <v>0</v>
      </c>
      <c r="EO74" s="10">
        <v>159068148868.12399</v>
      </c>
      <c r="EP74" s="10">
        <v>0</v>
      </c>
      <c r="EQ74" s="10">
        <v>398828.54439163703</v>
      </c>
      <c r="ER74" s="10">
        <v>0</v>
      </c>
      <c r="ES74" s="10">
        <v>1591000301947.27</v>
      </c>
      <c r="ET74" s="10">
        <v>0</v>
      </c>
      <c r="EU74" s="10">
        <v>1261225.2801778601</v>
      </c>
      <c r="EV74" s="10">
        <v>0</v>
      </c>
      <c r="EW74" s="10">
        <v>15954013653816.9</v>
      </c>
      <c r="EX74" s="10">
        <v>0</v>
      </c>
      <c r="EY74" s="10">
        <v>3988966.73137325</v>
      </c>
      <c r="EZ74" s="10">
        <v>0</v>
      </c>
      <c r="FA74" s="10">
        <v>163280090982171</v>
      </c>
      <c r="FB74" s="10">
        <v>0</v>
      </c>
      <c r="FC74" s="10">
        <v>12632856.880310699</v>
      </c>
      <c r="FD74" s="10">
        <v>0</v>
      </c>
    </row>
    <row r="75" spans="1:160" x14ac:dyDescent="0.45">
      <c r="A75">
        <f t="shared" si="25"/>
        <v>64</v>
      </c>
      <c r="B75" s="13">
        <f t="shared" si="24"/>
        <v>0.5</v>
      </c>
      <c r="C75" s="13">
        <f t="shared" si="26"/>
        <v>16</v>
      </c>
      <c r="D75" s="20">
        <f t="shared" si="27"/>
        <v>1</v>
      </c>
      <c r="E75" s="10">
        <v>0.252338894146793</v>
      </c>
      <c r="F75" s="10">
        <v>0.252338894146793</v>
      </c>
      <c r="G75" s="10">
        <v>0</v>
      </c>
      <c r="H75" s="10">
        <v>0</v>
      </c>
      <c r="I75" s="10">
        <v>0.25233896149305701</v>
      </c>
      <c r="J75" s="10">
        <v>0.25233896149305701</v>
      </c>
      <c r="K75" s="10">
        <v>0</v>
      </c>
      <c r="L75" s="10">
        <v>0</v>
      </c>
      <c r="M75" s="10">
        <v>0.183516687514718</v>
      </c>
      <c r="N75" s="10">
        <v>0.183516687514718</v>
      </c>
      <c r="O75" s="10">
        <v>0</v>
      </c>
      <c r="P75" s="10">
        <v>0</v>
      </c>
      <c r="Q75" s="10">
        <v>0.24471064885161201</v>
      </c>
      <c r="R75" s="10">
        <v>0.24471064885161201</v>
      </c>
      <c r="S75" s="10">
        <v>0</v>
      </c>
      <c r="T75" s="10">
        <v>0</v>
      </c>
      <c r="U75" s="10">
        <v>0.25156818464740299</v>
      </c>
      <c r="V75" s="10">
        <v>0.25156818464740299</v>
      </c>
      <c r="W75" s="10">
        <v>0</v>
      </c>
      <c r="X75" s="10">
        <v>0</v>
      </c>
      <c r="Y75" s="10">
        <v>0.252261752126134</v>
      </c>
      <c r="Z75" s="10">
        <v>0.252261752126134</v>
      </c>
      <c r="AA75" s="10">
        <v>0</v>
      </c>
      <c r="AB75" s="10">
        <v>0</v>
      </c>
      <c r="AC75" s="10">
        <v>0.25233122819401899</v>
      </c>
      <c r="AD75" s="10">
        <v>0.25233122819401899</v>
      </c>
      <c r="AE75" s="10">
        <v>0</v>
      </c>
      <c r="AF75" s="10">
        <v>0</v>
      </c>
      <c r="AG75" s="10">
        <v>0.25233820483521602</v>
      </c>
      <c r="AH75" s="10">
        <v>0.25233820483521602</v>
      </c>
      <c r="AI75" s="10">
        <v>0</v>
      </c>
      <c r="AJ75" s="10">
        <v>0</v>
      </c>
      <c r="AK75" s="10">
        <v>0.25233881933901298</v>
      </c>
      <c r="AL75" s="10">
        <v>0.25233881933901298</v>
      </c>
      <c r="AM75" s="10">
        <v>0</v>
      </c>
      <c r="AN75" s="10">
        <v>0</v>
      </c>
      <c r="AO75" s="10">
        <v>0.25233893581254302</v>
      </c>
      <c r="AP75" s="10">
        <v>0.25233893581254302</v>
      </c>
      <c r="AQ75" s="10">
        <v>0</v>
      </c>
      <c r="AR75" s="10">
        <v>0</v>
      </c>
      <c r="AS75" s="10">
        <v>0.146054519145842</v>
      </c>
      <c r="AT75" s="10">
        <v>0.146054519145842</v>
      </c>
      <c r="AU75" s="10">
        <v>0</v>
      </c>
      <c r="AV75" s="10">
        <v>0</v>
      </c>
      <c r="AW75" s="10">
        <v>0.14605454645631999</v>
      </c>
      <c r="AX75" s="10">
        <v>0.14605454645631999</v>
      </c>
      <c r="AY75" s="10">
        <v>0</v>
      </c>
      <c r="AZ75" s="10">
        <v>0</v>
      </c>
      <c r="BA75" s="10">
        <v>0.102864273489154</v>
      </c>
      <c r="BB75" s="10">
        <v>0.102864273489154</v>
      </c>
      <c r="BC75" s="10">
        <v>0</v>
      </c>
      <c r="BD75" s="10">
        <v>0</v>
      </c>
      <c r="BE75" s="10">
        <v>0.140406447124757</v>
      </c>
      <c r="BF75" s="10">
        <v>0.140406447124757</v>
      </c>
      <c r="BG75" s="10">
        <v>0</v>
      </c>
      <c r="BH75" s="10">
        <v>0</v>
      </c>
      <c r="BI75" s="10">
        <v>0.14547863750010401</v>
      </c>
      <c r="BJ75" s="10">
        <v>0.14547863750010401</v>
      </c>
      <c r="BK75" s="10">
        <v>0</v>
      </c>
      <c r="BL75" s="10">
        <v>0</v>
      </c>
      <c r="BM75" s="10">
        <v>0.14599681419414701</v>
      </c>
      <c r="BN75" s="10">
        <v>0.14599681419414701</v>
      </c>
      <c r="BO75" s="10">
        <v>0</v>
      </c>
      <c r="BP75" s="10">
        <v>0</v>
      </c>
      <c r="BQ75" s="10">
        <v>0.146048753714311</v>
      </c>
      <c r="BR75" s="10">
        <v>0.146048753714311</v>
      </c>
      <c r="BS75" s="10">
        <v>0</v>
      </c>
      <c r="BT75" s="10">
        <v>0</v>
      </c>
      <c r="BU75" s="10">
        <v>0.14605397044211799</v>
      </c>
      <c r="BV75" s="10">
        <v>0.14605397044211799</v>
      </c>
      <c r="BW75" s="10">
        <v>0</v>
      </c>
      <c r="BX75" s="10">
        <v>0</v>
      </c>
      <c r="BY75" s="10">
        <v>0.146054453352847</v>
      </c>
      <c r="BZ75" s="10">
        <v>0.146054453352847</v>
      </c>
      <c r="CA75" s="10">
        <v>0</v>
      </c>
      <c r="CB75" s="10">
        <v>0</v>
      </c>
      <c r="CC75" s="10">
        <v>0.14605451338261299</v>
      </c>
      <c r="CD75" s="10">
        <v>0.14605451338261299</v>
      </c>
      <c r="CE75" s="10">
        <v>0</v>
      </c>
      <c r="CF75" s="10">
        <v>0</v>
      </c>
      <c r="CG75" s="10">
        <v>1.7821699999999999E-2</v>
      </c>
      <c r="CH75" s="10">
        <v>1.78053E-2</v>
      </c>
      <c r="CI75" s="10">
        <v>0</v>
      </c>
      <c r="CJ75" s="10">
        <v>0</v>
      </c>
      <c r="CK75" s="10">
        <v>6.0357599999999997E-2</v>
      </c>
      <c r="CL75" s="10">
        <v>6.5834699999999996E-2</v>
      </c>
      <c r="CM75" s="10">
        <v>0</v>
      </c>
      <c r="CN75" s="10">
        <v>0</v>
      </c>
      <c r="CO75" s="10">
        <v>5.6550999999999997E-2</v>
      </c>
      <c r="CP75" s="10">
        <v>5.3332400000000002E-2</v>
      </c>
      <c r="CQ75" s="10">
        <v>0</v>
      </c>
      <c r="CR75" s="10">
        <v>0</v>
      </c>
      <c r="CS75" s="10">
        <v>5.6737000000000003E-2</v>
      </c>
      <c r="CT75" s="10">
        <v>5.2630099999999999E-2</v>
      </c>
      <c r="CU75" s="10">
        <v>0</v>
      </c>
      <c r="CV75" s="10">
        <v>0</v>
      </c>
      <c r="CW75" s="10">
        <v>6.4758800000000005E-2</v>
      </c>
      <c r="CX75" s="10">
        <v>5.6251000000000002E-2</v>
      </c>
      <c r="CY75" s="10">
        <v>0</v>
      </c>
      <c r="CZ75" s="10">
        <v>0</v>
      </c>
      <c r="DA75" s="10">
        <v>5.7893899999999998E-2</v>
      </c>
      <c r="DB75" s="10">
        <v>5.2811400000000001E-2</v>
      </c>
      <c r="DC75" s="10">
        <v>0</v>
      </c>
      <c r="DD75" s="10">
        <v>0</v>
      </c>
      <c r="DE75" s="10">
        <v>5.1490300000000003E-2</v>
      </c>
      <c r="DF75" s="10">
        <v>5.2022699999999998E-2</v>
      </c>
      <c r="DG75" s="10">
        <v>0</v>
      </c>
      <c r="DH75" s="10">
        <v>0</v>
      </c>
      <c r="DI75" s="10">
        <v>5.7169600000000001E-2</v>
      </c>
      <c r="DJ75" s="10">
        <v>5.6667299999999997E-2</v>
      </c>
      <c r="DK75" s="10">
        <v>0</v>
      </c>
      <c r="DL75" s="10">
        <v>0</v>
      </c>
      <c r="DM75" s="10">
        <v>5.3574999999999998E-2</v>
      </c>
      <c r="DN75" s="10">
        <v>5.4663000000000003E-2</v>
      </c>
      <c r="DO75" s="10">
        <v>0</v>
      </c>
      <c r="DP75" s="10">
        <v>0</v>
      </c>
      <c r="DQ75" s="10">
        <v>5.5470999999999999E-2</v>
      </c>
      <c r="DR75" s="10">
        <v>5.2452600000000002E-2</v>
      </c>
      <c r="DS75" s="10">
        <v>0</v>
      </c>
      <c r="DT75" s="10">
        <v>0</v>
      </c>
      <c r="DU75" s="10">
        <v>196167.16759707301</v>
      </c>
      <c r="DV75" s="10">
        <v>0</v>
      </c>
      <c r="DW75" s="10">
        <v>782862.04528030602</v>
      </c>
      <c r="DX75" s="10">
        <v>0</v>
      </c>
      <c r="DY75" s="10">
        <v>22671.125228681401</v>
      </c>
      <c r="DZ75" s="10">
        <v>0</v>
      </c>
      <c r="EA75" s="10">
        <v>150.56933694708999</v>
      </c>
      <c r="EB75" s="10">
        <v>0</v>
      </c>
      <c r="EC75" s="10">
        <v>179833.796637753</v>
      </c>
      <c r="ED75" s="10">
        <v>0</v>
      </c>
      <c r="EE75" s="10">
        <v>424.068150935853</v>
      </c>
      <c r="EF75" s="10">
        <v>0</v>
      </c>
      <c r="EG75" s="10">
        <v>586270.08524088305</v>
      </c>
      <c r="EH75" s="10">
        <v>0</v>
      </c>
      <c r="EI75" s="10">
        <v>765.682757567865</v>
      </c>
      <c r="EJ75" s="10">
        <v>0</v>
      </c>
      <c r="EK75" s="10">
        <v>757462.308692644</v>
      </c>
      <c r="EL75" s="10">
        <v>0</v>
      </c>
      <c r="EM75" s="10">
        <v>870.32310591971498</v>
      </c>
      <c r="EN75" s="10">
        <v>0</v>
      </c>
      <c r="EO75" s="10">
        <v>780245.67281919101</v>
      </c>
      <c r="EP75" s="10">
        <v>0</v>
      </c>
      <c r="EQ75" s="10">
        <v>883.31516051764197</v>
      </c>
      <c r="ER75" s="10">
        <v>0</v>
      </c>
      <c r="ES75" s="10">
        <v>782599.61864874698</v>
      </c>
      <c r="ET75" s="10">
        <v>0</v>
      </c>
      <c r="EU75" s="10">
        <v>884.64660665698898</v>
      </c>
      <c r="EV75" s="10">
        <v>0</v>
      </c>
      <c r="EW75" s="10">
        <v>782835.79467956803</v>
      </c>
      <c r="EX75" s="10">
        <v>0</v>
      </c>
      <c r="EY75" s="10">
        <v>884.78008265697201</v>
      </c>
      <c r="EZ75" s="10">
        <v>0</v>
      </c>
      <c r="FA75" s="10">
        <v>782859.42013898306</v>
      </c>
      <c r="FB75" s="10">
        <v>0</v>
      </c>
      <c r="FC75" s="10">
        <v>884.79343360169298</v>
      </c>
      <c r="FD75" s="10">
        <v>0</v>
      </c>
    </row>
    <row r="76" spans="1:160" x14ac:dyDescent="0.45">
      <c r="A76">
        <f t="shared" si="25"/>
        <v>65</v>
      </c>
      <c r="B76" s="13">
        <f t="shared" si="24"/>
        <v>0.25</v>
      </c>
      <c r="C76" s="13">
        <f t="shared" si="26"/>
        <v>16</v>
      </c>
      <c r="D76" s="20">
        <f t="shared" si="27"/>
        <v>2</v>
      </c>
      <c r="E76" s="10">
        <v>6.1117026180252899E-3</v>
      </c>
      <c r="F76" s="10">
        <v>6.0674970623157999E-3</v>
      </c>
      <c r="G76" s="10">
        <v>0</v>
      </c>
      <c r="H76" s="10">
        <v>0</v>
      </c>
      <c r="I76" s="10">
        <v>4.2142133559507498</v>
      </c>
      <c r="J76" s="10">
        <v>1.1322112033851901</v>
      </c>
      <c r="K76" s="10">
        <v>0</v>
      </c>
      <c r="L76" s="10">
        <v>0</v>
      </c>
      <c r="M76" s="10">
        <v>0.14289026206830899</v>
      </c>
      <c r="N76" s="10">
        <v>0.16674161101467699</v>
      </c>
      <c r="O76" s="10">
        <v>0</v>
      </c>
      <c r="P76" s="10">
        <v>0</v>
      </c>
      <c r="Q76" s="10">
        <v>0.151960206758643</v>
      </c>
      <c r="R76" s="10">
        <v>0.154602095941162</v>
      </c>
      <c r="S76" s="10">
        <v>0</v>
      </c>
      <c r="T76" s="10">
        <v>0</v>
      </c>
      <c r="U76" s="10">
        <v>9.7263540360918999E-2</v>
      </c>
      <c r="V76" s="10">
        <v>9.7524567426705094E-2</v>
      </c>
      <c r="W76" s="10">
        <v>0</v>
      </c>
      <c r="X76" s="10">
        <v>0</v>
      </c>
      <c r="Y76" s="10">
        <v>4.5836280578295502E-2</v>
      </c>
      <c r="Z76" s="10">
        <v>4.5858731944186298E-2</v>
      </c>
      <c r="AA76" s="10">
        <v>0</v>
      </c>
      <c r="AB76" s="10">
        <v>0</v>
      </c>
      <c r="AC76" s="10">
        <v>4.1342031082266799E-2</v>
      </c>
      <c r="AD76" s="10">
        <v>4.1321508922854001E-2</v>
      </c>
      <c r="AE76" s="10">
        <v>0</v>
      </c>
      <c r="AF76" s="10">
        <v>0</v>
      </c>
      <c r="AG76" s="10">
        <v>3.8889194209536203E-2</v>
      </c>
      <c r="AH76" s="10">
        <v>3.8787679455731798E-2</v>
      </c>
      <c r="AI76" s="10">
        <v>0</v>
      </c>
      <c r="AJ76" s="10">
        <v>0</v>
      </c>
      <c r="AK76" s="10">
        <v>2.3996510537519299E-2</v>
      </c>
      <c r="AL76" s="10">
        <v>2.1940318677723201E-2</v>
      </c>
      <c r="AM76" s="10">
        <v>0</v>
      </c>
      <c r="AN76" s="10">
        <v>0</v>
      </c>
      <c r="AO76" s="10">
        <v>4.3729334272077501E-2</v>
      </c>
      <c r="AP76" s="10">
        <v>1.4696451483001E-2</v>
      </c>
      <c r="AQ76" s="10">
        <v>0</v>
      </c>
      <c r="AR76" s="10">
        <v>0</v>
      </c>
      <c r="AS76" s="10">
        <v>3.01312099830792E-3</v>
      </c>
      <c r="AT76" s="10">
        <v>2.9957266613237499E-3</v>
      </c>
      <c r="AU76" s="10">
        <v>0</v>
      </c>
      <c r="AV76" s="10">
        <v>0</v>
      </c>
      <c r="AW76" s="10">
        <v>1.1242528317623399</v>
      </c>
      <c r="AX76" s="10">
        <v>0.30854639159718</v>
      </c>
      <c r="AY76" s="10">
        <v>0</v>
      </c>
      <c r="AZ76" s="10">
        <v>0</v>
      </c>
      <c r="BA76" s="10">
        <v>9.3903254627621599E-2</v>
      </c>
      <c r="BB76" s="10">
        <v>9.6515603950267898E-2</v>
      </c>
      <c r="BC76" s="10">
        <v>0</v>
      </c>
      <c r="BD76" s="10">
        <v>0</v>
      </c>
      <c r="BE76" s="10">
        <v>8.7558103668918003E-2</v>
      </c>
      <c r="BF76" s="10">
        <v>8.8280688567206E-2</v>
      </c>
      <c r="BG76" s="10">
        <v>0</v>
      </c>
      <c r="BH76" s="10">
        <v>0</v>
      </c>
      <c r="BI76" s="10">
        <v>5.0809162257330003E-2</v>
      </c>
      <c r="BJ76" s="10">
        <v>5.09420070512316E-2</v>
      </c>
      <c r="BK76" s="10">
        <v>0</v>
      </c>
      <c r="BL76" s="10">
        <v>0</v>
      </c>
      <c r="BM76" s="10">
        <v>2.7916516877207202E-2</v>
      </c>
      <c r="BN76" s="10">
        <v>2.79400371303423E-2</v>
      </c>
      <c r="BO76" s="10">
        <v>0</v>
      </c>
      <c r="BP76" s="10">
        <v>0</v>
      </c>
      <c r="BQ76" s="10">
        <v>2.7140768382358901E-2</v>
      </c>
      <c r="BR76" s="10">
        <v>2.7137834491302901E-2</v>
      </c>
      <c r="BS76" s="10">
        <v>0</v>
      </c>
      <c r="BT76" s="10">
        <v>0</v>
      </c>
      <c r="BU76" s="10">
        <v>2.46533619640763E-2</v>
      </c>
      <c r="BV76" s="10">
        <v>2.4658169370337001E-2</v>
      </c>
      <c r="BW76" s="10">
        <v>0</v>
      </c>
      <c r="BX76" s="10">
        <v>0</v>
      </c>
      <c r="BY76" s="10">
        <v>1.2996753167491401E-2</v>
      </c>
      <c r="BZ76" s="10">
        <v>1.2459860032144001E-2</v>
      </c>
      <c r="CA76" s="10">
        <v>0</v>
      </c>
      <c r="CB76" s="10">
        <v>0</v>
      </c>
      <c r="CC76" s="10">
        <v>1.44180190959965E-2</v>
      </c>
      <c r="CD76" s="10">
        <v>4.07058439176351E-3</v>
      </c>
      <c r="CE76" s="10">
        <v>0</v>
      </c>
      <c r="CF76" s="10">
        <v>0</v>
      </c>
      <c r="CG76" s="10">
        <v>2.47754E-2</v>
      </c>
      <c r="CH76" s="10">
        <v>2.34977E-2</v>
      </c>
      <c r="CI76" s="10">
        <v>0</v>
      </c>
      <c r="CJ76" s="10">
        <v>0</v>
      </c>
      <c r="CK76" s="10">
        <v>5.5213499999999999E-2</v>
      </c>
      <c r="CL76" s="10">
        <v>5.7660000000000003E-2</v>
      </c>
      <c r="CM76" s="10">
        <v>0</v>
      </c>
      <c r="CN76" s="10">
        <v>0</v>
      </c>
      <c r="CO76" s="10">
        <v>6.1995500000000002E-2</v>
      </c>
      <c r="CP76" s="10">
        <v>6.1373700000000003E-2</v>
      </c>
      <c r="CQ76" s="10">
        <v>0</v>
      </c>
      <c r="CR76" s="10">
        <v>0</v>
      </c>
      <c r="CS76" s="10">
        <v>6.5450300000000003E-2</v>
      </c>
      <c r="CT76" s="10">
        <v>6.2599600000000005E-2</v>
      </c>
      <c r="CU76" s="10">
        <v>0</v>
      </c>
      <c r="CV76" s="10">
        <v>0</v>
      </c>
      <c r="CW76" s="10">
        <v>6.5812599999999999E-2</v>
      </c>
      <c r="CX76" s="10">
        <v>6.6636799999999996E-2</v>
      </c>
      <c r="CY76" s="10">
        <v>0</v>
      </c>
      <c r="CZ76" s="10">
        <v>0</v>
      </c>
      <c r="DA76" s="10">
        <v>6.2449200000000003E-2</v>
      </c>
      <c r="DB76" s="10">
        <v>6.3026299999999993E-2</v>
      </c>
      <c r="DC76" s="10">
        <v>0</v>
      </c>
      <c r="DD76" s="10">
        <v>0</v>
      </c>
      <c r="DE76" s="10">
        <v>6.1411500000000001E-2</v>
      </c>
      <c r="DF76" s="10">
        <v>6.00761E-2</v>
      </c>
      <c r="DG76" s="10">
        <v>0</v>
      </c>
      <c r="DH76" s="10">
        <v>0</v>
      </c>
      <c r="DI76" s="10">
        <v>6.4241300000000001E-2</v>
      </c>
      <c r="DJ76" s="10">
        <v>6.4054600000000003E-2</v>
      </c>
      <c r="DK76" s="10">
        <v>0</v>
      </c>
      <c r="DL76" s="10">
        <v>0</v>
      </c>
      <c r="DM76" s="10">
        <v>6.2178700000000003E-2</v>
      </c>
      <c r="DN76" s="10">
        <v>6.2457199999999997E-2</v>
      </c>
      <c r="DO76" s="10">
        <v>0</v>
      </c>
      <c r="DP76" s="10">
        <v>0</v>
      </c>
      <c r="DQ76" s="10">
        <v>6.2377200000000001E-2</v>
      </c>
      <c r="DR76" s="10">
        <v>6.1323799999999998E-2</v>
      </c>
      <c r="DS76" s="10">
        <v>0</v>
      </c>
      <c r="DT76" s="10">
        <v>0</v>
      </c>
      <c r="DU76" s="10">
        <v>2964143763990.8999</v>
      </c>
      <c r="DV76" s="10">
        <v>0</v>
      </c>
      <c r="DW76" s="10">
        <v>51182892348311.203</v>
      </c>
      <c r="DX76" s="10">
        <v>0</v>
      </c>
      <c r="DY76" s="10">
        <v>38949.336061917398</v>
      </c>
      <c r="DZ76" s="10">
        <v>0</v>
      </c>
      <c r="EA76" s="10">
        <v>197.35586148357001</v>
      </c>
      <c r="EB76" s="10">
        <v>0</v>
      </c>
      <c r="EC76" s="10">
        <v>389484.35795323597</v>
      </c>
      <c r="ED76" s="10">
        <v>0</v>
      </c>
      <c r="EE76" s="10">
        <v>624.08681924487701</v>
      </c>
      <c r="EF76" s="10">
        <v>0</v>
      </c>
      <c r="EG76" s="10">
        <v>3894834.3127530701</v>
      </c>
      <c r="EH76" s="10">
        <v>0</v>
      </c>
      <c r="EI76" s="10">
        <v>1973.5334587478801</v>
      </c>
      <c r="EJ76" s="10">
        <v>0</v>
      </c>
      <c r="EK76" s="10">
        <v>38948307.484348699</v>
      </c>
      <c r="EL76" s="10">
        <v>0</v>
      </c>
      <c r="EM76" s="10">
        <v>6240.8579111606896</v>
      </c>
      <c r="EN76" s="10">
        <v>0</v>
      </c>
      <c r="EO76" s="10">
        <v>389480400.13534999</v>
      </c>
      <c r="EP76" s="10">
        <v>0</v>
      </c>
      <c r="EQ76" s="10">
        <v>19735.257779573501</v>
      </c>
      <c r="ER76" s="10">
        <v>0</v>
      </c>
      <c r="ES76" s="10">
        <v>3894536822.98805</v>
      </c>
      <c r="ET76" s="10">
        <v>0</v>
      </c>
      <c r="EU76" s="10">
        <v>62406.224213570502</v>
      </c>
      <c r="EV76" s="10">
        <v>0</v>
      </c>
      <c r="EW76" s="10">
        <v>38918699552.786499</v>
      </c>
      <c r="EX76" s="10">
        <v>0</v>
      </c>
      <c r="EY76" s="10">
        <v>197278.27730243199</v>
      </c>
      <c r="EZ76" s="10">
        <v>0</v>
      </c>
      <c r="FA76" s="10">
        <v>386542278795.39697</v>
      </c>
      <c r="FB76" s="10">
        <v>0</v>
      </c>
      <c r="FC76" s="10">
        <v>621725.131683263</v>
      </c>
      <c r="FD76" s="10">
        <v>0</v>
      </c>
    </row>
    <row r="77" spans="1:160" x14ac:dyDescent="0.45">
      <c r="A77">
        <f t="shared" si="25"/>
        <v>66</v>
      </c>
      <c r="B77" s="13">
        <f t="shared" ref="B77:B119" si="28">2^(-D77)</f>
        <v>0.125</v>
      </c>
      <c r="C77" s="13">
        <f t="shared" si="26"/>
        <v>16</v>
      </c>
      <c r="D77" s="20">
        <f t="shared" si="27"/>
        <v>3</v>
      </c>
      <c r="E77" s="10">
        <v>49.334909422298502</v>
      </c>
      <c r="F77" s="10">
        <v>47.998180206828501</v>
      </c>
      <c r="G77" s="10">
        <v>0</v>
      </c>
      <c r="H77" s="10">
        <v>0</v>
      </c>
      <c r="I77" s="10">
        <v>29420.450948399899</v>
      </c>
      <c r="J77" s="10">
        <v>872.13843832821794</v>
      </c>
      <c r="K77" s="10">
        <v>0</v>
      </c>
      <c r="L77" s="10">
        <v>0</v>
      </c>
      <c r="M77" s="10">
        <v>0.135266145705463</v>
      </c>
      <c r="N77" s="10">
        <v>0.14482835632952101</v>
      </c>
      <c r="O77" s="10">
        <v>0</v>
      </c>
      <c r="P77" s="10">
        <v>0</v>
      </c>
      <c r="Q77" s="10">
        <v>0.119285295293626</v>
      </c>
      <c r="R77" s="10">
        <v>0.11013635083392601</v>
      </c>
      <c r="S77" s="10">
        <v>0</v>
      </c>
      <c r="T77" s="10">
        <v>0</v>
      </c>
      <c r="U77" s="10">
        <v>5.3949459506106703E-2</v>
      </c>
      <c r="V77" s="10">
        <v>3.7119111265705197E-2</v>
      </c>
      <c r="W77" s="10">
        <v>0</v>
      </c>
      <c r="X77" s="10">
        <v>0</v>
      </c>
      <c r="Y77" s="10">
        <v>2.6972906146404799E-2</v>
      </c>
      <c r="Z77" s="10">
        <v>2.6019940830175298E-2</v>
      </c>
      <c r="AA77" s="10">
        <v>0</v>
      </c>
      <c r="AB77" s="10">
        <v>0</v>
      </c>
      <c r="AC77" s="10">
        <v>2.4769461691285199E-2</v>
      </c>
      <c r="AD77" s="10">
        <v>2.4821895925339E-2</v>
      </c>
      <c r="AE77" s="10">
        <v>0</v>
      </c>
      <c r="AF77" s="10">
        <v>0</v>
      </c>
      <c r="AG77" s="10">
        <v>1.7737835430145801E-2</v>
      </c>
      <c r="AH77" s="10">
        <v>1.5797123860980599E-2</v>
      </c>
      <c r="AI77" s="10">
        <v>0</v>
      </c>
      <c r="AJ77" s="10">
        <v>0</v>
      </c>
      <c r="AK77" s="10">
        <v>1.10098418370099E-2</v>
      </c>
      <c r="AL77" s="10">
        <v>4.0448569114417401E-3</v>
      </c>
      <c r="AM77" s="10">
        <v>0</v>
      </c>
      <c r="AN77" s="10">
        <v>0</v>
      </c>
      <c r="AO77" s="10">
        <v>7.7315268188244995E-2</v>
      </c>
      <c r="AP77" s="10">
        <v>1.04249109250354E-2</v>
      </c>
      <c r="AQ77" s="10">
        <v>0</v>
      </c>
      <c r="AR77" s="10">
        <v>0</v>
      </c>
      <c r="AS77" s="10">
        <v>12.379564012527799</v>
      </c>
      <c r="AT77" s="10">
        <v>13.446337732284199</v>
      </c>
      <c r="AU77" s="10">
        <v>0</v>
      </c>
      <c r="AV77" s="10">
        <v>0</v>
      </c>
      <c r="AW77" s="10">
        <v>7098.6070068203398</v>
      </c>
      <c r="AX77" s="10">
        <v>203.060156294492</v>
      </c>
      <c r="AY77" s="10">
        <v>0</v>
      </c>
      <c r="AZ77" s="10">
        <v>0</v>
      </c>
      <c r="BA77" s="10">
        <v>9.2898349252812207E-2</v>
      </c>
      <c r="BB77" s="10">
        <v>9.1188791548118903E-2</v>
      </c>
      <c r="BC77" s="10">
        <v>0</v>
      </c>
      <c r="BD77" s="10">
        <v>0</v>
      </c>
      <c r="BE77" s="10">
        <v>7.3950013637557099E-2</v>
      </c>
      <c r="BF77" s="10">
        <v>6.6710226036297907E-2</v>
      </c>
      <c r="BG77" s="10">
        <v>0</v>
      </c>
      <c r="BH77" s="10">
        <v>0</v>
      </c>
      <c r="BI77" s="10">
        <v>2.84305054177472E-2</v>
      </c>
      <c r="BJ77" s="10">
        <v>1.9156636736058399E-2</v>
      </c>
      <c r="BK77" s="10">
        <v>0</v>
      </c>
      <c r="BL77" s="10">
        <v>0</v>
      </c>
      <c r="BM77" s="10">
        <v>1.6039035586977401E-2</v>
      </c>
      <c r="BN77" s="10">
        <v>1.57662882162889E-2</v>
      </c>
      <c r="BO77" s="10">
        <v>0</v>
      </c>
      <c r="BP77" s="10">
        <v>0</v>
      </c>
      <c r="BQ77" s="10">
        <v>1.50317963759791E-2</v>
      </c>
      <c r="BR77" s="10">
        <v>1.4859655598861699E-2</v>
      </c>
      <c r="BS77" s="10">
        <v>0</v>
      </c>
      <c r="BT77" s="10">
        <v>0</v>
      </c>
      <c r="BU77" s="10">
        <v>1.01529918533393E-2</v>
      </c>
      <c r="BV77" s="10">
        <v>9.1260307199277895E-3</v>
      </c>
      <c r="BW77" s="10">
        <v>0</v>
      </c>
      <c r="BX77" s="10">
        <v>0</v>
      </c>
      <c r="BY77" s="10">
        <v>3.1913897750315001E-3</v>
      </c>
      <c r="BZ77" s="10">
        <v>1.4789542828449801E-3</v>
      </c>
      <c r="CA77" s="10">
        <v>0</v>
      </c>
      <c r="CB77" s="10">
        <v>0</v>
      </c>
      <c r="CC77" s="10">
        <v>1.8471314486392401E-2</v>
      </c>
      <c r="CD77" s="10">
        <v>2.6831339661690999E-3</v>
      </c>
      <c r="CE77" s="10">
        <v>0</v>
      </c>
      <c r="CF77" s="10">
        <v>0</v>
      </c>
      <c r="CG77" s="10">
        <v>4.9710699999999997E-2</v>
      </c>
      <c r="CH77" s="10">
        <v>4.3957200000000002E-2</v>
      </c>
      <c r="CI77" s="10">
        <v>0</v>
      </c>
      <c r="CJ77" s="10">
        <v>0</v>
      </c>
      <c r="CK77" s="10">
        <v>7.1630200000000005E-2</v>
      </c>
      <c r="CL77" s="10">
        <v>7.1768999999999999E-2</v>
      </c>
      <c r="CM77" s="10">
        <v>0</v>
      </c>
      <c r="CN77" s="10">
        <v>0</v>
      </c>
      <c r="CO77" s="10">
        <v>9.2094899999999993E-2</v>
      </c>
      <c r="CP77" s="10">
        <v>9.3019000000000004E-2</v>
      </c>
      <c r="CQ77" s="10">
        <v>0</v>
      </c>
      <c r="CR77" s="10">
        <v>0</v>
      </c>
      <c r="CS77" s="10">
        <v>7.9883099999999999E-2</v>
      </c>
      <c r="CT77" s="10">
        <v>7.9568200000000006E-2</v>
      </c>
      <c r="CU77" s="10">
        <v>0</v>
      </c>
      <c r="CV77" s="10">
        <v>0</v>
      </c>
      <c r="CW77" s="10">
        <v>8.8738899999999996E-2</v>
      </c>
      <c r="CX77" s="10">
        <v>8.5019700000000004E-2</v>
      </c>
      <c r="CY77" s="10">
        <v>0</v>
      </c>
      <c r="CZ77" s="10">
        <v>0</v>
      </c>
      <c r="DA77" s="10">
        <v>8.1895300000000004E-2</v>
      </c>
      <c r="DB77" s="10">
        <v>7.9664799999999994E-2</v>
      </c>
      <c r="DC77" s="10">
        <v>0</v>
      </c>
      <c r="DD77" s="10">
        <v>0</v>
      </c>
      <c r="DE77" s="10">
        <v>7.7743400000000004E-2</v>
      </c>
      <c r="DF77" s="10">
        <v>7.4891299999999994E-2</v>
      </c>
      <c r="DG77" s="10">
        <v>0</v>
      </c>
      <c r="DH77" s="10">
        <v>0</v>
      </c>
      <c r="DI77" s="10">
        <v>8.7285000000000001E-2</v>
      </c>
      <c r="DJ77" s="10">
        <v>8.3180100000000007E-2</v>
      </c>
      <c r="DK77" s="10">
        <v>0</v>
      </c>
      <c r="DL77" s="10">
        <v>0</v>
      </c>
      <c r="DM77" s="10">
        <v>7.8925300000000004E-2</v>
      </c>
      <c r="DN77" s="10">
        <v>7.7125700000000005E-2</v>
      </c>
      <c r="DO77" s="10">
        <v>0</v>
      </c>
      <c r="DP77" s="10">
        <v>0</v>
      </c>
      <c r="DQ77" s="10">
        <v>9.3402200000000005E-2</v>
      </c>
      <c r="DR77" s="10">
        <v>7.6882400000000004E-2</v>
      </c>
      <c r="DS77" s="10">
        <v>0</v>
      </c>
      <c r="DT77" s="10">
        <v>0</v>
      </c>
      <c r="DU77" s="10">
        <v>1.3121444711519199E+19</v>
      </c>
      <c r="DV77" s="10">
        <v>0</v>
      </c>
      <c r="DW77" s="10">
        <v>2.2412050535650202E+17</v>
      </c>
      <c r="DX77" s="10">
        <v>0</v>
      </c>
      <c r="DY77" s="10">
        <v>70142.196350220795</v>
      </c>
      <c r="DZ77" s="10">
        <v>0</v>
      </c>
      <c r="EA77" s="10">
        <v>264.84372061694</v>
      </c>
      <c r="EB77" s="10">
        <v>0</v>
      </c>
      <c r="EC77" s="10">
        <v>701412.96351548296</v>
      </c>
      <c r="ED77" s="10">
        <v>0</v>
      </c>
      <c r="EE77" s="10">
        <v>837.50400805909703</v>
      </c>
      <c r="EF77" s="10">
        <v>0</v>
      </c>
      <c r="EG77" s="10">
        <v>7014120.6360266199</v>
      </c>
      <c r="EH77" s="10">
        <v>0</v>
      </c>
      <c r="EI77" s="10">
        <v>2648.4185160228799</v>
      </c>
      <c r="EJ77" s="10">
        <v>0</v>
      </c>
      <c r="EK77" s="10">
        <v>70141197.479081705</v>
      </c>
      <c r="EL77" s="10">
        <v>0</v>
      </c>
      <c r="EM77" s="10">
        <v>8375.0341787476791</v>
      </c>
      <c r="EN77" s="10">
        <v>0</v>
      </c>
      <c r="EO77" s="10">
        <v>701411975.57717097</v>
      </c>
      <c r="EP77" s="10">
        <v>0</v>
      </c>
      <c r="EQ77" s="10">
        <v>26484.183524358799</v>
      </c>
      <c r="ER77" s="10">
        <v>0</v>
      </c>
      <c r="ES77" s="10">
        <v>7014120161.6422195</v>
      </c>
      <c r="ET77" s="10">
        <v>0</v>
      </c>
      <c r="EU77" s="10">
        <v>83750.343914849902</v>
      </c>
      <c r="EV77" s="10">
        <v>0</v>
      </c>
      <c r="EW77" s="10">
        <v>70141253263.731598</v>
      </c>
      <c r="EX77" s="10">
        <v>0</v>
      </c>
      <c r="EY77" s="10">
        <v>264841.96363009198</v>
      </c>
      <c r="EZ77" s="10">
        <v>0</v>
      </c>
      <c r="FA77" s="10">
        <v>701421655387.72205</v>
      </c>
      <c r="FB77" s="10">
        <v>0</v>
      </c>
      <c r="FC77" s="10">
        <v>837508.16779432504</v>
      </c>
      <c r="FD77" s="10">
        <v>0</v>
      </c>
    </row>
    <row r="78" spans="1:160" x14ac:dyDescent="0.45">
      <c r="A78">
        <f t="shared" ref="A78:A119" si="29">A77+1</f>
        <v>67</v>
      </c>
      <c r="B78" s="13">
        <f t="shared" si="28"/>
        <v>6.25E-2</v>
      </c>
      <c r="C78" s="13">
        <f t="shared" si="26"/>
        <v>16</v>
      </c>
      <c r="D78" s="20">
        <f t="shared" si="27"/>
        <v>4</v>
      </c>
      <c r="E78" s="10">
        <v>61.504957403374299</v>
      </c>
      <c r="F78" s="10">
        <v>387.999897993552</v>
      </c>
      <c r="G78" s="10">
        <v>0</v>
      </c>
      <c r="H78" s="10">
        <v>0</v>
      </c>
      <c r="I78" s="10">
        <v>27995.460082810601</v>
      </c>
      <c r="J78" s="10">
        <v>6876.6214245610599</v>
      </c>
      <c r="K78" s="10">
        <v>0</v>
      </c>
      <c r="L78" s="10">
        <v>0</v>
      </c>
      <c r="M78" s="10">
        <v>0.132550904022502</v>
      </c>
      <c r="N78" s="10">
        <v>0.133067767544469</v>
      </c>
      <c r="O78" s="10">
        <v>0</v>
      </c>
      <c r="P78" s="10">
        <v>0</v>
      </c>
      <c r="Q78" s="10">
        <v>9.5688356697670299E-2</v>
      </c>
      <c r="R78" s="10">
        <v>7.2183879272283494E-2</v>
      </c>
      <c r="S78" s="10">
        <v>0</v>
      </c>
      <c r="T78" s="10">
        <v>0</v>
      </c>
      <c r="U78" s="10">
        <v>3.6625519112997398E-2</v>
      </c>
      <c r="V78" s="10">
        <v>2.4096285470593299E-2</v>
      </c>
      <c r="W78" s="10">
        <v>0</v>
      </c>
      <c r="X78" s="10">
        <v>0</v>
      </c>
      <c r="Y78" s="10">
        <v>2.3854678860015101E-2</v>
      </c>
      <c r="Z78" s="10">
        <v>2.3522458313913301E-2</v>
      </c>
      <c r="AA78" s="10">
        <v>0</v>
      </c>
      <c r="AB78" s="10">
        <v>0</v>
      </c>
      <c r="AC78" s="10">
        <v>2.1264054105238898E-2</v>
      </c>
      <c r="AD78" s="10">
        <v>1.9884877129101999E-2</v>
      </c>
      <c r="AE78" s="10">
        <v>0</v>
      </c>
      <c r="AF78" s="10">
        <v>0</v>
      </c>
      <c r="AG78" s="10">
        <v>1.14609733785134E-2</v>
      </c>
      <c r="AH78" s="10">
        <v>6.5363400098066302E-3</v>
      </c>
      <c r="AI78" s="10">
        <v>0</v>
      </c>
      <c r="AJ78" s="10">
        <v>0</v>
      </c>
      <c r="AK78" s="10">
        <v>1.3855673638452999E-2</v>
      </c>
      <c r="AL78" s="10">
        <v>2.3932369965002898E-3</v>
      </c>
      <c r="AM78" s="10">
        <v>0</v>
      </c>
      <c r="AN78" s="10">
        <v>0</v>
      </c>
      <c r="AO78" s="10">
        <v>0.122108552834906</v>
      </c>
      <c r="AP78" s="10">
        <v>1.10338829225909E-2</v>
      </c>
      <c r="AQ78" s="10">
        <v>0</v>
      </c>
      <c r="AR78" s="10">
        <v>0</v>
      </c>
      <c r="AS78" s="10">
        <v>14.475050208738899</v>
      </c>
      <c r="AT78" s="10">
        <v>101.043672122293</v>
      </c>
      <c r="AU78" s="10">
        <v>0</v>
      </c>
      <c r="AV78" s="10">
        <v>0</v>
      </c>
      <c r="AW78" s="10">
        <v>7296.2326948223899</v>
      </c>
      <c r="AX78" s="10">
        <v>1679.19865453226</v>
      </c>
      <c r="AY78" s="10">
        <v>0</v>
      </c>
      <c r="AZ78" s="10">
        <v>0</v>
      </c>
      <c r="BA78" s="10">
        <v>9.0001529777372302E-2</v>
      </c>
      <c r="BB78" s="10">
        <v>8.6085984181504399E-2</v>
      </c>
      <c r="BC78" s="10">
        <v>0</v>
      </c>
      <c r="BD78" s="10">
        <v>0</v>
      </c>
      <c r="BE78" s="10">
        <v>5.9994211062163197E-2</v>
      </c>
      <c r="BF78" s="10">
        <v>4.3194907515298801E-2</v>
      </c>
      <c r="BG78" s="10">
        <v>0</v>
      </c>
      <c r="BH78" s="10">
        <v>0</v>
      </c>
      <c r="BI78" s="10">
        <v>2.08985066333153E-2</v>
      </c>
      <c r="BJ78" s="10">
        <v>1.6293239989398599E-2</v>
      </c>
      <c r="BK78" s="10">
        <v>0</v>
      </c>
      <c r="BL78" s="10">
        <v>0</v>
      </c>
      <c r="BM78" s="10">
        <v>1.6117640828366701E-2</v>
      </c>
      <c r="BN78" s="10">
        <v>1.5915843396742301E-2</v>
      </c>
      <c r="BO78" s="10">
        <v>0</v>
      </c>
      <c r="BP78" s="10">
        <v>0</v>
      </c>
      <c r="BQ78" s="10">
        <v>1.43357256247288E-2</v>
      </c>
      <c r="BR78" s="10">
        <v>1.3417114865302599E-2</v>
      </c>
      <c r="BS78" s="10">
        <v>0</v>
      </c>
      <c r="BT78" s="10">
        <v>0</v>
      </c>
      <c r="BU78" s="10">
        <v>7.0525175605131796E-3</v>
      </c>
      <c r="BV78" s="10">
        <v>4.1172177923798304E-3</v>
      </c>
      <c r="BW78" s="10">
        <v>0</v>
      </c>
      <c r="BX78" s="10">
        <v>0</v>
      </c>
      <c r="BY78" s="10">
        <v>3.7727856605781701E-3</v>
      </c>
      <c r="BZ78" s="10">
        <v>1.0275915777704901E-3</v>
      </c>
      <c r="CA78" s="10">
        <v>0</v>
      </c>
      <c r="CB78" s="10">
        <v>0</v>
      </c>
      <c r="CC78" s="10">
        <v>3.0730577140203299E-2</v>
      </c>
      <c r="CD78" s="10">
        <v>2.7306409115981502E-3</v>
      </c>
      <c r="CE78" s="10">
        <v>0</v>
      </c>
      <c r="CF78" s="10">
        <v>0</v>
      </c>
      <c r="CG78" s="10">
        <v>7.9467499999999996E-2</v>
      </c>
      <c r="CH78" s="10">
        <v>9.2490699999999995E-2</v>
      </c>
      <c r="CI78" s="10">
        <v>0</v>
      </c>
      <c r="CJ78" s="10">
        <v>0</v>
      </c>
      <c r="CK78" s="10">
        <v>0.119866</v>
      </c>
      <c r="CL78" s="10">
        <v>0.10733289999999999</v>
      </c>
      <c r="CM78" s="10">
        <v>0</v>
      </c>
      <c r="CN78" s="10">
        <v>0</v>
      </c>
      <c r="CO78" s="10">
        <v>0.13403509999999999</v>
      </c>
      <c r="CP78" s="10">
        <v>0.1400457</v>
      </c>
      <c r="CQ78" s="10">
        <v>0</v>
      </c>
      <c r="CR78" s="10">
        <v>0</v>
      </c>
      <c r="CS78" s="10">
        <v>0.1174747</v>
      </c>
      <c r="CT78" s="10">
        <v>0.1125656</v>
      </c>
      <c r="CU78" s="10">
        <v>0</v>
      </c>
      <c r="CV78" s="10">
        <v>0</v>
      </c>
      <c r="CW78" s="10">
        <v>0.1314235</v>
      </c>
      <c r="CX78" s="10">
        <v>0.1249396</v>
      </c>
      <c r="CY78" s="10">
        <v>0</v>
      </c>
      <c r="CZ78" s="10">
        <v>0</v>
      </c>
      <c r="DA78" s="10">
        <v>0.1231061</v>
      </c>
      <c r="DB78" s="10">
        <v>0.12266820000000001</v>
      </c>
      <c r="DC78" s="10">
        <v>0</v>
      </c>
      <c r="DD78" s="10">
        <v>0</v>
      </c>
      <c r="DE78" s="10">
        <v>0.11524479999999999</v>
      </c>
      <c r="DF78" s="10">
        <v>0.1128832</v>
      </c>
      <c r="DG78" s="10">
        <v>0</v>
      </c>
      <c r="DH78" s="10">
        <v>0</v>
      </c>
      <c r="DI78" s="10">
        <v>0.1236815</v>
      </c>
      <c r="DJ78" s="10">
        <v>0.1201208</v>
      </c>
      <c r="DK78" s="10">
        <v>0</v>
      </c>
      <c r="DL78" s="10">
        <v>0</v>
      </c>
      <c r="DM78" s="10">
        <v>0.11711920000000001</v>
      </c>
      <c r="DN78" s="10">
        <v>0.1282962</v>
      </c>
      <c r="DO78" s="10">
        <v>0</v>
      </c>
      <c r="DP78" s="10">
        <v>0</v>
      </c>
      <c r="DQ78" s="10">
        <v>0.114403</v>
      </c>
      <c r="DR78" s="10">
        <v>0.1097154</v>
      </c>
      <c r="DS78" s="10">
        <v>0</v>
      </c>
      <c r="DT78" s="10">
        <v>0</v>
      </c>
      <c r="DU78" s="10">
        <v>1.36149656203525E+19</v>
      </c>
      <c r="DV78" s="10">
        <v>0</v>
      </c>
      <c r="DW78" s="10">
        <v>5.9630593108666803E+17</v>
      </c>
      <c r="DX78" s="10">
        <v>0</v>
      </c>
      <c r="DY78" s="10">
        <v>132522.22845351999</v>
      </c>
      <c r="DZ78" s="10">
        <v>0</v>
      </c>
      <c r="EA78" s="10">
        <v>364.036026312118</v>
      </c>
      <c r="EB78" s="10">
        <v>0</v>
      </c>
      <c r="EC78" s="10">
        <v>1325213.28457819</v>
      </c>
      <c r="ED78" s="10">
        <v>0</v>
      </c>
      <c r="EE78" s="10">
        <v>1151.1790844897801</v>
      </c>
      <c r="EF78" s="10">
        <v>0</v>
      </c>
      <c r="EG78" s="10">
        <v>13252123.84874</v>
      </c>
      <c r="EH78" s="10">
        <v>0</v>
      </c>
      <c r="EI78" s="10">
        <v>3640.34666600524</v>
      </c>
      <c r="EJ78" s="10">
        <v>0</v>
      </c>
      <c r="EK78" s="10">
        <v>132521229.858882</v>
      </c>
      <c r="EL78" s="10">
        <v>0</v>
      </c>
      <c r="EM78" s="10">
        <v>11511.786560094901</v>
      </c>
      <c r="EN78" s="10">
        <v>0</v>
      </c>
      <c r="EO78" s="10">
        <v>1325212323.6724401</v>
      </c>
      <c r="EP78" s="10">
        <v>0</v>
      </c>
      <c r="EQ78" s="10">
        <v>36403.465834568997</v>
      </c>
      <c r="ER78" s="10">
        <v>0</v>
      </c>
      <c r="ES78" s="10">
        <v>13252125425.431801</v>
      </c>
      <c r="ET78" s="10">
        <v>0</v>
      </c>
      <c r="EU78" s="10">
        <v>115117.87426981299</v>
      </c>
      <c r="EV78" s="10">
        <v>0</v>
      </c>
      <c r="EW78" s="10">
        <v>132521626252.209</v>
      </c>
      <c r="EX78" s="10">
        <v>0</v>
      </c>
      <c r="EY78" s="10">
        <v>364034.94241008803</v>
      </c>
      <c r="EZ78" s="10">
        <v>0</v>
      </c>
      <c r="FA78" s="10">
        <v>1325260908309.3401</v>
      </c>
      <c r="FB78" s="10">
        <v>0</v>
      </c>
      <c r="FC78" s="10">
        <v>1151192.70601551</v>
      </c>
      <c r="FD78" s="10">
        <v>0</v>
      </c>
    </row>
    <row r="79" spans="1:160" x14ac:dyDescent="0.45">
      <c r="A79">
        <f t="shared" si="29"/>
        <v>68</v>
      </c>
      <c r="B79" s="13">
        <f t="shared" si="28"/>
        <v>3.125E-2</v>
      </c>
      <c r="C79" s="13">
        <f t="shared" si="26"/>
        <v>16</v>
      </c>
      <c r="D79" s="20">
        <f t="shared" si="27"/>
        <v>5</v>
      </c>
      <c r="E79" s="10">
        <v>257.89230932856702</v>
      </c>
      <c r="F79" s="10">
        <v>3455.9990348362799</v>
      </c>
      <c r="G79" s="10">
        <v>0</v>
      </c>
      <c r="H79" s="10">
        <v>0</v>
      </c>
      <c r="I79" s="10">
        <v>102581.005231744</v>
      </c>
      <c r="J79" s="10">
        <v>123117.560855932</v>
      </c>
      <c r="K79" s="10">
        <v>0</v>
      </c>
      <c r="L79" s="10">
        <v>0</v>
      </c>
      <c r="M79" s="10">
        <v>0.12727791897459001</v>
      </c>
      <c r="N79" s="10">
        <v>0.118988441763964</v>
      </c>
      <c r="O79" s="10">
        <v>0</v>
      </c>
      <c r="P79" s="10">
        <v>0</v>
      </c>
      <c r="Q79" s="10">
        <v>7.2941017495830901E-2</v>
      </c>
      <c r="R79" s="10">
        <v>4.1884699197997498E-2</v>
      </c>
      <c r="S79" s="10">
        <v>0</v>
      </c>
      <c r="T79" s="10">
        <v>0</v>
      </c>
      <c r="U79" s="10">
        <v>2.83114819159445E-2</v>
      </c>
      <c r="V79" s="10">
        <v>2.5646423683606E-2</v>
      </c>
      <c r="W79" s="10">
        <v>0</v>
      </c>
      <c r="X79" s="10">
        <v>0</v>
      </c>
      <c r="Y79" s="10">
        <v>2.51739495962464E-2</v>
      </c>
      <c r="Z79" s="10">
        <v>2.4582584171786801E-2</v>
      </c>
      <c r="AA79" s="10">
        <v>0</v>
      </c>
      <c r="AB79" s="10">
        <v>0</v>
      </c>
      <c r="AC79" s="10">
        <v>2.04143400224681E-2</v>
      </c>
      <c r="AD79" s="10">
        <v>1.6792864806656399E-2</v>
      </c>
      <c r="AE79" s="10">
        <v>0</v>
      </c>
      <c r="AF79" s="10">
        <v>0</v>
      </c>
      <c r="AG79" s="10">
        <v>9.4902727387860004E-3</v>
      </c>
      <c r="AH79" s="10">
        <v>2.76544128278733E-3</v>
      </c>
      <c r="AI79" s="10">
        <v>0</v>
      </c>
      <c r="AJ79" s="10">
        <v>0</v>
      </c>
      <c r="AK79" s="10">
        <v>2.3265141581636499E-2</v>
      </c>
      <c r="AL79" s="10">
        <v>2.7214493836034098E-3</v>
      </c>
      <c r="AM79" s="10">
        <v>0</v>
      </c>
      <c r="AN79" s="10">
        <v>0</v>
      </c>
      <c r="AO79" s="10">
        <v>0.24178940350389</v>
      </c>
      <c r="AP79" s="10">
        <v>1.4348339883242901E-2</v>
      </c>
      <c r="AQ79" s="10">
        <v>0</v>
      </c>
      <c r="AR79" s="10">
        <v>0</v>
      </c>
      <c r="AS79" s="10">
        <v>60.803393293799502</v>
      </c>
      <c r="AT79" s="10">
        <v>716.12327307092596</v>
      </c>
      <c r="AU79" s="10">
        <v>0</v>
      </c>
      <c r="AV79" s="10">
        <v>0</v>
      </c>
      <c r="AW79" s="10">
        <v>19172.673028535501</v>
      </c>
      <c r="AX79" s="10">
        <v>29728.735841222398</v>
      </c>
      <c r="AY79" s="10">
        <v>0</v>
      </c>
      <c r="AZ79" s="10">
        <v>0</v>
      </c>
      <c r="BA79" s="10">
        <v>8.49284755605417E-2</v>
      </c>
      <c r="BB79" s="10">
        <v>7.6905737384132603E-2</v>
      </c>
      <c r="BC79" s="10">
        <v>0</v>
      </c>
      <c r="BD79" s="10">
        <v>0</v>
      </c>
      <c r="BE79" s="10">
        <v>4.4734614247541597E-2</v>
      </c>
      <c r="BF79" s="10">
        <v>2.43921437805876E-2</v>
      </c>
      <c r="BG79" s="10">
        <v>0</v>
      </c>
      <c r="BH79" s="10">
        <v>0</v>
      </c>
      <c r="BI79" s="10">
        <v>1.8048172549163199E-2</v>
      </c>
      <c r="BJ79" s="10">
        <v>1.6503960628744301E-2</v>
      </c>
      <c r="BK79" s="10">
        <v>0</v>
      </c>
      <c r="BL79" s="10">
        <v>0</v>
      </c>
      <c r="BM79" s="10">
        <v>1.6168275259064401E-2</v>
      </c>
      <c r="BN79" s="10">
        <v>1.5813486438705199E-2</v>
      </c>
      <c r="BO79" s="10">
        <v>0</v>
      </c>
      <c r="BP79" s="10">
        <v>0</v>
      </c>
      <c r="BQ79" s="10">
        <v>1.2987524042719301E-2</v>
      </c>
      <c r="BR79" s="10">
        <v>1.0736600831131499E-2</v>
      </c>
      <c r="BS79" s="10">
        <v>0</v>
      </c>
      <c r="BT79" s="10">
        <v>0</v>
      </c>
      <c r="BU79" s="10">
        <v>4.5544758504121397E-3</v>
      </c>
      <c r="BV79" s="10">
        <v>1.51740882574979E-3</v>
      </c>
      <c r="BW79" s="10">
        <v>0</v>
      </c>
      <c r="BX79" s="10">
        <v>0</v>
      </c>
      <c r="BY79" s="10">
        <v>5.6649271012649896E-3</v>
      </c>
      <c r="BZ79" s="10">
        <v>1.08263452850791E-3</v>
      </c>
      <c r="CA79" s="10">
        <v>0</v>
      </c>
      <c r="CB79" s="10">
        <v>0</v>
      </c>
      <c r="CC79" s="10">
        <v>6.6019673243778901E-2</v>
      </c>
      <c r="CD79" s="10">
        <v>3.3999483967413402E-3</v>
      </c>
      <c r="CE79" s="10">
        <v>0</v>
      </c>
      <c r="CF79" s="10">
        <v>0</v>
      </c>
      <c r="CG79" s="10">
        <v>0.14198730000000001</v>
      </c>
      <c r="CH79" s="10">
        <v>0.1832925</v>
      </c>
      <c r="CI79" s="10">
        <v>0</v>
      </c>
      <c r="CJ79" s="10">
        <v>0</v>
      </c>
      <c r="CK79" s="10">
        <v>0.17549190000000001</v>
      </c>
      <c r="CL79" s="10">
        <v>0.1756701</v>
      </c>
      <c r="CM79" s="10">
        <v>0</v>
      </c>
      <c r="CN79" s="10">
        <v>0</v>
      </c>
      <c r="CO79" s="10">
        <v>0.2013392</v>
      </c>
      <c r="CP79" s="10">
        <v>0.20504430000000001</v>
      </c>
      <c r="CQ79" s="10">
        <v>0</v>
      </c>
      <c r="CR79" s="10">
        <v>0</v>
      </c>
      <c r="CS79" s="10">
        <v>0.18610889999999999</v>
      </c>
      <c r="CT79" s="10">
        <v>0.18340119999999999</v>
      </c>
      <c r="CU79" s="10">
        <v>0</v>
      </c>
      <c r="CV79" s="10">
        <v>0</v>
      </c>
      <c r="CW79" s="10">
        <v>0.19583690000000001</v>
      </c>
      <c r="CX79" s="10">
        <v>0.189635</v>
      </c>
      <c r="CY79" s="10">
        <v>0</v>
      </c>
      <c r="CZ79" s="10">
        <v>0</v>
      </c>
      <c r="DA79" s="10">
        <v>0.2151399</v>
      </c>
      <c r="DB79" s="10">
        <v>0.1953288</v>
      </c>
      <c r="DC79" s="10">
        <v>0</v>
      </c>
      <c r="DD79" s="10">
        <v>0</v>
      </c>
      <c r="DE79" s="10">
        <v>0.18512419999999999</v>
      </c>
      <c r="DF79" s="10">
        <v>0.18790309999999999</v>
      </c>
      <c r="DG79" s="10">
        <v>0</v>
      </c>
      <c r="DH79" s="10">
        <v>0</v>
      </c>
      <c r="DI79" s="10">
        <v>0.19350809999999999</v>
      </c>
      <c r="DJ79" s="10">
        <v>0.1928406</v>
      </c>
      <c r="DK79" s="10">
        <v>0</v>
      </c>
      <c r="DL79" s="10">
        <v>0</v>
      </c>
      <c r="DM79" s="10">
        <v>0.19721939999999999</v>
      </c>
      <c r="DN79" s="10">
        <v>0.20124130000000001</v>
      </c>
      <c r="DO79" s="10">
        <v>0</v>
      </c>
      <c r="DP79" s="10">
        <v>0</v>
      </c>
      <c r="DQ79" s="10">
        <v>0.1762822</v>
      </c>
      <c r="DR79" s="10">
        <v>0.1746344</v>
      </c>
      <c r="DS79" s="10">
        <v>0</v>
      </c>
      <c r="DT79" s="10">
        <v>0</v>
      </c>
      <c r="DU79" s="10">
        <v>1.54278653415111E+21</v>
      </c>
      <c r="DV79" s="10">
        <v>0</v>
      </c>
      <c r="DW79" s="10">
        <v>3.1044283971115802E+18</v>
      </c>
      <c r="DX79" s="10">
        <v>0</v>
      </c>
      <c r="DY79" s="10">
        <v>257279.44858847899</v>
      </c>
      <c r="DZ79" s="10">
        <v>0</v>
      </c>
      <c r="EA79" s="10">
        <v>507.22721592764299</v>
      </c>
      <c r="EB79" s="10">
        <v>0</v>
      </c>
      <c r="EC79" s="10">
        <v>2572785.4866215098</v>
      </c>
      <c r="ED79" s="10">
        <v>0</v>
      </c>
      <c r="EE79" s="10">
        <v>1603.99048808711</v>
      </c>
      <c r="EF79" s="10">
        <v>0</v>
      </c>
      <c r="EG79" s="10">
        <v>25727845.9441428</v>
      </c>
      <c r="EH79" s="10">
        <v>0</v>
      </c>
      <c r="EI79" s="10">
        <v>5072.2624012488504</v>
      </c>
      <c r="EJ79" s="10">
        <v>0</v>
      </c>
      <c r="EK79" s="10">
        <v>257278460.17618501</v>
      </c>
      <c r="EL79" s="10">
        <v>0</v>
      </c>
      <c r="EM79" s="10">
        <v>16039.9018264074</v>
      </c>
      <c r="EN79" s="10">
        <v>0</v>
      </c>
      <c r="EO79" s="10">
        <v>2572785401.9141798</v>
      </c>
      <c r="EP79" s="10">
        <v>0</v>
      </c>
      <c r="EQ79" s="10">
        <v>50722.624100921697</v>
      </c>
      <c r="ER79" s="10">
        <v>0</v>
      </c>
      <c r="ES79" s="10">
        <v>25727898453.7127</v>
      </c>
      <c r="ET79" s="10">
        <v>0</v>
      </c>
      <c r="EU79" s="10">
        <v>160399.04213016701</v>
      </c>
      <c r="EV79" s="10">
        <v>0</v>
      </c>
      <c r="EW79" s="10">
        <v>257288324005.633</v>
      </c>
      <c r="EX79" s="10">
        <v>0</v>
      </c>
      <c r="EY79" s="10">
        <v>507227.06405049498</v>
      </c>
      <c r="EZ79" s="10">
        <v>0</v>
      </c>
      <c r="FA79" s="10">
        <v>2573555107750.1602</v>
      </c>
      <c r="FB79" s="10">
        <v>0</v>
      </c>
      <c r="FC79" s="10">
        <v>1604021.8027985201</v>
      </c>
      <c r="FD79" s="10">
        <v>0</v>
      </c>
    </row>
    <row r="80" spans="1:160" x14ac:dyDescent="0.45">
      <c r="A80">
        <f t="shared" si="29"/>
        <v>69</v>
      </c>
      <c r="B80" s="13">
        <f t="shared" si="28"/>
        <v>1.5625E-2</v>
      </c>
      <c r="C80" s="13">
        <f t="shared" si="26"/>
        <v>16</v>
      </c>
      <c r="D80" s="20">
        <f t="shared" si="27"/>
        <v>6</v>
      </c>
      <c r="E80" s="10">
        <v>642.26880741905097</v>
      </c>
      <c r="F80" s="10">
        <v>655307.99437167204</v>
      </c>
      <c r="G80" s="10">
        <v>0</v>
      </c>
      <c r="H80" s="10">
        <v>0</v>
      </c>
      <c r="I80" s="10">
        <v>46065.793922174897</v>
      </c>
      <c r="J80" s="10">
        <v>1613253.41115415</v>
      </c>
      <c r="K80" s="10">
        <v>0</v>
      </c>
      <c r="L80" s="10">
        <v>0</v>
      </c>
      <c r="M80" s="10">
        <v>0.116805923584111</v>
      </c>
      <c r="N80" s="10">
        <v>9.8021486386228304E-2</v>
      </c>
      <c r="O80" s="10">
        <v>0</v>
      </c>
      <c r="P80" s="10">
        <v>0</v>
      </c>
      <c r="Q80" s="10">
        <v>5.3084558247899399E-2</v>
      </c>
      <c r="R80" s="10">
        <v>2.7070258901867199E-2</v>
      </c>
      <c r="S80" s="10">
        <v>0</v>
      </c>
      <c r="T80" s="10">
        <v>0</v>
      </c>
      <c r="U80" s="10">
        <v>2.6624993665424802E-2</v>
      </c>
      <c r="V80" s="10">
        <v>2.5935872087524198E-2</v>
      </c>
      <c r="W80" s="10">
        <v>0</v>
      </c>
      <c r="X80" s="10">
        <v>0</v>
      </c>
      <c r="Y80" s="10">
        <v>2.4870342740240099E-2</v>
      </c>
      <c r="Z80" s="10">
        <v>2.3694164320623001E-2</v>
      </c>
      <c r="AA80" s="10">
        <v>0</v>
      </c>
      <c r="AB80" s="10">
        <v>0</v>
      </c>
      <c r="AC80" s="10">
        <v>1.7338830351655999E-2</v>
      </c>
      <c r="AD80" s="10">
        <v>1.1218559147069899E-2</v>
      </c>
      <c r="AE80" s="10">
        <v>0</v>
      </c>
      <c r="AF80" s="10">
        <v>0</v>
      </c>
      <c r="AG80" s="10">
        <v>8.3846079802318806E-3</v>
      </c>
      <c r="AH80" s="10">
        <v>1.94162572506507E-3</v>
      </c>
      <c r="AI80" s="10">
        <v>0</v>
      </c>
      <c r="AJ80" s="10">
        <v>0</v>
      </c>
      <c r="AK80" s="10">
        <v>4.4083639719087998E-2</v>
      </c>
      <c r="AL80" s="10">
        <v>4.6448604013971098E-3</v>
      </c>
      <c r="AM80" s="10">
        <v>0</v>
      </c>
      <c r="AN80" s="10">
        <v>0</v>
      </c>
      <c r="AO80" s="10">
        <v>0.40293419190941299</v>
      </c>
      <c r="AP80" s="10">
        <v>2.65465082052261E-2</v>
      </c>
      <c r="AQ80" s="10">
        <v>0</v>
      </c>
      <c r="AR80" s="10">
        <v>0</v>
      </c>
      <c r="AS80" s="10">
        <v>160.279277708346</v>
      </c>
      <c r="AT80" s="10">
        <v>146558.62359707701</v>
      </c>
      <c r="AU80" s="10">
        <v>0</v>
      </c>
      <c r="AV80" s="10">
        <v>0</v>
      </c>
      <c r="AW80" s="10">
        <v>11072.2709091424</v>
      </c>
      <c r="AX80" s="10">
        <v>366587.553376403</v>
      </c>
      <c r="AY80" s="10">
        <v>0</v>
      </c>
      <c r="AZ80" s="10">
        <v>0</v>
      </c>
      <c r="BA80" s="10">
        <v>7.6620953624211494E-2</v>
      </c>
      <c r="BB80" s="10">
        <v>6.2259017047313202E-2</v>
      </c>
      <c r="BC80" s="10">
        <v>0</v>
      </c>
      <c r="BD80" s="10">
        <v>0</v>
      </c>
      <c r="BE80" s="10">
        <v>3.1532157511125397E-2</v>
      </c>
      <c r="BF80" s="10">
        <v>1.75021291246754E-2</v>
      </c>
      <c r="BG80" s="10">
        <v>0</v>
      </c>
      <c r="BH80" s="10">
        <v>0</v>
      </c>
      <c r="BI80" s="10">
        <v>1.7053454853388099E-2</v>
      </c>
      <c r="BJ80" s="10">
        <v>1.65086125706452E-2</v>
      </c>
      <c r="BK80" s="10">
        <v>0</v>
      </c>
      <c r="BL80" s="10">
        <v>0</v>
      </c>
      <c r="BM80" s="10">
        <v>1.5810011072692701E-2</v>
      </c>
      <c r="BN80" s="10">
        <v>1.5064953982344099E-2</v>
      </c>
      <c r="BO80" s="10">
        <v>0</v>
      </c>
      <c r="BP80" s="10">
        <v>0</v>
      </c>
      <c r="BQ80" s="10">
        <v>1.0710465230116E-2</v>
      </c>
      <c r="BR80" s="10">
        <v>6.9676241787101703E-3</v>
      </c>
      <c r="BS80" s="10">
        <v>0</v>
      </c>
      <c r="BT80" s="10">
        <v>0</v>
      </c>
      <c r="BU80" s="10">
        <v>2.95707067824589E-3</v>
      </c>
      <c r="BV80" s="10">
        <v>1.06659057885501E-3</v>
      </c>
      <c r="BW80" s="10">
        <v>0</v>
      </c>
      <c r="BX80" s="10">
        <v>0</v>
      </c>
      <c r="BY80" s="10">
        <v>1.2078814172202501E-2</v>
      </c>
      <c r="BZ80" s="10">
        <v>1.32508522705652E-3</v>
      </c>
      <c r="CA80" s="10">
        <v>0</v>
      </c>
      <c r="CB80" s="10">
        <v>0</v>
      </c>
      <c r="CC80" s="10">
        <v>0.100962556837186</v>
      </c>
      <c r="CD80" s="10">
        <v>6.7338924488851096E-3</v>
      </c>
      <c r="CE80" s="10">
        <v>0</v>
      </c>
      <c r="CF80" s="10">
        <v>0</v>
      </c>
      <c r="CG80" s="10">
        <v>0.28136240000000001</v>
      </c>
      <c r="CH80" s="10">
        <v>0.25898339999999997</v>
      </c>
      <c r="CI80" s="10">
        <v>0</v>
      </c>
      <c r="CJ80" s="10">
        <v>0</v>
      </c>
      <c r="CK80" s="10">
        <v>0.33412730000000002</v>
      </c>
      <c r="CL80" s="10">
        <v>0.32433010000000001</v>
      </c>
      <c r="CM80" s="10">
        <v>0</v>
      </c>
      <c r="CN80" s="10">
        <v>0</v>
      </c>
      <c r="CO80" s="10">
        <v>0.56987580000000004</v>
      </c>
      <c r="CP80" s="10">
        <v>0.5692623</v>
      </c>
      <c r="CQ80" s="10">
        <v>0</v>
      </c>
      <c r="CR80" s="10">
        <v>0</v>
      </c>
      <c r="CS80" s="10">
        <v>0.33269019999999999</v>
      </c>
      <c r="CT80" s="10">
        <v>0.33113579999999998</v>
      </c>
      <c r="CU80" s="10">
        <v>0</v>
      </c>
      <c r="CV80" s="10">
        <v>0</v>
      </c>
      <c r="CW80" s="10">
        <v>0.35257759999999999</v>
      </c>
      <c r="CX80" s="10">
        <v>0.36101349999999999</v>
      </c>
      <c r="CY80" s="10">
        <v>0</v>
      </c>
      <c r="CZ80" s="10">
        <v>0</v>
      </c>
      <c r="DA80" s="10">
        <v>0.3590778</v>
      </c>
      <c r="DB80" s="10">
        <v>0.35041060000000002</v>
      </c>
      <c r="DC80" s="10">
        <v>0</v>
      </c>
      <c r="DD80" s="10">
        <v>0</v>
      </c>
      <c r="DE80" s="10">
        <v>0.35399029999999998</v>
      </c>
      <c r="DF80" s="10">
        <v>0.34327259999999998</v>
      </c>
      <c r="DG80" s="10">
        <v>0</v>
      </c>
      <c r="DH80" s="10">
        <v>0</v>
      </c>
      <c r="DI80" s="10">
        <v>0.4075433</v>
      </c>
      <c r="DJ80" s="10">
        <v>0.3885845</v>
      </c>
      <c r="DK80" s="10">
        <v>0</v>
      </c>
      <c r="DL80" s="10">
        <v>0</v>
      </c>
      <c r="DM80" s="10">
        <v>0.34208329999999998</v>
      </c>
      <c r="DN80" s="10">
        <v>0.33518710000000002</v>
      </c>
      <c r="DO80" s="10">
        <v>0</v>
      </c>
      <c r="DP80" s="10">
        <v>0</v>
      </c>
      <c r="DQ80" s="10">
        <v>0.33123910000000001</v>
      </c>
      <c r="DR80" s="10">
        <v>0.32733950000000001</v>
      </c>
      <c r="DS80" s="10">
        <v>0</v>
      </c>
      <c r="DT80" s="10">
        <v>0</v>
      </c>
      <c r="DU80" s="10">
        <v>1.94226911513287E+20</v>
      </c>
      <c r="DV80" s="10">
        <v>0</v>
      </c>
      <c r="DW80" s="10">
        <v>8.2641707958356296E+18</v>
      </c>
      <c r="DX80" s="10">
        <v>0</v>
      </c>
      <c r="DY80" s="10">
        <v>506792.466791449</v>
      </c>
      <c r="DZ80" s="10">
        <v>0</v>
      </c>
      <c r="EA80" s="10">
        <v>711.89357824882995</v>
      </c>
      <c r="EB80" s="10">
        <v>0</v>
      </c>
      <c r="EC80" s="10">
        <v>5067915.6717690099</v>
      </c>
      <c r="ED80" s="10">
        <v>0</v>
      </c>
      <c r="EE80" s="10">
        <v>2251.2031600457499</v>
      </c>
      <c r="EF80" s="10">
        <v>0</v>
      </c>
      <c r="EG80" s="10">
        <v>50679148.065877602</v>
      </c>
      <c r="EH80" s="10">
        <v>0</v>
      </c>
      <c r="EI80" s="10">
        <v>7118.9288312141198</v>
      </c>
      <c r="EJ80" s="10">
        <v>0</v>
      </c>
      <c r="EK80" s="10">
        <v>506791507.42350203</v>
      </c>
      <c r="EL80" s="10">
        <v>0</v>
      </c>
      <c r="EM80" s="10">
        <v>22512.029468742501</v>
      </c>
      <c r="EN80" s="10">
        <v>0</v>
      </c>
      <c r="EO80" s="10">
        <v>5067918908.67033</v>
      </c>
      <c r="EP80" s="10">
        <v>0</v>
      </c>
      <c r="EQ80" s="10">
        <v>71189.289725395007</v>
      </c>
      <c r="ER80" s="10">
        <v>0</v>
      </c>
      <c r="ES80" s="10">
        <v>50679711249.761497</v>
      </c>
      <c r="ET80" s="10">
        <v>0</v>
      </c>
      <c r="EU80" s="10">
        <v>225120.351458055</v>
      </c>
      <c r="EV80" s="10">
        <v>0</v>
      </c>
      <c r="EW80" s="10">
        <v>506825812073.776</v>
      </c>
      <c r="EX80" s="10">
        <v>0</v>
      </c>
      <c r="EY80" s="10">
        <v>711894.70534860401</v>
      </c>
      <c r="EZ80" s="10">
        <v>0</v>
      </c>
      <c r="FA80" s="10">
        <v>5071732275586.75</v>
      </c>
      <c r="FB80" s="10">
        <v>0</v>
      </c>
      <c r="FC80" s="10">
        <v>2251267.73826236</v>
      </c>
      <c r="FD80" s="10">
        <v>0</v>
      </c>
    </row>
    <row r="81" spans="1:160" x14ac:dyDescent="0.45">
      <c r="A81">
        <f t="shared" si="29"/>
        <v>70</v>
      </c>
      <c r="B81" s="13">
        <f t="shared" si="28"/>
        <v>7.8125E-3</v>
      </c>
      <c r="C81" s="13">
        <f t="shared" si="26"/>
        <v>16</v>
      </c>
      <c r="D81" s="20">
        <f t="shared" si="27"/>
        <v>7</v>
      </c>
      <c r="E81" s="10">
        <v>1533.56547723935</v>
      </c>
      <c r="F81" s="10">
        <v>20448391.996562202</v>
      </c>
      <c r="G81" s="10">
        <v>0</v>
      </c>
      <c r="H81" s="10">
        <v>0</v>
      </c>
      <c r="I81" s="10">
        <v>361676.15426986298</v>
      </c>
      <c r="J81" s="10">
        <v>166105322.22339201</v>
      </c>
      <c r="K81" s="10">
        <v>0</v>
      </c>
      <c r="L81" s="10">
        <v>0</v>
      </c>
      <c r="M81" s="10">
        <v>0.100261990591474</v>
      </c>
      <c r="N81" s="10">
        <v>7.0742476402876106E-2</v>
      </c>
      <c r="O81" s="10">
        <v>0</v>
      </c>
      <c r="P81" s="10">
        <v>0</v>
      </c>
      <c r="Q81" s="10">
        <v>3.8763354103026101E-2</v>
      </c>
      <c r="R81" s="10">
        <v>2.6337100434693499E-2</v>
      </c>
      <c r="S81" s="10">
        <v>0</v>
      </c>
      <c r="T81" s="10">
        <v>0</v>
      </c>
      <c r="U81" s="10">
        <v>2.62555873653527E-2</v>
      </c>
      <c r="V81" s="10">
        <v>2.5763819529668101E-2</v>
      </c>
      <c r="W81" s="10">
        <v>0</v>
      </c>
      <c r="X81" s="10">
        <v>0</v>
      </c>
      <c r="Y81" s="10">
        <v>2.3864454920346799E-2</v>
      </c>
      <c r="Z81" s="10">
        <v>2.1485545478625599E-2</v>
      </c>
      <c r="AA81" s="10">
        <v>0</v>
      </c>
      <c r="AB81" s="10">
        <v>0</v>
      </c>
      <c r="AC81" s="10">
        <v>1.3528583502415001E-2</v>
      </c>
      <c r="AD81" s="10">
        <v>5.8496935003193896E-3</v>
      </c>
      <c r="AE81" s="10">
        <v>0</v>
      </c>
      <c r="AF81" s="10">
        <v>0</v>
      </c>
      <c r="AG81" s="10">
        <v>1.10293242216124E-2</v>
      </c>
      <c r="AH81" s="10">
        <v>2.4490852287972799E-3</v>
      </c>
      <c r="AI81" s="10">
        <v>0</v>
      </c>
      <c r="AJ81" s="10">
        <v>0</v>
      </c>
      <c r="AK81" s="10">
        <v>7.5039752330639198E-2</v>
      </c>
      <c r="AL81" s="10">
        <v>1.1368740801142699E-2</v>
      </c>
      <c r="AM81" s="10">
        <v>0</v>
      </c>
      <c r="AN81" s="10">
        <v>0</v>
      </c>
      <c r="AO81" s="10">
        <v>0.83453315850045895</v>
      </c>
      <c r="AP81" s="10">
        <v>8.6077797413532095E-2</v>
      </c>
      <c r="AQ81" s="10">
        <v>0</v>
      </c>
      <c r="AR81" s="10">
        <v>0</v>
      </c>
      <c r="AS81" s="10">
        <v>394.43263299450399</v>
      </c>
      <c r="AT81" s="10">
        <v>4729305.2203180399</v>
      </c>
      <c r="AU81" s="10">
        <v>0</v>
      </c>
      <c r="AV81" s="10">
        <v>0</v>
      </c>
      <c r="AW81" s="10">
        <v>99990.596047368395</v>
      </c>
      <c r="AX81" s="10">
        <v>42142786.6641431</v>
      </c>
      <c r="AY81" s="10">
        <v>0</v>
      </c>
      <c r="AZ81" s="10">
        <v>0</v>
      </c>
      <c r="BA81" s="10">
        <v>6.4419443642196095E-2</v>
      </c>
      <c r="BB81" s="10">
        <v>4.3275973682495202E-2</v>
      </c>
      <c r="BC81" s="10">
        <v>0</v>
      </c>
      <c r="BD81" s="10">
        <v>0</v>
      </c>
      <c r="BE81" s="10">
        <v>2.2957223594743701E-2</v>
      </c>
      <c r="BF81" s="10">
        <v>1.67116688076402E-2</v>
      </c>
      <c r="BG81" s="10">
        <v>0</v>
      </c>
      <c r="BH81" s="10">
        <v>0</v>
      </c>
      <c r="BI81" s="10">
        <v>1.6668367134438599E-2</v>
      </c>
      <c r="BJ81" s="10">
        <v>1.6350363376513199E-2</v>
      </c>
      <c r="BK81" s="10">
        <v>0</v>
      </c>
      <c r="BL81" s="10">
        <v>0</v>
      </c>
      <c r="BM81" s="10">
        <v>1.5026072138219101E-2</v>
      </c>
      <c r="BN81" s="10">
        <v>1.3566282341592699E-2</v>
      </c>
      <c r="BO81" s="10">
        <v>0</v>
      </c>
      <c r="BP81" s="10">
        <v>0</v>
      </c>
      <c r="BQ81" s="10">
        <v>7.9285563849239103E-3</v>
      </c>
      <c r="BR81" s="10">
        <v>3.4302838589932898E-3</v>
      </c>
      <c r="BS81" s="10">
        <v>0</v>
      </c>
      <c r="BT81" s="10">
        <v>0</v>
      </c>
      <c r="BU81" s="10">
        <v>2.95500104525446E-3</v>
      </c>
      <c r="BV81" s="10">
        <v>1.0887119527342999E-3</v>
      </c>
      <c r="BW81" s="10">
        <v>0</v>
      </c>
      <c r="BX81" s="10">
        <v>0</v>
      </c>
      <c r="BY81" s="10">
        <v>1.6094844272503302E-2</v>
      </c>
      <c r="BZ81" s="10">
        <v>2.4920097442302802E-3</v>
      </c>
      <c r="CA81" s="10">
        <v>0</v>
      </c>
      <c r="CB81" s="10">
        <v>0</v>
      </c>
      <c r="CC81" s="10">
        <v>0.201933305943443</v>
      </c>
      <c r="CD81" s="10">
        <v>1.98817582356666E-2</v>
      </c>
      <c r="CE81" s="10">
        <v>0</v>
      </c>
      <c r="CF81" s="10">
        <v>0</v>
      </c>
      <c r="CG81" s="10">
        <v>0.45771139999999999</v>
      </c>
      <c r="CH81" s="10">
        <v>0.56654819999999995</v>
      </c>
      <c r="CI81" s="10">
        <v>0</v>
      </c>
      <c r="CJ81" s="10">
        <v>0</v>
      </c>
      <c r="CK81" s="10">
        <v>1.1104886</v>
      </c>
      <c r="CL81" s="10">
        <v>1.2404925</v>
      </c>
      <c r="CM81" s="10">
        <v>0</v>
      </c>
      <c r="CN81" s="10">
        <v>0</v>
      </c>
      <c r="CO81" s="10">
        <v>2.2942070999999999</v>
      </c>
      <c r="CP81" s="10">
        <v>4.6691047000000001</v>
      </c>
      <c r="CQ81" s="10">
        <v>0</v>
      </c>
      <c r="CR81" s="10">
        <v>0</v>
      </c>
      <c r="CS81" s="10">
        <v>1.2411432</v>
      </c>
      <c r="CT81" s="10">
        <v>1.4263606</v>
      </c>
      <c r="CU81" s="10">
        <v>0</v>
      </c>
      <c r="CV81" s="10">
        <v>0</v>
      </c>
      <c r="CW81" s="10">
        <v>1.4758507999999999</v>
      </c>
      <c r="CX81" s="10">
        <v>1.6143311</v>
      </c>
      <c r="CY81" s="10">
        <v>0</v>
      </c>
      <c r="CZ81" s="10">
        <v>0</v>
      </c>
      <c r="DA81" s="10">
        <v>1.5492695000000001</v>
      </c>
      <c r="DB81" s="10">
        <v>1.6822161</v>
      </c>
      <c r="DC81" s="10">
        <v>0</v>
      </c>
      <c r="DD81" s="10">
        <v>0</v>
      </c>
      <c r="DE81" s="10">
        <v>1.3969452</v>
      </c>
      <c r="DF81" s="10">
        <v>1.4949492</v>
      </c>
      <c r="DG81" s="10">
        <v>0</v>
      </c>
      <c r="DH81" s="10">
        <v>0</v>
      </c>
      <c r="DI81" s="10">
        <v>1.6514903000000001</v>
      </c>
      <c r="DJ81" s="10">
        <v>1.6904535000000001</v>
      </c>
      <c r="DK81" s="10">
        <v>0</v>
      </c>
      <c r="DL81" s="10">
        <v>0</v>
      </c>
      <c r="DM81" s="10">
        <v>1.4286847</v>
      </c>
      <c r="DN81" s="10">
        <v>1.52965</v>
      </c>
      <c r="DO81" s="10">
        <v>0</v>
      </c>
      <c r="DP81" s="10">
        <v>0</v>
      </c>
      <c r="DQ81" s="10">
        <v>1.4295062000000001</v>
      </c>
      <c r="DR81" s="10">
        <v>1.4533346</v>
      </c>
      <c r="DS81" s="10">
        <v>0</v>
      </c>
      <c r="DT81" s="10">
        <v>0</v>
      </c>
      <c r="DU81" s="10">
        <v>1.07864402983876E+22</v>
      </c>
      <c r="DV81" s="10">
        <v>0</v>
      </c>
      <c r="DW81" s="10">
        <v>1.41397925327385E+20</v>
      </c>
      <c r="DX81" s="10">
        <v>0</v>
      </c>
      <c r="DY81" s="10">
        <v>1005817.79229159</v>
      </c>
      <c r="DZ81" s="10">
        <v>0</v>
      </c>
      <c r="EA81" s="10">
        <v>1002.9046774625</v>
      </c>
      <c r="EB81" s="10">
        <v>0</v>
      </c>
      <c r="EC81" s="10">
        <v>10058168.944932399</v>
      </c>
      <c r="ED81" s="10">
        <v>0</v>
      </c>
      <c r="EE81" s="10">
        <v>3171.4616384138799</v>
      </c>
      <c r="EF81" s="10">
        <v>0</v>
      </c>
      <c r="EG81" s="10">
        <v>100581682.165397</v>
      </c>
      <c r="EH81" s="10">
        <v>0</v>
      </c>
      <c r="EI81" s="10">
        <v>10029.0418584169</v>
      </c>
      <c r="EJ81" s="10">
        <v>0</v>
      </c>
      <c r="EK81" s="10">
        <v>1005817048.7902</v>
      </c>
      <c r="EL81" s="10">
        <v>0</v>
      </c>
      <c r="EM81" s="10">
        <v>31714.6154084218</v>
      </c>
      <c r="EN81" s="10">
        <v>0</v>
      </c>
      <c r="EO81" s="10">
        <v>10058189189.8074</v>
      </c>
      <c r="EP81" s="10">
        <v>0</v>
      </c>
      <c r="EQ81" s="10">
        <v>100290.43646025901</v>
      </c>
      <c r="ER81" s="10">
        <v>0</v>
      </c>
      <c r="ES81" s="10">
        <v>100583630001.31</v>
      </c>
      <c r="ET81" s="10">
        <v>0</v>
      </c>
      <c r="EU81" s="10">
        <v>317146.70055713301</v>
      </c>
      <c r="EV81" s="10">
        <v>0</v>
      </c>
      <c r="EW81" s="10">
        <v>1005997553278.37</v>
      </c>
      <c r="EX81" s="10">
        <v>0</v>
      </c>
      <c r="EY81" s="10">
        <v>1002922.35993137</v>
      </c>
      <c r="EZ81" s="10">
        <v>0</v>
      </c>
      <c r="FA81" s="10">
        <v>10080336688420.801</v>
      </c>
      <c r="FB81" s="10">
        <v>0</v>
      </c>
      <c r="FC81" s="10">
        <v>3172053.7878403799</v>
      </c>
      <c r="FD81" s="10">
        <v>0</v>
      </c>
    </row>
    <row r="82" spans="1:160" x14ac:dyDescent="0.45">
      <c r="A82">
        <f t="shared" si="29"/>
        <v>71</v>
      </c>
      <c r="B82" s="13">
        <f t="shared" si="28"/>
        <v>3.90625E-3</v>
      </c>
      <c r="C82" s="13">
        <f t="shared" si="26"/>
        <v>16</v>
      </c>
      <c r="D82" s="20">
        <f t="shared" si="27"/>
        <v>8</v>
      </c>
      <c r="E82" s="10">
        <v>287.867040384576</v>
      </c>
      <c r="F82" s="10">
        <v>409337719.99586499</v>
      </c>
      <c r="G82" s="10">
        <v>0</v>
      </c>
      <c r="H82" s="10">
        <v>0</v>
      </c>
      <c r="I82" s="10">
        <v>229858.85888951199</v>
      </c>
      <c r="J82" s="10">
        <v>14569382976.024401</v>
      </c>
      <c r="K82" s="10">
        <v>0</v>
      </c>
      <c r="L82" s="10">
        <v>0</v>
      </c>
      <c r="M82" s="10">
        <v>7.9410891153403301E-2</v>
      </c>
      <c r="N82" s="10">
        <v>4.4338799269374E-2</v>
      </c>
      <c r="O82" s="10">
        <v>0</v>
      </c>
      <c r="P82" s="10">
        <v>0</v>
      </c>
      <c r="Q82" s="10">
        <v>2.99675193496018E-2</v>
      </c>
      <c r="R82" s="10">
        <v>2.6232763433433198E-2</v>
      </c>
      <c r="S82" s="10">
        <v>0</v>
      </c>
      <c r="T82" s="10">
        <v>0</v>
      </c>
      <c r="U82" s="10">
        <v>2.5885611551744299E-2</v>
      </c>
      <c r="V82" s="10">
        <v>2.52431462096867E-2</v>
      </c>
      <c r="W82" s="10">
        <v>0</v>
      </c>
      <c r="X82" s="10">
        <v>0</v>
      </c>
      <c r="Y82" s="10">
        <v>2.17774105543369E-2</v>
      </c>
      <c r="Z82" s="10">
        <v>1.7731458887529E-2</v>
      </c>
      <c r="AA82" s="10">
        <v>0</v>
      </c>
      <c r="AB82" s="10">
        <v>0</v>
      </c>
      <c r="AC82" s="10">
        <v>1.04432623662691E-2</v>
      </c>
      <c r="AD82" s="10">
        <v>2.93041035176911E-3</v>
      </c>
      <c r="AE82" s="10">
        <v>0</v>
      </c>
      <c r="AF82" s="10">
        <v>0</v>
      </c>
      <c r="AG82" s="10">
        <v>2.0789611091564901E-2</v>
      </c>
      <c r="AH82" s="10">
        <v>3.5655308530395699E-3</v>
      </c>
      <c r="AI82" s="10">
        <v>0</v>
      </c>
      <c r="AJ82" s="10">
        <v>0</v>
      </c>
      <c r="AK82" s="10">
        <v>0.19418603419273101</v>
      </c>
      <c r="AL82" s="10">
        <v>1.84429304413707E-2</v>
      </c>
      <c r="AM82" s="10">
        <v>0</v>
      </c>
      <c r="AN82" s="10">
        <v>0</v>
      </c>
      <c r="AO82" s="10">
        <v>1.96584832649218</v>
      </c>
      <c r="AP82" s="10">
        <v>0.14763262656235199</v>
      </c>
      <c r="AQ82" s="10">
        <v>0</v>
      </c>
      <c r="AR82" s="10">
        <v>0</v>
      </c>
      <c r="AS82" s="10">
        <v>67.309050537422905</v>
      </c>
      <c r="AT82" s="10">
        <v>94057066.071798995</v>
      </c>
      <c r="AU82" s="10">
        <v>0</v>
      </c>
      <c r="AV82" s="10">
        <v>0</v>
      </c>
      <c r="AW82" s="10">
        <v>56226.701708473702</v>
      </c>
      <c r="AX82" s="10">
        <v>3232361732.69807</v>
      </c>
      <c r="AY82" s="10">
        <v>0</v>
      </c>
      <c r="AZ82" s="10">
        <v>0</v>
      </c>
      <c r="BA82" s="10">
        <v>4.9539154332162501E-2</v>
      </c>
      <c r="BB82" s="10">
        <v>2.60740379593375E-2</v>
      </c>
      <c r="BC82" s="10">
        <v>0</v>
      </c>
      <c r="BD82" s="10">
        <v>0</v>
      </c>
      <c r="BE82" s="10">
        <v>1.8851418176420501E-2</v>
      </c>
      <c r="BF82" s="10">
        <v>1.66417191586011E-2</v>
      </c>
      <c r="BG82" s="10">
        <v>0</v>
      </c>
      <c r="BH82" s="10">
        <v>0</v>
      </c>
      <c r="BI82" s="10">
        <v>1.6396346291168599E-2</v>
      </c>
      <c r="BJ82" s="10">
        <v>1.5996836653729699E-2</v>
      </c>
      <c r="BK82" s="10">
        <v>0</v>
      </c>
      <c r="BL82" s="10">
        <v>0</v>
      </c>
      <c r="BM82" s="10">
        <v>1.36516191226642E-2</v>
      </c>
      <c r="BN82" s="10">
        <v>1.1090250349921E-2</v>
      </c>
      <c r="BO82" s="10">
        <v>0</v>
      </c>
      <c r="BP82" s="10">
        <v>0</v>
      </c>
      <c r="BQ82" s="10">
        <v>5.2996069830468099E-3</v>
      </c>
      <c r="BR82" s="10">
        <v>1.4811842535610901E-3</v>
      </c>
      <c r="BS82" s="10">
        <v>0</v>
      </c>
      <c r="BT82" s="10">
        <v>0</v>
      </c>
      <c r="BU82" s="10">
        <v>5.0378393516344201E-3</v>
      </c>
      <c r="BV82" s="10">
        <v>1.1659419763307001E-3</v>
      </c>
      <c r="BW82" s="10">
        <v>0</v>
      </c>
      <c r="BX82" s="10">
        <v>0</v>
      </c>
      <c r="BY82" s="10">
        <v>5.0506448558386603E-2</v>
      </c>
      <c r="BZ82" s="10">
        <v>4.6735549036859003E-3</v>
      </c>
      <c r="CA82" s="10">
        <v>0</v>
      </c>
      <c r="CB82" s="10">
        <v>0</v>
      </c>
      <c r="CC82" s="10">
        <v>0.53384648896281595</v>
      </c>
      <c r="CD82" s="10">
        <v>4.4945734673512497E-2</v>
      </c>
      <c r="CE82" s="10">
        <v>0</v>
      </c>
      <c r="CF82" s="10">
        <v>0</v>
      </c>
      <c r="CG82" s="10">
        <v>1.0178160000000001</v>
      </c>
      <c r="CH82" s="10">
        <v>1.1397143000000001</v>
      </c>
      <c r="CI82" s="10">
        <v>0</v>
      </c>
      <c r="CJ82" s="10">
        <v>0</v>
      </c>
      <c r="CK82" s="10">
        <v>2.6545839</v>
      </c>
      <c r="CL82" s="10">
        <v>2.6594228000000002</v>
      </c>
      <c r="CM82" s="10">
        <v>0</v>
      </c>
      <c r="CN82" s="10">
        <v>0</v>
      </c>
      <c r="CO82" s="10">
        <v>11.2088933</v>
      </c>
      <c r="CP82" s="10">
        <v>5.5949479999999996</v>
      </c>
      <c r="CQ82" s="10">
        <v>0</v>
      </c>
      <c r="CR82" s="10">
        <v>0</v>
      </c>
      <c r="CS82" s="10">
        <v>3.1409403</v>
      </c>
      <c r="CT82" s="10">
        <v>3.0840649</v>
      </c>
      <c r="CU82" s="10">
        <v>0</v>
      </c>
      <c r="CV82" s="10">
        <v>0</v>
      </c>
      <c r="CW82" s="10">
        <v>3.1305778000000002</v>
      </c>
      <c r="CX82" s="10">
        <v>3.1172276999999999</v>
      </c>
      <c r="CY82" s="10">
        <v>0</v>
      </c>
      <c r="CZ82" s="10">
        <v>0</v>
      </c>
      <c r="DA82" s="10">
        <v>3.3323284000000002</v>
      </c>
      <c r="DB82" s="10">
        <v>3.4497878000000002</v>
      </c>
      <c r="DC82" s="10">
        <v>0</v>
      </c>
      <c r="DD82" s="10">
        <v>0</v>
      </c>
      <c r="DE82" s="10">
        <v>3.1623160000000001</v>
      </c>
      <c r="DF82" s="10">
        <v>3.3020467</v>
      </c>
      <c r="DG82" s="10">
        <v>0</v>
      </c>
      <c r="DH82" s="10">
        <v>0</v>
      </c>
      <c r="DI82" s="10">
        <v>3.6023812</v>
      </c>
      <c r="DJ82" s="10">
        <v>3.6448692999999999</v>
      </c>
      <c r="DK82" s="10">
        <v>0</v>
      </c>
      <c r="DL82" s="10">
        <v>0</v>
      </c>
      <c r="DM82" s="10">
        <v>3.3504470999999998</v>
      </c>
      <c r="DN82" s="10">
        <v>3.2838854</v>
      </c>
      <c r="DO82" s="10">
        <v>0</v>
      </c>
      <c r="DP82" s="10">
        <v>0</v>
      </c>
      <c r="DQ82" s="10">
        <v>3.1064048</v>
      </c>
      <c r="DR82" s="10">
        <v>3.127748</v>
      </c>
      <c r="DS82" s="10">
        <v>0</v>
      </c>
      <c r="DT82" s="10">
        <v>0</v>
      </c>
      <c r="DU82" s="10">
        <v>6.1459965895259206E+20</v>
      </c>
      <c r="DV82" s="10">
        <v>0</v>
      </c>
      <c r="DW82" s="10">
        <v>6.5953911140271202E+19</v>
      </c>
      <c r="DX82" s="10">
        <v>0</v>
      </c>
      <c r="DY82" s="10">
        <v>2003868.08790166</v>
      </c>
      <c r="DZ82" s="10">
        <v>0</v>
      </c>
      <c r="EA82" s="10">
        <v>1415.5804771084199</v>
      </c>
      <c r="EB82" s="10">
        <v>0</v>
      </c>
      <c r="EC82" s="10">
        <v>20038671.958999101</v>
      </c>
      <c r="ED82" s="10">
        <v>0</v>
      </c>
      <c r="EE82" s="10">
        <v>4476.4575145317403</v>
      </c>
      <c r="EF82" s="10">
        <v>0</v>
      </c>
      <c r="EG82" s="10">
        <v>200386717.82412499</v>
      </c>
      <c r="EH82" s="10">
        <v>0</v>
      </c>
      <c r="EI82" s="10">
        <v>14155.8013040859</v>
      </c>
      <c r="EJ82" s="10">
        <v>0</v>
      </c>
      <c r="EK82" s="10">
        <v>2003867594.6796801</v>
      </c>
      <c r="EL82" s="10">
        <v>0</v>
      </c>
      <c r="EM82" s="10">
        <v>44764.5749737964</v>
      </c>
      <c r="EN82" s="10">
        <v>0</v>
      </c>
      <c r="EO82" s="10">
        <v>20038762888.097401</v>
      </c>
      <c r="EP82" s="10">
        <v>0</v>
      </c>
      <c r="EQ82" s="10">
        <v>141558.04125696601</v>
      </c>
      <c r="ER82" s="10">
        <v>0</v>
      </c>
      <c r="ES82" s="10">
        <v>200393459032.034</v>
      </c>
      <c r="ET82" s="10">
        <v>0</v>
      </c>
      <c r="EU82" s="10">
        <v>447646.66587665398</v>
      </c>
      <c r="EV82" s="10">
        <v>0</v>
      </c>
      <c r="EW82" s="10">
        <v>2004495034074.52</v>
      </c>
      <c r="EX82" s="10">
        <v>0</v>
      </c>
      <c r="EY82" s="10">
        <v>1415609.6919932601</v>
      </c>
      <c r="EZ82" s="10">
        <v>0</v>
      </c>
      <c r="FA82" s="10">
        <v>20125841069534.602</v>
      </c>
      <c r="FB82" s="10">
        <v>0</v>
      </c>
      <c r="FC82" s="10">
        <v>4477412.2366428301</v>
      </c>
      <c r="FD82" s="10">
        <v>0</v>
      </c>
    </row>
    <row r="83" spans="1:160" x14ac:dyDescent="0.45">
      <c r="A83">
        <f t="shared" si="29"/>
        <v>72</v>
      </c>
      <c r="B83" s="13">
        <f t="shared" si="28"/>
        <v>1.953125E-3</v>
      </c>
      <c r="C83" s="13">
        <f t="shared" si="26"/>
        <v>16</v>
      </c>
      <c r="D83" s="20">
        <f t="shared" si="27"/>
        <v>9</v>
      </c>
      <c r="E83" s="10">
        <v>29950.8709341096</v>
      </c>
      <c r="F83" s="10">
        <v>618474504227.99805</v>
      </c>
      <c r="G83" s="10">
        <v>0</v>
      </c>
      <c r="H83" s="10">
        <v>0</v>
      </c>
      <c r="I83" s="10">
        <v>320876.45349741698</v>
      </c>
      <c r="J83" s="10">
        <v>1018853656907.15</v>
      </c>
      <c r="K83" s="10">
        <v>0</v>
      </c>
      <c r="L83" s="10">
        <v>0</v>
      </c>
      <c r="M83" s="10">
        <v>5.8792506393485801E-2</v>
      </c>
      <c r="N83" s="10">
        <v>2.7701673402616499E-2</v>
      </c>
      <c r="O83" s="10">
        <v>0</v>
      </c>
      <c r="P83" s="10">
        <v>0</v>
      </c>
      <c r="Q83" s="10">
        <v>2.70059428064502E-2</v>
      </c>
      <c r="R83" s="10">
        <v>2.61180059287465E-2</v>
      </c>
      <c r="S83" s="10">
        <v>0</v>
      </c>
      <c r="T83" s="10">
        <v>0</v>
      </c>
      <c r="U83" s="10">
        <v>2.5321773607888301E-2</v>
      </c>
      <c r="V83" s="10">
        <v>2.4183394089867902E-2</v>
      </c>
      <c r="W83" s="10">
        <v>0</v>
      </c>
      <c r="X83" s="10">
        <v>0</v>
      </c>
      <c r="Y83" s="10">
        <v>1.8742231497003201E-2</v>
      </c>
      <c r="Z83" s="10">
        <v>1.2529474935728299E-2</v>
      </c>
      <c r="AA83" s="10">
        <v>0</v>
      </c>
      <c r="AB83" s="10">
        <v>0</v>
      </c>
      <c r="AC83" s="10">
        <v>8.2038157412558394E-3</v>
      </c>
      <c r="AD83" s="10">
        <v>2.3991146917692299E-3</v>
      </c>
      <c r="AE83" s="10">
        <v>0</v>
      </c>
      <c r="AF83" s="10">
        <v>0</v>
      </c>
      <c r="AG83" s="10">
        <v>4.2516822306292799E-2</v>
      </c>
      <c r="AH83" s="10">
        <v>7.1111406545176798E-3</v>
      </c>
      <c r="AI83" s="10">
        <v>0</v>
      </c>
      <c r="AJ83" s="10">
        <v>0</v>
      </c>
      <c r="AK83" s="10">
        <v>0.41776303844329998</v>
      </c>
      <c r="AL83" s="10">
        <v>6.3924041581046698E-2</v>
      </c>
      <c r="AM83" s="10">
        <v>0</v>
      </c>
      <c r="AN83" s="10">
        <v>0</v>
      </c>
      <c r="AO83" s="10">
        <v>3.75659097099095</v>
      </c>
      <c r="AP83" s="10">
        <v>0.240335914453433</v>
      </c>
      <c r="AQ83" s="10">
        <v>0</v>
      </c>
      <c r="AR83" s="10">
        <v>0</v>
      </c>
      <c r="AS83" s="10">
        <v>9144.9976050274709</v>
      </c>
      <c r="AT83" s="10">
        <v>205963219568.077</v>
      </c>
      <c r="AU83" s="10">
        <v>0</v>
      </c>
      <c r="AV83" s="10">
        <v>0</v>
      </c>
      <c r="AW83" s="10">
        <v>80682.660354744905</v>
      </c>
      <c r="AX83" s="10">
        <v>232291487673.63699</v>
      </c>
      <c r="AY83" s="10">
        <v>0</v>
      </c>
      <c r="AZ83" s="10">
        <v>0</v>
      </c>
      <c r="BA83" s="10">
        <v>3.5353156778698699E-2</v>
      </c>
      <c r="BB83" s="10">
        <v>1.8063754385181201E-2</v>
      </c>
      <c r="BC83" s="10">
        <v>0</v>
      </c>
      <c r="BD83" s="10">
        <v>0</v>
      </c>
      <c r="BE83" s="10">
        <v>1.73204673773854E-2</v>
      </c>
      <c r="BF83" s="10">
        <v>1.6566765482523699E-2</v>
      </c>
      <c r="BG83" s="10">
        <v>0</v>
      </c>
      <c r="BH83" s="10">
        <v>0</v>
      </c>
      <c r="BI83" s="10">
        <v>1.60144970193337E-2</v>
      </c>
      <c r="BJ83" s="10">
        <v>1.5309701317631499E-2</v>
      </c>
      <c r="BK83" s="10">
        <v>0</v>
      </c>
      <c r="BL83" s="10">
        <v>0</v>
      </c>
      <c r="BM83" s="10">
        <v>1.1545368095762501E-2</v>
      </c>
      <c r="BN83" s="10">
        <v>7.6868584779719801E-3</v>
      </c>
      <c r="BO83" s="10">
        <v>0</v>
      </c>
      <c r="BP83" s="10">
        <v>0</v>
      </c>
      <c r="BQ83" s="10">
        <v>3.3456742405959402E-3</v>
      </c>
      <c r="BR83" s="10">
        <v>1.0956686402737001E-3</v>
      </c>
      <c r="BS83" s="10">
        <v>0</v>
      </c>
      <c r="BT83" s="10">
        <v>0</v>
      </c>
      <c r="BU83" s="10">
        <v>1.16211720763215E-2</v>
      </c>
      <c r="BV83" s="10">
        <v>1.89209967894322E-3</v>
      </c>
      <c r="BW83" s="10">
        <v>0</v>
      </c>
      <c r="BX83" s="10">
        <v>0</v>
      </c>
      <c r="BY83" s="10">
        <v>0.12073787424765101</v>
      </c>
      <c r="BZ83" s="10">
        <v>1.6219335202175E-2</v>
      </c>
      <c r="CA83" s="10">
        <v>0</v>
      </c>
      <c r="CB83" s="10">
        <v>0</v>
      </c>
      <c r="CC83" s="10">
        <v>0.84601364683365499</v>
      </c>
      <c r="CD83" s="10">
        <v>7.0410765015544302E-2</v>
      </c>
      <c r="CE83" s="10">
        <v>0</v>
      </c>
      <c r="CF83" s="10">
        <v>0</v>
      </c>
      <c r="CG83" s="10">
        <v>1.950442</v>
      </c>
      <c r="CH83" s="10">
        <v>2.4301295000000001</v>
      </c>
      <c r="CI83" s="10">
        <v>0</v>
      </c>
      <c r="CJ83" s="10">
        <v>0</v>
      </c>
      <c r="CK83" s="10">
        <v>5.9881330999999998</v>
      </c>
      <c r="CL83" s="10">
        <v>6.2405277000000003</v>
      </c>
      <c r="CM83" s="10">
        <v>0</v>
      </c>
      <c r="CN83" s="10">
        <v>0</v>
      </c>
      <c r="CO83" s="10">
        <v>12.4791104</v>
      </c>
      <c r="CP83" s="10">
        <v>9.4804747000000003</v>
      </c>
      <c r="CQ83" s="10">
        <v>0</v>
      </c>
      <c r="CR83" s="10">
        <v>0</v>
      </c>
      <c r="CS83" s="10">
        <v>7.0987039000000003</v>
      </c>
      <c r="CT83" s="10">
        <v>7.1536555000000002</v>
      </c>
      <c r="CU83" s="10">
        <v>0</v>
      </c>
      <c r="CV83" s="10">
        <v>0</v>
      </c>
      <c r="CW83" s="10">
        <v>8.5903936000000005</v>
      </c>
      <c r="CX83" s="10">
        <v>7.4773288000000004</v>
      </c>
      <c r="CY83" s="10">
        <v>0</v>
      </c>
      <c r="CZ83" s="10">
        <v>0</v>
      </c>
      <c r="DA83" s="10">
        <v>8.3801200999999992</v>
      </c>
      <c r="DB83" s="10">
        <v>8.6759284000000001</v>
      </c>
      <c r="DC83" s="10">
        <v>0</v>
      </c>
      <c r="DD83" s="10">
        <v>0</v>
      </c>
      <c r="DE83" s="10">
        <v>7.1544920999999997</v>
      </c>
      <c r="DF83" s="10">
        <v>7.4259463999999999</v>
      </c>
      <c r="DG83" s="10">
        <v>0</v>
      </c>
      <c r="DH83" s="10">
        <v>0</v>
      </c>
      <c r="DI83" s="10">
        <v>8.0473224999999999</v>
      </c>
      <c r="DJ83" s="10">
        <v>8.3020250999999998</v>
      </c>
      <c r="DK83" s="10">
        <v>0</v>
      </c>
      <c r="DL83" s="10">
        <v>0</v>
      </c>
      <c r="DM83" s="10">
        <v>7.4613299</v>
      </c>
      <c r="DN83" s="10">
        <v>7.7626160000000004</v>
      </c>
      <c r="DO83" s="10">
        <v>0</v>
      </c>
      <c r="DP83" s="10">
        <v>0</v>
      </c>
      <c r="DQ83" s="10">
        <v>6.9987705</v>
      </c>
      <c r="DR83" s="10">
        <v>7.4835671000000001</v>
      </c>
      <c r="DS83" s="10">
        <v>0</v>
      </c>
      <c r="DT83" s="10">
        <v>0</v>
      </c>
      <c r="DU83" s="10">
        <v>5.2334429564977303E+20</v>
      </c>
      <c r="DV83" s="10">
        <v>0</v>
      </c>
      <c r="DW83" s="10">
        <v>2.48678001272629E+20</v>
      </c>
      <c r="DX83" s="10">
        <v>0</v>
      </c>
      <c r="DY83" s="10">
        <v>3999968.5026777899</v>
      </c>
      <c r="DZ83" s="10">
        <v>0</v>
      </c>
      <c r="EA83" s="10">
        <v>1999.9921249224899</v>
      </c>
      <c r="EB83" s="10">
        <v>0</v>
      </c>
      <c r="EC83" s="10">
        <v>39999676.295613103</v>
      </c>
      <c r="ED83" s="10">
        <v>0</v>
      </c>
      <c r="EE83" s="10">
        <v>6324.5297080423097</v>
      </c>
      <c r="EF83" s="10">
        <v>0</v>
      </c>
      <c r="EG83" s="10">
        <v>399996778.76423103</v>
      </c>
      <c r="EH83" s="10">
        <v>0</v>
      </c>
      <c r="EI83" s="10">
        <v>19999.918857324199</v>
      </c>
      <c r="EJ83" s="10">
        <v>0</v>
      </c>
      <c r="EK83" s="10">
        <v>3999971447.6136298</v>
      </c>
      <c r="EL83" s="10">
        <v>0</v>
      </c>
      <c r="EM83" s="10">
        <v>63245.298977781102</v>
      </c>
      <c r="EN83" s="10">
        <v>0</v>
      </c>
      <c r="EO83" s="10">
        <v>39999980042.977798</v>
      </c>
      <c r="EP83" s="10">
        <v>0</v>
      </c>
      <c r="EQ83" s="10">
        <v>199999.27249429299</v>
      </c>
      <c r="ER83" s="10">
        <v>0</v>
      </c>
      <c r="ES83" s="10">
        <v>400024677140.341</v>
      </c>
      <c r="ET83" s="10">
        <v>0</v>
      </c>
      <c r="EU83" s="10">
        <v>632455.57342539902</v>
      </c>
      <c r="EV83" s="10">
        <v>0</v>
      </c>
      <c r="EW83" s="10">
        <v>4003171341252.1401</v>
      </c>
      <c r="EX83" s="10">
        <v>0</v>
      </c>
      <c r="EY83" s="10">
        <v>2000075.8180819</v>
      </c>
      <c r="EZ83" s="10">
        <v>0</v>
      </c>
      <c r="FA83" s="10">
        <v>40248224800372</v>
      </c>
      <c r="FB83" s="10">
        <v>0</v>
      </c>
      <c r="FC83" s="10">
        <v>6327162.1398648899</v>
      </c>
      <c r="FD83" s="10">
        <v>0</v>
      </c>
    </row>
    <row r="84" spans="1:160" x14ac:dyDescent="0.45">
      <c r="A84">
        <f t="shared" si="29"/>
        <v>73</v>
      </c>
      <c r="B84" s="14">
        <f t="shared" si="28"/>
        <v>0.5</v>
      </c>
      <c r="C84" s="14">
        <f t="shared" si="26"/>
        <v>32</v>
      </c>
      <c r="D84" s="21">
        <f t="shared" si="27"/>
        <v>1</v>
      </c>
      <c r="E84" s="10">
        <v>0.25402245448219402</v>
      </c>
      <c r="F84" s="10">
        <v>0.25402245448219402</v>
      </c>
      <c r="G84" s="10">
        <v>0</v>
      </c>
      <c r="H84" s="10">
        <v>0</v>
      </c>
      <c r="I84" s="10">
        <v>0.25402796553331197</v>
      </c>
      <c r="J84" s="10">
        <v>0.25402796553331197</v>
      </c>
      <c r="K84" s="10">
        <v>0</v>
      </c>
      <c r="L84" s="10">
        <v>0</v>
      </c>
      <c r="M84" s="10">
        <v>0.71251623481056403</v>
      </c>
      <c r="N84" s="10">
        <v>0.71251623481056403</v>
      </c>
      <c r="O84" s="10">
        <v>0</v>
      </c>
      <c r="P84" s="10">
        <v>0</v>
      </c>
      <c r="Q84" s="10">
        <v>0.15095044652720399</v>
      </c>
      <c r="R84" s="10">
        <v>0.15095044652720399</v>
      </c>
      <c r="S84" s="10">
        <v>0</v>
      </c>
      <c r="T84" s="10">
        <v>0</v>
      </c>
      <c r="U84" s="10">
        <v>0.24187661456593201</v>
      </c>
      <c r="V84" s="10">
        <v>0.24187661456593201</v>
      </c>
      <c r="W84" s="10">
        <v>0</v>
      </c>
      <c r="X84" s="10">
        <v>0</v>
      </c>
      <c r="Y84" s="10">
        <v>0.25278860337117698</v>
      </c>
      <c r="Z84" s="10">
        <v>0.25278860337117698</v>
      </c>
      <c r="AA84" s="10">
        <v>0</v>
      </c>
      <c r="AB84" s="10">
        <v>0</v>
      </c>
      <c r="AC84" s="10">
        <v>0.25390220814872899</v>
      </c>
      <c r="AD84" s="10">
        <v>0.25390220814872899</v>
      </c>
      <c r="AE84" s="10">
        <v>0</v>
      </c>
      <c r="AF84" s="10">
        <v>0</v>
      </c>
      <c r="AG84" s="10">
        <v>0.25401519883758999</v>
      </c>
      <c r="AH84" s="10">
        <v>0.25401519883758999</v>
      </c>
      <c r="AI84" s="10">
        <v>0</v>
      </c>
      <c r="AJ84" s="10">
        <v>0</v>
      </c>
      <c r="AK84" s="10">
        <v>0.254024896517695</v>
      </c>
      <c r="AL84" s="10">
        <v>0.254024896517695</v>
      </c>
      <c r="AM84" s="10">
        <v>0</v>
      </c>
      <c r="AN84" s="10">
        <v>0</v>
      </c>
      <c r="AO84" s="10">
        <v>0.25403093406933802</v>
      </c>
      <c r="AP84" s="10">
        <v>0.25403093406933802</v>
      </c>
      <c r="AQ84" s="10">
        <v>0</v>
      </c>
      <c r="AR84" s="10">
        <v>0</v>
      </c>
      <c r="AS84" s="10">
        <v>0.14708818114030101</v>
      </c>
      <c r="AT84" s="10">
        <v>0.14708818114030101</v>
      </c>
      <c r="AU84" s="10">
        <v>0</v>
      </c>
      <c r="AV84" s="10">
        <v>0</v>
      </c>
      <c r="AW84" s="10">
        <v>0.147089466573459</v>
      </c>
      <c r="AX84" s="10">
        <v>0.147089466573459</v>
      </c>
      <c r="AY84" s="10">
        <v>0</v>
      </c>
      <c r="AZ84" s="10">
        <v>0</v>
      </c>
      <c r="BA84" s="10">
        <v>0.49089086531007797</v>
      </c>
      <c r="BB84" s="10">
        <v>0.49089086531007797</v>
      </c>
      <c r="BC84" s="10">
        <v>0</v>
      </c>
      <c r="BD84" s="10">
        <v>0</v>
      </c>
      <c r="BE84" s="10">
        <v>9.5291898510736606E-2</v>
      </c>
      <c r="BF84" s="10">
        <v>9.5291898510736606E-2</v>
      </c>
      <c r="BG84" s="10">
        <v>0</v>
      </c>
      <c r="BH84" s="10">
        <v>0</v>
      </c>
      <c r="BI84" s="10">
        <v>0.138140324988448</v>
      </c>
      <c r="BJ84" s="10">
        <v>0.138140324988448</v>
      </c>
      <c r="BK84" s="10">
        <v>0</v>
      </c>
      <c r="BL84" s="10">
        <v>0</v>
      </c>
      <c r="BM84" s="10">
        <v>0.14616477723584501</v>
      </c>
      <c r="BN84" s="10">
        <v>0.14616477723584501</v>
      </c>
      <c r="BO84" s="10">
        <v>0</v>
      </c>
      <c r="BP84" s="10">
        <v>0</v>
      </c>
      <c r="BQ84" s="10">
        <v>0.146995771678849</v>
      </c>
      <c r="BR84" s="10">
        <v>0.146995771678849</v>
      </c>
      <c r="BS84" s="10">
        <v>0</v>
      </c>
      <c r="BT84" s="10">
        <v>0</v>
      </c>
      <c r="BU84" s="10">
        <v>0.14707891039995899</v>
      </c>
      <c r="BV84" s="10">
        <v>0.14707891039995899</v>
      </c>
      <c r="BW84" s="10">
        <v>0</v>
      </c>
      <c r="BX84" s="10">
        <v>0</v>
      </c>
      <c r="BY84" s="10">
        <v>0.147087144225823</v>
      </c>
      <c r="BZ84" s="10">
        <v>0.147087144225823</v>
      </c>
      <c r="CA84" s="10">
        <v>0</v>
      </c>
      <c r="CB84" s="10">
        <v>0</v>
      </c>
      <c r="CC84" s="10">
        <v>0.14709090976154299</v>
      </c>
      <c r="CD84" s="10">
        <v>0.14709090976154299</v>
      </c>
      <c r="CE84" s="10">
        <v>0</v>
      </c>
      <c r="CF84" s="10">
        <v>0</v>
      </c>
      <c r="CG84" s="10">
        <v>1.4973E-2</v>
      </c>
      <c r="CH84" s="10">
        <v>1.4524E-2</v>
      </c>
      <c r="CI84" s="10">
        <v>0</v>
      </c>
      <c r="CJ84" s="10">
        <v>0</v>
      </c>
      <c r="CK84" s="10">
        <v>4.4697800000000003E-2</v>
      </c>
      <c r="CL84" s="10">
        <v>4.3020700000000002E-2</v>
      </c>
      <c r="CM84" s="10">
        <v>0</v>
      </c>
      <c r="CN84" s="10">
        <v>0</v>
      </c>
      <c r="CO84" s="10">
        <v>5.8954399999999997E-2</v>
      </c>
      <c r="CP84" s="10">
        <v>5.3059299999999997E-2</v>
      </c>
      <c r="CQ84" s="10">
        <v>0</v>
      </c>
      <c r="CR84" s="10">
        <v>0</v>
      </c>
      <c r="CS84" s="10">
        <v>5.2796200000000001E-2</v>
      </c>
      <c r="CT84" s="10">
        <v>5.3495399999999999E-2</v>
      </c>
      <c r="CU84" s="10">
        <v>0</v>
      </c>
      <c r="CV84" s="10">
        <v>0</v>
      </c>
      <c r="CW84" s="10">
        <v>5.7331199999999999E-2</v>
      </c>
      <c r="CX84" s="10">
        <v>5.4871499999999997E-2</v>
      </c>
      <c r="CY84" s="10">
        <v>0</v>
      </c>
      <c r="CZ84" s="10">
        <v>0</v>
      </c>
      <c r="DA84" s="10">
        <v>6.7217200000000005E-2</v>
      </c>
      <c r="DB84" s="10">
        <v>6.3364400000000001E-2</v>
      </c>
      <c r="DC84" s="10">
        <v>0</v>
      </c>
      <c r="DD84" s="10">
        <v>0</v>
      </c>
      <c r="DE84" s="10">
        <v>5.3057800000000002E-2</v>
      </c>
      <c r="DF84" s="10">
        <v>5.1520799999999999E-2</v>
      </c>
      <c r="DG84" s="10">
        <v>0</v>
      </c>
      <c r="DH84" s="10">
        <v>0</v>
      </c>
      <c r="DI84" s="10">
        <v>5.9028299999999999E-2</v>
      </c>
      <c r="DJ84" s="10">
        <v>5.7492099999999997E-2</v>
      </c>
      <c r="DK84" s="10">
        <v>0</v>
      </c>
      <c r="DL84" s="10">
        <v>0</v>
      </c>
      <c r="DM84" s="10">
        <v>5.6840000000000002E-2</v>
      </c>
      <c r="DN84" s="10">
        <v>5.8179799999999997E-2</v>
      </c>
      <c r="DO84" s="10">
        <v>0</v>
      </c>
      <c r="DP84" s="10">
        <v>0</v>
      </c>
      <c r="DQ84" s="10">
        <v>5.6891999999999998E-2</v>
      </c>
      <c r="DR84" s="10">
        <v>5.0880500000000002E-2</v>
      </c>
      <c r="DS84" s="10">
        <v>0</v>
      </c>
      <c r="DT84" s="10">
        <v>0</v>
      </c>
      <c r="DU84" s="10">
        <v>3143943.1825176501</v>
      </c>
      <c r="DV84" s="10">
        <v>0</v>
      </c>
      <c r="DW84" s="10">
        <v>12568590.0790234</v>
      </c>
      <c r="DX84" s="10">
        <v>0</v>
      </c>
      <c r="DY84" s="10">
        <v>5851.9316818866901</v>
      </c>
      <c r="DZ84" s="10">
        <v>0</v>
      </c>
      <c r="EA84" s="10">
        <v>76.497919461155504</v>
      </c>
      <c r="EB84" s="10">
        <v>0</v>
      </c>
      <c r="EC84" s="10">
        <v>58266.204171034798</v>
      </c>
      <c r="ED84" s="10">
        <v>0</v>
      </c>
      <c r="EE84" s="10">
        <v>241.38393519638001</v>
      </c>
      <c r="EF84" s="10">
        <v>0</v>
      </c>
      <c r="EG84" s="10">
        <v>559317.24214719399</v>
      </c>
      <c r="EH84" s="10">
        <v>0</v>
      </c>
      <c r="EI84" s="10">
        <v>747.87515144997894</v>
      </c>
      <c r="EJ84" s="10">
        <v>0</v>
      </c>
      <c r="EK84" s="10">
        <v>3993662.0525982501</v>
      </c>
      <c r="EL84" s="10">
        <v>0</v>
      </c>
      <c r="EM84" s="10">
        <v>1998.4148851290799</v>
      </c>
      <c r="EN84" s="10">
        <v>0</v>
      </c>
      <c r="EO84" s="10">
        <v>10346958.893250899</v>
      </c>
      <c r="EP84" s="10">
        <v>0</v>
      </c>
      <c r="EQ84" s="10">
        <v>3216.6689125118901</v>
      </c>
      <c r="ER84" s="10">
        <v>0</v>
      </c>
      <c r="ES84" s="10">
        <v>12304398.103856901</v>
      </c>
      <c r="ET84" s="10">
        <v>0</v>
      </c>
      <c r="EU84" s="10">
        <v>3507.7625491550002</v>
      </c>
      <c r="EV84" s="10">
        <v>0</v>
      </c>
      <c r="EW84" s="10">
        <v>12541661.4451115</v>
      </c>
      <c r="EX84" s="10">
        <v>0</v>
      </c>
      <c r="EY84" s="10">
        <v>3541.42082265925</v>
      </c>
      <c r="EZ84" s="10">
        <v>0</v>
      </c>
      <c r="FA84" s="10">
        <v>12565892.013719499</v>
      </c>
      <c r="FB84" s="10">
        <v>0</v>
      </c>
      <c r="FC84" s="10">
        <v>3544.8401954044002</v>
      </c>
      <c r="FD84" s="10">
        <v>0</v>
      </c>
    </row>
    <row r="85" spans="1:160" x14ac:dyDescent="0.45">
      <c r="A85">
        <f t="shared" si="29"/>
        <v>74</v>
      </c>
      <c r="B85" s="14">
        <f t="shared" si="28"/>
        <v>0.25</v>
      </c>
      <c r="C85" s="14">
        <f t="shared" ref="C85:C119" si="30">C76*2</f>
        <v>32</v>
      </c>
      <c r="D85" s="21">
        <f t="shared" ref="D85:D119" si="31">D76</f>
        <v>2</v>
      </c>
      <c r="E85" s="10">
        <v>8.9124148746384496E-2</v>
      </c>
      <c r="F85" s="10">
        <v>9.1141507556024695E-2</v>
      </c>
      <c r="G85" s="10">
        <v>0</v>
      </c>
      <c r="H85" s="10">
        <v>0</v>
      </c>
      <c r="I85" s="10">
        <v>4564.7358828349998</v>
      </c>
      <c r="J85" s="10">
        <v>1193.39216285818</v>
      </c>
      <c r="K85" s="10">
        <v>0</v>
      </c>
      <c r="L85" s="10">
        <v>0</v>
      </c>
      <c r="M85" s="10">
        <v>0.46787124932109903</v>
      </c>
      <c r="N85" s="10">
        <v>0.25978367940514902</v>
      </c>
      <c r="O85" s="10">
        <v>0</v>
      </c>
      <c r="P85" s="10">
        <v>0</v>
      </c>
      <c r="Q85" s="10">
        <v>0.138804768958359</v>
      </c>
      <c r="R85" s="10">
        <v>0.167777079327636</v>
      </c>
      <c r="S85" s="10">
        <v>0</v>
      </c>
      <c r="T85" s="10">
        <v>0</v>
      </c>
      <c r="U85" s="10">
        <v>0.16251382875551501</v>
      </c>
      <c r="V85" s="10">
        <v>0.16672621382611</v>
      </c>
      <c r="W85" s="10">
        <v>0</v>
      </c>
      <c r="X85" s="10">
        <v>0</v>
      </c>
      <c r="Y85" s="10">
        <v>0.148426292239001</v>
      </c>
      <c r="Z85" s="10">
        <v>0.14885117680600199</v>
      </c>
      <c r="AA85" s="10">
        <v>0</v>
      </c>
      <c r="AB85" s="10">
        <v>0</v>
      </c>
      <c r="AC85" s="10">
        <v>8.3619017549062799E-2</v>
      </c>
      <c r="AD85" s="10">
        <v>8.3657446614661596E-2</v>
      </c>
      <c r="AE85" s="10">
        <v>0</v>
      </c>
      <c r="AF85" s="10">
        <v>0</v>
      </c>
      <c r="AG85" s="10">
        <v>4.2738163146518203E-2</v>
      </c>
      <c r="AH85" s="10">
        <v>4.2669853592968397E-2</v>
      </c>
      <c r="AI85" s="10">
        <v>0</v>
      </c>
      <c r="AJ85" s="10">
        <v>0</v>
      </c>
      <c r="AK85" s="10">
        <v>4.5728505926106798E-2</v>
      </c>
      <c r="AL85" s="10">
        <v>4.2865652534148001E-2</v>
      </c>
      <c r="AM85" s="10">
        <v>0</v>
      </c>
      <c r="AN85" s="10">
        <v>0</v>
      </c>
      <c r="AO85" s="10">
        <v>7.4661513953898195E-2</v>
      </c>
      <c r="AP85" s="10">
        <v>5.3742106287587799E-2</v>
      </c>
      <c r="AQ85" s="10">
        <v>0</v>
      </c>
      <c r="AR85" s="10">
        <v>0</v>
      </c>
      <c r="AS85" s="10">
        <v>2.4408023971417701E-2</v>
      </c>
      <c r="AT85" s="10">
        <v>2.2061455309363501E-2</v>
      </c>
      <c r="AU85" s="10">
        <v>0</v>
      </c>
      <c r="AV85" s="10">
        <v>0</v>
      </c>
      <c r="AW85" s="10">
        <v>1294.77792227892</v>
      </c>
      <c r="AX85" s="10">
        <v>325.49080388016699</v>
      </c>
      <c r="AY85" s="10">
        <v>0</v>
      </c>
      <c r="AZ85" s="10">
        <v>0</v>
      </c>
      <c r="BA85" s="10">
        <v>0.30877436488420601</v>
      </c>
      <c r="BB85" s="10">
        <v>0.15826321342549901</v>
      </c>
      <c r="BC85" s="10">
        <v>0</v>
      </c>
      <c r="BD85" s="10">
        <v>0</v>
      </c>
      <c r="BE85" s="10">
        <v>9.7290888483086604E-2</v>
      </c>
      <c r="BF85" s="10">
        <v>9.7561622125405201E-2</v>
      </c>
      <c r="BG85" s="10">
        <v>0</v>
      </c>
      <c r="BH85" s="10">
        <v>0</v>
      </c>
      <c r="BI85" s="10">
        <v>9.5377457267534299E-2</v>
      </c>
      <c r="BJ85" s="10">
        <v>9.6402868145855802E-2</v>
      </c>
      <c r="BK85" s="10">
        <v>0</v>
      </c>
      <c r="BL85" s="10">
        <v>0</v>
      </c>
      <c r="BM85" s="10">
        <v>8.4156643352658198E-2</v>
      </c>
      <c r="BN85" s="10">
        <v>8.4286040212332797E-2</v>
      </c>
      <c r="BO85" s="10">
        <v>0</v>
      </c>
      <c r="BP85" s="10">
        <v>0</v>
      </c>
      <c r="BQ85" s="10">
        <v>4.2786197339788702E-2</v>
      </c>
      <c r="BR85" s="10">
        <v>4.2821546134357298E-2</v>
      </c>
      <c r="BS85" s="10">
        <v>0</v>
      </c>
      <c r="BT85" s="10">
        <v>0</v>
      </c>
      <c r="BU85" s="10">
        <v>2.7708745716500199E-2</v>
      </c>
      <c r="BV85" s="10">
        <v>2.77997716013757E-2</v>
      </c>
      <c r="BW85" s="10">
        <v>0</v>
      </c>
      <c r="BX85" s="10">
        <v>0</v>
      </c>
      <c r="BY85" s="10">
        <v>2.7077325186833499E-2</v>
      </c>
      <c r="BZ85" s="10">
        <v>2.7001348044258001E-2</v>
      </c>
      <c r="CA85" s="10">
        <v>0</v>
      </c>
      <c r="CB85" s="10">
        <v>0</v>
      </c>
      <c r="CC85" s="10">
        <v>3.2965946816610497E-2</v>
      </c>
      <c r="CD85" s="10">
        <v>2.9674201155906799E-2</v>
      </c>
      <c r="CE85" s="10">
        <v>0</v>
      </c>
      <c r="CF85" s="10">
        <v>0</v>
      </c>
      <c r="CG85" s="10">
        <v>2.22335E-2</v>
      </c>
      <c r="CH85" s="10">
        <v>2.2734000000000001E-2</v>
      </c>
      <c r="CI85" s="10">
        <v>0</v>
      </c>
      <c r="CJ85" s="10">
        <v>0</v>
      </c>
      <c r="CK85" s="10">
        <v>5.1311299999999997E-2</v>
      </c>
      <c r="CL85" s="10">
        <v>5.1052100000000003E-2</v>
      </c>
      <c r="CM85" s="10">
        <v>0</v>
      </c>
      <c r="CN85" s="10">
        <v>0</v>
      </c>
      <c r="CO85" s="10">
        <v>6.9852200000000003E-2</v>
      </c>
      <c r="CP85" s="10">
        <v>7.6027200000000003E-2</v>
      </c>
      <c r="CQ85" s="10">
        <v>0</v>
      </c>
      <c r="CR85" s="10">
        <v>0</v>
      </c>
      <c r="CS85" s="10">
        <v>6.1672400000000002E-2</v>
      </c>
      <c r="CT85" s="10">
        <v>7.2132299999999996E-2</v>
      </c>
      <c r="CU85" s="10">
        <v>0</v>
      </c>
      <c r="CV85" s="10">
        <v>0</v>
      </c>
      <c r="CW85" s="10">
        <v>6.3022099999999998E-2</v>
      </c>
      <c r="CX85" s="10">
        <v>6.2502699999999994E-2</v>
      </c>
      <c r="CY85" s="10">
        <v>0</v>
      </c>
      <c r="CZ85" s="10">
        <v>0</v>
      </c>
      <c r="DA85" s="10">
        <v>6.6487599999999994E-2</v>
      </c>
      <c r="DB85" s="10">
        <v>6.6643400000000005E-2</v>
      </c>
      <c r="DC85" s="10">
        <v>0</v>
      </c>
      <c r="DD85" s="10">
        <v>0</v>
      </c>
      <c r="DE85" s="10">
        <v>6.5224900000000002E-2</v>
      </c>
      <c r="DF85" s="10">
        <v>6.4009300000000005E-2</v>
      </c>
      <c r="DG85" s="10">
        <v>0</v>
      </c>
      <c r="DH85" s="10">
        <v>0</v>
      </c>
      <c r="DI85" s="10">
        <v>6.7105999999999999E-2</v>
      </c>
      <c r="DJ85" s="10">
        <v>6.7820000000000005E-2</v>
      </c>
      <c r="DK85" s="10">
        <v>0</v>
      </c>
      <c r="DL85" s="10">
        <v>0</v>
      </c>
      <c r="DM85" s="10">
        <v>6.2850699999999995E-2</v>
      </c>
      <c r="DN85" s="10">
        <v>5.8552699999999999E-2</v>
      </c>
      <c r="DO85" s="10">
        <v>0</v>
      </c>
      <c r="DP85" s="10">
        <v>0</v>
      </c>
      <c r="DQ85" s="10">
        <v>5.81237E-2</v>
      </c>
      <c r="DR85" s="10">
        <v>5.9465799999999999E-2</v>
      </c>
      <c r="DS85" s="10">
        <v>0</v>
      </c>
      <c r="DT85" s="10">
        <v>0</v>
      </c>
      <c r="DU85" s="10">
        <v>759759815699141</v>
      </c>
      <c r="DV85" s="10">
        <v>0</v>
      </c>
      <c r="DW85" s="10">
        <v>1.36389088562234E+16</v>
      </c>
      <c r="DX85" s="10">
        <v>0</v>
      </c>
      <c r="DY85" s="10">
        <v>9759.4767770380604</v>
      </c>
      <c r="DZ85" s="10">
        <v>0</v>
      </c>
      <c r="EA85" s="10">
        <v>98.790064161524</v>
      </c>
      <c r="EB85" s="10">
        <v>0</v>
      </c>
      <c r="EC85" s="10">
        <v>97585.767769961705</v>
      </c>
      <c r="ED85" s="10">
        <v>0</v>
      </c>
      <c r="EE85" s="10">
        <v>312.38720807652197</v>
      </c>
      <c r="EF85" s="10">
        <v>0</v>
      </c>
      <c r="EG85" s="10">
        <v>975848.67763868102</v>
      </c>
      <c r="EH85" s="10">
        <v>0</v>
      </c>
      <c r="EI85" s="10">
        <v>987.85053405577196</v>
      </c>
      <c r="EJ85" s="10">
        <v>0</v>
      </c>
      <c r="EK85" s="10">
        <v>9758477.77088557</v>
      </c>
      <c r="EL85" s="10">
        <v>0</v>
      </c>
      <c r="EM85" s="10">
        <v>3123.8562339330501</v>
      </c>
      <c r="EN85" s="10">
        <v>0</v>
      </c>
      <c r="EO85" s="10">
        <v>97584767.9866772</v>
      </c>
      <c r="EP85" s="10">
        <v>0</v>
      </c>
      <c r="EQ85" s="10">
        <v>9878.5002943869495</v>
      </c>
      <c r="ER85" s="10">
        <v>0</v>
      </c>
      <c r="ES85" s="10">
        <v>975847615.07714403</v>
      </c>
      <c r="ET85" s="10">
        <v>0</v>
      </c>
      <c r="EU85" s="10">
        <v>31238.5596691424</v>
      </c>
      <c r="EV85" s="10">
        <v>0</v>
      </c>
      <c r="EW85" s="10">
        <v>9758469937.1136799</v>
      </c>
      <c r="EX85" s="10">
        <v>0</v>
      </c>
      <c r="EY85" s="10">
        <v>98784.963534914103</v>
      </c>
      <c r="EZ85" s="10">
        <v>0</v>
      </c>
      <c r="FA85" s="10">
        <v>97584193898.669403</v>
      </c>
      <c r="FB85" s="10">
        <v>0</v>
      </c>
      <c r="FC85" s="10">
        <v>312384.74532962899</v>
      </c>
      <c r="FD85" s="10">
        <v>0</v>
      </c>
    </row>
    <row r="86" spans="1:160" x14ac:dyDescent="0.45">
      <c r="A86">
        <f t="shared" si="29"/>
        <v>75</v>
      </c>
      <c r="B86" s="14">
        <f t="shared" si="28"/>
        <v>0.125</v>
      </c>
      <c r="C86" s="14">
        <f t="shared" si="30"/>
        <v>32</v>
      </c>
      <c r="D86" s="21">
        <f t="shared" si="31"/>
        <v>3</v>
      </c>
      <c r="E86" s="10">
        <v>161.79637112709199</v>
      </c>
      <c r="F86" s="10">
        <v>143.93879626112999</v>
      </c>
      <c r="G86" s="10">
        <v>0</v>
      </c>
      <c r="H86" s="10">
        <v>0</v>
      </c>
      <c r="I86" s="10">
        <v>64646.919681230902</v>
      </c>
      <c r="J86" s="10">
        <v>7311.1282641445296</v>
      </c>
      <c r="K86" s="10">
        <v>0</v>
      </c>
      <c r="L86" s="10">
        <v>0</v>
      </c>
      <c r="M86" s="10">
        <v>0.316508938960256</v>
      </c>
      <c r="N86" s="10">
        <v>0.13822103396303501</v>
      </c>
      <c r="O86" s="10">
        <v>0</v>
      </c>
      <c r="P86" s="10">
        <v>0</v>
      </c>
      <c r="Q86" s="10">
        <v>0.136943509148128</v>
      </c>
      <c r="R86" s="10">
        <v>0.14999320856986001</v>
      </c>
      <c r="S86" s="10">
        <v>0</v>
      </c>
      <c r="T86" s="10">
        <v>0</v>
      </c>
      <c r="U86" s="10">
        <v>0.14301610761747299</v>
      </c>
      <c r="V86" s="10">
        <v>0.14262632467219999</v>
      </c>
      <c r="W86" s="10">
        <v>0</v>
      </c>
      <c r="X86" s="10">
        <v>0</v>
      </c>
      <c r="Y86" s="10">
        <v>0.10947219507073</v>
      </c>
      <c r="Z86" s="10">
        <v>9.6169476123078704E-2</v>
      </c>
      <c r="AA86" s="10">
        <v>0</v>
      </c>
      <c r="AB86" s="10">
        <v>0</v>
      </c>
      <c r="AC86" s="10">
        <v>4.5036399470404401E-2</v>
      </c>
      <c r="AD86" s="10">
        <v>3.0820137015250298E-2</v>
      </c>
      <c r="AE86" s="10">
        <v>0</v>
      </c>
      <c r="AF86" s="10">
        <v>0</v>
      </c>
      <c r="AG86" s="10">
        <v>2.68920502848469E-2</v>
      </c>
      <c r="AH86" s="10">
        <v>2.6661262659134301E-2</v>
      </c>
      <c r="AI86" s="10">
        <v>0</v>
      </c>
      <c r="AJ86" s="10">
        <v>0</v>
      </c>
      <c r="AK86" s="10">
        <v>3.2259602676680398E-2</v>
      </c>
      <c r="AL86" s="10">
        <v>2.71260279160686E-2</v>
      </c>
      <c r="AM86" s="10">
        <v>0</v>
      </c>
      <c r="AN86" s="10">
        <v>0</v>
      </c>
      <c r="AO86" s="10">
        <v>0.155671474568604</v>
      </c>
      <c r="AP86" s="10">
        <v>3.6510344108973601E-2</v>
      </c>
      <c r="AQ86" s="10">
        <v>0</v>
      </c>
      <c r="AR86" s="10">
        <v>0</v>
      </c>
      <c r="AS86" s="10">
        <v>43.429415470889197</v>
      </c>
      <c r="AT86" s="10">
        <v>33.393524344240902</v>
      </c>
      <c r="AU86" s="10">
        <v>0</v>
      </c>
      <c r="AV86" s="10">
        <v>0</v>
      </c>
      <c r="AW86" s="10">
        <v>15526.671160768299</v>
      </c>
      <c r="AX86" s="10">
        <v>1875.30384400451</v>
      </c>
      <c r="AY86" s="10">
        <v>0</v>
      </c>
      <c r="AZ86" s="10">
        <v>0</v>
      </c>
      <c r="BA86" s="10">
        <v>0.19768463443491499</v>
      </c>
      <c r="BB86" s="10">
        <v>9.7254438408165403E-2</v>
      </c>
      <c r="BC86" s="10">
        <v>0</v>
      </c>
      <c r="BD86" s="10">
        <v>0</v>
      </c>
      <c r="BE86" s="10">
        <v>9.6749671380130006E-2</v>
      </c>
      <c r="BF86" s="10">
        <v>9.4700624634067296E-2</v>
      </c>
      <c r="BG86" s="10">
        <v>0</v>
      </c>
      <c r="BH86" s="10">
        <v>0</v>
      </c>
      <c r="BI86" s="10">
        <v>9.1206765666452805E-2</v>
      </c>
      <c r="BJ86" s="10">
        <v>8.9661885656887305E-2</v>
      </c>
      <c r="BK86" s="10">
        <v>0</v>
      </c>
      <c r="BL86" s="10">
        <v>0</v>
      </c>
      <c r="BM86" s="10">
        <v>6.6288629622722195E-2</v>
      </c>
      <c r="BN86" s="10">
        <v>5.6817666926771301E-2</v>
      </c>
      <c r="BO86" s="10">
        <v>0</v>
      </c>
      <c r="BP86" s="10">
        <v>0</v>
      </c>
      <c r="BQ86" s="10">
        <v>2.30813933474311E-2</v>
      </c>
      <c r="BR86" s="10">
        <v>1.6968611417042999E-2</v>
      </c>
      <c r="BS86" s="10">
        <v>0</v>
      </c>
      <c r="BT86" s="10">
        <v>0</v>
      </c>
      <c r="BU86" s="10">
        <v>1.61064846345088E-2</v>
      </c>
      <c r="BV86" s="10">
        <v>1.5966049893823199E-2</v>
      </c>
      <c r="BW86" s="10">
        <v>0</v>
      </c>
      <c r="BX86" s="10">
        <v>0</v>
      </c>
      <c r="BY86" s="10">
        <v>1.5726344822240598E-2</v>
      </c>
      <c r="BZ86" s="10">
        <v>1.5478741856903001E-2</v>
      </c>
      <c r="CA86" s="10">
        <v>0</v>
      </c>
      <c r="CB86" s="10">
        <v>0</v>
      </c>
      <c r="CC86" s="10">
        <v>5.5057502307515202E-2</v>
      </c>
      <c r="CD86" s="10">
        <v>1.38896789372719E-2</v>
      </c>
      <c r="CE86" s="10">
        <v>0</v>
      </c>
      <c r="CF86" s="10">
        <v>0</v>
      </c>
      <c r="CG86" s="10">
        <v>4.0818199999999999E-2</v>
      </c>
      <c r="CH86" s="10">
        <v>4.1464500000000001E-2</v>
      </c>
      <c r="CI86" s="10">
        <v>0</v>
      </c>
      <c r="CJ86" s="10">
        <v>0</v>
      </c>
      <c r="CK86" s="10">
        <v>6.5155500000000005E-2</v>
      </c>
      <c r="CL86" s="10">
        <v>7.1505600000000002E-2</v>
      </c>
      <c r="CM86" s="10">
        <v>0</v>
      </c>
      <c r="CN86" s="10">
        <v>0</v>
      </c>
      <c r="CO86" s="10">
        <v>8.9307700000000004E-2</v>
      </c>
      <c r="CP86" s="10">
        <v>7.5263899999999995E-2</v>
      </c>
      <c r="CQ86" s="10">
        <v>0</v>
      </c>
      <c r="CR86" s="10">
        <v>0</v>
      </c>
      <c r="CS86" s="10">
        <v>8.1517099999999995E-2</v>
      </c>
      <c r="CT86" s="10">
        <v>8.2354499999999997E-2</v>
      </c>
      <c r="CU86" s="10">
        <v>0</v>
      </c>
      <c r="CV86" s="10">
        <v>0</v>
      </c>
      <c r="CW86" s="10">
        <v>7.9347899999999999E-2</v>
      </c>
      <c r="CX86" s="10">
        <v>8.7790999999999994E-2</v>
      </c>
      <c r="CY86" s="10">
        <v>0</v>
      </c>
      <c r="CZ86" s="10">
        <v>0</v>
      </c>
      <c r="DA86" s="10">
        <v>8.5098099999999996E-2</v>
      </c>
      <c r="DB86" s="10">
        <v>9.47355E-2</v>
      </c>
      <c r="DC86" s="10">
        <v>0</v>
      </c>
      <c r="DD86" s="10">
        <v>0</v>
      </c>
      <c r="DE86" s="10">
        <v>8.3758799999999994E-2</v>
      </c>
      <c r="DF86" s="10">
        <v>8.4208199999999997E-2</v>
      </c>
      <c r="DG86" s="10">
        <v>0</v>
      </c>
      <c r="DH86" s="10">
        <v>0</v>
      </c>
      <c r="DI86" s="10">
        <v>8.6100499999999996E-2</v>
      </c>
      <c r="DJ86" s="10">
        <v>9.9512400000000001E-2</v>
      </c>
      <c r="DK86" s="10">
        <v>0</v>
      </c>
      <c r="DL86" s="10">
        <v>0</v>
      </c>
      <c r="DM86" s="10">
        <v>7.7296299999999998E-2</v>
      </c>
      <c r="DN86" s="10">
        <v>7.6377E-2</v>
      </c>
      <c r="DO86" s="10">
        <v>0</v>
      </c>
      <c r="DP86" s="10">
        <v>0</v>
      </c>
      <c r="DQ86" s="10">
        <v>7.9688200000000001E-2</v>
      </c>
      <c r="DR86" s="10">
        <v>7.68292E-2</v>
      </c>
      <c r="DS86" s="10">
        <v>0</v>
      </c>
      <c r="DT86" s="10">
        <v>0</v>
      </c>
      <c r="DU86" s="10">
        <v>6.4993090060172303E+20</v>
      </c>
      <c r="DV86" s="10">
        <v>0</v>
      </c>
      <c r="DW86" s="10">
        <v>7.5723827256096205E+17</v>
      </c>
      <c r="DX86" s="10">
        <v>0</v>
      </c>
      <c r="DY86" s="10">
        <v>17568.401760449498</v>
      </c>
      <c r="DZ86" s="10">
        <v>0</v>
      </c>
      <c r="EA86" s="10">
        <v>132.54584776766501</v>
      </c>
      <c r="EB86" s="10">
        <v>0</v>
      </c>
      <c r="EC86" s="10">
        <v>175675.017605245</v>
      </c>
      <c r="ED86" s="10">
        <v>0</v>
      </c>
      <c r="EE86" s="10">
        <v>419.13603711119902</v>
      </c>
      <c r="EF86" s="10">
        <v>0</v>
      </c>
      <c r="EG86" s="10">
        <v>1756741.17611247</v>
      </c>
      <c r="EH86" s="10">
        <v>0</v>
      </c>
      <c r="EI86" s="10">
        <v>1325.4211316128101</v>
      </c>
      <c r="EJ86" s="10">
        <v>0</v>
      </c>
      <c r="EK86" s="10">
        <v>17567402.766889598</v>
      </c>
      <c r="EL86" s="10">
        <v>0</v>
      </c>
      <c r="EM86" s="10">
        <v>4191.3485620266802</v>
      </c>
      <c r="EN86" s="10">
        <v>0</v>
      </c>
      <c r="EO86" s="10">
        <v>175674019.041776</v>
      </c>
      <c r="EP86" s="10">
        <v>0</v>
      </c>
      <c r="EQ86" s="10">
        <v>13254.2075988949</v>
      </c>
      <c r="ER86" s="10">
        <v>0</v>
      </c>
      <c r="ES86" s="10">
        <v>1756740246.89411</v>
      </c>
      <c r="ET86" s="10">
        <v>0</v>
      </c>
      <c r="EU86" s="10">
        <v>41913.485151228502</v>
      </c>
      <c r="EV86" s="10">
        <v>0</v>
      </c>
      <c r="EW86" s="10">
        <v>17567409813.2295</v>
      </c>
      <c r="EX86" s="10">
        <v>0</v>
      </c>
      <c r="EY86" s="10">
        <v>132542.100751958</v>
      </c>
      <c r="EZ86" s="10">
        <v>0</v>
      </c>
      <c r="FA86" s="10">
        <v>175674833069.67999</v>
      </c>
      <c r="FB86" s="10">
        <v>0</v>
      </c>
      <c r="FC86" s="10">
        <v>419135.815496622</v>
      </c>
      <c r="FD86" s="10">
        <v>0</v>
      </c>
    </row>
    <row r="87" spans="1:160" x14ac:dyDescent="0.45">
      <c r="A87">
        <f t="shared" si="29"/>
        <v>76</v>
      </c>
      <c r="B87" s="14">
        <f t="shared" si="28"/>
        <v>6.25E-2</v>
      </c>
      <c r="C87" s="14">
        <f t="shared" si="30"/>
        <v>32</v>
      </c>
      <c r="D87" s="21">
        <f t="shared" si="31"/>
        <v>4</v>
      </c>
      <c r="E87" s="10">
        <v>1533.4930086450199</v>
      </c>
      <c r="F87" s="10">
        <v>1840.0170939030399</v>
      </c>
      <c r="G87" s="10">
        <v>0</v>
      </c>
      <c r="H87" s="10">
        <v>0</v>
      </c>
      <c r="I87" s="10">
        <v>41466.959481129998</v>
      </c>
      <c r="J87" s="10">
        <v>17649.461423213499</v>
      </c>
      <c r="K87" s="10">
        <v>0</v>
      </c>
      <c r="L87" s="10">
        <v>0</v>
      </c>
      <c r="M87" s="10">
        <v>0.22559278936079499</v>
      </c>
      <c r="N87" s="10">
        <v>0.144691175274277</v>
      </c>
      <c r="O87" s="10">
        <v>0</v>
      </c>
      <c r="P87" s="10">
        <v>0</v>
      </c>
      <c r="Q87" s="10">
        <v>0.13643201965612201</v>
      </c>
      <c r="R87" s="10">
        <v>0.144088359137379</v>
      </c>
      <c r="S87" s="10">
        <v>0</v>
      </c>
      <c r="T87" s="10">
        <v>0</v>
      </c>
      <c r="U87" s="10">
        <v>0.13378853263116999</v>
      </c>
      <c r="V87" s="10">
        <v>0.127483296687775</v>
      </c>
      <c r="W87" s="10">
        <v>0</v>
      </c>
      <c r="X87" s="10">
        <v>0</v>
      </c>
      <c r="Y87" s="10">
        <v>8.2651968600233203E-2</v>
      </c>
      <c r="Z87" s="10">
        <v>5.58825155205935E-2</v>
      </c>
      <c r="AA87" s="10">
        <v>0</v>
      </c>
      <c r="AB87" s="10">
        <v>0</v>
      </c>
      <c r="AC87" s="10">
        <v>3.16838017810495E-2</v>
      </c>
      <c r="AD87" s="10">
        <v>2.4255052408104699E-2</v>
      </c>
      <c r="AE87" s="10">
        <v>0</v>
      </c>
      <c r="AF87" s="10">
        <v>0</v>
      </c>
      <c r="AG87" s="10">
        <v>2.5060200541711999E-2</v>
      </c>
      <c r="AH87" s="10">
        <v>2.4369774387902599E-2</v>
      </c>
      <c r="AI87" s="10">
        <v>0</v>
      </c>
      <c r="AJ87" s="10">
        <v>0</v>
      </c>
      <c r="AK87" s="10">
        <v>4.0392403122365E-2</v>
      </c>
      <c r="AL87" s="10">
        <v>2.58371156391239E-2</v>
      </c>
      <c r="AM87" s="10">
        <v>0</v>
      </c>
      <c r="AN87" s="10">
        <v>0</v>
      </c>
      <c r="AO87" s="10">
        <v>0.16222040298930199</v>
      </c>
      <c r="AP87" s="10">
        <v>3.5009898718896697E-2</v>
      </c>
      <c r="AQ87" s="10">
        <v>0</v>
      </c>
      <c r="AR87" s="10">
        <v>0</v>
      </c>
      <c r="AS87" s="10">
        <v>348.955416908899</v>
      </c>
      <c r="AT87" s="10">
        <v>477.82964486624502</v>
      </c>
      <c r="AU87" s="10">
        <v>0</v>
      </c>
      <c r="AV87" s="10">
        <v>0</v>
      </c>
      <c r="AW87" s="10">
        <v>9904.9678344119693</v>
      </c>
      <c r="AX87" s="10">
        <v>4775.6257752975398</v>
      </c>
      <c r="AY87" s="10">
        <v>0</v>
      </c>
      <c r="AZ87" s="10">
        <v>0</v>
      </c>
      <c r="BA87" s="10">
        <v>0.136286137916353</v>
      </c>
      <c r="BB87" s="10">
        <v>9.5263647227988302E-2</v>
      </c>
      <c r="BC87" s="10">
        <v>0</v>
      </c>
      <c r="BD87" s="10">
        <v>0</v>
      </c>
      <c r="BE87" s="10">
        <v>9.5406505015403903E-2</v>
      </c>
      <c r="BF87" s="10">
        <v>9.3870737206059304E-2</v>
      </c>
      <c r="BG87" s="10">
        <v>0</v>
      </c>
      <c r="BH87" s="10">
        <v>0</v>
      </c>
      <c r="BI87" s="10">
        <v>8.7218978311790707E-2</v>
      </c>
      <c r="BJ87" s="10">
        <v>8.2066347286020802E-2</v>
      </c>
      <c r="BK87" s="10">
        <v>0</v>
      </c>
      <c r="BL87" s="10">
        <v>0</v>
      </c>
      <c r="BM87" s="10">
        <v>5.0459334028253297E-2</v>
      </c>
      <c r="BN87" s="10">
        <v>3.2223370183608303E-2</v>
      </c>
      <c r="BO87" s="10">
        <v>0</v>
      </c>
      <c r="BP87" s="10">
        <v>0</v>
      </c>
      <c r="BQ87" s="10">
        <v>1.8678157990184501E-2</v>
      </c>
      <c r="BR87" s="10">
        <v>1.6375240731279699E-2</v>
      </c>
      <c r="BS87" s="10">
        <v>0</v>
      </c>
      <c r="BT87" s="10">
        <v>0</v>
      </c>
      <c r="BU87" s="10">
        <v>1.6367015097852398E-2</v>
      </c>
      <c r="BV87" s="10">
        <v>1.6241603486856899E-2</v>
      </c>
      <c r="BW87" s="10">
        <v>0</v>
      </c>
      <c r="BX87" s="10">
        <v>0</v>
      </c>
      <c r="BY87" s="10">
        <v>1.5898252598136198E-2</v>
      </c>
      <c r="BZ87" s="10">
        <v>1.5135213897603099E-2</v>
      </c>
      <c r="CA87" s="10">
        <v>0</v>
      </c>
      <c r="CB87" s="10">
        <v>0</v>
      </c>
      <c r="CC87" s="10">
        <v>4.2918922620347397E-2</v>
      </c>
      <c r="CD87" s="10">
        <v>1.05630020791326E-2</v>
      </c>
      <c r="CE87" s="10">
        <v>0</v>
      </c>
      <c r="CF87" s="10">
        <v>0</v>
      </c>
      <c r="CG87" s="10">
        <v>6.9501300000000002E-2</v>
      </c>
      <c r="CH87" s="10">
        <v>7.0788000000000004E-2</v>
      </c>
      <c r="CI87" s="10">
        <v>0</v>
      </c>
      <c r="CJ87" s="10">
        <v>0</v>
      </c>
      <c r="CK87" s="10">
        <v>9.5345200000000005E-2</v>
      </c>
      <c r="CL87" s="10">
        <v>9.7624100000000005E-2</v>
      </c>
      <c r="CM87" s="10">
        <v>0</v>
      </c>
      <c r="CN87" s="10">
        <v>0</v>
      </c>
      <c r="CO87" s="10">
        <v>0.1121245</v>
      </c>
      <c r="CP87" s="10">
        <v>0.1093018</v>
      </c>
      <c r="CQ87" s="10">
        <v>0</v>
      </c>
      <c r="CR87" s="10">
        <v>0</v>
      </c>
      <c r="CS87" s="10">
        <v>0.12052599999999999</v>
      </c>
      <c r="CT87" s="10">
        <v>0.12445779999999999</v>
      </c>
      <c r="CU87" s="10">
        <v>0</v>
      </c>
      <c r="CV87" s="10">
        <v>0</v>
      </c>
      <c r="CW87" s="10">
        <v>0.13803650000000001</v>
      </c>
      <c r="CX87" s="10">
        <v>0.13662589999999999</v>
      </c>
      <c r="CY87" s="10">
        <v>0</v>
      </c>
      <c r="CZ87" s="10">
        <v>0</v>
      </c>
      <c r="DA87" s="10">
        <v>0.12511710000000001</v>
      </c>
      <c r="DB87" s="10">
        <v>0.122531</v>
      </c>
      <c r="DC87" s="10">
        <v>0</v>
      </c>
      <c r="DD87" s="10">
        <v>0</v>
      </c>
      <c r="DE87" s="10">
        <v>0.1217878</v>
      </c>
      <c r="DF87" s="10">
        <v>0.12444429999999999</v>
      </c>
      <c r="DG87" s="10">
        <v>0</v>
      </c>
      <c r="DH87" s="10">
        <v>0</v>
      </c>
      <c r="DI87" s="10">
        <v>0.1308377</v>
      </c>
      <c r="DJ87" s="10">
        <v>0.12392549999999999</v>
      </c>
      <c r="DK87" s="10">
        <v>0</v>
      </c>
      <c r="DL87" s="10">
        <v>0</v>
      </c>
      <c r="DM87" s="10">
        <v>0.1171618</v>
      </c>
      <c r="DN87" s="10">
        <v>0.1117489</v>
      </c>
      <c r="DO87" s="10">
        <v>0</v>
      </c>
      <c r="DP87" s="10">
        <v>0</v>
      </c>
      <c r="DQ87" s="10">
        <v>0.1129256</v>
      </c>
      <c r="DR87" s="10">
        <v>0.11073810000000001</v>
      </c>
      <c r="DS87" s="10">
        <v>0</v>
      </c>
      <c r="DT87" s="10">
        <v>0</v>
      </c>
      <c r="DU87" s="10">
        <v>3.4101210478369099E+20</v>
      </c>
      <c r="DV87" s="10">
        <v>0</v>
      </c>
      <c r="DW87" s="10">
        <v>2.1419572944802299E+18</v>
      </c>
      <c r="DX87" s="10">
        <v>0</v>
      </c>
      <c r="DY87" s="10">
        <v>33185.894626053101</v>
      </c>
      <c r="DZ87" s="10">
        <v>0</v>
      </c>
      <c r="EA87" s="10">
        <v>182.16996082244401</v>
      </c>
      <c r="EB87" s="10">
        <v>0</v>
      </c>
      <c r="EC87" s="10">
        <v>331849.94626575802</v>
      </c>
      <c r="ED87" s="10">
        <v>0</v>
      </c>
      <c r="EE87" s="10">
        <v>576.06418588765098</v>
      </c>
      <c r="EF87" s="10">
        <v>0</v>
      </c>
      <c r="EG87" s="10">
        <v>3318490.4628515402</v>
      </c>
      <c r="EH87" s="10">
        <v>0</v>
      </c>
      <c r="EI87" s="10">
        <v>1821.67243565031</v>
      </c>
      <c r="EJ87" s="10">
        <v>0</v>
      </c>
      <c r="EK87" s="10">
        <v>33184895.6938693</v>
      </c>
      <c r="EL87" s="10">
        <v>0</v>
      </c>
      <c r="EM87" s="10">
        <v>5760.6332678178496</v>
      </c>
      <c r="EN87" s="10">
        <v>0</v>
      </c>
      <c r="EO87" s="10">
        <v>331848948.963368</v>
      </c>
      <c r="EP87" s="10">
        <v>0</v>
      </c>
      <c r="EQ87" s="10">
        <v>18216.7216824227</v>
      </c>
      <c r="ER87" s="10">
        <v>0</v>
      </c>
      <c r="ES87" s="10">
        <v>3318489795.5759501</v>
      </c>
      <c r="ET87" s="10">
        <v>0</v>
      </c>
      <c r="EU87" s="10">
        <v>57606.3334091219</v>
      </c>
      <c r="EV87" s="10">
        <v>0</v>
      </c>
      <c r="EW87" s="10">
        <v>33184931711.490501</v>
      </c>
      <c r="EX87" s="10">
        <v>0</v>
      </c>
      <c r="EY87" s="10">
        <v>182167.26789399699</v>
      </c>
      <c r="EZ87" s="10">
        <v>0</v>
      </c>
      <c r="FA87" s="10">
        <v>331852950169.53998</v>
      </c>
      <c r="FB87" s="10">
        <v>0</v>
      </c>
      <c r="FC87" s="10">
        <v>576065.09124088194</v>
      </c>
      <c r="FD87" s="10">
        <v>0</v>
      </c>
    </row>
    <row r="88" spans="1:160" x14ac:dyDescent="0.45">
      <c r="A88">
        <f t="shared" si="29"/>
        <v>77</v>
      </c>
      <c r="B88" s="14">
        <f t="shared" si="28"/>
        <v>3.125E-2</v>
      </c>
      <c r="C88" s="14">
        <f t="shared" si="30"/>
        <v>32</v>
      </c>
      <c r="D88" s="21">
        <f t="shared" si="31"/>
        <v>5</v>
      </c>
      <c r="E88" s="10">
        <v>3714.4417088701198</v>
      </c>
      <c r="F88" s="10">
        <v>12447.9891683391</v>
      </c>
      <c r="G88" s="10">
        <v>0</v>
      </c>
      <c r="H88" s="10">
        <v>0</v>
      </c>
      <c r="I88" s="10">
        <v>287648.333720328</v>
      </c>
      <c r="J88" s="10">
        <v>336992.69634009397</v>
      </c>
      <c r="K88" s="10">
        <v>0</v>
      </c>
      <c r="L88" s="10">
        <v>0</v>
      </c>
      <c r="M88" s="10">
        <v>0.17550072153462801</v>
      </c>
      <c r="N88" s="10">
        <v>0.14455377930939201</v>
      </c>
      <c r="O88" s="10">
        <v>0</v>
      </c>
      <c r="P88" s="10">
        <v>0</v>
      </c>
      <c r="Q88" s="10">
        <v>0.13829680335803499</v>
      </c>
      <c r="R88" s="10">
        <v>0.140506831408687</v>
      </c>
      <c r="S88" s="10">
        <v>0</v>
      </c>
      <c r="T88" s="10">
        <v>0</v>
      </c>
      <c r="U88" s="10">
        <v>0.12334382911767799</v>
      </c>
      <c r="V88" s="10">
        <v>0.10828297606470801</v>
      </c>
      <c r="W88" s="10">
        <v>0</v>
      </c>
      <c r="X88" s="10">
        <v>0</v>
      </c>
      <c r="Y88" s="10">
        <v>6.0290673855182303E-2</v>
      </c>
      <c r="Z88" s="10">
        <v>3.1465598872710603E-2</v>
      </c>
      <c r="AA88" s="10">
        <v>0</v>
      </c>
      <c r="AB88" s="10">
        <v>0</v>
      </c>
      <c r="AC88" s="10">
        <v>2.6953701704251199E-2</v>
      </c>
      <c r="AD88" s="10">
        <v>2.6005199028480398E-2</v>
      </c>
      <c r="AE88" s="10">
        <v>0</v>
      </c>
      <c r="AF88" s="10">
        <v>0</v>
      </c>
      <c r="AG88" s="10">
        <v>2.8537115814512199E-2</v>
      </c>
      <c r="AH88" s="10">
        <v>2.6698167527908101E-2</v>
      </c>
      <c r="AI88" s="10">
        <v>0</v>
      </c>
      <c r="AJ88" s="10">
        <v>0</v>
      </c>
      <c r="AK88" s="10">
        <v>5.2965079547584698E-2</v>
      </c>
      <c r="AL88" s="10">
        <v>2.7668861054671801E-2</v>
      </c>
      <c r="AM88" s="10">
        <v>0</v>
      </c>
      <c r="AN88" s="10">
        <v>0</v>
      </c>
      <c r="AO88" s="10">
        <v>0.27559573633041401</v>
      </c>
      <c r="AP88" s="10">
        <v>3.9081694335140402E-2</v>
      </c>
      <c r="AQ88" s="10">
        <v>0</v>
      </c>
      <c r="AR88" s="10">
        <v>0</v>
      </c>
      <c r="AS88" s="10">
        <v>874.56587788632703</v>
      </c>
      <c r="AT88" s="10">
        <v>3209.2448305521998</v>
      </c>
      <c r="AU88" s="10">
        <v>0</v>
      </c>
      <c r="AV88" s="10">
        <v>0</v>
      </c>
      <c r="AW88" s="10">
        <v>69625.770534871204</v>
      </c>
      <c r="AX88" s="10">
        <v>80985.384721802402</v>
      </c>
      <c r="AY88" s="10">
        <v>0</v>
      </c>
      <c r="AZ88" s="10">
        <v>0</v>
      </c>
      <c r="BA88" s="10">
        <v>0.109328313780214</v>
      </c>
      <c r="BB88" s="10">
        <v>9.5074775209116905E-2</v>
      </c>
      <c r="BC88" s="10">
        <v>0</v>
      </c>
      <c r="BD88" s="10">
        <v>0</v>
      </c>
      <c r="BE88" s="10">
        <v>9.40337578336847E-2</v>
      </c>
      <c r="BF88" s="10">
        <v>9.2178444307356805E-2</v>
      </c>
      <c r="BG88" s="10">
        <v>0</v>
      </c>
      <c r="BH88" s="10">
        <v>0</v>
      </c>
      <c r="BI88" s="10">
        <v>8.0287347664164704E-2</v>
      </c>
      <c r="BJ88" s="10">
        <v>6.92591102910875E-2</v>
      </c>
      <c r="BK88" s="10">
        <v>0</v>
      </c>
      <c r="BL88" s="10">
        <v>0</v>
      </c>
      <c r="BM88" s="10">
        <v>3.5950784896878397E-2</v>
      </c>
      <c r="BN88" s="10">
        <v>1.9269466165802201E-2</v>
      </c>
      <c r="BO88" s="10">
        <v>0</v>
      </c>
      <c r="BP88" s="10">
        <v>0</v>
      </c>
      <c r="BQ88" s="10">
        <v>1.7418359775255399E-2</v>
      </c>
      <c r="BR88" s="10">
        <v>1.6689000054983E-2</v>
      </c>
      <c r="BS88" s="10">
        <v>0</v>
      </c>
      <c r="BT88" s="10">
        <v>0</v>
      </c>
      <c r="BU88" s="10">
        <v>1.65703892451853E-2</v>
      </c>
      <c r="BV88" s="10">
        <v>1.64131340874656E-2</v>
      </c>
      <c r="BW88" s="10">
        <v>0</v>
      </c>
      <c r="BX88" s="10">
        <v>0</v>
      </c>
      <c r="BY88" s="10">
        <v>1.8479235518827498E-2</v>
      </c>
      <c r="BZ88" s="10">
        <v>1.4374796656121199E-2</v>
      </c>
      <c r="CA88" s="10">
        <v>0</v>
      </c>
      <c r="CB88" s="10">
        <v>0</v>
      </c>
      <c r="CC88" s="10">
        <v>6.6314221305573504E-2</v>
      </c>
      <c r="CD88" s="10">
        <v>9.3218064548352096E-3</v>
      </c>
      <c r="CE88" s="10">
        <v>0</v>
      </c>
      <c r="CF88" s="10">
        <v>0</v>
      </c>
      <c r="CG88" s="10">
        <v>0.13325600000000001</v>
      </c>
      <c r="CH88" s="10">
        <v>0.1293144</v>
      </c>
      <c r="CI88" s="10">
        <v>0</v>
      </c>
      <c r="CJ88" s="10">
        <v>0</v>
      </c>
      <c r="CK88" s="10">
        <v>0.1519025</v>
      </c>
      <c r="CL88" s="10">
        <v>0.15263930000000001</v>
      </c>
      <c r="CM88" s="10">
        <v>0</v>
      </c>
      <c r="CN88" s="10">
        <v>0</v>
      </c>
      <c r="CO88" s="10">
        <v>0.18554909999999999</v>
      </c>
      <c r="CP88" s="10">
        <v>0.17769840000000001</v>
      </c>
      <c r="CQ88" s="10">
        <v>0</v>
      </c>
      <c r="CR88" s="10">
        <v>0</v>
      </c>
      <c r="CS88" s="10">
        <v>0.19465769999999999</v>
      </c>
      <c r="CT88" s="10">
        <v>0.1949553</v>
      </c>
      <c r="CU88" s="10">
        <v>0</v>
      </c>
      <c r="CV88" s="10">
        <v>0</v>
      </c>
      <c r="CW88" s="10">
        <v>0.20917060000000001</v>
      </c>
      <c r="CX88" s="10">
        <v>0.18006949999999999</v>
      </c>
      <c r="CY88" s="10">
        <v>0</v>
      </c>
      <c r="CZ88" s="10">
        <v>0</v>
      </c>
      <c r="DA88" s="10">
        <v>0.19700319999999999</v>
      </c>
      <c r="DB88" s="10">
        <v>0.18182190000000001</v>
      </c>
      <c r="DC88" s="10">
        <v>0</v>
      </c>
      <c r="DD88" s="10">
        <v>0</v>
      </c>
      <c r="DE88" s="10">
        <v>0.19613820000000001</v>
      </c>
      <c r="DF88" s="10">
        <v>0.1890173</v>
      </c>
      <c r="DG88" s="10">
        <v>0</v>
      </c>
      <c r="DH88" s="10">
        <v>0</v>
      </c>
      <c r="DI88" s="10">
        <v>0.20879</v>
      </c>
      <c r="DJ88" s="10">
        <v>0.21380099999999999</v>
      </c>
      <c r="DK88" s="10">
        <v>0</v>
      </c>
      <c r="DL88" s="10">
        <v>0</v>
      </c>
      <c r="DM88" s="10">
        <v>0.1691694</v>
      </c>
      <c r="DN88" s="10">
        <v>0.1732774</v>
      </c>
      <c r="DO88" s="10">
        <v>0</v>
      </c>
      <c r="DP88" s="10">
        <v>0</v>
      </c>
      <c r="DQ88" s="10">
        <v>0.17791999999999999</v>
      </c>
      <c r="DR88" s="10">
        <v>0.17468120000000001</v>
      </c>
      <c r="DS88" s="10">
        <v>0</v>
      </c>
      <c r="DT88" s="10">
        <v>0</v>
      </c>
      <c r="DU88" s="10">
        <v>1.03454471297479E+20</v>
      </c>
      <c r="DV88" s="10">
        <v>0</v>
      </c>
      <c r="DW88" s="10">
        <v>1.3738224788869801E+18</v>
      </c>
      <c r="DX88" s="10">
        <v>0</v>
      </c>
      <c r="DY88" s="10">
        <v>64420.701809119397</v>
      </c>
      <c r="DZ88" s="10">
        <v>0</v>
      </c>
      <c r="EA88" s="10">
        <v>253.81233580867701</v>
      </c>
      <c r="EB88" s="10">
        <v>0</v>
      </c>
      <c r="EC88" s="10">
        <v>644198.01814873004</v>
      </c>
      <c r="ED88" s="10">
        <v>0</v>
      </c>
      <c r="EE88" s="10">
        <v>802.61947278415096</v>
      </c>
      <c r="EF88" s="10">
        <v>0</v>
      </c>
      <c r="EG88" s="10">
        <v>6441971.1886720704</v>
      </c>
      <c r="EH88" s="10">
        <v>0</v>
      </c>
      <c r="EI88" s="10">
        <v>2538.1038555282298</v>
      </c>
      <c r="EJ88" s="10">
        <v>0</v>
      </c>
      <c r="EK88" s="10">
        <v>64419703.265048496</v>
      </c>
      <c r="EL88" s="10">
        <v>0</v>
      </c>
      <c r="EM88" s="10">
        <v>8026.1885643624</v>
      </c>
      <c r="EN88" s="10">
        <v>0</v>
      </c>
      <c r="EO88" s="10">
        <v>644197068.40283</v>
      </c>
      <c r="EP88" s="10">
        <v>0</v>
      </c>
      <c r="EQ88" s="10">
        <v>25381.036700204</v>
      </c>
      <c r="ER88" s="10">
        <v>0</v>
      </c>
      <c r="ES88" s="10">
        <v>6441975695.0622101</v>
      </c>
      <c r="ET88" s="10">
        <v>0</v>
      </c>
      <c r="EU88" s="10">
        <v>80261.888569224597</v>
      </c>
      <c r="EV88" s="10">
        <v>0</v>
      </c>
      <c r="EW88" s="10">
        <v>64420296014.467201</v>
      </c>
      <c r="EX88" s="10">
        <v>0</v>
      </c>
      <c r="EY88" s="10">
        <v>253810.480908214</v>
      </c>
      <c r="EZ88" s="10">
        <v>0</v>
      </c>
      <c r="FA88" s="10">
        <v>644267638693.27197</v>
      </c>
      <c r="FB88" s="10">
        <v>0</v>
      </c>
      <c r="FC88" s="10">
        <v>802622.82827735203</v>
      </c>
      <c r="FD88" s="10">
        <v>0</v>
      </c>
    </row>
    <row r="89" spans="1:160" x14ac:dyDescent="0.45">
      <c r="A89">
        <f t="shared" si="29"/>
        <v>78</v>
      </c>
      <c r="B89" s="14">
        <f t="shared" si="28"/>
        <v>1.5625E-2</v>
      </c>
      <c r="C89" s="14">
        <f t="shared" si="30"/>
        <v>32</v>
      </c>
      <c r="D89" s="21">
        <f t="shared" si="31"/>
        <v>6</v>
      </c>
      <c r="E89" s="10">
        <v>769.02582754323305</v>
      </c>
      <c r="F89" s="10">
        <v>56448.009952218803</v>
      </c>
      <c r="G89" s="10">
        <v>0</v>
      </c>
      <c r="H89" s="10">
        <v>0</v>
      </c>
      <c r="I89" s="10">
        <v>269504.00759068801</v>
      </c>
      <c r="J89" s="10">
        <v>4252258.2436529696</v>
      </c>
      <c r="K89" s="10">
        <v>0</v>
      </c>
      <c r="L89" s="10">
        <v>0</v>
      </c>
      <c r="M89" s="10">
        <v>0.14921531803705301</v>
      </c>
      <c r="N89" s="10">
        <v>0.14378819739232501</v>
      </c>
      <c r="O89" s="10">
        <v>0</v>
      </c>
      <c r="P89" s="10">
        <v>0</v>
      </c>
      <c r="Q89" s="10">
        <v>0.13771609983771599</v>
      </c>
      <c r="R89" s="10">
        <v>0.13548901399353699</v>
      </c>
      <c r="S89" s="10">
        <v>0</v>
      </c>
      <c r="T89" s="10">
        <v>0</v>
      </c>
      <c r="U89" s="10">
        <v>0.10802950459098799</v>
      </c>
      <c r="V89" s="10">
        <v>8.2164444390082206E-2</v>
      </c>
      <c r="W89" s="10">
        <v>0</v>
      </c>
      <c r="X89" s="10">
        <v>0</v>
      </c>
      <c r="Y89" s="10">
        <v>4.35646254121973E-2</v>
      </c>
      <c r="Z89" s="10">
        <v>2.6683902433550601E-2</v>
      </c>
      <c r="AA89" s="10">
        <v>0</v>
      </c>
      <c r="AB89" s="10">
        <v>0</v>
      </c>
      <c r="AC89" s="10">
        <v>2.7300311000928001E-2</v>
      </c>
      <c r="AD89" s="10">
        <v>2.6708353000984199E-2</v>
      </c>
      <c r="AE89" s="10">
        <v>0</v>
      </c>
      <c r="AF89" s="10">
        <v>0</v>
      </c>
      <c r="AG89" s="10">
        <v>3.1498412425383003E-2</v>
      </c>
      <c r="AH89" s="10">
        <v>2.8598511877547601E-2</v>
      </c>
      <c r="AI89" s="10">
        <v>0</v>
      </c>
      <c r="AJ89" s="10">
        <v>0</v>
      </c>
      <c r="AK89" s="10">
        <v>8.6618680505527096E-2</v>
      </c>
      <c r="AL89" s="10">
        <v>4.7908514870564002E-2</v>
      </c>
      <c r="AM89" s="10">
        <v>0</v>
      </c>
      <c r="AN89" s="10">
        <v>0</v>
      </c>
      <c r="AO89" s="10">
        <v>0.57022323814555198</v>
      </c>
      <c r="AP89" s="10">
        <v>5.8648863745824502E-2</v>
      </c>
      <c r="AQ89" s="10">
        <v>0</v>
      </c>
      <c r="AR89" s="10">
        <v>0</v>
      </c>
      <c r="AS89" s="10">
        <v>177.02058695393299</v>
      </c>
      <c r="AT89" s="10">
        <v>13080.042853327101</v>
      </c>
      <c r="AU89" s="10">
        <v>0</v>
      </c>
      <c r="AV89" s="10">
        <v>0</v>
      </c>
      <c r="AW89" s="10">
        <v>62502.321034884597</v>
      </c>
      <c r="AX89" s="10">
        <v>1032248.19114172</v>
      </c>
      <c r="AY89" s="10">
        <v>0</v>
      </c>
      <c r="AZ89" s="10">
        <v>0</v>
      </c>
      <c r="BA89" s="10">
        <v>9.9652051626085703E-2</v>
      </c>
      <c r="BB89" s="10">
        <v>9.4729383829103703E-2</v>
      </c>
      <c r="BC89" s="10">
        <v>0</v>
      </c>
      <c r="BD89" s="10">
        <v>0</v>
      </c>
      <c r="BE89" s="10">
        <v>9.2096954229383798E-2</v>
      </c>
      <c r="BF89" s="10">
        <v>8.8814156456237497E-2</v>
      </c>
      <c r="BG89" s="10">
        <v>0</v>
      </c>
      <c r="BH89" s="10">
        <v>0</v>
      </c>
      <c r="BI89" s="10">
        <v>6.9456589408896194E-2</v>
      </c>
      <c r="BJ89" s="10">
        <v>5.1089238693297102E-2</v>
      </c>
      <c r="BK89" s="10">
        <v>0</v>
      </c>
      <c r="BL89" s="10">
        <v>0</v>
      </c>
      <c r="BM89" s="10">
        <v>2.5569579432347899E-2</v>
      </c>
      <c r="BN89" s="10">
        <v>1.6962082431404402E-2</v>
      </c>
      <c r="BO89" s="10">
        <v>0</v>
      </c>
      <c r="BP89" s="10">
        <v>0</v>
      </c>
      <c r="BQ89" s="10">
        <v>1.7008293362154099E-2</v>
      </c>
      <c r="BR89" s="10">
        <v>1.6752475804196702E-2</v>
      </c>
      <c r="BS89" s="10">
        <v>0</v>
      </c>
      <c r="BT89" s="10">
        <v>0</v>
      </c>
      <c r="BU89" s="10">
        <v>1.6599705858018201E-2</v>
      </c>
      <c r="BV89" s="10">
        <v>1.61977462045561E-2</v>
      </c>
      <c r="BW89" s="10">
        <v>0</v>
      </c>
      <c r="BX89" s="10">
        <v>0</v>
      </c>
      <c r="BY89" s="10">
        <v>2.27827750501115E-2</v>
      </c>
      <c r="BZ89" s="10">
        <v>1.4079298835805399E-2</v>
      </c>
      <c r="CA89" s="10">
        <v>0</v>
      </c>
      <c r="CB89" s="10">
        <v>0</v>
      </c>
      <c r="CC89" s="10">
        <v>0.15557294144487899</v>
      </c>
      <c r="CD89" s="10">
        <v>1.28933136262223E-2</v>
      </c>
      <c r="CE89" s="10">
        <v>0</v>
      </c>
      <c r="CF89" s="10">
        <v>0</v>
      </c>
      <c r="CG89" s="10">
        <v>0.2355054</v>
      </c>
      <c r="CH89" s="10">
        <v>0.24051900000000001</v>
      </c>
      <c r="CI89" s="10">
        <v>0</v>
      </c>
      <c r="CJ89" s="10">
        <v>0</v>
      </c>
      <c r="CK89" s="10">
        <v>0.29776429999999998</v>
      </c>
      <c r="CL89" s="10">
        <v>0.31483709999999998</v>
      </c>
      <c r="CM89" s="10">
        <v>0</v>
      </c>
      <c r="CN89" s="10">
        <v>0</v>
      </c>
      <c r="CO89" s="10">
        <v>0.3494408</v>
      </c>
      <c r="CP89" s="10">
        <v>0.35385660000000002</v>
      </c>
      <c r="CQ89" s="10">
        <v>0</v>
      </c>
      <c r="CR89" s="10">
        <v>0</v>
      </c>
      <c r="CS89" s="10">
        <v>0.3585526</v>
      </c>
      <c r="CT89" s="10">
        <v>0.34659279999999998</v>
      </c>
      <c r="CU89" s="10">
        <v>0</v>
      </c>
      <c r="CV89" s="10">
        <v>0</v>
      </c>
      <c r="CW89" s="10">
        <v>0.34193770000000001</v>
      </c>
      <c r="CX89" s="10">
        <v>0.36614409999999997</v>
      </c>
      <c r="CY89" s="10">
        <v>0</v>
      </c>
      <c r="CZ89" s="10">
        <v>0</v>
      </c>
      <c r="DA89" s="10">
        <v>0.35004299999999999</v>
      </c>
      <c r="DB89" s="10">
        <v>0.34691899999999998</v>
      </c>
      <c r="DC89" s="10">
        <v>0</v>
      </c>
      <c r="DD89" s="10">
        <v>0</v>
      </c>
      <c r="DE89" s="10">
        <v>0.34000839999999999</v>
      </c>
      <c r="DF89" s="10">
        <v>0.33159490000000003</v>
      </c>
      <c r="DG89" s="10">
        <v>0</v>
      </c>
      <c r="DH89" s="10">
        <v>0</v>
      </c>
      <c r="DI89" s="10">
        <v>0.3603247</v>
      </c>
      <c r="DJ89" s="10">
        <v>0.35773120000000003</v>
      </c>
      <c r="DK89" s="10">
        <v>0</v>
      </c>
      <c r="DL89" s="10">
        <v>0</v>
      </c>
      <c r="DM89" s="10">
        <v>0.33690330000000002</v>
      </c>
      <c r="DN89" s="10">
        <v>0.32833200000000001</v>
      </c>
      <c r="DO89" s="10">
        <v>0</v>
      </c>
      <c r="DP89" s="10">
        <v>0</v>
      </c>
      <c r="DQ89" s="10">
        <v>0.35728460000000001</v>
      </c>
      <c r="DR89" s="10">
        <v>0.33315990000000001</v>
      </c>
      <c r="DS89" s="10">
        <v>0</v>
      </c>
      <c r="DT89" s="10">
        <v>0</v>
      </c>
      <c r="DU89" s="10">
        <v>1.07489683859887E+21</v>
      </c>
      <c r="DV89" s="10">
        <v>0</v>
      </c>
      <c r="DW89" s="10">
        <v>8.1054745269009797E+18</v>
      </c>
      <c r="DX89" s="10">
        <v>0</v>
      </c>
      <c r="DY89" s="10">
        <v>126890.22690111899</v>
      </c>
      <c r="DZ89" s="10">
        <v>0</v>
      </c>
      <c r="EA89" s="10">
        <v>356.216544954082</v>
      </c>
      <c r="EB89" s="10">
        <v>0</v>
      </c>
      <c r="EC89" s="10">
        <v>1268893.2694568499</v>
      </c>
      <c r="ED89" s="10">
        <v>0</v>
      </c>
      <c r="EE89" s="10">
        <v>1126.4516274597199</v>
      </c>
      <c r="EF89" s="10">
        <v>0</v>
      </c>
      <c r="EG89" s="10">
        <v>12688923.720587101</v>
      </c>
      <c r="EH89" s="10">
        <v>0</v>
      </c>
      <c r="EI89" s="10">
        <v>3562.1515537036298</v>
      </c>
      <c r="EJ89" s="10">
        <v>0</v>
      </c>
      <c r="EK89" s="10">
        <v>126889230.169551</v>
      </c>
      <c r="EL89" s="10">
        <v>0</v>
      </c>
      <c r="EM89" s="10">
        <v>11264.5118877532</v>
      </c>
      <c r="EN89" s="10">
        <v>0</v>
      </c>
      <c r="EO89" s="10">
        <v>1268892583.6869099</v>
      </c>
      <c r="EP89" s="10">
        <v>0</v>
      </c>
      <c r="EQ89" s="10">
        <v>35621.514368074597</v>
      </c>
      <c r="ER89" s="10">
        <v>0</v>
      </c>
      <c r="ES89" s="10">
        <v>12688945452.855301</v>
      </c>
      <c r="ET89" s="10">
        <v>0</v>
      </c>
      <c r="EU89" s="10">
        <v>112645.12577035101</v>
      </c>
      <c r="EV89" s="10">
        <v>0</v>
      </c>
      <c r="EW89" s="10">
        <v>126891813240.02</v>
      </c>
      <c r="EX89" s="10">
        <v>0</v>
      </c>
      <c r="EY89" s="10">
        <v>356215.37139324099</v>
      </c>
      <c r="EZ89" s="10">
        <v>0</v>
      </c>
      <c r="FA89" s="10">
        <v>1269150187710.6201</v>
      </c>
      <c r="FB89" s="10">
        <v>0</v>
      </c>
      <c r="FC89" s="10">
        <v>1126459.21521253</v>
      </c>
      <c r="FD89" s="10">
        <v>0</v>
      </c>
    </row>
    <row r="90" spans="1:160" x14ac:dyDescent="0.45">
      <c r="A90">
        <f t="shared" si="29"/>
        <v>79</v>
      </c>
      <c r="B90" s="14">
        <f t="shared" si="28"/>
        <v>7.8125E-3</v>
      </c>
      <c r="C90" s="14">
        <f t="shared" si="30"/>
        <v>32</v>
      </c>
      <c r="D90" s="21">
        <f t="shared" si="31"/>
        <v>7</v>
      </c>
      <c r="E90" s="10">
        <v>706.49476017365203</v>
      </c>
      <c r="F90" s="10">
        <v>856480.00231625803</v>
      </c>
      <c r="G90" s="10">
        <v>0</v>
      </c>
      <c r="H90" s="10">
        <v>0</v>
      </c>
      <c r="I90" s="10">
        <v>453523.71666884498</v>
      </c>
      <c r="J90" s="10">
        <v>214952987.776954</v>
      </c>
      <c r="K90" s="10">
        <v>0</v>
      </c>
      <c r="L90" s="10">
        <v>0</v>
      </c>
      <c r="M90" s="10">
        <v>0.13548525517608001</v>
      </c>
      <c r="N90" s="10">
        <v>0.14270729777959201</v>
      </c>
      <c r="O90" s="10">
        <v>0</v>
      </c>
      <c r="P90" s="10">
        <v>0</v>
      </c>
      <c r="Q90" s="10">
        <v>0.13414713844221199</v>
      </c>
      <c r="R90" s="10">
        <v>0.126635033202428</v>
      </c>
      <c r="S90" s="10">
        <v>0</v>
      </c>
      <c r="T90" s="10">
        <v>0</v>
      </c>
      <c r="U90" s="10">
        <v>8.7840384330541102E-2</v>
      </c>
      <c r="V90" s="10">
        <v>5.3741358852229103E-2</v>
      </c>
      <c r="W90" s="10">
        <v>0</v>
      </c>
      <c r="X90" s="10">
        <v>0</v>
      </c>
      <c r="Y90" s="10">
        <v>3.2920242912575497E-2</v>
      </c>
      <c r="Z90" s="10">
        <v>2.66791412052696E-2</v>
      </c>
      <c r="AA90" s="10">
        <v>0</v>
      </c>
      <c r="AB90" s="10">
        <v>0</v>
      </c>
      <c r="AC90" s="10">
        <v>2.7771909196810499E-2</v>
      </c>
      <c r="AD90" s="10">
        <v>2.7220369126946399E-2</v>
      </c>
      <c r="AE90" s="10">
        <v>0</v>
      </c>
      <c r="AF90" s="10">
        <v>0</v>
      </c>
      <c r="AG90" s="10">
        <v>4.2015563565154498E-2</v>
      </c>
      <c r="AH90" s="10">
        <v>3.29254717066296E-2</v>
      </c>
      <c r="AI90" s="10">
        <v>0</v>
      </c>
      <c r="AJ90" s="10">
        <v>0</v>
      </c>
      <c r="AK90" s="10">
        <v>0.18046917602889301</v>
      </c>
      <c r="AL90" s="10">
        <v>9.9520348143384202E-2</v>
      </c>
      <c r="AM90" s="10">
        <v>0</v>
      </c>
      <c r="AN90" s="10">
        <v>0</v>
      </c>
      <c r="AO90" s="10">
        <v>0.96751377716300901</v>
      </c>
      <c r="AP90" s="10">
        <v>0.13218860269052701</v>
      </c>
      <c r="AQ90" s="10">
        <v>0</v>
      </c>
      <c r="AR90" s="10">
        <v>0</v>
      </c>
      <c r="AS90" s="10">
        <v>274.67001019991699</v>
      </c>
      <c r="AT90" s="10">
        <v>210815.988281331</v>
      </c>
      <c r="AU90" s="10">
        <v>0</v>
      </c>
      <c r="AV90" s="10">
        <v>0</v>
      </c>
      <c r="AW90" s="10">
        <v>110390.07023613701</v>
      </c>
      <c r="AX90" s="10">
        <v>50898404.303034298</v>
      </c>
      <c r="AY90" s="10">
        <v>0</v>
      </c>
      <c r="AZ90" s="10">
        <v>0</v>
      </c>
      <c r="BA90" s="10">
        <v>9.6263165203819001E-2</v>
      </c>
      <c r="BB90" s="10">
        <v>9.4014979513604297E-2</v>
      </c>
      <c r="BC90" s="10">
        <v>0</v>
      </c>
      <c r="BD90" s="10">
        <v>0</v>
      </c>
      <c r="BE90" s="10">
        <v>8.8751619054856998E-2</v>
      </c>
      <c r="BF90" s="10">
        <v>8.2559141777778497E-2</v>
      </c>
      <c r="BG90" s="10">
        <v>0</v>
      </c>
      <c r="BH90" s="10">
        <v>0</v>
      </c>
      <c r="BI90" s="10">
        <v>5.5190907668790701E-2</v>
      </c>
      <c r="BJ90" s="10">
        <v>3.1892783285644599E-2</v>
      </c>
      <c r="BK90" s="10">
        <v>0</v>
      </c>
      <c r="BL90" s="10">
        <v>0</v>
      </c>
      <c r="BM90" s="10">
        <v>2.0057967694981201E-2</v>
      </c>
      <c r="BN90" s="10">
        <v>1.6838877769861801E-2</v>
      </c>
      <c r="BO90" s="10">
        <v>0</v>
      </c>
      <c r="BP90" s="10">
        <v>0</v>
      </c>
      <c r="BQ90" s="10">
        <v>1.6856105466507301E-2</v>
      </c>
      <c r="BR90" s="10">
        <v>1.6710678521349599E-2</v>
      </c>
      <c r="BS90" s="10">
        <v>0</v>
      </c>
      <c r="BT90" s="10">
        <v>0</v>
      </c>
      <c r="BU90" s="10">
        <v>1.6665099215612801E-2</v>
      </c>
      <c r="BV90" s="10">
        <v>1.57942137449321E-2</v>
      </c>
      <c r="BW90" s="10">
        <v>0</v>
      </c>
      <c r="BX90" s="10">
        <v>0</v>
      </c>
      <c r="BY90" s="10">
        <v>4.1425628825378598E-2</v>
      </c>
      <c r="BZ90" s="10">
        <v>2.6610799159800101E-2</v>
      </c>
      <c r="CA90" s="10">
        <v>0</v>
      </c>
      <c r="CB90" s="10">
        <v>0</v>
      </c>
      <c r="CC90" s="10">
        <v>0.229277601058025</v>
      </c>
      <c r="CD90" s="10">
        <v>2.9192788180363801E-2</v>
      </c>
      <c r="CE90" s="10">
        <v>0</v>
      </c>
      <c r="CF90" s="10">
        <v>0</v>
      </c>
      <c r="CG90" s="10">
        <v>0.47937150000000001</v>
      </c>
      <c r="CH90" s="10">
        <v>0.55105859999999995</v>
      </c>
      <c r="CI90" s="10">
        <v>0</v>
      </c>
      <c r="CJ90" s="10">
        <v>0</v>
      </c>
      <c r="CK90" s="10">
        <v>1.067291</v>
      </c>
      <c r="CL90" s="10">
        <v>1.1930316000000001</v>
      </c>
      <c r="CM90" s="10">
        <v>0</v>
      </c>
      <c r="CN90" s="10">
        <v>0</v>
      </c>
      <c r="CO90" s="10">
        <v>1.2775050999999999</v>
      </c>
      <c r="CP90" s="10">
        <v>1.4396561999999999</v>
      </c>
      <c r="CQ90" s="10">
        <v>0</v>
      </c>
      <c r="CR90" s="10">
        <v>0</v>
      </c>
      <c r="CS90" s="10">
        <v>1.3030628</v>
      </c>
      <c r="CT90" s="10">
        <v>1.5547447000000001</v>
      </c>
      <c r="CU90" s="10">
        <v>0</v>
      </c>
      <c r="CV90" s="10">
        <v>0</v>
      </c>
      <c r="CW90" s="10">
        <v>1.2606534</v>
      </c>
      <c r="CX90" s="10">
        <v>1.3382668</v>
      </c>
      <c r="CY90" s="10">
        <v>0</v>
      </c>
      <c r="CZ90" s="10">
        <v>0</v>
      </c>
      <c r="DA90" s="10">
        <v>1.4027489</v>
      </c>
      <c r="DB90" s="10">
        <v>1.6040135</v>
      </c>
      <c r="DC90" s="10">
        <v>0</v>
      </c>
      <c r="DD90" s="10">
        <v>0</v>
      </c>
      <c r="DE90" s="10">
        <v>1.4172216</v>
      </c>
      <c r="DF90" s="10">
        <v>1.6000715999999999</v>
      </c>
      <c r="DG90" s="10">
        <v>0</v>
      </c>
      <c r="DH90" s="10">
        <v>0</v>
      </c>
      <c r="DI90" s="10">
        <v>1.4214126</v>
      </c>
      <c r="DJ90" s="10">
        <v>1.5690948</v>
      </c>
      <c r="DK90" s="10">
        <v>0</v>
      </c>
      <c r="DL90" s="10">
        <v>0</v>
      </c>
      <c r="DM90" s="10">
        <v>1.3065049</v>
      </c>
      <c r="DN90" s="10">
        <v>1.5638873</v>
      </c>
      <c r="DO90" s="10">
        <v>0</v>
      </c>
      <c r="DP90" s="10">
        <v>0</v>
      </c>
      <c r="DQ90" s="10">
        <v>1.2500766999999999</v>
      </c>
      <c r="DR90" s="10">
        <v>1.3586663999999999</v>
      </c>
      <c r="DS90" s="10">
        <v>0</v>
      </c>
      <c r="DT90" s="10">
        <v>0</v>
      </c>
      <c r="DU90" s="10">
        <v>8.4236563440539704E+20</v>
      </c>
      <c r="DV90" s="10">
        <v>0</v>
      </c>
      <c r="DW90" s="10">
        <v>3.5351295901997498E+19</v>
      </c>
      <c r="DX90" s="10">
        <v>0</v>
      </c>
      <c r="DY90" s="10">
        <v>251829.232452275</v>
      </c>
      <c r="DZ90" s="10">
        <v>0</v>
      </c>
      <c r="EA90" s="10">
        <v>501.82589853850101</v>
      </c>
      <c r="EB90" s="10">
        <v>0</v>
      </c>
      <c r="EC90" s="10">
        <v>2518283.32582004</v>
      </c>
      <c r="ED90" s="10">
        <v>0</v>
      </c>
      <c r="EE90" s="10">
        <v>1586.9099926141801</v>
      </c>
      <c r="EF90" s="10">
        <v>0</v>
      </c>
      <c r="EG90" s="10">
        <v>25182824.364188701</v>
      </c>
      <c r="EH90" s="10">
        <v>0</v>
      </c>
      <c r="EI90" s="10">
        <v>5018.2491236436299</v>
      </c>
      <c r="EJ90" s="10">
        <v>0</v>
      </c>
      <c r="EK90" s="10">
        <v>251828248.028745</v>
      </c>
      <c r="EL90" s="10">
        <v>0</v>
      </c>
      <c r="EM90" s="10">
        <v>15869.096879058299</v>
      </c>
      <c r="EN90" s="10">
        <v>0</v>
      </c>
      <c r="EO90" s="10">
        <v>2518283633.7178602</v>
      </c>
      <c r="EP90" s="10">
        <v>0</v>
      </c>
      <c r="EQ90" s="10">
        <v>50182.492446565499</v>
      </c>
      <c r="ER90" s="10">
        <v>0</v>
      </c>
      <c r="ES90" s="10">
        <v>25182966850.0541</v>
      </c>
      <c r="ET90" s="10">
        <v>0</v>
      </c>
      <c r="EU90" s="10">
        <v>158691.037374393</v>
      </c>
      <c r="EV90" s="10">
        <v>0</v>
      </c>
      <c r="EW90" s="10">
        <v>251844300556.14099</v>
      </c>
      <c r="EX90" s="10">
        <v>0</v>
      </c>
      <c r="EY90" s="10">
        <v>501827.24619220803</v>
      </c>
      <c r="EZ90" s="10">
        <v>0</v>
      </c>
      <c r="FA90" s="10">
        <v>2520027613656.52</v>
      </c>
      <c r="FB90" s="10">
        <v>0</v>
      </c>
      <c r="FC90" s="10">
        <v>1586983.8150913999</v>
      </c>
      <c r="FD90" s="10">
        <v>0</v>
      </c>
    </row>
    <row r="91" spans="1:160" x14ac:dyDescent="0.45">
      <c r="A91">
        <f t="shared" si="29"/>
        <v>80</v>
      </c>
      <c r="B91" s="14">
        <f t="shared" si="28"/>
        <v>3.90625E-3</v>
      </c>
      <c r="C91" s="14">
        <f t="shared" si="30"/>
        <v>32</v>
      </c>
      <c r="D91" s="21">
        <f t="shared" si="31"/>
        <v>8</v>
      </c>
      <c r="E91" s="10">
        <v>7169.8130189903804</v>
      </c>
      <c r="F91" s="10">
        <v>101198527.96795399</v>
      </c>
      <c r="G91" s="10">
        <v>0</v>
      </c>
      <c r="H91" s="10">
        <v>0</v>
      </c>
      <c r="I91" s="10">
        <v>962493.10841768398</v>
      </c>
      <c r="J91" s="10">
        <v>29803581971.652802</v>
      </c>
      <c r="K91" s="10">
        <v>0</v>
      </c>
      <c r="L91" s="10">
        <v>0</v>
      </c>
      <c r="M91" s="10">
        <v>0.137395272919276</v>
      </c>
      <c r="N91" s="10">
        <v>0.14070523542233901</v>
      </c>
      <c r="O91" s="10">
        <v>0</v>
      </c>
      <c r="P91" s="10">
        <v>0</v>
      </c>
      <c r="Q91" s="10">
        <v>0.12648981194425499</v>
      </c>
      <c r="R91" s="10">
        <v>0.111488888415847</v>
      </c>
      <c r="S91" s="10">
        <v>0</v>
      </c>
      <c r="T91" s="10">
        <v>0</v>
      </c>
      <c r="U91" s="10">
        <v>6.6298138841539303E-2</v>
      </c>
      <c r="V91" s="10">
        <v>3.2619884706600197E-2</v>
      </c>
      <c r="W91" s="10">
        <v>0</v>
      </c>
      <c r="X91" s="10">
        <v>0</v>
      </c>
      <c r="Y91" s="10">
        <v>2.7843251119144399E-2</v>
      </c>
      <c r="Z91" s="10">
        <v>2.6761131497090598E-2</v>
      </c>
      <c r="AA91" s="10">
        <v>0</v>
      </c>
      <c r="AB91" s="10">
        <v>0</v>
      </c>
      <c r="AC91" s="10">
        <v>2.88101137200538E-2</v>
      </c>
      <c r="AD91" s="10">
        <v>2.82243120449788E-2</v>
      </c>
      <c r="AE91" s="10">
        <v>0</v>
      </c>
      <c r="AF91" s="10">
        <v>0</v>
      </c>
      <c r="AG91" s="10">
        <v>4.8278928525120599E-2</v>
      </c>
      <c r="AH91" s="10">
        <v>4.2113795485877702E-2</v>
      </c>
      <c r="AI91" s="10">
        <v>0</v>
      </c>
      <c r="AJ91" s="10">
        <v>0</v>
      </c>
      <c r="AK91" s="10">
        <v>0.24409667587724801</v>
      </c>
      <c r="AL91" s="10">
        <v>0.123447772528997</v>
      </c>
      <c r="AM91" s="10">
        <v>0</v>
      </c>
      <c r="AN91" s="10">
        <v>0</v>
      </c>
      <c r="AO91" s="10">
        <v>2.1066164632462998</v>
      </c>
      <c r="AP91" s="10">
        <v>0.29055777281843798</v>
      </c>
      <c r="AQ91" s="10">
        <v>0</v>
      </c>
      <c r="AR91" s="10">
        <v>0</v>
      </c>
      <c r="AS91" s="10">
        <v>1534.0358290730901</v>
      </c>
      <c r="AT91" s="10">
        <v>28428681.957825799</v>
      </c>
      <c r="AU91" s="10">
        <v>0</v>
      </c>
      <c r="AV91" s="10">
        <v>0</v>
      </c>
      <c r="AW91" s="10">
        <v>220696.44702816301</v>
      </c>
      <c r="AX91" s="10">
        <v>7111029034.6170597</v>
      </c>
      <c r="AY91" s="10">
        <v>0</v>
      </c>
      <c r="AZ91" s="10">
        <v>0</v>
      </c>
      <c r="BA91" s="10">
        <v>9.4573601815879399E-2</v>
      </c>
      <c r="BB91" s="10">
        <v>9.2600219181003002E-2</v>
      </c>
      <c r="BC91" s="10">
        <v>0</v>
      </c>
      <c r="BD91" s="10">
        <v>0</v>
      </c>
      <c r="BE91" s="10">
        <v>8.2887378584171403E-2</v>
      </c>
      <c r="BF91" s="10">
        <v>7.1807061823788598E-2</v>
      </c>
      <c r="BG91" s="10">
        <v>0</v>
      </c>
      <c r="BH91" s="10">
        <v>0</v>
      </c>
      <c r="BI91" s="10">
        <v>4.02592445046141E-2</v>
      </c>
      <c r="BJ91" s="10">
        <v>1.9975518133160598E-2</v>
      </c>
      <c r="BK91" s="10">
        <v>0</v>
      </c>
      <c r="BL91" s="10">
        <v>0</v>
      </c>
      <c r="BM91" s="10">
        <v>1.7864670682432499E-2</v>
      </c>
      <c r="BN91" s="10">
        <v>1.68247105697986E-2</v>
      </c>
      <c r="BO91" s="10">
        <v>0</v>
      </c>
      <c r="BP91" s="10">
        <v>0</v>
      </c>
      <c r="BQ91" s="10">
        <v>1.6739959021527102E-2</v>
      </c>
      <c r="BR91" s="10">
        <v>1.6579277253734499E-2</v>
      </c>
      <c r="BS91" s="10">
        <v>0</v>
      </c>
      <c r="BT91" s="10">
        <v>0</v>
      </c>
      <c r="BU91" s="10">
        <v>1.72761952236621E-2</v>
      </c>
      <c r="BV91" s="10">
        <v>1.55354547077545E-2</v>
      </c>
      <c r="BW91" s="10">
        <v>0</v>
      </c>
      <c r="BX91" s="10">
        <v>0</v>
      </c>
      <c r="BY91" s="10">
        <v>5.5942705209874599E-2</v>
      </c>
      <c r="BZ91" s="10">
        <v>3.9469992360301603E-2</v>
      </c>
      <c r="CA91" s="10">
        <v>0</v>
      </c>
      <c r="CB91" s="10">
        <v>0</v>
      </c>
      <c r="CC91" s="10">
        <v>0.48613410521578498</v>
      </c>
      <c r="CD91" s="10">
        <v>6.4936150888985897E-2</v>
      </c>
      <c r="CE91" s="10">
        <v>0</v>
      </c>
      <c r="CF91" s="10">
        <v>0</v>
      </c>
      <c r="CG91" s="10">
        <v>1.0032036</v>
      </c>
      <c r="CH91" s="10">
        <v>1.1283998</v>
      </c>
      <c r="CI91" s="10">
        <v>0</v>
      </c>
      <c r="CJ91" s="10">
        <v>0</v>
      </c>
      <c r="CK91" s="10">
        <v>2.5694238999999999</v>
      </c>
      <c r="CL91" s="10">
        <v>2.6392175999999998</v>
      </c>
      <c r="CM91" s="10">
        <v>0</v>
      </c>
      <c r="CN91" s="10">
        <v>0</v>
      </c>
      <c r="CO91" s="10">
        <v>3.1660539000000001</v>
      </c>
      <c r="CP91" s="10">
        <v>3.1441587000000002</v>
      </c>
      <c r="CQ91" s="10">
        <v>0</v>
      </c>
      <c r="CR91" s="10">
        <v>0</v>
      </c>
      <c r="CS91" s="10">
        <v>3.1846638</v>
      </c>
      <c r="CT91" s="10">
        <v>3.2327366999999998</v>
      </c>
      <c r="CU91" s="10">
        <v>0</v>
      </c>
      <c r="CV91" s="10">
        <v>0</v>
      </c>
      <c r="CW91" s="10">
        <v>3.1742189000000001</v>
      </c>
      <c r="CX91" s="10">
        <v>3.1712660000000001</v>
      </c>
      <c r="CY91" s="10">
        <v>0</v>
      </c>
      <c r="CZ91" s="10">
        <v>0</v>
      </c>
      <c r="DA91" s="10">
        <v>3.4834738000000001</v>
      </c>
      <c r="DB91" s="10">
        <v>3.3162940999999999</v>
      </c>
      <c r="DC91" s="10">
        <v>0</v>
      </c>
      <c r="DD91" s="10">
        <v>0</v>
      </c>
      <c r="DE91" s="10">
        <v>3.3491287000000001</v>
      </c>
      <c r="DF91" s="10">
        <v>3.4354846000000001</v>
      </c>
      <c r="DG91" s="10">
        <v>0</v>
      </c>
      <c r="DH91" s="10">
        <v>0</v>
      </c>
      <c r="DI91" s="10">
        <v>3.3549950000000002</v>
      </c>
      <c r="DJ91" s="10">
        <v>3.4651773000000001</v>
      </c>
      <c r="DK91" s="10">
        <v>0</v>
      </c>
      <c r="DL91" s="10">
        <v>0</v>
      </c>
      <c r="DM91" s="10">
        <v>3.2227830000000002</v>
      </c>
      <c r="DN91" s="10">
        <v>3.2850744999999999</v>
      </c>
      <c r="DO91" s="10">
        <v>0</v>
      </c>
      <c r="DP91" s="10">
        <v>0</v>
      </c>
      <c r="DQ91" s="10">
        <v>2.9789553999999998</v>
      </c>
      <c r="DR91" s="10">
        <v>3.120263</v>
      </c>
      <c r="DS91" s="10">
        <v>0</v>
      </c>
      <c r="DT91" s="10">
        <v>0</v>
      </c>
      <c r="DU91" s="10">
        <v>2.9132386945051001E+21</v>
      </c>
      <c r="DV91" s="10">
        <v>0</v>
      </c>
      <c r="DW91" s="10">
        <v>1.08408968498114E+20</v>
      </c>
      <c r="DX91" s="10">
        <v>0</v>
      </c>
      <c r="DY91" s="10">
        <v>501707.22124771698</v>
      </c>
      <c r="DZ91" s="10">
        <v>0</v>
      </c>
      <c r="EA91" s="10">
        <v>708.31294017109803</v>
      </c>
      <c r="EB91" s="10">
        <v>0</v>
      </c>
      <c r="EC91" s="10">
        <v>5017063.2160432702</v>
      </c>
      <c r="ED91" s="10">
        <v>0</v>
      </c>
      <c r="EE91" s="10">
        <v>2239.8801781817301</v>
      </c>
      <c r="EF91" s="10">
        <v>0</v>
      </c>
      <c r="EG91" s="10">
        <v>50170623.497816697</v>
      </c>
      <c r="EH91" s="10">
        <v>0</v>
      </c>
      <c r="EI91" s="10">
        <v>7083.1224169849702</v>
      </c>
      <c r="EJ91" s="10">
        <v>0</v>
      </c>
      <c r="EK91" s="10">
        <v>501706252.28297597</v>
      </c>
      <c r="EL91" s="10">
        <v>0</v>
      </c>
      <c r="EM91" s="10">
        <v>22398.799693505502</v>
      </c>
      <c r="EN91" s="10">
        <v>0</v>
      </c>
      <c r="EO91" s="10">
        <v>5017065997.8350601</v>
      </c>
      <c r="EP91" s="10">
        <v>0</v>
      </c>
      <c r="EQ91" s="10">
        <v>70831.227169002494</v>
      </c>
      <c r="ER91" s="10">
        <v>0</v>
      </c>
      <c r="ES91" s="10">
        <v>50171183524.216103</v>
      </c>
      <c r="ET91" s="10">
        <v>0</v>
      </c>
      <c r="EU91" s="10">
        <v>223988.115530996</v>
      </c>
      <c r="EV91" s="10">
        <v>0</v>
      </c>
      <c r="EW91" s="10">
        <v>501752959632.18701</v>
      </c>
      <c r="EX91" s="10">
        <v>0</v>
      </c>
      <c r="EY91" s="10">
        <v>708316.07764580799</v>
      </c>
      <c r="EZ91" s="10">
        <v>0</v>
      </c>
      <c r="FA91" s="10">
        <v>5021295637963.46</v>
      </c>
      <c r="FB91" s="10">
        <v>0</v>
      </c>
      <c r="FC91" s="10">
        <v>2240001.77988077</v>
      </c>
      <c r="FD91" s="10">
        <v>0</v>
      </c>
    </row>
    <row r="92" spans="1:160" x14ac:dyDescent="0.45">
      <c r="A92">
        <f t="shared" si="29"/>
        <v>81</v>
      </c>
      <c r="B92" s="14">
        <f t="shared" si="28"/>
        <v>1.953125E-3</v>
      </c>
      <c r="C92" s="14">
        <f t="shared" si="30"/>
        <v>32</v>
      </c>
      <c r="D92" s="21">
        <f t="shared" si="31"/>
        <v>9</v>
      </c>
      <c r="E92" s="10">
        <v>7167.6075104187003</v>
      </c>
      <c r="F92" s="10">
        <v>7499671951.9700899</v>
      </c>
      <c r="G92" s="10">
        <v>0</v>
      </c>
      <c r="H92" s="10">
        <v>0</v>
      </c>
      <c r="I92" s="10">
        <v>666037.206108324</v>
      </c>
      <c r="J92" s="10">
        <v>1317728271623.3401</v>
      </c>
      <c r="K92" s="10">
        <v>0</v>
      </c>
      <c r="L92" s="10">
        <v>0</v>
      </c>
      <c r="M92" s="10">
        <v>0.13805125307861299</v>
      </c>
      <c r="N92" s="10">
        <v>0.13685568162457801</v>
      </c>
      <c r="O92" s="10">
        <v>0</v>
      </c>
      <c r="P92" s="10">
        <v>0</v>
      </c>
      <c r="Q92" s="10">
        <v>0.113397010225553</v>
      </c>
      <c r="R92" s="10">
        <v>8.8647481379799498E-2</v>
      </c>
      <c r="S92" s="10">
        <v>0</v>
      </c>
      <c r="T92" s="10">
        <v>0</v>
      </c>
      <c r="U92" s="10">
        <v>4.8141394877712698E-2</v>
      </c>
      <c r="V92" s="10">
        <v>2.6936474860810699E-2</v>
      </c>
      <c r="W92" s="10">
        <v>0</v>
      </c>
      <c r="X92" s="10">
        <v>0</v>
      </c>
      <c r="Y92" s="10">
        <v>2.74250125061202E-2</v>
      </c>
      <c r="Z92" s="10">
        <v>2.6993602118779499E-2</v>
      </c>
      <c r="AA92" s="10">
        <v>0</v>
      </c>
      <c r="AB92" s="10">
        <v>0</v>
      </c>
      <c r="AC92" s="10">
        <v>2.8868558774168801E-2</v>
      </c>
      <c r="AD92" s="10">
        <v>2.9122164941217402E-2</v>
      </c>
      <c r="AE92" s="10">
        <v>0</v>
      </c>
      <c r="AF92" s="10">
        <v>0</v>
      </c>
      <c r="AG92" s="10">
        <v>7.99282202984051E-2</v>
      </c>
      <c r="AH92" s="10">
        <v>6.7788760719495994E-2</v>
      </c>
      <c r="AI92" s="10">
        <v>0</v>
      </c>
      <c r="AJ92" s="10">
        <v>0</v>
      </c>
      <c r="AK92" s="10">
        <v>0.40049888683447499</v>
      </c>
      <c r="AL92" s="10">
        <v>0.17740853819678201</v>
      </c>
      <c r="AM92" s="10">
        <v>0</v>
      </c>
      <c r="AN92" s="10">
        <v>0</v>
      </c>
      <c r="AO92" s="10">
        <v>4.1329326861650904</v>
      </c>
      <c r="AP92" s="10">
        <v>0.67367108497646999</v>
      </c>
      <c r="AQ92" s="10">
        <v>0</v>
      </c>
      <c r="AR92" s="10">
        <v>0</v>
      </c>
      <c r="AS92" s="10">
        <v>2040.25894323939</v>
      </c>
      <c r="AT92" s="10">
        <v>1881643584.69385</v>
      </c>
      <c r="AU92" s="10">
        <v>0</v>
      </c>
      <c r="AV92" s="10">
        <v>0</v>
      </c>
      <c r="AW92" s="10">
        <v>147554.12605625199</v>
      </c>
      <c r="AX92" s="10">
        <v>330581822878.80798</v>
      </c>
      <c r="AY92" s="10">
        <v>0</v>
      </c>
      <c r="AZ92" s="10">
        <v>0</v>
      </c>
      <c r="BA92" s="10">
        <v>9.2839049547668001E-2</v>
      </c>
      <c r="BB92" s="10">
        <v>8.9857672672842101E-2</v>
      </c>
      <c r="BC92" s="10">
        <v>0</v>
      </c>
      <c r="BD92" s="10">
        <v>0</v>
      </c>
      <c r="BE92" s="10">
        <v>7.3370003576488499E-2</v>
      </c>
      <c r="BF92" s="10">
        <v>5.5686175583526898E-2</v>
      </c>
      <c r="BG92" s="10">
        <v>0</v>
      </c>
      <c r="BH92" s="10">
        <v>0</v>
      </c>
      <c r="BI92" s="10">
        <v>2.83695541275331E-2</v>
      </c>
      <c r="BJ92" s="10">
        <v>1.70922638636287E-2</v>
      </c>
      <c r="BK92" s="10">
        <v>0</v>
      </c>
      <c r="BL92" s="10">
        <v>0</v>
      </c>
      <c r="BM92" s="10">
        <v>1.7123884511476301E-2</v>
      </c>
      <c r="BN92" s="10">
        <v>1.6798630338481099E-2</v>
      </c>
      <c r="BO92" s="10">
        <v>0</v>
      </c>
      <c r="BP92" s="10">
        <v>0</v>
      </c>
      <c r="BQ92" s="10">
        <v>1.6812216830819501E-2</v>
      </c>
      <c r="BR92" s="10">
        <v>1.6410715094817101E-2</v>
      </c>
      <c r="BS92" s="10">
        <v>0</v>
      </c>
      <c r="BT92" s="10">
        <v>0</v>
      </c>
      <c r="BU92" s="10">
        <v>2.11657966211161E-2</v>
      </c>
      <c r="BV92" s="10">
        <v>1.8600999711280201E-2</v>
      </c>
      <c r="BW92" s="10">
        <v>0</v>
      </c>
      <c r="BX92" s="10">
        <v>0</v>
      </c>
      <c r="BY92" s="10">
        <v>9.4016771408503605E-2</v>
      </c>
      <c r="BZ92" s="10">
        <v>6.0241192238851597E-2</v>
      </c>
      <c r="CA92" s="10">
        <v>0</v>
      </c>
      <c r="CB92" s="10">
        <v>0</v>
      </c>
      <c r="CC92" s="10">
        <v>1.1924603841775301</v>
      </c>
      <c r="CD92" s="10">
        <v>0.146839085859125</v>
      </c>
      <c r="CE92" s="10">
        <v>0</v>
      </c>
      <c r="CF92" s="10">
        <v>0</v>
      </c>
      <c r="CG92" s="10">
        <v>2.0094025000000002</v>
      </c>
      <c r="CH92" s="10">
        <v>2.4341859000000001</v>
      </c>
      <c r="CI92" s="10">
        <v>0</v>
      </c>
      <c r="CJ92" s="10">
        <v>0</v>
      </c>
      <c r="CK92" s="10">
        <v>6.0525511999999999</v>
      </c>
      <c r="CL92" s="10">
        <v>6.2549326000000001</v>
      </c>
      <c r="CM92" s="10">
        <v>0</v>
      </c>
      <c r="CN92" s="10">
        <v>0</v>
      </c>
      <c r="CO92" s="10">
        <v>7.2506060999999997</v>
      </c>
      <c r="CP92" s="10">
        <v>7.4762943000000002</v>
      </c>
      <c r="CQ92" s="10">
        <v>0</v>
      </c>
      <c r="CR92" s="10">
        <v>0</v>
      </c>
      <c r="CS92" s="10">
        <v>7.4862212000000001</v>
      </c>
      <c r="CT92" s="10">
        <v>7.4862678999999996</v>
      </c>
      <c r="CU92" s="10">
        <v>0</v>
      </c>
      <c r="CV92" s="10">
        <v>0</v>
      </c>
      <c r="CW92" s="10">
        <v>7.7324769</v>
      </c>
      <c r="CX92" s="10">
        <v>8.1519176000000009</v>
      </c>
      <c r="CY92" s="10">
        <v>0</v>
      </c>
      <c r="CZ92" s="10">
        <v>0</v>
      </c>
      <c r="DA92" s="10">
        <v>7.4027384999999999</v>
      </c>
      <c r="DB92" s="10">
        <v>7.6725656000000004</v>
      </c>
      <c r="DC92" s="10">
        <v>0</v>
      </c>
      <c r="DD92" s="10">
        <v>0</v>
      </c>
      <c r="DE92" s="10">
        <v>8.2153966</v>
      </c>
      <c r="DF92" s="10">
        <v>8.0704814000000002</v>
      </c>
      <c r="DG92" s="10">
        <v>0</v>
      </c>
      <c r="DH92" s="10">
        <v>0</v>
      </c>
      <c r="DI92" s="10">
        <v>7.7301696</v>
      </c>
      <c r="DJ92" s="10">
        <v>7.9305605000000003</v>
      </c>
      <c r="DK92" s="10">
        <v>0</v>
      </c>
      <c r="DL92" s="10">
        <v>0</v>
      </c>
      <c r="DM92" s="10">
        <v>7.3818855000000001</v>
      </c>
      <c r="DN92" s="10">
        <v>7.6456032</v>
      </c>
      <c r="DO92" s="10">
        <v>0</v>
      </c>
      <c r="DP92" s="10">
        <v>0</v>
      </c>
      <c r="DQ92" s="10">
        <v>7.5917579999999996</v>
      </c>
      <c r="DR92" s="10">
        <v>8.9262218999999998</v>
      </c>
      <c r="DS92" s="10">
        <v>0</v>
      </c>
      <c r="DT92" s="10">
        <v>0</v>
      </c>
      <c r="DU92" s="10">
        <v>1.63350101344363E+22</v>
      </c>
      <c r="DV92" s="10">
        <v>0</v>
      </c>
      <c r="DW92" s="10">
        <v>4.78603651329047E+20</v>
      </c>
      <c r="DX92" s="10">
        <v>0</v>
      </c>
      <c r="DY92" s="10">
        <v>1001463.18787829</v>
      </c>
      <c r="DZ92" s="10">
        <v>0</v>
      </c>
      <c r="EA92" s="10">
        <v>1000.73132638255</v>
      </c>
      <c r="EB92" s="10">
        <v>0</v>
      </c>
      <c r="EC92" s="10">
        <v>10014622.893155601</v>
      </c>
      <c r="ED92" s="10">
        <v>0</v>
      </c>
      <c r="EE92" s="10">
        <v>3164.5888955691898</v>
      </c>
      <c r="EF92" s="10">
        <v>0</v>
      </c>
      <c r="EG92" s="10">
        <v>100146221.79467399</v>
      </c>
      <c r="EH92" s="10">
        <v>0</v>
      </c>
      <c r="EI92" s="10">
        <v>10007.3083278663</v>
      </c>
      <c r="EJ92" s="10">
        <v>0</v>
      </c>
      <c r="EK92" s="10">
        <v>1001462400.7879</v>
      </c>
      <c r="EL92" s="10">
        <v>0</v>
      </c>
      <c r="EM92" s="10">
        <v>31645.8877236443</v>
      </c>
      <c r="EN92" s="10">
        <v>0</v>
      </c>
      <c r="EO92" s="10">
        <v>10014647358.3813</v>
      </c>
      <c r="EP92" s="10">
        <v>0</v>
      </c>
      <c r="EQ92" s="10">
        <v>100073.093170518</v>
      </c>
      <c r="ER92" s="10">
        <v>0</v>
      </c>
      <c r="ES92" s="10">
        <v>100148491668.02299</v>
      </c>
      <c r="ET92" s="10">
        <v>0</v>
      </c>
      <c r="EU92" s="10">
        <v>316459.20956679701</v>
      </c>
      <c r="EV92" s="10">
        <v>0</v>
      </c>
      <c r="EW92" s="10">
        <v>1001668400139.9301</v>
      </c>
      <c r="EX92" s="10">
        <v>0</v>
      </c>
      <c r="EY92" s="10">
        <v>1000741.43956307</v>
      </c>
      <c r="EZ92" s="10">
        <v>0</v>
      </c>
      <c r="FA92" s="10">
        <v>10034204105115.4</v>
      </c>
      <c r="FB92" s="10">
        <v>0</v>
      </c>
      <c r="FC92" s="10">
        <v>3164920.9635296701</v>
      </c>
      <c r="FD92" s="10">
        <v>0</v>
      </c>
    </row>
    <row r="93" spans="1:160" x14ac:dyDescent="0.45">
      <c r="A93">
        <f t="shared" si="29"/>
        <v>82</v>
      </c>
      <c r="B93" s="13">
        <f t="shared" si="28"/>
        <v>0.5</v>
      </c>
      <c r="C93" s="13">
        <f t="shared" si="30"/>
        <v>64</v>
      </c>
      <c r="D93" s="20">
        <f t="shared" si="31"/>
        <v>1</v>
      </c>
      <c r="E93" s="10">
        <v>0.25444376293424997</v>
      </c>
      <c r="F93" s="10">
        <v>0.25444376293424997</v>
      </c>
      <c r="G93" s="10">
        <v>0</v>
      </c>
      <c r="H93" s="10">
        <v>0</v>
      </c>
      <c r="I93" s="10">
        <v>0.25477856663905901</v>
      </c>
      <c r="J93" s="10">
        <v>0.25477856663905901</v>
      </c>
      <c r="K93" s="10">
        <v>0</v>
      </c>
      <c r="L93" s="10">
        <v>0</v>
      </c>
      <c r="M93" s="10">
        <v>1.3840036885589999</v>
      </c>
      <c r="N93" s="10">
        <v>1.3840036885589999</v>
      </c>
      <c r="O93" s="10">
        <v>0</v>
      </c>
      <c r="P93" s="10">
        <v>0</v>
      </c>
      <c r="Q93" s="10">
        <v>0.88912795608542905</v>
      </c>
      <c r="R93" s="10">
        <v>0.88912795608542905</v>
      </c>
      <c r="S93" s="10">
        <v>0</v>
      </c>
      <c r="T93" s="10">
        <v>0</v>
      </c>
      <c r="U93" s="10">
        <v>0.176323176754098</v>
      </c>
      <c r="V93" s="10">
        <v>0.176323176754098</v>
      </c>
      <c r="W93" s="10">
        <v>0</v>
      </c>
      <c r="X93" s="10">
        <v>0</v>
      </c>
      <c r="Y93" s="10">
        <v>0.23521444320199</v>
      </c>
      <c r="Z93" s="10">
        <v>0.23521444320199</v>
      </c>
      <c r="AA93" s="10">
        <v>0</v>
      </c>
      <c r="AB93" s="10">
        <v>0</v>
      </c>
      <c r="AC93" s="10">
        <v>0.25250418289271598</v>
      </c>
      <c r="AD93" s="10">
        <v>0.25250418289271598</v>
      </c>
      <c r="AE93" s="10">
        <v>0</v>
      </c>
      <c r="AF93" s="10">
        <v>0</v>
      </c>
      <c r="AG93" s="10">
        <v>0.25433146983537902</v>
      </c>
      <c r="AH93" s="10">
        <v>0.25433146983537902</v>
      </c>
      <c r="AI93" s="10">
        <v>0</v>
      </c>
      <c r="AJ93" s="10">
        <v>0</v>
      </c>
      <c r="AK93" s="10">
        <v>0.25480433235058397</v>
      </c>
      <c r="AL93" s="10">
        <v>0.25480433235058397</v>
      </c>
      <c r="AM93" s="10">
        <v>0</v>
      </c>
      <c r="AN93" s="10">
        <v>0</v>
      </c>
      <c r="AO93" s="10">
        <v>0.25487981558306</v>
      </c>
      <c r="AP93" s="10">
        <v>0.25487981558306</v>
      </c>
      <c r="AQ93" s="10">
        <v>0</v>
      </c>
      <c r="AR93" s="10">
        <v>0</v>
      </c>
      <c r="AS93" s="10">
        <v>0.14734695355445601</v>
      </c>
      <c r="AT93" s="10">
        <v>0.14734695355445601</v>
      </c>
      <c r="AU93" s="10">
        <v>0</v>
      </c>
      <c r="AV93" s="10">
        <v>0</v>
      </c>
      <c r="AW93" s="10">
        <v>0.14733547001024</v>
      </c>
      <c r="AX93" s="10">
        <v>0.14733547001024</v>
      </c>
      <c r="AY93" s="10">
        <v>0</v>
      </c>
      <c r="AZ93" s="10">
        <v>0</v>
      </c>
      <c r="BA93" s="10">
        <v>0.98719415627365303</v>
      </c>
      <c r="BB93" s="10">
        <v>0.98719415627365303</v>
      </c>
      <c r="BC93" s="10">
        <v>0</v>
      </c>
      <c r="BD93" s="10">
        <v>0</v>
      </c>
      <c r="BE93" s="10">
        <v>0.621921885760364</v>
      </c>
      <c r="BF93" s="10">
        <v>0.621921885760364</v>
      </c>
      <c r="BG93" s="10">
        <v>0</v>
      </c>
      <c r="BH93" s="10">
        <v>0</v>
      </c>
      <c r="BI93" s="10">
        <v>0.109787043577827</v>
      </c>
      <c r="BJ93" s="10">
        <v>0.109787043577827</v>
      </c>
      <c r="BK93" s="10">
        <v>0</v>
      </c>
      <c r="BL93" s="10">
        <v>0</v>
      </c>
      <c r="BM93" s="10">
        <v>0.13333407378108</v>
      </c>
      <c r="BN93" s="10">
        <v>0.13333407378108</v>
      </c>
      <c r="BO93" s="10">
        <v>0</v>
      </c>
      <c r="BP93" s="10">
        <v>0</v>
      </c>
      <c r="BQ93" s="10">
        <v>0.145881772422877</v>
      </c>
      <c r="BR93" s="10">
        <v>0.145881772422877</v>
      </c>
      <c r="BS93" s="10">
        <v>0</v>
      </c>
      <c r="BT93" s="10">
        <v>0</v>
      </c>
      <c r="BU93" s="10">
        <v>0.14714740219804601</v>
      </c>
      <c r="BV93" s="10">
        <v>0.14714740219804601</v>
      </c>
      <c r="BW93" s="10">
        <v>0</v>
      </c>
      <c r="BX93" s="10">
        <v>0</v>
      </c>
      <c r="BY93" s="10">
        <v>0.14732479036538501</v>
      </c>
      <c r="BZ93" s="10">
        <v>0.14732479036538501</v>
      </c>
      <c r="CA93" s="10">
        <v>0</v>
      </c>
      <c r="CB93" s="10">
        <v>0</v>
      </c>
      <c r="CC93" s="10">
        <v>0.147401134020575</v>
      </c>
      <c r="CD93" s="10">
        <v>0.147401134020575</v>
      </c>
      <c r="CE93" s="10">
        <v>0</v>
      </c>
      <c r="CF93" s="10">
        <v>0</v>
      </c>
      <c r="CG93" s="10">
        <v>1.7255099999999999E-2</v>
      </c>
      <c r="CH93" s="10">
        <v>1.69108E-2</v>
      </c>
      <c r="CI93" s="10">
        <v>0</v>
      </c>
      <c r="CJ93" s="10">
        <v>0</v>
      </c>
      <c r="CK93" s="10">
        <v>5.3595900000000002E-2</v>
      </c>
      <c r="CL93" s="10">
        <v>5.5292899999999999E-2</v>
      </c>
      <c r="CM93" s="10">
        <v>0</v>
      </c>
      <c r="CN93" s="10">
        <v>0</v>
      </c>
      <c r="CO93" s="10">
        <v>6.0590400000000003E-2</v>
      </c>
      <c r="CP93" s="10">
        <v>5.0711699999999998E-2</v>
      </c>
      <c r="CQ93" s="10">
        <v>0</v>
      </c>
      <c r="CR93" s="10">
        <v>0</v>
      </c>
      <c r="CS93" s="10">
        <v>5.56327E-2</v>
      </c>
      <c r="CT93" s="10">
        <v>5.3821800000000003E-2</v>
      </c>
      <c r="CU93" s="10">
        <v>0</v>
      </c>
      <c r="CV93" s="10">
        <v>0</v>
      </c>
      <c r="CW93" s="10">
        <v>5.5906600000000001E-2</v>
      </c>
      <c r="CX93" s="10">
        <v>5.3914700000000003E-2</v>
      </c>
      <c r="CY93" s="10">
        <v>0</v>
      </c>
      <c r="CZ93" s="10">
        <v>0</v>
      </c>
      <c r="DA93" s="10">
        <v>5.2820600000000002E-2</v>
      </c>
      <c r="DB93" s="10">
        <v>5.1988199999999998E-2</v>
      </c>
      <c r="DC93" s="10">
        <v>0</v>
      </c>
      <c r="DD93" s="10">
        <v>0</v>
      </c>
      <c r="DE93" s="10">
        <v>6.0570400000000003E-2</v>
      </c>
      <c r="DF93" s="10">
        <v>5.7080199999999998E-2</v>
      </c>
      <c r="DG93" s="10">
        <v>0</v>
      </c>
      <c r="DH93" s="10">
        <v>0</v>
      </c>
      <c r="DI93" s="10">
        <v>6.4585900000000002E-2</v>
      </c>
      <c r="DJ93" s="10">
        <v>6.75954E-2</v>
      </c>
      <c r="DK93" s="10">
        <v>0</v>
      </c>
      <c r="DL93" s="10">
        <v>0</v>
      </c>
      <c r="DM93" s="10">
        <v>5.7789500000000001E-2</v>
      </c>
      <c r="DN93" s="10">
        <v>5.9020799999999998E-2</v>
      </c>
      <c r="DO93" s="10">
        <v>0</v>
      </c>
      <c r="DP93" s="10">
        <v>0</v>
      </c>
      <c r="DQ93" s="10">
        <v>6.1109400000000001E-2</v>
      </c>
      <c r="DR93" s="10">
        <v>6.3938900000000007E-2</v>
      </c>
      <c r="DS93" s="10">
        <v>0</v>
      </c>
      <c r="DT93" s="10">
        <v>0</v>
      </c>
      <c r="DU93" s="10">
        <v>50324487.186303601</v>
      </c>
      <c r="DV93" s="10">
        <v>0</v>
      </c>
      <c r="DW93" s="10">
        <v>201269262.29831001</v>
      </c>
      <c r="DX93" s="10">
        <v>0</v>
      </c>
      <c r="DY93" s="10">
        <v>1465.47552443482</v>
      </c>
      <c r="DZ93" s="10">
        <v>0</v>
      </c>
      <c r="EA93" s="10">
        <v>38.281529807921899</v>
      </c>
      <c r="EB93" s="10">
        <v>0</v>
      </c>
      <c r="EC93" s="10">
        <v>14644.7962835658</v>
      </c>
      <c r="ED93" s="10">
        <v>0</v>
      </c>
      <c r="EE93" s="10">
        <v>121.01568610540799</v>
      </c>
      <c r="EF93" s="10">
        <v>0</v>
      </c>
      <c r="EG93" s="10">
        <v>146343.135783679</v>
      </c>
      <c r="EH93" s="10">
        <v>0</v>
      </c>
      <c r="EI93" s="10">
        <v>382.54821367193699</v>
      </c>
      <c r="EJ93" s="10">
        <v>0</v>
      </c>
      <c r="EK93" s="10">
        <v>1453908.1829603901</v>
      </c>
      <c r="EL93" s="10">
        <v>0</v>
      </c>
      <c r="EM93" s="10">
        <v>1205.78115055325</v>
      </c>
      <c r="EN93" s="10">
        <v>0</v>
      </c>
      <c r="EO93" s="10">
        <v>13651542.056892401</v>
      </c>
      <c r="EP93" s="10">
        <v>0</v>
      </c>
      <c r="EQ93" s="10">
        <v>3694.7993261103902</v>
      </c>
      <c r="ER93" s="10">
        <v>0</v>
      </c>
      <c r="ES93" s="10">
        <v>84768737.526308805</v>
      </c>
      <c r="ET93" s="10">
        <v>0</v>
      </c>
      <c r="EU93" s="10">
        <v>9206.9939368201904</v>
      </c>
      <c r="EV93" s="10">
        <v>0</v>
      </c>
      <c r="EW93" s="10">
        <v>176950377.87542</v>
      </c>
      <c r="EX93" s="10">
        <v>0</v>
      </c>
      <c r="EY93" s="10">
        <v>13302.269623579399</v>
      </c>
      <c r="EZ93" s="10">
        <v>0</v>
      </c>
      <c r="FA93" s="10">
        <v>198540651.71315899</v>
      </c>
      <c r="FB93" s="10">
        <v>0</v>
      </c>
      <c r="FC93" s="10">
        <v>14090.4454187625</v>
      </c>
      <c r="FD93" s="10">
        <v>0</v>
      </c>
    </row>
    <row r="94" spans="1:160" x14ac:dyDescent="0.45">
      <c r="A94">
        <f t="shared" si="29"/>
        <v>83</v>
      </c>
      <c r="B94" s="13">
        <f t="shared" si="28"/>
        <v>0.25</v>
      </c>
      <c r="C94" s="13">
        <f t="shared" si="30"/>
        <v>64</v>
      </c>
      <c r="D94" s="20">
        <f t="shared" si="31"/>
        <v>2</v>
      </c>
      <c r="E94" s="10">
        <v>21.549709014939499</v>
      </c>
      <c r="F94" s="10">
        <v>20.1287250630856</v>
      </c>
      <c r="G94" s="10">
        <v>0</v>
      </c>
      <c r="H94" s="10">
        <v>0</v>
      </c>
      <c r="I94" s="10">
        <v>95410.994470187696</v>
      </c>
      <c r="J94" s="10">
        <v>25984.230030695599</v>
      </c>
      <c r="K94" s="10">
        <v>0</v>
      </c>
      <c r="L94" s="10">
        <v>0</v>
      </c>
      <c r="M94" s="10">
        <v>1.28460588382124</v>
      </c>
      <c r="N94" s="10">
        <v>1.2079835690531899</v>
      </c>
      <c r="O94" s="10">
        <v>0</v>
      </c>
      <c r="P94" s="10">
        <v>0</v>
      </c>
      <c r="Q94" s="10">
        <v>0.614998080013198</v>
      </c>
      <c r="R94" s="10">
        <v>0.391275182228421</v>
      </c>
      <c r="S94" s="10">
        <v>0</v>
      </c>
      <c r="T94" s="10">
        <v>0</v>
      </c>
      <c r="U94" s="10">
        <v>0.16550813064446601</v>
      </c>
      <c r="V94" s="10">
        <v>0.164681199536304</v>
      </c>
      <c r="W94" s="10">
        <v>0</v>
      </c>
      <c r="X94" s="10">
        <v>0</v>
      </c>
      <c r="Y94" s="10">
        <v>0.16235600098550301</v>
      </c>
      <c r="Z94" s="10">
        <v>0.16902279125290101</v>
      </c>
      <c r="AA94" s="10">
        <v>0</v>
      </c>
      <c r="AB94" s="10">
        <v>0</v>
      </c>
      <c r="AC94" s="10">
        <v>0.164806007604586</v>
      </c>
      <c r="AD94" s="10">
        <v>0.16549145350769101</v>
      </c>
      <c r="AE94" s="10">
        <v>0</v>
      </c>
      <c r="AF94" s="10">
        <v>0</v>
      </c>
      <c r="AG94" s="10">
        <v>0.140356272697895</v>
      </c>
      <c r="AH94" s="10">
        <v>0.14033317244251101</v>
      </c>
      <c r="AI94" s="10">
        <v>0</v>
      </c>
      <c r="AJ94" s="10">
        <v>0</v>
      </c>
      <c r="AK94" s="10">
        <v>7.3574076895944293E-2</v>
      </c>
      <c r="AL94" s="10">
        <v>7.2211558819851099E-2</v>
      </c>
      <c r="AM94" s="10">
        <v>0</v>
      </c>
      <c r="AN94" s="10">
        <v>0</v>
      </c>
      <c r="AO94" s="10">
        <v>8.3289270214438105E-2</v>
      </c>
      <c r="AP94" s="10">
        <v>5.8886098926454397E-2</v>
      </c>
      <c r="AQ94" s="10">
        <v>0</v>
      </c>
      <c r="AR94" s="10">
        <v>0</v>
      </c>
      <c r="AS94" s="10">
        <v>5.4517267960068798</v>
      </c>
      <c r="AT94" s="10">
        <v>5.52765056525008</v>
      </c>
      <c r="AU94" s="10">
        <v>0</v>
      </c>
      <c r="AV94" s="10">
        <v>0</v>
      </c>
      <c r="AW94" s="10">
        <v>22710.056610260399</v>
      </c>
      <c r="AX94" s="10">
        <v>6370.3592607205201</v>
      </c>
      <c r="AY94" s="10">
        <v>0</v>
      </c>
      <c r="AZ94" s="10">
        <v>0</v>
      </c>
      <c r="BA94" s="10">
        <v>0.91400478022516995</v>
      </c>
      <c r="BB94" s="10">
        <v>0.85753519235432096</v>
      </c>
      <c r="BC94" s="10">
        <v>0</v>
      </c>
      <c r="BD94" s="10">
        <v>0</v>
      </c>
      <c r="BE94" s="10">
        <v>0.418278856534127</v>
      </c>
      <c r="BF94" s="10">
        <v>0.25200781996027499</v>
      </c>
      <c r="BG94" s="10">
        <v>0</v>
      </c>
      <c r="BH94" s="10">
        <v>0</v>
      </c>
      <c r="BI94" s="10">
        <v>0.105311482112278</v>
      </c>
      <c r="BJ94" s="10">
        <v>9.7003049566455404E-2</v>
      </c>
      <c r="BK94" s="10">
        <v>0</v>
      </c>
      <c r="BL94" s="10">
        <v>0</v>
      </c>
      <c r="BM94" s="10">
        <v>9.6379239814842907E-2</v>
      </c>
      <c r="BN94" s="10">
        <v>9.7889967344812603E-2</v>
      </c>
      <c r="BO94" s="10">
        <v>0</v>
      </c>
      <c r="BP94" s="10">
        <v>0</v>
      </c>
      <c r="BQ94" s="10">
        <v>9.5410759418275704E-2</v>
      </c>
      <c r="BR94" s="10">
        <v>9.55975373296305E-2</v>
      </c>
      <c r="BS94" s="10">
        <v>0</v>
      </c>
      <c r="BT94" s="10">
        <v>0</v>
      </c>
      <c r="BU94" s="10">
        <v>7.8370811497702003E-2</v>
      </c>
      <c r="BV94" s="10">
        <v>7.8403081606698594E-2</v>
      </c>
      <c r="BW94" s="10">
        <v>0</v>
      </c>
      <c r="BX94" s="10">
        <v>0</v>
      </c>
      <c r="BY94" s="10">
        <v>3.57090385644711E-2</v>
      </c>
      <c r="BZ94" s="10">
        <v>3.6404796565809298E-2</v>
      </c>
      <c r="CA94" s="10">
        <v>0</v>
      </c>
      <c r="CB94" s="10">
        <v>0</v>
      </c>
      <c r="CC94" s="10">
        <v>3.1570012475111001E-2</v>
      </c>
      <c r="CD94" s="10">
        <v>3.0453666782049301E-2</v>
      </c>
      <c r="CE94" s="10">
        <v>0</v>
      </c>
      <c r="CF94" s="10">
        <v>0</v>
      </c>
      <c r="CG94" s="10">
        <v>2.6388600000000002E-2</v>
      </c>
      <c r="CH94" s="10">
        <v>2.5862699999999999E-2</v>
      </c>
      <c r="CI94" s="10">
        <v>0</v>
      </c>
      <c r="CJ94" s="10">
        <v>0</v>
      </c>
      <c r="CK94" s="10">
        <v>5.34771E-2</v>
      </c>
      <c r="CL94" s="10">
        <v>5.1511000000000001E-2</v>
      </c>
      <c r="CM94" s="10">
        <v>0</v>
      </c>
      <c r="CN94" s="10">
        <v>0</v>
      </c>
      <c r="CO94" s="10">
        <v>5.9925199999999998E-2</v>
      </c>
      <c r="CP94" s="10">
        <v>5.7492000000000001E-2</v>
      </c>
      <c r="CQ94" s="10">
        <v>0</v>
      </c>
      <c r="CR94" s="10">
        <v>0</v>
      </c>
      <c r="CS94" s="10">
        <v>6.2633599999999998E-2</v>
      </c>
      <c r="CT94" s="10">
        <v>6.0407799999999998E-2</v>
      </c>
      <c r="CU94" s="10">
        <v>0</v>
      </c>
      <c r="CV94" s="10">
        <v>0</v>
      </c>
      <c r="CW94" s="10">
        <v>6.3016699999999995E-2</v>
      </c>
      <c r="CX94" s="10">
        <v>6.2046400000000002E-2</v>
      </c>
      <c r="CY94" s="10">
        <v>0</v>
      </c>
      <c r="CZ94" s="10">
        <v>0</v>
      </c>
      <c r="DA94" s="10">
        <v>6.0672499999999997E-2</v>
      </c>
      <c r="DB94" s="10">
        <v>5.9456700000000001E-2</v>
      </c>
      <c r="DC94" s="10">
        <v>0</v>
      </c>
      <c r="DD94" s="10">
        <v>0</v>
      </c>
      <c r="DE94" s="10">
        <v>6.6050300000000006E-2</v>
      </c>
      <c r="DF94" s="10">
        <v>6.4597399999999999E-2</v>
      </c>
      <c r="DG94" s="10">
        <v>0</v>
      </c>
      <c r="DH94" s="10">
        <v>0</v>
      </c>
      <c r="DI94" s="10">
        <v>7.72428E-2</v>
      </c>
      <c r="DJ94" s="10">
        <v>7.4675900000000003E-2</v>
      </c>
      <c r="DK94" s="10">
        <v>0</v>
      </c>
      <c r="DL94" s="10">
        <v>0</v>
      </c>
      <c r="DM94" s="10">
        <v>7.8793100000000005E-2</v>
      </c>
      <c r="DN94" s="10">
        <v>7.0852499999999999E-2</v>
      </c>
      <c r="DO94" s="10">
        <v>0</v>
      </c>
      <c r="DP94" s="10">
        <v>0</v>
      </c>
      <c r="DQ94" s="10">
        <v>6.8514900000000004E-2</v>
      </c>
      <c r="DR94" s="10">
        <v>6.6564700000000004E-2</v>
      </c>
      <c r="DS94" s="10">
        <v>0</v>
      </c>
      <c r="DT94" s="10">
        <v>0</v>
      </c>
      <c r="DU94" s="10">
        <v>1.9475678286212301E+17</v>
      </c>
      <c r="DV94" s="10">
        <v>0</v>
      </c>
      <c r="DW94" s="10">
        <v>1.8326541349316198E+17</v>
      </c>
      <c r="DX94" s="10">
        <v>0</v>
      </c>
      <c r="DY94" s="10">
        <v>2441.9592829135099</v>
      </c>
      <c r="DZ94" s="10">
        <v>0</v>
      </c>
      <c r="EA94" s="10">
        <v>49.416184422853597</v>
      </c>
      <c r="EB94" s="10">
        <v>0</v>
      </c>
      <c r="EC94" s="10">
        <v>24410.592829154699</v>
      </c>
      <c r="ED94" s="10">
        <v>0</v>
      </c>
      <c r="EE94" s="10">
        <v>156.238896658779</v>
      </c>
      <c r="EF94" s="10">
        <v>0</v>
      </c>
      <c r="EG94" s="10">
        <v>244096.92829031701</v>
      </c>
      <c r="EH94" s="10">
        <v>0</v>
      </c>
      <c r="EI94" s="10">
        <v>494.061664460771</v>
      </c>
      <c r="EJ94" s="10">
        <v>0</v>
      </c>
      <c r="EK94" s="10">
        <v>2440960.2829173799</v>
      </c>
      <c r="EL94" s="10">
        <v>0</v>
      </c>
      <c r="EM94" s="10">
        <v>1562.35728400619</v>
      </c>
      <c r="EN94" s="10">
        <v>0</v>
      </c>
      <c r="EO94" s="10">
        <v>24409593.824772399</v>
      </c>
      <c r="EP94" s="10">
        <v>0</v>
      </c>
      <c r="EQ94" s="10">
        <v>4940.6066246698501</v>
      </c>
      <c r="ER94" s="10">
        <v>0</v>
      </c>
      <c r="ES94" s="10">
        <v>244095930.638785</v>
      </c>
      <c r="ET94" s="10">
        <v>0</v>
      </c>
      <c r="EU94" s="10">
        <v>15623.569725433799</v>
      </c>
      <c r="EV94" s="10">
        <v>0</v>
      </c>
      <c r="EW94" s="10">
        <v>2440959382.0679898</v>
      </c>
      <c r="EX94" s="10">
        <v>0</v>
      </c>
      <c r="EY94" s="10">
        <v>49406.065268439103</v>
      </c>
      <c r="EZ94" s="10">
        <v>0</v>
      </c>
      <c r="FA94" s="10">
        <v>24409603394.826099</v>
      </c>
      <c r="FB94" s="10">
        <v>0</v>
      </c>
      <c r="FC94" s="10">
        <v>156235.731518919</v>
      </c>
      <c r="FD94" s="10">
        <v>0</v>
      </c>
    </row>
    <row r="95" spans="1:160" x14ac:dyDescent="0.45">
      <c r="A95">
        <f t="shared" si="29"/>
        <v>84</v>
      </c>
      <c r="B95" s="13">
        <f t="shared" si="28"/>
        <v>0.125</v>
      </c>
      <c r="C95" s="13">
        <f t="shared" si="30"/>
        <v>64</v>
      </c>
      <c r="D95" s="20">
        <f t="shared" si="31"/>
        <v>3</v>
      </c>
      <c r="E95" s="10">
        <v>73730.519781697294</v>
      </c>
      <c r="F95" s="10">
        <v>81920.013852174001</v>
      </c>
      <c r="G95" s="10">
        <v>0</v>
      </c>
      <c r="H95" s="10">
        <v>0</v>
      </c>
      <c r="I95" s="10">
        <v>228529034.65045699</v>
      </c>
      <c r="J95" s="10">
        <v>84498346.764379099</v>
      </c>
      <c r="K95" s="10">
        <v>0</v>
      </c>
      <c r="L95" s="10">
        <v>0</v>
      </c>
      <c r="M95" s="10">
        <v>1.1346391143583301</v>
      </c>
      <c r="N95" s="10">
        <v>0.93477548074668204</v>
      </c>
      <c r="O95" s="10">
        <v>0</v>
      </c>
      <c r="P95" s="10">
        <v>0</v>
      </c>
      <c r="Q95" s="10">
        <v>0.415741823444151</v>
      </c>
      <c r="R95" s="10">
        <v>0.177463465711273</v>
      </c>
      <c r="S95" s="10">
        <v>0</v>
      </c>
      <c r="T95" s="10">
        <v>0</v>
      </c>
      <c r="U95" s="10">
        <v>0.15045075808694999</v>
      </c>
      <c r="V95" s="10">
        <v>0.150971250678124</v>
      </c>
      <c r="W95" s="10">
        <v>0</v>
      </c>
      <c r="X95" s="10">
        <v>0</v>
      </c>
      <c r="Y95" s="10">
        <v>0.14693428142694501</v>
      </c>
      <c r="Z95" s="10">
        <v>0.14944653932881799</v>
      </c>
      <c r="AA95" s="10">
        <v>0</v>
      </c>
      <c r="AB95" s="10">
        <v>0</v>
      </c>
      <c r="AC95" s="10">
        <v>0.14176247856051999</v>
      </c>
      <c r="AD95" s="10">
        <v>0.138715453570673</v>
      </c>
      <c r="AE95" s="10">
        <v>0</v>
      </c>
      <c r="AF95" s="10">
        <v>0</v>
      </c>
      <c r="AG95" s="10">
        <v>9.6927447192564103E-2</v>
      </c>
      <c r="AH95" s="10">
        <v>8.0183526978816894E-2</v>
      </c>
      <c r="AI95" s="10">
        <v>0</v>
      </c>
      <c r="AJ95" s="10">
        <v>0</v>
      </c>
      <c r="AK95" s="10">
        <v>4.71975172791586E-2</v>
      </c>
      <c r="AL95" s="10">
        <v>2.89343779653881E-2</v>
      </c>
      <c r="AM95" s="10">
        <v>0</v>
      </c>
      <c r="AN95" s="10">
        <v>0</v>
      </c>
      <c r="AO95" s="10">
        <v>0.1056058414262</v>
      </c>
      <c r="AP95" s="10">
        <v>4.4835734533920799E-2</v>
      </c>
      <c r="AQ95" s="10">
        <v>0</v>
      </c>
      <c r="AR95" s="10">
        <v>0</v>
      </c>
      <c r="AS95" s="10">
        <v>19710.810498029099</v>
      </c>
      <c r="AT95" s="10">
        <v>22392.463292074299</v>
      </c>
      <c r="AU95" s="10">
        <v>0</v>
      </c>
      <c r="AV95" s="10">
        <v>0</v>
      </c>
      <c r="AW95" s="10">
        <v>62238255.759388</v>
      </c>
      <c r="AX95" s="10">
        <v>24079501.800741199</v>
      </c>
      <c r="AY95" s="10">
        <v>0</v>
      </c>
      <c r="AZ95" s="10">
        <v>0</v>
      </c>
      <c r="BA95" s="10">
        <v>0.80343439064807898</v>
      </c>
      <c r="BB95" s="10">
        <v>0.65572628561235102</v>
      </c>
      <c r="BC95" s="10">
        <v>0</v>
      </c>
      <c r="BD95" s="10">
        <v>0</v>
      </c>
      <c r="BE95" s="10">
        <v>0.27006367870368397</v>
      </c>
      <c r="BF95" s="10">
        <v>0.11029108783111401</v>
      </c>
      <c r="BG95" s="10">
        <v>0</v>
      </c>
      <c r="BH95" s="10">
        <v>0</v>
      </c>
      <c r="BI95" s="10">
        <v>0.10024388637199901</v>
      </c>
      <c r="BJ95" s="10">
        <v>9.5311996082658001E-2</v>
      </c>
      <c r="BK95" s="10">
        <v>0</v>
      </c>
      <c r="BL95" s="10">
        <v>0</v>
      </c>
      <c r="BM95" s="10">
        <v>9.4742584695139007E-2</v>
      </c>
      <c r="BN95" s="10">
        <v>9.4479023496700204E-2</v>
      </c>
      <c r="BO95" s="10">
        <v>0</v>
      </c>
      <c r="BP95" s="10">
        <v>0</v>
      </c>
      <c r="BQ95" s="10">
        <v>8.9198714786865294E-2</v>
      </c>
      <c r="BR95" s="10">
        <v>8.6845844341934098E-2</v>
      </c>
      <c r="BS95" s="10">
        <v>0</v>
      </c>
      <c r="BT95" s="10">
        <v>0</v>
      </c>
      <c r="BU95" s="10">
        <v>5.70005977636295E-2</v>
      </c>
      <c r="BV95" s="10">
        <v>4.5593083599467503E-2</v>
      </c>
      <c r="BW95" s="10">
        <v>0</v>
      </c>
      <c r="BX95" s="10">
        <v>0</v>
      </c>
      <c r="BY95" s="10">
        <v>2.02955136865141E-2</v>
      </c>
      <c r="BZ95" s="10">
        <v>1.6294710265737498E-2</v>
      </c>
      <c r="CA95" s="10">
        <v>0</v>
      </c>
      <c r="CB95" s="10">
        <v>0</v>
      </c>
      <c r="CC95" s="10">
        <v>2.6273219353058999E-2</v>
      </c>
      <c r="CD95" s="10">
        <v>1.7879766899214399E-2</v>
      </c>
      <c r="CE95" s="10">
        <v>0</v>
      </c>
      <c r="CF95" s="10">
        <v>0</v>
      </c>
      <c r="CG95" s="10">
        <v>4.0844199999999997E-2</v>
      </c>
      <c r="CH95" s="10">
        <v>4.0346199999999999E-2</v>
      </c>
      <c r="CI95" s="10">
        <v>0</v>
      </c>
      <c r="CJ95" s="10">
        <v>0</v>
      </c>
      <c r="CK95" s="10">
        <v>6.9427900000000001E-2</v>
      </c>
      <c r="CL95" s="10">
        <v>6.5303600000000003E-2</v>
      </c>
      <c r="CM95" s="10">
        <v>0</v>
      </c>
      <c r="CN95" s="10">
        <v>0</v>
      </c>
      <c r="CO95" s="10">
        <v>7.5537599999999996E-2</v>
      </c>
      <c r="CP95" s="10">
        <v>8.1012700000000007E-2</v>
      </c>
      <c r="CQ95" s="10">
        <v>0</v>
      </c>
      <c r="CR95" s="10">
        <v>0</v>
      </c>
      <c r="CS95" s="10">
        <v>7.9005099999999995E-2</v>
      </c>
      <c r="CT95" s="10">
        <v>7.8321699999999994E-2</v>
      </c>
      <c r="CU95" s="10">
        <v>0</v>
      </c>
      <c r="CV95" s="10">
        <v>0</v>
      </c>
      <c r="CW95" s="10">
        <v>8.0965700000000002E-2</v>
      </c>
      <c r="CX95" s="10">
        <v>9.3243599999999996E-2</v>
      </c>
      <c r="CY95" s="10">
        <v>0</v>
      </c>
      <c r="CZ95" s="10">
        <v>0</v>
      </c>
      <c r="DA95" s="10">
        <v>7.8457899999999997E-2</v>
      </c>
      <c r="DB95" s="10">
        <v>7.9625799999999997E-2</v>
      </c>
      <c r="DC95" s="10">
        <v>0</v>
      </c>
      <c r="DD95" s="10">
        <v>0</v>
      </c>
      <c r="DE95" s="10">
        <v>8.2442199999999993E-2</v>
      </c>
      <c r="DF95" s="10">
        <v>8.0170900000000003E-2</v>
      </c>
      <c r="DG95" s="10">
        <v>0</v>
      </c>
      <c r="DH95" s="10">
        <v>0</v>
      </c>
      <c r="DI95" s="10">
        <v>0.1161592</v>
      </c>
      <c r="DJ95" s="10">
        <v>9.2089500000000005E-2</v>
      </c>
      <c r="DK95" s="10">
        <v>0</v>
      </c>
      <c r="DL95" s="10">
        <v>0</v>
      </c>
      <c r="DM95" s="10">
        <v>9.0685100000000005E-2</v>
      </c>
      <c r="DN95" s="10">
        <v>9.1433100000000003E-2</v>
      </c>
      <c r="DO95" s="10">
        <v>0</v>
      </c>
      <c r="DP95" s="10">
        <v>0</v>
      </c>
      <c r="DQ95" s="10">
        <v>0.1136074</v>
      </c>
      <c r="DR95" s="10">
        <v>9.3377699999999994E-2</v>
      </c>
      <c r="DS95" s="10">
        <v>0</v>
      </c>
      <c r="DT95" s="10">
        <v>0</v>
      </c>
      <c r="DU95" s="10">
        <v>3.9308437362801698E+20</v>
      </c>
      <c r="DV95" s="10">
        <v>0</v>
      </c>
      <c r="DW95" s="10">
        <v>1.05343737264466E+18</v>
      </c>
      <c r="DX95" s="10">
        <v>0</v>
      </c>
      <c r="DY95" s="10">
        <v>4394.8607852192499</v>
      </c>
      <c r="DZ95" s="10">
        <v>0</v>
      </c>
      <c r="EA95" s="10">
        <v>66.2937461999189</v>
      </c>
      <c r="EB95" s="10">
        <v>0</v>
      </c>
      <c r="EC95" s="10">
        <v>43939.607852251298</v>
      </c>
      <c r="ED95" s="10">
        <v>0</v>
      </c>
      <c r="EE95" s="10">
        <v>209.61776607017501</v>
      </c>
      <c r="EF95" s="10">
        <v>0</v>
      </c>
      <c r="EG95" s="10">
        <v>439387.078523601</v>
      </c>
      <c r="EH95" s="10">
        <v>0</v>
      </c>
      <c r="EI95" s="10">
        <v>662.86279011774104</v>
      </c>
      <c r="EJ95" s="10">
        <v>0</v>
      </c>
      <c r="EK95" s="10">
        <v>4393861.7854209598</v>
      </c>
      <c r="EL95" s="10">
        <v>0</v>
      </c>
      <c r="EM95" s="10">
        <v>2096.1540461969598</v>
      </c>
      <c r="EN95" s="10">
        <v>0</v>
      </c>
      <c r="EO95" s="10">
        <v>43938608.8596275</v>
      </c>
      <c r="EP95" s="10">
        <v>0</v>
      </c>
      <c r="EQ95" s="10">
        <v>6628.6204342221199</v>
      </c>
      <c r="ER95" s="10">
        <v>0</v>
      </c>
      <c r="ES95" s="10">
        <v>439386083.264256</v>
      </c>
      <c r="ET95" s="10">
        <v>0</v>
      </c>
      <c r="EU95" s="10">
        <v>20961.538204009001</v>
      </c>
      <c r="EV95" s="10">
        <v>0</v>
      </c>
      <c r="EW95" s="10">
        <v>4393861007.4065399</v>
      </c>
      <c r="EX95" s="10">
        <v>0</v>
      </c>
      <c r="EY95" s="10">
        <v>66286.205807566701</v>
      </c>
      <c r="EZ95" s="10">
        <v>0</v>
      </c>
      <c r="FA95" s="10">
        <v>43938657918.992401</v>
      </c>
      <c r="FB95" s="10">
        <v>0</v>
      </c>
      <c r="FC95" s="10">
        <v>209615.467076664</v>
      </c>
      <c r="FD95" s="10">
        <v>0</v>
      </c>
    </row>
    <row r="96" spans="1:160" x14ac:dyDescent="0.45">
      <c r="A96">
        <f t="shared" si="29"/>
        <v>85</v>
      </c>
      <c r="B96" s="13">
        <f t="shared" si="28"/>
        <v>6.25E-2</v>
      </c>
      <c r="C96" s="13">
        <f t="shared" si="30"/>
        <v>64</v>
      </c>
      <c r="D96" s="20">
        <f t="shared" si="31"/>
        <v>4</v>
      </c>
      <c r="E96" s="10">
        <v>12286.351412657899</v>
      </c>
      <c r="F96" s="10">
        <v>819192.015424949</v>
      </c>
      <c r="G96" s="10">
        <v>0</v>
      </c>
      <c r="H96" s="10">
        <v>0</v>
      </c>
      <c r="I96" s="10">
        <v>615503.22935920896</v>
      </c>
      <c r="J96" s="10">
        <v>753287336.35430503</v>
      </c>
      <c r="K96" s="10">
        <v>0</v>
      </c>
      <c r="L96" s="10">
        <v>0</v>
      </c>
      <c r="M96" s="10">
        <v>0.92710544241458503</v>
      </c>
      <c r="N96" s="10">
        <v>0.60377130722033301</v>
      </c>
      <c r="O96" s="10">
        <v>0</v>
      </c>
      <c r="P96" s="10">
        <v>0</v>
      </c>
      <c r="Q96" s="10">
        <v>0.28366216331434202</v>
      </c>
      <c r="R96" s="10">
        <v>0.14041437903081899</v>
      </c>
      <c r="S96" s="10">
        <v>0</v>
      </c>
      <c r="T96" s="10">
        <v>0</v>
      </c>
      <c r="U96" s="10">
        <v>0.13842056647671799</v>
      </c>
      <c r="V96" s="10">
        <v>0.14603425197341699</v>
      </c>
      <c r="W96" s="10">
        <v>0</v>
      </c>
      <c r="X96" s="10">
        <v>0</v>
      </c>
      <c r="Y96" s="10">
        <v>0.14298380725474899</v>
      </c>
      <c r="Z96" s="10">
        <v>0.14309185710672101</v>
      </c>
      <c r="AA96" s="10">
        <v>0</v>
      </c>
      <c r="AB96" s="10">
        <v>0</v>
      </c>
      <c r="AC96" s="10">
        <v>0.12913476085046099</v>
      </c>
      <c r="AD96" s="10">
        <v>0.11889406143807001</v>
      </c>
      <c r="AE96" s="10">
        <v>0</v>
      </c>
      <c r="AF96" s="10">
        <v>0</v>
      </c>
      <c r="AG96" s="10">
        <v>6.9695011102183901E-2</v>
      </c>
      <c r="AH96" s="10">
        <v>4.2229038918868401E-2</v>
      </c>
      <c r="AI96" s="10">
        <v>0</v>
      </c>
      <c r="AJ96" s="10">
        <v>0</v>
      </c>
      <c r="AK96" s="10">
        <v>3.8124303524399702E-2</v>
      </c>
      <c r="AL96" s="10">
        <v>2.71507396943407E-2</v>
      </c>
      <c r="AM96" s="10">
        <v>0</v>
      </c>
      <c r="AN96" s="10">
        <v>0</v>
      </c>
      <c r="AO96" s="10">
        <v>0.19139005432595799</v>
      </c>
      <c r="AP96" s="10">
        <v>6.1889269076322001E-2</v>
      </c>
      <c r="AQ96" s="10">
        <v>0</v>
      </c>
      <c r="AR96" s="10">
        <v>0</v>
      </c>
      <c r="AS96" s="10">
        <v>3010.1969476756199</v>
      </c>
      <c r="AT96" s="10">
        <v>202660.611475363</v>
      </c>
      <c r="AU96" s="10">
        <v>0</v>
      </c>
      <c r="AV96" s="10">
        <v>0</v>
      </c>
      <c r="AW96" s="10">
        <v>163392.951964787</v>
      </c>
      <c r="AX96" s="10">
        <v>270785597.60130799</v>
      </c>
      <c r="AY96" s="10">
        <v>0</v>
      </c>
      <c r="AZ96" s="10">
        <v>0</v>
      </c>
      <c r="BA96" s="10">
        <v>0.65004835476562906</v>
      </c>
      <c r="BB96" s="10">
        <v>0.40991729856158599</v>
      </c>
      <c r="BC96" s="10">
        <v>0</v>
      </c>
      <c r="BD96" s="10">
        <v>0</v>
      </c>
      <c r="BE96" s="10">
        <v>0.17451150210883101</v>
      </c>
      <c r="BF96" s="10">
        <v>9.5970849589414306E-2</v>
      </c>
      <c r="BG96" s="10">
        <v>0</v>
      </c>
      <c r="BH96" s="10">
        <v>0</v>
      </c>
      <c r="BI96" s="10">
        <v>9.7319691263956995E-2</v>
      </c>
      <c r="BJ96" s="10">
        <v>9.5222423296412298E-2</v>
      </c>
      <c r="BK96" s="10">
        <v>0</v>
      </c>
      <c r="BL96" s="10">
        <v>0</v>
      </c>
      <c r="BM96" s="10">
        <v>9.4157038762287801E-2</v>
      </c>
      <c r="BN96" s="10">
        <v>9.3172533782627798E-2</v>
      </c>
      <c r="BO96" s="10">
        <v>0</v>
      </c>
      <c r="BP96" s="10">
        <v>0</v>
      </c>
      <c r="BQ96" s="10">
        <v>8.32926606377377E-2</v>
      </c>
      <c r="BR96" s="10">
        <v>7.5909619512991702E-2</v>
      </c>
      <c r="BS96" s="10">
        <v>0</v>
      </c>
      <c r="BT96" s="10">
        <v>0</v>
      </c>
      <c r="BU96" s="10">
        <v>4.1021636466882297E-2</v>
      </c>
      <c r="BV96" s="10">
        <v>2.3741855422035201E-2</v>
      </c>
      <c r="BW96" s="10">
        <v>0</v>
      </c>
      <c r="BX96" s="10">
        <v>0</v>
      </c>
      <c r="BY96" s="10">
        <v>1.7681394044525501E-2</v>
      </c>
      <c r="BZ96" s="10">
        <v>1.64363663891803E-2</v>
      </c>
      <c r="CA96" s="10">
        <v>0</v>
      </c>
      <c r="CB96" s="10">
        <v>0</v>
      </c>
      <c r="CC96" s="10">
        <v>4.1748115032565702E-2</v>
      </c>
      <c r="CD96" s="10">
        <v>1.9138314395510701E-2</v>
      </c>
      <c r="CE96" s="10">
        <v>0</v>
      </c>
      <c r="CF96" s="10">
        <v>0</v>
      </c>
      <c r="CG96" s="10">
        <v>7.5354299999999999E-2</v>
      </c>
      <c r="CH96" s="10">
        <v>7.19447E-2</v>
      </c>
      <c r="CI96" s="10">
        <v>0</v>
      </c>
      <c r="CJ96" s="10">
        <v>0</v>
      </c>
      <c r="CK96" s="10">
        <v>9.8613199999999998E-2</v>
      </c>
      <c r="CL96" s="10">
        <v>0.1024139</v>
      </c>
      <c r="CM96" s="10">
        <v>0</v>
      </c>
      <c r="CN96" s="10">
        <v>0</v>
      </c>
      <c r="CO96" s="10">
        <v>0.12769839999999999</v>
      </c>
      <c r="CP96" s="10">
        <v>0.1299372</v>
      </c>
      <c r="CQ96" s="10">
        <v>0</v>
      </c>
      <c r="CR96" s="10">
        <v>0</v>
      </c>
      <c r="CS96" s="10">
        <v>0.1187102</v>
      </c>
      <c r="CT96" s="10">
        <v>0.1137862</v>
      </c>
      <c r="CU96" s="10">
        <v>0</v>
      </c>
      <c r="CV96" s="10">
        <v>0</v>
      </c>
      <c r="CW96" s="10">
        <v>0.12109209999999999</v>
      </c>
      <c r="CX96" s="10">
        <v>0.1164883</v>
      </c>
      <c r="CY96" s="10">
        <v>0</v>
      </c>
      <c r="CZ96" s="10">
        <v>0</v>
      </c>
      <c r="DA96" s="10">
        <v>0.1170802</v>
      </c>
      <c r="DB96" s="10">
        <v>0.113159</v>
      </c>
      <c r="DC96" s="10">
        <v>0</v>
      </c>
      <c r="DD96" s="10">
        <v>0</v>
      </c>
      <c r="DE96" s="10">
        <v>0.12018429999999999</v>
      </c>
      <c r="DF96" s="10">
        <v>0.117726</v>
      </c>
      <c r="DG96" s="10">
        <v>0</v>
      </c>
      <c r="DH96" s="10">
        <v>0</v>
      </c>
      <c r="DI96" s="10">
        <v>0.14451149999999999</v>
      </c>
      <c r="DJ96" s="10">
        <v>0.1435477</v>
      </c>
      <c r="DK96" s="10">
        <v>0</v>
      </c>
      <c r="DL96" s="10">
        <v>0</v>
      </c>
      <c r="DM96" s="10">
        <v>0.13372400000000001</v>
      </c>
      <c r="DN96" s="10">
        <v>0.12306449999999999</v>
      </c>
      <c r="DO96" s="10">
        <v>0</v>
      </c>
      <c r="DP96" s="10">
        <v>0</v>
      </c>
      <c r="DQ96" s="10">
        <v>0.16544429999999999</v>
      </c>
      <c r="DR96" s="10">
        <v>0.1387717</v>
      </c>
      <c r="DS96" s="10">
        <v>0</v>
      </c>
      <c r="DT96" s="10">
        <v>0</v>
      </c>
      <c r="DU96" s="10">
        <v>8.2950597815866203E+20</v>
      </c>
      <c r="DV96" s="10">
        <v>0</v>
      </c>
      <c r="DW96" s="10">
        <v>2.3494464890796698E+18</v>
      </c>
      <c r="DX96" s="10">
        <v>0</v>
      </c>
      <c r="DY96" s="10">
        <v>8300.6414463248202</v>
      </c>
      <c r="DZ96" s="10">
        <v>0</v>
      </c>
      <c r="EA96" s="10">
        <v>91.107856117477994</v>
      </c>
      <c r="EB96" s="10">
        <v>0</v>
      </c>
      <c r="EC96" s="10">
        <v>82997.4144634392</v>
      </c>
      <c r="ED96" s="10">
        <v>0</v>
      </c>
      <c r="EE96" s="10">
        <v>288.092718518509</v>
      </c>
      <c r="EF96" s="10">
        <v>0</v>
      </c>
      <c r="EG96" s="10">
        <v>829965.14465212997</v>
      </c>
      <c r="EH96" s="10">
        <v>0</v>
      </c>
      <c r="EI96" s="10">
        <v>911.02422834890604</v>
      </c>
      <c r="EJ96" s="10">
        <v>0</v>
      </c>
      <c r="EK96" s="10">
        <v>8299642.4473766899</v>
      </c>
      <c r="EL96" s="10">
        <v>0</v>
      </c>
      <c r="EM96" s="10">
        <v>2880.9100033155</v>
      </c>
      <c r="EN96" s="10">
        <v>0</v>
      </c>
      <c r="EO96" s="10">
        <v>82996415.713485494</v>
      </c>
      <c r="EP96" s="10">
        <v>0</v>
      </c>
      <c r="EQ96" s="10">
        <v>9110.2368544564197</v>
      </c>
      <c r="ER96" s="10">
        <v>0</v>
      </c>
      <c r="ES96" s="10">
        <v>829964179.63815904</v>
      </c>
      <c r="ET96" s="10">
        <v>0</v>
      </c>
      <c r="EU96" s="10">
        <v>28809.098582932402</v>
      </c>
      <c r="EV96" s="10">
        <v>0</v>
      </c>
      <c r="EW96" s="10">
        <v>8299643650.8873796</v>
      </c>
      <c r="EX96" s="10">
        <v>0</v>
      </c>
      <c r="EY96" s="10">
        <v>91102.373880839703</v>
      </c>
      <c r="EZ96" s="10">
        <v>0</v>
      </c>
      <c r="FA96" s="10">
        <v>82996681745.287903</v>
      </c>
      <c r="FB96" s="10">
        <v>0</v>
      </c>
      <c r="FC96" s="10">
        <v>288091.20982491202</v>
      </c>
      <c r="FD96" s="10">
        <v>0</v>
      </c>
    </row>
    <row r="97" spans="1:160" x14ac:dyDescent="0.45">
      <c r="A97">
        <f t="shared" si="29"/>
        <v>86</v>
      </c>
      <c r="B97" s="13">
        <f t="shared" si="28"/>
        <v>3.125E-2</v>
      </c>
      <c r="C97" s="13">
        <f t="shared" si="30"/>
        <v>64</v>
      </c>
      <c r="D97" s="20">
        <f t="shared" si="31"/>
        <v>5</v>
      </c>
      <c r="E97" s="10">
        <v>90110.745401645705</v>
      </c>
      <c r="F97" s="10">
        <v>66953215.876456499</v>
      </c>
      <c r="G97" s="10">
        <v>0</v>
      </c>
      <c r="H97" s="10">
        <v>0</v>
      </c>
      <c r="I97" s="10">
        <v>6892310.9108548099</v>
      </c>
      <c r="J97" s="10">
        <v>87690218211.812805</v>
      </c>
      <c r="K97" s="10">
        <v>0</v>
      </c>
      <c r="L97" s="10">
        <v>0</v>
      </c>
      <c r="M97" s="10">
        <v>0.68995591206580398</v>
      </c>
      <c r="N97" s="10">
        <v>0.32305596751816701</v>
      </c>
      <c r="O97" s="10">
        <v>0</v>
      </c>
      <c r="P97" s="10">
        <v>0</v>
      </c>
      <c r="Q97" s="10">
        <v>0.20677575521014699</v>
      </c>
      <c r="R97" s="10">
        <v>0.14477908597768999</v>
      </c>
      <c r="S97" s="10">
        <v>0</v>
      </c>
      <c r="T97" s="10">
        <v>0</v>
      </c>
      <c r="U97" s="10">
        <v>0.138078285282488</v>
      </c>
      <c r="V97" s="10">
        <v>0.144488076121944</v>
      </c>
      <c r="W97" s="10">
        <v>0</v>
      </c>
      <c r="X97" s="10">
        <v>0</v>
      </c>
      <c r="Y97" s="10">
        <v>0.140667876711844</v>
      </c>
      <c r="Z97" s="10">
        <v>0.13823423964207299</v>
      </c>
      <c r="AA97" s="10">
        <v>0</v>
      </c>
      <c r="AB97" s="10">
        <v>0</v>
      </c>
      <c r="AC97" s="10">
        <v>0.114864264616953</v>
      </c>
      <c r="AD97" s="10">
        <v>9.4137422488893993E-2</v>
      </c>
      <c r="AE97" s="10">
        <v>0</v>
      </c>
      <c r="AF97" s="10">
        <v>0</v>
      </c>
      <c r="AG97" s="10">
        <v>5.1365244686624602E-2</v>
      </c>
      <c r="AH97" s="10">
        <v>2.7898920422623399E-2</v>
      </c>
      <c r="AI97" s="10">
        <v>0</v>
      </c>
      <c r="AJ97" s="10">
        <v>0</v>
      </c>
      <c r="AK97" s="10">
        <v>5.6218372463644702E-2</v>
      </c>
      <c r="AL97" s="10">
        <v>3.80599196254943E-2</v>
      </c>
      <c r="AM97" s="10">
        <v>0</v>
      </c>
      <c r="AN97" s="10">
        <v>0</v>
      </c>
      <c r="AO97" s="10">
        <v>0.54771788922584597</v>
      </c>
      <c r="AP97" s="10">
        <v>0.18466059983480099</v>
      </c>
      <c r="AQ97" s="10">
        <v>0</v>
      </c>
      <c r="AR97" s="10">
        <v>0</v>
      </c>
      <c r="AS97" s="10">
        <v>35908.3571059186</v>
      </c>
      <c r="AT97" s="10">
        <v>20159548.906523202</v>
      </c>
      <c r="AU97" s="10">
        <v>0</v>
      </c>
      <c r="AV97" s="10">
        <v>0</v>
      </c>
      <c r="AW97" s="10">
        <v>1857788.99818486</v>
      </c>
      <c r="AX97" s="10">
        <v>18956732101.336899</v>
      </c>
      <c r="AY97" s="10">
        <v>0</v>
      </c>
      <c r="AZ97" s="10">
        <v>0</v>
      </c>
      <c r="BA97" s="10">
        <v>0.47407086209231403</v>
      </c>
      <c r="BB97" s="10">
        <v>0.20232609454876099</v>
      </c>
      <c r="BC97" s="10">
        <v>0</v>
      </c>
      <c r="BD97" s="10">
        <v>0</v>
      </c>
      <c r="BE97" s="10">
        <v>0.12521963612624001</v>
      </c>
      <c r="BF97" s="10">
        <v>9.5489854339192895E-2</v>
      </c>
      <c r="BG97" s="10">
        <v>0</v>
      </c>
      <c r="BH97" s="10">
        <v>0</v>
      </c>
      <c r="BI97" s="10">
        <v>9.6012674957930297E-2</v>
      </c>
      <c r="BJ97" s="10">
        <v>9.5002458992857197E-2</v>
      </c>
      <c r="BK97" s="10">
        <v>0</v>
      </c>
      <c r="BL97" s="10">
        <v>0</v>
      </c>
      <c r="BM97" s="10">
        <v>9.2803373138139605E-2</v>
      </c>
      <c r="BN97" s="10">
        <v>9.0540819301590802E-2</v>
      </c>
      <c r="BO97" s="10">
        <v>0</v>
      </c>
      <c r="BP97" s="10">
        <v>0</v>
      </c>
      <c r="BQ97" s="10">
        <v>7.3868283536589502E-2</v>
      </c>
      <c r="BR97" s="10">
        <v>5.9155776053301502E-2</v>
      </c>
      <c r="BS97" s="10">
        <v>0</v>
      </c>
      <c r="BT97" s="10">
        <v>0</v>
      </c>
      <c r="BU97" s="10">
        <v>2.86895042407928E-2</v>
      </c>
      <c r="BV97" s="10">
        <v>1.7358212867301898E-2</v>
      </c>
      <c r="BW97" s="10">
        <v>0</v>
      </c>
      <c r="BX97" s="10">
        <v>0</v>
      </c>
      <c r="BY97" s="10">
        <v>1.91996268126844E-2</v>
      </c>
      <c r="BZ97" s="10">
        <v>1.70500502823384E-2</v>
      </c>
      <c r="CA97" s="10">
        <v>0</v>
      </c>
      <c r="CB97" s="10">
        <v>0</v>
      </c>
      <c r="CC97" s="10">
        <v>0.16153570347908799</v>
      </c>
      <c r="CD97" s="10">
        <v>5.6803595430387002E-2</v>
      </c>
      <c r="CE97" s="10">
        <v>0</v>
      </c>
      <c r="CF97" s="10">
        <v>0</v>
      </c>
      <c r="CG97" s="10">
        <v>0.12948699999999999</v>
      </c>
      <c r="CH97" s="10">
        <v>0.12561919999999999</v>
      </c>
      <c r="CI97" s="10">
        <v>0</v>
      </c>
      <c r="CJ97" s="10">
        <v>0</v>
      </c>
      <c r="CK97" s="10">
        <v>0.1530601</v>
      </c>
      <c r="CL97" s="10">
        <v>0.15219530000000001</v>
      </c>
      <c r="CM97" s="10">
        <v>0</v>
      </c>
      <c r="CN97" s="10">
        <v>0</v>
      </c>
      <c r="CO97" s="10">
        <v>0.20014480000000001</v>
      </c>
      <c r="CP97" s="10">
        <v>0.19709099999999999</v>
      </c>
      <c r="CQ97" s="10">
        <v>0</v>
      </c>
      <c r="CR97" s="10">
        <v>0</v>
      </c>
      <c r="CS97" s="10">
        <v>0.18238589999999999</v>
      </c>
      <c r="CT97" s="10">
        <v>0.1741828</v>
      </c>
      <c r="CU97" s="10">
        <v>0</v>
      </c>
      <c r="CV97" s="10">
        <v>0</v>
      </c>
      <c r="CW97" s="10">
        <v>0.19788729999999999</v>
      </c>
      <c r="CX97" s="10">
        <v>0.18569260000000001</v>
      </c>
      <c r="CY97" s="10">
        <v>0</v>
      </c>
      <c r="CZ97" s="10">
        <v>0</v>
      </c>
      <c r="DA97" s="10">
        <v>0.1784761</v>
      </c>
      <c r="DB97" s="10">
        <v>0.17935870000000001</v>
      </c>
      <c r="DC97" s="10">
        <v>0</v>
      </c>
      <c r="DD97" s="10">
        <v>0</v>
      </c>
      <c r="DE97" s="10">
        <v>0.1891362</v>
      </c>
      <c r="DF97" s="10">
        <v>0.18754119999999999</v>
      </c>
      <c r="DG97" s="10">
        <v>0</v>
      </c>
      <c r="DH97" s="10">
        <v>0</v>
      </c>
      <c r="DI97" s="10">
        <v>0.23285500000000001</v>
      </c>
      <c r="DJ97" s="10">
        <v>0.22434509999999999</v>
      </c>
      <c r="DK97" s="10">
        <v>0</v>
      </c>
      <c r="DL97" s="10">
        <v>0</v>
      </c>
      <c r="DM97" s="10">
        <v>0.19872719999999999</v>
      </c>
      <c r="DN97" s="10">
        <v>0.19498270000000001</v>
      </c>
      <c r="DO97" s="10">
        <v>0</v>
      </c>
      <c r="DP97" s="10">
        <v>0</v>
      </c>
      <c r="DQ97" s="10">
        <v>0.2085748</v>
      </c>
      <c r="DR97" s="10">
        <v>0.2381993</v>
      </c>
      <c r="DS97" s="10">
        <v>0</v>
      </c>
      <c r="DT97" s="10">
        <v>0</v>
      </c>
      <c r="DU97" s="10">
        <v>4.4227060706254001E+21</v>
      </c>
      <c r="DV97" s="10">
        <v>0</v>
      </c>
      <c r="DW97" s="10">
        <v>2.0285850927253901E+18</v>
      </c>
      <c r="DX97" s="10">
        <v>0</v>
      </c>
      <c r="DY97" s="10">
        <v>16112.191596836499</v>
      </c>
      <c r="DZ97" s="10">
        <v>0</v>
      </c>
      <c r="EA97" s="10">
        <v>126.93380793471999</v>
      </c>
      <c r="EB97" s="10">
        <v>0</v>
      </c>
      <c r="EC97" s="10">
        <v>161112.91597580601</v>
      </c>
      <c r="ED97" s="10">
        <v>0</v>
      </c>
      <c r="EE97" s="10">
        <v>401.38873423220099</v>
      </c>
      <c r="EF97" s="10">
        <v>0</v>
      </c>
      <c r="EG97" s="10">
        <v>1611120.16016282</v>
      </c>
      <c r="EH97" s="10">
        <v>0</v>
      </c>
      <c r="EI97" s="10">
        <v>1269.29908205574</v>
      </c>
      <c r="EJ97" s="10">
        <v>0</v>
      </c>
      <c r="EK97" s="10">
        <v>16111192.6349725</v>
      </c>
      <c r="EL97" s="10">
        <v>0</v>
      </c>
      <c r="EM97" s="10">
        <v>4013.87501054834</v>
      </c>
      <c r="EN97" s="10">
        <v>0</v>
      </c>
      <c r="EO97" s="10">
        <v>161111921.319931</v>
      </c>
      <c r="EP97" s="10">
        <v>0</v>
      </c>
      <c r="EQ97" s="10">
        <v>12692.986932465999</v>
      </c>
      <c r="ER97" s="10">
        <v>0</v>
      </c>
      <c r="ES97" s="10">
        <v>1611119585.0715899</v>
      </c>
      <c r="ET97" s="10">
        <v>0</v>
      </c>
      <c r="EU97" s="10">
        <v>40138.749383714501</v>
      </c>
      <c r="EV97" s="10">
        <v>0</v>
      </c>
      <c r="EW97" s="10">
        <v>16111223996.909</v>
      </c>
      <c r="EX97" s="10">
        <v>0</v>
      </c>
      <c r="EY97" s="10">
        <v>126929.88292377599</v>
      </c>
      <c r="EZ97" s="10">
        <v>0</v>
      </c>
      <c r="FA97" s="10">
        <v>161114393569.164</v>
      </c>
      <c r="FB97" s="10">
        <v>0</v>
      </c>
      <c r="FC97" s="10">
        <v>401388.015523031</v>
      </c>
      <c r="FD97" s="10">
        <v>0</v>
      </c>
    </row>
    <row r="98" spans="1:160" ht="16.5" customHeight="1" x14ac:dyDescent="0.45">
      <c r="A98">
        <f t="shared" si="29"/>
        <v>87</v>
      </c>
      <c r="B98" s="13">
        <f t="shared" si="28"/>
        <v>1.5625E-2</v>
      </c>
      <c r="C98" s="13">
        <f t="shared" si="30"/>
        <v>64</v>
      </c>
      <c r="D98" s="20">
        <f t="shared" si="31"/>
        <v>6</v>
      </c>
      <c r="E98" s="10">
        <v>114689.42332517701</v>
      </c>
      <c r="F98" s="10">
        <v>360595456.02077198</v>
      </c>
      <c r="G98" s="10">
        <v>0</v>
      </c>
      <c r="H98" s="10">
        <v>0</v>
      </c>
      <c r="I98" s="10">
        <v>8977626.7371112797</v>
      </c>
      <c r="J98" s="10">
        <v>10724837536324.9</v>
      </c>
      <c r="K98" s="10">
        <v>0</v>
      </c>
      <c r="L98" s="10">
        <v>0</v>
      </c>
      <c r="M98" s="10">
        <v>0.47560631936361503</v>
      </c>
      <c r="N98" s="10">
        <v>0.17617101659676801</v>
      </c>
      <c r="O98" s="10">
        <v>0</v>
      </c>
      <c r="P98" s="10">
        <v>0</v>
      </c>
      <c r="Q98" s="10">
        <v>0.16563110000279599</v>
      </c>
      <c r="R98" s="10">
        <v>0.144774680223829</v>
      </c>
      <c r="S98" s="10">
        <v>0</v>
      </c>
      <c r="T98" s="10">
        <v>0</v>
      </c>
      <c r="U98" s="10">
        <v>0.14075505195764401</v>
      </c>
      <c r="V98" s="10">
        <v>0.14342204843968201</v>
      </c>
      <c r="W98" s="10">
        <v>0</v>
      </c>
      <c r="X98" s="10">
        <v>0</v>
      </c>
      <c r="Y98" s="10">
        <v>0.13713035997947401</v>
      </c>
      <c r="Z98" s="10">
        <v>0.13089636008820901</v>
      </c>
      <c r="AA98" s="10">
        <v>0</v>
      </c>
      <c r="AB98" s="10">
        <v>0</v>
      </c>
      <c r="AC98" s="10">
        <v>9.6399006257419401E-2</v>
      </c>
      <c r="AD98" s="10">
        <v>6.4866054060456202E-2</v>
      </c>
      <c r="AE98" s="10">
        <v>0</v>
      </c>
      <c r="AF98" s="10">
        <v>0</v>
      </c>
      <c r="AG98" s="10">
        <v>3.9758844784098898E-2</v>
      </c>
      <c r="AH98" s="10">
        <v>3.0413798847114499E-2</v>
      </c>
      <c r="AI98" s="10">
        <v>0</v>
      </c>
      <c r="AJ98" s="10">
        <v>0</v>
      </c>
      <c r="AK98" s="10">
        <v>0.12434116432303501</v>
      </c>
      <c r="AL98" s="10">
        <v>7.6416301614138205E-2</v>
      </c>
      <c r="AM98" s="10">
        <v>0</v>
      </c>
      <c r="AN98" s="10">
        <v>0</v>
      </c>
      <c r="AO98" s="10">
        <v>1.0052650897472</v>
      </c>
      <c r="AP98" s="10">
        <v>0.55004044721711098</v>
      </c>
      <c r="AQ98" s="10">
        <v>0</v>
      </c>
      <c r="AR98" s="10">
        <v>0</v>
      </c>
      <c r="AS98" s="10">
        <v>26963.941930236699</v>
      </c>
      <c r="AT98" s="10">
        <v>75015297.173316002</v>
      </c>
      <c r="AU98" s="10">
        <v>0</v>
      </c>
      <c r="AV98" s="10">
        <v>0</v>
      </c>
      <c r="AW98" s="10">
        <v>2160766.6438622698</v>
      </c>
      <c r="AX98" s="10">
        <v>3095914661867.7798</v>
      </c>
      <c r="AY98" s="10">
        <v>0</v>
      </c>
      <c r="AZ98" s="10">
        <v>0</v>
      </c>
      <c r="BA98" s="10">
        <v>0.31447489567040798</v>
      </c>
      <c r="BB98" s="10">
        <v>0.109716602478748</v>
      </c>
      <c r="BC98" s="10">
        <v>0</v>
      </c>
      <c r="BD98" s="10">
        <v>0</v>
      </c>
      <c r="BE98" s="10">
        <v>0.105345619298107</v>
      </c>
      <c r="BF98" s="10">
        <v>9.5427672231350194E-2</v>
      </c>
      <c r="BG98" s="10">
        <v>0</v>
      </c>
      <c r="BH98" s="10">
        <v>0</v>
      </c>
      <c r="BI98" s="10">
        <v>9.5286887976842496E-2</v>
      </c>
      <c r="BJ98" s="10">
        <v>9.4455664776529696E-2</v>
      </c>
      <c r="BK98" s="10">
        <v>0</v>
      </c>
      <c r="BL98" s="10">
        <v>0</v>
      </c>
      <c r="BM98" s="10">
        <v>9.0200301142113901E-2</v>
      </c>
      <c r="BN98" s="10">
        <v>8.5496458475218598E-2</v>
      </c>
      <c r="BO98" s="10">
        <v>0</v>
      </c>
      <c r="BP98" s="10">
        <v>0</v>
      </c>
      <c r="BQ98" s="10">
        <v>6.0621859799602197E-2</v>
      </c>
      <c r="BR98" s="10">
        <v>3.9013620724746401E-2</v>
      </c>
      <c r="BS98" s="10">
        <v>0</v>
      </c>
      <c r="BT98" s="10">
        <v>0</v>
      </c>
      <c r="BU98" s="10">
        <v>2.1207164944677601E-2</v>
      </c>
      <c r="BV98" s="10">
        <v>1.6922725224060301E-2</v>
      </c>
      <c r="BW98" s="10">
        <v>0</v>
      </c>
      <c r="BX98" s="10">
        <v>0</v>
      </c>
      <c r="BY98" s="10">
        <v>3.96047864644073E-2</v>
      </c>
      <c r="BZ98" s="10">
        <v>2.4108553010658E-2</v>
      </c>
      <c r="CA98" s="10">
        <v>0</v>
      </c>
      <c r="CB98" s="10">
        <v>0</v>
      </c>
      <c r="CC98" s="10">
        <v>0.30875231760734601</v>
      </c>
      <c r="CD98" s="10">
        <v>0.12597679785971699</v>
      </c>
      <c r="CE98" s="10">
        <v>0</v>
      </c>
      <c r="CF98" s="10">
        <v>0</v>
      </c>
      <c r="CG98" s="10">
        <v>0.23964099999999999</v>
      </c>
      <c r="CH98" s="10">
        <v>0.2454382</v>
      </c>
      <c r="CI98" s="10">
        <v>0</v>
      </c>
      <c r="CJ98" s="10">
        <v>0</v>
      </c>
      <c r="CK98" s="10">
        <v>0.29305530000000002</v>
      </c>
      <c r="CL98" s="10">
        <v>0.2892923</v>
      </c>
      <c r="CM98" s="10">
        <v>0</v>
      </c>
      <c r="CN98" s="10">
        <v>0</v>
      </c>
      <c r="CO98" s="10">
        <v>0.35067169999999998</v>
      </c>
      <c r="CP98" s="10">
        <v>0.37955240000000001</v>
      </c>
      <c r="CQ98" s="10">
        <v>0</v>
      </c>
      <c r="CR98" s="10">
        <v>0</v>
      </c>
      <c r="CS98" s="10">
        <v>0.35231050000000003</v>
      </c>
      <c r="CT98" s="10">
        <v>0.3406959</v>
      </c>
      <c r="CU98" s="10">
        <v>0</v>
      </c>
      <c r="CV98" s="10">
        <v>0</v>
      </c>
      <c r="CW98" s="10">
        <v>0.3472404</v>
      </c>
      <c r="CX98" s="10">
        <v>0.36080760000000001</v>
      </c>
      <c r="CY98" s="10">
        <v>0</v>
      </c>
      <c r="CZ98" s="10">
        <v>0</v>
      </c>
      <c r="DA98" s="10">
        <v>0.33599440000000003</v>
      </c>
      <c r="DB98" s="10">
        <v>0.33362000000000003</v>
      </c>
      <c r="DC98" s="10">
        <v>0</v>
      </c>
      <c r="DD98" s="10">
        <v>0</v>
      </c>
      <c r="DE98" s="10">
        <v>0.38115860000000001</v>
      </c>
      <c r="DF98" s="10">
        <v>0.3585044</v>
      </c>
      <c r="DG98" s="10">
        <v>0</v>
      </c>
      <c r="DH98" s="10">
        <v>0</v>
      </c>
      <c r="DI98" s="10">
        <v>0.39455269999999998</v>
      </c>
      <c r="DJ98" s="10">
        <v>0.36920449999999999</v>
      </c>
      <c r="DK98" s="10">
        <v>0</v>
      </c>
      <c r="DL98" s="10">
        <v>0</v>
      </c>
      <c r="DM98" s="10">
        <v>0.3704151</v>
      </c>
      <c r="DN98" s="10">
        <v>0.36038310000000001</v>
      </c>
      <c r="DO98" s="10">
        <v>0</v>
      </c>
      <c r="DP98" s="10">
        <v>0</v>
      </c>
      <c r="DQ98" s="10">
        <v>0.38869720000000002</v>
      </c>
      <c r="DR98" s="10">
        <v>0.3579041</v>
      </c>
      <c r="DS98" s="10">
        <v>0</v>
      </c>
      <c r="DT98" s="10">
        <v>0</v>
      </c>
      <c r="DU98" s="10">
        <v>5.9584980483858301E+20</v>
      </c>
      <c r="DV98" s="10">
        <v>0</v>
      </c>
      <c r="DW98" s="10">
        <v>3.4503102097069498E+19</v>
      </c>
      <c r="DX98" s="10">
        <v>0</v>
      </c>
      <c r="DY98" s="10">
        <v>31735.286312108401</v>
      </c>
      <c r="DZ98" s="10">
        <v>0</v>
      </c>
      <c r="EA98" s="10">
        <v>178.14400442313601</v>
      </c>
      <c r="EB98" s="10">
        <v>0</v>
      </c>
      <c r="EC98" s="10">
        <v>317343.86314028298</v>
      </c>
      <c r="ED98" s="10">
        <v>0</v>
      </c>
      <c r="EE98" s="10">
        <v>563.33281736480205</v>
      </c>
      <c r="EF98" s="10">
        <v>0</v>
      </c>
      <c r="EG98" s="10">
        <v>3173429.6331805401</v>
      </c>
      <c r="EH98" s="10">
        <v>0</v>
      </c>
      <c r="EI98" s="10">
        <v>1781.4122575275101</v>
      </c>
      <c r="EJ98" s="10">
        <v>0</v>
      </c>
      <c r="EK98" s="10">
        <v>31734287.523317002</v>
      </c>
      <c r="EL98" s="10">
        <v>0</v>
      </c>
      <c r="EM98" s="10">
        <v>5633.3193874272501</v>
      </c>
      <c r="EN98" s="10">
        <v>0</v>
      </c>
      <c r="EO98" s="10">
        <v>317342889.76477802</v>
      </c>
      <c r="EP98" s="10">
        <v>0</v>
      </c>
      <c r="EQ98" s="10">
        <v>17814.119818334701</v>
      </c>
      <c r="ER98" s="10">
        <v>0</v>
      </c>
      <c r="ES98" s="10">
        <v>3173429873.61553</v>
      </c>
      <c r="ET98" s="10">
        <v>0</v>
      </c>
      <c r="EU98" s="10">
        <v>56333.193949250701</v>
      </c>
      <c r="EV98" s="10">
        <v>0</v>
      </c>
      <c r="EW98" s="10">
        <v>31734507056.343399</v>
      </c>
      <c r="EX98" s="10">
        <v>0</v>
      </c>
      <c r="EY98" s="10">
        <v>178141.22174045799</v>
      </c>
      <c r="EZ98" s="10">
        <v>0</v>
      </c>
      <c r="FA98" s="10">
        <v>317362351307.46698</v>
      </c>
      <c r="FB98" s="10">
        <v>0</v>
      </c>
      <c r="FC98" s="10">
        <v>563332.82969090005</v>
      </c>
      <c r="FD98" s="10">
        <v>0</v>
      </c>
    </row>
    <row r="99" spans="1:160" ht="16.5" customHeight="1" x14ac:dyDescent="0.45">
      <c r="A99">
        <f t="shared" si="29"/>
        <v>88</v>
      </c>
      <c r="B99" s="13">
        <f t="shared" si="28"/>
        <v>7.8125E-3</v>
      </c>
      <c r="C99" s="13">
        <f t="shared" si="30"/>
        <v>64</v>
      </c>
      <c r="D99" s="20">
        <f t="shared" si="31"/>
        <v>7</v>
      </c>
      <c r="E99" s="10">
        <v>57345.563696662401</v>
      </c>
      <c r="F99" s="10">
        <v>4739850232.0087795</v>
      </c>
      <c r="G99" s="10">
        <v>0</v>
      </c>
      <c r="H99" s="10">
        <v>0</v>
      </c>
      <c r="I99" s="10">
        <v>1408953.49087327</v>
      </c>
      <c r="J99" s="10">
        <v>184527905148846</v>
      </c>
      <c r="K99" s="10">
        <v>0</v>
      </c>
      <c r="L99" s="10">
        <v>0</v>
      </c>
      <c r="M99" s="10">
        <v>0.32097638663207601</v>
      </c>
      <c r="N99" s="10">
        <v>0.138218068615901</v>
      </c>
      <c r="O99" s="10">
        <v>0</v>
      </c>
      <c r="P99" s="10">
        <v>0</v>
      </c>
      <c r="Q99" s="10">
        <v>0.14445642274970599</v>
      </c>
      <c r="R99" s="10">
        <v>0.14455325774574601</v>
      </c>
      <c r="S99" s="10">
        <v>0</v>
      </c>
      <c r="T99" s="10">
        <v>0</v>
      </c>
      <c r="U99" s="10">
        <v>0.14160821239350599</v>
      </c>
      <c r="V99" s="10">
        <v>0.14181136693990401</v>
      </c>
      <c r="W99" s="10">
        <v>0</v>
      </c>
      <c r="X99" s="10">
        <v>0</v>
      </c>
      <c r="Y99" s="10">
        <v>0.13069817520465499</v>
      </c>
      <c r="Z99" s="10">
        <v>0.11834198390773</v>
      </c>
      <c r="AA99" s="10">
        <v>0</v>
      </c>
      <c r="AB99" s="10">
        <v>0</v>
      </c>
      <c r="AC99" s="10">
        <v>7.49089566368248E-2</v>
      </c>
      <c r="AD99" s="10">
        <v>4.0226362087944202E-2</v>
      </c>
      <c r="AE99" s="10">
        <v>0</v>
      </c>
      <c r="AF99" s="10">
        <v>0</v>
      </c>
      <c r="AG99" s="10">
        <v>4.1209080620957302E-2</v>
      </c>
      <c r="AH99" s="10">
        <v>3.7180464746331902E-2</v>
      </c>
      <c r="AI99" s="10">
        <v>0</v>
      </c>
      <c r="AJ99" s="10">
        <v>0</v>
      </c>
      <c r="AK99" s="10">
        <v>0.22161783791054901</v>
      </c>
      <c r="AL99" s="10">
        <v>0.179399627515995</v>
      </c>
      <c r="AM99" s="10">
        <v>0</v>
      </c>
      <c r="AN99" s="10">
        <v>0</v>
      </c>
      <c r="AO99" s="10">
        <v>2.4927799587615702</v>
      </c>
      <c r="AP99" s="10">
        <v>1.7888311346269199</v>
      </c>
      <c r="AQ99" s="10">
        <v>0</v>
      </c>
      <c r="AR99" s="10">
        <v>0</v>
      </c>
      <c r="AS99" s="10">
        <v>13622.2308229632</v>
      </c>
      <c r="AT99" s="10">
        <v>1304385356.0241899</v>
      </c>
      <c r="AU99" s="10">
        <v>0</v>
      </c>
      <c r="AV99" s="10">
        <v>0</v>
      </c>
      <c r="AW99" s="10">
        <v>334853.145917852</v>
      </c>
      <c r="AX99" s="10">
        <v>46151256671761.797</v>
      </c>
      <c r="AY99" s="10">
        <v>0</v>
      </c>
      <c r="AZ99" s="10">
        <v>0</v>
      </c>
      <c r="BA99" s="10">
        <v>0.20083726308095501</v>
      </c>
      <c r="BB99" s="10">
        <v>9.6310221402756899E-2</v>
      </c>
      <c r="BC99" s="10">
        <v>0</v>
      </c>
      <c r="BD99" s="10">
        <v>0</v>
      </c>
      <c r="BE99" s="10">
        <v>9.8642029797916003E-2</v>
      </c>
      <c r="BF99" s="10">
        <v>9.53185145713034E-2</v>
      </c>
      <c r="BG99" s="10">
        <v>0</v>
      </c>
      <c r="BH99" s="10">
        <v>0</v>
      </c>
      <c r="BI99" s="10">
        <v>9.4553462047679906E-2</v>
      </c>
      <c r="BJ99" s="10">
        <v>9.3346955684149496E-2</v>
      </c>
      <c r="BK99" s="10">
        <v>0</v>
      </c>
      <c r="BL99" s="10">
        <v>0</v>
      </c>
      <c r="BM99" s="10">
        <v>8.5387000396055499E-2</v>
      </c>
      <c r="BN99" s="10">
        <v>7.6485981547455895E-2</v>
      </c>
      <c r="BO99" s="10">
        <v>0</v>
      </c>
      <c r="BP99" s="10">
        <v>0</v>
      </c>
      <c r="BQ99" s="10">
        <v>4.5463675298558701E-2</v>
      </c>
      <c r="BR99" s="10">
        <v>2.3241972963131598E-2</v>
      </c>
      <c r="BS99" s="10">
        <v>0</v>
      </c>
      <c r="BT99" s="10">
        <v>0</v>
      </c>
      <c r="BU99" s="10">
        <v>1.8206671930614898E-2</v>
      </c>
      <c r="BV99" s="10">
        <v>1.7289597445940001E-2</v>
      </c>
      <c r="BW99" s="10">
        <v>0</v>
      </c>
      <c r="BX99" s="10">
        <v>0</v>
      </c>
      <c r="BY99" s="10">
        <v>5.19734736403425E-2</v>
      </c>
      <c r="BZ99" s="10">
        <v>4.6465378103062401E-2</v>
      </c>
      <c r="CA99" s="10">
        <v>0</v>
      </c>
      <c r="CB99" s="10">
        <v>0</v>
      </c>
      <c r="CC99" s="10">
        <v>0.71426207901151595</v>
      </c>
      <c r="CD99" s="10">
        <v>0.46966309651480997</v>
      </c>
      <c r="CE99" s="10">
        <v>0</v>
      </c>
      <c r="CF99" s="10">
        <v>0</v>
      </c>
      <c r="CG99" s="10">
        <v>0.46770729999999999</v>
      </c>
      <c r="CH99" s="10">
        <v>0.60780970000000001</v>
      </c>
      <c r="CI99" s="10">
        <v>0</v>
      </c>
      <c r="CJ99" s="10">
        <v>0</v>
      </c>
      <c r="CK99" s="10">
        <v>1.2377883999999999</v>
      </c>
      <c r="CL99" s="10">
        <v>1.2107870999999999</v>
      </c>
      <c r="CM99" s="10">
        <v>0</v>
      </c>
      <c r="CN99" s="10">
        <v>0</v>
      </c>
      <c r="CO99" s="10">
        <v>1.5041681</v>
      </c>
      <c r="CP99" s="10">
        <v>1.4660415</v>
      </c>
      <c r="CQ99" s="10">
        <v>0</v>
      </c>
      <c r="CR99" s="10">
        <v>0</v>
      </c>
      <c r="CS99" s="10">
        <v>1.2862579000000001</v>
      </c>
      <c r="CT99" s="10">
        <v>1.4668201999999999</v>
      </c>
      <c r="CU99" s="10">
        <v>0</v>
      </c>
      <c r="CV99" s="10">
        <v>0</v>
      </c>
      <c r="CW99" s="10">
        <v>1.5163789000000001</v>
      </c>
      <c r="CX99" s="10">
        <v>1.5501788999999999</v>
      </c>
      <c r="CY99" s="10">
        <v>0</v>
      </c>
      <c r="CZ99" s="10">
        <v>0</v>
      </c>
      <c r="DA99" s="10">
        <v>1.4417268000000001</v>
      </c>
      <c r="DB99" s="10">
        <v>1.5093080999999999</v>
      </c>
      <c r="DC99" s="10">
        <v>0</v>
      </c>
      <c r="DD99" s="10">
        <v>0</v>
      </c>
      <c r="DE99" s="10">
        <v>1.5438670000000001</v>
      </c>
      <c r="DF99" s="10">
        <v>1.6532836</v>
      </c>
      <c r="DG99" s="10">
        <v>0</v>
      </c>
      <c r="DH99" s="10">
        <v>0</v>
      </c>
      <c r="DI99" s="10">
        <v>1.5820187999999999</v>
      </c>
      <c r="DJ99" s="10">
        <v>1.5948618999999999</v>
      </c>
      <c r="DK99" s="10">
        <v>0</v>
      </c>
      <c r="DL99" s="10">
        <v>0</v>
      </c>
      <c r="DM99" s="10">
        <v>1.4660801000000001</v>
      </c>
      <c r="DN99" s="10">
        <v>1.589011</v>
      </c>
      <c r="DO99" s="10">
        <v>0</v>
      </c>
      <c r="DP99" s="10">
        <v>0</v>
      </c>
      <c r="DQ99" s="10">
        <v>1.3237223</v>
      </c>
      <c r="DR99" s="10">
        <v>1.4937041</v>
      </c>
      <c r="DS99" s="10">
        <v>0</v>
      </c>
      <c r="DT99" s="10">
        <v>0</v>
      </c>
      <c r="DU99" s="10">
        <v>2.0404054542204801E+22</v>
      </c>
      <c r="DV99" s="10">
        <v>0</v>
      </c>
      <c r="DW99" s="10">
        <v>6.5428899711494298E+18</v>
      </c>
      <c r="DX99" s="10">
        <v>0</v>
      </c>
      <c r="DY99" s="10">
        <v>62981.472950065101</v>
      </c>
      <c r="DZ99" s="10">
        <v>0</v>
      </c>
      <c r="EA99" s="10">
        <v>250.96109847803299</v>
      </c>
      <c r="EB99" s="10">
        <v>0</v>
      </c>
      <c r="EC99" s="10">
        <v>629805.72958309203</v>
      </c>
      <c r="ED99" s="10">
        <v>0</v>
      </c>
      <c r="EE99" s="10">
        <v>793.60300497596904</v>
      </c>
      <c r="EF99" s="10">
        <v>0</v>
      </c>
      <c r="EG99" s="10">
        <v>6298048.30372418</v>
      </c>
      <c r="EH99" s="10">
        <v>0</v>
      </c>
      <c r="EI99" s="10">
        <v>2509.5912608158101</v>
      </c>
      <c r="EJ99" s="10">
        <v>0</v>
      </c>
      <c r="EK99" s="10">
        <v>62980474.838107899</v>
      </c>
      <c r="EL99" s="10">
        <v>0</v>
      </c>
      <c r="EM99" s="10">
        <v>7936.0238218125796</v>
      </c>
      <c r="EN99" s="10">
        <v>0</v>
      </c>
      <c r="EO99" s="10">
        <v>629804836.47902799</v>
      </c>
      <c r="EP99" s="10">
        <v>0</v>
      </c>
      <c r="EQ99" s="10">
        <v>25095.910919872898</v>
      </c>
      <c r="ER99" s="10">
        <v>0</v>
      </c>
      <c r="ES99" s="10">
        <v>6298056740.2990198</v>
      </c>
      <c r="ET99" s="10">
        <v>0</v>
      </c>
      <c r="EU99" s="10">
        <v>79360.247265365397</v>
      </c>
      <c r="EV99" s="10">
        <v>0</v>
      </c>
      <c r="EW99" s="10">
        <v>62981573288.142799</v>
      </c>
      <c r="EX99" s="10">
        <v>0</v>
      </c>
      <c r="EY99" s="10">
        <v>250959.39077094401</v>
      </c>
      <c r="EZ99" s="10">
        <v>0</v>
      </c>
      <c r="FA99" s="10">
        <v>629904946159.39294</v>
      </c>
      <c r="FB99" s="10">
        <v>0</v>
      </c>
      <c r="FC99" s="10">
        <v>793611.46337299305</v>
      </c>
      <c r="FD99" s="10">
        <v>0</v>
      </c>
    </row>
    <row r="100" spans="1:160" ht="16.5" customHeight="1" x14ac:dyDescent="0.45">
      <c r="A100">
        <f t="shared" si="29"/>
        <v>89</v>
      </c>
      <c r="B100" s="13">
        <f t="shared" si="28"/>
        <v>3.90625E-3</v>
      </c>
      <c r="C100" s="13">
        <f t="shared" si="30"/>
        <v>64</v>
      </c>
      <c r="D100" s="20">
        <f t="shared" si="31"/>
        <v>8</v>
      </c>
      <c r="E100" s="10">
        <v>49150.380317904797</v>
      </c>
      <c r="F100" s="10">
        <v>71903019008.011002</v>
      </c>
      <c r="G100" s="10">
        <v>0</v>
      </c>
      <c r="H100" s="10">
        <v>0</v>
      </c>
      <c r="I100" s="10">
        <v>7177871.78294292</v>
      </c>
      <c r="J100" s="10">
        <v>2.5126936568614E+16</v>
      </c>
      <c r="K100" s="10">
        <v>0</v>
      </c>
      <c r="L100" s="10">
        <v>0</v>
      </c>
      <c r="M100" s="10">
        <v>0.22726147713389699</v>
      </c>
      <c r="N100" s="10">
        <v>0.14418716896482001</v>
      </c>
      <c r="O100" s="10">
        <v>0</v>
      </c>
      <c r="P100" s="10">
        <v>0</v>
      </c>
      <c r="Q100" s="10">
        <v>0.13617622379559399</v>
      </c>
      <c r="R100" s="10">
        <v>0.144215813517582</v>
      </c>
      <c r="S100" s="10">
        <v>0</v>
      </c>
      <c r="T100" s="10">
        <v>0</v>
      </c>
      <c r="U100" s="10">
        <v>0.140915275387822</v>
      </c>
      <c r="V100" s="10">
        <v>0.138768812457086</v>
      </c>
      <c r="W100" s="10">
        <v>0</v>
      </c>
      <c r="X100" s="10">
        <v>0</v>
      </c>
      <c r="Y100" s="10">
        <v>0.11943979773902801</v>
      </c>
      <c r="Z100" s="10">
        <v>9.83361635169855E-2</v>
      </c>
      <c r="AA100" s="10">
        <v>0</v>
      </c>
      <c r="AB100" s="10">
        <v>0</v>
      </c>
      <c r="AC100" s="10">
        <v>5.5652746580610903E-2</v>
      </c>
      <c r="AD100" s="10">
        <v>2.9076513750708102E-2</v>
      </c>
      <c r="AE100" s="10">
        <v>0</v>
      </c>
      <c r="AF100" s="10">
        <v>0</v>
      </c>
      <c r="AG100" s="10">
        <v>5.2778652098533399E-2</v>
      </c>
      <c r="AH100" s="10">
        <v>4.8323202455817303E-2</v>
      </c>
      <c r="AI100" s="10">
        <v>0</v>
      </c>
      <c r="AJ100" s="10">
        <v>0</v>
      </c>
      <c r="AK100" s="10">
        <v>0.324923451091156</v>
      </c>
      <c r="AL100" s="10">
        <v>0.32345070484536098</v>
      </c>
      <c r="AM100" s="10">
        <v>0</v>
      </c>
      <c r="AN100" s="10">
        <v>0</v>
      </c>
      <c r="AO100" s="10">
        <v>2.83325288914796</v>
      </c>
      <c r="AP100" s="10">
        <v>2.8600555741219802</v>
      </c>
      <c r="AQ100" s="10">
        <v>0</v>
      </c>
      <c r="AR100" s="10">
        <v>0</v>
      </c>
      <c r="AS100" s="10">
        <v>13529.1218993935</v>
      </c>
      <c r="AT100" s="10">
        <v>17276222948.677399</v>
      </c>
      <c r="AU100" s="10">
        <v>0</v>
      </c>
      <c r="AV100" s="10">
        <v>0</v>
      </c>
      <c r="AW100" s="10">
        <v>1739088.97330564</v>
      </c>
      <c r="AX100" s="10">
        <v>5215097230353320</v>
      </c>
      <c r="AY100" s="10">
        <v>0</v>
      </c>
      <c r="AZ100" s="10">
        <v>0</v>
      </c>
      <c r="BA100" s="10">
        <v>0.13730629374690101</v>
      </c>
      <c r="BB100" s="10">
        <v>9.5540714878576793E-2</v>
      </c>
      <c r="BC100" s="10">
        <v>0</v>
      </c>
      <c r="BD100" s="10">
        <v>0</v>
      </c>
      <c r="BE100" s="10">
        <v>9.6432028424540697E-2</v>
      </c>
      <c r="BF100" s="10">
        <v>9.5092154925856695E-2</v>
      </c>
      <c r="BG100" s="10">
        <v>0</v>
      </c>
      <c r="BH100" s="10">
        <v>0</v>
      </c>
      <c r="BI100" s="10">
        <v>9.3379511398630696E-2</v>
      </c>
      <c r="BJ100" s="10">
        <v>9.1175529691494395E-2</v>
      </c>
      <c r="BK100" s="10">
        <v>0</v>
      </c>
      <c r="BL100" s="10">
        <v>0</v>
      </c>
      <c r="BM100" s="10">
        <v>7.7248508892676301E-2</v>
      </c>
      <c r="BN100" s="10">
        <v>6.2167398472759303E-2</v>
      </c>
      <c r="BO100" s="10">
        <v>0</v>
      </c>
      <c r="BP100" s="10">
        <v>0</v>
      </c>
      <c r="BQ100" s="10">
        <v>3.2102248863462399E-2</v>
      </c>
      <c r="BR100" s="10">
        <v>1.7603507388259901E-2</v>
      </c>
      <c r="BS100" s="10">
        <v>0</v>
      </c>
      <c r="BT100" s="10">
        <v>0</v>
      </c>
      <c r="BU100" s="10">
        <v>1.9217484170923099E-2</v>
      </c>
      <c r="BV100" s="10">
        <v>1.8022759683637798E-2</v>
      </c>
      <c r="BW100" s="10">
        <v>0</v>
      </c>
      <c r="BX100" s="10">
        <v>0</v>
      </c>
      <c r="BY100" s="10">
        <v>7.4696449943898305E-2</v>
      </c>
      <c r="BZ100" s="10">
        <v>7.4564491504053004E-2</v>
      </c>
      <c r="CA100" s="10">
        <v>0</v>
      </c>
      <c r="CB100" s="10">
        <v>0</v>
      </c>
      <c r="CC100" s="10">
        <v>0.65117049827798301</v>
      </c>
      <c r="CD100" s="10">
        <v>0.61480247464650395</v>
      </c>
      <c r="CE100" s="10">
        <v>0</v>
      </c>
      <c r="CF100" s="10">
        <v>0</v>
      </c>
      <c r="CG100" s="10">
        <v>1.0680031999999999</v>
      </c>
      <c r="CH100" s="10">
        <v>1.2239424999999999</v>
      </c>
      <c r="CI100" s="10">
        <v>0</v>
      </c>
      <c r="CJ100" s="10">
        <v>0</v>
      </c>
      <c r="CK100" s="10">
        <v>2.7064973999999999</v>
      </c>
      <c r="CL100" s="10">
        <v>2.6430642999999998</v>
      </c>
      <c r="CM100" s="10">
        <v>0</v>
      </c>
      <c r="CN100" s="10">
        <v>0</v>
      </c>
      <c r="CO100" s="10">
        <v>3.2483442</v>
      </c>
      <c r="CP100" s="10">
        <v>3.7510351000000002</v>
      </c>
      <c r="CQ100" s="10">
        <v>0</v>
      </c>
      <c r="CR100" s="10">
        <v>0</v>
      </c>
      <c r="CS100" s="10">
        <v>3.1809628000000001</v>
      </c>
      <c r="CT100" s="10">
        <v>3.1158689000000002</v>
      </c>
      <c r="CU100" s="10">
        <v>0</v>
      </c>
      <c r="CV100" s="10">
        <v>0</v>
      </c>
      <c r="CW100" s="10">
        <v>3.3522759999999998</v>
      </c>
      <c r="CX100" s="10">
        <v>3.4837872000000001</v>
      </c>
      <c r="CY100" s="10">
        <v>0</v>
      </c>
      <c r="CZ100" s="10">
        <v>0</v>
      </c>
      <c r="DA100" s="10">
        <v>3.2119903999999999</v>
      </c>
      <c r="DB100" s="10">
        <v>3.3402178999999999</v>
      </c>
      <c r="DC100" s="10">
        <v>0</v>
      </c>
      <c r="DD100" s="10">
        <v>0</v>
      </c>
      <c r="DE100" s="10">
        <v>3.2748865</v>
      </c>
      <c r="DF100" s="10">
        <v>3.3746382000000001</v>
      </c>
      <c r="DG100" s="10">
        <v>0</v>
      </c>
      <c r="DH100" s="10">
        <v>0</v>
      </c>
      <c r="DI100" s="10">
        <v>3.4013887</v>
      </c>
      <c r="DJ100" s="10">
        <v>3.2673592</v>
      </c>
      <c r="DK100" s="10">
        <v>0</v>
      </c>
      <c r="DL100" s="10">
        <v>0</v>
      </c>
      <c r="DM100" s="10">
        <v>3.4025983000000002</v>
      </c>
      <c r="DN100" s="10">
        <v>3.4404086999999999</v>
      </c>
      <c r="DO100" s="10">
        <v>0</v>
      </c>
      <c r="DP100" s="10">
        <v>0</v>
      </c>
      <c r="DQ100" s="10">
        <v>3.3136418000000001</v>
      </c>
      <c r="DR100" s="10">
        <v>3.1779166999999999</v>
      </c>
      <c r="DS100" s="10">
        <v>0</v>
      </c>
      <c r="DT100" s="10">
        <v>0</v>
      </c>
      <c r="DU100" s="10">
        <v>7.0032024182818205E+21</v>
      </c>
      <c r="DV100" s="10">
        <v>0</v>
      </c>
      <c r="DW100" s="10">
        <v>2.6715389134041399E+19</v>
      </c>
      <c r="DX100" s="10">
        <v>0</v>
      </c>
      <c r="DY100" s="10">
        <v>125473.84482976601</v>
      </c>
      <c r="DZ100" s="10">
        <v>0</v>
      </c>
      <c r="EA100" s="10">
        <v>354.22287451197002</v>
      </c>
      <c r="EB100" s="10">
        <v>0</v>
      </c>
      <c r="EC100" s="10">
        <v>1254729.44856703</v>
      </c>
      <c r="ED100" s="10">
        <v>0</v>
      </c>
      <c r="EE100" s="10">
        <v>1120.14706548101</v>
      </c>
      <c r="EF100" s="10">
        <v>0</v>
      </c>
      <c r="EG100" s="10">
        <v>12547285.5108795</v>
      </c>
      <c r="EH100" s="10">
        <v>0</v>
      </c>
      <c r="EI100" s="10">
        <v>3542.21477129706</v>
      </c>
      <c r="EJ100" s="10">
        <v>0</v>
      </c>
      <c r="EK100" s="10">
        <v>125472849.04632901</v>
      </c>
      <c r="EL100" s="10">
        <v>0</v>
      </c>
      <c r="EM100" s="10">
        <v>11201.4662501436</v>
      </c>
      <c r="EN100" s="10">
        <v>0</v>
      </c>
      <c r="EO100" s="10">
        <v>1254728816.66012</v>
      </c>
      <c r="EP100" s="10">
        <v>0</v>
      </c>
      <c r="EQ100" s="10">
        <v>35422.1467823192</v>
      </c>
      <c r="ER100" s="10">
        <v>0</v>
      </c>
      <c r="ES100" s="10">
        <v>12547307892.267</v>
      </c>
      <c r="ET100" s="10">
        <v>0</v>
      </c>
      <c r="EU100" s="10">
        <v>112014.676451479</v>
      </c>
      <c r="EV100" s="10">
        <v>0</v>
      </c>
      <c r="EW100" s="10">
        <v>125476041784.192</v>
      </c>
      <c r="EX100" s="10">
        <v>0</v>
      </c>
      <c r="EY100" s="10">
        <v>354221.92744354898</v>
      </c>
      <c r="EZ100" s="10">
        <v>0</v>
      </c>
      <c r="FA100" s="10">
        <v>1255112537561.77</v>
      </c>
      <c r="FB100" s="10">
        <v>0</v>
      </c>
      <c r="FC100" s="10">
        <v>1120161.2974225499</v>
      </c>
      <c r="FD100" s="10">
        <v>0</v>
      </c>
    </row>
    <row r="101" spans="1:160" ht="16.5" customHeight="1" x14ac:dyDescent="0.45">
      <c r="A101">
        <f t="shared" si="29"/>
        <v>90</v>
      </c>
      <c r="B101" s="13">
        <f t="shared" si="28"/>
        <v>1.953125E-3</v>
      </c>
      <c r="C101" s="13">
        <f t="shared" si="30"/>
        <v>64</v>
      </c>
      <c r="D101" s="20">
        <f t="shared" si="31"/>
        <v>9</v>
      </c>
      <c r="E101" s="10">
        <v>106496.32185953901</v>
      </c>
      <c r="F101" s="10">
        <v>4949928796167.9102</v>
      </c>
      <c r="G101" s="10">
        <v>0</v>
      </c>
      <c r="H101" s="10">
        <v>0</v>
      </c>
      <c r="I101" s="10">
        <v>12630032.007687701</v>
      </c>
      <c r="J101" s="10">
        <v>7.6087752513243095E+18</v>
      </c>
      <c r="K101" s="10">
        <v>0</v>
      </c>
      <c r="L101" s="10">
        <v>0</v>
      </c>
      <c r="M101" s="10">
        <v>0.176230665659797</v>
      </c>
      <c r="N101" s="10">
        <v>0.144686118669481</v>
      </c>
      <c r="O101" s="10">
        <v>0</v>
      </c>
      <c r="P101" s="10">
        <v>0</v>
      </c>
      <c r="Q101" s="10">
        <v>0.13999467744762201</v>
      </c>
      <c r="R101" s="10">
        <v>0.14358641425858501</v>
      </c>
      <c r="S101" s="10">
        <v>0</v>
      </c>
      <c r="T101" s="10">
        <v>0</v>
      </c>
      <c r="U101" s="10">
        <v>0.138465466730682</v>
      </c>
      <c r="V101" s="10">
        <v>0.13305988322377801</v>
      </c>
      <c r="W101" s="10">
        <v>0</v>
      </c>
      <c r="X101" s="10">
        <v>0</v>
      </c>
      <c r="Y101" s="10">
        <v>0.10316517940030499</v>
      </c>
      <c r="Z101" s="10">
        <v>7.21345275913889E-2</v>
      </c>
      <c r="AA101" s="10">
        <v>0</v>
      </c>
      <c r="AB101" s="10">
        <v>0</v>
      </c>
      <c r="AC101" s="10">
        <v>4.30263716335526E-2</v>
      </c>
      <c r="AD101" s="10">
        <v>3.30842897742381E-2</v>
      </c>
      <c r="AE101" s="10">
        <v>0</v>
      </c>
      <c r="AF101" s="10">
        <v>0</v>
      </c>
      <c r="AG101" s="10">
        <v>9.9484093509177599E-2</v>
      </c>
      <c r="AH101" s="10">
        <v>0.102834337412874</v>
      </c>
      <c r="AI101" s="10">
        <v>0</v>
      </c>
      <c r="AJ101" s="10">
        <v>0</v>
      </c>
      <c r="AK101" s="10">
        <v>0.83493618095858702</v>
      </c>
      <c r="AL101" s="10">
        <v>0.67072357504262303</v>
      </c>
      <c r="AM101" s="10">
        <v>0</v>
      </c>
      <c r="AN101" s="10">
        <v>0</v>
      </c>
      <c r="AO101" s="10">
        <v>8.26163209604589</v>
      </c>
      <c r="AP101" s="10">
        <v>8.2245094952167097</v>
      </c>
      <c r="AQ101" s="10">
        <v>0</v>
      </c>
      <c r="AR101" s="10">
        <v>0</v>
      </c>
      <c r="AS101" s="10">
        <v>29085.730840859698</v>
      </c>
      <c r="AT101" s="10">
        <v>1015882263241.23</v>
      </c>
      <c r="AU101" s="10">
        <v>0</v>
      </c>
      <c r="AV101" s="10">
        <v>0</v>
      </c>
      <c r="AW101" s="10">
        <v>2754422.31736283</v>
      </c>
      <c r="AX101" s="10">
        <v>1.96936238342576E+18</v>
      </c>
      <c r="AY101" s="10">
        <v>0</v>
      </c>
      <c r="AZ101" s="10">
        <v>0</v>
      </c>
      <c r="BA101" s="10">
        <v>0.10973168122045</v>
      </c>
      <c r="BB101" s="10">
        <v>9.5453281216699895E-2</v>
      </c>
      <c r="BC101" s="10">
        <v>0</v>
      </c>
      <c r="BD101" s="10">
        <v>0</v>
      </c>
      <c r="BE101" s="10">
        <v>9.5520373076028495E-2</v>
      </c>
      <c r="BF101" s="10">
        <v>9.4642207210631907E-2</v>
      </c>
      <c r="BG101" s="10">
        <v>0</v>
      </c>
      <c r="BH101" s="10">
        <v>0</v>
      </c>
      <c r="BI101" s="10">
        <v>9.1225693441006298E-2</v>
      </c>
      <c r="BJ101" s="10">
        <v>8.7040027299178702E-2</v>
      </c>
      <c r="BK101" s="10">
        <v>0</v>
      </c>
      <c r="BL101" s="10">
        <v>0</v>
      </c>
      <c r="BM101" s="10">
        <v>6.5345044098356203E-2</v>
      </c>
      <c r="BN101" s="10">
        <v>4.3608094345462499E-2</v>
      </c>
      <c r="BO101" s="10">
        <v>0</v>
      </c>
      <c r="BP101" s="10">
        <v>0</v>
      </c>
      <c r="BQ101" s="10">
        <v>2.3331484672104701E-2</v>
      </c>
      <c r="BR101" s="10">
        <v>1.6994330254833899E-2</v>
      </c>
      <c r="BS101" s="10">
        <v>0</v>
      </c>
      <c r="BT101" s="10">
        <v>0</v>
      </c>
      <c r="BU101" s="10">
        <v>2.6320848214730699E-2</v>
      </c>
      <c r="BV101" s="10">
        <v>2.7236547284840599E-2</v>
      </c>
      <c r="BW101" s="10">
        <v>0</v>
      </c>
      <c r="BX101" s="10">
        <v>0</v>
      </c>
      <c r="BY101" s="10">
        <v>0.20996677332327199</v>
      </c>
      <c r="BZ101" s="10">
        <v>0.157049584039647</v>
      </c>
      <c r="CA101" s="10">
        <v>0</v>
      </c>
      <c r="CB101" s="10">
        <v>0</v>
      </c>
      <c r="CC101" s="10">
        <v>2.0091814852014198</v>
      </c>
      <c r="CD101" s="10">
        <v>2.0326876700643299</v>
      </c>
      <c r="CE101" s="10">
        <v>0</v>
      </c>
      <c r="CF101" s="10">
        <v>0</v>
      </c>
      <c r="CG101" s="10">
        <v>2.0255369000000001</v>
      </c>
      <c r="CH101" s="10">
        <v>2.518656</v>
      </c>
      <c r="CI101" s="10">
        <v>0</v>
      </c>
      <c r="CJ101" s="10">
        <v>0</v>
      </c>
      <c r="CK101" s="10">
        <v>6.4139578999999998</v>
      </c>
      <c r="CL101" s="10">
        <v>6.4535080000000002</v>
      </c>
      <c r="CM101" s="10">
        <v>0</v>
      </c>
      <c r="CN101" s="10">
        <v>0</v>
      </c>
      <c r="CO101" s="10">
        <v>8.0081299999999995</v>
      </c>
      <c r="CP101" s="10">
        <v>8.0812556999999998</v>
      </c>
      <c r="CQ101" s="10">
        <v>0</v>
      </c>
      <c r="CR101" s="10">
        <v>0</v>
      </c>
      <c r="CS101" s="10">
        <v>6.9773565</v>
      </c>
      <c r="CT101" s="10">
        <v>7.2768360000000003</v>
      </c>
      <c r="CU101" s="10">
        <v>0</v>
      </c>
      <c r="CV101" s="10">
        <v>0</v>
      </c>
      <c r="CW101" s="10">
        <v>7.5672202000000004</v>
      </c>
      <c r="CX101" s="10">
        <v>7.6784341999999999</v>
      </c>
      <c r="CY101" s="10">
        <v>0</v>
      </c>
      <c r="CZ101" s="10">
        <v>0</v>
      </c>
      <c r="DA101" s="10">
        <v>7.4222498000000003</v>
      </c>
      <c r="DB101" s="10">
        <v>7.4880861000000003</v>
      </c>
      <c r="DC101" s="10">
        <v>0</v>
      </c>
      <c r="DD101" s="10">
        <v>0</v>
      </c>
      <c r="DE101" s="10">
        <v>7.7278143999999998</v>
      </c>
      <c r="DF101" s="10">
        <v>7.8666378999999997</v>
      </c>
      <c r="DG101" s="10">
        <v>0</v>
      </c>
      <c r="DH101" s="10">
        <v>0</v>
      </c>
      <c r="DI101" s="10">
        <v>7.5636804</v>
      </c>
      <c r="DJ101" s="10">
        <v>8.0447203999999992</v>
      </c>
      <c r="DK101" s="10">
        <v>0</v>
      </c>
      <c r="DL101" s="10">
        <v>0</v>
      </c>
      <c r="DM101" s="10">
        <v>7.8555380000000001</v>
      </c>
      <c r="DN101" s="10">
        <v>8.0476297999999993</v>
      </c>
      <c r="DO101" s="10">
        <v>0</v>
      </c>
      <c r="DP101" s="10">
        <v>0</v>
      </c>
      <c r="DQ101" s="10">
        <v>7.2144404</v>
      </c>
      <c r="DR101" s="10">
        <v>7.2720811999999997</v>
      </c>
      <c r="DS101" s="10">
        <v>0</v>
      </c>
      <c r="DT101" s="10">
        <v>0</v>
      </c>
      <c r="DU101" s="10">
        <v>2.1414950529519099E+22</v>
      </c>
      <c r="DV101" s="10">
        <v>0</v>
      </c>
      <c r="DW101" s="10">
        <v>9.6171954648676696E+19</v>
      </c>
      <c r="DX101" s="10">
        <v>0</v>
      </c>
      <c r="DY101" s="10">
        <v>250458.58790364201</v>
      </c>
      <c r="DZ101" s="10">
        <v>0</v>
      </c>
      <c r="EA101" s="10">
        <v>500.45837777614099</v>
      </c>
      <c r="EB101" s="10">
        <v>0</v>
      </c>
      <c r="EC101" s="10">
        <v>2504576.8802083698</v>
      </c>
      <c r="ED101" s="10">
        <v>0</v>
      </c>
      <c r="EE101" s="10">
        <v>1582.58550447733</v>
      </c>
      <c r="EF101" s="10">
        <v>0</v>
      </c>
      <c r="EG101" s="10">
        <v>25045759.890468799</v>
      </c>
      <c r="EH101" s="10">
        <v>0</v>
      </c>
      <c r="EI101" s="10">
        <v>5004.5738881035704</v>
      </c>
      <c r="EJ101" s="10">
        <v>0</v>
      </c>
      <c r="EK101" s="10">
        <v>250457602.396189</v>
      </c>
      <c r="EL101" s="10">
        <v>0</v>
      </c>
      <c r="EM101" s="10">
        <v>15825.851957577201</v>
      </c>
      <c r="EN101" s="10">
        <v>0</v>
      </c>
      <c r="EO101" s="10">
        <v>2504577742.2097998</v>
      </c>
      <c r="EP101" s="10">
        <v>0</v>
      </c>
      <c r="EQ101" s="10">
        <v>50045.739184268998</v>
      </c>
      <c r="ER101" s="10">
        <v>0</v>
      </c>
      <c r="ES101" s="10">
        <v>25045934706.0205</v>
      </c>
      <c r="ET101" s="10">
        <v>0</v>
      </c>
      <c r="EU101" s="10">
        <v>158258.560971926</v>
      </c>
      <c r="EV101" s="10">
        <v>0</v>
      </c>
      <c r="EW101" s="10">
        <v>250472840101.17001</v>
      </c>
      <c r="EX101" s="10">
        <v>0</v>
      </c>
      <c r="EY101" s="10">
        <v>500458.66553670401</v>
      </c>
      <c r="EZ101" s="10">
        <v>0</v>
      </c>
      <c r="FA101" s="10">
        <v>2505885493702.1602</v>
      </c>
      <c r="FB101" s="10">
        <v>0</v>
      </c>
      <c r="FC101" s="10">
        <v>1582626.92481259</v>
      </c>
      <c r="FD101" s="10">
        <v>0</v>
      </c>
    </row>
    <row r="102" spans="1:160" x14ac:dyDescent="0.45">
      <c r="A102">
        <f t="shared" si="29"/>
        <v>91</v>
      </c>
      <c r="B102" s="12">
        <f t="shared" si="28"/>
        <v>0.5</v>
      </c>
      <c r="C102" s="12">
        <f t="shared" si="30"/>
        <v>128</v>
      </c>
      <c r="D102" s="19">
        <f t="shared" si="31"/>
        <v>1</v>
      </c>
      <c r="E102" s="10">
        <v>0.25454913955518699</v>
      </c>
      <c r="F102" s="10">
        <v>0.25454913955518699</v>
      </c>
      <c r="G102" s="10">
        <v>0</v>
      </c>
      <c r="H102" s="10">
        <v>0</v>
      </c>
      <c r="I102" s="10">
        <v>0.27503359354810503</v>
      </c>
      <c r="J102" s="10">
        <v>0.27503359354810503</v>
      </c>
      <c r="K102" s="10">
        <v>0</v>
      </c>
      <c r="L102" s="10">
        <v>0</v>
      </c>
      <c r="M102" s="10">
        <v>1.46650965449785</v>
      </c>
      <c r="N102" s="10">
        <v>1.46650965449785</v>
      </c>
      <c r="O102" s="10">
        <v>0</v>
      </c>
      <c r="P102" s="10">
        <v>0</v>
      </c>
      <c r="Q102" s="10">
        <v>1.41593844774046</v>
      </c>
      <c r="R102" s="10">
        <v>1.41593844774046</v>
      </c>
      <c r="S102" s="10">
        <v>0</v>
      </c>
      <c r="T102" s="10">
        <v>0</v>
      </c>
      <c r="U102" s="10">
        <v>1.0475561224604899</v>
      </c>
      <c r="V102" s="10">
        <v>1.0475561224604899</v>
      </c>
      <c r="W102" s="10">
        <v>0</v>
      </c>
      <c r="X102" s="10">
        <v>0</v>
      </c>
      <c r="Y102" s="10">
        <v>0.26807059589238103</v>
      </c>
      <c r="Z102" s="10">
        <v>0.26807059589238103</v>
      </c>
      <c r="AA102" s="10">
        <v>0</v>
      </c>
      <c r="AB102" s="10">
        <v>0</v>
      </c>
      <c r="AC102" s="10">
        <v>0.224330953662701</v>
      </c>
      <c r="AD102" s="10">
        <v>0.224330953662701</v>
      </c>
      <c r="AE102" s="10">
        <v>0</v>
      </c>
      <c r="AF102" s="10">
        <v>0</v>
      </c>
      <c r="AG102" s="10">
        <v>0.25153719778698103</v>
      </c>
      <c r="AH102" s="10">
        <v>0.25153719778698103</v>
      </c>
      <c r="AI102" s="10">
        <v>0</v>
      </c>
      <c r="AJ102" s="10">
        <v>0</v>
      </c>
      <c r="AK102" s="10">
        <v>0.25672532054601799</v>
      </c>
      <c r="AL102" s="10">
        <v>0.25672532054601799</v>
      </c>
      <c r="AM102" s="10">
        <v>0</v>
      </c>
      <c r="AN102" s="10">
        <v>0</v>
      </c>
      <c r="AO102" s="10">
        <v>0.26330901720605998</v>
      </c>
      <c r="AP102" s="10">
        <v>0.26330901720605998</v>
      </c>
      <c r="AQ102" s="10">
        <v>0</v>
      </c>
      <c r="AR102" s="10">
        <v>0</v>
      </c>
      <c r="AS102" s="10">
        <v>0.14741139642819001</v>
      </c>
      <c r="AT102" s="10">
        <v>0.14741139642819001</v>
      </c>
      <c r="AU102" s="10">
        <v>0</v>
      </c>
      <c r="AV102" s="10">
        <v>0</v>
      </c>
      <c r="AW102" s="10">
        <v>0.14434949799150201</v>
      </c>
      <c r="AX102" s="10">
        <v>0.14434949799150201</v>
      </c>
      <c r="AY102" s="10">
        <v>0</v>
      </c>
      <c r="AZ102" s="10">
        <v>0</v>
      </c>
      <c r="BA102" s="10">
        <v>1.0478915799873501</v>
      </c>
      <c r="BB102" s="10">
        <v>1.0478915799873501</v>
      </c>
      <c r="BC102" s="10">
        <v>0</v>
      </c>
      <c r="BD102" s="10">
        <v>0</v>
      </c>
      <c r="BE102" s="10">
        <v>1.0106890385723499</v>
      </c>
      <c r="BF102" s="10">
        <v>1.0106890385723499</v>
      </c>
      <c r="BG102" s="10">
        <v>0</v>
      </c>
      <c r="BH102" s="10">
        <v>0</v>
      </c>
      <c r="BI102" s="10">
        <v>0.739122995496589</v>
      </c>
      <c r="BJ102" s="10">
        <v>0.739122995496589</v>
      </c>
      <c r="BK102" s="10">
        <v>0</v>
      </c>
      <c r="BL102" s="10">
        <v>0</v>
      </c>
      <c r="BM102" s="10">
        <v>0.16381491744523899</v>
      </c>
      <c r="BN102" s="10">
        <v>0.16381491744523899</v>
      </c>
      <c r="BO102" s="10">
        <v>0</v>
      </c>
      <c r="BP102" s="10">
        <v>0</v>
      </c>
      <c r="BQ102" s="10">
        <v>0.125834219914463</v>
      </c>
      <c r="BR102" s="10">
        <v>0.125834219914463</v>
      </c>
      <c r="BS102" s="10">
        <v>0</v>
      </c>
      <c r="BT102" s="10">
        <v>0</v>
      </c>
      <c r="BU102" s="10">
        <v>0.14502437938996199</v>
      </c>
      <c r="BV102" s="10">
        <v>0.14502437938996199</v>
      </c>
      <c r="BW102" s="10">
        <v>0</v>
      </c>
      <c r="BX102" s="10">
        <v>0</v>
      </c>
      <c r="BY102" s="10">
        <v>0.14682990715196201</v>
      </c>
      <c r="BZ102" s="10">
        <v>0.14682990715196201</v>
      </c>
      <c r="CA102" s="10">
        <v>0</v>
      </c>
      <c r="CB102" s="10">
        <v>0</v>
      </c>
      <c r="CC102" s="10">
        <v>0.14559743700904901</v>
      </c>
      <c r="CD102" s="10">
        <v>0.14559743700904901</v>
      </c>
      <c r="CE102" s="10">
        <v>0</v>
      </c>
      <c r="CF102" s="10">
        <v>0</v>
      </c>
      <c r="CG102" s="10">
        <v>1.57448E-2</v>
      </c>
      <c r="CH102" s="10">
        <v>1.6277900000000001E-2</v>
      </c>
      <c r="CI102" s="10">
        <v>0</v>
      </c>
      <c r="CJ102" s="10">
        <v>0</v>
      </c>
      <c r="CK102" s="10">
        <v>4.4672700000000003E-2</v>
      </c>
      <c r="CL102" s="10">
        <v>4.61769E-2</v>
      </c>
      <c r="CM102" s="10">
        <v>0</v>
      </c>
      <c r="CN102" s="10">
        <v>0</v>
      </c>
      <c r="CO102" s="10">
        <v>6.3329200000000002E-2</v>
      </c>
      <c r="CP102" s="10">
        <v>5.1711100000000003E-2</v>
      </c>
      <c r="CQ102" s="10">
        <v>0</v>
      </c>
      <c r="CR102" s="10">
        <v>0</v>
      </c>
      <c r="CS102" s="10">
        <v>5.4401999999999999E-2</v>
      </c>
      <c r="CT102" s="10">
        <v>5.2915999999999998E-2</v>
      </c>
      <c r="CU102" s="10">
        <v>0</v>
      </c>
      <c r="CV102" s="10">
        <v>0</v>
      </c>
      <c r="CW102" s="10">
        <v>5.8817300000000003E-2</v>
      </c>
      <c r="CX102" s="10">
        <v>5.8209900000000002E-2</v>
      </c>
      <c r="CY102" s="10">
        <v>0</v>
      </c>
      <c r="CZ102" s="10">
        <v>0</v>
      </c>
      <c r="DA102" s="10">
        <v>5.4836599999999999E-2</v>
      </c>
      <c r="DB102" s="10">
        <v>5.32703E-2</v>
      </c>
      <c r="DC102" s="10">
        <v>0</v>
      </c>
      <c r="DD102" s="10">
        <v>0</v>
      </c>
      <c r="DE102" s="10">
        <v>5.7887599999999997E-2</v>
      </c>
      <c r="DF102" s="10">
        <v>5.3334899999999998E-2</v>
      </c>
      <c r="DG102" s="10">
        <v>0</v>
      </c>
      <c r="DH102" s="10">
        <v>0</v>
      </c>
      <c r="DI102" s="10">
        <v>5.36277E-2</v>
      </c>
      <c r="DJ102" s="10">
        <v>5.1681699999999997E-2</v>
      </c>
      <c r="DK102" s="10">
        <v>0</v>
      </c>
      <c r="DL102" s="10">
        <v>0</v>
      </c>
      <c r="DM102" s="10">
        <v>7.60826E-2</v>
      </c>
      <c r="DN102" s="10">
        <v>6.4224299999999998E-2</v>
      </c>
      <c r="DO102" s="10">
        <v>0</v>
      </c>
      <c r="DP102" s="10">
        <v>0</v>
      </c>
      <c r="DQ102" s="10">
        <v>5.1503599999999997E-2</v>
      </c>
      <c r="DR102" s="10">
        <v>5.1371E-2</v>
      </c>
      <c r="DS102" s="10">
        <v>0</v>
      </c>
      <c r="DT102" s="10">
        <v>0</v>
      </c>
      <c r="DU102" s="10">
        <v>805277703.18575001</v>
      </c>
      <c r="DV102" s="10">
        <v>0</v>
      </c>
      <c r="DW102" s="10">
        <v>3220996049.1282902</v>
      </c>
      <c r="DX102" s="10">
        <v>0</v>
      </c>
      <c r="DY102" s="10">
        <v>367.18854503643001</v>
      </c>
      <c r="DZ102" s="10">
        <v>0</v>
      </c>
      <c r="EA102" s="10">
        <v>19.162164414189601</v>
      </c>
      <c r="EB102" s="10">
        <v>0</v>
      </c>
      <c r="EC102" s="10">
        <v>3662.88170355692</v>
      </c>
      <c r="ED102" s="10">
        <v>0</v>
      </c>
      <c r="EE102" s="10">
        <v>60.521745708108099</v>
      </c>
      <c r="EF102" s="10">
        <v>0</v>
      </c>
      <c r="EG102" s="10">
        <v>36619.4423590515</v>
      </c>
      <c r="EH102" s="10">
        <v>0</v>
      </c>
      <c r="EI102" s="10">
        <v>191.362071370227</v>
      </c>
      <c r="EJ102" s="10">
        <v>0</v>
      </c>
      <c r="EK102" s="10">
        <v>366147.96015594999</v>
      </c>
      <c r="EL102" s="10">
        <v>0</v>
      </c>
      <c r="EM102" s="10">
        <v>605.10161143454604</v>
      </c>
      <c r="EN102" s="10">
        <v>0</v>
      </c>
      <c r="EO102" s="10">
        <v>3657728.46949019</v>
      </c>
      <c r="EP102" s="10">
        <v>0</v>
      </c>
      <c r="EQ102" s="10">
        <v>1912.5188808216501</v>
      </c>
      <c r="ER102" s="10">
        <v>0</v>
      </c>
      <c r="ES102" s="10">
        <v>36207227.092922702</v>
      </c>
      <c r="ET102" s="10">
        <v>0</v>
      </c>
      <c r="EU102" s="10">
        <v>6017.2441420024797</v>
      </c>
      <c r="EV102" s="10">
        <v>0</v>
      </c>
      <c r="EW102" s="10">
        <v>328807167.44982898</v>
      </c>
      <c r="EX102" s="10">
        <v>0</v>
      </c>
      <c r="EY102" s="10">
        <v>18133.040647341099</v>
      </c>
      <c r="EZ102" s="10">
        <v>0</v>
      </c>
      <c r="FA102" s="10">
        <v>1713660063.63592</v>
      </c>
      <c r="FB102" s="10">
        <v>0</v>
      </c>
      <c r="FC102" s="10">
        <v>41396.378068552898</v>
      </c>
      <c r="FD102" s="10">
        <v>0</v>
      </c>
    </row>
    <row r="103" spans="1:160" x14ac:dyDescent="0.45">
      <c r="A103">
        <f t="shared" si="29"/>
        <v>92</v>
      </c>
      <c r="B103" s="12">
        <f t="shared" si="28"/>
        <v>0.25</v>
      </c>
      <c r="C103" s="12">
        <f t="shared" si="30"/>
        <v>128</v>
      </c>
      <c r="D103" s="19">
        <f t="shared" si="31"/>
        <v>2</v>
      </c>
      <c r="E103" s="10">
        <v>7170.5152174859304</v>
      </c>
      <c r="F103" s="10">
        <v>5120.2395890932903</v>
      </c>
      <c r="G103" s="10">
        <v>0</v>
      </c>
      <c r="H103" s="10">
        <v>0</v>
      </c>
      <c r="I103" s="10">
        <v>172534.32428688201</v>
      </c>
      <c r="J103" s="10">
        <v>58473.505827793597</v>
      </c>
      <c r="K103" s="10">
        <v>0</v>
      </c>
      <c r="L103" s="10">
        <v>0</v>
      </c>
      <c r="M103" s="10">
        <v>1.45896636265502</v>
      </c>
      <c r="N103" s="10">
        <v>1.45319056914609</v>
      </c>
      <c r="O103" s="10">
        <v>0</v>
      </c>
      <c r="P103" s="10">
        <v>0</v>
      </c>
      <c r="Q103" s="10">
        <v>1.3489549356673201</v>
      </c>
      <c r="R103" s="10">
        <v>1.2974571076838699</v>
      </c>
      <c r="S103" s="10">
        <v>0</v>
      </c>
      <c r="T103" s="10">
        <v>0</v>
      </c>
      <c r="U103" s="10">
        <v>0.77885955363023196</v>
      </c>
      <c r="V103" s="10">
        <v>0.56461018045271805</v>
      </c>
      <c r="W103" s="10">
        <v>0</v>
      </c>
      <c r="X103" s="10">
        <v>0</v>
      </c>
      <c r="Y103" s="10">
        <v>0.206836279641917</v>
      </c>
      <c r="Z103" s="10">
        <v>0.15588904968958001</v>
      </c>
      <c r="AA103" s="10">
        <v>0</v>
      </c>
      <c r="AB103" s="10">
        <v>0</v>
      </c>
      <c r="AC103" s="10">
        <v>0.15908267394415801</v>
      </c>
      <c r="AD103" s="10">
        <v>0.16955042206311799</v>
      </c>
      <c r="AE103" s="10">
        <v>0</v>
      </c>
      <c r="AF103" s="10">
        <v>0</v>
      </c>
      <c r="AG103" s="10">
        <v>0.168022825686481</v>
      </c>
      <c r="AH103" s="10">
        <v>0.16866371299351099</v>
      </c>
      <c r="AI103" s="10">
        <v>0</v>
      </c>
      <c r="AJ103" s="10">
        <v>0</v>
      </c>
      <c r="AK103" s="10">
        <v>0.16536639623007701</v>
      </c>
      <c r="AL103" s="10">
        <v>0.16669682386943999</v>
      </c>
      <c r="AM103" s="10">
        <v>0</v>
      </c>
      <c r="AN103" s="10">
        <v>0</v>
      </c>
      <c r="AO103" s="10">
        <v>0.169115027839113</v>
      </c>
      <c r="AP103" s="10">
        <v>0.144327643875306</v>
      </c>
      <c r="AQ103" s="10">
        <v>0</v>
      </c>
      <c r="AR103" s="10">
        <v>0</v>
      </c>
      <c r="AS103" s="10">
        <v>2794.0592214922399</v>
      </c>
      <c r="AT103" s="10">
        <v>1413.8258518345799</v>
      </c>
      <c r="AU103" s="10">
        <v>0</v>
      </c>
      <c r="AV103" s="10">
        <v>0</v>
      </c>
      <c r="AW103" s="10">
        <v>43787.534827788702</v>
      </c>
      <c r="AX103" s="10">
        <v>15820.0450509812</v>
      </c>
      <c r="AY103" s="10">
        <v>0</v>
      </c>
      <c r="AZ103" s="10">
        <v>0</v>
      </c>
      <c r="BA103" s="10">
        <v>1.0423433277790699</v>
      </c>
      <c r="BB103" s="10">
        <v>1.0380948917785799</v>
      </c>
      <c r="BC103" s="10">
        <v>0</v>
      </c>
      <c r="BD103" s="10">
        <v>0</v>
      </c>
      <c r="BE103" s="10">
        <v>0.96138847874530697</v>
      </c>
      <c r="BF103" s="10">
        <v>0.92346494689888703</v>
      </c>
      <c r="BG103" s="10">
        <v>0</v>
      </c>
      <c r="BH103" s="10">
        <v>0</v>
      </c>
      <c r="BI103" s="10">
        <v>0.54012940968319401</v>
      </c>
      <c r="BJ103" s="10">
        <v>0.380732400201577</v>
      </c>
      <c r="BK103" s="10">
        <v>0</v>
      </c>
      <c r="BL103" s="10">
        <v>0</v>
      </c>
      <c r="BM103" s="10">
        <v>0.125257283985415</v>
      </c>
      <c r="BN103" s="10">
        <v>9.5705681528512998E-2</v>
      </c>
      <c r="BO103" s="10">
        <v>0</v>
      </c>
      <c r="BP103" s="10">
        <v>0</v>
      </c>
      <c r="BQ103" s="10">
        <v>9.6036753105608899E-2</v>
      </c>
      <c r="BR103" s="10">
        <v>9.8172955193254696E-2</v>
      </c>
      <c r="BS103" s="10">
        <v>0</v>
      </c>
      <c r="BT103" s="10">
        <v>0</v>
      </c>
      <c r="BU103" s="10">
        <v>9.7449814967083701E-2</v>
      </c>
      <c r="BV103" s="10">
        <v>9.7682997382953093E-2</v>
      </c>
      <c r="BW103" s="10">
        <v>0</v>
      </c>
      <c r="BX103" s="10">
        <v>0</v>
      </c>
      <c r="BY103" s="10">
        <v>9.4082341330449307E-2</v>
      </c>
      <c r="BZ103" s="10">
        <v>9.4396597455824294E-2</v>
      </c>
      <c r="CA103" s="10">
        <v>0</v>
      </c>
      <c r="CB103" s="10">
        <v>0</v>
      </c>
      <c r="CC103" s="10">
        <v>7.1030534470350903E-2</v>
      </c>
      <c r="CD103" s="10">
        <v>7.0220169499688803E-2</v>
      </c>
      <c r="CE103" s="10">
        <v>0</v>
      </c>
      <c r="CF103" s="10">
        <v>0</v>
      </c>
      <c r="CG103" s="10">
        <v>2.62352E-2</v>
      </c>
      <c r="CH103" s="10">
        <v>2.6671199999999999E-2</v>
      </c>
      <c r="CI103" s="10">
        <v>0</v>
      </c>
      <c r="CJ103" s="10">
        <v>0</v>
      </c>
      <c r="CK103" s="10">
        <v>5.4235199999999997E-2</v>
      </c>
      <c r="CL103" s="10">
        <v>5.2351500000000002E-2</v>
      </c>
      <c r="CM103" s="10">
        <v>0</v>
      </c>
      <c r="CN103" s="10">
        <v>0</v>
      </c>
      <c r="CO103" s="10">
        <v>6.0366000000000003E-2</v>
      </c>
      <c r="CP103" s="10">
        <v>5.91403E-2</v>
      </c>
      <c r="CQ103" s="10">
        <v>0</v>
      </c>
      <c r="CR103" s="10">
        <v>0</v>
      </c>
      <c r="CS103" s="10">
        <v>6.3266100000000006E-2</v>
      </c>
      <c r="CT103" s="10">
        <v>6.1375899999999997E-2</v>
      </c>
      <c r="CU103" s="10">
        <v>0</v>
      </c>
      <c r="CV103" s="10">
        <v>0</v>
      </c>
      <c r="CW103" s="10">
        <v>7.0213800000000007E-2</v>
      </c>
      <c r="CX103" s="10">
        <v>8.1241099999999997E-2</v>
      </c>
      <c r="CY103" s="10">
        <v>0</v>
      </c>
      <c r="CZ103" s="10">
        <v>0</v>
      </c>
      <c r="DA103" s="10">
        <v>6.2431500000000001E-2</v>
      </c>
      <c r="DB103" s="10">
        <v>6.2219799999999999E-2</v>
      </c>
      <c r="DC103" s="10">
        <v>0</v>
      </c>
      <c r="DD103" s="10">
        <v>0</v>
      </c>
      <c r="DE103" s="10">
        <v>6.1539799999999999E-2</v>
      </c>
      <c r="DF103" s="10">
        <v>6.4880599999999997E-2</v>
      </c>
      <c r="DG103" s="10">
        <v>0</v>
      </c>
      <c r="DH103" s="10">
        <v>0</v>
      </c>
      <c r="DI103" s="10">
        <v>6.1916600000000002E-2</v>
      </c>
      <c r="DJ103" s="10">
        <v>5.9256099999999999E-2</v>
      </c>
      <c r="DK103" s="10">
        <v>0</v>
      </c>
      <c r="DL103" s="10">
        <v>0</v>
      </c>
      <c r="DM103" s="10">
        <v>7.1685799999999994E-2</v>
      </c>
      <c r="DN103" s="10">
        <v>8.0482300000000007E-2</v>
      </c>
      <c r="DO103" s="10">
        <v>0</v>
      </c>
      <c r="DP103" s="10">
        <v>0</v>
      </c>
      <c r="DQ103" s="10">
        <v>5.9955399999999999E-2</v>
      </c>
      <c r="DR103" s="10">
        <v>5.7852500000000001E-2</v>
      </c>
      <c r="DS103" s="10">
        <v>0</v>
      </c>
      <c r="DT103" s="10">
        <v>0</v>
      </c>
      <c r="DU103" s="10">
        <v>5.8153423467715502E+19</v>
      </c>
      <c r="DV103" s="10">
        <v>0</v>
      </c>
      <c r="DW103" s="10">
        <v>1.39349400687782E+17</v>
      </c>
      <c r="DX103" s="10">
        <v>0</v>
      </c>
      <c r="DY103" s="10">
        <v>611.323623881446</v>
      </c>
      <c r="DZ103" s="10">
        <v>0</v>
      </c>
      <c r="EA103" s="10">
        <v>24.724959532453202</v>
      </c>
      <c r="EB103" s="10">
        <v>0</v>
      </c>
      <c r="EC103" s="10">
        <v>6104.2362388150896</v>
      </c>
      <c r="ED103" s="10">
        <v>0</v>
      </c>
      <c r="EE103" s="10">
        <v>78.129611792297595</v>
      </c>
      <c r="EF103" s="10">
        <v>0</v>
      </c>
      <c r="EG103" s="10">
        <v>61033.362388260597</v>
      </c>
      <c r="EH103" s="10">
        <v>0</v>
      </c>
      <c r="EI103" s="10">
        <v>247.04931165305399</v>
      </c>
      <c r="EJ103" s="10">
        <v>0</v>
      </c>
      <c r="EK103" s="10">
        <v>610324.62389276398</v>
      </c>
      <c r="EL103" s="10">
        <v>0</v>
      </c>
      <c r="EM103" s="10">
        <v>781.23275910031498</v>
      </c>
      <c r="EN103" s="10">
        <v>0</v>
      </c>
      <c r="EO103" s="10">
        <v>6103237.2388021499</v>
      </c>
      <c r="EP103" s="10">
        <v>0</v>
      </c>
      <c r="EQ103" s="10">
        <v>2470.4730800389498</v>
      </c>
      <c r="ER103" s="10">
        <v>0</v>
      </c>
      <c r="ES103" s="10">
        <v>61032363.5367691</v>
      </c>
      <c r="ET103" s="10">
        <v>0</v>
      </c>
      <c r="EU103" s="10">
        <v>7812.3212649848601</v>
      </c>
      <c r="EV103" s="10">
        <v>0</v>
      </c>
      <c r="EW103" s="10">
        <v>610323633.68912697</v>
      </c>
      <c r="EX103" s="10">
        <v>0</v>
      </c>
      <c r="EY103" s="10">
        <v>24704.729017986701</v>
      </c>
      <c r="EZ103" s="10">
        <v>0</v>
      </c>
      <c r="FA103" s="10">
        <v>6103236488.5730104</v>
      </c>
      <c r="FB103" s="10">
        <v>0</v>
      </c>
      <c r="FC103" s="10">
        <v>78123.213198521305</v>
      </c>
      <c r="FD103" s="10">
        <v>0</v>
      </c>
    </row>
    <row r="104" spans="1:160" x14ac:dyDescent="0.45">
      <c r="A104">
        <f t="shared" si="29"/>
        <v>93</v>
      </c>
      <c r="B104" s="12">
        <f t="shared" si="28"/>
        <v>0.125</v>
      </c>
      <c r="C104" s="12">
        <f t="shared" si="30"/>
        <v>128</v>
      </c>
      <c r="D104" s="19">
        <f t="shared" si="31"/>
        <v>3</v>
      </c>
      <c r="E104" s="10">
        <v>65538.511494417005</v>
      </c>
      <c r="F104" s="10">
        <v>34816.237815366301</v>
      </c>
      <c r="G104" s="10">
        <v>0</v>
      </c>
      <c r="H104" s="10">
        <v>0</v>
      </c>
      <c r="I104" s="10">
        <v>1282420.90507252</v>
      </c>
      <c r="J104" s="10">
        <v>341638.20586914802</v>
      </c>
      <c r="K104" s="10">
        <v>0</v>
      </c>
      <c r="L104" s="10">
        <v>0</v>
      </c>
      <c r="M104" s="10">
        <v>1.4450901504889799</v>
      </c>
      <c r="N104" s="10">
        <v>1.4263148766987701</v>
      </c>
      <c r="O104" s="10">
        <v>0</v>
      </c>
      <c r="P104" s="10">
        <v>0</v>
      </c>
      <c r="Q104" s="10">
        <v>1.2403343515135501</v>
      </c>
      <c r="R104" s="10">
        <v>1.0946844367689099</v>
      </c>
      <c r="S104" s="10">
        <v>0</v>
      </c>
      <c r="T104" s="10">
        <v>0</v>
      </c>
      <c r="U104" s="10">
        <v>0.54509402347870195</v>
      </c>
      <c r="V104" s="10">
        <v>0.25679703864183701</v>
      </c>
      <c r="W104" s="10">
        <v>0</v>
      </c>
      <c r="X104" s="10">
        <v>0</v>
      </c>
      <c r="Y104" s="10">
        <v>0.17100756199362799</v>
      </c>
      <c r="Z104" s="10">
        <v>0.15095282271577101</v>
      </c>
      <c r="AA104" s="10">
        <v>0</v>
      </c>
      <c r="AB104" s="10">
        <v>0</v>
      </c>
      <c r="AC104" s="10">
        <v>0.146144293659178</v>
      </c>
      <c r="AD104" s="10">
        <v>0.15066202808302401</v>
      </c>
      <c r="AE104" s="10">
        <v>0</v>
      </c>
      <c r="AF104" s="10">
        <v>0</v>
      </c>
      <c r="AG104" s="10">
        <v>0.149694714652992</v>
      </c>
      <c r="AH104" s="10">
        <v>0.149050242392189</v>
      </c>
      <c r="AI104" s="10">
        <v>0</v>
      </c>
      <c r="AJ104" s="10">
        <v>0</v>
      </c>
      <c r="AK104" s="10">
        <v>0.14381395990292101</v>
      </c>
      <c r="AL104" s="10">
        <v>0.137875973835936</v>
      </c>
      <c r="AM104" s="10">
        <v>0</v>
      </c>
      <c r="AN104" s="10">
        <v>0</v>
      </c>
      <c r="AO104" s="10">
        <v>0.14192959179707201</v>
      </c>
      <c r="AP104" s="10">
        <v>8.2534111894497303E-2</v>
      </c>
      <c r="AQ104" s="10">
        <v>0</v>
      </c>
      <c r="AR104" s="10">
        <v>0</v>
      </c>
      <c r="AS104" s="10">
        <v>20032.393080803398</v>
      </c>
      <c r="AT104" s="10">
        <v>10237.6439066126</v>
      </c>
      <c r="AU104" s="10">
        <v>0</v>
      </c>
      <c r="AV104" s="10">
        <v>0</v>
      </c>
      <c r="AW104" s="10">
        <v>332125.38964363898</v>
      </c>
      <c r="AX104" s="10">
        <v>85312.568208357901</v>
      </c>
      <c r="AY104" s="10">
        <v>0</v>
      </c>
      <c r="AZ104" s="10">
        <v>0</v>
      </c>
      <c r="BA104" s="10">
        <v>1.0321362289190501</v>
      </c>
      <c r="BB104" s="10">
        <v>1.0183236624746299</v>
      </c>
      <c r="BC104" s="10">
        <v>0</v>
      </c>
      <c r="BD104" s="10">
        <v>0</v>
      </c>
      <c r="BE104" s="10">
        <v>0.881376083745401</v>
      </c>
      <c r="BF104" s="10">
        <v>0.77393309984504799</v>
      </c>
      <c r="BG104" s="10">
        <v>0</v>
      </c>
      <c r="BH104" s="10">
        <v>0</v>
      </c>
      <c r="BI104" s="10">
        <v>0.36619323375950003</v>
      </c>
      <c r="BJ104" s="10">
        <v>0.156249738587523</v>
      </c>
      <c r="BK104" s="10">
        <v>0</v>
      </c>
      <c r="BL104" s="10">
        <v>0</v>
      </c>
      <c r="BM104" s="10">
        <v>0.10751924072753299</v>
      </c>
      <c r="BN104" s="10">
        <v>9.5414241888805706E-2</v>
      </c>
      <c r="BO104" s="10">
        <v>0</v>
      </c>
      <c r="BP104" s="10">
        <v>0</v>
      </c>
      <c r="BQ104" s="10">
        <v>9.5388341016865497E-2</v>
      </c>
      <c r="BR104" s="10">
        <v>9.5285768943520394E-2</v>
      </c>
      <c r="BS104" s="10">
        <v>0</v>
      </c>
      <c r="BT104" s="10">
        <v>0</v>
      </c>
      <c r="BU104" s="10">
        <v>9.4511251072916705E-2</v>
      </c>
      <c r="BV104" s="10">
        <v>9.4043723939765705E-2</v>
      </c>
      <c r="BW104" s="10">
        <v>0</v>
      </c>
      <c r="BX104" s="10">
        <v>0</v>
      </c>
      <c r="BY104" s="10">
        <v>8.4826383724174698E-2</v>
      </c>
      <c r="BZ104" s="10">
        <v>8.2719687940675204E-2</v>
      </c>
      <c r="CA104" s="10">
        <v>0</v>
      </c>
      <c r="CB104" s="10">
        <v>0</v>
      </c>
      <c r="CC104" s="10">
        <v>5.8448065906939503E-2</v>
      </c>
      <c r="CD104" s="10">
        <v>3.6186153836401599E-2</v>
      </c>
      <c r="CE104" s="10">
        <v>0</v>
      </c>
      <c r="CF104" s="10">
        <v>0</v>
      </c>
      <c r="CG104" s="10">
        <v>4.2726399999999998E-2</v>
      </c>
      <c r="CH104" s="10">
        <v>4.2518399999999998E-2</v>
      </c>
      <c r="CI104" s="10">
        <v>0</v>
      </c>
      <c r="CJ104" s="10">
        <v>0</v>
      </c>
      <c r="CK104" s="10">
        <v>6.8529599999999996E-2</v>
      </c>
      <c r="CL104" s="10">
        <v>6.8242700000000003E-2</v>
      </c>
      <c r="CM104" s="10">
        <v>0</v>
      </c>
      <c r="CN104" s="10">
        <v>0</v>
      </c>
      <c r="CO104" s="10">
        <v>7.6569899999999996E-2</v>
      </c>
      <c r="CP104" s="10">
        <v>7.5561600000000007E-2</v>
      </c>
      <c r="CQ104" s="10">
        <v>0</v>
      </c>
      <c r="CR104" s="10">
        <v>0</v>
      </c>
      <c r="CS104" s="10">
        <v>7.8224000000000002E-2</v>
      </c>
      <c r="CT104" s="10">
        <v>7.6692999999999997E-2</v>
      </c>
      <c r="CU104" s="10">
        <v>0</v>
      </c>
      <c r="CV104" s="10">
        <v>0</v>
      </c>
      <c r="CW104" s="10">
        <v>9.9587599999999998E-2</v>
      </c>
      <c r="CX104" s="10">
        <v>9.01618E-2</v>
      </c>
      <c r="CY104" s="10">
        <v>0</v>
      </c>
      <c r="CZ104" s="10">
        <v>0</v>
      </c>
      <c r="DA104" s="10">
        <v>7.9694299999999996E-2</v>
      </c>
      <c r="DB104" s="10">
        <v>8.0710799999999999E-2</v>
      </c>
      <c r="DC104" s="10">
        <v>0</v>
      </c>
      <c r="DD104" s="10">
        <v>0</v>
      </c>
      <c r="DE104" s="10">
        <v>8.36036E-2</v>
      </c>
      <c r="DF104" s="10">
        <v>8.0613799999999999E-2</v>
      </c>
      <c r="DG104" s="10">
        <v>0</v>
      </c>
      <c r="DH104" s="10">
        <v>0</v>
      </c>
      <c r="DI104" s="10">
        <v>8.2522600000000002E-2</v>
      </c>
      <c r="DJ104" s="10">
        <v>7.8608899999999995E-2</v>
      </c>
      <c r="DK104" s="10">
        <v>0</v>
      </c>
      <c r="DL104" s="10">
        <v>0</v>
      </c>
      <c r="DM104" s="10">
        <v>9.5972799999999997E-2</v>
      </c>
      <c r="DN104" s="10">
        <v>8.8730000000000003E-2</v>
      </c>
      <c r="DO104" s="10">
        <v>0</v>
      </c>
      <c r="DP104" s="10">
        <v>0</v>
      </c>
      <c r="DQ104" s="10">
        <v>7.5861300000000007E-2</v>
      </c>
      <c r="DR104" s="10">
        <v>7.7615400000000001E-2</v>
      </c>
      <c r="DS104" s="10">
        <v>0</v>
      </c>
      <c r="DT104" s="10">
        <v>0</v>
      </c>
      <c r="DU104" s="10">
        <v>1.45870972417238E+21</v>
      </c>
      <c r="DV104" s="10">
        <v>0</v>
      </c>
      <c r="DW104" s="10">
        <v>2.8259647374828401E+18</v>
      </c>
      <c r="DX104" s="10">
        <v>0</v>
      </c>
      <c r="DY104" s="10">
        <v>1099.5909043510501</v>
      </c>
      <c r="DZ104" s="10">
        <v>0</v>
      </c>
      <c r="EA104" s="10">
        <v>33.1600799810711</v>
      </c>
      <c r="EB104" s="10">
        <v>0</v>
      </c>
      <c r="EC104" s="10">
        <v>10986.9090435119</v>
      </c>
      <c r="ED104" s="10">
        <v>0</v>
      </c>
      <c r="EE104" s="10">
        <v>104.818457551672</v>
      </c>
      <c r="EF104" s="10">
        <v>0</v>
      </c>
      <c r="EG104" s="10">
        <v>109860.09043564</v>
      </c>
      <c r="EH104" s="10">
        <v>0</v>
      </c>
      <c r="EI104" s="10">
        <v>331.45149032001899</v>
      </c>
      <c r="EJ104" s="10">
        <v>0</v>
      </c>
      <c r="EK104" s="10">
        <v>1098591.9043969901</v>
      </c>
      <c r="EL104" s="10">
        <v>0</v>
      </c>
      <c r="EM104" s="10">
        <v>1048.1373499613501</v>
      </c>
      <c r="EN104" s="10">
        <v>0</v>
      </c>
      <c r="EO104" s="10">
        <v>10985910.044575101</v>
      </c>
      <c r="EP104" s="10">
        <v>0</v>
      </c>
      <c r="EQ104" s="10">
        <v>3314.4999690274899</v>
      </c>
      <c r="ER104" s="10">
        <v>0</v>
      </c>
      <c r="ES104" s="10">
        <v>109859091.84824499</v>
      </c>
      <c r="ET104" s="10">
        <v>0</v>
      </c>
      <c r="EU104" s="10">
        <v>10481.368792887401</v>
      </c>
      <c r="EV104" s="10">
        <v>0</v>
      </c>
      <c r="EW104" s="10">
        <v>1098590933.2114799</v>
      </c>
      <c r="EX104" s="10">
        <v>0</v>
      </c>
      <c r="EY104" s="10">
        <v>33144.998499724999</v>
      </c>
      <c r="EZ104" s="10">
        <v>0</v>
      </c>
      <c r="FA104" s="10">
        <v>10985910597.709</v>
      </c>
      <c r="FB104" s="10">
        <v>0</v>
      </c>
      <c r="FC104" s="10">
        <v>104813.6934937</v>
      </c>
      <c r="FD104" s="10">
        <v>0</v>
      </c>
    </row>
    <row r="105" spans="1:160" x14ac:dyDescent="0.45">
      <c r="A105">
        <f t="shared" si="29"/>
        <v>94</v>
      </c>
      <c r="B105" s="12">
        <f t="shared" si="28"/>
        <v>6.25E-2</v>
      </c>
      <c r="C105" s="12">
        <f t="shared" si="30"/>
        <v>128</v>
      </c>
      <c r="D105" s="19">
        <f t="shared" si="31"/>
        <v>4</v>
      </c>
      <c r="E105" s="10">
        <v>98306.481006596703</v>
      </c>
      <c r="F105" s="10">
        <v>163839.981072364</v>
      </c>
      <c r="G105" s="10">
        <v>0</v>
      </c>
      <c r="H105" s="10">
        <v>0</v>
      </c>
      <c r="I105" s="10">
        <v>4029088.0197827402</v>
      </c>
      <c r="J105" s="10">
        <v>7045989.3642793</v>
      </c>
      <c r="K105" s="10">
        <v>0</v>
      </c>
      <c r="L105" s="10">
        <v>0</v>
      </c>
      <c r="M105" s="10">
        <v>1.41853270143281</v>
      </c>
      <c r="N105" s="10">
        <v>1.37429405584676</v>
      </c>
      <c r="O105" s="10">
        <v>0</v>
      </c>
      <c r="P105" s="10">
        <v>0</v>
      </c>
      <c r="Q105" s="10">
        <v>1.0728464158009401</v>
      </c>
      <c r="R105" s="10">
        <v>0.80495803163445301</v>
      </c>
      <c r="S105" s="10">
        <v>0</v>
      </c>
      <c r="T105" s="10">
        <v>0</v>
      </c>
      <c r="U105" s="10">
        <v>0.36760622078066502</v>
      </c>
      <c r="V105" s="10">
        <v>0.14722572429112701</v>
      </c>
      <c r="W105" s="10">
        <v>0</v>
      </c>
      <c r="X105" s="10">
        <v>0</v>
      </c>
      <c r="Y105" s="10">
        <v>0.14887304227703599</v>
      </c>
      <c r="Z105" s="10">
        <v>0.14640009596623399</v>
      </c>
      <c r="AA105" s="10">
        <v>0</v>
      </c>
      <c r="AB105" s="10">
        <v>0</v>
      </c>
      <c r="AC105" s="10">
        <v>0.14392245218565899</v>
      </c>
      <c r="AD105" s="10">
        <v>0.14593594712539501</v>
      </c>
      <c r="AE105" s="10">
        <v>0</v>
      </c>
      <c r="AF105" s="10">
        <v>0</v>
      </c>
      <c r="AG105" s="10">
        <v>0.14460019356412501</v>
      </c>
      <c r="AH105" s="10">
        <v>0.142272681681782</v>
      </c>
      <c r="AI105" s="10">
        <v>0</v>
      </c>
      <c r="AJ105" s="10">
        <v>0</v>
      </c>
      <c r="AK105" s="10">
        <v>0.13518233325462201</v>
      </c>
      <c r="AL105" s="10">
        <v>0.117615811184397</v>
      </c>
      <c r="AM105" s="10">
        <v>0</v>
      </c>
      <c r="AN105" s="10">
        <v>0</v>
      </c>
      <c r="AO105" s="10">
        <v>0.176242698330553</v>
      </c>
      <c r="AP105" s="10">
        <v>7.2750771595285299E-2</v>
      </c>
      <c r="AQ105" s="10">
        <v>0</v>
      </c>
      <c r="AR105" s="10">
        <v>0</v>
      </c>
      <c r="AS105" s="10">
        <v>24067.705184157199</v>
      </c>
      <c r="AT105" s="10">
        <v>38515.169704980901</v>
      </c>
      <c r="AU105" s="10">
        <v>0</v>
      </c>
      <c r="AV105" s="10">
        <v>0</v>
      </c>
      <c r="AW105" s="10">
        <v>987846.43100620597</v>
      </c>
      <c r="AX105" s="10">
        <v>1694649.3237183699</v>
      </c>
      <c r="AY105" s="10">
        <v>0</v>
      </c>
      <c r="AZ105" s="10">
        <v>0</v>
      </c>
      <c r="BA105" s="10">
        <v>1.0125978638292299</v>
      </c>
      <c r="BB105" s="10">
        <v>0.98004176781710295</v>
      </c>
      <c r="BC105" s="10">
        <v>0</v>
      </c>
      <c r="BD105" s="10">
        <v>0</v>
      </c>
      <c r="BE105" s="10">
        <v>0.75780589303914903</v>
      </c>
      <c r="BF105" s="10">
        <v>0.55950240962915798</v>
      </c>
      <c r="BG105" s="10">
        <v>0</v>
      </c>
      <c r="BH105" s="10">
        <v>0</v>
      </c>
      <c r="BI105" s="10">
        <v>0.23462252462000999</v>
      </c>
      <c r="BJ105" s="10">
        <v>9.9422340388577696E-2</v>
      </c>
      <c r="BK105" s="10">
        <v>0</v>
      </c>
      <c r="BL105" s="10">
        <v>0</v>
      </c>
      <c r="BM105" s="10">
        <v>9.9848110713259705E-2</v>
      </c>
      <c r="BN105" s="10">
        <v>9.5446335973537397E-2</v>
      </c>
      <c r="BO105" s="10">
        <v>0</v>
      </c>
      <c r="BP105" s="10">
        <v>0</v>
      </c>
      <c r="BQ105" s="10">
        <v>9.5399087527221302E-2</v>
      </c>
      <c r="BR105" s="10">
        <v>9.5135174624541602E-2</v>
      </c>
      <c r="BS105" s="10">
        <v>0</v>
      </c>
      <c r="BT105" s="10">
        <v>0</v>
      </c>
      <c r="BU105" s="10">
        <v>9.3418725638907907E-2</v>
      </c>
      <c r="BV105" s="10">
        <v>9.2049901303935602E-2</v>
      </c>
      <c r="BW105" s="10">
        <v>0</v>
      </c>
      <c r="BX105" s="10">
        <v>0</v>
      </c>
      <c r="BY105" s="10">
        <v>7.9122973814679004E-2</v>
      </c>
      <c r="BZ105" s="10">
        <v>6.8124300491027898E-2</v>
      </c>
      <c r="CA105" s="10">
        <v>0</v>
      </c>
      <c r="CB105" s="10">
        <v>0</v>
      </c>
      <c r="CC105" s="10">
        <v>4.1160844663649797E-2</v>
      </c>
      <c r="CD105" s="10">
        <v>2.22914901870024E-2</v>
      </c>
      <c r="CE105" s="10">
        <v>0</v>
      </c>
      <c r="CF105" s="10">
        <v>0</v>
      </c>
      <c r="CG105" s="10">
        <v>7.1557800000000005E-2</v>
      </c>
      <c r="CH105" s="10">
        <v>7.3193999999999995E-2</v>
      </c>
      <c r="CI105" s="10">
        <v>0</v>
      </c>
      <c r="CJ105" s="10">
        <v>0</v>
      </c>
      <c r="CK105" s="10">
        <v>9.9965300000000007E-2</v>
      </c>
      <c r="CL105" s="10">
        <v>9.8718399999999998E-2</v>
      </c>
      <c r="CM105" s="10">
        <v>0</v>
      </c>
      <c r="CN105" s="10">
        <v>0</v>
      </c>
      <c r="CO105" s="10">
        <v>0.1168732</v>
      </c>
      <c r="CP105" s="10">
        <v>0.11454549999999999</v>
      </c>
      <c r="CQ105" s="10">
        <v>0</v>
      </c>
      <c r="CR105" s="10">
        <v>0</v>
      </c>
      <c r="CS105" s="10">
        <v>0.1137505</v>
      </c>
      <c r="CT105" s="10">
        <v>0.111525</v>
      </c>
      <c r="CU105" s="10">
        <v>0</v>
      </c>
      <c r="CV105" s="10">
        <v>0</v>
      </c>
      <c r="CW105" s="10">
        <v>0.1213906</v>
      </c>
      <c r="CX105" s="10">
        <v>0.12301869999999999</v>
      </c>
      <c r="CY105" s="10">
        <v>0</v>
      </c>
      <c r="CZ105" s="10">
        <v>0</v>
      </c>
      <c r="DA105" s="10">
        <v>0.1227818</v>
      </c>
      <c r="DB105" s="10">
        <v>0.1166581</v>
      </c>
      <c r="DC105" s="10">
        <v>0</v>
      </c>
      <c r="DD105" s="10">
        <v>0</v>
      </c>
      <c r="DE105" s="10">
        <v>0.1194872</v>
      </c>
      <c r="DF105" s="10">
        <v>0.1168588</v>
      </c>
      <c r="DG105" s="10">
        <v>0</v>
      </c>
      <c r="DH105" s="10">
        <v>0</v>
      </c>
      <c r="DI105" s="10">
        <v>0.1167112</v>
      </c>
      <c r="DJ105" s="10">
        <v>0.1139384</v>
      </c>
      <c r="DK105" s="10">
        <v>0</v>
      </c>
      <c r="DL105" s="10">
        <v>0</v>
      </c>
      <c r="DM105" s="10">
        <v>0.1319612</v>
      </c>
      <c r="DN105" s="10">
        <v>0.14104420000000001</v>
      </c>
      <c r="DO105" s="10">
        <v>0</v>
      </c>
      <c r="DP105" s="10">
        <v>0</v>
      </c>
      <c r="DQ105" s="10">
        <v>0.1168715</v>
      </c>
      <c r="DR105" s="10">
        <v>0.1143499</v>
      </c>
      <c r="DS105" s="10">
        <v>0</v>
      </c>
      <c r="DT105" s="10">
        <v>0</v>
      </c>
      <c r="DU105" s="10">
        <v>1.2915516645073599E+22</v>
      </c>
      <c r="DV105" s="10">
        <v>0</v>
      </c>
      <c r="DW105" s="10">
        <v>1.87872878348992E+18</v>
      </c>
      <c r="DX105" s="10">
        <v>0</v>
      </c>
      <c r="DY105" s="10">
        <v>2076.1240684350901</v>
      </c>
      <c r="DZ105" s="10">
        <v>0</v>
      </c>
      <c r="EA105" s="10">
        <v>45.564504479199996</v>
      </c>
      <c r="EB105" s="10">
        <v>0</v>
      </c>
      <c r="EC105" s="10">
        <v>20752.240684361201</v>
      </c>
      <c r="ED105" s="10">
        <v>0</v>
      </c>
      <c r="EE105" s="10">
        <v>144.05638022786701</v>
      </c>
      <c r="EF105" s="10">
        <v>0</v>
      </c>
      <c r="EG105" s="10">
        <v>207513.406844482</v>
      </c>
      <c r="EH105" s="10">
        <v>0</v>
      </c>
      <c r="EI105" s="10">
        <v>455.53639464298197</v>
      </c>
      <c r="EJ105" s="10">
        <v>0</v>
      </c>
      <c r="EK105" s="10">
        <v>2075125.06860487</v>
      </c>
      <c r="EL105" s="10">
        <v>0</v>
      </c>
      <c r="EM105" s="10">
        <v>1440.5294403524799</v>
      </c>
      <c r="EN105" s="10">
        <v>0</v>
      </c>
      <c r="EO105" s="10">
        <v>20751241.693746898</v>
      </c>
      <c r="EP105" s="10">
        <v>0</v>
      </c>
      <c r="EQ105" s="10">
        <v>4555.3530806785402</v>
      </c>
      <c r="ER105" s="10">
        <v>0</v>
      </c>
      <c r="ES105" s="10">
        <v>207512408.87707901</v>
      </c>
      <c r="ET105" s="10">
        <v>0</v>
      </c>
      <c r="EU105" s="10">
        <v>14405.291004164899</v>
      </c>
      <c r="EV105" s="10">
        <v>0</v>
      </c>
      <c r="EW105" s="10">
        <v>2075124376.2217801</v>
      </c>
      <c r="EX105" s="10">
        <v>0</v>
      </c>
      <c r="EY105" s="10">
        <v>45553.530593254902</v>
      </c>
      <c r="EZ105" s="10">
        <v>0</v>
      </c>
      <c r="FA105" s="10">
        <v>20751248302.692902</v>
      </c>
      <c r="FB105" s="10">
        <v>0</v>
      </c>
      <c r="FC105" s="10">
        <v>144052.928167782</v>
      </c>
      <c r="FD105" s="10">
        <v>0</v>
      </c>
    </row>
    <row r="106" spans="1:160" x14ac:dyDescent="0.45">
      <c r="A106">
        <f t="shared" si="29"/>
        <v>95</v>
      </c>
      <c r="B106" s="12">
        <f t="shared" si="28"/>
        <v>3.125E-2</v>
      </c>
      <c r="C106" s="12">
        <f t="shared" si="30"/>
        <v>128</v>
      </c>
      <c r="D106" s="19">
        <f t="shared" si="31"/>
        <v>5</v>
      </c>
      <c r="E106" s="10">
        <v>90111.064206293304</v>
      </c>
      <c r="F106" s="10">
        <v>911360.19679035805</v>
      </c>
      <c r="G106" s="10">
        <v>0</v>
      </c>
      <c r="H106" s="10">
        <v>0</v>
      </c>
      <c r="I106" s="10">
        <v>3496953.0157259898</v>
      </c>
      <c r="J106" s="10">
        <v>101296877.182244</v>
      </c>
      <c r="K106" s="10">
        <v>0</v>
      </c>
      <c r="L106" s="10">
        <v>0</v>
      </c>
      <c r="M106" s="10">
        <v>1.3685576414531699</v>
      </c>
      <c r="N106" s="10">
        <v>1.27786980194294</v>
      </c>
      <c r="O106" s="10">
        <v>0</v>
      </c>
      <c r="P106" s="10">
        <v>0</v>
      </c>
      <c r="Q106" s="10">
        <v>0.85154018123264497</v>
      </c>
      <c r="R106" s="10">
        <v>0.48833271993122601</v>
      </c>
      <c r="S106" s="10">
        <v>0</v>
      </c>
      <c r="T106" s="10">
        <v>0</v>
      </c>
      <c r="U106" s="10">
        <v>0.25438744491429799</v>
      </c>
      <c r="V106" s="10">
        <v>0.143106816536924</v>
      </c>
      <c r="W106" s="10">
        <v>0</v>
      </c>
      <c r="X106" s="10">
        <v>0</v>
      </c>
      <c r="Y106" s="10">
        <v>0.13651805060949601</v>
      </c>
      <c r="Z106" s="10">
        <v>0.145167741445448</v>
      </c>
      <c r="AA106" s="10">
        <v>0</v>
      </c>
      <c r="AB106" s="10">
        <v>0</v>
      </c>
      <c r="AC106" s="10">
        <v>0.14381429421963801</v>
      </c>
      <c r="AD106" s="10">
        <v>0.14439425402095801</v>
      </c>
      <c r="AE106" s="10">
        <v>0</v>
      </c>
      <c r="AF106" s="10">
        <v>0</v>
      </c>
      <c r="AG106" s="10">
        <v>0.141741105947846</v>
      </c>
      <c r="AH106" s="10">
        <v>0.13757639362746699</v>
      </c>
      <c r="AI106" s="10">
        <v>0</v>
      </c>
      <c r="AJ106" s="10">
        <v>0</v>
      </c>
      <c r="AK106" s="10">
        <v>0.12820736933731</v>
      </c>
      <c r="AL106" s="10">
        <v>9.4687061849038801E-2</v>
      </c>
      <c r="AM106" s="10">
        <v>0</v>
      </c>
      <c r="AN106" s="10">
        <v>0</v>
      </c>
      <c r="AO106" s="10">
        <v>0.39951847568022397</v>
      </c>
      <c r="AP106" s="10">
        <v>0.20387953233310199</v>
      </c>
      <c r="AQ106" s="10">
        <v>0</v>
      </c>
      <c r="AR106" s="10">
        <v>0</v>
      </c>
      <c r="AS106" s="10">
        <v>23081.220119810601</v>
      </c>
      <c r="AT106" s="10">
        <v>216042.38217640901</v>
      </c>
      <c r="AU106" s="10">
        <v>0</v>
      </c>
      <c r="AV106" s="10">
        <v>0</v>
      </c>
      <c r="AW106" s="10">
        <v>914633.39290359698</v>
      </c>
      <c r="AX106" s="10">
        <v>31886646.070648201</v>
      </c>
      <c r="AY106" s="10">
        <v>0</v>
      </c>
      <c r="AZ106" s="10">
        <v>0</v>
      </c>
      <c r="BA106" s="10">
        <v>0.97581926136964503</v>
      </c>
      <c r="BB106" s="10">
        <v>0.90903559851083604</v>
      </c>
      <c r="BC106" s="10">
        <v>0</v>
      </c>
      <c r="BD106" s="10">
        <v>0</v>
      </c>
      <c r="BE106" s="10">
        <v>0.59405446689420804</v>
      </c>
      <c r="BF106" s="10">
        <v>0.323927631313561</v>
      </c>
      <c r="BG106" s="10">
        <v>0</v>
      </c>
      <c r="BH106" s="10">
        <v>0</v>
      </c>
      <c r="BI106" s="10">
        <v>0.15465213290806201</v>
      </c>
      <c r="BJ106" s="10">
        <v>9.5708643689376705E-2</v>
      </c>
      <c r="BK106" s="10">
        <v>0</v>
      </c>
      <c r="BL106" s="10">
        <v>0</v>
      </c>
      <c r="BM106" s="10">
        <v>9.7056487921754697E-2</v>
      </c>
      <c r="BN106" s="10">
        <v>9.5463075206994402E-2</v>
      </c>
      <c r="BO106" s="10">
        <v>0</v>
      </c>
      <c r="BP106" s="10">
        <v>0</v>
      </c>
      <c r="BQ106" s="10">
        <v>9.5204734784927594E-2</v>
      </c>
      <c r="BR106" s="10">
        <v>9.4781937331400806E-2</v>
      </c>
      <c r="BS106" s="10">
        <v>0</v>
      </c>
      <c r="BT106" s="10">
        <v>0</v>
      </c>
      <c r="BU106" s="10">
        <v>9.2135543592914496E-2</v>
      </c>
      <c r="BV106" s="10">
        <v>8.8770534770452506E-2</v>
      </c>
      <c r="BW106" s="10">
        <v>0</v>
      </c>
      <c r="BX106" s="10">
        <v>0</v>
      </c>
      <c r="BY106" s="10">
        <v>6.7517360596160397E-2</v>
      </c>
      <c r="BZ106" s="10">
        <v>4.9800542013779897E-2</v>
      </c>
      <c r="CA106" s="10">
        <v>0</v>
      </c>
      <c r="CB106" s="10">
        <v>0</v>
      </c>
      <c r="CC106" s="10">
        <v>0.127734837261508</v>
      </c>
      <c r="CD106" s="10">
        <v>7.0105558700612705E-2</v>
      </c>
      <c r="CE106" s="10">
        <v>0</v>
      </c>
      <c r="CF106" s="10">
        <v>0</v>
      </c>
      <c r="CG106" s="10">
        <v>0.12884870000000001</v>
      </c>
      <c r="CH106" s="10">
        <v>0.13041430000000001</v>
      </c>
      <c r="CI106" s="10">
        <v>0</v>
      </c>
      <c r="CJ106" s="10">
        <v>0</v>
      </c>
      <c r="CK106" s="10">
        <v>0.154086</v>
      </c>
      <c r="CL106" s="10">
        <v>0.1554489</v>
      </c>
      <c r="CM106" s="10">
        <v>0</v>
      </c>
      <c r="CN106" s="10">
        <v>0</v>
      </c>
      <c r="CO106" s="10">
        <v>0.19092100000000001</v>
      </c>
      <c r="CP106" s="10">
        <v>0.17825379999999999</v>
      </c>
      <c r="CQ106" s="10">
        <v>0</v>
      </c>
      <c r="CR106" s="10">
        <v>0</v>
      </c>
      <c r="CS106" s="10">
        <v>0.18155350000000001</v>
      </c>
      <c r="CT106" s="10">
        <v>0.17938709999999999</v>
      </c>
      <c r="CU106" s="10">
        <v>0</v>
      </c>
      <c r="CV106" s="10">
        <v>0</v>
      </c>
      <c r="CW106" s="10">
        <v>0.2073217</v>
      </c>
      <c r="CX106" s="10">
        <v>0.20651659999999999</v>
      </c>
      <c r="CY106" s="10">
        <v>0</v>
      </c>
      <c r="CZ106" s="10">
        <v>0</v>
      </c>
      <c r="DA106" s="10">
        <v>0.19347439999999999</v>
      </c>
      <c r="DB106" s="10">
        <v>0.19895750000000001</v>
      </c>
      <c r="DC106" s="10">
        <v>0</v>
      </c>
      <c r="DD106" s="10">
        <v>0</v>
      </c>
      <c r="DE106" s="10">
        <v>0.1873437</v>
      </c>
      <c r="DF106" s="10">
        <v>0.1874979</v>
      </c>
      <c r="DG106" s="10">
        <v>0</v>
      </c>
      <c r="DH106" s="10">
        <v>0</v>
      </c>
      <c r="DI106" s="10">
        <v>0.1829625</v>
      </c>
      <c r="DJ106" s="10">
        <v>0.18279880000000001</v>
      </c>
      <c r="DK106" s="10">
        <v>0</v>
      </c>
      <c r="DL106" s="10">
        <v>0</v>
      </c>
      <c r="DM106" s="10">
        <v>0.22649279999999999</v>
      </c>
      <c r="DN106" s="10">
        <v>0.2445148</v>
      </c>
      <c r="DO106" s="10">
        <v>0</v>
      </c>
      <c r="DP106" s="10">
        <v>0</v>
      </c>
      <c r="DQ106" s="10">
        <v>0.1808921</v>
      </c>
      <c r="DR106" s="10">
        <v>0.177811</v>
      </c>
      <c r="DS106" s="10">
        <v>0</v>
      </c>
      <c r="DT106" s="10">
        <v>0</v>
      </c>
      <c r="DU106" s="10">
        <v>4.4654737883526902E+23</v>
      </c>
      <c r="DV106" s="10">
        <v>0</v>
      </c>
      <c r="DW106" s="10">
        <v>9.61044364417058E+18</v>
      </c>
      <c r="DX106" s="10">
        <v>0</v>
      </c>
      <c r="DY106" s="10">
        <v>4029.18969817784</v>
      </c>
      <c r="DZ106" s="10">
        <v>0</v>
      </c>
      <c r="EA106" s="10">
        <v>63.4758985613908</v>
      </c>
      <c r="EB106" s="10">
        <v>0</v>
      </c>
      <c r="EC106" s="10">
        <v>40282.896982072001</v>
      </c>
      <c r="ED106" s="10">
        <v>0</v>
      </c>
      <c r="EE106" s="10">
        <v>200.70599637722501</v>
      </c>
      <c r="EF106" s="10">
        <v>0</v>
      </c>
      <c r="EG106" s="10">
        <v>402819.96983840002</v>
      </c>
      <c r="EH106" s="10">
        <v>0</v>
      </c>
      <c r="EI106" s="10">
        <v>634.68099847053099</v>
      </c>
      <c r="EJ106" s="10">
        <v>0</v>
      </c>
      <c r="EK106" s="10">
        <v>4028190.70147582</v>
      </c>
      <c r="EL106" s="10">
        <v>0</v>
      </c>
      <c r="EM106" s="10">
        <v>2007.0353007343101</v>
      </c>
      <c r="EN106" s="10">
        <v>0</v>
      </c>
      <c r="EO106" s="10">
        <v>40281898.2407168</v>
      </c>
      <c r="EP106" s="10">
        <v>0</v>
      </c>
      <c r="EQ106" s="10">
        <v>6346.8021866997897</v>
      </c>
      <c r="ER106" s="10">
        <v>0</v>
      </c>
      <c r="ES106" s="10">
        <v>402818993.99098802</v>
      </c>
      <c r="ET106" s="10">
        <v>0</v>
      </c>
      <c r="EU106" s="10">
        <v>20070.350606646702</v>
      </c>
      <c r="EV106" s="10">
        <v>0</v>
      </c>
      <c r="EW106" s="10">
        <v>4028192223.08919</v>
      </c>
      <c r="EX106" s="10">
        <v>0</v>
      </c>
      <c r="EY106" s="10">
        <v>63468.022746245901</v>
      </c>
      <c r="EZ106" s="10">
        <v>0</v>
      </c>
      <c r="FA106" s="10">
        <v>40282152578.413597</v>
      </c>
      <c r="FB106" s="10">
        <v>0</v>
      </c>
      <c r="FC106" s="10">
        <v>200703.54823071099</v>
      </c>
      <c r="FD106" s="10">
        <v>0</v>
      </c>
    </row>
    <row r="107" spans="1:160" x14ac:dyDescent="0.45">
      <c r="A107">
        <f t="shared" si="29"/>
        <v>96</v>
      </c>
      <c r="B107" s="12">
        <f t="shared" si="28"/>
        <v>1.5625E-2</v>
      </c>
      <c r="C107" s="12">
        <f t="shared" si="30"/>
        <v>128</v>
      </c>
      <c r="D107" s="19">
        <f t="shared" si="31"/>
        <v>6</v>
      </c>
      <c r="E107" s="10">
        <v>163842.34967679001</v>
      </c>
      <c r="F107" s="10">
        <v>23464959.982132599</v>
      </c>
      <c r="G107" s="10">
        <v>0</v>
      </c>
      <c r="H107" s="10">
        <v>0</v>
      </c>
      <c r="I107" s="10">
        <v>8912239.3797072507</v>
      </c>
      <c r="J107" s="10">
        <v>1982587481.50828</v>
      </c>
      <c r="K107" s="10">
        <v>0</v>
      </c>
      <c r="L107" s="10">
        <v>0</v>
      </c>
      <c r="M107" s="10">
        <v>1.2790742643300299</v>
      </c>
      <c r="N107" s="10">
        <v>1.11184959603624</v>
      </c>
      <c r="O107" s="10">
        <v>0</v>
      </c>
      <c r="P107" s="10">
        <v>0</v>
      </c>
      <c r="Q107" s="10">
        <v>0.61603251769602296</v>
      </c>
      <c r="R107" s="10">
        <v>0.25576783110461698</v>
      </c>
      <c r="S107" s="10">
        <v>0</v>
      </c>
      <c r="T107" s="10">
        <v>0</v>
      </c>
      <c r="U107" s="10">
        <v>0.19075061943786201</v>
      </c>
      <c r="V107" s="10">
        <v>0.144846409873023</v>
      </c>
      <c r="W107" s="10">
        <v>0</v>
      </c>
      <c r="X107" s="10">
        <v>0</v>
      </c>
      <c r="Y107" s="10">
        <v>0.139560981554987</v>
      </c>
      <c r="Z107" s="10">
        <v>0.14484553777461701</v>
      </c>
      <c r="AA107" s="10">
        <v>0</v>
      </c>
      <c r="AB107" s="10">
        <v>0</v>
      </c>
      <c r="AC107" s="10">
        <v>0.14411452023463101</v>
      </c>
      <c r="AD107" s="10">
        <v>0.143533503402582</v>
      </c>
      <c r="AE107" s="10">
        <v>0</v>
      </c>
      <c r="AF107" s="10">
        <v>0</v>
      </c>
      <c r="AG107" s="10">
        <v>0.13939649560142001</v>
      </c>
      <c r="AH107" s="10">
        <v>0.131010880572445</v>
      </c>
      <c r="AI107" s="10">
        <v>0</v>
      </c>
      <c r="AJ107" s="10">
        <v>0</v>
      </c>
      <c r="AK107" s="10">
        <v>0.115537944584753</v>
      </c>
      <c r="AL107" s="10">
        <v>7.3595836076937302E-2</v>
      </c>
      <c r="AM107" s="10">
        <v>0</v>
      </c>
      <c r="AN107" s="10">
        <v>0</v>
      </c>
      <c r="AO107" s="10">
        <v>0.75822650266973102</v>
      </c>
      <c r="AP107" s="10">
        <v>0.63613577835268498</v>
      </c>
      <c r="AQ107" s="10">
        <v>0</v>
      </c>
      <c r="AR107" s="10">
        <v>0</v>
      </c>
      <c r="AS107" s="10">
        <v>64431.410867067803</v>
      </c>
      <c r="AT107" s="10">
        <v>5754674.3557571098</v>
      </c>
      <c r="AU107" s="10">
        <v>0</v>
      </c>
      <c r="AV107" s="10">
        <v>0</v>
      </c>
      <c r="AW107" s="10">
        <v>2052448.0461365499</v>
      </c>
      <c r="AX107" s="10">
        <v>547401737.74560702</v>
      </c>
      <c r="AY107" s="10">
        <v>0</v>
      </c>
      <c r="AZ107" s="10">
        <v>0</v>
      </c>
      <c r="BA107" s="10">
        <v>0.90992284216252795</v>
      </c>
      <c r="BB107" s="10">
        <v>0.78660584178807702</v>
      </c>
      <c r="BC107" s="10">
        <v>0</v>
      </c>
      <c r="BD107" s="10">
        <v>0</v>
      </c>
      <c r="BE107" s="10">
        <v>0.41903633481748898</v>
      </c>
      <c r="BF107" s="10">
        <v>0.15556653618302699</v>
      </c>
      <c r="BG107" s="10">
        <v>0</v>
      </c>
      <c r="BH107" s="10">
        <v>0</v>
      </c>
      <c r="BI107" s="10">
        <v>0.11664475684426</v>
      </c>
      <c r="BJ107" s="10">
        <v>9.5556752219186497E-2</v>
      </c>
      <c r="BK107" s="10">
        <v>0</v>
      </c>
      <c r="BL107" s="10">
        <v>0</v>
      </c>
      <c r="BM107" s="10">
        <v>9.6063895940333197E-2</v>
      </c>
      <c r="BN107" s="10">
        <v>9.5399586916491197E-2</v>
      </c>
      <c r="BO107" s="10">
        <v>0</v>
      </c>
      <c r="BP107" s="10">
        <v>0</v>
      </c>
      <c r="BQ107" s="10">
        <v>9.4701291170805599E-2</v>
      </c>
      <c r="BR107" s="10">
        <v>9.3918510823061796E-2</v>
      </c>
      <c r="BS107" s="10">
        <v>0</v>
      </c>
      <c r="BT107" s="10">
        <v>0</v>
      </c>
      <c r="BU107" s="10">
        <v>8.83953043584359E-2</v>
      </c>
      <c r="BV107" s="10">
        <v>8.23067899821565E-2</v>
      </c>
      <c r="BW107" s="10">
        <v>0</v>
      </c>
      <c r="BX107" s="10">
        <v>0</v>
      </c>
      <c r="BY107" s="10">
        <v>4.9100349659785103E-2</v>
      </c>
      <c r="BZ107" s="10">
        <v>3.0657670637397799E-2</v>
      </c>
      <c r="CA107" s="10">
        <v>0</v>
      </c>
      <c r="CB107" s="10">
        <v>0</v>
      </c>
      <c r="CC107" s="10">
        <v>0.181310084517711</v>
      </c>
      <c r="CD107" s="10">
        <v>0.15789550704945601</v>
      </c>
      <c r="CE107" s="10">
        <v>0</v>
      </c>
      <c r="CF107" s="10">
        <v>0</v>
      </c>
      <c r="CG107" s="10">
        <v>0.23627909999999999</v>
      </c>
      <c r="CH107" s="10">
        <v>0.24577489999999999</v>
      </c>
      <c r="CI107" s="10">
        <v>0</v>
      </c>
      <c r="CJ107" s="10">
        <v>0</v>
      </c>
      <c r="CK107" s="10">
        <v>0.29624</v>
      </c>
      <c r="CL107" s="10">
        <v>0.31281369999999997</v>
      </c>
      <c r="CM107" s="10">
        <v>0</v>
      </c>
      <c r="CN107" s="10">
        <v>0</v>
      </c>
      <c r="CO107" s="10">
        <v>0.33930749999999998</v>
      </c>
      <c r="CP107" s="10">
        <v>0.33098420000000001</v>
      </c>
      <c r="CQ107" s="10">
        <v>0</v>
      </c>
      <c r="CR107" s="10">
        <v>0</v>
      </c>
      <c r="CS107" s="10">
        <v>0.33378940000000001</v>
      </c>
      <c r="CT107" s="10">
        <v>0.32394079999999997</v>
      </c>
      <c r="CU107" s="10">
        <v>0</v>
      </c>
      <c r="CV107" s="10">
        <v>0</v>
      </c>
      <c r="CW107" s="10">
        <v>0.36652420000000002</v>
      </c>
      <c r="CX107" s="10">
        <v>0.36092970000000002</v>
      </c>
      <c r="CY107" s="10">
        <v>0</v>
      </c>
      <c r="CZ107" s="10">
        <v>0</v>
      </c>
      <c r="DA107" s="10">
        <v>0.39627319999999999</v>
      </c>
      <c r="DB107" s="10">
        <v>0.4323167</v>
      </c>
      <c r="DC107" s="10">
        <v>0</v>
      </c>
      <c r="DD107" s="10">
        <v>0</v>
      </c>
      <c r="DE107" s="10">
        <v>0.34597270000000002</v>
      </c>
      <c r="DF107" s="10">
        <v>0.34960799999999997</v>
      </c>
      <c r="DG107" s="10">
        <v>0</v>
      </c>
      <c r="DH107" s="10">
        <v>0</v>
      </c>
      <c r="DI107" s="10">
        <v>0.3509137</v>
      </c>
      <c r="DJ107" s="10">
        <v>0.3431399</v>
      </c>
      <c r="DK107" s="10">
        <v>0</v>
      </c>
      <c r="DL107" s="10">
        <v>0</v>
      </c>
      <c r="DM107" s="10">
        <v>0.41838229999999998</v>
      </c>
      <c r="DN107" s="10">
        <v>0.38551340000000001</v>
      </c>
      <c r="DO107" s="10">
        <v>0</v>
      </c>
      <c r="DP107" s="10">
        <v>0</v>
      </c>
      <c r="DQ107" s="10">
        <v>0.33858159999999998</v>
      </c>
      <c r="DR107" s="10">
        <v>0.3385608</v>
      </c>
      <c r="DS107" s="10">
        <v>0</v>
      </c>
      <c r="DT107" s="10">
        <v>0</v>
      </c>
      <c r="DU107" s="10">
        <v>4.4576364005598298E+21</v>
      </c>
      <c r="DV107" s="10">
        <v>0</v>
      </c>
      <c r="DW107" s="10">
        <v>8.9412434562880897E+19</v>
      </c>
      <c r="DX107" s="10">
        <v>0</v>
      </c>
      <c r="DY107" s="10">
        <v>7935.3206084588301</v>
      </c>
      <c r="DZ107" s="10">
        <v>0</v>
      </c>
      <c r="EA107" s="10">
        <v>89.080416525993201</v>
      </c>
      <c r="EB107" s="10">
        <v>0</v>
      </c>
      <c r="EC107" s="10">
        <v>79344.206085645594</v>
      </c>
      <c r="ED107" s="10">
        <v>0</v>
      </c>
      <c r="EE107" s="10">
        <v>281.68103607540098</v>
      </c>
      <c r="EF107" s="10">
        <v>0</v>
      </c>
      <c r="EG107" s="10">
        <v>793433.06096400798</v>
      </c>
      <c r="EH107" s="10">
        <v>0</v>
      </c>
      <c r="EI107" s="10">
        <v>890.74859576225504</v>
      </c>
      <c r="EJ107" s="10">
        <v>0</v>
      </c>
      <c r="EK107" s="10">
        <v>7934321.6185476296</v>
      </c>
      <c r="EL107" s="10">
        <v>0</v>
      </c>
      <c r="EM107" s="10">
        <v>2816.7927877761499</v>
      </c>
      <c r="EN107" s="10">
        <v>0</v>
      </c>
      <c r="EO107" s="10">
        <v>79343208.021868899</v>
      </c>
      <c r="EP107" s="10">
        <v>0</v>
      </c>
      <c r="EQ107" s="10">
        <v>8907.4804043366603</v>
      </c>
      <c r="ER107" s="10">
        <v>0</v>
      </c>
      <c r="ES107" s="10">
        <v>793432171.76681304</v>
      </c>
      <c r="ET107" s="10">
        <v>0</v>
      </c>
      <c r="EU107" s="10">
        <v>28167.9262786775</v>
      </c>
      <c r="EV107" s="10">
        <v>0</v>
      </c>
      <c r="EW107" s="10">
        <v>7934333680.3961802</v>
      </c>
      <c r="EX107" s="10">
        <v>0</v>
      </c>
      <c r="EY107" s="10">
        <v>89074.808046337304</v>
      </c>
      <c r="EZ107" s="10">
        <v>0</v>
      </c>
      <c r="FA107" s="10">
        <v>79344053780.082397</v>
      </c>
      <c r="FB107" s="10">
        <v>0</v>
      </c>
      <c r="FC107" s="10">
        <v>281679.38831956399</v>
      </c>
      <c r="FD107" s="10">
        <v>0</v>
      </c>
    </row>
    <row r="108" spans="1:160" x14ac:dyDescent="0.45">
      <c r="A108">
        <f t="shared" si="29"/>
        <v>97</v>
      </c>
      <c r="B108" s="12">
        <f t="shared" si="28"/>
        <v>7.8125E-3</v>
      </c>
      <c r="C108" s="12">
        <f t="shared" si="30"/>
        <v>128</v>
      </c>
      <c r="D108" s="19">
        <f t="shared" si="31"/>
        <v>7</v>
      </c>
      <c r="E108" s="10">
        <v>118782.793668759</v>
      </c>
      <c r="F108" s="10">
        <v>908187647.94127202</v>
      </c>
      <c r="G108" s="10">
        <v>0</v>
      </c>
      <c r="H108" s="10">
        <v>0</v>
      </c>
      <c r="I108" s="10">
        <v>18519490.212568302</v>
      </c>
      <c r="J108" s="10">
        <v>445355216784.35699</v>
      </c>
      <c r="K108" s="10">
        <v>0</v>
      </c>
      <c r="L108" s="10">
        <v>0</v>
      </c>
      <c r="M108" s="10">
        <v>1.13286856644273</v>
      </c>
      <c r="N108" s="10">
        <v>0.86145708414376299</v>
      </c>
      <c r="O108" s="10">
        <v>0</v>
      </c>
      <c r="P108" s="10">
        <v>0</v>
      </c>
      <c r="Q108" s="10">
        <v>0.41864324337020897</v>
      </c>
      <c r="R108" s="10">
        <v>0.15332839199932199</v>
      </c>
      <c r="S108" s="10">
        <v>0</v>
      </c>
      <c r="T108" s="10">
        <v>0</v>
      </c>
      <c r="U108" s="10">
        <v>0.15737867457013599</v>
      </c>
      <c r="V108" s="10">
        <v>0.14486582483105301</v>
      </c>
      <c r="W108" s="10">
        <v>0</v>
      </c>
      <c r="X108" s="10">
        <v>0</v>
      </c>
      <c r="Y108" s="10">
        <v>0.142317724664311</v>
      </c>
      <c r="Z108" s="10">
        <v>0.144823172475532</v>
      </c>
      <c r="AA108" s="10">
        <v>0</v>
      </c>
      <c r="AB108" s="10">
        <v>0</v>
      </c>
      <c r="AC108" s="10">
        <v>0.14373394425467201</v>
      </c>
      <c r="AD108" s="10">
        <v>0.14174813163673999</v>
      </c>
      <c r="AE108" s="10">
        <v>0</v>
      </c>
      <c r="AF108" s="10">
        <v>0</v>
      </c>
      <c r="AG108" s="10">
        <v>0.14345386563190399</v>
      </c>
      <c r="AH108" s="10">
        <v>0.126761439835052</v>
      </c>
      <c r="AI108" s="10">
        <v>0</v>
      </c>
      <c r="AJ108" s="10">
        <v>0</v>
      </c>
      <c r="AK108" s="10">
        <v>0.14651368137550899</v>
      </c>
      <c r="AL108" s="10">
        <v>0.15019750130461201</v>
      </c>
      <c r="AM108" s="10">
        <v>0</v>
      </c>
      <c r="AN108" s="10">
        <v>0</v>
      </c>
      <c r="AO108" s="10">
        <v>1.9937619082873499</v>
      </c>
      <c r="AP108" s="10">
        <v>1.72804197977632</v>
      </c>
      <c r="AQ108" s="10">
        <v>0</v>
      </c>
      <c r="AR108" s="10">
        <v>0</v>
      </c>
      <c r="AS108" s="10">
        <v>27374.702283120001</v>
      </c>
      <c r="AT108" s="10">
        <v>334701761.24338299</v>
      </c>
      <c r="AU108" s="10">
        <v>0</v>
      </c>
      <c r="AV108" s="10">
        <v>0</v>
      </c>
      <c r="AW108" s="10">
        <v>4536220.1969948504</v>
      </c>
      <c r="AX108" s="10">
        <v>115262024498.119</v>
      </c>
      <c r="AY108" s="10">
        <v>0</v>
      </c>
      <c r="AZ108" s="10">
        <v>0</v>
      </c>
      <c r="BA108" s="10">
        <v>0.80211977208576801</v>
      </c>
      <c r="BB108" s="10">
        <v>0.601406213058299</v>
      </c>
      <c r="BC108" s="10">
        <v>0</v>
      </c>
      <c r="BD108" s="10">
        <v>0</v>
      </c>
      <c r="BE108" s="10">
        <v>0.272192987471222</v>
      </c>
      <c r="BF108" s="10">
        <v>0.10114199590106999</v>
      </c>
      <c r="BG108" s="10">
        <v>0</v>
      </c>
      <c r="BH108" s="10">
        <v>0</v>
      </c>
      <c r="BI108" s="10">
        <v>0.102415680582744</v>
      </c>
      <c r="BJ108" s="10">
        <v>9.5534512628992804E-2</v>
      </c>
      <c r="BK108" s="10">
        <v>0</v>
      </c>
      <c r="BL108" s="10">
        <v>0</v>
      </c>
      <c r="BM108" s="10">
        <v>9.5712804947089794E-2</v>
      </c>
      <c r="BN108" s="10">
        <v>9.5309728130999499E-2</v>
      </c>
      <c r="BO108" s="10">
        <v>0</v>
      </c>
      <c r="BP108" s="10">
        <v>0</v>
      </c>
      <c r="BQ108" s="10">
        <v>9.3790947449313697E-2</v>
      </c>
      <c r="BR108" s="10">
        <v>9.2118978173957602E-2</v>
      </c>
      <c r="BS108" s="10">
        <v>0</v>
      </c>
      <c r="BT108" s="10">
        <v>0</v>
      </c>
      <c r="BU108" s="10">
        <v>8.3995230815494301E-2</v>
      </c>
      <c r="BV108" s="10">
        <v>7.3287005100741098E-2</v>
      </c>
      <c r="BW108" s="10">
        <v>0</v>
      </c>
      <c r="BX108" s="10">
        <v>0</v>
      </c>
      <c r="BY108" s="10">
        <v>4.5956345449520403E-2</v>
      </c>
      <c r="BZ108" s="10">
        <v>4.5921035029451301E-2</v>
      </c>
      <c r="CA108" s="10">
        <v>0</v>
      </c>
      <c r="CB108" s="10">
        <v>0</v>
      </c>
      <c r="CC108" s="10">
        <v>0.413468896330349</v>
      </c>
      <c r="CD108" s="10">
        <v>0.42692127671582802</v>
      </c>
      <c r="CE108" s="10">
        <v>0</v>
      </c>
      <c r="CF108" s="10">
        <v>0</v>
      </c>
      <c r="CG108" s="10">
        <v>0.51272359999999995</v>
      </c>
      <c r="CH108" s="10">
        <v>0.57504580000000005</v>
      </c>
      <c r="CI108" s="10">
        <v>0</v>
      </c>
      <c r="CJ108" s="10">
        <v>0</v>
      </c>
      <c r="CK108" s="10">
        <v>1.1848951000000001</v>
      </c>
      <c r="CL108" s="10">
        <v>1.2127086</v>
      </c>
      <c r="CM108" s="10">
        <v>0</v>
      </c>
      <c r="CN108" s="10">
        <v>0</v>
      </c>
      <c r="CO108" s="10">
        <v>1.3553769</v>
      </c>
      <c r="CP108" s="10">
        <v>1.4788211</v>
      </c>
      <c r="CQ108" s="10">
        <v>0</v>
      </c>
      <c r="CR108" s="10">
        <v>0</v>
      </c>
      <c r="CS108" s="10">
        <v>1.260313</v>
      </c>
      <c r="CT108" s="10">
        <v>1.4121119</v>
      </c>
      <c r="CU108" s="10">
        <v>0</v>
      </c>
      <c r="CV108" s="10">
        <v>0</v>
      </c>
      <c r="CW108" s="10">
        <v>1.3372771999999999</v>
      </c>
      <c r="CX108" s="10">
        <v>1.4823762</v>
      </c>
      <c r="CY108" s="10">
        <v>0</v>
      </c>
      <c r="CZ108" s="10">
        <v>0</v>
      </c>
      <c r="DA108" s="10">
        <v>1.5335327000000001</v>
      </c>
      <c r="DB108" s="10">
        <v>1.6007494</v>
      </c>
      <c r="DC108" s="10">
        <v>0</v>
      </c>
      <c r="DD108" s="10">
        <v>0</v>
      </c>
      <c r="DE108" s="10">
        <v>1.4670122000000001</v>
      </c>
      <c r="DF108" s="10">
        <v>1.5666694000000001</v>
      </c>
      <c r="DG108" s="10">
        <v>0</v>
      </c>
      <c r="DH108" s="10">
        <v>0</v>
      </c>
      <c r="DI108" s="10">
        <v>1.4779659000000001</v>
      </c>
      <c r="DJ108" s="10">
        <v>1.5062823999999999</v>
      </c>
      <c r="DK108" s="10">
        <v>0</v>
      </c>
      <c r="DL108" s="10">
        <v>0</v>
      </c>
      <c r="DM108" s="10">
        <v>1.306678</v>
      </c>
      <c r="DN108" s="10">
        <v>1.5167922</v>
      </c>
      <c r="DO108" s="10">
        <v>0</v>
      </c>
      <c r="DP108" s="10">
        <v>0</v>
      </c>
      <c r="DQ108" s="10">
        <v>1.4392767</v>
      </c>
      <c r="DR108" s="10">
        <v>1.4523062</v>
      </c>
      <c r="DS108" s="10">
        <v>0</v>
      </c>
      <c r="DT108" s="10">
        <v>0</v>
      </c>
      <c r="DU108" s="10">
        <v>2.2118028825120901E+22</v>
      </c>
      <c r="DV108" s="10">
        <v>0</v>
      </c>
      <c r="DW108" s="10">
        <v>1.7194844987137101E+20</v>
      </c>
      <c r="DX108" s="10">
        <v>0</v>
      </c>
      <c r="DY108" s="10">
        <v>15747.582254437701</v>
      </c>
      <c r="DZ108" s="10">
        <v>0</v>
      </c>
      <c r="EA108" s="10">
        <v>125.48937108130499</v>
      </c>
      <c r="EB108" s="10">
        <v>0</v>
      </c>
      <c r="EC108" s="10">
        <v>157466.82254938301</v>
      </c>
      <c r="ED108" s="10">
        <v>0</v>
      </c>
      <c r="EE108" s="10">
        <v>396.82089479344501</v>
      </c>
      <c r="EF108" s="10">
        <v>0</v>
      </c>
      <c r="EG108" s="10">
        <v>1574659.2260962101</v>
      </c>
      <c r="EH108" s="10">
        <v>0</v>
      </c>
      <c r="EI108" s="10">
        <v>1254.8542646563201</v>
      </c>
      <c r="EJ108" s="10">
        <v>0</v>
      </c>
      <c r="EK108" s="10">
        <v>15746583.3187539</v>
      </c>
      <c r="EL108" s="10">
        <v>0</v>
      </c>
      <c r="EM108" s="10">
        <v>3968.1964749530798</v>
      </c>
      <c r="EN108" s="10">
        <v>0</v>
      </c>
      <c r="EO108" s="10">
        <v>157465829.840628</v>
      </c>
      <c r="EP108" s="10">
        <v>0</v>
      </c>
      <c r="EQ108" s="10">
        <v>12548.53873713</v>
      </c>
      <c r="ER108" s="10">
        <v>0</v>
      </c>
      <c r="ES108" s="10">
        <v>1574658889.2365601</v>
      </c>
      <c r="ET108" s="10">
        <v>0</v>
      </c>
      <c r="EU108" s="10">
        <v>39681.964674397401</v>
      </c>
      <c r="EV108" s="10">
        <v>0</v>
      </c>
      <c r="EW108" s="10">
        <v>15746644494.831699</v>
      </c>
      <c r="EX108" s="10">
        <v>0</v>
      </c>
      <c r="EY108" s="10">
        <v>125485.421965774</v>
      </c>
      <c r="EZ108" s="10">
        <v>0</v>
      </c>
      <c r="FA108" s="10">
        <v>157471176896.73001</v>
      </c>
      <c r="FB108" s="10">
        <v>0</v>
      </c>
      <c r="FC108" s="10">
        <v>396820.74786139198</v>
      </c>
      <c r="FD108" s="10">
        <v>0</v>
      </c>
    </row>
    <row r="109" spans="1:160" x14ac:dyDescent="0.45">
      <c r="A109">
        <f t="shared" si="29"/>
        <v>98</v>
      </c>
      <c r="B109" s="12">
        <f t="shared" si="28"/>
        <v>3.90625E-3</v>
      </c>
      <c r="C109" s="12">
        <f t="shared" si="30"/>
        <v>128</v>
      </c>
      <c r="D109" s="19">
        <f t="shared" si="31"/>
        <v>8</v>
      </c>
      <c r="E109" s="10">
        <v>188413.923124216</v>
      </c>
      <c r="F109" s="10">
        <v>12107039744.157301</v>
      </c>
      <c r="G109" s="10">
        <v>0</v>
      </c>
      <c r="H109" s="10">
        <v>0</v>
      </c>
      <c r="I109" s="10">
        <v>12202006.954876799</v>
      </c>
      <c r="J109" s="10">
        <v>15761478198347.801</v>
      </c>
      <c r="K109" s="10">
        <v>0</v>
      </c>
      <c r="L109" s="10">
        <v>0</v>
      </c>
      <c r="M109" s="10">
        <v>0.92673081564873805</v>
      </c>
      <c r="N109" s="10">
        <v>0.56013479054980098</v>
      </c>
      <c r="O109" s="10">
        <v>0</v>
      </c>
      <c r="P109" s="10">
        <v>0</v>
      </c>
      <c r="Q109" s="10">
        <v>0.28493631841376099</v>
      </c>
      <c r="R109" s="10">
        <v>0.141720864107204</v>
      </c>
      <c r="S109" s="10">
        <v>0</v>
      </c>
      <c r="T109" s="10">
        <v>0</v>
      </c>
      <c r="U109" s="10">
        <v>0.14038862299471599</v>
      </c>
      <c r="V109" s="10">
        <v>0.14484669720570201</v>
      </c>
      <c r="W109" s="10">
        <v>0</v>
      </c>
      <c r="X109" s="10">
        <v>0</v>
      </c>
      <c r="Y109" s="10">
        <v>0.14352085499217801</v>
      </c>
      <c r="Z109" s="10">
        <v>0.14470001262550999</v>
      </c>
      <c r="AA109" s="10">
        <v>0</v>
      </c>
      <c r="AB109" s="10">
        <v>0</v>
      </c>
      <c r="AC109" s="10">
        <v>0.14478387341219001</v>
      </c>
      <c r="AD109" s="10">
        <v>0.13929911203845199</v>
      </c>
      <c r="AE109" s="10">
        <v>0</v>
      </c>
      <c r="AF109" s="10">
        <v>0</v>
      </c>
      <c r="AG109" s="10">
        <v>0.15632686769649501</v>
      </c>
      <c r="AH109" s="10">
        <v>0.12407357562923101</v>
      </c>
      <c r="AI109" s="10">
        <v>0</v>
      </c>
      <c r="AJ109" s="10">
        <v>0</v>
      </c>
      <c r="AK109" s="10">
        <v>0.28113372820843502</v>
      </c>
      <c r="AL109" s="10">
        <v>0.27342922579072099</v>
      </c>
      <c r="AM109" s="10">
        <v>0</v>
      </c>
      <c r="AN109" s="10">
        <v>0</v>
      </c>
      <c r="AO109" s="10">
        <v>3.1282636150625698</v>
      </c>
      <c r="AP109" s="10">
        <v>3.0324493792260601</v>
      </c>
      <c r="AQ109" s="10">
        <v>0</v>
      </c>
      <c r="AR109" s="10">
        <v>0</v>
      </c>
      <c r="AS109" s="10">
        <v>42982.970923883899</v>
      </c>
      <c r="AT109" s="10">
        <v>2887852040.5180302</v>
      </c>
      <c r="AU109" s="10">
        <v>0</v>
      </c>
      <c r="AV109" s="10">
        <v>0</v>
      </c>
      <c r="AW109" s="10">
        <v>2466955.58714181</v>
      </c>
      <c r="AX109" s="10">
        <v>3598748229143.8101</v>
      </c>
      <c r="AY109" s="10">
        <v>0</v>
      </c>
      <c r="AZ109" s="10">
        <v>0</v>
      </c>
      <c r="BA109" s="10">
        <v>0.64976109087941103</v>
      </c>
      <c r="BB109" s="10">
        <v>0.37739825417605499</v>
      </c>
      <c r="BC109" s="10">
        <v>0</v>
      </c>
      <c r="BD109" s="10">
        <v>0</v>
      </c>
      <c r="BE109" s="10">
        <v>0.17538245627002899</v>
      </c>
      <c r="BF109" s="10">
        <v>9.5858604337124106E-2</v>
      </c>
      <c r="BG109" s="10">
        <v>0</v>
      </c>
      <c r="BH109" s="10">
        <v>0</v>
      </c>
      <c r="BI109" s="10">
        <v>9.7803481302850201E-2</v>
      </c>
      <c r="BJ109" s="10">
        <v>9.5504831409939595E-2</v>
      </c>
      <c r="BK109" s="10">
        <v>0</v>
      </c>
      <c r="BL109" s="10">
        <v>0</v>
      </c>
      <c r="BM109" s="10">
        <v>9.5319854908176696E-2</v>
      </c>
      <c r="BN109" s="10">
        <v>9.4972787347089999E-2</v>
      </c>
      <c r="BO109" s="10">
        <v>0</v>
      </c>
      <c r="BP109" s="10">
        <v>0</v>
      </c>
      <c r="BQ109" s="10">
        <v>9.1981676302307996E-2</v>
      </c>
      <c r="BR109" s="10">
        <v>8.8643738874267602E-2</v>
      </c>
      <c r="BS109" s="10">
        <v>0</v>
      </c>
      <c r="BT109" s="10">
        <v>0</v>
      </c>
      <c r="BU109" s="10">
        <v>6.9261632112194299E-2</v>
      </c>
      <c r="BV109" s="10">
        <v>5.6234449893607798E-2</v>
      </c>
      <c r="BW109" s="10">
        <v>0</v>
      </c>
      <c r="BX109" s="10">
        <v>0</v>
      </c>
      <c r="BY109" s="10">
        <v>6.82679238137988E-2</v>
      </c>
      <c r="BZ109" s="10">
        <v>7.2869439172304901E-2</v>
      </c>
      <c r="CA109" s="10">
        <v>0</v>
      </c>
      <c r="CB109" s="10">
        <v>0</v>
      </c>
      <c r="CC109" s="10">
        <v>0.79713162461952103</v>
      </c>
      <c r="CD109" s="10">
        <v>0.72313788238909504</v>
      </c>
      <c r="CE109" s="10">
        <v>0</v>
      </c>
      <c r="CF109" s="10">
        <v>0</v>
      </c>
      <c r="CG109" s="10">
        <v>1.0782887000000001</v>
      </c>
      <c r="CH109" s="10">
        <v>1.1933341</v>
      </c>
      <c r="CI109" s="10">
        <v>0</v>
      </c>
      <c r="CJ109" s="10">
        <v>0</v>
      </c>
      <c r="CK109" s="10">
        <v>2.7014567</v>
      </c>
      <c r="CL109" s="10">
        <v>2.7346449000000002</v>
      </c>
      <c r="CM109" s="10">
        <v>0</v>
      </c>
      <c r="CN109" s="10">
        <v>0</v>
      </c>
      <c r="CO109" s="10">
        <v>3.2184865999999999</v>
      </c>
      <c r="CP109" s="10">
        <v>3.1151013000000001</v>
      </c>
      <c r="CQ109" s="10">
        <v>0</v>
      </c>
      <c r="CR109" s="10">
        <v>0</v>
      </c>
      <c r="CS109" s="10">
        <v>2.9550559999999999</v>
      </c>
      <c r="CT109" s="10">
        <v>3.0849973999999998</v>
      </c>
      <c r="CU109" s="10">
        <v>0</v>
      </c>
      <c r="CV109" s="10">
        <v>0</v>
      </c>
      <c r="CW109" s="10">
        <v>3.2285960999999999</v>
      </c>
      <c r="CX109" s="10">
        <v>3.2232180000000001</v>
      </c>
      <c r="CY109" s="10">
        <v>0</v>
      </c>
      <c r="CZ109" s="10">
        <v>0</v>
      </c>
      <c r="DA109" s="10">
        <v>3.2773286000000001</v>
      </c>
      <c r="DB109" s="10">
        <v>3.3821617000000002</v>
      </c>
      <c r="DC109" s="10">
        <v>0</v>
      </c>
      <c r="DD109" s="10">
        <v>0</v>
      </c>
      <c r="DE109" s="10">
        <v>3.3449548</v>
      </c>
      <c r="DF109" s="10">
        <v>3.3373862999999999</v>
      </c>
      <c r="DG109" s="10">
        <v>0</v>
      </c>
      <c r="DH109" s="10">
        <v>0</v>
      </c>
      <c r="DI109" s="10">
        <v>3.1996888000000001</v>
      </c>
      <c r="DJ109" s="10">
        <v>3.3841730000000001</v>
      </c>
      <c r="DK109" s="10">
        <v>0</v>
      </c>
      <c r="DL109" s="10">
        <v>0</v>
      </c>
      <c r="DM109" s="10">
        <v>3.3147006999999999</v>
      </c>
      <c r="DN109" s="10">
        <v>3.2318291000000001</v>
      </c>
      <c r="DO109" s="10">
        <v>0</v>
      </c>
      <c r="DP109" s="10">
        <v>0</v>
      </c>
      <c r="DQ109" s="10">
        <v>3.1675409999999999</v>
      </c>
      <c r="DR109" s="10">
        <v>3.1144962999999999</v>
      </c>
      <c r="DS109" s="10">
        <v>0</v>
      </c>
      <c r="DT109" s="10">
        <v>0</v>
      </c>
      <c r="DU109" s="10">
        <v>4.61831962462563E+22</v>
      </c>
      <c r="DV109" s="10">
        <v>0</v>
      </c>
      <c r="DW109" s="10">
        <v>9.0848971268025401E+19</v>
      </c>
      <c r="DX109" s="10">
        <v>0</v>
      </c>
      <c r="DY109" s="10">
        <v>31372.105459161001</v>
      </c>
      <c r="DZ109" s="10">
        <v>0</v>
      </c>
      <c r="EA109" s="10">
        <v>177.12172497733701</v>
      </c>
      <c r="EB109" s="10">
        <v>0</v>
      </c>
      <c r="EC109" s="10">
        <v>313712.05460259999</v>
      </c>
      <c r="ED109" s="10">
        <v>0</v>
      </c>
      <c r="EE109" s="10">
        <v>560.10003980660201</v>
      </c>
      <c r="EF109" s="10">
        <v>0</v>
      </c>
      <c r="EG109" s="10">
        <v>3137111.5480148201</v>
      </c>
      <c r="EH109" s="10">
        <v>0</v>
      </c>
      <c r="EI109" s="10">
        <v>1771.1893027284</v>
      </c>
      <c r="EJ109" s="10">
        <v>0</v>
      </c>
      <c r="EK109" s="10">
        <v>31371106.659629699</v>
      </c>
      <c r="EL109" s="10">
        <v>0</v>
      </c>
      <c r="EM109" s="10">
        <v>5600.99156222895</v>
      </c>
      <c r="EN109" s="10">
        <v>0</v>
      </c>
      <c r="EO109" s="10">
        <v>313711070.89476198</v>
      </c>
      <c r="EP109" s="10">
        <v>0</v>
      </c>
      <c r="EQ109" s="10">
        <v>17711.8902911718</v>
      </c>
      <c r="ER109" s="10">
        <v>0</v>
      </c>
      <c r="ES109" s="10">
        <v>3137111812.6017799</v>
      </c>
      <c r="ET109" s="10">
        <v>0</v>
      </c>
      <c r="EU109" s="10">
        <v>56009.916558964302</v>
      </c>
      <c r="EV109" s="10">
        <v>0</v>
      </c>
      <c r="EW109" s="10">
        <v>31371308569.349602</v>
      </c>
      <c r="EX109" s="10">
        <v>0</v>
      </c>
      <c r="EY109" s="10">
        <v>177118.960724537</v>
      </c>
      <c r="EZ109" s="10">
        <v>0</v>
      </c>
      <c r="FA109" s="10">
        <v>313725419637.19098</v>
      </c>
      <c r="FB109" s="10">
        <v>0</v>
      </c>
      <c r="FC109" s="10">
        <v>560100.98477178696</v>
      </c>
      <c r="FD109" s="10">
        <v>0</v>
      </c>
    </row>
    <row r="110" spans="1:160" x14ac:dyDescent="0.45">
      <c r="A110">
        <f t="shared" si="29"/>
        <v>99</v>
      </c>
      <c r="B110" s="12">
        <f t="shared" si="28"/>
        <v>1.953125E-3</v>
      </c>
      <c r="C110" s="12">
        <f t="shared" si="30"/>
        <v>128</v>
      </c>
      <c r="D110" s="19">
        <f t="shared" si="31"/>
        <v>9</v>
      </c>
      <c r="E110" s="10">
        <v>212994.518736973</v>
      </c>
      <c r="F110" s="10">
        <v>998301093887.79004</v>
      </c>
      <c r="G110" s="10">
        <v>0</v>
      </c>
      <c r="H110" s="10">
        <v>0</v>
      </c>
      <c r="I110" s="10">
        <v>19742758.059589099</v>
      </c>
      <c r="J110" s="10">
        <v>2689932368095530</v>
      </c>
      <c r="K110" s="10">
        <v>0</v>
      </c>
      <c r="L110" s="10">
        <v>0</v>
      </c>
      <c r="M110" s="10">
        <v>0.68997165748827605</v>
      </c>
      <c r="N110" s="10">
        <v>0.30518672268959401</v>
      </c>
      <c r="O110" s="10">
        <v>0</v>
      </c>
      <c r="P110" s="10">
        <v>0</v>
      </c>
      <c r="Q110" s="10">
        <v>0.207233010963284</v>
      </c>
      <c r="R110" s="10">
        <v>0.14464241834199401</v>
      </c>
      <c r="S110" s="10">
        <v>0</v>
      </c>
      <c r="T110" s="10">
        <v>0</v>
      </c>
      <c r="U110" s="10">
        <v>0.13819094774277901</v>
      </c>
      <c r="V110" s="10">
        <v>0.14481923823504</v>
      </c>
      <c r="W110" s="10">
        <v>0</v>
      </c>
      <c r="X110" s="10">
        <v>0</v>
      </c>
      <c r="Y110" s="10">
        <v>0.14550526569427299</v>
      </c>
      <c r="Z110" s="10">
        <v>0.14540305774925399</v>
      </c>
      <c r="AA110" s="10">
        <v>0</v>
      </c>
      <c r="AB110" s="10">
        <v>0</v>
      </c>
      <c r="AC110" s="10">
        <v>0.15516294262407701</v>
      </c>
      <c r="AD110" s="10">
        <v>0.14390854298637301</v>
      </c>
      <c r="AE110" s="10">
        <v>0</v>
      </c>
      <c r="AF110" s="10">
        <v>0</v>
      </c>
      <c r="AG110" s="10">
        <v>0.15863002198857701</v>
      </c>
      <c r="AH110" s="10">
        <v>9.6234549535162597E-2</v>
      </c>
      <c r="AI110" s="10">
        <v>0</v>
      </c>
      <c r="AJ110" s="10">
        <v>0</v>
      </c>
      <c r="AK110" s="10">
        <v>0.66737344499273099</v>
      </c>
      <c r="AL110" s="10">
        <v>0.81475510273487795</v>
      </c>
      <c r="AM110" s="10">
        <v>0</v>
      </c>
      <c r="AN110" s="10">
        <v>0</v>
      </c>
      <c r="AO110" s="10">
        <v>9.8163090751845399</v>
      </c>
      <c r="AP110" s="10">
        <v>8.8413087098803391</v>
      </c>
      <c r="AQ110" s="10">
        <v>0</v>
      </c>
      <c r="AR110" s="10">
        <v>0</v>
      </c>
      <c r="AS110" s="10">
        <v>70021.351387771894</v>
      </c>
      <c r="AT110" s="10">
        <v>376531309936.79401</v>
      </c>
      <c r="AU110" s="10">
        <v>0</v>
      </c>
      <c r="AV110" s="10">
        <v>0</v>
      </c>
      <c r="AW110" s="10">
        <v>4282214.6350529399</v>
      </c>
      <c r="AX110" s="10">
        <v>603310456389904</v>
      </c>
      <c r="AY110" s="10">
        <v>0</v>
      </c>
      <c r="AZ110" s="10">
        <v>0</v>
      </c>
      <c r="BA110" s="10">
        <v>0.47406887684486398</v>
      </c>
      <c r="BB110" s="10">
        <v>0.18958080422133</v>
      </c>
      <c r="BC110" s="10">
        <v>0</v>
      </c>
      <c r="BD110" s="10">
        <v>0</v>
      </c>
      <c r="BE110" s="10">
        <v>0.12547523239487399</v>
      </c>
      <c r="BF110" s="10">
        <v>9.5572918886371594E-2</v>
      </c>
      <c r="BG110" s="10">
        <v>0</v>
      </c>
      <c r="BH110" s="10">
        <v>0</v>
      </c>
      <c r="BI110" s="10">
        <v>9.6295730696156698E-2</v>
      </c>
      <c r="BJ110" s="10">
        <v>9.5419214232409802E-2</v>
      </c>
      <c r="BK110" s="10">
        <v>0</v>
      </c>
      <c r="BL110" s="10">
        <v>0</v>
      </c>
      <c r="BM110" s="10">
        <v>9.4912435006035203E-2</v>
      </c>
      <c r="BN110" s="10">
        <v>9.4296710045576299E-2</v>
      </c>
      <c r="BO110" s="10">
        <v>0</v>
      </c>
      <c r="BP110" s="10">
        <v>0</v>
      </c>
      <c r="BQ110" s="10">
        <v>8.9266388058249893E-2</v>
      </c>
      <c r="BR110" s="10">
        <v>8.3223912831289201E-2</v>
      </c>
      <c r="BS110" s="10">
        <v>0</v>
      </c>
      <c r="BT110" s="10">
        <v>0</v>
      </c>
      <c r="BU110" s="10">
        <v>5.4929935164912999E-2</v>
      </c>
      <c r="BV110" s="10">
        <v>3.1442345587488797E-2</v>
      </c>
      <c r="BW110" s="10">
        <v>0</v>
      </c>
      <c r="BX110" s="10">
        <v>0</v>
      </c>
      <c r="BY110" s="10">
        <v>0.14465921200402401</v>
      </c>
      <c r="BZ110" s="10">
        <v>0.16283051497067999</v>
      </c>
      <c r="CA110" s="10">
        <v>0</v>
      </c>
      <c r="CB110" s="10">
        <v>0</v>
      </c>
      <c r="CC110" s="10">
        <v>2.5648486759820499</v>
      </c>
      <c r="CD110" s="10">
        <v>2.7091741471801698</v>
      </c>
      <c r="CE110" s="10">
        <v>0</v>
      </c>
      <c r="CF110" s="10">
        <v>0</v>
      </c>
      <c r="CG110" s="10">
        <v>2.0720480999999999</v>
      </c>
      <c r="CH110" s="10">
        <v>2.5478426000000001</v>
      </c>
      <c r="CI110" s="10">
        <v>0</v>
      </c>
      <c r="CJ110" s="10">
        <v>0</v>
      </c>
      <c r="CK110" s="10">
        <v>6.1090811</v>
      </c>
      <c r="CL110" s="10">
        <v>6.5199736000000001</v>
      </c>
      <c r="CM110" s="10">
        <v>0</v>
      </c>
      <c r="CN110" s="10">
        <v>0</v>
      </c>
      <c r="CO110" s="10">
        <v>7.2784068</v>
      </c>
      <c r="CP110" s="10">
        <v>7.8642474</v>
      </c>
      <c r="CQ110" s="10">
        <v>0</v>
      </c>
      <c r="CR110" s="10">
        <v>0</v>
      </c>
      <c r="CS110" s="10">
        <v>7.1655243000000004</v>
      </c>
      <c r="CT110" s="10">
        <v>7.3084800000000003</v>
      </c>
      <c r="CU110" s="10">
        <v>0</v>
      </c>
      <c r="CV110" s="10">
        <v>0</v>
      </c>
      <c r="CW110" s="10">
        <v>7.4146212</v>
      </c>
      <c r="CX110" s="10">
        <v>7.7001141999999998</v>
      </c>
      <c r="CY110" s="10">
        <v>0</v>
      </c>
      <c r="CZ110" s="10">
        <v>0</v>
      </c>
      <c r="DA110" s="10">
        <v>7.6590695999999996</v>
      </c>
      <c r="DB110" s="10">
        <v>7.9745355</v>
      </c>
      <c r="DC110" s="10">
        <v>0</v>
      </c>
      <c r="DD110" s="10">
        <v>0</v>
      </c>
      <c r="DE110" s="10">
        <v>7.3772311999999998</v>
      </c>
      <c r="DF110" s="10">
        <v>7.6768941999999996</v>
      </c>
      <c r="DG110" s="10">
        <v>0</v>
      </c>
      <c r="DH110" s="10">
        <v>0</v>
      </c>
      <c r="DI110" s="10">
        <v>7.4248744000000002</v>
      </c>
      <c r="DJ110" s="10">
        <v>7.5364731000000003</v>
      </c>
      <c r="DK110" s="10">
        <v>0</v>
      </c>
      <c r="DL110" s="10">
        <v>0</v>
      </c>
      <c r="DM110" s="10">
        <v>7.6921939000000004</v>
      </c>
      <c r="DN110" s="10">
        <v>7.9834579000000003</v>
      </c>
      <c r="DO110" s="10">
        <v>0</v>
      </c>
      <c r="DP110" s="10">
        <v>0</v>
      </c>
      <c r="DQ110" s="10">
        <v>7.1556534000000003</v>
      </c>
      <c r="DR110" s="10">
        <v>7.5898897999999999</v>
      </c>
      <c r="DS110" s="10">
        <v>0</v>
      </c>
      <c r="DT110" s="10">
        <v>0</v>
      </c>
      <c r="DU110" s="10">
        <v>2.3790650758355199E+23</v>
      </c>
      <c r="DV110" s="10">
        <v>0</v>
      </c>
      <c r="DW110" s="10">
        <v>1.8930991786103901E+20</v>
      </c>
      <c r="DX110" s="10">
        <v>0</v>
      </c>
      <c r="DY110" s="10">
        <v>62621.151825970097</v>
      </c>
      <c r="DZ110" s="10">
        <v>0</v>
      </c>
      <c r="EA110" s="10">
        <v>250.24218634048799</v>
      </c>
      <c r="EB110" s="10">
        <v>0</v>
      </c>
      <c r="EC110" s="10">
        <v>626202.51834480395</v>
      </c>
      <c r="ED110" s="10">
        <v>0</v>
      </c>
      <c r="EE110" s="10">
        <v>791.32958888952396</v>
      </c>
      <c r="EF110" s="10">
        <v>0</v>
      </c>
      <c r="EG110" s="10">
        <v>6262016.1900990801</v>
      </c>
      <c r="EH110" s="10">
        <v>0</v>
      </c>
      <c r="EI110" s="10">
        <v>2502.4020826514702</v>
      </c>
      <c r="EJ110" s="10">
        <v>0</v>
      </c>
      <c r="EK110" s="10">
        <v>62620153.456378303</v>
      </c>
      <c r="EL110" s="10">
        <v>0</v>
      </c>
      <c r="EM110" s="10">
        <v>7913.2896387943802</v>
      </c>
      <c r="EN110" s="10">
        <v>0</v>
      </c>
      <c r="EO110" s="10">
        <v>626201594.49653304</v>
      </c>
      <c r="EP110" s="10">
        <v>0</v>
      </c>
      <c r="EQ110" s="10">
        <v>25024.0190160395</v>
      </c>
      <c r="ER110" s="10">
        <v>0</v>
      </c>
      <c r="ES110" s="10">
        <v>6262022977.0429697</v>
      </c>
      <c r="ET110" s="10">
        <v>0</v>
      </c>
      <c r="EU110" s="10">
        <v>79132.900956480706</v>
      </c>
      <c r="EV110" s="10">
        <v>0</v>
      </c>
      <c r="EW110" s="10">
        <v>62621127654.540901</v>
      </c>
      <c r="EX110" s="10">
        <v>0</v>
      </c>
      <c r="EY110" s="10">
        <v>250240.350954639</v>
      </c>
      <c r="EZ110" s="10">
        <v>0</v>
      </c>
      <c r="FA110" s="10">
        <v>626267001250.25305</v>
      </c>
      <c r="FB110" s="10">
        <v>0</v>
      </c>
      <c r="FC110" s="10">
        <v>791334.19004709204</v>
      </c>
      <c r="FD110" s="10">
        <v>0</v>
      </c>
    </row>
    <row r="111" spans="1:160" x14ac:dyDescent="0.45">
      <c r="A111">
        <f t="shared" si="29"/>
        <v>100</v>
      </c>
      <c r="B111" s="15">
        <f t="shared" si="28"/>
        <v>0.5</v>
      </c>
      <c r="C111" s="15">
        <f t="shared" si="30"/>
        <v>256</v>
      </c>
      <c r="D111" s="22">
        <f t="shared" si="31"/>
        <v>1</v>
      </c>
      <c r="E111" s="10">
        <v>0.25458738653021501</v>
      </c>
      <c r="F111" s="10">
        <v>0.25458738653021501</v>
      </c>
      <c r="G111" s="10">
        <v>0</v>
      </c>
      <c r="H111" s="10">
        <v>0</v>
      </c>
      <c r="I111" s="10">
        <v>2.9227059457197102</v>
      </c>
      <c r="J111" s="10">
        <v>2.9227059457197102</v>
      </c>
      <c r="K111" s="10">
        <v>0</v>
      </c>
      <c r="L111" s="10">
        <v>0</v>
      </c>
      <c r="M111" s="10">
        <v>1.47197912733585</v>
      </c>
      <c r="N111" s="10">
        <v>1.47197912733585</v>
      </c>
      <c r="O111" s="10">
        <v>0</v>
      </c>
      <c r="P111" s="10">
        <v>0</v>
      </c>
      <c r="Q111" s="10">
        <v>1.4686955429539099</v>
      </c>
      <c r="R111" s="10">
        <v>1.4686955429539099</v>
      </c>
      <c r="S111" s="10">
        <v>0</v>
      </c>
      <c r="T111" s="10">
        <v>0</v>
      </c>
      <c r="U111" s="10">
        <v>1.4366072069192599</v>
      </c>
      <c r="V111" s="10">
        <v>1.4366072069192599</v>
      </c>
      <c r="W111" s="10">
        <v>0</v>
      </c>
      <c r="X111" s="10">
        <v>0</v>
      </c>
      <c r="Y111" s="10">
        <v>1.1763562291795799</v>
      </c>
      <c r="Z111" s="10">
        <v>1.1763562291795799</v>
      </c>
      <c r="AA111" s="10">
        <v>0</v>
      </c>
      <c r="AB111" s="10">
        <v>0</v>
      </c>
      <c r="AC111" s="10">
        <v>0.39502907884397997</v>
      </c>
      <c r="AD111" s="10">
        <v>0.39502907884397997</v>
      </c>
      <c r="AE111" s="10">
        <v>0</v>
      </c>
      <c r="AF111" s="10">
        <v>0</v>
      </c>
      <c r="AG111" s="10">
        <v>0.20777655416591501</v>
      </c>
      <c r="AH111" s="10">
        <v>0.20777655416591501</v>
      </c>
      <c r="AI111" s="10">
        <v>0</v>
      </c>
      <c r="AJ111" s="10">
        <v>0</v>
      </c>
      <c r="AK111" s="10">
        <v>0.25074712822645301</v>
      </c>
      <c r="AL111" s="10">
        <v>0.25074712822645301</v>
      </c>
      <c r="AM111" s="10">
        <v>0</v>
      </c>
      <c r="AN111" s="10">
        <v>0</v>
      </c>
      <c r="AO111" s="10">
        <v>0.28454876190797901</v>
      </c>
      <c r="AP111" s="10">
        <v>0.28454876190797901</v>
      </c>
      <c r="AQ111" s="10">
        <v>0</v>
      </c>
      <c r="AR111" s="10">
        <v>0</v>
      </c>
      <c r="AS111" s="10">
        <v>0.14743073721968999</v>
      </c>
      <c r="AT111" s="10">
        <v>0.14743073721968999</v>
      </c>
      <c r="AU111" s="10">
        <v>0</v>
      </c>
      <c r="AV111" s="10">
        <v>0</v>
      </c>
      <c r="AW111" s="10">
        <v>1.04203572432306</v>
      </c>
      <c r="AX111" s="10">
        <v>1.04203572432306</v>
      </c>
      <c r="AY111" s="10">
        <v>0</v>
      </c>
      <c r="AZ111" s="10">
        <v>0</v>
      </c>
      <c r="BA111" s="10">
        <v>1.0519129962509799</v>
      </c>
      <c r="BB111" s="10">
        <v>1.0519129962509799</v>
      </c>
      <c r="BC111" s="10">
        <v>0</v>
      </c>
      <c r="BD111" s="10">
        <v>0</v>
      </c>
      <c r="BE111" s="10">
        <v>1.04949797906367</v>
      </c>
      <c r="BF111" s="10">
        <v>1.04949797906367</v>
      </c>
      <c r="BG111" s="10">
        <v>0</v>
      </c>
      <c r="BH111" s="10">
        <v>0</v>
      </c>
      <c r="BI111" s="10">
        <v>1.0258943567829399</v>
      </c>
      <c r="BJ111" s="10">
        <v>1.0258943567829399</v>
      </c>
      <c r="BK111" s="10">
        <v>0</v>
      </c>
      <c r="BL111" s="10">
        <v>0</v>
      </c>
      <c r="BM111" s="10">
        <v>0.83420167502169695</v>
      </c>
      <c r="BN111" s="10">
        <v>0.83420167502169695</v>
      </c>
      <c r="BO111" s="10">
        <v>0</v>
      </c>
      <c r="BP111" s="10">
        <v>0</v>
      </c>
      <c r="BQ111" s="10">
        <v>0.25474517870977498</v>
      </c>
      <c r="BR111" s="10">
        <v>0.25474517870977498</v>
      </c>
      <c r="BS111" s="10">
        <v>0</v>
      </c>
      <c r="BT111" s="10">
        <v>0</v>
      </c>
      <c r="BU111" s="10">
        <v>0.11528377403025999</v>
      </c>
      <c r="BV111" s="10">
        <v>0.11528377403025999</v>
      </c>
      <c r="BW111" s="10">
        <v>0</v>
      </c>
      <c r="BX111" s="10">
        <v>0</v>
      </c>
      <c r="BY111" s="10">
        <v>0.14263679608375601</v>
      </c>
      <c r="BZ111" s="10">
        <v>0.14263679608375601</v>
      </c>
      <c r="CA111" s="10">
        <v>0</v>
      </c>
      <c r="CB111" s="10">
        <v>0</v>
      </c>
      <c r="CC111" s="10">
        <v>0.152002219910191</v>
      </c>
      <c r="CD111" s="10">
        <v>0.152002219910191</v>
      </c>
      <c r="CE111" s="10">
        <v>0</v>
      </c>
      <c r="CF111" s="10">
        <v>0</v>
      </c>
      <c r="CG111" s="10">
        <v>1.7481900000000002E-2</v>
      </c>
      <c r="CH111" s="10">
        <v>1.70289E-2</v>
      </c>
      <c r="CI111" s="10">
        <v>0</v>
      </c>
      <c r="CJ111" s="10">
        <v>0</v>
      </c>
      <c r="CK111" s="10">
        <v>4.9271599999999999E-2</v>
      </c>
      <c r="CL111" s="10">
        <v>4.4850899999999999E-2</v>
      </c>
      <c r="CM111" s="10">
        <v>0</v>
      </c>
      <c r="CN111" s="10">
        <v>0</v>
      </c>
      <c r="CO111" s="10">
        <v>5.9522100000000001E-2</v>
      </c>
      <c r="CP111" s="10">
        <v>5.75904E-2</v>
      </c>
      <c r="CQ111" s="10">
        <v>0</v>
      </c>
      <c r="CR111" s="10">
        <v>0</v>
      </c>
      <c r="CS111" s="10">
        <v>5.5511900000000003E-2</v>
      </c>
      <c r="CT111" s="10">
        <v>5.4701100000000002E-2</v>
      </c>
      <c r="CU111" s="10">
        <v>0</v>
      </c>
      <c r="CV111" s="10">
        <v>0</v>
      </c>
      <c r="CW111" s="10">
        <v>5.3430100000000001E-2</v>
      </c>
      <c r="CX111" s="10">
        <v>5.4546699999999997E-2</v>
      </c>
      <c r="CY111" s="10">
        <v>0</v>
      </c>
      <c r="CZ111" s="10">
        <v>0</v>
      </c>
      <c r="DA111" s="10">
        <v>5.2778600000000002E-2</v>
      </c>
      <c r="DB111" s="10">
        <v>5.1115899999999999E-2</v>
      </c>
      <c r="DC111" s="10">
        <v>0</v>
      </c>
      <c r="DD111" s="10">
        <v>0</v>
      </c>
      <c r="DE111" s="10">
        <v>5.8204600000000002E-2</v>
      </c>
      <c r="DF111" s="10">
        <v>6.3565200000000002E-2</v>
      </c>
      <c r="DG111" s="10">
        <v>0</v>
      </c>
      <c r="DH111" s="10">
        <v>0</v>
      </c>
      <c r="DI111" s="10">
        <v>5.9208799999999999E-2</v>
      </c>
      <c r="DJ111" s="10">
        <v>5.8560300000000003E-2</v>
      </c>
      <c r="DK111" s="10">
        <v>0</v>
      </c>
      <c r="DL111" s="10">
        <v>0</v>
      </c>
      <c r="DM111" s="10">
        <v>6.8238099999999996E-2</v>
      </c>
      <c r="DN111" s="10">
        <v>5.3885700000000002E-2</v>
      </c>
      <c r="DO111" s="10">
        <v>0</v>
      </c>
      <c r="DP111" s="10">
        <v>0</v>
      </c>
      <c r="DQ111" s="10">
        <v>7.6911099999999996E-2</v>
      </c>
      <c r="DR111" s="10">
        <v>5.7504300000000001E-2</v>
      </c>
      <c r="DS111" s="10">
        <v>0</v>
      </c>
      <c r="DT111" s="10">
        <v>0</v>
      </c>
      <c r="DU111" s="10">
        <v>12884787207.3496</v>
      </c>
      <c r="DV111" s="10">
        <v>0</v>
      </c>
      <c r="DW111" s="10">
        <v>51538813549.7668</v>
      </c>
      <c r="DX111" s="10">
        <v>0</v>
      </c>
      <c r="DY111" s="10">
        <v>92.551337242720706</v>
      </c>
      <c r="DZ111" s="10">
        <v>0</v>
      </c>
      <c r="EA111" s="10">
        <v>9.6203605567941608</v>
      </c>
      <c r="EB111" s="10">
        <v>0</v>
      </c>
      <c r="EC111" s="10">
        <v>916.51335779067199</v>
      </c>
      <c r="ED111" s="10">
        <v>0</v>
      </c>
      <c r="EE111" s="10">
        <v>30.273971622346899</v>
      </c>
      <c r="EF111" s="10">
        <v>0</v>
      </c>
      <c r="EG111" s="10">
        <v>9156.1321142526194</v>
      </c>
      <c r="EH111" s="10">
        <v>0</v>
      </c>
      <c r="EI111" s="10">
        <v>95.6876800547128</v>
      </c>
      <c r="EJ111" s="10">
        <v>0</v>
      </c>
      <c r="EK111" s="10">
        <v>91552.174777103093</v>
      </c>
      <c r="EL111" s="10">
        <v>0</v>
      </c>
      <c r="EM111" s="10">
        <v>302.57589920077601</v>
      </c>
      <c r="EN111" s="10">
        <v>0</v>
      </c>
      <c r="EO111" s="10">
        <v>915498.11155030597</v>
      </c>
      <c r="EP111" s="10">
        <v>0</v>
      </c>
      <c r="EQ111" s="10">
        <v>956.81665512773202</v>
      </c>
      <c r="ER111" s="10">
        <v>0</v>
      </c>
      <c r="ES111" s="10">
        <v>9153508.7447596695</v>
      </c>
      <c r="ET111" s="10">
        <v>0</v>
      </c>
      <c r="EU111" s="10">
        <v>3025.47661504504</v>
      </c>
      <c r="EV111" s="10">
        <v>0</v>
      </c>
      <c r="EW111" s="10">
        <v>91388998.116555706</v>
      </c>
      <c r="EX111" s="10">
        <v>0</v>
      </c>
      <c r="EY111" s="10">
        <v>9559.7593359065304</v>
      </c>
      <c r="EZ111" s="10">
        <v>0</v>
      </c>
      <c r="FA111" s="10">
        <v>899534439.22325206</v>
      </c>
      <c r="FB111" s="10">
        <v>0</v>
      </c>
      <c r="FC111" s="10">
        <v>29992.239437573899</v>
      </c>
      <c r="FD111" s="10">
        <v>0</v>
      </c>
    </row>
    <row r="112" spans="1:160" x14ac:dyDescent="0.45">
      <c r="A112">
        <f t="shared" si="29"/>
        <v>101</v>
      </c>
      <c r="B112" s="15">
        <f t="shared" si="28"/>
        <v>0.25</v>
      </c>
      <c r="C112" s="15">
        <f t="shared" si="30"/>
        <v>256</v>
      </c>
      <c r="D112" s="22">
        <f t="shared" si="31"/>
        <v>2</v>
      </c>
      <c r="E112" s="10">
        <v>196610.519667491</v>
      </c>
      <c r="F112" s="10">
        <v>196608.25311148501</v>
      </c>
      <c r="G112" s="10">
        <v>0</v>
      </c>
      <c r="H112" s="10">
        <v>0</v>
      </c>
      <c r="I112" s="10">
        <v>14131853.333260201</v>
      </c>
      <c r="J112" s="10">
        <v>7016947.6850989005</v>
      </c>
      <c r="K112" s="10">
        <v>0</v>
      </c>
      <c r="L112" s="10">
        <v>0</v>
      </c>
      <c r="M112" s="10">
        <v>1.4715015928353199</v>
      </c>
      <c r="N112" s="10">
        <v>1.4711361084312899</v>
      </c>
      <c r="O112" s="10">
        <v>0</v>
      </c>
      <c r="P112" s="10">
        <v>0</v>
      </c>
      <c r="Q112" s="10">
        <v>1.4639568009259301</v>
      </c>
      <c r="R112" s="10">
        <v>1.46032906402271</v>
      </c>
      <c r="S112" s="10">
        <v>0</v>
      </c>
      <c r="T112" s="10">
        <v>0</v>
      </c>
      <c r="U112" s="10">
        <v>1.39265763211655</v>
      </c>
      <c r="V112" s="10">
        <v>1.3589251104714899</v>
      </c>
      <c r="W112" s="10">
        <v>0</v>
      </c>
      <c r="X112" s="10">
        <v>0</v>
      </c>
      <c r="Y112" s="10">
        <v>0.94180553690591795</v>
      </c>
      <c r="Z112" s="10">
        <v>0.75748129210853099</v>
      </c>
      <c r="AA112" s="10">
        <v>0</v>
      </c>
      <c r="AB112" s="10">
        <v>0</v>
      </c>
      <c r="AC112" s="10">
        <v>0.26947006966555598</v>
      </c>
      <c r="AD112" s="10">
        <v>0.13684839340980701</v>
      </c>
      <c r="AE112" s="10">
        <v>0</v>
      </c>
      <c r="AF112" s="10">
        <v>0</v>
      </c>
      <c r="AG112" s="10">
        <v>0.15397253062476501</v>
      </c>
      <c r="AH112" s="10">
        <v>0.17000003921777199</v>
      </c>
      <c r="AI112" s="10">
        <v>0</v>
      </c>
      <c r="AJ112" s="10">
        <v>0</v>
      </c>
      <c r="AK112" s="10">
        <v>0.17000846097753</v>
      </c>
      <c r="AL112" s="10">
        <v>0.17139250358705299</v>
      </c>
      <c r="AM112" s="10">
        <v>0</v>
      </c>
      <c r="AN112" s="10">
        <v>0</v>
      </c>
      <c r="AO112" s="10">
        <v>0.21433126101393099</v>
      </c>
      <c r="AP112" s="10">
        <v>0.208517495513937</v>
      </c>
      <c r="AQ112" s="10">
        <v>0</v>
      </c>
      <c r="AR112" s="10">
        <v>0</v>
      </c>
      <c r="AS112" s="10">
        <v>50683.907284933899</v>
      </c>
      <c r="AT112" s="10">
        <v>60146.738835619501</v>
      </c>
      <c r="AU112" s="10">
        <v>0</v>
      </c>
      <c r="AV112" s="10">
        <v>0</v>
      </c>
      <c r="AW112" s="10">
        <v>3724894.24567386</v>
      </c>
      <c r="AX112" s="10">
        <v>1581333.8134047</v>
      </c>
      <c r="AY112" s="10">
        <v>0</v>
      </c>
      <c r="AZ112" s="10">
        <v>0</v>
      </c>
      <c r="BA112" s="10">
        <v>1.0515617808456601</v>
      </c>
      <c r="BB112" s="10">
        <v>1.05129297771824</v>
      </c>
      <c r="BC112" s="10">
        <v>0</v>
      </c>
      <c r="BD112" s="10">
        <v>0</v>
      </c>
      <c r="BE112" s="10">
        <v>1.0460126215393299</v>
      </c>
      <c r="BF112" s="10">
        <v>1.0433443070292701</v>
      </c>
      <c r="BG112" s="10">
        <v>0</v>
      </c>
      <c r="BH112" s="10">
        <v>0</v>
      </c>
      <c r="BI112" s="10">
        <v>0.99355569077891903</v>
      </c>
      <c r="BJ112" s="10">
        <v>0.96872690253397098</v>
      </c>
      <c r="BK112" s="10">
        <v>0</v>
      </c>
      <c r="BL112" s="10">
        <v>0</v>
      </c>
      <c r="BM112" s="10">
        <v>0.66091628181124795</v>
      </c>
      <c r="BN112" s="10">
        <v>0.52424752188022095</v>
      </c>
      <c r="BO112" s="10">
        <v>0</v>
      </c>
      <c r="BP112" s="10">
        <v>0</v>
      </c>
      <c r="BQ112" s="10">
        <v>0.16474529698302601</v>
      </c>
      <c r="BR112" s="10">
        <v>9.6636482681703204E-2</v>
      </c>
      <c r="BS112" s="10">
        <v>0</v>
      </c>
      <c r="BT112" s="10">
        <v>0</v>
      </c>
      <c r="BU112" s="10">
        <v>9.5585526456386405E-2</v>
      </c>
      <c r="BV112" s="10">
        <v>9.8241420245047395E-2</v>
      </c>
      <c r="BW112" s="10">
        <v>0</v>
      </c>
      <c r="BX112" s="10">
        <v>0</v>
      </c>
      <c r="BY112" s="10">
        <v>9.7219118921592004E-2</v>
      </c>
      <c r="BZ112" s="10">
        <v>9.7872663978239405E-2</v>
      </c>
      <c r="CA112" s="10">
        <v>0</v>
      </c>
      <c r="CB112" s="10">
        <v>0</v>
      </c>
      <c r="CC112" s="10">
        <v>9.7772568997816903E-2</v>
      </c>
      <c r="CD112" s="10">
        <v>0.101618517346453</v>
      </c>
      <c r="CE112" s="10">
        <v>0</v>
      </c>
      <c r="CF112" s="10">
        <v>0</v>
      </c>
      <c r="CG112" s="10">
        <v>2.8222400000000002E-2</v>
      </c>
      <c r="CH112" s="10">
        <v>2.6875900000000001E-2</v>
      </c>
      <c r="CI112" s="10">
        <v>0</v>
      </c>
      <c r="CJ112" s="10">
        <v>0</v>
      </c>
      <c r="CK112" s="10">
        <v>5.4994399999999999E-2</v>
      </c>
      <c r="CL112" s="10">
        <v>5.3013600000000001E-2</v>
      </c>
      <c r="CM112" s="10">
        <v>0</v>
      </c>
      <c r="CN112" s="10">
        <v>0</v>
      </c>
      <c r="CO112" s="10">
        <v>6.5556100000000006E-2</v>
      </c>
      <c r="CP112" s="10">
        <v>6.4544000000000004E-2</v>
      </c>
      <c r="CQ112" s="10">
        <v>0</v>
      </c>
      <c r="CR112" s="10">
        <v>0</v>
      </c>
      <c r="CS112" s="10">
        <v>6.6866599999999998E-2</v>
      </c>
      <c r="CT112" s="10">
        <v>7.7795400000000001E-2</v>
      </c>
      <c r="CU112" s="10">
        <v>0</v>
      </c>
      <c r="CV112" s="10">
        <v>0</v>
      </c>
      <c r="CW112" s="10">
        <v>6.5867099999999998E-2</v>
      </c>
      <c r="CX112" s="10">
        <v>5.9908299999999998E-2</v>
      </c>
      <c r="CY112" s="10">
        <v>0</v>
      </c>
      <c r="CZ112" s="10">
        <v>0</v>
      </c>
      <c r="DA112" s="10">
        <v>6.01217E-2</v>
      </c>
      <c r="DB112" s="10">
        <v>5.9253100000000003E-2</v>
      </c>
      <c r="DC112" s="10">
        <v>0</v>
      </c>
      <c r="DD112" s="10">
        <v>0</v>
      </c>
      <c r="DE112" s="10">
        <v>6.8802600000000005E-2</v>
      </c>
      <c r="DF112" s="10">
        <v>6.8142099999999997E-2</v>
      </c>
      <c r="DG112" s="10">
        <v>0</v>
      </c>
      <c r="DH112" s="10">
        <v>0</v>
      </c>
      <c r="DI112" s="10">
        <v>6.6421900000000006E-2</v>
      </c>
      <c r="DJ112" s="10">
        <v>6.5124299999999996E-2</v>
      </c>
      <c r="DK112" s="10">
        <v>0</v>
      </c>
      <c r="DL112" s="10">
        <v>0</v>
      </c>
      <c r="DM112" s="10">
        <v>6.5113500000000005E-2</v>
      </c>
      <c r="DN112" s="10">
        <v>6.4444699999999994E-2</v>
      </c>
      <c r="DO112" s="10">
        <v>0</v>
      </c>
      <c r="DP112" s="10">
        <v>0</v>
      </c>
      <c r="DQ112" s="10">
        <v>6.8670499999999995E-2</v>
      </c>
      <c r="DR112" s="10">
        <v>6.5785700000000003E-2</v>
      </c>
      <c r="DS112" s="10">
        <v>0</v>
      </c>
      <c r="DT112" s="10">
        <v>0</v>
      </c>
      <c r="DU112" s="10">
        <v>2.5067042480841299E+21</v>
      </c>
      <c r="DV112" s="10">
        <v>0</v>
      </c>
      <c r="DW112" s="10">
        <v>1.05456405450496E+17</v>
      </c>
      <c r="DX112" s="10">
        <v>0</v>
      </c>
      <c r="DY112" s="10">
        <v>153.586144411715</v>
      </c>
      <c r="DZ112" s="10">
        <v>0</v>
      </c>
      <c r="EA112" s="10">
        <v>12.3929877112711</v>
      </c>
      <c r="EB112" s="10">
        <v>0</v>
      </c>
      <c r="EC112" s="10">
        <v>1526.8614441171301</v>
      </c>
      <c r="ED112" s="10">
        <v>0</v>
      </c>
      <c r="EE112" s="10">
        <v>39.075074460800103</v>
      </c>
      <c r="EF112" s="10">
        <v>0</v>
      </c>
      <c r="EG112" s="10">
        <v>15259.614441170599</v>
      </c>
      <c r="EH112" s="10">
        <v>0</v>
      </c>
      <c r="EI112" s="10">
        <v>123.529811953105</v>
      </c>
      <c r="EJ112" s="10">
        <v>0</v>
      </c>
      <c r="EK112" s="10">
        <v>152587.14441136501</v>
      </c>
      <c r="EL112" s="10">
        <v>0</v>
      </c>
      <c r="EM112" s="10">
        <v>390.62404484554202</v>
      </c>
      <c r="EN112" s="10">
        <v>0</v>
      </c>
      <c r="EO112" s="10">
        <v>1525862.44414536</v>
      </c>
      <c r="EP112" s="10">
        <v>0</v>
      </c>
      <c r="EQ112" s="10">
        <v>1235.2580476056501</v>
      </c>
      <c r="ER112" s="10">
        <v>0</v>
      </c>
      <c r="ES112" s="10">
        <v>15258615.440448999</v>
      </c>
      <c r="ET112" s="10">
        <v>0</v>
      </c>
      <c r="EU112" s="10">
        <v>3906.22777625869</v>
      </c>
      <c r="EV112" s="10">
        <v>0</v>
      </c>
      <c r="EW112" s="10">
        <v>152586145.33822799</v>
      </c>
      <c r="EX112" s="10">
        <v>0</v>
      </c>
      <c r="EY112" s="10">
        <v>12352.576442117799</v>
      </c>
      <c r="EZ112" s="10">
        <v>0</v>
      </c>
      <c r="FA112" s="10">
        <v>1525861454.3074901</v>
      </c>
      <c r="FB112" s="10">
        <v>0</v>
      </c>
      <c r="FC112" s="10">
        <v>39062.277039436602</v>
      </c>
      <c r="FD112" s="10">
        <v>0</v>
      </c>
    </row>
    <row r="113" spans="1:160" x14ac:dyDescent="0.45">
      <c r="A113">
        <f t="shared" si="29"/>
        <v>102</v>
      </c>
      <c r="B113" s="15">
        <f t="shared" si="28"/>
        <v>0.125</v>
      </c>
      <c r="C113" s="15">
        <f t="shared" si="30"/>
        <v>256</v>
      </c>
      <c r="D113" s="22">
        <f t="shared" si="31"/>
        <v>3</v>
      </c>
      <c r="E113" s="10">
        <v>2621441.99149545</v>
      </c>
      <c r="F113" s="10">
        <v>2621440.0104960101</v>
      </c>
      <c r="G113" s="10">
        <v>0</v>
      </c>
      <c r="H113" s="10">
        <v>0</v>
      </c>
      <c r="I113" s="10">
        <v>94861689.573543206</v>
      </c>
      <c r="J113" s="10">
        <v>295627095.80819398</v>
      </c>
      <c r="K113" s="10">
        <v>0</v>
      </c>
      <c r="L113" s="10">
        <v>0</v>
      </c>
      <c r="M113" s="10">
        <v>1.4706102000246499</v>
      </c>
      <c r="N113" s="10">
        <v>1.4694029801710899</v>
      </c>
      <c r="O113" s="10">
        <v>0</v>
      </c>
      <c r="P113" s="10">
        <v>0</v>
      </c>
      <c r="Q113" s="10">
        <v>1.45518897409987</v>
      </c>
      <c r="R113" s="10">
        <v>1.44332105382505</v>
      </c>
      <c r="S113" s="10">
        <v>0</v>
      </c>
      <c r="T113" s="10">
        <v>0</v>
      </c>
      <c r="U113" s="10">
        <v>1.31776283894388</v>
      </c>
      <c r="V113" s="10">
        <v>1.2169542282155901</v>
      </c>
      <c r="W113" s="10">
        <v>0</v>
      </c>
      <c r="X113" s="10">
        <v>0</v>
      </c>
      <c r="Y113" s="10">
        <v>0.69832066654647895</v>
      </c>
      <c r="Z113" s="10">
        <v>0.38867458619960399</v>
      </c>
      <c r="AA113" s="10">
        <v>0</v>
      </c>
      <c r="AB113" s="10">
        <v>0</v>
      </c>
      <c r="AC113" s="10">
        <v>0.20315922088198901</v>
      </c>
      <c r="AD113" s="10">
        <v>0.149685613498205</v>
      </c>
      <c r="AE113" s="10">
        <v>0</v>
      </c>
      <c r="AF113" s="10">
        <v>0</v>
      </c>
      <c r="AG113" s="10">
        <v>0.14414695275898201</v>
      </c>
      <c r="AH113" s="10">
        <v>0.15146110459291001</v>
      </c>
      <c r="AI113" s="10">
        <v>0</v>
      </c>
      <c r="AJ113" s="10">
        <v>0</v>
      </c>
      <c r="AK113" s="10">
        <v>0.159230578035986</v>
      </c>
      <c r="AL113" s="10">
        <v>0.15384819702455399</v>
      </c>
      <c r="AM113" s="10">
        <v>0</v>
      </c>
      <c r="AN113" s="10">
        <v>0</v>
      </c>
      <c r="AO113" s="10">
        <v>0.227999358686263</v>
      </c>
      <c r="AP113" s="10">
        <v>0.20363472771742</v>
      </c>
      <c r="AQ113" s="10">
        <v>0</v>
      </c>
      <c r="AR113" s="10">
        <v>0</v>
      </c>
      <c r="AS113" s="10">
        <v>896233.50384614104</v>
      </c>
      <c r="AT113" s="10">
        <v>625754.83705483004</v>
      </c>
      <c r="AU113" s="10">
        <v>0</v>
      </c>
      <c r="AV113" s="10">
        <v>0</v>
      </c>
      <c r="AW113" s="10">
        <v>29700638.8815565</v>
      </c>
      <c r="AX113" s="10">
        <v>73790835.077919498</v>
      </c>
      <c r="AY113" s="10">
        <v>0</v>
      </c>
      <c r="AZ113" s="10">
        <v>0</v>
      </c>
      <c r="BA113" s="10">
        <v>1.05090618029132</v>
      </c>
      <c r="BB113" s="10">
        <v>1.05001829507348</v>
      </c>
      <c r="BC113" s="10">
        <v>0</v>
      </c>
      <c r="BD113" s="10">
        <v>0</v>
      </c>
      <c r="BE113" s="10">
        <v>1.03956344032786</v>
      </c>
      <c r="BF113" s="10">
        <v>1.0308334051363699</v>
      </c>
      <c r="BG113" s="10">
        <v>0</v>
      </c>
      <c r="BH113" s="10">
        <v>0</v>
      </c>
      <c r="BI113" s="10">
        <v>0.93841838664403299</v>
      </c>
      <c r="BJ113" s="10">
        <v>0.86413955029245804</v>
      </c>
      <c r="BK113" s="10">
        <v>0</v>
      </c>
      <c r="BL113" s="10">
        <v>0</v>
      </c>
      <c r="BM113" s="10">
        <v>0.48027409415778399</v>
      </c>
      <c r="BN113" s="10">
        <v>0.25007493987789498</v>
      </c>
      <c r="BO113" s="10">
        <v>0</v>
      </c>
      <c r="BP113" s="10">
        <v>0</v>
      </c>
      <c r="BQ113" s="10">
        <v>0.123183857844502</v>
      </c>
      <c r="BR113" s="10">
        <v>9.5413722953184302E-2</v>
      </c>
      <c r="BS113" s="10">
        <v>0</v>
      </c>
      <c r="BT113" s="10">
        <v>0</v>
      </c>
      <c r="BU113" s="10">
        <v>9.5645993063498205E-2</v>
      </c>
      <c r="BV113" s="10">
        <v>9.5388260334976702E-2</v>
      </c>
      <c r="BW113" s="10">
        <v>0</v>
      </c>
      <c r="BX113" s="10">
        <v>0</v>
      </c>
      <c r="BY113" s="10">
        <v>9.5166572621372694E-2</v>
      </c>
      <c r="BZ113" s="10">
        <v>9.5394802899394601E-2</v>
      </c>
      <c r="CA113" s="10">
        <v>0</v>
      </c>
      <c r="CB113" s="10">
        <v>0</v>
      </c>
      <c r="CC113" s="10">
        <v>0.101177757047723</v>
      </c>
      <c r="CD113" s="10">
        <v>9.4933669312031801E-2</v>
      </c>
      <c r="CE113" s="10">
        <v>0</v>
      </c>
      <c r="CF113" s="10">
        <v>0</v>
      </c>
      <c r="CG113" s="10">
        <v>4.6082499999999998E-2</v>
      </c>
      <c r="CH113" s="10">
        <v>4.4852099999999999E-2</v>
      </c>
      <c r="CI113" s="10">
        <v>0</v>
      </c>
      <c r="CJ113" s="10">
        <v>0</v>
      </c>
      <c r="CK113" s="10">
        <v>7.8447000000000003E-2</v>
      </c>
      <c r="CL113" s="10">
        <v>7.0147500000000002E-2</v>
      </c>
      <c r="CM113" s="10">
        <v>0</v>
      </c>
      <c r="CN113" s="10">
        <v>0</v>
      </c>
      <c r="CO113" s="10">
        <v>8.35558E-2</v>
      </c>
      <c r="CP113" s="10">
        <v>8.1160399999999994E-2</v>
      </c>
      <c r="CQ113" s="10">
        <v>0</v>
      </c>
      <c r="CR113" s="10">
        <v>0</v>
      </c>
      <c r="CS113" s="10">
        <v>9.5671999999999993E-2</v>
      </c>
      <c r="CT113" s="10">
        <v>9.2778899999999997E-2</v>
      </c>
      <c r="CU113" s="10">
        <v>0</v>
      </c>
      <c r="CV113" s="10">
        <v>0</v>
      </c>
      <c r="CW113" s="10">
        <v>7.7400499999999997E-2</v>
      </c>
      <c r="CX113" s="10">
        <v>8.07837E-2</v>
      </c>
      <c r="CY113" s="10">
        <v>0</v>
      </c>
      <c r="CZ113" s="10">
        <v>0</v>
      </c>
      <c r="DA113" s="10">
        <v>7.9053200000000004E-2</v>
      </c>
      <c r="DB113" s="10">
        <v>7.6287999999999995E-2</v>
      </c>
      <c r="DC113" s="10">
        <v>0</v>
      </c>
      <c r="DD113" s="10">
        <v>0</v>
      </c>
      <c r="DE113" s="10">
        <v>0.1338493</v>
      </c>
      <c r="DF113" s="10">
        <v>0.1043631</v>
      </c>
      <c r="DG113" s="10">
        <v>0</v>
      </c>
      <c r="DH113" s="10">
        <v>0</v>
      </c>
      <c r="DI113" s="10">
        <v>8.9410600000000007E-2</v>
      </c>
      <c r="DJ113" s="10">
        <v>8.6673899999999998E-2</v>
      </c>
      <c r="DK113" s="10">
        <v>0</v>
      </c>
      <c r="DL113" s="10">
        <v>0</v>
      </c>
      <c r="DM113" s="10">
        <v>8.3352700000000002E-2</v>
      </c>
      <c r="DN113" s="10">
        <v>8.5566799999999998E-2</v>
      </c>
      <c r="DO113" s="10">
        <v>0</v>
      </c>
      <c r="DP113" s="10">
        <v>0</v>
      </c>
      <c r="DQ113" s="10">
        <v>8.5677299999999998E-2</v>
      </c>
      <c r="DR113" s="10">
        <v>7.96399E-2</v>
      </c>
      <c r="DS113" s="10">
        <v>0</v>
      </c>
      <c r="DT113" s="10">
        <v>0</v>
      </c>
      <c r="DU113" s="10">
        <v>8.4402231275526103E+21</v>
      </c>
      <c r="DV113" s="10">
        <v>0</v>
      </c>
      <c r="DW113" s="10">
        <v>6.6068408398643802E+17</v>
      </c>
      <c r="DX113" s="10">
        <v>0</v>
      </c>
      <c r="DY113" s="10">
        <v>275.65558380161701</v>
      </c>
      <c r="DZ113" s="10">
        <v>0</v>
      </c>
      <c r="EA113" s="10">
        <v>16.6028787805494</v>
      </c>
      <c r="EB113" s="10">
        <v>0</v>
      </c>
      <c r="EC113" s="10">
        <v>2747.5558380162101</v>
      </c>
      <c r="ED113" s="10">
        <v>0</v>
      </c>
      <c r="EE113" s="10">
        <v>52.4171330579629</v>
      </c>
      <c r="EF113" s="10">
        <v>0</v>
      </c>
      <c r="EG113" s="10">
        <v>27466.558380164501</v>
      </c>
      <c r="EH113" s="10">
        <v>0</v>
      </c>
      <c r="EI113" s="10">
        <v>165.73037856762301</v>
      </c>
      <c r="EJ113" s="10">
        <v>0</v>
      </c>
      <c r="EK113" s="10">
        <v>274656.58380166203</v>
      </c>
      <c r="EL113" s="10">
        <v>0</v>
      </c>
      <c r="EM113" s="10">
        <v>524.07688730019299</v>
      </c>
      <c r="EN113" s="10">
        <v>0</v>
      </c>
      <c r="EO113" s="10">
        <v>2746556.8381494898</v>
      </c>
      <c r="EP113" s="10">
        <v>0</v>
      </c>
      <c r="EQ113" s="10">
        <v>1657.27391766203</v>
      </c>
      <c r="ER113" s="10">
        <v>0</v>
      </c>
      <c r="ES113" s="10">
        <v>27465559.410525799</v>
      </c>
      <c r="ET113" s="10">
        <v>0</v>
      </c>
      <c r="EU113" s="10">
        <v>5240.7594289424296</v>
      </c>
      <c r="EV113" s="10">
        <v>0</v>
      </c>
      <c r="EW113" s="10">
        <v>274655585.71707201</v>
      </c>
      <c r="EX113" s="10">
        <v>0</v>
      </c>
      <c r="EY113" s="10">
        <v>16572.736201316598</v>
      </c>
      <c r="EZ113" s="10">
        <v>0</v>
      </c>
      <c r="FA113" s="10">
        <v>2746556023.9492302</v>
      </c>
      <c r="FB113" s="10">
        <v>0</v>
      </c>
      <c r="FC113" s="10">
        <v>52407.594666059304</v>
      </c>
      <c r="FD113" s="10">
        <v>0</v>
      </c>
    </row>
    <row r="114" spans="1:160" x14ac:dyDescent="0.45">
      <c r="A114">
        <f t="shared" si="29"/>
        <v>103</v>
      </c>
      <c r="B114" s="15">
        <f t="shared" si="28"/>
        <v>6.25E-2</v>
      </c>
      <c r="C114" s="15">
        <f t="shared" si="30"/>
        <v>256</v>
      </c>
      <c r="D114" s="22">
        <f t="shared" si="31"/>
        <v>4</v>
      </c>
      <c r="E114" s="10">
        <v>1966080.2716686199</v>
      </c>
      <c r="F114" s="10">
        <v>69664767.746325105</v>
      </c>
      <c r="G114" s="10">
        <v>0</v>
      </c>
      <c r="H114" s="10">
        <v>0</v>
      </c>
      <c r="I114" s="10">
        <v>18263321.303451002</v>
      </c>
      <c r="J114" s="10">
        <v>4046715019.9274201</v>
      </c>
      <c r="K114" s="10">
        <v>0</v>
      </c>
      <c r="L114" s="10">
        <v>0</v>
      </c>
      <c r="M114" s="10">
        <v>1.4688561483561899</v>
      </c>
      <c r="N114" s="10">
        <v>1.46592169920126</v>
      </c>
      <c r="O114" s="10">
        <v>0</v>
      </c>
      <c r="P114" s="10">
        <v>0</v>
      </c>
      <c r="Q114" s="10">
        <v>1.4382233609297801</v>
      </c>
      <c r="R114" s="10">
        <v>1.40991366288438</v>
      </c>
      <c r="S114" s="10">
        <v>0</v>
      </c>
      <c r="T114" s="10">
        <v>0</v>
      </c>
      <c r="U114" s="10">
        <v>1.1925980900517501</v>
      </c>
      <c r="V114" s="10">
        <v>0.98901564793652597</v>
      </c>
      <c r="W114" s="10">
        <v>0</v>
      </c>
      <c r="X114" s="10">
        <v>0</v>
      </c>
      <c r="Y114" s="10">
        <v>0.48162946268177398</v>
      </c>
      <c r="Z114" s="10">
        <v>0.1931780753232</v>
      </c>
      <c r="AA114" s="10">
        <v>0</v>
      </c>
      <c r="AB114" s="10">
        <v>0</v>
      </c>
      <c r="AC114" s="10">
        <v>0.16528658638327601</v>
      </c>
      <c r="AD114" s="10">
        <v>0.14658462344237699</v>
      </c>
      <c r="AE114" s="10">
        <v>0</v>
      </c>
      <c r="AF114" s="10">
        <v>0</v>
      </c>
      <c r="AG114" s="10">
        <v>0.143634335965658</v>
      </c>
      <c r="AH114" s="10">
        <v>0.147728081584731</v>
      </c>
      <c r="AI114" s="10">
        <v>0</v>
      </c>
      <c r="AJ114" s="10">
        <v>0</v>
      </c>
      <c r="AK114" s="10">
        <v>0.15664531924923</v>
      </c>
      <c r="AL114" s="10">
        <v>0.157173096129195</v>
      </c>
      <c r="AM114" s="10">
        <v>0</v>
      </c>
      <c r="AN114" s="10">
        <v>0</v>
      </c>
      <c r="AO114" s="10">
        <v>0.26016676207341499</v>
      </c>
      <c r="AP114" s="10">
        <v>0.28965249477074601</v>
      </c>
      <c r="AQ114" s="10">
        <v>0</v>
      </c>
      <c r="AR114" s="10">
        <v>0</v>
      </c>
      <c r="AS114" s="10">
        <v>506919.03296435002</v>
      </c>
      <c r="AT114" s="10">
        <v>17060159.964139301</v>
      </c>
      <c r="AU114" s="10">
        <v>0</v>
      </c>
      <c r="AV114" s="10">
        <v>0</v>
      </c>
      <c r="AW114" s="10">
        <v>4174310.7556736399</v>
      </c>
      <c r="AX114" s="10">
        <v>942235572.88142097</v>
      </c>
      <c r="AY114" s="10">
        <v>0</v>
      </c>
      <c r="AZ114" s="10">
        <v>0</v>
      </c>
      <c r="BA114" s="10">
        <v>1.04961611069542</v>
      </c>
      <c r="BB114" s="10">
        <v>1.0474578318473</v>
      </c>
      <c r="BC114" s="10">
        <v>0</v>
      </c>
      <c r="BD114" s="10">
        <v>0</v>
      </c>
      <c r="BE114" s="10">
        <v>1.02708320825842</v>
      </c>
      <c r="BF114" s="10">
        <v>1.00625439351577</v>
      </c>
      <c r="BG114" s="10">
        <v>0</v>
      </c>
      <c r="BH114" s="10">
        <v>0</v>
      </c>
      <c r="BI114" s="10">
        <v>0.8461795912308</v>
      </c>
      <c r="BJ114" s="10">
        <v>0.69584572105320197</v>
      </c>
      <c r="BK114" s="10">
        <v>0</v>
      </c>
      <c r="BL114" s="10">
        <v>0</v>
      </c>
      <c r="BM114" s="10">
        <v>0.318931854780513</v>
      </c>
      <c r="BN114" s="10">
        <v>0.11788475611733699</v>
      </c>
      <c r="BO114" s="10">
        <v>0</v>
      </c>
      <c r="BP114" s="10">
        <v>0</v>
      </c>
      <c r="BQ114" s="10">
        <v>0.10522005943191801</v>
      </c>
      <c r="BR114" s="10">
        <v>9.5493656399628701E-2</v>
      </c>
      <c r="BS114" s="10">
        <v>0</v>
      </c>
      <c r="BT114" s="10">
        <v>0</v>
      </c>
      <c r="BU114" s="10">
        <v>9.5586364653573105E-2</v>
      </c>
      <c r="BV114" s="10">
        <v>9.5440796879959197E-2</v>
      </c>
      <c r="BW114" s="10">
        <v>0</v>
      </c>
      <c r="BX114" s="10">
        <v>0</v>
      </c>
      <c r="BY114" s="10">
        <v>9.5920207736158503E-2</v>
      </c>
      <c r="BZ114" s="10">
        <v>9.5865268409243198E-2</v>
      </c>
      <c r="CA114" s="10">
        <v>0</v>
      </c>
      <c r="CB114" s="10">
        <v>0</v>
      </c>
      <c r="CC114" s="10">
        <v>9.9323622695924693E-2</v>
      </c>
      <c r="CD114" s="10">
        <v>0.103555986848141</v>
      </c>
      <c r="CE114" s="10">
        <v>0</v>
      </c>
      <c r="CF114" s="10">
        <v>0</v>
      </c>
      <c r="CG114" s="10">
        <v>7.5057600000000002E-2</v>
      </c>
      <c r="CH114" s="10">
        <v>7.3238200000000003E-2</v>
      </c>
      <c r="CI114" s="10">
        <v>0</v>
      </c>
      <c r="CJ114" s="10">
        <v>0</v>
      </c>
      <c r="CK114" s="10">
        <v>0.1086781</v>
      </c>
      <c r="CL114" s="10">
        <v>0.1003349</v>
      </c>
      <c r="CM114" s="10">
        <v>0</v>
      </c>
      <c r="CN114" s="10">
        <v>0</v>
      </c>
      <c r="CO114" s="10">
        <v>0.12882440000000001</v>
      </c>
      <c r="CP114" s="10">
        <v>0.1220043</v>
      </c>
      <c r="CQ114" s="10">
        <v>0</v>
      </c>
      <c r="CR114" s="10">
        <v>0</v>
      </c>
      <c r="CS114" s="10">
        <v>0.13320290000000001</v>
      </c>
      <c r="CT114" s="10">
        <v>0.12363590000000001</v>
      </c>
      <c r="CU114" s="10">
        <v>0</v>
      </c>
      <c r="CV114" s="10">
        <v>0</v>
      </c>
      <c r="CW114" s="10">
        <v>0.1187737</v>
      </c>
      <c r="CX114" s="10">
        <v>0.11467529999999999</v>
      </c>
      <c r="CY114" s="10">
        <v>0</v>
      </c>
      <c r="CZ114" s="10">
        <v>0</v>
      </c>
      <c r="DA114" s="10">
        <v>0.11640780000000001</v>
      </c>
      <c r="DB114" s="10">
        <v>0.12192500000000001</v>
      </c>
      <c r="DC114" s="10">
        <v>0</v>
      </c>
      <c r="DD114" s="10">
        <v>0</v>
      </c>
      <c r="DE114" s="10">
        <v>0.13575680000000001</v>
      </c>
      <c r="DF114" s="10">
        <v>0.12800249999999999</v>
      </c>
      <c r="DG114" s="10">
        <v>0</v>
      </c>
      <c r="DH114" s="10">
        <v>0</v>
      </c>
      <c r="DI114" s="10">
        <v>0.1227061</v>
      </c>
      <c r="DJ114" s="10">
        <v>0.1186117</v>
      </c>
      <c r="DK114" s="10">
        <v>0</v>
      </c>
      <c r="DL114" s="10">
        <v>0</v>
      </c>
      <c r="DM114" s="10">
        <v>0.1161399</v>
      </c>
      <c r="DN114" s="10">
        <v>0.1278135</v>
      </c>
      <c r="DO114" s="10">
        <v>0</v>
      </c>
      <c r="DP114" s="10">
        <v>0</v>
      </c>
      <c r="DQ114" s="10">
        <v>0.1240183</v>
      </c>
      <c r="DR114" s="10">
        <v>0.118479</v>
      </c>
      <c r="DS114" s="10">
        <v>0</v>
      </c>
      <c r="DT114" s="10">
        <v>0</v>
      </c>
      <c r="DU114" s="10">
        <v>3.5054808292636699E+22</v>
      </c>
      <c r="DV114" s="10">
        <v>0</v>
      </c>
      <c r="DW114" s="10">
        <v>2.25340791160749E+18</v>
      </c>
      <c r="DX114" s="10">
        <v>0</v>
      </c>
      <c r="DY114" s="10">
        <v>519.79437527195603</v>
      </c>
      <c r="DZ114" s="10">
        <v>0</v>
      </c>
      <c r="EA114" s="10">
        <v>22.798999435763498</v>
      </c>
      <c r="EB114" s="10">
        <v>0</v>
      </c>
      <c r="EC114" s="10">
        <v>5188.94375272046</v>
      </c>
      <c r="ED114" s="10">
        <v>0</v>
      </c>
      <c r="EE114" s="10">
        <v>72.034323434870302</v>
      </c>
      <c r="EF114" s="10">
        <v>0</v>
      </c>
      <c r="EG114" s="10">
        <v>51880.437527309099</v>
      </c>
      <c r="EH114" s="10">
        <v>0</v>
      </c>
      <c r="EI114" s="10">
        <v>227.77277608884799</v>
      </c>
      <c r="EJ114" s="10">
        <v>0</v>
      </c>
      <c r="EK114" s="10">
        <v>518795.375276568</v>
      </c>
      <c r="EL114" s="10">
        <v>0</v>
      </c>
      <c r="EM114" s="10">
        <v>720.27451383052801</v>
      </c>
      <c r="EN114" s="10">
        <v>0</v>
      </c>
      <c r="EO114" s="10">
        <v>5187944.7533167899</v>
      </c>
      <c r="EP114" s="10">
        <v>0</v>
      </c>
      <c r="EQ114" s="10">
        <v>2277.7060286873898</v>
      </c>
      <c r="ER114" s="10">
        <v>0</v>
      </c>
      <c r="ES114" s="10">
        <v>51879438.6171185</v>
      </c>
      <c r="ET114" s="10">
        <v>0</v>
      </c>
      <c r="EU114" s="10">
        <v>7202.7382675700601</v>
      </c>
      <c r="EV114" s="10">
        <v>0</v>
      </c>
      <c r="EW114" s="10">
        <v>518794380.61594403</v>
      </c>
      <c r="EX114" s="10">
        <v>0</v>
      </c>
      <c r="EY114" s="10">
        <v>22777.058157974101</v>
      </c>
      <c r="EZ114" s="10">
        <v>0</v>
      </c>
      <c r="FA114" s="10">
        <v>5187945256.6378403</v>
      </c>
      <c r="FB114" s="10">
        <v>0</v>
      </c>
      <c r="FC114" s="10">
        <v>72027.385178132594</v>
      </c>
      <c r="FD114" s="10">
        <v>0</v>
      </c>
    </row>
    <row r="115" spans="1:160" x14ac:dyDescent="0.45">
      <c r="A115">
        <f t="shared" si="29"/>
        <v>104</v>
      </c>
      <c r="B115" s="15">
        <f t="shared" si="28"/>
        <v>3.125E-2</v>
      </c>
      <c r="C115" s="15">
        <f t="shared" si="30"/>
        <v>256</v>
      </c>
      <c r="D115" s="22">
        <f t="shared" si="31"/>
        <v>5</v>
      </c>
      <c r="E115" s="10">
        <v>3670013.6105616102</v>
      </c>
      <c r="F115" s="10">
        <v>1335328767.8089001</v>
      </c>
      <c r="G115" s="10">
        <v>0</v>
      </c>
      <c r="H115" s="10">
        <v>0</v>
      </c>
      <c r="I115" s="10">
        <v>20010212.847042199</v>
      </c>
      <c r="J115" s="10">
        <v>136938243299.92</v>
      </c>
      <c r="K115" s="10">
        <v>0</v>
      </c>
      <c r="L115" s="10">
        <v>0</v>
      </c>
      <c r="M115" s="10">
        <v>1.4653731808875301</v>
      </c>
      <c r="N115" s="10">
        <v>1.4589823467927301</v>
      </c>
      <c r="O115" s="10">
        <v>0</v>
      </c>
      <c r="P115" s="10">
        <v>0</v>
      </c>
      <c r="Q115" s="10">
        <v>1.40562218510024</v>
      </c>
      <c r="R115" s="10">
        <v>1.3462014219659699</v>
      </c>
      <c r="S115" s="10">
        <v>0</v>
      </c>
      <c r="T115" s="10">
        <v>0</v>
      </c>
      <c r="U115" s="10">
        <v>1.0060866330674201</v>
      </c>
      <c r="V115" s="10">
        <v>0.68733100729669805</v>
      </c>
      <c r="W115" s="10">
        <v>0</v>
      </c>
      <c r="X115" s="10">
        <v>0</v>
      </c>
      <c r="Y115" s="10">
        <v>0.32504411697126301</v>
      </c>
      <c r="Z115" s="10">
        <v>0.136430182074295</v>
      </c>
      <c r="AA115" s="10">
        <v>0</v>
      </c>
      <c r="AB115" s="10">
        <v>0</v>
      </c>
      <c r="AC115" s="10">
        <v>0.14500259332815499</v>
      </c>
      <c r="AD115" s="10">
        <v>0.14557340820585299</v>
      </c>
      <c r="AE115" s="10">
        <v>0</v>
      </c>
      <c r="AF115" s="10">
        <v>0</v>
      </c>
      <c r="AG115" s="10">
        <v>0.14533386815382099</v>
      </c>
      <c r="AH115" s="10">
        <v>0.14753820534279899</v>
      </c>
      <c r="AI115" s="10">
        <v>0</v>
      </c>
      <c r="AJ115" s="10">
        <v>0</v>
      </c>
      <c r="AK115" s="10">
        <v>0.17418192365953</v>
      </c>
      <c r="AL115" s="10">
        <v>0.18067571684886599</v>
      </c>
      <c r="AM115" s="10">
        <v>0</v>
      </c>
      <c r="AN115" s="10">
        <v>0</v>
      </c>
      <c r="AO115" s="10">
        <v>0.51573854852979495</v>
      </c>
      <c r="AP115" s="10">
        <v>0.49686857709372301</v>
      </c>
      <c r="AQ115" s="10">
        <v>0</v>
      </c>
      <c r="AR115" s="10">
        <v>0</v>
      </c>
      <c r="AS115" s="10">
        <v>924600.42010999296</v>
      </c>
      <c r="AT115" s="10">
        <v>323455396.357463</v>
      </c>
      <c r="AU115" s="10">
        <v>0</v>
      </c>
      <c r="AV115" s="10">
        <v>0</v>
      </c>
      <c r="AW115" s="10">
        <v>4764236.9932079501</v>
      </c>
      <c r="AX115" s="10">
        <v>35831600534.952003</v>
      </c>
      <c r="AY115" s="10">
        <v>0</v>
      </c>
      <c r="AZ115" s="10">
        <v>0</v>
      </c>
      <c r="BA115" s="10">
        <v>1.04705436997791</v>
      </c>
      <c r="BB115" s="10">
        <v>1.0423537630575099</v>
      </c>
      <c r="BC115" s="10">
        <v>0</v>
      </c>
      <c r="BD115" s="10">
        <v>0</v>
      </c>
      <c r="BE115" s="10">
        <v>1.00309626835753</v>
      </c>
      <c r="BF115" s="10">
        <v>0.95935901634117404</v>
      </c>
      <c r="BG115" s="10">
        <v>0</v>
      </c>
      <c r="BH115" s="10">
        <v>0</v>
      </c>
      <c r="BI115" s="10">
        <v>0.70846400737239101</v>
      </c>
      <c r="BJ115" s="10">
        <v>0.47209930036421699</v>
      </c>
      <c r="BK115" s="10">
        <v>0</v>
      </c>
      <c r="BL115" s="10">
        <v>0</v>
      </c>
      <c r="BM115" s="10">
        <v>0.20370364930981899</v>
      </c>
      <c r="BN115" s="10">
        <v>9.6726846146981196E-2</v>
      </c>
      <c r="BO115" s="10">
        <v>0</v>
      </c>
      <c r="BP115" s="10">
        <v>0</v>
      </c>
      <c r="BQ115" s="10">
        <v>9.8763863507770402E-2</v>
      </c>
      <c r="BR115" s="10">
        <v>9.5510051664101397E-2</v>
      </c>
      <c r="BS115" s="10">
        <v>0</v>
      </c>
      <c r="BT115" s="10">
        <v>0</v>
      </c>
      <c r="BU115" s="10">
        <v>9.5380472233438401E-2</v>
      </c>
      <c r="BV115" s="10">
        <v>9.5043589787742994E-2</v>
      </c>
      <c r="BW115" s="10">
        <v>0</v>
      </c>
      <c r="BX115" s="10">
        <v>0</v>
      </c>
      <c r="BY115" s="10">
        <v>9.4147524000195104E-2</v>
      </c>
      <c r="BZ115" s="10">
        <v>9.7662112821353897E-2</v>
      </c>
      <c r="CA115" s="10">
        <v>0</v>
      </c>
      <c r="CB115" s="10">
        <v>0</v>
      </c>
      <c r="CC115" s="10">
        <v>0.14271034083130599</v>
      </c>
      <c r="CD115" s="10">
        <v>0.141871773517182</v>
      </c>
      <c r="CE115" s="10">
        <v>0</v>
      </c>
      <c r="CF115" s="10">
        <v>0</v>
      </c>
      <c r="CG115" s="10">
        <v>0.1326408</v>
      </c>
      <c r="CH115" s="10">
        <v>0.142568</v>
      </c>
      <c r="CI115" s="10">
        <v>0</v>
      </c>
      <c r="CJ115" s="10">
        <v>0</v>
      </c>
      <c r="CK115" s="10">
        <v>0.1674022</v>
      </c>
      <c r="CL115" s="10">
        <v>0.16763620000000001</v>
      </c>
      <c r="CM115" s="10">
        <v>0</v>
      </c>
      <c r="CN115" s="10">
        <v>0</v>
      </c>
      <c r="CO115" s="10">
        <v>0.1953898</v>
      </c>
      <c r="CP115" s="10">
        <v>0.20809720000000001</v>
      </c>
      <c r="CQ115" s="10">
        <v>0</v>
      </c>
      <c r="CR115" s="10">
        <v>0</v>
      </c>
      <c r="CS115" s="10">
        <v>0.18057970000000001</v>
      </c>
      <c r="CT115" s="10">
        <v>0.1752959</v>
      </c>
      <c r="CU115" s="10">
        <v>0</v>
      </c>
      <c r="CV115" s="10">
        <v>0</v>
      </c>
      <c r="CW115" s="10">
        <v>0.18330089999999999</v>
      </c>
      <c r="CX115" s="10">
        <v>0.1891939</v>
      </c>
      <c r="CY115" s="10">
        <v>0</v>
      </c>
      <c r="CZ115" s="10">
        <v>0</v>
      </c>
      <c r="DA115" s="10">
        <v>0.18428600000000001</v>
      </c>
      <c r="DB115" s="10">
        <v>0.1820785</v>
      </c>
      <c r="DC115" s="10">
        <v>0</v>
      </c>
      <c r="DD115" s="10">
        <v>0</v>
      </c>
      <c r="DE115" s="10">
        <v>0.21898799999999999</v>
      </c>
      <c r="DF115" s="10">
        <v>0.2100515</v>
      </c>
      <c r="DG115" s="10">
        <v>0</v>
      </c>
      <c r="DH115" s="10">
        <v>0</v>
      </c>
      <c r="DI115" s="10">
        <v>0.18806030000000001</v>
      </c>
      <c r="DJ115" s="10">
        <v>0.185171</v>
      </c>
      <c r="DK115" s="10">
        <v>0</v>
      </c>
      <c r="DL115" s="10">
        <v>0</v>
      </c>
      <c r="DM115" s="10">
        <v>0.18873719999999999</v>
      </c>
      <c r="DN115" s="10">
        <v>0.2052466</v>
      </c>
      <c r="DO115" s="10">
        <v>0</v>
      </c>
      <c r="DP115" s="10">
        <v>0</v>
      </c>
      <c r="DQ115" s="10">
        <v>0.19509219999999999</v>
      </c>
      <c r="DR115" s="10">
        <v>0.1919643</v>
      </c>
      <c r="DS115" s="10">
        <v>0</v>
      </c>
      <c r="DT115" s="10">
        <v>0</v>
      </c>
      <c r="DU115" s="10">
        <v>1.12201450174286E+22</v>
      </c>
      <c r="DV115" s="10">
        <v>0</v>
      </c>
      <c r="DW115" s="10">
        <v>6.5783212702102999E+18</v>
      </c>
      <c r="DX115" s="10">
        <v>0</v>
      </c>
      <c r="DY115" s="10">
        <v>1008.071914558</v>
      </c>
      <c r="DZ115" s="10">
        <v>0</v>
      </c>
      <c r="EA115" s="10">
        <v>31.750148260407599</v>
      </c>
      <c r="EB115" s="10">
        <v>0</v>
      </c>
      <c r="EC115" s="10">
        <v>10071.7191455884</v>
      </c>
      <c r="ED115" s="10">
        <v>0</v>
      </c>
      <c r="EE115" s="10">
        <v>100.35795506874101</v>
      </c>
      <c r="EF115" s="10">
        <v>0</v>
      </c>
      <c r="EG115" s="10">
        <v>100708.191457129</v>
      </c>
      <c r="EH115" s="10">
        <v>0</v>
      </c>
      <c r="EI115" s="10">
        <v>317.34553952418099</v>
      </c>
      <c r="EJ115" s="10">
        <v>0</v>
      </c>
      <c r="EK115" s="10">
        <v>1007072.91470231</v>
      </c>
      <c r="EL115" s="10">
        <v>0</v>
      </c>
      <c r="EM115" s="10">
        <v>1003.53022603505</v>
      </c>
      <c r="EN115" s="10">
        <v>0</v>
      </c>
      <c r="EO115" s="10">
        <v>10070720.1621824</v>
      </c>
      <c r="EP115" s="10">
        <v>0</v>
      </c>
      <c r="EQ115" s="10">
        <v>3173.4397972523502</v>
      </c>
      <c r="ER115" s="10">
        <v>0</v>
      </c>
      <c r="ES115" s="10">
        <v>100707194.080319</v>
      </c>
      <c r="ET115" s="10">
        <v>0</v>
      </c>
      <c r="EU115" s="10">
        <v>10035.297332657799</v>
      </c>
      <c r="EV115" s="10">
        <v>0</v>
      </c>
      <c r="EW115" s="10">
        <v>1007072060.3593</v>
      </c>
      <c r="EX115" s="10">
        <v>0</v>
      </c>
      <c r="EY115" s="10">
        <v>31734.396521687198</v>
      </c>
      <c r="EZ115" s="10">
        <v>0</v>
      </c>
      <c r="FA115" s="10">
        <v>10070734953.480301</v>
      </c>
      <c r="FB115" s="10">
        <v>0</v>
      </c>
      <c r="FC115" s="10">
        <v>100352.978658113</v>
      </c>
      <c r="FD115" s="10">
        <v>0</v>
      </c>
    </row>
    <row r="116" spans="1:160" x14ac:dyDescent="0.45">
      <c r="A116">
        <f t="shared" si="29"/>
        <v>105</v>
      </c>
      <c r="B116" s="15">
        <f t="shared" si="28"/>
        <v>1.5625E-2</v>
      </c>
      <c r="C116" s="15">
        <f t="shared" si="30"/>
        <v>256</v>
      </c>
      <c r="D116" s="22">
        <f t="shared" si="31"/>
        <v>6</v>
      </c>
      <c r="E116" s="10">
        <v>12582914.519717401</v>
      </c>
      <c r="F116" s="10">
        <v>52093321215.997704</v>
      </c>
      <c r="G116" s="10">
        <v>0</v>
      </c>
      <c r="H116" s="10">
        <v>0</v>
      </c>
      <c r="I116" s="10">
        <v>26473837.7242213</v>
      </c>
      <c r="J116" s="10">
        <v>1842926237165.6101</v>
      </c>
      <c r="K116" s="10">
        <v>0</v>
      </c>
      <c r="L116" s="10">
        <v>0</v>
      </c>
      <c r="M116" s="10">
        <v>1.45846508703222</v>
      </c>
      <c r="N116" s="10">
        <v>1.4452365157587901</v>
      </c>
      <c r="O116" s="10">
        <v>0</v>
      </c>
      <c r="P116" s="10">
        <v>0</v>
      </c>
      <c r="Q116" s="10">
        <v>1.3449387338365399</v>
      </c>
      <c r="R116" s="10">
        <v>1.23042688714874</v>
      </c>
      <c r="S116" s="10">
        <v>0</v>
      </c>
      <c r="T116" s="10">
        <v>0</v>
      </c>
      <c r="U116" s="10">
        <v>0.77460427244063301</v>
      </c>
      <c r="V116" s="10">
        <v>0.39308511878709501</v>
      </c>
      <c r="W116" s="10">
        <v>0</v>
      </c>
      <c r="X116" s="10">
        <v>0</v>
      </c>
      <c r="Y116" s="10">
        <v>0.229738326564735</v>
      </c>
      <c r="Z116" s="10">
        <v>0.14427065849332801</v>
      </c>
      <c r="AA116" s="10">
        <v>0</v>
      </c>
      <c r="AB116" s="10">
        <v>0</v>
      </c>
      <c r="AC116" s="10">
        <v>0.13705000361540701</v>
      </c>
      <c r="AD116" s="10">
        <v>0.145582892537716</v>
      </c>
      <c r="AE116" s="10">
        <v>0</v>
      </c>
      <c r="AF116" s="10">
        <v>0</v>
      </c>
      <c r="AG116" s="10">
        <v>0.149188471427947</v>
      </c>
      <c r="AH116" s="10">
        <v>0.151915510260169</v>
      </c>
      <c r="AI116" s="10">
        <v>0</v>
      </c>
      <c r="AJ116" s="10">
        <v>0</v>
      </c>
      <c r="AK116" s="10">
        <v>0.24513375938239401</v>
      </c>
      <c r="AL116" s="10">
        <v>0.25336263740735998</v>
      </c>
      <c r="AM116" s="10">
        <v>0</v>
      </c>
      <c r="AN116" s="10">
        <v>0</v>
      </c>
      <c r="AO116" s="10">
        <v>1.0078767537645399</v>
      </c>
      <c r="AP116" s="10">
        <v>1.0564747109085699</v>
      </c>
      <c r="AQ116" s="10">
        <v>0</v>
      </c>
      <c r="AR116" s="10">
        <v>0</v>
      </c>
      <c r="AS116" s="10">
        <v>3236263.09815819</v>
      </c>
      <c r="AT116" s="10">
        <v>15493568218.2808</v>
      </c>
      <c r="AU116" s="10">
        <v>0</v>
      </c>
      <c r="AV116" s="10">
        <v>0</v>
      </c>
      <c r="AW116" s="10">
        <v>6407495.8669913895</v>
      </c>
      <c r="AX116" s="10">
        <v>429259370408.04102</v>
      </c>
      <c r="AY116" s="10">
        <v>0</v>
      </c>
      <c r="AZ116" s="10">
        <v>0</v>
      </c>
      <c r="BA116" s="10">
        <v>1.0419731858383801</v>
      </c>
      <c r="BB116" s="10">
        <v>1.0322424437889</v>
      </c>
      <c r="BC116" s="10">
        <v>0</v>
      </c>
      <c r="BD116" s="10">
        <v>0</v>
      </c>
      <c r="BE116" s="10">
        <v>0.95842855128111704</v>
      </c>
      <c r="BF116" s="10">
        <v>0.87407036740625599</v>
      </c>
      <c r="BG116" s="10">
        <v>0</v>
      </c>
      <c r="BH116" s="10">
        <v>0</v>
      </c>
      <c r="BI116" s="10">
        <v>0.53695754913210103</v>
      </c>
      <c r="BJ116" s="10">
        <v>0.253317649641009</v>
      </c>
      <c r="BK116" s="10">
        <v>0</v>
      </c>
      <c r="BL116" s="10">
        <v>0</v>
      </c>
      <c r="BM116" s="10">
        <v>0.13874928404716699</v>
      </c>
      <c r="BN116" s="10">
        <v>9.5631748554460494E-2</v>
      </c>
      <c r="BO116" s="10">
        <v>0</v>
      </c>
      <c r="BP116" s="10">
        <v>0</v>
      </c>
      <c r="BQ116" s="10">
        <v>9.6636367814200597E-2</v>
      </c>
      <c r="BR116" s="10">
        <v>9.5431179123940404E-2</v>
      </c>
      <c r="BS116" s="10">
        <v>0</v>
      </c>
      <c r="BT116" s="10">
        <v>0</v>
      </c>
      <c r="BU116" s="10">
        <v>9.5511763467843402E-2</v>
      </c>
      <c r="BV116" s="10">
        <v>9.4954587376564106E-2</v>
      </c>
      <c r="BW116" s="10">
        <v>0</v>
      </c>
      <c r="BX116" s="10">
        <v>0</v>
      </c>
      <c r="BY116" s="10">
        <v>0.10830713250957</v>
      </c>
      <c r="BZ116" s="10">
        <v>0.11212496226404101</v>
      </c>
      <c r="CA116" s="10">
        <v>0</v>
      </c>
      <c r="CB116" s="10">
        <v>0</v>
      </c>
      <c r="CC116" s="10">
        <v>0.25978953508722202</v>
      </c>
      <c r="CD116" s="10">
        <v>0.23230416787027999</v>
      </c>
      <c r="CE116" s="10">
        <v>0</v>
      </c>
      <c r="CF116" s="10">
        <v>0</v>
      </c>
      <c r="CG116" s="10">
        <v>0.26515179999999999</v>
      </c>
      <c r="CH116" s="10">
        <v>0.25611349999999999</v>
      </c>
      <c r="CI116" s="10">
        <v>0</v>
      </c>
      <c r="CJ116" s="10">
        <v>0</v>
      </c>
      <c r="CK116" s="10">
        <v>0.30519459999999998</v>
      </c>
      <c r="CL116" s="10">
        <v>0.29816979999999998</v>
      </c>
      <c r="CM116" s="10">
        <v>0</v>
      </c>
      <c r="CN116" s="10">
        <v>0</v>
      </c>
      <c r="CO116" s="10">
        <v>0.40545009999999998</v>
      </c>
      <c r="CP116" s="10">
        <v>0.37856519999999999</v>
      </c>
      <c r="CQ116" s="10">
        <v>0</v>
      </c>
      <c r="CR116" s="10">
        <v>0</v>
      </c>
      <c r="CS116" s="10">
        <v>0.33719320000000003</v>
      </c>
      <c r="CT116" s="10">
        <v>0.331067</v>
      </c>
      <c r="CU116" s="10">
        <v>0</v>
      </c>
      <c r="CV116" s="10">
        <v>0</v>
      </c>
      <c r="CW116" s="10">
        <v>0.33506459999999999</v>
      </c>
      <c r="CX116" s="10">
        <v>0.3422578</v>
      </c>
      <c r="CY116" s="10">
        <v>0</v>
      </c>
      <c r="CZ116" s="10">
        <v>0</v>
      </c>
      <c r="DA116" s="10">
        <v>0.33317029999999997</v>
      </c>
      <c r="DB116" s="10">
        <v>0.35332390000000002</v>
      </c>
      <c r="DC116" s="10">
        <v>0</v>
      </c>
      <c r="DD116" s="10">
        <v>0</v>
      </c>
      <c r="DE116" s="10">
        <v>0.38874350000000002</v>
      </c>
      <c r="DF116" s="10">
        <v>0.356435</v>
      </c>
      <c r="DG116" s="10">
        <v>0</v>
      </c>
      <c r="DH116" s="10">
        <v>0</v>
      </c>
      <c r="DI116" s="10">
        <v>0.36364999999999997</v>
      </c>
      <c r="DJ116" s="10">
        <v>0.39403919999999998</v>
      </c>
      <c r="DK116" s="10">
        <v>0</v>
      </c>
      <c r="DL116" s="10">
        <v>0</v>
      </c>
      <c r="DM116" s="10">
        <v>0.3832025</v>
      </c>
      <c r="DN116" s="10">
        <v>0.35456589999999999</v>
      </c>
      <c r="DO116" s="10">
        <v>0</v>
      </c>
      <c r="DP116" s="10">
        <v>0</v>
      </c>
      <c r="DQ116" s="10">
        <v>0.43620740000000002</v>
      </c>
      <c r="DR116" s="10">
        <v>0.39881909999999998</v>
      </c>
      <c r="DS116" s="10">
        <v>0</v>
      </c>
      <c r="DT116" s="10">
        <v>0</v>
      </c>
      <c r="DU116" s="10">
        <v>6.23618607185136E+22</v>
      </c>
      <c r="DV116" s="10">
        <v>0</v>
      </c>
      <c r="DW116" s="10">
        <v>4.7336125849427896E+18</v>
      </c>
      <c r="DX116" s="10">
        <v>0</v>
      </c>
      <c r="DY116" s="10">
        <v>1984.62697130335</v>
      </c>
      <c r="DZ116" s="10">
        <v>0</v>
      </c>
      <c r="EA116" s="10">
        <v>44.549152307337401</v>
      </c>
      <c r="EB116" s="10">
        <v>0</v>
      </c>
      <c r="EC116" s="10">
        <v>19837.269713142399</v>
      </c>
      <c r="ED116" s="10">
        <v>0</v>
      </c>
      <c r="EE116" s="10">
        <v>140.844842692323</v>
      </c>
      <c r="EF116" s="10">
        <v>0</v>
      </c>
      <c r="EG116" s="10">
        <v>198363.697136281</v>
      </c>
      <c r="EH116" s="10">
        <v>0</v>
      </c>
      <c r="EI116" s="10">
        <v>445.38039598811201</v>
      </c>
      <c r="EJ116" s="10">
        <v>0</v>
      </c>
      <c r="EK116" s="10">
        <v>1983627.9722398999</v>
      </c>
      <c r="EL116" s="10">
        <v>0</v>
      </c>
      <c r="EM116" s="10">
        <v>1408.4132814356601</v>
      </c>
      <c r="EN116" s="10">
        <v>0</v>
      </c>
      <c r="EO116" s="10">
        <v>19836270.811397102</v>
      </c>
      <c r="EP116" s="10">
        <v>0</v>
      </c>
      <c r="EQ116" s="10">
        <v>4453.7928461250904</v>
      </c>
      <c r="ER116" s="10">
        <v>0</v>
      </c>
      <c r="ES116" s="10">
        <v>198362704.18541899</v>
      </c>
      <c r="ET116" s="10">
        <v>0</v>
      </c>
      <c r="EU116" s="10">
        <v>14084.1293087372</v>
      </c>
      <c r="EV116" s="10">
        <v>0</v>
      </c>
      <c r="EW116" s="10">
        <v>1983627551.3108799</v>
      </c>
      <c r="EX116" s="10">
        <v>0</v>
      </c>
      <c r="EY116" s="10">
        <v>44537.927582281198</v>
      </c>
      <c r="EZ116" s="10">
        <v>0</v>
      </c>
      <c r="FA116" s="10">
        <v>19836350436.4067</v>
      </c>
      <c r="FB116" s="10">
        <v>0</v>
      </c>
      <c r="FC116" s="10">
        <v>140841.30260199201</v>
      </c>
      <c r="FD116" s="10">
        <v>0</v>
      </c>
    </row>
    <row r="117" spans="1:160" x14ac:dyDescent="0.45">
      <c r="A117">
        <f t="shared" si="29"/>
        <v>106</v>
      </c>
      <c r="B117" s="15">
        <f t="shared" si="28"/>
        <v>7.8125E-3</v>
      </c>
      <c r="C117" s="15">
        <f t="shared" si="30"/>
        <v>256</v>
      </c>
      <c r="D117" s="22">
        <f t="shared" si="31"/>
        <v>7</v>
      </c>
      <c r="E117" s="10">
        <v>4587522.4618429197</v>
      </c>
      <c r="F117" s="10">
        <v>704364216319.98206</v>
      </c>
      <c r="G117" s="10">
        <v>0</v>
      </c>
      <c r="H117" s="10">
        <v>0</v>
      </c>
      <c r="I117" s="10">
        <v>47525993.859218098</v>
      </c>
      <c r="J117" s="10">
        <v>111956650947928</v>
      </c>
      <c r="K117" s="10">
        <v>0</v>
      </c>
      <c r="L117" s="10">
        <v>0</v>
      </c>
      <c r="M117" s="10">
        <v>1.4448552907044401</v>
      </c>
      <c r="N117" s="10">
        <v>1.4182850206309501</v>
      </c>
      <c r="O117" s="10">
        <v>0</v>
      </c>
      <c r="P117" s="10">
        <v>0</v>
      </c>
      <c r="Q117" s="10">
        <v>1.2388390768975699</v>
      </c>
      <c r="R117" s="10">
        <v>1.03791818003734</v>
      </c>
      <c r="S117" s="10">
        <v>0</v>
      </c>
      <c r="T117" s="10">
        <v>0</v>
      </c>
      <c r="U117" s="10">
        <v>0.54635326337351398</v>
      </c>
      <c r="V117" s="10">
        <v>0.20808602503346599</v>
      </c>
      <c r="W117" s="10">
        <v>0</v>
      </c>
      <c r="X117" s="10">
        <v>0</v>
      </c>
      <c r="Y117" s="10">
        <v>0.177696366836225</v>
      </c>
      <c r="Z117" s="10">
        <v>0.14515984517951</v>
      </c>
      <c r="AA117" s="10">
        <v>0</v>
      </c>
      <c r="AB117" s="10">
        <v>0</v>
      </c>
      <c r="AC117" s="10">
        <v>0.142487077791596</v>
      </c>
      <c r="AD117" s="10">
        <v>0.14664847323428701</v>
      </c>
      <c r="AE117" s="10">
        <v>0</v>
      </c>
      <c r="AF117" s="10">
        <v>0</v>
      </c>
      <c r="AG117" s="10">
        <v>0.17016296786436499</v>
      </c>
      <c r="AH117" s="10">
        <v>0.176014091766451</v>
      </c>
      <c r="AI117" s="10">
        <v>0</v>
      </c>
      <c r="AJ117" s="10">
        <v>0</v>
      </c>
      <c r="AK117" s="10">
        <v>0.61390503388350404</v>
      </c>
      <c r="AL117" s="10">
        <v>0.61434924960588599</v>
      </c>
      <c r="AM117" s="10">
        <v>0</v>
      </c>
      <c r="AN117" s="10">
        <v>0</v>
      </c>
      <c r="AO117" s="10">
        <v>2.9692267730177799</v>
      </c>
      <c r="AP117" s="10">
        <v>2.1170340827597398</v>
      </c>
      <c r="AQ117" s="10">
        <v>0</v>
      </c>
      <c r="AR117" s="10">
        <v>0</v>
      </c>
      <c r="AS117" s="10">
        <v>1397095.5296156099</v>
      </c>
      <c r="AT117" s="10">
        <v>165163893638.83301</v>
      </c>
      <c r="AU117" s="10">
        <v>0</v>
      </c>
      <c r="AV117" s="10">
        <v>0</v>
      </c>
      <c r="AW117" s="10">
        <v>9981491.3911466692</v>
      </c>
      <c r="AX117" s="10">
        <v>26232307045969.398</v>
      </c>
      <c r="AY117" s="10">
        <v>0</v>
      </c>
      <c r="AZ117" s="10">
        <v>0</v>
      </c>
      <c r="BA117" s="10">
        <v>1.0319617376936501</v>
      </c>
      <c r="BB117" s="10">
        <v>1.0124139201936</v>
      </c>
      <c r="BC117" s="10">
        <v>0</v>
      </c>
      <c r="BD117" s="10">
        <v>0</v>
      </c>
      <c r="BE117" s="10">
        <v>0.880268005729825</v>
      </c>
      <c r="BF117" s="10">
        <v>0.73199488191093698</v>
      </c>
      <c r="BG117" s="10">
        <v>0</v>
      </c>
      <c r="BH117" s="10">
        <v>0</v>
      </c>
      <c r="BI117" s="10">
        <v>0.36709663393087699</v>
      </c>
      <c r="BJ117" s="10">
        <v>0.12595024715945899</v>
      </c>
      <c r="BK117" s="10">
        <v>0</v>
      </c>
      <c r="BL117" s="10">
        <v>0</v>
      </c>
      <c r="BM117" s="10">
        <v>0.110296303079889</v>
      </c>
      <c r="BN117" s="10">
        <v>9.5540484238878204E-2</v>
      </c>
      <c r="BO117" s="10">
        <v>0</v>
      </c>
      <c r="BP117" s="10">
        <v>0</v>
      </c>
      <c r="BQ117" s="10">
        <v>9.6104083120925596E-2</v>
      </c>
      <c r="BR117" s="10">
        <v>9.5568980981614093E-2</v>
      </c>
      <c r="BS117" s="10">
        <v>0</v>
      </c>
      <c r="BT117" s="10">
        <v>0</v>
      </c>
      <c r="BU117" s="10">
        <v>9.5511415240745301E-2</v>
      </c>
      <c r="BV117" s="10">
        <v>9.5694346765159199E-2</v>
      </c>
      <c r="BW117" s="10">
        <v>0</v>
      </c>
      <c r="BX117" s="10">
        <v>0</v>
      </c>
      <c r="BY117" s="10">
        <v>0.187909494935626</v>
      </c>
      <c r="BZ117" s="10">
        <v>0.190226241760411</v>
      </c>
      <c r="CA117" s="10">
        <v>0</v>
      </c>
      <c r="CB117" s="10">
        <v>0</v>
      </c>
      <c r="CC117" s="10">
        <v>0.94927715809720803</v>
      </c>
      <c r="CD117" s="10">
        <v>0.57057507959215303</v>
      </c>
      <c r="CE117" s="10">
        <v>0</v>
      </c>
      <c r="CF117" s="10">
        <v>0</v>
      </c>
      <c r="CG117" s="10">
        <v>0.48931789999999997</v>
      </c>
      <c r="CH117" s="10">
        <v>0.60379819999999995</v>
      </c>
      <c r="CI117" s="10">
        <v>0</v>
      </c>
      <c r="CJ117" s="10">
        <v>0</v>
      </c>
      <c r="CK117" s="10">
        <v>1.1549138999999999</v>
      </c>
      <c r="CL117" s="10">
        <v>1.303234</v>
      </c>
      <c r="CM117" s="10">
        <v>0</v>
      </c>
      <c r="CN117" s="10">
        <v>0</v>
      </c>
      <c r="CO117" s="10">
        <v>1.5298227</v>
      </c>
      <c r="CP117" s="10">
        <v>1.5050304000000001</v>
      </c>
      <c r="CQ117" s="10">
        <v>0</v>
      </c>
      <c r="CR117" s="10">
        <v>0</v>
      </c>
      <c r="CS117" s="10">
        <v>1.4578449</v>
      </c>
      <c r="CT117" s="10">
        <v>1.3684225000000001</v>
      </c>
      <c r="CU117" s="10">
        <v>0</v>
      </c>
      <c r="CV117" s="10">
        <v>0</v>
      </c>
      <c r="CW117" s="10">
        <v>1.4861171</v>
      </c>
      <c r="CX117" s="10">
        <v>1.4629878999999999</v>
      </c>
      <c r="CY117" s="10">
        <v>0</v>
      </c>
      <c r="CZ117" s="10">
        <v>0</v>
      </c>
      <c r="DA117" s="10">
        <v>1.4176306000000001</v>
      </c>
      <c r="DB117" s="10">
        <v>1.4921279000000001</v>
      </c>
      <c r="DC117" s="10">
        <v>0</v>
      </c>
      <c r="DD117" s="10">
        <v>0</v>
      </c>
      <c r="DE117" s="10">
        <v>1.4601096</v>
      </c>
      <c r="DF117" s="10">
        <v>1.5146520000000001</v>
      </c>
      <c r="DG117" s="10">
        <v>0</v>
      </c>
      <c r="DH117" s="10">
        <v>0</v>
      </c>
      <c r="DI117" s="10">
        <v>1.5533942999999999</v>
      </c>
      <c r="DJ117" s="10">
        <v>1.5925400999999999</v>
      </c>
      <c r="DK117" s="10">
        <v>0</v>
      </c>
      <c r="DL117" s="10">
        <v>0</v>
      </c>
      <c r="DM117" s="10">
        <v>1.3476904000000001</v>
      </c>
      <c r="DN117" s="10">
        <v>1.4625155999999999</v>
      </c>
      <c r="DO117" s="10">
        <v>0</v>
      </c>
      <c r="DP117" s="10">
        <v>0</v>
      </c>
      <c r="DQ117" s="10">
        <v>1.4755149000000001</v>
      </c>
      <c r="DR117" s="10">
        <v>1.4909771999999999</v>
      </c>
      <c r="DS117" s="10">
        <v>0</v>
      </c>
      <c r="DT117" s="10">
        <v>0</v>
      </c>
      <c r="DU117" s="10">
        <v>1.3041162905124001E+23</v>
      </c>
      <c r="DV117" s="10">
        <v>0</v>
      </c>
      <c r="DW117" s="10">
        <v>7.4129878280918999E+18</v>
      </c>
      <c r="DX117" s="10">
        <v>0</v>
      </c>
      <c r="DY117" s="10">
        <v>3937.7370738814502</v>
      </c>
      <c r="DZ117" s="10">
        <v>0</v>
      </c>
      <c r="EA117" s="10">
        <v>62.751391011500303</v>
      </c>
      <c r="EB117" s="10">
        <v>0</v>
      </c>
      <c r="EC117" s="10">
        <v>39368.370739218903</v>
      </c>
      <c r="ED117" s="10">
        <v>0</v>
      </c>
      <c r="EE117" s="10">
        <v>198.41464345867001</v>
      </c>
      <c r="EF117" s="10">
        <v>0</v>
      </c>
      <c r="EG117" s="10">
        <v>393674.70745465899</v>
      </c>
      <c r="EH117" s="10">
        <v>0</v>
      </c>
      <c r="EI117" s="10">
        <v>627.43502244722094</v>
      </c>
      <c r="EJ117" s="10">
        <v>0</v>
      </c>
      <c r="EK117" s="10">
        <v>3936738.07748758</v>
      </c>
      <c r="EL117" s="10">
        <v>0</v>
      </c>
      <c r="EM117" s="10">
        <v>1984.12148681591</v>
      </c>
      <c r="EN117" s="10">
        <v>0</v>
      </c>
      <c r="EO117" s="10">
        <v>39367372.284688704</v>
      </c>
      <c r="EP117" s="10">
        <v>0</v>
      </c>
      <c r="EQ117" s="10">
        <v>6274.3423394195197</v>
      </c>
      <c r="ER117" s="10">
        <v>0</v>
      </c>
      <c r="ES117" s="10">
        <v>393673750.98022801</v>
      </c>
      <c r="ET117" s="10">
        <v>0</v>
      </c>
      <c r="EU117" s="10">
        <v>19841.2125234175</v>
      </c>
      <c r="EV117" s="10">
        <v>0</v>
      </c>
      <c r="EW117" s="10">
        <v>3936741042.7218699</v>
      </c>
      <c r="EX117" s="10">
        <v>0</v>
      </c>
      <c r="EY117" s="10">
        <v>62743.426965405299</v>
      </c>
      <c r="EZ117" s="10">
        <v>0</v>
      </c>
      <c r="FA117" s="10">
        <v>39367731633.004799</v>
      </c>
      <c r="FB117" s="10">
        <v>0</v>
      </c>
      <c r="FC117" s="10">
        <v>198412.26862587099</v>
      </c>
      <c r="FD117" s="10">
        <v>0</v>
      </c>
    </row>
    <row r="118" spans="1:160" x14ac:dyDescent="0.45">
      <c r="A118">
        <f t="shared" si="29"/>
        <v>107</v>
      </c>
      <c r="B118" s="15">
        <f t="shared" si="28"/>
        <v>3.90625E-3</v>
      </c>
      <c r="C118" s="15">
        <f t="shared" si="30"/>
        <v>256</v>
      </c>
      <c r="D118" s="22">
        <f t="shared" si="31"/>
        <v>8</v>
      </c>
      <c r="E118" s="10">
        <v>25165823.6159271</v>
      </c>
      <c r="F118" s="10">
        <v>35442327617536.102</v>
      </c>
      <c r="G118" s="10">
        <v>0</v>
      </c>
      <c r="H118" s="10">
        <v>0</v>
      </c>
      <c r="I118" s="10">
        <v>725381361.06488204</v>
      </c>
      <c r="J118" s="10">
        <v>6.297776159255E+16</v>
      </c>
      <c r="K118" s="10">
        <v>0</v>
      </c>
      <c r="L118" s="10">
        <v>0</v>
      </c>
      <c r="M118" s="10">
        <v>1.4184253009944401</v>
      </c>
      <c r="N118" s="10">
        <v>1.36647174184117</v>
      </c>
      <c r="O118" s="10">
        <v>0</v>
      </c>
      <c r="P118" s="10">
        <v>0</v>
      </c>
      <c r="Q118" s="10">
        <v>1.0724134476347</v>
      </c>
      <c r="R118" s="10">
        <v>0.76469696017271405</v>
      </c>
      <c r="S118" s="10">
        <v>0</v>
      </c>
      <c r="T118" s="10">
        <v>0</v>
      </c>
      <c r="U118" s="10">
        <v>0.36856728262617</v>
      </c>
      <c r="V118" s="10">
        <v>0.13968508837058199</v>
      </c>
      <c r="W118" s="10">
        <v>0</v>
      </c>
      <c r="X118" s="10">
        <v>0</v>
      </c>
      <c r="Y118" s="10">
        <v>0.15123577092753199</v>
      </c>
      <c r="Z118" s="10">
        <v>0.14531520938822101</v>
      </c>
      <c r="AA118" s="10">
        <v>0</v>
      </c>
      <c r="AB118" s="10">
        <v>0</v>
      </c>
      <c r="AC118" s="10">
        <v>0.14576417182866599</v>
      </c>
      <c r="AD118" s="10">
        <v>0.149504721571869</v>
      </c>
      <c r="AE118" s="10">
        <v>0</v>
      </c>
      <c r="AF118" s="10">
        <v>0</v>
      </c>
      <c r="AG118" s="10">
        <v>0.18515772814288101</v>
      </c>
      <c r="AH118" s="10">
        <v>0.18908061863099099</v>
      </c>
      <c r="AI118" s="10">
        <v>0</v>
      </c>
      <c r="AJ118" s="10">
        <v>0</v>
      </c>
      <c r="AK118" s="10">
        <v>0.80908566808914095</v>
      </c>
      <c r="AL118" s="10">
        <v>0.99089303224221303</v>
      </c>
      <c r="AM118" s="10">
        <v>0</v>
      </c>
      <c r="AN118" s="10">
        <v>0</v>
      </c>
      <c r="AO118" s="10">
        <v>4.4643332834897702</v>
      </c>
      <c r="AP118" s="10">
        <v>3.0261900431706601</v>
      </c>
      <c r="AQ118" s="10">
        <v>0</v>
      </c>
      <c r="AR118" s="10">
        <v>0</v>
      </c>
      <c r="AS118" s="10">
        <v>6004268.1001519402</v>
      </c>
      <c r="AT118" s="10">
        <v>11669973254014</v>
      </c>
      <c r="AU118" s="10">
        <v>0</v>
      </c>
      <c r="AV118" s="10">
        <v>0</v>
      </c>
      <c r="AW118" s="10">
        <v>164498615.64092901</v>
      </c>
      <c r="AX118" s="10">
        <v>1.28307574313719E+16</v>
      </c>
      <c r="AY118" s="10">
        <v>0</v>
      </c>
      <c r="AZ118" s="10">
        <v>0</v>
      </c>
      <c r="BA118" s="10">
        <v>1.0125166731759701</v>
      </c>
      <c r="BB118" s="10">
        <v>0.97428163335678997</v>
      </c>
      <c r="BC118" s="10">
        <v>0</v>
      </c>
      <c r="BD118" s="10">
        <v>0</v>
      </c>
      <c r="BE118" s="10">
        <v>0.75747144897502605</v>
      </c>
      <c r="BF118" s="10">
        <v>0.52960016722653702</v>
      </c>
      <c r="BG118" s="10">
        <v>0</v>
      </c>
      <c r="BH118" s="10">
        <v>0</v>
      </c>
      <c r="BI118" s="10">
        <v>0.235284648883993</v>
      </c>
      <c r="BJ118" s="10">
        <v>9.7678374843460494E-2</v>
      </c>
      <c r="BK118" s="10">
        <v>0</v>
      </c>
      <c r="BL118" s="10">
        <v>0</v>
      </c>
      <c r="BM118" s="10">
        <v>0.10036324631721</v>
      </c>
      <c r="BN118" s="10">
        <v>9.55258835839677E-2</v>
      </c>
      <c r="BO118" s="10">
        <v>0</v>
      </c>
      <c r="BP118" s="10">
        <v>0</v>
      </c>
      <c r="BQ118" s="10">
        <v>9.5360940850903395E-2</v>
      </c>
      <c r="BR118" s="10">
        <v>9.5043644528559401E-2</v>
      </c>
      <c r="BS118" s="10">
        <v>0</v>
      </c>
      <c r="BT118" s="10">
        <v>0</v>
      </c>
      <c r="BU118" s="10">
        <v>8.6456909631342602E-2</v>
      </c>
      <c r="BV118" s="10">
        <v>8.8053791587239694E-2</v>
      </c>
      <c r="BW118" s="10">
        <v>0</v>
      </c>
      <c r="BX118" s="10">
        <v>0</v>
      </c>
      <c r="BY118" s="10">
        <v>0.209051452972913</v>
      </c>
      <c r="BZ118" s="10">
        <v>0.254963691148333</v>
      </c>
      <c r="CA118" s="10">
        <v>0</v>
      </c>
      <c r="CB118" s="10">
        <v>0</v>
      </c>
      <c r="CC118" s="10">
        <v>0.95882680393035602</v>
      </c>
      <c r="CD118" s="10">
        <v>0.76625999441186698</v>
      </c>
      <c r="CE118" s="10">
        <v>0</v>
      </c>
      <c r="CF118" s="10">
        <v>0</v>
      </c>
      <c r="CG118" s="10">
        <v>1.0808990000000001</v>
      </c>
      <c r="CH118" s="10">
        <v>1.1620396</v>
      </c>
      <c r="CI118" s="10">
        <v>0</v>
      </c>
      <c r="CJ118" s="10">
        <v>0</v>
      </c>
      <c r="CK118" s="10">
        <v>2.6951051000000001</v>
      </c>
      <c r="CL118" s="10">
        <v>2.7485255999999998</v>
      </c>
      <c r="CM118" s="10">
        <v>0</v>
      </c>
      <c r="CN118" s="10">
        <v>0</v>
      </c>
      <c r="CO118" s="10">
        <v>3.4036344999999999</v>
      </c>
      <c r="CP118" s="10">
        <v>3.3484162</v>
      </c>
      <c r="CQ118" s="10">
        <v>0</v>
      </c>
      <c r="CR118" s="10">
        <v>0</v>
      </c>
      <c r="CS118" s="10">
        <v>3.1531785999999999</v>
      </c>
      <c r="CT118" s="10">
        <v>3.2446706000000001</v>
      </c>
      <c r="CU118" s="10">
        <v>0</v>
      </c>
      <c r="CV118" s="10">
        <v>0</v>
      </c>
      <c r="CW118" s="10">
        <v>3.1226715</v>
      </c>
      <c r="CX118" s="10">
        <v>3.1691812000000001</v>
      </c>
      <c r="CY118" s="10">
        <v>0</v>
      </c>
      <c r="CZ118" s="10">
        <v>0</v>
      </c>
      <c r="DA118" s="10">
        <v>3.1392821</v>
      </c>
      <c r="DB118" s="10">
        <v>3.3791612999999998</v>
      </c>
      <c r="DC118" s="10">
        <v>0</v>
      </c>
      <c r="DD118" s="10">
        <v>0</v>
      </c>
      <c r="DE118" s="10">
        <v>3.1168637000000001</v>
      </c>
      <c r="DF118" s="10">
        <v>3.3006481999999999</v>
      </c>
      <c r="DG118" s="10">
        <v>0</v>
      </c>
      <c r="DH118" s="10">
        <v>0</v>
      </c>
      <c r="DI118" s="10">
        <v>3.2927556999999998</v>
      </c>
      <c r="DJ118" s="10">
        <v>3.3466566000000002</v>
      </c>
      <c r="DK118" s="10">
        <v>0</v>
      </c>
      <c r="DL118" s="10">
        <v>0</v>
      </c>
      <c r="DM118" s="10">
        <v>3.1115056999999999</v>
      </c>
      <c r="DN118" s="10">
        <v>3.3232393</v>
      </c>
      <c r="DO118" s="10">
        <v>0</v>
      </c>
      <c r="DP118" s="10">
        <v>0</v>
      </c>
      <c r="DQ118" s="10">
        <v>3.2064849999999998</v>
      </c>
      <c r="DR118" s="10">
        <v>3.2832946000000001</v>
      </c>
      <c r="DS118" s="10">
        <v>0</v>
      </c>
      <c r="DT118" s="10">
        <v>0</v>
      </c>
      <c r="DU118" s="10">
        <v>2.3198106801698701E+23</v>
      </c>
      <c r="DV118" s="10">
        <v>0</v>
      </c>
      <c r="DW118" s="10">
        <v>9.8084824103513407E+19</v>
      </c>
      <c r="DX118" s="10">
        <v>0</v>
      </c>
      <c r="DY118" s="10">
        <v>7843.9572735817901</v>
      </c>
      <c r="DZ118" s="10">
        <v>0</v>
      </c>
      <c r="EA118" s="10">
        <v>88.566118090229494</v>
      </c>
      <c r="EB118" s="10">
        <v>0</v>
      </c>
      <c r="EC118" s="10">
        <v>78430.572736889895</v>
      </c>
      <c r="ED118" s="10">
        <v>0</v>
      </c>
      <c r="EE118" s="10">
        <v>280.05458884981101</v>
      </c>
      <c r="EF118" s="10">
        <v>0</v>
      </c>
      <c r="EG118" s="10">
        <v>784296.72747973003</v>
      </c>
      <c r="EH118" s="10">
        <v>0</v>
      </c>
      <c r="EI118" s="10">
        <v>885.60528869801897</v>
      </c>
      <c r="EJ118" s="10">
        <v>0</v>
      </c>
      <c r="EK118" s="10">
        <v>7842958.2873136997</v>
      </c>
      <c r="EL118" s="10">
        <v>0</v>
      </c>
      <c r="EM118" s="10">
        <v>2800.5282135381599</v>
      </c>
      <c r="EN118" s="10">
        <v>0</v>
      </c>
      <c r="EO118" s="10">
        <v>78429574.671057194</v>
      </c>
      <c r="EP118" s="10">
        <v>0</v>
      </c>
      <c r="EQ118" s="10">
        <v>8856.0473047687901</v>
      </c>
      <c r="ER118" s="10">
        <v>0</v>
      </c>
      <c r="ES118" s="10">
        <v>784295825.40023005</v>
      </c>
      <c r="ET118" s="10">
        <v>0</v>
      </c>
      <c r="EU118" s="10">
        <v>28005.2806004745</v>
      </c>
      <c r="EV118" s="10">
        <v>0</v>
      </c>
      <c r="EW118" s="10">
        <v>7842968529.4622803</v>
      </c>
      <c r="EX118" s="10">
        <v>0</v>
      </c>
      <c r="EY118" s="10">
        <v>88560.479443488599</v>
      </c>
      <c r="EZ118" s="10">
        <v>0</v>
      </c>
      <c r="FA118" s="10">
        <v>78430924523.7686</v>
      </c>
      <c r="FB118" s="10">
        <v>0</v>
      </c>
      <c r="FC118" s="10">
        <v>280053.03482996899</v>
      </c>
      <c r="FD118" s="10">
        <v>0</v>
      </c>
    </row>
    <row r="119" spans="1:160" x14ac:dyDescent="0.45">
      <c r="A119">
        <f t="shared" si="29"/>
        <v>108</v>
      </c>
      <c r="B119" s="15">
        <f t="shared" si="28"/>
        <v>1.953125E-3</v>
      </c>
      <c r="C119" s="15">
        <f t="shared" si="30"/>
        <v>256</v>
      </c>
      <c r="D119" s="22">
        <f t="shared" si="31"/>
        <v>9</v>
      </c>
      <c r="E119" s="10">
        <v>6291457.6278305398</v>
      </c>
      <c r="F119" s="10">
        <v>848754379292672</v>
      </c>
      <c r="G119" s="10">
        <v>0</v>
      </c>
      <c r="H119" s="10">
        <v>0</v>
      </c>
      <c r="I119" s="10">
        <v>259136029.683514</v>
      </c>
      <c r="J119" s="10">
        <v>1.4556977311113001E+19</v>
      </c>
      <c r="K119" s="10">
        <v>0</v>
      </c>
      <c r="L119" s="10">
        <v>0</v>
      </c>
      <c r="M119" s="10">
        <v>1.3685154147835701</v>
      </c>
      <c r="N119" s="10">
        <v>1.2705957158208101</v>
      </c>
      <c r="O119" s="10">
        <v>0</v>
      </c>
      <c r="P119" s="10">
        <v>0</v>
      </c>
      <c r="Q119" s="10">
        <v>0.85150733612171703</v>
      </c>
      <c r="R119" s="10">
        <v>0.46674827379246397</v>
      </c>
      <c r="S119" s="10">
        <v>0</v>
      </c>
      <c r="T119" s="10">
        <v>0</v>
      </c>
      <c r="U119" s="10">
        <v>0.25487303657323102</v>
      </c>
      <c r="V119" s="10">
        <v>0.143594794794598</v>
      </c>
      <c r="W119" s="10">
        <v>0</v>
      </c>
      <c r="X119" s="10">
        <v>0</v>
      </c>
      <c r="Y119" s="10">
        <v>0.13778955207302801</v>
      </c>
      <c r="Z119" s="10">
        <v>0.14775978956799099</v>
      </c>
      <c r="AA119" s="10">
        <v>0</v>
      </c>
      <c r="AB119" s="10">
        <v>0</v>
      </c>
      <c r="AC119" s="10">
        <v>0.149914531866397</v>
      </c>
      <c r="AD119" s="10">
        <v>0.148658127807899</v>
      </c>
      <c r="AE119" s="10">
        <v>0</v>
      </c>
      <c r="AF119" s="10">
        <v>0</v>
      </c>
      <c r="AG119" s="10">
        <v>0.33198697381002601</v>
      </c>
      <c r="AH119" s="10">
        <v>0.31221739894525902</v>
      </c>
      <c r="AI119" s="10">
        <v>0</v>
      </c>
      <c r="AJ119" s="10">
        <v>0</v>
      </c>
      <c r="AK119" s="10">
        <v>2.1257061340898802</v>
      </c>
      <c r="AL119" s="10">
        <v>2.0959235170908799</v>
      </c>
      <c r="AM119" s="10">
        <v>0</v>
      </c>
      <c r="AN119" s="10">
        <v>0</v>
      </c>
      <c r="AO119" s="10">
        <v>7.3825073845714302</v>
      </c>
      <c r="AP119" s="10">
        <v>6.1566712874017302</v>
      </c>
      <c r="AQ119" s="10">
        <v>0</v>
      </c>
      <c r="AR119" s="10">
        <v>0</v>
      </c>
      <c r="AS119" s="10">
        <v>2077194.8041773201</v>
      </c>
      <c r="AT119" s="10">
        <v>237981702073276</v>
      </c>
      <c r="AU119" s="10">
        <v>0</v>
      </c>
      <c r="AV119" s="10">
        <v>0</v>
      </c>
      <c r="AW119" s="10">
        <v>66147042.049933396</v>
      </c>
      <c r="AX119" s="10">
        <v>3.5960675325011901E+18</v>
      </c>
      <c r="AY119" s="10">
        <v>0</v>
      </c>
      <c r="AZ119" s="10">
        <v>0</v>
      </c>
      <c r="BA119" s="10">
        <v>0.97578465127662395</v>
      </c>
      <c r="BB119" s="10">
        <v>0.90367195697371905</v>
      </c>
      <c r="BC119" s="10">
        <v>0</v>
      </c>
      <c r="BD119" s="10">
        <v>0</v>
      </c>
      <c r="BE119" s="10">
        <v>0.59399704174530898</v>
      </c>
      <c r="BF119" s="10">
        <v>0.30785488177349701</v>
      </c>
      <c r="BG119" s="10">
        <v>0</v>
      </c>
      <c r="BH119" s="10">
        <v>0</v>
      </c>
      <c r="BI119" s="10">
        <v>0.154882662283126</v>
      </c>
      <c r="BJ119" s="10">
        <v>9.5699203265464106E-2</v>
      </c>
      <c r="BK119" s="10">
        <v>0</v>
      </c>
      <c r="BL119" s="10">
        <v>0</v>
      </c>
      <c r="BM119" s="10">
        <v>9.7164409926517703E-2</v>
      </c>
      <c r="BN119" s="10">
        <v>9.5656851209018498E-2</v>
      </c>
      <c r="BO119" s="10">
        <v>0</v>
      </c>
      <c r="BP119" s="10">
        <v>0</v>
      </c>
      <c r="BQ119" s="10">
        <v>9.4214293625566395E-2</v>
      </c>
      <c r="BR119" s="10">
        <v>9.3650582626027601E-2</v>
      </c>
      <c r="BS119" s="10">
        <v>0</v>
      </c>
      <c r="BT119" s="10">
        <v>0</v>
      </c>
      <c r="BU119" s="10">
        <v>0.12034907949085</v>
      </c>
      <c r="BV119" s="10">
        <v>0.112372666433994</v>
      </c>
      <c r="BW119" s="10">
        <v>0</v>
      </c>
      <c r="BX119" s="10">
        <v>0</v>
      </c>
      <c r="BY119" s="10">
        <v>0.55832674910586499</v>
      </c>
      <c r="BZ119" s="10">
        <v>0.57034306747514596</v>
      </c>
      <c r="CA119" s="10">
        <v>0</v>
      </c>
      <c r="CB119" s="10">
        <v>0</v>
      </c>
      <c r="CC119" s="10">
        <v>1.80709346831966</v>
      </c>
      <c r="CD119" s="10">
        <v>1.4762015783514399</v>
      </c>
      <c r="CE119" s="10">
        <v>0</v>
      </c>
      <c r="CF119" s="10">
        <v>0</v>
      </c>
      <c r="CG119" s="10">
        <v>2.1196261000000001</v>
      </c>
      <c r="CH119" s="10">
        <v>2.5952820999999999</v>
      </c>
      <c r="CI119" s="10">
        <v>0</v>
      </c>
      <c r="CJ119" s="10">
        <v>0</v>
      </c>
      <c r="CK119" s="10">
        <v>6.4728297000000001</v>
      </c>
      <c r="CL119" s="10">
        <v>6.4512409000000002</v>
      </c>
      <c r="CM119" s="10">
        <v>0</v>
      </c>
      <c r="CN119" s="10">
        <v>0</v>
      </c>
      <c r="CO119" s="10">
        <v>7.6080500999999998</v>
      </c>
      <c r="CP119" s="10">
        <v>7.6999021000000001</v>
      </c>
      <c r="CQ119" s="10">
        <v>0</v>
      </c>
      <c r="CR119" s="10">
        <v>0</v>
      </c>
      <c r="CS119" s="10">
        <v>7.2778676000000004</v>
      </c>
      <c r="CT119" s="10">
        <v>7.5449665000000001</v>
      </c>
      <c r="CU119" s="10">
        <v>0</v>
      </c>
      <c r="CV119" s="10">
        <v>0</v>
      </c>
      <c r="CW119" s="10">
        <v>6.8814013999999997</v>
      </c>
      <c r="CX119" s="10">
        <v>7.1897335</v>
      </c>
      <c r="CY119" s="10">
        <v>0</v>
      </c>
      <c r="CZ119" s="10">
        <v>0</v>
      </c>
      <c r="DA119" s="10">
        <v>7.4062266000000001</v>
      </c>
      <c r="DB119" s="10">
        <v>7.5434248999999998</v>
      </c>
      <c r="DC119" s="10">
        <v>0</v>
      </c>
      <c r="DD119" s="10">
        <v>0</v>
      </c>
      <c r="DE119" s="10">
        <v>7.3812037999999998</v>
      </c>
      <c r="DF119" s="10">
        <v>7.8142715000000003</v>
      </c>
      <c r="DG119" s="10">
        <v>0</v>
      </c>
      <c r="DH119" s="10">
        <v>0</v>
      </c>
      <c r="DI119" s="10">
        <v>7.7268515999999998</v>
      </c>
      <c r="DJ119" s="10">
        <v>8.0407089999999997</v>
      </c>
      <c r="DK119" s="10">
        <v>0</v>
      </c>
      <c r="DL119" s="10">
        <v>0</v>
      </c>
      <c r="DM119" s="10">
        <v>7.5562776999999999</v>
      </c>
      <c r="DN119" s="10">
        <v>7.6845961000000003</v>
      </c>
      <c r="DO119" s="10">
        <v>0</v>
      </c>
      <c r="DP119" s="10">
        <v>0</v>
      </c>
      <c r="DQ119" s="10">
        <v>7.5273823999999996</v>
      </c>
      <c r="DR119" s="10">
        <v>7.4753579999999999</v>
      </c>
      <c r="DS119" s="10">
        <v>0</v>
      </c>
      <c r="DT119" s="10">
        <v>0</v>
      </c>
      <c r="DU119" s="10">
        <v>1.2525741456680801E+24</v>
      </c>
      <c r="DV119" s="10">
        <v>0</v>
      </c>
      <c r="DW119" s="10">
        <v>1.26260985769672E+21</v>
      </c>
      <c r="DX119" s="10">
        <v>0</v>
      </c>
      <c r="DY119" s="10">
        <v>15656.3976702707</v>
      </c>
      <c r="DZ119" s="10">
        <v>0</v>
      </c>
      <c r="EA119" s="10">
        <v>125.12552765217499</v>
      </c>
      <c r="EB119" s="10">
        <v>0</v>
      </c>
      <c r="EC119" s="10">
        <v>156554.97670764601</v>
      </c>
      <c r="ED119" s="10">
        <v>0</v>
      </c>
      <c r="EE119" s="10">
        <v>395.67028786959901</v>
      </c>
      <c r="EF119" s="10">
        <v>0</v>
      </c>
      <c r="EG119" s="10">
        <v>1565540.7677839601</v>
      </c>
      <c r="EH119" s="10">
        <v>0</v>
      </c>
      <c r="EI119" s="10">
        <v>1251.2157156437299</v>
      </c>
      <c r="EJ119" s="10">
        <v>0</v>
      </c>
      <c r="EK119" s="10">
        <v>15655398.727207299</v>
      </c>
      <c r="EL119" s="10">
        <v>0</v>
      </c>
      <c r="EM119" s="10">
        <v>3956.6903688963498</v>
      </c>
      <c r="EN119" s="10">
        <v>0</v>
      </c>
      <c r="EO119" s="10">
        <v>156553983.61562699</v>
      </c>
      <c r="EP119" s="10">
        <v>0</v>
      </c>
      <c r="EQ119" s="10">
        <v>12512.153220477599</v>
      </c>
      <c r="ER119" s="10">
        <v>0</v>
      </c>
      <c r="ES119" s="10">
        <v>1565540207.5875499</v>
      </c>
      <c r="ET119" s="10">
        <v>0</v>
      </c>
      <c r="EU119" s="10">
        <v>39566.9030717817</v>
      </c>
      <c r="EV119" s="10">
        <v>0</v>
      </c>
      <c r="EW119" s="10">
        <v>15655446005.128799</v>
      </c>
      <c r="EX119" s="10">
        <v>0</v>
      </c>
      <c r="EY119" s="10">
        <v>125121.551915209</v>
      </c>
      <c r="EZ119" s="10">
        <v>0</v>
      </c>
      <c r="FA119" s="10">
        <v>156558598241.02701</v>
      </c>
      <c r="FB119" s="10">
        <v>0</v>
      </c>
      <c r="FC119" s="10">
        <v>395669.69108345697</v>
      </c>
      <c r="FD119" s="10">
        <v>0</v>
      </c>
    </row>
  </sheetData>
  <autoFilter ref="B11:FD119" xr:uid="{075391D8-49B5-4582-BC27-33F6627EC110}"/>
  <mergeCells count="9">
    <mergeCell ref="E10:AR10"/>
    <mergeCell ref="AS10:CF10"/>
    <mergeCell ref="CG10:DT10"/>
    <mergeCell ref="DU10:FD10"/>
    <mergeCell ref="B2:D3"/>
    <mergeCell ref="E2:AR2"/>
    <mergeCell ref="AS2:CF2"/>
    <mergeCell ref="CG2:DT2"/>
    <mergeCell ref="DU2:FD2"/>
  </mergeCells>
  <conditionalFormatting sqref="E6:G6 H6:AR7 AS6:AU6 AV6:CF7 CG6:CI6 CJ6:DT7 DU6:DV6 DW6:FD7">
    <cfRule type="colorScale" priority="2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E12:FD119">
    <cfRule type="cellIs" dxfId="0" priority="1" operator="equal">
      <formula>E$6</formula>
    </cfRule>
  </conditionalFormatting>
  <pageMargins left="0.7" right="0.7" top="0.75" bottom="0.75" header="0.3" footer="0.3"/>
  <pageSetup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53486D-CFCF-4BE2-B991-1D4B7DED2AE1}">
  <sheetPr>
    <tabColor rgb="FFFF0000"/>
  </sheetPr>
  <dimension ref="A1:X106"/>
  <sheetViews>
    <sheetView showGridLines="0" topLeftCell="A42" zoomScale="85" zoomScaleNormal="85" workbookViewId="0">
      <selection activeCell="F78" sqref="F78"/>
    </sheetView>
  </sheetViews>
  <sheetFormatPr defaultRowHeight="14.25" outlineLevelCol="1" x14ac:dyDescent="0.45"/>
  <cols>
    <col min="1" max="1" width="1.59765625" customWidth="1"/>
    <col min="2" max="2" width="1.59765625" customWidth="1" outlineLevel="1"/>
    <col min="3" max="3" width="11.265625" bestFit="1" customWidth="1"/>
    <col min="4" max="4" width="13" customWidth="1"/>
    <col min="5" max="7" width="21.59765625" customWidth="1"/>
    <col min="8" max="8" width="23.59765625" customWidth="1"/>
    <col min="9" max="9" width="23.73046875" customWidth="1"/>
    <col min="10" max="10" width="23.1328125" customWidth="1"/>
    <col min="11" max="11" width="17.59765625" hidden="1" customWidth="1" outlineLevel="1"/>
    <col min="12" max="12" width="19.73046875" hidden="1" customWidth="1" outlineLevel="1"/>
    <col min="13" max="13" width="4.59765625" customWidth="1" collapsed="1"/>
    <col min="14" max="14" width="10.73046875" customWidth="1"/>
    <col min="15" max="15" width="3.59765625" hidden="1" customWidth="1" outlineLevel="1"/>
    <col min="16" max="21" width="10.73046875" hidden="1" customWidth="1" outlineLevel="1"/>
    <col min="22" max="22" width="3.3984375" hidden="1" customWidth="1" outlineLevel="1"/>
    <col min="23" max="23" width="10.73046875" hidden="1" customWidth="1" outlineLevel="1"/>
    <col min="24" max="24" width="9.1328125" collapsed="1"/>
  </cols>
  <sheetData>
    <row r="1" spans="1:14" x14ac:dyDescent="0.45">
      <c r="A1" s="51" t="str" cm="1">
        <f t="array" aca="1" ref="A1" ca="1">_xlfn.TEXTAFTER(CELL("filename",Example_7_No_Adap!A1),"]")&amp;"!"</f>
        <v>Example_7_No_Adap!</v>
      </c>
    </row>
    <row r="2" spans="1:14" ht="37.15" customHeight="1" thickBot="1" x14ac:dyDescent="0.5">
      <c r="B2" s="96" t="str">
        <f ca="1">_xlfn.TEXTAFTER(CELL("filename",Example_7_No_Adap!A1),"]")</f>
        <v>Example_7_No_Adap</v>
      </c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</row>
    <row r="3" spans="1:14" ht="11.85" customHeight="1" x14ac:dyDescent="0.45"/>
    <row r="4" spans="1:14" s="4" customFormat="1" ht="35.25" customHeight="1" x14ac:dyDescent="0.45">
      <c r="B4" s="89" t="s">
        <v>91</v>
      </c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</row>
    <row r="5" spans="1:14" ht="5.45" customHeight="1" x14ac:dyDescent="0.45"/>
    <row r="6" spans="1:14" x14ac:dyDescent="0.45">
      <c r="C6" s="45" t="s">
        <v>5</v>
      </c>
      <c r="D6" s="49" t="s">
        <v>76</v>
      </c>
      <c r="E6" s="49" t="s">
        <v>77</v>
      </c>
      <c r="F6" s="46" t="s">
        <v>78</v>
      </c>
      <c r="G6" s="50" t="s">
        <v>6</v>
      </c>
      <c r="H6" s="50" t="s">
        <v>14</v>
      </c>
      <c r="I6" s="50" t="s">
        <v>0</v>
      </c>
      <c r="J6" s="50" t="s">
        <v>57</v>
      </c>
      <c r="K6" s="50" t="s">
        <v>79</v>
      </c>
      <c r="L6" s="50" t="s">
        <v>80</v>
      </c>
    </row>
    <row r="7" spans="1:14" ht="15" customHeight="1" x14ac:dyDescent="0.45">
      <c r="C7" s="46">
        <v>1</v>
      </c>
      <c r="D7" s="43">
        <f>SMALL(Example_7_No_Adap!$E$6:$AR$6,COUNTIF(Example_7_No_Adap!$E$6:$AR$6,0)+C7)</f>
        <v>1.2401900839620299E-8</v>
      </c>
      <c r="E7" s="1" cm="1">
        <f t="array" aca="1" ref="E7" ca="1">INDEX(Example_7_No_Adap!$AS$12:$CF$119,Analysis_7_No_Adap!$K7,MATCH(Analysis_7_No_Adap!$J7,Example_7_No_Adap!$AS$11:$CF$11,0))</f>
        <v>4.4679036789297004E-9</v>
      </c>
      <c r="F7" s="1" cm="1">
        <f t="array" aca="1" ref="F7" ca="1">INDEX(Example_7_No_Adap!$DU$12:$FD$119,Analysis_7_No_Adap!$K7,MATCH(Analysis_7_No_Adap!$L7,Example_7_No_Adap!$DU$11:$FD$11,0))</f>
        <v>821177.07889944001</v>
      </c>
      <c r="G7" s="1" cm="1">
        <f t="array" aca="1" ref="G7" ca="1">INDEX(Example_7_No_Adap!$CG$12:$DT$119,$K7,MATCH(Analysis_7_No_Adap!$J7,Example_7_No_Adap!$CG$11:$DT$11,0))</f>
        <v>7.9531228</v>
      </c>
      <c r="H7" s="48" cm="1">
        <f t="array" aca="1" ref="H7" ca="1">INDEX(Example_7_No_Adap!$D$12:$D$119,K7,1)</f>
        <v>9</v>
      </c>
      <c r="I7" s="52" cm="1">
        <f t="array" aca="1" ref="I7" ca="1">INDEX(Example_7_No_Adap!$C$12:$C$119,K7,1)</f>
        <v>1</v>
      </c>
      <c r="J7" s="44" t="str">
        <f>INDEX(Example_7_No_Adap!$E$5:$AR$5,1,MATCH(D7,Example_7_No_Adap!$E$6:$AR$6,0))</f>
        <v>Mu_1E-9_CPLRBF</v>
      </c>
      <c r="K7" s="48">
        <f ca="1">MATCH(D7,INDIRECT($A$1&amp;INDEX(Example_7_No_Adap!$E$1:$FD$1,1,MATCH(J7,Example_7_No_Adap!$E$11:$AR$11,0))&amp;ROW(Example_7_No_Adap!$E$12)&amp;":" &amp; INDEX(Example_7_No_Adap!$E$1:$FD$1,1,MATCH(J7,Example_7_No_Adap!$E$11:$AR$11,0))&amp;ROW(Example_7_No_Adap!$E$119)),0)</f>
        <v>36</v>
      </c>
      <c r="L7" s="25" t="str">
        <f t="shared" ref="L7:L26" si="0">IF(LEFT(J7,2)="Mu","St"&amp;RIGHT(J7,LEN(J7)-2),J7)</f>
        <v>St_1E-9_CPLRBF</v>
      </c>
    </row>
    <row r="8" spans="1:14" ht="15" customHeight="1" x14ac:dyDescent="0.45">
      <c r="C8" s="46">
        <v>2</v>
      </c>
      <c r="D8" s="43">
        <f>SMALL(Example_7_No_Adap!$E$6:$AR$6,COUNTIF(Example_7_No_Adap!$E$6:$AR$6,0)+C8)</f>
        <v>3.6021766902649701E-8</v>
      </c>
      <c r="E8" s="1" cm="1">
        <f t="array" aca="1" ref="E8" ca="1">INDEX(Example_7_No_Adap!$AS$12:$CF$119,Analysis_7_No_Adap!$K8,MATCH(Analysis_7_No_Adap!$J8,Example_7_No_Adap!$AS$11:$CF$11,0))</f>
        <v>1.10938672221695E-8</v>
      </c>
      <c r="F8" s="1" cm="1">
        <f t="array" aca="1" ref="F8" ca="1">INDEX(Example_7_No_Adap!$DU$12:$FD$119,Analysis_7_No_Adap!$K8,MATCH(Analysis_7_No_Adap!$L8,Example_7_No_Adap!$DU$11:$FD$11,0))</f>
        <v>1004515.68852906</v>
      </c>
      <c r="G8" s="1" cm="1">
        <f t="array" aca="1" ref="G8" ca="1">INDEX(Example_7_No_Adap!$CG$12:$DT$119,$K8,MATCH(Analysis_7_No_Adap!$J8,Example_7_No_Adap!$CG$11:$DT$11,0))</f>
        <v>8.1311426000000004</v>
      </c>
      <c r="H8" s="48" cm="1">
        <f t="array" aca="1" ref="H8" ca="1">INDEX(Example_7_No_Adap!$D$12:$D$119,K8,1)</f>
        <v>9</v>
      </c>
      <c r="I8" s="52" cm="1">
        <f t="array" aca="1" ref="I8" ca="1">INDEX(Example_7_No_Adap!$C$12:$C$119,K8,1)</f>
        <v>0.125</v>
      </c>
      <c r="J8" s="44" t="str">
        <f>INDEX(Example_7_No_Adap!$E$5:$AR$5,1,MATCH(D8,Example_7_No_Adap!$E$6:$AR$6,0))</f>
        <v>Mu_1E-8_CPLRBF</v>
      </c>
      <c r="K8" s="48">
        <f ca="1">MATCH(D8,INDIRECT($A$1&amp;INDEX(Example_7_No_Adap!$E$1:$FD$1,1,MATCH(J8,Example_7_No_Adap!$E$11:$AR$11,0))&amp;ROW(Example_7_No_Adap!$E$12)&amp;":" &amp; INDEX(Example_7_No_Adap!$E$1:$FD$1,1,MATCH(J8,Example_7_No_Adap!$E$11:$AR$11,0))&amp;ROW(Example_7_No_Adap!$E$119)),0)</f>
        <v>9</v>
      </c>
      <c r="L8" s="25" t="str">
        <f t="shared" si="0"/>
        <v>St_1E-8_CPLRBF</v>
      </c>
    </row>
    <row r="9" spans="1:14" ht="15" customHeight="1" x14ac:dyDescent="0.45">
      <c r="C9" s="46">
        <v>3</v>
      </c>
      <c r="D9" s="43">
        <f>SMALL(Example_7_No_Adap!$E$6:$AR$6,COUNTIF(Example_7_No_Adap!$E$6:$AR$6,0)+C9)</f>
        <v>4.5721207819760001E-8</v>
      </c>
      <c r="E9" s="1" cm="1">
        <f t="array" aca="1" ref="E9" ca="1">INDEX(Example_7_No_Adap!$AS$12:$CF$119,Analysis_7_No_Adap!$K9,MATCH(Analysis_7_No_Adap!$J9,Example_7_No_Adap!$AS$11:$CF$11,0))</f>
        <v>1.32145491478679E-8</v>
      </c>
      <c r="F9" s="1" cm="1">
        <f t="array" aca="1" ref="F9" ca="1">INDEX(Example_7_No_Adap!$DU$12:$FD$119,Analysis_7_No_Adap!$K9,MATCH(Analysis_7_No_Adap!$L9,Example_7_No_Adap!$DU$11:$FD$11,0))</f>
        <v>1067410.00391483</v>
      </c>
      <c r="G9" s="1" cm="1">
        <f t="array" aca="1" ref="G9" ca="1">INDEX(Example_7_No_Adap!$CG$12:$DT$119,$K9,MATCH(Analysis_7_No_Adap!$J9,Example_7_No_Adap!$CG$11:$DT$11,0))</f>
        <v>3.4096793000000001</v>
      </c>
      <c r="H9" s="48" cm="1">
        <f t="array" aca="1" ref="H9" ca="1">INDEX(Example_7_No_Adap!$D$12:$D$119,K9,1)</f>
        <v>8</v>
      </c>
      <c r="I9" s="52" cm="1">
        <f t="array" aca="1" ref="I9" ca="1">INDEX(Example_7_No_Adap!$C$12:$C$119,K9,1)</f>
        <v>2</v>
      </c>
      <c r="J9" s="44" t="str">
        <f>INDEX(Example_7_No_Adap!$E$5:$AR$5,1,MATCH(D9,Example_7_No_Adap!$E$6:$AR$6,0))</f>
        <v>Mu_1E-10_CPLRBF</v>
      </c>
      <c r="K9" s="48">
        <f ca="1">MATCH(D9,INDIRECT($A$1&amp;INDEX(Example_7_No_Adap!$E$1:$FD$1,1,MATCH(J9,Example_7_No_Adap!$E$11:$AR$11,0))&amp;ROW(Example_7_No_Adap!$E$12)&amp;":" &amp; INDEX(Example_7_No_Adap!$E$1:$FD$1,1,MATCH(J9,Example_7_No_Adap!$E$11:$AR$11,0))&amp;ROW(Example_7_No_Adap!$E$119)),0)</f>
        <v>44</v>
      </c>
      <c r="L9" s="25" t="str">
        <f t="shared" si="0"/>
        <v>St_1E-10_CPLRBF</v>
      </c>
    </row>
    <row r="10" spans="1:14" ht="15" customHeight="1" x14ac:dyDescent="0.45">
      <c r="C10" s="46">
        <v>4</v>
      </c>
      <c r="D10" s="43">
        <f>SMALL(Example_7_No_Adap!$E$6:$AR$6,COUNTIF(Example_7_No_Adap!$E$6:$AR$6,0)+C10)</f>
        <v>1.0997390531564101E-7</v>
      </c>
      <c r="E10" s="1" cm="1">
        <f t="array" aca="1" ref="E10" ca="1">INDEX(Example_7_No_Adap!$AS$12:$CF$119,Analysis_7_No_Adap!$K10,MATCH(Analysis_7_No_Adap!$J10,Example_7_No_Adap!$AS$11:$CF$11,0))</f>
        <v>2.6117581173394601E-8</v>
      </c>
      <c r="F10" s="1" cm="1">
        <f t="array" aca="1" ref="F10" ca="1">INDEX(Example_7_No_Adap!$DU$12:$FD$119,Analysis_7_No_Adap!$K10,MATCH(Analysis_7_No_Adap!$L10,Example_7_No_Adap!$DU$11:$FD$11,0))</f>
        <v>2909419.1607600502</v>
      </c>
      <c r="G10" s="1" cm="1">
        <f t="array" aca="1" ref="G10" ca="1">INDEX(Example_7_No_Adap!$CG$12:$DT$119,$K10,MATCH(Analysis_7_No_Adap!$J10,Example_7_No_Adap!$CG$11:$DT$11,0))</f>
        <v>0.37740109999999999</v>
      </c>
      <c r="H10" s="48" cm="1">
        <f t="array" aca="1" ref="H10" ca="1">INDEX(Example_7_No_Adap!$D$12:$D$119,K10,1)</f>
        <v>6</v>
      </c>
      <c r="I10" s="52" cm="1">
        <f t="array" aca="1" ref="I10" ca="1">INDEX(Example_7_No_Adap!$C$12:$C$119,K10,1)</f>
        <v>1</v>
      </c>
      <c r="J10" s="44" t="str">
        <f>INDEX(Example_7_No_Adap!$E$5:$AR$5,1,MATCH(D10,Example_7_No_Adap!$E$6:$AR$6,0))</f>
        <v>Mu_1E-11_CPLRBF</v>
      </c>
      <c r="K10" s="48">
        <f ca="1">MATCH(D10,INDIRECT($A$1&amp;INDEX(Example_7_No_Adap!$E$1:$FD$1,1,MATCH(J10,Example_7_No_Adap!$E$11:$AR$11,0))&amp;ROW(Example_7_No_Adap!$E$12)&amp;":" &amp; INDEX(Example_7_No_Adap!$E$1:$FD$1,1,MATCH(J10,Example_7_No_Adap!$E$11:$AR$11,0))&amp;ROW(Example_7_No_Adap!$E$119)),0)</f>
        <v>33</v>
      </c>
      <c r="L10" s="25" t="str">
        <f t="shared" si="0"/>
        <v>St_1E-11_CPLRBF</v>
      </c>
    </row>
    <row r="11" spans="1:14" ht="15" customHeight="1" x14ac:dyDescent="0.45">
      <c r="C11" s="46">
        <v>5</v>
      </c>
      <c r="D11" s="43">
        <f>SMALL(Example_7_No_Adap!$E$6:$AR$6,COUNTIF(Example_7_No_Adap!$E$6:$AR$6,0)+C11)</f>
        <v>1.13744989205244E-7</v>
      </c>
      <c r="E11" s="1" cm="1">
        <f t="array" aca="1" ref="E11" ca="1">INDEX(Example_7_No_Adap!$AS$12:$CF$119,Analysis_7_No_Adap!$K11,MATCH(Analysis_7_No_Adap!$J11,Example_7_No_Adap!$AS$11:$CF$11,0))</f>
        <v>5.0147405777130798E-8</v>
      </c>
      <c r="F11" s="1" cm="1">
        <f t="array" aca="1" ref="F11" ca="1">INDEX(Example_7_No_Adap!$DU$12:$FD$119,Analysis_7_No_Adap!$K11,MATCH(Analysis_7_No_Adap!$L11,Example_7_No_Adap!$DU$11:$FD$11,0))</f>
        <v>505326551850994</v>
      </c>
      <c r="G11" s="1" cm="1">
        <f t="array" aca="1" ref="G11" ca="1">INDEX(Example_7_No_Adap!$CG$12:$DT$119,$K11,MATCH(Analysis_7_No_Adap!$J11,Example_7_No_Adap!$CG$11:$DT$11,0))</f>
        <v>3.4449E-2</v>
      </c>
      <c r="H11" s="48" cm="1">
        <f t="array" aca="1" ref="H11" ca="1">INDEX(Example_7_No_Adap!$D$12:$D$119,K11,1)</f>
        <v>3</v>
      </c>
      <c r="I11" s="52" cm="1">
        <f t="array" aca="1" ref="I11" ca="1">INDEX(Example_7_No_Adap!$C$12:$C$119,K11,1)</f>
        <v>2</v>
      </c>
      <c r="J11" s="44" t="str">
        <f>INDEX(Example_7_No_Adap!$E$5:$AR$5,1,MATCH(D11,Example_7_No_Adap!$E$6:$AR$6,0))</f>
        <v>St_RBF</v>
      </c>
      <c r="K11" s="48">
        <f ca="1">MATCH(D11,INDIRECT($A$1&amp;INDEX(Example_7_No_Adap!$E$1:$FD$1,1,MATCH(J11,Example_7_No_Adap!$E$11:$AR$11,0))&amp;ROW(Example_7_No_Adap!$E$12)&amp;":" &amp; INDEX(Example_7_No_Adap!$E$1:$FD$1,1,MATCH(J11,Example_7_No_Adap!$E$11:$AR$11,0))&amp;ROW(Example_7_No_Adap!$E$119)),0)</f>
        <v>39</v>
      </c>
      <c r="L11" s="25" t="str">
        <f t="shared" si="0"/>
        <v>St_RBF</v>
      </c>
    </row>
    <row r="12" spans="1:14" ht="15" customHeight="1" x14ac:dyDescent="0.45">
      <c r="C12" s="46">
        <v>6</v>
      </c>
      <c r="D12" s="43">
        <f>SMALL(Example_7_No_Adap!$E$6:$AR$6,COUNTIF(Example_7_No_Adap!$E$6:$AR$6,0)+C12)</f>
        <v>1.1435811320126301E-7</v>
      </c>
      <c r="E12" s="1" cm="1">
        <f t="array" aca="1" ref="E12" ca="1">INDEX(Example_7_No_Adap!$AS$12:$CF$119,Analysis_7_No_Adap!$K12,MATCH(Analysis_7_No_Adap!$J12,Example_7_No_Adap!$AS$11:$CF$11,0))</f>
        <v>3.5622204204430302E-8</v>
      </c>
      <c r="F12" s="1" cm="1">
        <f t="array" aca="1" ref="F12" ca="1">INDEX(Example_7_No_Adap!$DU$12:$FD$119,Analysis_7_No_Adap!$K12,MATCH(Analysis_7_No_Adap!$L12,Example_7_No_Adap!$DU$11:$FD$11,0))</f>
        <v>317650.04269288603</v>
      </c>
      <c r="G12" s="1" cm="1">
        <f t="array" aca="1" ref="G12" ca="1">INDEX(Example_7_No_Adap!$CG$12:$DT$119,$K12,MATCH(Analysis_7_No_Adap!$J12,Example_7_No_Adap!$CG$11:$DT$11,0))</f>
        <v>8.5521869000000006</v>
      </c>
      <c r="H12" s="48" cm="1">
        <f t="array" aca="1" ref="H12" ca="1">INDEX(Example_7_No_Adap!$D$12:$D$119,K12,1)</f>
        <v>9</v>
      </c>
      <c r="I12" s="52" cm="1">
        <f t="array" aca="1" ref="I12" ca="1">INDEX(Example_7_No_Adap!$C$12:$C$119,K12,1)</f>
        <v>0.125</v>
      </c>
      <c r="J12" s="44" t="str">
        <f>INDEX(Example_7_No_Adap!$E$5:$AR$5,1,MATCH(D12,Example_7_No_Adap!$E$6:$AR$6,0))</f>
        <v>Mu_1E-7_CPLRBF</v>
      </c>
      <c r="K12" s="48">
        <f ca="1">MATCH(D12,INDIRECT($A$1&amp;INDEX(Example_7_No_Adap!$E$1:$FD$1,1,MATCH(J12,Example_7_No_Adap!$E$11:$AR$11,0))&amp;ROW(Example_7_No_Adap!$E$12)&amp;":" &amp; INDEX(Example_7_No_Adap!$E$1:$FD$1,1,MATCH(J12,Example_7_No_Adap!$E$11:$AR$11,0))&amp;ROW(Example_7_No_Adap!$E$119)),0)</f>
        <v>9</v>
      </c>
      <c r="L12" s="25" t="str">
        <f t="shared" si="0"/>
        <v>St_1E-7_CPLRBF</v>
      </c>
    </row>
    <row r="13" spans="1:14" ht="15" customHeight="1" x14ac:dyDescent="0.6">
      <c r="C13" s="46">
        <v>7</v>
      </c>
      <c r="D13" s="43">
        <f>SMALL(Example_7_No_Adap!$E$6:$AR$6,COUNTIF(Example_7_No_Adap!$E$6:$AR$6,0)+C13)</f>
        <v>1.16998401189505E-7</v>
      </c>
      <c r="E13" s="1" cm="1">
        <f t="array" aca="1" ref="E13" ca="1">INDEX(Example_7_No_Adap!$AS$12:$CF$119,Analysis_7_No_Adap!$K13,MATCH(Analysis_7_No_Adap!$J13,Example_7_No_Adap!$AS$11:$CF$11,0))</f>
        <v>5.19539883230313E-8</v>
      </c>
      <c r="F13" s="1" cm="1">
        <f t="array" aca="1" ref="F13" ca="1">INDEX(Example_7_No_Adap!$DU$12:$FD$119,Analysis_7_No_Adap!$K13,MATCH(Analysis_7_No_Adap!$L13,Example_7_No_Adap!$DU$11:$FD$11,0))</f>
        <v>505326551850994</v>
      </c>
      <c r="G13" s="1" cm="1">
        <f t="array" aca="1" ref="G13" ca="1">INDEX(Example_7_No_Adap!$CG$12:$DT$119,$K13,MATCH(Analysis_7_No_Adap!$J13,Example_7_No_Adap!$CG$11:$DT$11,0))</f>
        <v>3.75372E-2</v>
      </c>
      <c r="H13" s="48" cm="1">
        <f t="array" aca="1" ref="H13" ca="1">INDEX(Example_7_No_Adap!$D$12:$D$119,K13,1)</f>
        <v>3</v>
      </c>
      <c r="I13" s="52" cm="1">
        <f t="array" aca="1" ref="I13" ca="1">INDEX(Example_7_No_Adap!$C$12:$C$119,K13,1)</f>
        <v>2</v>
      </c>
      <c r="J13" s="44" t="str">
        <f>INDEX(Example_7_No_Adap!$E$5:$AR$5,1,MATCH(D13,Example_7_No_Adap!$E$6:$AR$6,0))</f>
        <v>Mu_RBF</v>
      </c>
      <c r="K13" s="48">
        <f ca="1">MATCH(D13,INDIRECT($A$1&amp;INDEX(Example_7_No_Adap!$E$1:$FD$1,1,MATCH(J13,Example_7_No_Adap!$E$11:$AR$11,0))&amp;ROW(Example_7_No_Adap!$E$12)&amp;":" &amp; INDEX(Example_7_No_Adap!$E$1:$FD$1,1,MATCH(J13,Example_7_No_Adap!$E$11:$AR$11,0))&amp;ROW(Example_7_No_Adap!$E$119)),0)</f>
        <v>39</v>
      </c>
      <c r="L13" s="25" t="str">
        <f t="shared" si="0"/>
        <v>St_RBF</v>
      </c>
      <c r="N13" s="47"/>
    </row>
    <row r="14" spans="1:14" ht="15" customHeight="1" x14ac:dyDescent="0.6">
      <c r="C14" s="46">
        <v>8</v>
      </c>
      <c r="D14" s="43">
        <f>SMALL(Example_7_No_Adap!$E$6:$AR$6,COUNTIF(Example_7_No_Adap!$E$6:$AR$6,0)+C14)</f>
        <v>1.4616483556828499E-7</v>
      </c>
      <c r="E14" s="1" cm="1">
        <f t="array" aca="1" ref="E14" ca="1">INDEX(Example_7_No_Adap!$AS$12:$CF$119,Analysis_7_No_Adap!$K14,MATCH(Analysis_7_No_Adap!$J14,Example_7_No_Adap!$AS$11:$CF$11,0))</f>
        <v>3.4562113956422503E-8</v>
      </c>
      <c r="F14" s="1" cm="1">
        <f t="array" aca="1" ref="F14" ca="1">INDEX(Example_7_No_Adap!$DU$12:$FD$119,Analysis_7_No_Adap!$K14,MATCH(Analysis_7_No_Adap!$L14,Example_7_No_Adap!$DU$11:$FD$11,0))</f>
        <v>4630484.5666339202</v>
      </c>
      <c r="G14" s="1" cm="1">
        <f t="array" aca="1" ref="G14" ca="1">INDEX(Example_7_No_Adap!$CG$12:$DT$119,$K14,MATCH(Analysis_7_No_Adap!$J14,Example_7_No_Adap!$CG$11:$DT$11,0))</f>
        <v>0.12405910000000001</v>
      </c>
      <c r="H14" s="48" cm="1">
        <f t="array" aca="1" ref="H14" ca="1">INDEX(Example_7_No_Adap!$D$12:$D$119,K14,1)</f>
        <v>4</v>
      </c>
      <c r="I14" s="52" cm="1">
        <f t="array" aca="1" ref="I14" ca="1">INDEX(Example_7_No_Adap!$C$12:$C$119,K14,1)</f>
        <v>1</v>
      </c>
      <c r="J14" s="44" t="str">
        <f>INDEX(Example_7_No_Adap!$E$5:$AR$5,1,MATCH(D14,Example_7_No_Adap!$E$6:$AR$6,0))</f>
        <v>Mu_1E-12_CPLRBF</v>
      </c>
      <c r="K14" s="48">
        <f ca="1">MATCH(D14,INDIRECT($A$1&amp;INDEX(Example_7_No_Adap!$E$1:$FD$1,1,MATCH(J14,Example_7_No_Adap!$E$11:$AR$11,0))&amp;ROW(Example_7_No_Adap!$E$12)&amp;":" &amp; INDEX(Example_7_No_Adap!$E$1:$FD$1,1,MATCH(J14,Example_7_No_Adap!$E$11:$AR$11,0))&amp;ROW(Example_7_No_Adap!$E$119)),0)</f>
        <v>31</v>
      </c>
      <c r="L14" s="25" t="str">
        <f t="shared" si="0"/>
        <v>St_1E-12_CPLRBF</v>
      </c>
      <c r="N14" s="47"/>
    </row>
    <row r="15" spans="1:14" ht="15" customHeight="1" x14ac:dyDescent="0.6">
      <c r="C15" s="46">
        <v>9</v>
      </c>
      <c r="D15" s="43">
        <f>SMALL(Example_7_No_Adap!$E$6:$AR$6,COUNTIF(Example_7_No_Adap!$E$6:$AR$6,0)+C15)</f>
        <v>3.7322627077784903E-7</v>
      </c>
      <c r="E15" s="1" cm="1">
        <f t="array" aca="1" ref="E15" ca="1">INDEX(Example_7_No_Adap!$AS$12:$CF$119,Analysis_7_No_Adap!$K15,MATCH(Analysis_7_No_Adap!$J15,Example_7_No_Adap!$AS$11:$CF$11,0))</f>
        <v>9.6259529934671504E-8</v>
      </c>
      <c r="F15" s="1" cm="1">
        <f t="array" aca="1" ref="F15" ca="1">INDEX(Example_7_No_Adap!$DU$12:$FD$119,Analysis_7_No_Adap!$K15,MATCH(Analysis_7_No_Adap!$L15,Example_7_No_Adap!$DU$11:$FD$11,0))</f>
        <v>224655.42339083899</v>
      </c>
      <c r="G15" s="1" cm="1">
        <f t="array" aca="1" ref="G15" ca="1">INDEX(Example_7_No_Adap!$CG$12:$DT$119,$K15,MATCH(Analysis_7_No_Adap!$J15,Example_7_No_Adap!$CG$11:$DT$11,0))</f>
        <v>3.5690615999999999</v>
      </c>
      <c r="H15" s="48" cm="1">
        <f t="array" aca="1" ref="H15" ca="1">INDEX(Example_7_No_Adap!$D$12:$D$119,K15,1)</f>
        <v>8</v>
      </c>
      <c r="I15" s="52" cm="1">
        <f t="array" aca="1" ref="I15" ca="1">INDEX(Example_7_No_Adap!$C$12:$C$119,K15,1)</f>
        <v>0.125</v>
      </c>
      <c r="J15" s="44" t="str">
        <f>INDEX(Example_7_No_Adap!$E$5:$AR$5,1,MATCH(D15,Example_7_No_Adap!$E$6:$AR$6,0))</f>
        <v>St_1E-7_CPLRBF</v>
      </c>
      <c r="K15" s="48">
        <f ca="1">MATCH(D15,INDIRECT($A$1&amp;INDEX(Example_7_No_Adap!$E$1:$FD$1,1,MATCH(J15,Example_7_No_Adap!$E$11:$AR$11,0))&amp;ROW(Example_7_No_Adap!$E$12)&amp;":" &amp; INDEX(Example_7_No_Adap!$E$1:$FD$1,1,MATCH(J15,Example_7_No_Adap!$E$11:$AR$11,0))&amp;ROW(Example_7_No_Adap!$E$119)),0)</f>
        <v>8</v>
      </c>
      <c r="L15" s="25" t="str">
        <f t="shared" si="0"/>
        <v>St_1E-7_CPLRBF</v>
      </c>
      <c r="N15" s="47"/>
    </row>
    <row r="16" spans="1:14" ht="15" customHeight="1" x14ac:dyDescent="0.6">
      <c r="C16" s="46">
        <v>10</v>
      </c>
      <c r="D16" s="43">
        <f>SMALL(Example_7_No_Adap!$E$6:$AR$6,COUNTIF(Example_7_No_Adap!$E$6:$AR$6,0)+C16)</f>
        <v>3.7764867899525701E-7</v>
      </c>
      <c r="E16" s="1" cm="1">
        <f t="array" aca="1" ref="E16" ca="1">INDEX(Example_7_No_Adap!$AS$12:$CF$119,Analysis_7_No_Adap!$K16,MATCH(Analysis_7_No_Adap!$J16,Example_7_No_Adap!$AS$11:$CF$11,0))</f>
        <v>1.2533628527610199E-7</v>
      </c>
      <c r="F16" s="1" cm="1">
        <f t="array" aca="1" ref="F16" ca="1">INDEX(Example_7_No_Adap!$DU$12:$FD$119,Analysis_7_No_Adap!$K16,MATCH(Analysis_7_No_Adap!$L16,Example_7_No_Adap!$DU$11:$FD$11,0))</f>
        <v>100449.56994376901</v>
      </c>
      <c r="G16" s="1" cm="1">
        <f t="array" aca="1" ref="G16" ca="1">INDEX(Example_7_No_Adap!$CG$12:$DT$119,$K16,MATCH(Analysis_7_No_Adap!$J16,Example_7_No_Adap!$CG$11:$DT$11,0))</f>
        <v>7.7126149000000002</v>
      </c>
      <c r="H16" s="48" cm="1">
        <f t="array" aca="1" ref="H16" ca="1">INDEX(Example_7_No_Adap!$D$12:$D$119,K16,1)</f>
        <v>9</v>
      </c>
      <c r="I16" s="52" cm="1">
        <f t="array" aca="1" ref="I16" ca="1">INDEX(Example_7_No_Adap!$C$12:$C$119,K16,1)</f>
        <v>0.125</v>
      </c>
      <c r="J16" s="44" t="str">
        <f>INDEX(Example_7_No_Adap!$E$5:$AR$5,1,MATCH(D16,Example_7_No_Adap!$E$6:$AR$6,0))</f>
        <v>Mu_1E-6_CPLRBF</v>
      </c>
      <c r="K16" s="48">
        <f ca="1">MATCH(D16,INDIRECT($A$1&amp;INDEX(Example_7_No_Adap!$E$1:$FD$1,1,MATCH(J16,Example_7_No_Adap!$E$11:$AR$11,0))&amp;ROW(Example_7_No_Adap!$E$12)&amp;":" &amp; INDEX(Example_7_No_Adap!$E$1:$FD$1,1,MATCH(J16,Example_7_No_Adap!$E$11:$AR$11,0))&amp;ROW(Example_7_No_Adap!$E$119)),0)</f>
        <v>9</v>
      </c>
      <c r="L16" s="25" t="str">
        <f t="shared" si="0"/>
        <v>St_1E-6_CPLRBF</v>
      </c>
      <c r="N16" s="47"/>
    </row>
    <row r="17" spans="2:22" ht="15" customHeight="1" x14ac:dyDescent="0.6">
      <c r="C17" s="46">
        <v>11</v>
      </c>
      <c r="D17" s="43">
        <f>SMALL(Example_7_No_Adap!$E$6:$AR$6,COUNTIF(Example_7_No_Adap!$E$6:$AR$6,0)+C17)</f>
        <v>5.3045029679843502E-7</v>
      </c>
      <c r="E17" s="1" cm="1">
        <f t="array" aca="1" ref="E17" ca="1">INDEX(Example_7_No_Adap!$AS$12:$CF$119,Analysis_7_No_Adap!$K17,MATCH(Analysis_7_No_Adap!$J17,Example_7_No_Adap!$AS$11:$CF$11,0))</f>
        <v>1.2190286452534001E-7</v>
      </c>
      <c r="F17" s="1" cm="1">
        <f t="array" aca="1" ref="F17" ca="1">INDEX(Example_7_No_Adap!$DU$12:$FD$119,Analysis_7_No_Adap!$K17,MATCH(Analysis_7_No_Adap!$L17,Example_7_No_Adap!$DU$11:$FD$11,0))</f>
        <v>61069410.626230001</v>
      </c>
      <c r="G17" s="1" cm="1">
        <f t="array" aca="1" ref="G17" ca="1">INDEX(Example_7_No_Adap!$CG$12:$DT$119,$K17,MATCH(Analysis_7_No_Adap!$J17,Example_7_No_Adap!$CG$11:$DT$11,0))</f>
        <v>3.5540083999999998</v>
      </c>
      <c r="H17" s="48" cm="1">
        <f t="array" aca="1" ref="H17" ca="1">INDEX(Example_7_No_Adap!$D$12:$D$119,K17,1)</f>
        <v>8</v>
      </c>
      <c r="I17" s="52" cm="1">
        <f t="array" aca="1" ref="I17" ca="1">INDEX(Example_7_No_Adap!$C$12:$C$119,K17,1)</f>
        <v>1</v>
      </c>
      <c r="J17" s="44" t="str">
        <f>INDEX(Example_7_No_Adap!$E$5:$AR$5,1,MATCH(D17,Example_7_No_Adap!$E$6:$AR$6,0))</f>
        <v>Mu_1E-13_CPLRBF</v>
      </c>
      <c r="K17" s="48">
        <f ca="1">MATCH(D17,INDIRECT($A$1&amp;INDEX(Example_7_No_Adap!$E$1:$FD$1,1,MATCH(J17,Example_7_No_Adap!$E$11:$AR$11,0))&amp;ROW(Example_7_No_Adap!$E$12)&amp;":" &amp; INDEX(Example_7_No_Adap!$E$1:$FD$1,1,MATCH(J17,Example_7_No_Adap!$E$11:$AR$11,0))&amp;ROW(Example_7_No_Adap!$E$119)),0)</f>
        <v>35</v>
      </c>
      <c r="L17" s="25" t="str">
        <f t="shared" si="0"/>
        <v>St_1E-13_CPLRBF</v>
      </c>
      <c r="N17" s="47"/>
    </row>
    <row r="18" spans="2:22" ht="15" customHeight="1" x14ac:dyDescent="0.6">
      <c r="C18" s="46">
        <v>12</v>
      </c>
      <c r="D18" s="43">
        <f>SMALL(Example_7_No_Adap!$E$6:$AR$6,COUNTIF(Example_7_No_Adap!$E$6:$AR$6,0)+C18)</f>
        <v>6.4481290973361596E-7</v>
      </c>
      <c r="E18" s="1" cm="1">
        <f t="array" aca="1" ref="E18" ca="1">INDEX(Example_7_No_Adap!$AS$12:$CF$119,Analysis_7_No_Adap!$K18,MATCH(Analysis_7_No_Adap!$J18,Example_7_No_Adap!$AS$11:$CF$11,0))</f>
        <v>1.6287386707550499E-7</v>
      </c>
      <c r="F18" s="1" cm="1">
        <f t="array" aca="1" ref="F18" ca="1">INDEX(Example_7_No_Adap!$DU$12:$FD$119,Analysis_7_No_Adap!$K18,MATCH(Analysis_7_No_Adap!$L18,Example_7_No_Adap!$DU$11:$FD$11,0))</f>
        <v>100449.56994376901</v>
      </c>
      <c r="G18" s="1" cm="1">
        <f t="array" aca="1" ref="G18" ca="1">INDEX(Example_7_No_Adap!$CG$12:$DT$119,$K18,MATCH(Analysis_7_No_Adap!$J18,Example_7_No_Adap!$CG$11:$DT$11,0))</f>
        <v>7.5350646000000001</v>
      </c>
      <c r="H18" s="48" cm="1">
        <f t="array" aca="1" ref="H18" ca="1">INDEX(Example_7_No_Adap!$D$12:$D$119,K18,1)</f>
        <v>9</v>
      </c>
      <c r="I18" s="52" cm="1">
        <f t="array" aca="1" ref="I18" ca="1">INDEX(Example_7_No_Adap!$C$12:$C$119,K18,1)</f>
        <v>0.125</v>
      </c>
      <c r="J18" s="44" t="str">
        <f>INDEX(Example_7_No_Adap!$E$5:$AR$5,1,MATCH(D18,Example_7_No_Adap!$E$6:$AR$6,0))</f>
        <v>St_1E-6_CPLRBF</v>
      </c>
      <c r="K18" s="48">
        <f ca="1">MATCH(D18,INDIRECT($A$1&amp;INDEX(Example_7_No_Adap!$E$1:$FD$1,1,MATCH(J18,Example_7_No_Adap!$E$11:$AR$11,0))&amp;ROW(Example_7_No_Adap!$E$12)&amp;":" &amp; INDEX(Example_7_No_Adap!$E$1:$FD$1,1,MATCH(J18,Example_7_No_Adap!$E$11:$AR$11,0))&amp;ROW(Example_7_No_Adap!$E$119)),0)</f>
        <v>9</v>
      </c>
      <c r="L18" s="25" t="str">
        <f t="shared" si="0"/>
        <v>St_1E-6_CPLRBF</v>
      </c>
      <c r="N18" s="47"/>
    </row>
    <row r="19" spans="2:22" ht="16.5" x14ac:dyDescent="0.6">
      <c r="C19" s="46">
        <v>13</v>
      </c>
      <c r="D19" s="43">
        <f>SMALL(Example_7_No_Adap!$E$6:$AR$6,COUNTIF(Example_7_No_Adap!$E$6:$AR$6,0)+C19)</f>
        <v>1.30501329964616E-6</v>
      </c>
      <c r="E19" s="1" cm="1">
        <f t="array" aca="1" ref="E19" ca="1">INDEX(Example_7_No_Adap!$AS$12:$CF$119,Analysis_7_No_Adap!$K19,MATCH(Analysis_7_No_Adap!$J19,Example_7_No_Adap!$AS$11:$CF$11,0))</f>
        <v>4.17853407711071E-7</v>
      </c>
      <c r="F19" s="1" cm="1">
        <f t="array" aca="1" ref="F19" ca="1">INDEX(Example_7_No_Adap!$DU$12:$FD$119,Analysis_7_No_Adap!$K19,MATCH(Analysis_7_No_Adap!$L19,Example_7_No_Adap!$DU$11:$FD$11,0))</f>
        <v>502540.95236149902</v>
      </c>
      <c r="G19" s="1" cm="1">
        <f t="array" aca="1" ref="G19" ca="1">INDEX(Example_7_No_Adap!$CG$12:$DT$119,$K19,MATCH(Analysis_7_No_Adap!$J19,Example_7_No_Adap!$CG$11:$DT$11,0))</f>
        <v>1.5648143999999999</v>
      </c>
      <c r="H19" s="48" cm="1">
        <f t="array" aca="1" ref="H19" ca="1">INDEX(Example_7_No_Adap!$D$12:$D$119,K19,1)</f>
        <v>7</v>
      </c>
      <c r="I19" s="52" cm="1">
        <f t="array" aca="1" ref="I19" ca="1">INDEX(Example_7_No_Adap!$C$12:$C$119,K19,1)</f>
        <v>0.125</v>
      </c>
      <c r="J19" s="44" t="str">
        <f>INDEX(Example_7_No_Adap!$E$5:$AR$5,1,MATCH(D19,Example_7_No_Adap!$E$6:$AR$6,0))</f>
        <v>St_1E-8_CPLRBF</v>
      </c>
      <c r="K19" s="48">
        <f ca="1">MATCH(D19,INDIRECT($A$1&amp;INDEX(Example_7_No_Adap!$E$1:$FD$1,1,MATCH(J19,Example_7_No_Adap!$E$11:$AR$11,0))&amp;ROW(Example_7_No_Adap!$E$12)&amp;":" &amp; INDEX(Example_7_No_Adap!$E$1:$FD$1,1,MATCH(J19,Example_7_No_Adap!$E$11:$AR$11,0))&amp;ROW(Example_7_No_Adap!$E$119)),0)</f>
        <v>7</v>
      </c>
      <c r="L19" s="25" t="str">
        <f t="shared" si="0"/>
        <v>St_1E-8_CPLRBF</v>
      </c>
      <c r="N19" s="47"/>
    </row>
    <row r="20" spans="2:22" ht="16.5" x14ac:dyDescent="0.6">
      <c r="C20" s="46">
        <v>14</v>
      </c>
      <c r="D20" s="43">
        <f>SMALL(Example_7_No_Adap!$E$6:$AR$6,COUNTIF(Example_7_No_Adap!$E$6:$AR$6,0)+C20)</f>
        <v>4.9150218766058603E-6</v>
      </c>
      <c r="E20" s="1" cm="1">
        <f t="array" aca="1" ref="E20" ca="1">INDEX(Example_7_No_Adap!$AS$12:$CF$119,Analysis_7_No_Adap!$K20,MATCH(Analysis_7_No_Adap!$J20,Example_7_No_Adap!$AS$11:$CF$11,0))</f>
        <v>1.19822362729282E-6</v>
      </c>
      <c r="F20" s="1" cm="1">
        <f t="array" aca="1" ref="F20" ca="1">INDEX(Example_7_No_Adap!$DU$12:$FD$119,Analysis_7_No_Adap!$K20,MATCH(Analysis_7_No_Adap!$L20,Example_7_No_Adap!$DU$11:$FD$11,0))</f>
        <v>146406.676306215</v>
      </c>
      <c r="G20" s="1" cm="1">
        <f t="array" aca="1" ref="G20" ca="1">INDEX(Example_7_No_Adap!$CG$12:$DT$119,$K20,MATCH(Analysis_7_No_Adap!$J20,Example_7_No_Adap!$CG$11:$DT$11,0))</f>
        <v>0.138047</v>
      </c>
      <c r="H20" s="48" cm="1">
        <f t="array" aca="1" ref="H20" ca="1">INDEX(Example_7_No_Adap!$D$12:$D$119,K20,1)</f>
        <v>4</v>
      </c>
      <c r="I20" s="52" cm="1">
        <f t="array" aca="1" ref="I20" ca="1">INDEX(Example_7_No_Adap!$C$12:$C$119,K20,1)</f>
        <v>1</v>
      </c>
      <c r="J20" s="44" t="str">
        <f>INDEX(Example_7_No_Adap!$E$5:$AR$5,1,MATCH(D20,Example_7_No_Adap!$E$6:$AR$6,0))</f>
        <v>St_1E-9_CPLRBF</v>
      </c>
      <c r="K20" s="48">
        <f ca="1">MATCH(D20,INDIRECT($A$1&amp;INDEX(Example_7_No_Adap!$E$1:$FD$1,1,MATCH(J20,Example_7_No_Adap!$E$11:$AR$11,0))&amp;ROW(Example_7_No_Adap!$E$12)&amp;":" &amp; INDEX(Example_7_No_Adap!$E$1:$FD$1,1,MATCH(J20,Example_7_No_Adap!$E$11:$AR$11,0))&amp;ROW(Example_7_No_Adap!$E$119)),0)</f>
        <v>31</v>
      </c>
      <c r="L20" s="25" t="str">
        <f t="shared" si="0"/>
        <v>St_1E-9_CPLRBF</v>
      </c>
      <c r="N20" s="47"/>
    </row>
    <row r="21" spans="2:22" ht="16.5" x14ac:dyDescent="0.6">
      <c r="C21" s="46">
        <v>15</v>
      </c>
      <c r="D21" s="43">
        <f>SMALL(Example_7_No_Adap!$E$6:$AR$6,COUNTIF(Example_7_No_Adap!$E$6:$AR$6,0)+C21)</f>
        <v>5.2398184919866304E-6</v>
      </c>
      <c r="E21" s="1" cm="1">
        <f t="array" aca="1" ref="E21" ca="1">INDEX(Example_7_No_Adap!$AS$12:$CF$119,Analysis_7_No_Adap!$K21,MATCH(Analysis_7_No_Adap!$J21,Example_7_No_Adap!$AS$11:$CF$11,0))</f>
        <v>2.9013201730993501E-6</v>
      </c>
      <c r="F21" s="1" cm="1">
        <f t="array" aca="1" ref="F21" ca="1">INDEX(Example_7_No_Adap!$DU$12:$FD$119,Analysis_7_No_Adap!$K21,MATCH(Analysis_7_No_Adap!$L21,Example_7_No_Adap!$DU$11:$FD$11,0))</f>
        <v>210208074179.31799</v>
      </c>
      <c r="G21" s="1" cm="1">
        <f t="array" aca="1" ref="G21" ca="1">INDEX(Example_7_No_Adap!$CG$12:$DT$119,$K21,MATCH(Analysis_7_No_Adap!$J21,Example_7_No_Adap!$CG$11:$DT$11,0))</f>
        <v>6.0067500000000003E-2</v>
      </c>
      <c r="H21" s="48" cm="1">
        <f t="array" aca="1" ref="H21" ca="1">INDEX(Example_7_No_Adap!$D$12:$D$119,K21,1)</f>
        <v>3</v>
      </c>
      <c r="I21" s="52" cm="1">
        <f t="array" aca="1" ref="I21" ca="1">INDEX(Example_7_No_Adap!$C$12:$C$119,K21,1)</f>
        <v>1</v>
      </c>
      <c r="J21" s="44" t="str">
        <f>INDEX(Example_7_No_Adap!$E$5:$AR$5,1,MATCH(D21,Example_7_No_Adap!$E$6:$AR$6,0))</f>
        <v>Mu_LRBF</v>
      </c>
      <c r="K21" s="48">
        <f ca="1">MATCH(D21,INDIRECT($A$1&amp;INDEX(Example_7_No_Adap!$E$1:$FD$1,1,MATCH(J21,Example_7_No_Adap!$E$11:$AR$11,0))&amp;ROW(Example_7_No_Adap!$E$12)&amp;":" &amp; INDEX(Example_7_No_Adap!$E$1:$FD$1,1,MATCH(J21,Example_7_No_Adap!$E$11:$AR$11,0))&amp;ROW(Example_7_No_Adap!$E$119)),0)</f>
        <v>30</v>
      </c>
      <c r="L21" s="25" t="str">
        <f t="shared" si="0"/>
        <v>St_LRBF</v>
      </c>
      <c r="N21" s="47"/>
    </row>
    <row r="22" spans="2:22" ht="16.5" x14ac:dyDescent="0.6">
      <c r="C22" s="46">
        <v>16</v>
      </c>
      <c r="D22" s="43">
        <f>SMALL(Example_7_No_Adap!$E$6:$AR$6,COUNTIF(Example_7_No_Adap!$E$6:$AR$6,0)+C22)</f>
        <v>2.2285463097126999E-5</v>
      </c>
      <c r="E22" s="1" cm="1">
        <f t="array" aca="1" ref="E22" ca="1">INDEX(Example_7_No_Adap!$AS$12:$CF$119,Analysis_7_No_Adap!$K22,MATCH(Analysis_7_No_Adap!$J22,Example_7_No_Adap!$AS$11:$CF$11,0))</f>
        <v>6.71009394199893E-6</v>
      </c>
      <c r="F22" s="1" cm="1">
        <f t="array" aca="1" ref="F22" ca="1">INDEX(Example_7_No_Adap!$DU$12:$FD$119,Analysis_7_No_Adap!$K22,MATCH(Analysis_7_No_Adap!$L22,Example_7_No_Adap!$DU$11:$FD$11,0))</f>
        <v>267723.36874316097</v>
      </c>
      <c r="G22" s="1" cm="1">
        <f t="array" aca="1" ref="G22" ca="1">INDEX(Example_7_No_Adap!$CG$12:$DT$119,$K22,MATCH(Analysis_7_No_Adap!$J22,Example_7_No_Adap!$CG$11:$DT$11,0))</f>
        <v>8.2479200000000003E-2</v>
      </c>
      <c r="H22" s="48" cm="1">
        <f t="array" aca="1" ref="H22" ca="1">INDEX(Example_7_No_Adap!$D$12:$D$119,K22,1)</f>
        <v>3</v>
      </c>
      <c r="I22" s="52" cm="1">
        <f t="array" aca="1" ref="I22" ca="1">INDEX(Example_7_No_Adap!$C$12:$C$119,K22,1)</f>
        <v>1</v>
      </c>
      <c r="J22" s="44" t="str">
        <f>INDEX(Example_7_No_Adap!$E$5:$AR$5,1,MATCH(D22,Example_7_No_Adap!$E$6:$AR$6,0))</f>
        <v>St_1E-10_CPLRBF</v>
      </c>
      <c r="K22" s="48">
        <f ca="1">MATCH(D22,INDIRECT($A$1&amp;INDEX(Example_7_No_Adap!$E$1:$FD$1,1,MATCH(J22,Example_7_No_Adap!$E$11:$AR$11,0))&amp;ROW(Example_7_No_Adap!$E$12)&amp;":" &amp; INDEX(Example_7_No_Adap!$E$1:$FD$1,1,MATCH(J22,Example_7_No_Adap!$E$11:$AR$11,0))&amp;ROW(Example_7_No_Adap!$E$119)),0)</f>
        <v>30</v>
      </c>
      <c r="L22" s="25" t="str">
        <f t="shared" si="0"/>
        <v>St_1E-10_CPLRBF</v>
      </c>
      <c r="N22" s="47"/>
    </row>
    <row r="23" spans="2:22" ht="16.5" x14ac:dyDescent="0.6">
      <c r="C23" s="46">
        <v>17</v>
      </c>
      <c r="D23" s="43">
        <f>SMALL(Example_7_No_Adap!$E$6:$AR$6,COUNTIF(Example_7_No_Adap!$E$6:$AR$6,0)+C23)</f>
        <v>4.7709018642816403E-5</v>
      </c>
      <c r="E23" s="1" cm="1">
        <f t="array" aca="1" ref="E23" ca="1">INDEX(Example_7_No_Adap!$AS$12:$CF$119,Analysis_7_No_Adap!$K23,MATCH(Analysis_7_No_Adap!$J23,Example_7_No_Adap!$AS$11:$CF$11,0))</f>
        <v>1.12421804487424E-5</v>
      </c>
      <c r="F23" s="1" cm="1">
        <f t="array" aca="1" ref="F23" ca="1">INDEX(Example_7_No_Adap!$DU$12:$FD$119,Analysis_7_No_Adap!$K23,MATCH(Analysis_7_No_Adap!$L23,Example_7_No_Adap!$DU$11:$FD$11,0))</f>
        <v>419714.94213645702</v>
      </c>
      <c r="G23" s="1" cm="1">
        <f t="array" aca="1" ref="G23" ca="1">INDEX(Example_7_No_Adap!$CG$12:$DT$119,$K23,MATCH(Analysis_7_No_Adap!$J23,Example_7_No_Adap!$CG$11:$DT$11,0))</f>
        <v>8.8122199999999998E-2</v>
      </c>
      <c r="H23" s="48" cm="1">
        <f t="array" aca="1" ref="H23" ca="1">INDEX(Example_7_No_Adap!$D$12:$D$119,K23,1)</f>
        <v>3</v>
      </c>
      <c r="I23" s="52" cm="1">
        <f t="array" aca="1" ref="I23" ca="1">INDEX(Example_7_No_Adap!$C$12:$C$119,K23,1)</f>
        <v>1</v>
      </c>
      <c r="J23" s="44" t="str">
        <f>INDEX(Example_7_No_Adap!$E$5:$AR$5,1,MATCH(D23,Example_7_No_Adap!$E$6:$AR$6,0))</f>
        <v>St_1E-11_CPLRBF</v>
      </c>
      <c r="K23" s="48">
        <f ca="1">MATCH(D23,INDIRECT($A$1&amp;INDEX(Example_7_No_Adap!$E$1:$FD$1,1,MATCH(J23,Example_7_No_Adap!$E$11:$AR$11,0))&amp;ROW(Example_7_No_Adap!$E$12)&amp;":" &amp; INDEX(Example_7_No_Adap!$E$1:$FD$1,1,MATCH(J23,Example_7_No_Adap!$E$11:$AR$11,0))&amp;ROW(Example_7_No_Adap!$E$119)),0)</f>
        <v>30</v>
      </c>
      <c r="L23" s="25" t="str">
        <f t="shared" si="0"/>
        <v>St_1E-11_CPLRBF</v>
      </c>
      <c r="N23" s="47"/>
    </row>
    <row r="24" spans="2:22" x14ac:dyDescent="0.45">
      <c r="C24" s="46">
        <v>18</v>
      </c>
      <c r="D24" s="43">
        <f>SMALL(Example_7_No_Adap!$E$6:$AR$6,COUNTIF(Example_7_No_Adap!$E$6:$AR$6,0)+C24)</f>
        <v>5.3251789510877501E-5</v>
      </c>
      <c r="E24" s="1" cm="1">
        <f t="array" aca="1" ref="E24" ca="1">INDEX(Example_7_No_Adap!$AS$12:$CF$119,Analysis_7_No_Adap!$K24,MATCH(Analysis_7_No_Adap!$J24,Example_7_No_Adap!$AS$11:$CF$11,0))</f>
        <v>1.3243250339582201E-5</v>
      </c>
      <c r="F24" s="1" cm="1">
        <f t="array" aca="1" ref="F24" ca="1">INDEX(Example_7_No_Adap!$DU$12:$FD$119,Analysis_7_No_Adap!$K24,MATCH(Analysis_7_No_Adap!$L24,Example_7_No_Adap!$DU$11:$FD$11,0))</f>
        <v>454116.76007901097</v>
      </c>
      <c r="G24" s="1" cm="1">
        <f t="array" aca="1" ref="G24" ca="1">INDEX(Example_7_No_Adap!$CG$12:$DT$119,$K24,MATCH(Analysis_7_No_Adap!$J24,Example_7_No_Adap!$CG$11:$DT$11,0))</f>
        <v>9.1435000000000002E-2</v>
      </c>
      <c r="H24" s="48" cm="1">
        <f t="array" aca="1" ref="H24" ca="1">INDEX(Example_7_No_Adap!$D$12:$D$119,K24,1)</f>
        <v>3</v>
      </c>
      <c r="I24" s="52" cm="1">
        <f t="array" aca="1" ref="I24" ca="1">INDEX(Example_7_No_Adap!$C$12:$C$119,K24,1)</f>
        <v>1</v>
      </c>
      <c r="J24" s="44" t="str">
        <f>INDEX(Example_7_No_Adap!$E$5:$AR$5,1,MATCH(D24,Example_7_No_Adap!$E$6:$AR$6,0))</f>
        <v>St_1E-12_CPLRBF</v>
      </c>
      <c r="K24" s="48">
        <f ca="1">MATCH(D24,INDIRECT($A$1&amp;INDEX(Example_7_No_Adap!$E$1:$FD$1,1,MATCH(J24,Example_7_No_Adap!$E$11:$AR$11,0))&amp;ROW(Example_7_No_Adap!$E$12)&amp;":" &amp; INDEX(Example_7_No_Adap!$E$1:$FD$1,1,MATCH(J24,Example_7_No_Adap!$E$11:$AR$11,0))&amp;ROW(Example_7_No_Adap!$E$119)),0)</f>
        <v>30</v>
      </c>
      <c r="L24" s="25" t="str">
        <f t="shared" si="0"/>
        <v>St_1E-12_CPLRBF</v>
      </c>
    </row>
    <row r="25" spans="2:22" x14ac:dyDescent="0.45">
      <c r="C25" s="46">
        <v>19</v>
      </c>
      <c r="D25" s="43">
        <f>SMALL(Example_7_No_Adap!$E$6:$AR$6,COUNTIF(Example_7_No_Adap!$E$6:$AR$6,0)+C25)</f>
        <v>5.4021933702186297E-5</v>
      </c>
      <c r="E25" s="1" cm="1">
        <f t="array" aca="1" ref="E25" ca="1">INDEX(Example_7_No_Adap!$AS$12:$CF$119,Analysis_7_No_Adap!$K25,MATCH(Analysis_7_No_Adap!$J25,Example_7_No_Adap!$AS$11:$CF$11,0))</f>
        <v>1.18110836022773E-5</v>
      </c>
      <c r="F25" s="1" cm="1">
        <f t="array" aca="1" ref="F25" ca="1">INDEX(Example_7_No_Adap!$DU$12:$FD$119,Analysis_7_No_Adap!$K25,MATCH(Analysis_7_No_Adap!$L25,Example_7_No_Adap!$DU$11:$FD$11,0))</f>
        <v>210208074179.31799</v>
      </c>
      <c r="G25" s="1" cm="1">
        <f t="array" aca="1" ref="G25" ca="1">INDEX(Example_7_No_Adap!$CG$12:$DT$119,$K25,MATCH(Analysis_7_No_Adap!$J25,Example_7_No_Adap!$CG$11:$DT$11,0))</f>
        <v>6.1585800000000003E-2</v>
      </c>
      <c r="H25" s="48" cm="1">
        <f t="array" aca="1" ref="H25" ca="1">INDEX(Example_7_No_Adap!$D$12:$D$119,K25,1)</f>
        <v>3</v>
      </c>
      <c r="I25" s="52" cm="1">
        <f t="array" aca="1" ref="I25" ca="1">INDEX(Example_7_No_Adap!$C$12:$C$119,K25,1)</f>
        <v>1</v>
      </c>
      <c r="J25" s="44" t="str">
        <f>INDEX(Example_7_No_Adap!$E$5:$AR$5,1,MATCH(D25,Example_7_No_Adap!$E$6:$AR$6,0))</f>
        <v>St_LRBF</v>
      </c>
      <c r="K25" s="48">
        <f ca="1">MATCH(D25,INDIRECT($A$1&amp;INDEX(Example_7_No_Adap!$E$1:$FD$1,1,MATCH(J25,Example_7_No_Adap!$E$11:$AR$11,0))&amp;ROW(Example_7_No_Adap!$E$12)&amp;":" &amp; INDEX(Example_7_No_Adap!$E$1:$FD$1,1,MATCH(J25,Example_7_No_Adap!$E$11:$AR$11,0))&amp;ROW(Example_7_No_Adap!$E$119)),0)</f>
        <v>30</v>
      </c>
      <c r="L25" s="25" t="str">
        <f t="shared" si="0"/>
        <v>St_LRBF</v>
      </c>
    </row>
    <row r="26" spans="2:22" x14ac:dyDescent="0.45">
      <c r="C26" s="46">
        <v>20</v>
      </c>
      <c r="D26" s="43">
        <f>SMALL(Example_7_No_Adap!$E$6:$AR$6,COUNTIF(Example_7_No_Adap!$E$6:$AR$6,0)+C26)</f>
        <v>6.7153237147454803E-5</v>
      </c>
      <c r="E26" s="1" cm="1">
        <f t="array" aca="1" ref="E26" ca="1">INDEX(Example_7_No_Adap!$AS$12:$CF$119,Analysis_7_No_Adap!$K26,MATCH(Analysis_7_No_Adap!$J26,Example_7_No_Adap!$AS$11:$CF$11,0))</f>
        <v>2.1408270605681101E-5</v>
      </c>
      <c r="F26" s="1" cm="1">
        <f t="array" aca="1" ref="F26" ca="1">INDEX(Example_7_No_Adap!$DU$12:$FD$119,Analysis_7_No_Adap!$K26,MATCH(Analysis_7_No_Adap!$L26,Example_7_No_Adap!$DU$11:$FD$11,0))</f>
        <v>458043.00261223997</v>
      </c>
      <c r="G26" s="1" cm="1">
        <f t="array" aca="1" ref="G26" ca="1">INDEX(Example_7_No_Adap!$CG$12:$DT$119,$K26,MATCH(Analysis_7_No_Adap!$J26,Example_7_No_Adap!$CG$11:$DT$11,0))</f>
        <v>9.7027699999999995E-2</v>
      </c>
      <c r="H26" s="48" cm="1">
        <f t="array" aca="1" ref="H26" ca="1">INDEX(Example_7_No_Adap!$D$12:$D$119,K26,1)</f>
        <v>3</v>
      </c>
      <c r="I26" s="52" cm="1">
        <f t="array" aca="1" ref="I26" ca="1">INDEX(Example_7_No_Adap!$C$12:$C$119,K26,1)</f>
        <v>1</v>
      </c>
      <c r="J26" s="44" t="str">
        <f>INDEX(Example_7_No_Adap!$E$5:$AR$5,1,MATCH(D26,Example_7_No_Adap!$E$6:$AR$6,0))</f>
        <v>St_1E-13_CPLRBF</v>
      </c>
      <c r="K26" s="48">
        <f ca="1">MATCH(D26,INDIRECT($A$1&amp;INDEX(Example_7_No_Adap!$E$1:$FD$1,1,MATCH(J26,Example_7_No_Adap!$E$11:$AR$11,0))&amp;ROW(Example_7_No_Adap!$E$12)&amp;":" &amp; INDEX(Example_7_No_Adap!$E$1:$FD$1,1,MATCH(J26,Example_7_No_Adap!$E$11:$AR$11,0))&amp;ROW(Example_7_No_Adap!$E$119)),0)</f>
        <v>30</v>
      </c>
      <c r="L26" s="25" t="str">
        <f t="shared" si="0"/>
        <v>St_1E-13_CPLRBF</v>
      </c>
    </row>
    <row r="28" spans="2:22" ht="11.85" customHeight="1" x14ac:dyDescent="0.45"/>
    <row r="29" spans="2:22" s="4" customFormat="1" ht="35.25" customHeight="1" x14ac:dyDescent="0.45">
      <c r="B29" s="89" t="s">
        <v>92</v>
      </c>
      <c r="C29" s="89"/>
      <c r="D29" s="89"/>
      <c r="E29" s="89"/>
      <c r="F29" s="89"/>
      <c r="G29" s="89"/>
      <c r="H29" s="89"/>
      <c r="I29" s="89"/>
      <c r="J29" s="89"/>
      <c r="K29" s="89"/>
      <c r="L29" s="89"/>
      <c r="M29" s="89"/>
    </row>
    <row r="30" spans="2:22" ht="5.45" customHeight="1" x14ac:dyDescent="0.45"/>
    <row r="31" spans="2:22" x14ac:dyDescent="0.45">
      <c r="C31" s="90" t="s">
        <v>76</v>
      </c>
      <c r="D31" s="91"/>
      <c r="E31" s="91"/>
      <c r="F31" s="91"/>
      <c r="G31" s="91"/>
      <c r="H31" s="91"/>
      <c r="I31" s="91"/>
      <c r="J31" s="92"/>
      <c r="O31" s="90" t="s">
        <v>103</v>
      </c>
      <c r="P31" s="91"/>
      <c r="Q31" s="91"/>
      <c r="R31" s="91"/>
      <c r="S31" s="91"/>
      <c r="T31" s="91"/>
      <c r="U31" s="91"/>
      <c r="V31" s="92"/>
    </row>
    <row r="32" spans="2:22" x14ac:dyDescent="0.45">
      <c r="C32" s="50" t="s">
        <v>11</v>
      </c>
      <c r="D32" s="50" t="s">
        <v>14</v>
      </c>
      <c r="E32" s="54" t="s">
        <v>114</v>
      </c>
      <c r="F32" s="54" t="s">
        <v>115</v>
      </c>
      <c r="G32" s="54" t="s">
        <v>116</v>
      </c>
      <c r="H32" s="54" t="s">
        <v>117</v>
      </c>
      <c r="I32" s="54" t="s">
        <v>118</v>
      </c>
      <c r="J32" s="54" t="s">
        <v>119</v>
      </c>
      <c r="P32" t="str">
        <f t="shared" ref="P32:U32" si="1">E32</f>
        <v>St_RBF</v>
      </c>
      <c r="Q32" t="str">
        <f t="shared" si="1"/>
        <v>Mu_RBF</v>
      </c>
      <c r="R32" t="str">
        <f t="shared" si="1"/>
        <v>St_LRBF</v>
      </c>
      <c r="S32" t="str">
        <f t="shared" si="1"/>
        <v>Mu_LRBF</v>
      </c>
      <c r="T32" t="str">
        <f t="shared" si="1"/>
        <v>St_1E-8_CPLRBF</v>
      </c>
      <c r="U32" t="str">
        <f t="shared" si="1"/>
        <v>Mu_1E-8_CPLRBF</v>
      </c>
    </row>
    <row r="33" spans="3:22" x14ac:dyDescent="0.45">
      <c r="C33" s="53">
        <v>2</v>
      </c>
      <c r="D33" s="48">
        <v>1</v>
      </c>
      <c r="E33" s="1" cm="1">
        <f t="array" ref="E33">INDEX(Example_7_No_Adap!$E$12:$AR$119,MATCH(Analysis_7_No_Adap!$C33,Example_7_No_Adap!$C$12:$C$119)+Analysis_7_No_Adap!$D33-COUNT($C$33:$C$41),MATCH(Analysis_7_No_Adap!E$32,Example_7_No_Adap!$E$11:$AR$11,0))</f>
        <v>0.11959025478006199</v>
      </c>
      <c r="F33" s="1" cm="1">
        <f t="array" ref="F33">INDEX(Example_7_No_Adap!$E$12:$AR$119,MATCH(Analysis_7_No_Adap!$C33,Example_7_No_Adap!$C$12:$C$119)+Analysis_7_No_Adap!$D33-COUNT($C$33:$C$41),MATCH(Analysis_7_No_Adap!F$32,Example_7_No_Adap!$E$11:$AR$11,0))</f>
        <v>0.11959025478006199</v>
      </c>
      <c r="G33" s="1" cm="1">
        <f t="array" ref="G33">INDEX(Example_7_No_Adap!$E$12:$AR$119,MATCH(Analysis_7_No_Adap!$C33,Example_7_No_Adap!$C$12:$C$119)+Analysis_7_No_Adap!$D33-COUNT($C$33:$C$41),MATCH(Analysis_7_No_Adap!G$32,Example_7_No_Adap!$E$11:$AR$11,0))</f>
        <v>0.11959025478004801</v>
      </c>
      <c r="H33" s="1" cm="1">
        <f t="array" ref="H33">INDEX(Example_7_No_Adap!$E$12:$AR$119,MATCH(Analysis_7_No_Adap!$C33,Example_7_No_Adap!$C$12:$C$119)+Analysis_7_No_Adap!$D33-COUNT($C$33:$C$41),MATCH(Analysis_7_No_Adap!H$32,Example_7_No_Adap!$E$11:$AR$11,0))</f>
        <v>0.11959025478004801</v>
      </c>
      <c r="I33" s="1" cm="1">
        <f t="array" ref="I33">INDEX(Example_7_No_Adap!$E$12:$AR$119,MATCH(Analysis_7_No_Adap!$C33,Example_7_No_Adap!$C$12:$C$119)+Analysis_7_No_Adap!$D33-COUNT($C$33:$C$41),MATCH(Analysis_7_No_Adap!I$32,Example_7_No_Adap!$E$11:$AR$11,0))</f>
        <v>0.119590095459051</v>
      </c>
      <c r="J33" s="1" cm="1">
        <f t="array" ref="J33">INDEX(Example_7_No_Adap!$E$12:$AR$119,MATCH(Analysis_7_No_Adap!$C33,Example_7_No_Adap!$C$12:$C$119)+Analysis_7_No_Adap!$D33-COUNT($C$33:$C$41),MATCH(Analysis_7_No_Adap!J$32,Example_7_No_Adap!$E$11:$AR$11,0))</f>
        <v>0.119590095459051</v>
      </c>
      <c r="P33" s="56" t="s">
        <v>93</v>
      </c>
      <c r="Q33" s="56" t="s">
        <v>93</v>
      </c>
      <c r="R33" s="56" t="s">
        <v>93</v>
      </c>
      <c r="S33" s="56" t="s">
        <v>93</v>
      </c>
      <c r="T33" s="56" t="s">
        <v>93</v>
      </c>
      <c r="U33" s="56" t="s">
        <v>93</v>
      </c>
    </row>
    <row r="34" spans="3:22" x14ac:dyDescent="0.45">
      <c r="C34" s="48">
        <f>C33</f>
        <v>2</v>
      </c>
      <c r="D34" s="48">
        <v>2</v>
      </c>
      <c r="E34" s="1" cm="1">
        <f t="array" ref="E34">INDEX(Example_7_No_Adap!$E$12:$AR$119,MATCH(Analysis_7_No_Adap!$C34,Example_7_No_Adap!$C$12:$C$119)+Analysis_7_No_Adap!$D34-COUNT($C$33:$C$41),MATCH(Analysis_7_No_Adap!E$32,Example_7_No_Adap!$E$11:$AR$11,0))</f>
        <v>4.9362900542337896E-4</v>
      </c>
      <c r="F34" s="1" cm="1">
        <f t="array" ref="F34">INDEX(Example_7_No_Adap!$E$12:$AR$119,MATCH(Analysis_7_No_Adap!$C34,Example_7_No_Adap!$C$12:$C$119)+Analysis_7_No_Adap!$D34-COUNT($C$33:$C$41),MATCH(Analysis_7_No_Adap!F$32,Example_7_No_Adap!$E$11:$AR$11,0))</f>
        <v>4.9362900337657201E-4</v>
      </c>
      <c r="G34" s="1" cm="1">
        <f t="array" ref="G34">INDEX(Example_7_No_Adap!$E$12:$AR$119,MATCH(Analysis_7_No_Adap!$C34,Example_7_No_Adap!$C$12:$C$119)+Analysis_7_No_Adap!$D34-COUNT($C$33:$C$41),MATCH(Analysis_7_No_Adap!G$32,Example_7_No_Adap!$E$11:$AR$11,0))</f>
        <v>4.9363110816269496E-4</v>
      </c>
      <c r="H34" s="1" cm="1">
        <f t="array" ref="H34">INDEX(Example_7_No_Adap!$E$12:$AR$119,MATCH(Analysis_7_No_Adap!$C34,Example_7_No_Adap!$C$12:$C$119)+Analysis_7_No_Adap!$D34-COUNT($C$33:$C$41),MATCH(Analysis_7_No_Adap!H$32,Example_7_No_Adap!$E$11:$AR$11,0))</f>
        <v>4.9362920279749601E-4</v>
      </c>
      <c r="I34" s="1" cm="1">
        <f t="array" ref="I34">INDEX(Example_7_No_Adap!$E$12:$AR$119,MATCH(Analysis_7_No_Adap!$C34,Example_7_No_Adap!$C$12:$C$119)+Analysis_7_No_Adap!$D34-COUNT($C$33:$C$41),MATCH(Analysis_7_No_Adap!I$32,Example_7_No_Adap!$E$11:$AR$11,0))</f>
        <v>5.0043450304526605E-4</v>
      </c>
      <c r="J34" s="1" cm="1">
        <f t="array" ref="J34">INDEX(Example_7_No_Adap!$E$12:$AR$119,MATCH(Analysis_7_No_Adap!$C34,Example_7_No_Adap!$C$12:$C$119)+Analysis_7_No_Adap!$D34-COUNT($C$33:$C$41),MATCH(Analysis_7_No_Adap!J$32,Example_7_No_Adap!$E$11:$AR$11,0))</f>
        <v>5.0043793287768402E-4</v>
      </c>
      <c r="P34" s="57">
        <f>LOG(E33/E34)/LOG(2)</f>
        <v>7.9204569469556825</v>
      </c>
      <c r="Q34" s="57">
        <f t="shared" ref="Q34:U41" si="2">LOG(F33/F34)/LOG(2)</f>
        <v>7.9204569529377427</v>
      </c>
      <c r="R34" s="57">
        <f t="shared" si="2"/>
        <v>7.9204508014391655</v>
      </c>
      <c r="S34" s="57">
        <f t="shared" si="2"/>
        <v>7.9204563701040716</v>
      </c>
      <c r="T34" s="57">
        <f t="shared" si="2"/>
        <v>7.9007009328269611</v>
      </c>
      <c r="U34" s="57">
        <f t="shared" si="2"/>
        <v>7.9006910450489718</v>
      </c>
    </row>
    <row r="35" spans="3:22" x14ac:dyDescent="0.45">
      <c r="C35" s="48">
        <f t="shared" ref="C35:C41" si="3">C34</f>
        <v>2</v>
      </c>
      <c r="D35" s="48">
        <v>3</v>
      </c>
      <c r="E35" s="1" cm="1">
        <f t="array" ref="E35">INDEX(Example_7_No_Adap!$E$12:$AR$119,MATCH(Analysis_7_No_Adap!$C35,Example_7_No_Adap!$C$12:$C$119)+Analysis_7_No_Adap!$D35-COUNT($C$33:$C$41),MATCH(Analysis_7_No_Adap!E$32,Example_7_No_Adap!$E$11:$AR$11,0))</f>
        <v>1.13744989205244E-7</v>
      </c>
      <c r="F35" s="1" cm="1">
        <f t="array" ref="F35">INDEX(Example_7_No_Adap!$E$12:$AR$119,MATCH(Analysis_7_No_Adap!$C35,Example_7_No_Adap!$C$12:$C$119)+Analysis_7_No_Adap!$D35-COUNT($C$33:$C$41),MATCH(Analysis_7_No_Adap!F$32,Example_7_No_Adap!$E$11:$AR$11,0))</f>
        <v>1.16998401189505E-7</v>
      </c>
      <c r="G35" s="1" cm="1">
        <f t="array" ref="G35">INDEX(Example_7_No_Adap!$E$12:$AR$119,MATCH(Analysis_7_No_Adap!$C35,Example_7_No_Adap!$C$12:$C$119)+Analysis_7_No_Adap!$D35-COUNT($C$33:$C$41),MATCH(Analysis_7_No_Adap!G$32,Example_7_No_Adap!$E$11:$AR$11,0))</f>
        <v>13.738066687510599</v>
      </c>
      <c r="H35" s="1" cm="1">
        <f t="array" ref="H35">INDEX(Example_7_No_Adap!$E$12:$AR$119,MATCH(Analysis_7_No_Adap!$C35,Example_7_No_Adap!$C$12:$C$119)+Analysis_7_No_Adap!$D35-COUNT($C$33:$C$41),MATCH(Analysis_7_No_Adap!H$32,Example_7_No_Adap!$E$11:$AR$11,0))</f>
        <v>3.2283502592660401E-3</v>
      </c>
      <c r="I35" s="1" cm="1">
        <f t="array" ref="I35">INDEX(Example_7_No_Adap!$E$12:$AR$119,MATCH(Analysis_7_No_Adap!$C35,Example_7_No_Adap!$C$12:$C$119)+Analysis_7_No_Adap!$D35-COUNT($C$33:$C$41),MATCH(Analysis_7_No_Adap!I$32,Example_7_No_Adap!$E$11:$AR$11,0))</f>
        <v>7.0795409756740896E-5</v>
      </c>
      <c r="J35" s="1" cm="1">
        <f t="array" ref="J35">INDEX(Example_7_No_Adap!$E$12:$AR$119,MATCH(Analysis_7_No_Adap!$C35,Example_7_No_Adap!$C$12:$C$119)+Analysis_7_No_Adap!$D35-COUNT($C$33:$C$41),MATCH(Analysis_7_No_Adap!J$32,Example_7_No_Adap!$E$11:$AR$11,0))</f>
        <v>7.0203508898636398E-5</v>
      </c>
      <c r="P35" s="57">
        <f t="shared" ref="P35:P41" si="4">LOG(E34/E35)/LOG(2)</f>
        <v>12.083408461931908</v>
      </c>
      <c r="Q35" s="57">
        <f t="shared" si="2"/>
        <v>12.042722632606006</v>
      </c>
      <c r="R35" s="57">
        <f t="shared" si="2"/>
        <v>-14.764386152575522</v>
      </c>
      <c r="S35" s="57">
        <f t="shared" si="2"/>
        <v>-2.7092974609712495</v>
      </c>
      <c r="T35" s="57">
        <f t="shared" si="2"/>
        <v>2.8214535344602472</v>
      </c>
      <c r="U35" s="57">
        <f t="shared" si="2"/>
        <v>2.8335761030589115</v>
      </c>
    </row>
    <row r="36" spans="3:22" x14ac:dyDescent="0.45">
      <c r="C36" s="48">
        <f t="shared" si="3"/>
        <v>2</v>
      </c>
      <c r="D36" s="48">
        <v>4</v>
      </c>
      <c r="E36" s="1" cm="1">
        <f t="array" ref="E36">INDEX(Example_7_No_Adap!$E$12:$AR$119,MATCH(Analysis_7_No_Adap!$C36,Example_7_No_Adap!$C$12:$C$119)+Analysis_7_No_Adap!$D36-COUNT($C$33:$C$41),MATCH(Analysis_7_No_Adap!E$32,Example_7_No_Adap!$E$11:$AR$11,0))</f>
        <v>9.1985409294004194E-6</v>
      </c>
      <c r="F36" s="1" cm="1">
        <f t="array" ref="F36">INDEX(Example_7_No_Adap!$E$12:$AR$119,MATCH(Analysis_7_No_Adap!$C36,Example_7_No_Adap!$C$12:$C$119)+Analysis_7_No_Adap!$D36-COUNT($C$33:$C$41),MATCH(Analysis_7_No_Adap!F$32,Example_7_No_Adap!$E$11:$AR$11,0))</f>
        <v>8.6079041503595005E-6</v>
      </c>
      <c r="G36" s="1" cm="1">
        <f t="array" ref="G36">INDEX(Example_7_No_Adap!$E$12:$AR$119,MATCH(Analysis_7_No_Adap!$C36,Example_7_No_Adap!$C$12:$C$119)+Analysis_7_No_Adap!$D36-COUNT($C$33:$C$41),MATCH(Analysis_7_No_Adap!G$32,Example_7_No_Adap!$E$11:$AR$11,0))</f>
        <v>339.95424913638698</v>
      </c>
      <c r="H36" s="1" cm="1">
        <f t="array" ref="H36">INDEX(Example_7_No_Adap!$E$12:$AR$119,MATCH(Analysis_7_No_Adap!$C36,Example_7_No_Adap!$C$12:$C$119)+Analysis_7_No_Adap!$D36-COUNT($C$33:$C$41),MATCH(Analysis_7_No_Adap!H$32,Example_7_No_Adap!$E$11:$AR$11,0))</f>
        <v>3.6199470072604302E-2</v>
      </c>
      <c r="I36" s="1" cm="1">
        <f t="array" ref="I36">INDEX(Example_7_No_Adap!$E$12:$AR$119,MATCH(Analysis_7_No_Adap!$C36,Example_7_No_Adap!$C$12:$C$119)+Analysis_7_No_Adap!$D36-COUNT($C$33:$C$41),MATCH(Analysis_7_No_Adap!I$32,Example_7_No_Adap!$E$11:$AR$11,0))</f>
        <v>2.26591547576316E-5</v>
      </c>
      <c r="J36" s="1" cm="1">
        <f t="array" ref="J36">INDEX(Example_7_No_Adap!$E$12:$AR$119,MATCH(Analysis_7_No_Adap!$C36,Example_7_No_Adap!$C$12:$C$119)+Analysis_7_No_Adap!$D36-COUNT($C$33:$C$41),MATCH(Analysis_7_No_Adap!J$32,Example_7_No_Adap!$E$11:$AR$11,0))</f>
        <v>1.73550647297738E-5</v>
      </c>
      <c r="P36" s="57">
        <f t="shared" si="4"/>
        <v>-6.3375301423901567</v>
      </c>
      <c r="Q36" s="57">
        <f t="shared" si="2"/>
        <v>-6.2011012931783531</v>
      </c>
      <c r="R36" s="57">
        <f t="shared" si="2"/>
        <v>-4.6290897044164643</v>
      </c>
      <c r="S36" s="57">
        <f t="shared" si="2"/>
        <v>-3.487099560564288</v>
      </c>
      <c r="T36" s="57">
        <f t="shared" si="2"/>
        <v>1.6435617755877701</v>
      </c>
      <c r="U36" s="57">
        <f t="shared" si="2"/>
        <v>2.0161863948001071</v>
      </c>
    </row>
    <row r="37" spans="3:22" x14ac:dyDescent="0.45">
      <c r="C37" s="48">
        <f t="shared" si="3"/>
        <v>2</v>
      </c>
      <c r="D37" s="48">
        <v>5</v>
      </c>
      <c r="E37" s="1" cm="1">
        <f t="array" ref="E37">INDEX(Example_7_No_Adap!$E$12:$AR$119,MATCH(Analysis_7_No_Adap!$C37,Example_7_No_Adap!$C$12:$C$119)+Analysis_7_No_Adap!$D37-COUNT($C$33:$C$41),MATCH(Analysis_7_No_Adap!E$32,Example_7_No_Adap!$E$11:$AR$11,0))</f>
        <v>3.3656365808543102E-5</v>
      </c>
      <c r="F37" s="1" cm="1">
        <f t="array" ref="F37">INDEX(Example_7_No_Adap!$E$12:$AR$119,MATCH(Analysis_7_No_Adap!$C37,Example_7_No_Adap!$C$12:$C$119)+Analysis_7_No_Adap!$D37-COUNT($C$33:$C$41),MATCH(Analysis_7_No_Adap!F$32,Example_7_No_Adap!$E$11:$AR$11,0))</f>
        <v>6.9622934114832501E-5</v>
      </c>
      <c r="G37" s="1" cm="1">
        <f t="array" ref="G37">INDEX(Example_7_No_Adap!$E$12:$AR$119,MATCH(Analysis_7_No_Adap!$C37,Example_7_No_Adap!$C$12:$C$119)+Analysis_7_No_Adap!$D37-COUNT($C$33:$C$41),MATCH(Analysis_7_No_Adap!G$32,Example_7_No_Adap!$E$11:$AR$11,0))</f>
        <v>1747.8337312425499</v>
      </c>
      <c r="H37" s="1" cm="1">
        <f t="array" ref="H37">INDEX(Example_7_No_Adap!$E$12:$AR$119,MATCH(Analysis_7_No_Adap!$C37,Example_7_No_Adap!$C$12:$C$119)+Analysis_7_No_Adap!$D37-COUNT($C$33:$C$41),MATCH(Analysis_7_No_Adap!H$32,Example_7_No_Adap!$E$11:$AR$11,0))</f>
        <v>0.80294710698609695</v>
      </c>
      <c r="I37" s="1" cm="1">
        <f t="array" ref="I37">INDEX(Example_7_No_Adap!$E$12:$AR$119,MATCH(Analysis_7_No_Adap!$C37,Example_7_No_Adap!$C$12:$C$119)+Analysis_7_No_Adap!$D37-COUNT($C$33:$C$41),MATCH(Analysis_7_No_Adap!I$32,Example_7_No_Adap!$E$11:$AR$11,0))</f>
        <v>1.22879409849563E-5</v>
      </c>
      <c r="J37" s="1" cm="1">
        <f t="array" ref="J37">INDEX(Example_7_No_Adap!$E$12:$AR$119,MATCH(Analysis_7_No_Adap!$C37,Example_7_No_Adap!$C$12:$C$119)+Analysis_7_No_Adap!$D37-COUNT($C$33:$C$41),MATCH(Analysis_7_No_Adap!J$32,Example_7_No_Adap!$E$11:$AR$11,0))</f>
        <v>4.2412708514127903E-6</v>
      </c>
      <c r="P37" s="57">
        <f t="shared" si="4"/>
        <v>-1.8714024593998486</v>
      </c>
      <c r="Q37" s="57">
        <f t="shared" si="2"/>
        <v>-3.0158286961649257</v>
      </c>
      <c r="R37" s="57">
        <f t="shared" si="2"/>
        <v>-2.3621554425854518</v>
      </c>
      <c r="S37" s="57">
        <f t="shared" si="2"/>
        <v>-4.4712644725319652</v>
      </c>
      <c r="T37" s="57">
        <f t="shared" si="2"/>
        <v>0.88285085369197414</v>
      </c>
      <c r="U37" s="57">
        <f t="shared" si="2"/>
        <v>2.0327882232392906</v>
      </c>
    </row>
    <row r="38" spans="3:22" x14ac:dyDescent="0.45">
      <c r="C38" s="48">
        <f t="shared" si="3"/>
        <v>2</v>
      </c>
      <c r="D38" s="48">
        <v>6</v>
      </c>
      <c r="E38" s="1" cm="1">
        <f t="array" ref="E38">INDEX(Example_7_No_Adap!$E$12:$AR$119,MATCH(Analysis_7_No_Adap!$C38,Example_7_No_Adap!$C$12:$C$119)+Analysis_7_No_Adap!$D38-COUNT($C$33:$C$41),MATCH(Analysis_7_No_Adap!E$32,Example_7_No_Adap!$E$11:$AR$11,0))</f>
        <v>4.16378668460116E-4</v>
      </c>
      <c r="F38" s="1" cm="1">
        <f t="array" ref="F38">INDEX(Example_7_No_Adap!$E$12:$AR$119,MATCH(Analysis_7_No_Adap!$C38,Example_7_No_Adap!$C$12:$C$119)+Analysis_7_No_Adap!$D38-COUNT($C$33:$C$41),MATCH(Analysis_7_No_Adap!F$32,Example_7_No_Adap!$E$11:$AR$11,0))</f>
        <v>2.3453765203793799E-2</v>
      </c>
      <c r="G38" s="1" cm="1">
        <f t="array" ref="G38">INDEX(Example_7_No_Adap!$E$12:$AR$119,MATCH(Analysis_7_No_Adap!$C38,Example_7_No_Adap!$C$12:$C$119)+Analysis_7_No_Adap!$D38-COUNT($C$33:$C$41),MATCH(Analysis_7_No_Adap!G$32,Example_7_No_Adap!$E$11:$AR$11,0))</f>
        <v>741.64768782274098</v>
      </c>
      <c r="H38" s="1" cm="1">
        <f t="array" ref="H38">INDEX(Example_7_No_Adap!$E$12:$AR$119,MATCH(Analysis_7_No_Adap!$C38,Example_7_No_Adap!$C$12:$C$119)+Analysis_7_No_Adap!$D38-COUNT($C$33:$C$41),MATCH(Analysis_7_No_Adap!H$32,Example_7_No_Adap!$E$11:$AR$11,0))</f>
        <v>30.901982661572902</v>
      </c>
      <c r="I38" s="1" cm="1">
        <f t="array" ref="I38">INDEX(Example_7_No_Adap!$E$12:$AR$119,MATCH(Analysis_7_No_Adap!$C38,Example_7_No_Adap!$C$12:$C$119)+Analysis_7_No_Adap!$D38-COUNT($C$33:$C$41),MATCH(Analysis_7_No_Adap!I$32,Example_7_No_Adap!$E$11:$AR$11,0))</f>
        <v>9.2430147260458301E-6</v>
      </c>
      <c r="J38" s="1" cm="1">
        <f t="array" ref="J38">INDEX(Example_7_No_Adap!$E$12:$AR$119,MATCH(Analysis_7_No_Adap!$C38,Example_7_No_Adap!$C$12:$C$119)+Analysis_7_No_Adap!$D38-COUNT($C$33:$C$41),MATCH(Analysis_7_No_Adap!J$32,Example_7_No_Adap!$E$11:$AR$11,0))</f>
        <v>2.0327567979983E-6</v>
      </c>
      <c r="P38" s="57">
        <f t="shared" si="4"/>
        <v>-3.6289448507047668</v>
      </c>
      <c r="Q38" s="57">
        <f t="shared" si="2"/>
        <v>-8.3960412175936661</v>
      </c>
      <c r="R38" s="57">
        <f t="shared" si="2"/>
        <v>1.2367620328773927</v>
      </c>
      <c r="S38" s="57">
        <f t="shared" si="2"/>
        <v>-5.266250638376599</v>
      </c>
      <c r="T38" s="57">
        <f t="shared" si="2"/>
        <v>0.4108078056599806</v>
      </c>
      <c r="U38" s="57">
        <f t="shared" si="2"/>
        <v>1.0610589983345871</v>
      </c>
    </row>
    <row r="39" spans="3:22" x14ac:dyDescent="0.45">
      <c r="C39" s="48">
        <f t="shared" si="3"/>
        <v>2</v>
      </c>
      <c r="D39" s="48">
        <v>7</v>
      </c>
      <c r="E39" s="1" cm="1">
        <f t="array" ref="E39">INDEX(Example_7_No_Adap!$E$12:$AR$119,MATCH(Analysis_7_No_Adap!$C39,Example_7_No_Adap!$C$12:$C$119)+Analysis_7_No_Adap!$D39-COUNT($C$33:$C$41),MATCH(Analysis_7_No_Adap!E$32,Example_7_No_Adap!$E$11:$AR$11,0))</f>
        <v>5.1293396722051899E-4</v>
      </c>
      <c r="F39" s="1" cm="1">
        <f t="array" ref="F39">INDEX(Example_7_No_Adap!$E$12:$AR$119,MATCH(Analysis_7_No_Adap!$C39,Example_7_No_Adap!$C$12:$C$119)+Analysis_7_No_Adap!$D39-COUNT($C$33:$C$41),MATCH(Analysis_7_No_Adap!F$32,Example_7_No_Adap!$E$11:$AR$11,0))</f>
        <v>0.195318199034407</v>
      </c>
      <c r="G39" s="1" cm="1">
        <f t="array" ref="G39">INDEX(Example_7_No_Adap!$E$12:$AR$119,MATCH(Analysis_7_No_Adap!$C39,Example_7_No_Adap!$C$12:$C$119)+Analysis_7_No_Adap!$D39-COUNT($C$33:$C$41),MATCH(Analysis_7_No_Adap!G$32,Example_7_No_Adap!$E$11:$AR$11,0))</f>
        <v>2225.0994604452999</v>
      </c>
      <c r="H39" s="1" cm="1">
        <f t="array" ref="H39">INDEX(Example_7_No_Adap!$E$12:$AR$119,MATCH(Analysis_7_No_Adap!$C39,Example_7_No_Adap!$C$12:$C$119)+Analysis_7_No_Adap!$D39-COUNT($C$33:$C$41),MATCH(Analysis_7_No_Adap!H$32,Example_7_No_Adap!$E$11:$AR$11,0))</f>
        <v>1075.9656329422501</v>
      </c>
      <c r="I39" s="1" cm="1">
        <f t="array" ref="I39">INDEX(Example_7_No_Adap!$E$12:$AR$119,MATCH(Analysis_7_No_Adap!$C39,Example_7_No_Adap!$C$12:$C$119)+Analysis_7_No_Adap!$D39-COUNT($C$33:$C$41),MATCH(Analysis_7_No_Adap!I$32,Example_7_No_Adap!$E$11:$AR$11,0))</f>
        <v>8.7943428528358697E-6</v>
      </c>
      <c r="J39" s="1" cm="1">
        <f t="array" ref="J39">INDEX(Example_7_No_Adap!$E$12:$AR$119,MATCH(Analysis_7_No_Adap!$C39,Example_7_No_Adap!$C$12:$C$119)+Analysis_7_No_Adap!$D39-COUNT($C$33:$C$41),MATCH(Analysis_7_No_Adap!J$32,Example_7_No_Adap!$E$11:$AR$11,0))</f>
        <v>1.75345940034433E-6</v>
      </c>
      <c r="P39" s="57">
        <f t="shared" si="4"/>
        <v>-0.30087695213920662</v>
      </c>
      <c r="Q39" s="57">
        <f t="shared" si="2"/>
        <v>-3.0579349277362984</v>
      </c>
      <c r="R39" s="57">
        <f t="shared" si="2"/>
        <v>-1.5850639079064222</v>
      </c>
      <c r="S39" s="57">
        <f t="shared" si="2"/>
        <v>-5.121788783803086</v>
      </c>
      <c r="T39" s="57">
        <f t="shared" si="2"/>
        <v>7.178770361800503E-2</v>
      </c>
      <c r="U39" s="57">
        <f t="shared" si="2"/>
        <v>0.21323359258892402</v>
      </c>
    </row>
    <row r="40" spans="3:22" x14ac:dyDescent="0.45">
      <c r="C40" s="48">
        <f t="shared" si="3"/>
        <v>2</v>
      </c>
      <c r="D40" s="48">
        <v>8</v>
      </c>
      <c r="E40" s="1" cm="1">
        <f t="array" ref="E40">INDEX(Example_7_No_Adap!$E$12:$AR$119,MATCH(Analysis_7_No_Adap!$C40,Example_7_No_Adap!$C$12:$C$119)+Analysis_7_No_Adap!$D40-COUNT($C$33:$C$41),MATCH(Analysis_7_No_Adap!E$32,Example_7_No_Adap!$E$11:$AR$11,0))</f>
        <v>2.83870449806489E-5</v>
      </c>
      <c r="F40" s="1" cm="1">
        <f t="array" ref="F40">INDEX(Example_7_No_Adap!$E$12:$AR$119,MATCH(Analysis_7_No_Adap!$C40,Example_7_No_Adap!$C$12:$C$119)+Analysis_7_No_Adap!$D40-COUNT($C$33:$C$41),MATCH(Analysis_7_No_Adap!F$32,Example_7_No_Adap!$E$11:$AR$11,0))</f>
        <v>1.6992368829020199</v>
      </c>
      <c r="G40" s="1" cm="1">
        <f t="array" ref="G40">INDEX(Example_7_No_Adap!$E$12:$AR$119,MATCH(Analysis_7_No_Adap!$C40,Example_7_No_Adap!$C$12:$C$119)+Analysis_7_No_Adap!$D40-COUNT($C$33:$C$41),MATCH(Analysis_7_No_Adap!G$32,Example_7_No_Adap!$E$11:$AR$11,0))</f>
        <v>3096.4612271076799</v>
      </c>
      <c r="H40" s="1" cm="1">
        <f t="array" ref="H40">INDEX(Example_7_No_Adap!$E$12:$AR$119,MATCH(Analysis_7_No_Adap!$C40,Example_7_No_Adap!$C$12:$C$119)+Analysis_7_No_Adap!$D40-COUNT($C$33:$C$41),MATCH(Analysis_7_No_Adap!H$32,Example_7_No_Adap!$E$11:$AR$11,0))</f>
        <v>47884.673478720397</v>
      </c>
      <c r="I40" s="1" cm="1">
        <f t="array" ref="I40">INDEX(Example_7_No_Adap!$E$12:$AR$119,MATCH(Analysis_7_No_Adap!$C40,Example_7_No_Adap!$C$12:$C$119)+Analysis_7_No_Adap!$D40-COUNT($C$33:$C$41),MATCH(Analysis_7_No_Adap!I$32,Example_7_No_Adap!$E$11:$AR$11,0))</f>
        <v>1.6951725360536702E-5</v>
      </c>
      <c r="J40" s="1" cm="1">
        <f t="array" ref="J40">INDEX(Example_7_No_Adap!$E$12:$AR$119,MATCH(Analysis_7_No_Adap!$C40,Example_7_No_Adap!$C$12:$C$119)+Analysis_7_No_Adap!$D40-COUNT($C$33:$C$41),MATCH(Analysis_7_No_Adap!J$32,Example_7_No_Adap!$E$11:$AR$11,0))</f>
        <v>1.50277717825276E-6</v>
      </c>
      <c r="P40" s="57">
        <f t="shared" si="4"/>
        <v>4.1754685307083674</v>
      </c>
      <c r="Q40" s="57">
        <f t="shared" si="2"/>
        <v>-3.1209887004699408</v>
      </c>
      <c r="R40" s="57">
        <f t="shared" si="2"/>
        <v>-0.47675055618916112</v>
      </c>
      <c r="S40" s="57">
        <f t="shared" si="2"/>
        <v>-5.4758600611141066</v>
      </c>
      <c r="T40" s="57">
        <f t="shared" si="2"/>
        <v>-0.94678443641326115</v>
      </c>
      <c r="U40" s="57">
        <f t="shared" si="2"/>
        <v>0.22257291482811201</v>
      </c>
    </row>
    <row r="41" spans="3:22" x14ac:dyDescent="0.45">
      <c r="C41" s="48">
        <f t="shared" si="3"/>
        <v>2</v>
      </c>
      <c r="D41" s="48">
        <v>9</v>
      </c>
      <c r="E41" s="1" cm="1">
        <f t="array" ref="E41">INDEX(Example_7_No_Adap!$E$12:$AR$119,MATCH(Analysis_7_No_Adap!$C41,Example_7_No_Adap!$C$12:$C$119)+Analysis_7_No_Adap!$D41-COUNT($C$33:$C$41),MATCH(Analysis_7_No_Adap!E$32,Example_7_No_Adap!$E$11:$AR$11,0))</f>
        <v>5.66115764759623E-5</v>
      </c>
      <c r="F41" s="1" cm="1">
        <f t="array" ref="F41">INDEX(Example_7_No_Adap!$E$12:$AR$119,MATCH(Analysis_7_No_Adap!$C41,Example_7_No_Adap!$C$12:$C$119)+Analysis_7_No_Adap!$D41-COUNT($C$33:$C$41),MATCH(Analysis_7_No_Adap!F$32,Example_7_No_Adap!$E$11:$AR$11,0))</f>
        <v>41.191400934143402</v>
      </c>
      <c r="G41" s="1" cm="1">
        <f t="array" ref="G41">INDEX(Example_7_No_Adap!$E$12:$AR$119,MATCH(Analysis_7_No_Adap!$C41,Example_7_No_Adap!$C$12:$C$119)+Analysis_7_No_Adap!$D41-COUNT($C$33:$C$41),MATCH(Analysis_7_No_Adap!G$32,Example_7_No_Adap!$E$11:$AR$11,0))</f>
        <v>9152.6330038570304</v>
      </c>
      <c r="H41" s="1" cm="1">
        <f t="array" ref="H41">INDEX(Example_7_No_Adap!$E$12:$AR$119,MATCH(Analysis_7_No_Adap!$C41,Example_7_No_Adap!$C$12:$C$119)+Analysis_7_No_Adap!$D41-COUNT($C$33:$C$41),MATCH(Analysis_7_No_Adap!H$32,Example_7_No_Adap!$E$11:$AR$11,0))</f>
        <v>5720741.6340721101</v>
      </c>
      <c r="I41" s="1" cm="1">
        <f t="array" ref="I41">INDEX(Example_7_No_Adap!$E$12:$AR$119,MATCH(Analysis_7_No_Adap!$C41,Example_7_No_Adap!$C$12:$C$119)+Analysis_7_No_Adap!$D41-COUNT($C$33:$C$41),MATCH(Analysis_7_No_Adap!I$32,Example_7_No_Adap!$E$11:$AR$11,0))</f>
        <v>2.49580481774814E-5</v>
      </c>
      <c r="J41" s="1" cm="1">
        <f t="array" ref="J41">INDEX(Example_7_No_Adap!$E$12:$AR$119,MATCH(Analysis_7_No_Adap!$C41,Example_7_No_Adap!$C$12:$C$119)+Analysis_7_No_Adap!$D41-COUNT($C$33:$C$41),MATCH(Analysis_7_No_Adap!J$32,Example_7_No_Adap!$E$11:$AR$11,0))</f>
        <v>1.13117512912098E-6</v>
      </c>
      <c r="P41" s="57">
        <f t="shared" si="4"/>
        <v>-0.99586442330346703</v>
      </c>
      <c r="Q41" s="57">
        <f t="shared" si="2"/>
        <v>-4.5993843023874126</v>
      </c>
      <c r="R41" s="57">
        <f t="shared" si="2"/>
        <v>-1.5635664523738924</v>
      </c>
      <c r="S41" s="57">
        <f t="shared" si="2"/>
        <v>-6.9004944149448741</v>
      </c>
      <c r="T41" s="57">
        <f t="shared" si="2"/>
        <v>-0.55807299437522828</v>
      </c>
      <c r="U41" s="57">
        <f t="shared" si="2"/>
        <v>0.4098088065263969</v>
      </c>
    </row>
    <row r="43" spans="3:22" x14ac:dyDescent="0.45">
      <c r="C43" s="90" t="s">
        <v>76</v>
      </c>
      <c r="D43" s="91"/>
      <c r="E43" s="91"/>
      <c r="F43" s="91"/>
      <c r="G43" s="91"/>
      <c r="H43" s="91"/>
      <c r="I43" s="91"/>
      <c r="J43" s="92"/>
      <c r="O43" s="90" t="s">
        <v>103</v>
      </c>
      <c r="P43" s="91"/>
      <c r="Q43" s="91"/>
      <c r="R43" s="91"/>
      <c r="S43" s="91"/>
      <c r="T43" s="91"/>
      <c r="U43" s="91"/>
      <c r="V43" s="92"/>
    </row>
    <row r="44" spans="3:22" x14ac:dyDescent="0.45">
      <c r="C44" s="50" t="s">
        <v>11</v>
      </c>
      <c r="D44" s="50" t="s">
        <v>14</v>
      </c>
      <c r="E44" s="54" t="s">
        <v>114</v>
      </c>
      <c r="F44" s="54" t="s">
        <v>115</v>
      </c>
      <c r="G44" s="54" t="s">
        <v>116</v>
      </c>
      <c r="H44" s="54" t="s">
        <v>117</v>
      </c>
      <c r="I44" s="54" t="s">
        <v>118</v>
      </c>
      <c r="J44" s="54" t="s">
        <v>119</v>
      </c>
      <c r="P44" t="str">
        <f t="shared" ref="P44:U44" si="5">E44</f>
        <v>St_RBF</v>
      </c>
      <c r="Q44" t="str">
        <f t="shared" si="5"/>
        <v>Mu_RBF</v>
      </c>
      <c r="R44" t="str">
        <f t="shared" si="5"/>
        <v>St_LRBF</v>
      </c>
      <c r="S44" t="str">
        <f t="shared" si="5"/>
        <v>Mu_LRBF</v>
      </c>
      <c r="T44" t="str">
        <f t="shared" si="5"/>
        <v>St_1E-8_CPLRBF</v>
      </c>
      <c r="U44" t="str">
        <f t="shared" si="5"/>
        <v>Mu_1E-8_CPLRBF</v>
      </c>
    </row>
    <row r="45" spans="3:22" x14ac:dyDescent="0.45">
      <c r="C45" s="53">
        <v>32</v>
      </c>
      <c r="D45" s="48">
        <v>1</v>
      </c>
      <c r="E45" s="1" cm="1">
        <f t="array" ref="E45">INDEX(Example_7_No_Adap!$E$12:$AR$119,MATCH(Analysis_7_No_Adap!$C45,Example_7_No_Adap!$C$12:$C$119)+Analysis_7_No_Adap!$D45-COUNT($C$45:$C$53),MATCH(Analysis_7_No_Adap!E$44,Example_7_No_Adap!$E$11:$AR$11,0))</f>
        <v>0.25402245448219402</v>
      </c>
      <c r="F45" s="1" cm="1">
        <f t="array" ref="F45">INDEX(Example_7_No_Adap!$E$12:$AR$119,MATCH(Analysis_7_No_Adap!$C45,Example_7_No_Adap!$C$12:$C$119)+Analysis_7_No_Adap!$D45-COUNT($C$45:$C$53),MATCH(Analysis_7_No_Adap!F$44,Example_7_No_Adap!$E$11:$AR$11,0))</f>
        <v>0.25402245448219402</v>
      </c>
      <c r="G45" s="1" cm="1">
        <f t="array" ref="G45">INDEX(Example_7_No_Adap!$E$12:$AR$119,MATCH(Analysis_7_No_Adap!$C45,Example_7_No_Adap!$C$12:$C$119)+Analysis_7_No_Adap!$D45-COUNT($C$45:$C$53),MATCH(Analysis_7_No_Adap!G$44,Example_7_No_Adap!$E$11:$AR$11,0))</f>
        <v>0.25402796553331197</v>
      </c>
      <c r="H45" s="1" cm="1">
        <f t="array" ref="H45">INDEX(Example_7_No_Adap!$E$12:$AR$119,MATCH(Analysis_7_No_Adap!$C45,Example_7_No_Adap!$C$12:$C$119)+Analysis_7_No_Adap!$D45-COUNT($C$45:$C$53),MATCH(Analysis_7_No_Adap!H$44,Example_7_No_Adap!$E$11:$AR$11,0))</f>
        <v>0.25402796553331197</v>
      </c>
      <c r="I45" s="1" cm="1">
        <f t="array" ref="I45">INDEX(Example_7_No_Adap!$E$12:$AR$119,MATCH(Analysis_7_No_Adap!$C45,Example_7_No_Adap!$C$12:$C$119)+Analysis_7_No_Adap!$D45-COUNT($C$45:$C$53),MATCH(Analysis_7_No_Adap!I$44,Example_7_No_Adap!$E$11:$AR$11,0))</f>
        <v>0.24187661456593201</v>
      </c>
      <c r="J45" s="1" cm="1">
        <f t="array" ref="J45">INDEX(Example_7_No_Adap!$E$12:$AR$119,MATCH(Analysis_7_No_Adap!$C45,Example_7_No_Adap!$C$12:$C$119)+Analysis_7_No_Adap!$D45-COUNT($C$45:$C$53),MATCH(Analysis_7_No_Adap!J$44,Example_7_No_Adap!$E$11:$AR$11,0))</f>
        <v>0.24187661456593201</v>
      </c>
      <c r="P45" s="56" t="s">
        <v>93</v>
      </c>
      <c r="Q45" s="56" t="s">
        <v>93</v>
      </c>
      <c r="R45" s="56" t="s">
        <v>93</v>
      </c>
      <c r="S45" s="56" t="s">
        <v>93</v>
      </c>
      <c r="T45" s="56" t="s">
        <v>93</v>
      </c>
      <c r="U45" s="56" t="s">
        <v>93</v>
      </c>
    </row>
    <row r="46" spans="3:22" x14ac:dyDescent="0.45">
      <c r="C46" s="48">
        <f>C45</f>
        <v>32</v>
      </c>
      <c r="D46" s="48">
        <v>2</v>
      </c>
      <c r="E46" s="1" cm="1">
        <f t="array" ref="E46">INDEX(Example_7_No_Adap!$E$12:$AR$119,MATCH(Analysis_7_No_Adap!$C46,Example_7_No_Adap!$C$12:$C$119)+Analysis_7_No_Adap!$D46-COUNT($C$45:$C$53),MATCH(Analysis_7_No_Adap!E$44,Example_7_No_Adap!$E$11:$AR$11,0))</f>
        <v>8.9124148746384496E-2</v>
      </c>
      <c r="F46" s="1" cm="1">
        <f t="array" ref="F46">INDEX(Example_7_No_Adap!$E$12:$AR$119,MATCH(Analysis_7_No_Adap!$C46,Example_7_No_Adap!$C$12:$C$119)+Analysis_7_No_Adap!$D46-COUNT($C$45:$C$53),MATCH(Analysis_7_No_Adap!F$44,Example_7_No_Adap!$E$11:$AR$11,0))</f>
        <v>9.1141507556024695E-2</v>
      </c>
      <c r="G46" s="1" cm="1">
        <f t="array" ref="G46">INDEX(Example_7_No_Adap!$E$12:$AR$119,MATCH(Analysis_7_No_Adap!$C46,Example_7_No_Adap!$C$12:$C$119)+Analysis_7_No_Adap!$D46-COUNT($C$45:$C$53),MATCH(Analysis_7_No_Adap!G$44,Example_7_No_Adap!$E$11:$AR$11,0))</f>
        <v>4564.7358828349998</v>
      </c>
      <c r="H46" s="1" cm="1">
        <f t="array" ref="H46">INDEX(Example_7_No_Adap!$E$12:$AR$119,MATCH(Analysis_7_No_Adap!$C46,Example_7_No_Adap!$C$12:$C$119)+Analysis_7_No_Adap!$D46-COUNT($C$45:$C$53),MATCH(Analysis_7_No_Adap!H$44,Example_7_No_Adap!$E$11:$AR$11,0))</f>
        <v>1193.39216285818</v>
      </c>
      <c r="I46" s="1" cm="1">
        <f t="array" ref="I46">INDEX(Example_7_No_Adap!$E$12:$AR$119,MATCH(Analysis_7_No_Adap!$C46,Example_7_No_Adap!$C$12:$C$119)+Analysis_7_No_Adap!$D46-COUNT($C$45:$C$53),MATCH(Analysis_7_No_Adap!I$44,Example_7_No_Adap!$E$11:$AR$11,0))</f>
        <v>0.16251382875551501</v>
      </c>
      <c r="J46" s="1" cm="1">
        <f t="array" ref="J46">INDEX(Example_7_No_Adap!$E$12:$AR$119,MATCH(Analysis_7_No_Adap!$C46,Example_7_No_Adap!$C$12:$C$119)+Analysis_7_No_Adap!$D46-COUNT($C$45:$C$53),MATCH(Analysis_7_No_Adap!J$44,Example_7_No_Adap!$E$11:$AR$11,0))</f>
        <v>0.16672621382611</v>
      </c>
      <c r="P46" s="57">
        <f>LOG(E45/E46)/LOG(2)</f>
        <v>1.5110677335254181</v>
      </c>
      <c r="Q46" s="57">
        <f t="shared" ref="Q46:U53" si="6">LOG(F45/F46)/LOG(2)</f>
        <v>1.4787758913706384</v>
      </c>
      <c r="R46" s="57">
        <f t="shared" si="6"/>
        <v>-14.133256437614836</v>
      </c>
      <c r="S46" s="57">
        <f t="shared" si="6"/>
        <v>-12.197793257508867</v>
      </c>
      <c r="T46" s="57">
        <f t="shared" si="6"/>
        <v>0.57370880520004564</v>
      </c>
      <c r="U46" s="57">
        <f t="shared" si="6"/>
        <v>0.5367903390572788</v>
      </c>
    </row>
    <row r="47" spans="3:22" x14ac:dyDescent="0.45">
      <c r="C47" s="48">
        <f t="shared" ref="C47:C53" si="7">C46</f>
        <v>32</v>
      </c>
      <c r="D47" s="48">
        <v>3</v>
      </c>
      <c r="E47" s="1" cm="1">
        <f t="array" ref="E47">INDEX(Example_7_No_Adap!$E$12:$AR$119,MATCH(Analysis_7_No_Adap!$C47,Example_7_No_Adap!$C$12:$C$119)+Analysis_7_No_Adap!$D47-COUNT($C$45:$C$53),MATCH(Analysis_7_No_Adap!E$44,Example_7_No_Adap!$E$11:$AR$11,0))</f>
        <v>161.79637112709199</v>
      </c>
      <c r="F47" s="1" cm="1">
        <f t="array" ref="F47">INDEX(Example_7_No_Adap!$E$12:$AR$119,MATCH(Analysis_7_No_Adap!$C47,Example_7_No_Adap!$C$12:$C$119)+Analysis_7_No_Adap!$D47-COUNT($C$45:$C$53),MATCH(Analysis_7_No_Adap!F$44,Example_7_No_Adap!$E$11:$AR$11,0))</f>
        <v>143.93879626112999</v>
      </c>
      <c r="G47" s="1" cm="1">
        <f t="array" ref="G47">INDEX(Example_7_No_Adap!$E$12:$AR$119,MATCH(Analysis_7_No_Adap!$C47,Example_7_No_Adap!$C$12:$C$119)+Analysis_7_No_Adap!$D47-COUNT($C$45:$C$53),MATCH(Analysis_7_No_Adap!G$44,Example_7_No_Adap!$E$11:$AR$11,0))</f>
        <v>64646.919681230902</v>
      </c>
      <c r="H47" s="1" cm="1">
        <f t="array" ref="H47">INDEX(Example_7_No_Adap!$E$12:$AR$119,MATCH(Analysis_7_No_Adap!$C47,Example_7_No_Adap!$C$12:$C$119)+Analysis_7_No_Adap!$D47-COUNT($C$45:$C$53),MATCH(Analysis_7_No_Adap!H$44,Example_7_No_Adap!$E$11:$AR$11,0))</f>
        <v>7311.1282641445296</v>
      </c>
      <c r="I47" s="1" cm="1">
        <f t="array" ref="I47">INDEX(Example_7_No_Adap!$E$12:$AR$119,MATCH(Analysis_7_No_Adap!$C47,Example_7_No_Adap!$C$12:$C$119)+Analysis_7_No_Adap!$D47-COUNT($C$45:$C$53),MATCH(Analysis_7_No_Adap!I$44,Example_7_No_Adap!$E$11:$AR$11,0))</f>
        <v>0.14301610761747299</v>
      </c>
      <c r="J47" s="1" cm="1">
        <f t="array" ref="J47">INDEX(Example_7_No_Adap!$E$12:$AR$119,MATCH(Analysis_7_No_Adap!$C47,Example_7_No_Adap!$C$12:$C$119)+Analysis_7_No_Adap!$D47-COUNT($C$45:$C$53),MATCH(Analysis_7_No_Adap!J$44,Example_7_No_Adap!$E$11:$AR$11,0))</f>
        <v>0.14262632467219999</v>
      </c>
      <c r="P47" s="57">
        <f t="shared" ref="P47:P53" si="8">LOG(E46/E47)/LOG(2)</f>
        <v>-10.826075238014759</v>
      </c>
      <c r="Q47" s="57">
        <f t="shared" si="6"/>
        <v>-10.625059643890301</v>
      </c>
      <c r="R47" s="57">
        <f t="shared" si="6"/>
        <v>-3.8239783367282962</v>
      </c>
      <c r="S47" s="57">
        <f t="shared" si="6"/>
        <v>-2.6150258544999594</v>
      </c>
      <c r="T47" s="57">
        <f t="shared" si="6"/>
        <v>0.18438484230958194</v>
      </c>
      <c r="U47" s="57">
        <f t="shared" si="6"/>
        <v>0.22524066654513741</v>
      </c>
    </row>
    <row r="48" spans="3:22" x14ac:dyDescent="0.45">
      <c r="C48" s="48">
        <f t="shared" si="7"/>
        <v>32</v>
      </c>
      <c r="D48" s="48">
        <v>4</v>
      </c>
      <c r="E48" s="1" cm="1">
        <f t="array" ref="E48">INDEX(Example_7_No_Adap!$E$12:$AR$119,MATCH(Analysis_7_No_Adap!$C48,Example_7_No_Adap!$C$12:$C$119)+Analysis_7_No_Adap!$D48-COUNT($C$45:$C$53),MATCH(Analysis_7_No_Adap!E$44,Example_7_No_Adap!$E$11:$AR$11,0))</f>
        <v>1533.4930086450199</v>
      </c>
      <c r="F48" s="1" cm="1">
        <f t="array" ref="F48">INDEX(Example_7_No_Adap!$E$12:$AR$119,MATCH(Analysis_7_No_Adap!$C48,Example_7_No_Adap!$C$12:$C$119)+Analysis_7_No_Adap!$D48-COUNT($C$45:$C$53),MATCH(Analysis_7_No_Adap!F$44,Example_7_No_Adap!$E$11:$AR$11,0))</f>
        <v>1840.0170939030399</v>
      </c>
      <c r="G48" s="1" cm="1">
        <f t="array" ref="G48">INDEX(Example_7_No_Adap!$E$12:$AR$119,MATCH(Analysis_7_No_Adap!$C48,Example_7_No_Adap!$C$12:$C$119)+Analysis_7_No_Adap!$D48-COUNT($C$45:$C$53),MATCH(Analysis_7_No_Adap!G$44,Example_7_No_Adap!$E$11:$AR$11,0))</f>
        <v>41466.959481129998</v>
      </c>
      <c r="H48" s="1" cm="1">
        <f t="array" ref="H48">INDEX(Example_7_No_Adap!$E$12:$AR$119,MATCH(Analysis_7_No_Adap!$C48,Example_7_No_Adap!$C$12:$C$119)+Analysis_7_No_Adap!$D48-COUNT($C$45:$C$53),MATCH(Analysis_7_No_Adap!H$44,Example_7_No_Adap!$E$11:$AR$11,0))</f>
        <v>17649.461423213499</v>
      </c>
      <c r="I48" s="1" cm="1">
        <f t="array" ref="I48">INDEX(Example_7_No_Adap!$E$12:$AR$119,MATCH(Analysis_7_No_Adap!$C48,Example_7_No_Adap!$C$12:$C$119)+Analysis_7_No_Adap!$D48-COUNT($C$45:$C$53),MATCH(Analysis_7_No_Adap!I$44,Example_7_No_Adap!$E$11:$AR$11,0))</f>
        <v>0.13378853263116999</v>
      </c>
      <c r="J48" s="1" cm="1">
        <f t="array" ref="J48">INDEX(Example_7_No_Adap!$E$12:$AR$119,MATCH(Analysis_7_No_Adap!$C48,Example_7_No_Adap!$C$12:$C$119)+Analysis_7_No_Adap!$D48-COUNT($C$45:$C$53),MATCH(Analysis_7_No_Adap!J$44,Example_7_No_Adap!$E$11:$AR$11,0))</f>
        <v>0.127483296687775</v>
      </c>
      <c r="P48" s="57">
        <f t="shared" si="8"/>
        <v>-3.2445704336697765</v>
      </c>
      <c r="Q48" s="57">
        <f t="shared" si="6"/>
        <v>-3.6761917655116458</v>
      </c>
      <c r="R48" s="57">
        <f t="shared" si="6"/>
        <v>0.64061936253516949</v>
      </c>
      <c r="S48" s="57">
        <f t="shared" si="6"/>
        <v>-1.2714581927381987</v>
      </c>
      <c r="T48" s="57">
        <f t="shared" si="6"/>
        <v>9.6223179932197908E-2</v>
      </c>
      <c r="U48" s="57">
        <f t="shared" si="6"/>
        <v>0.16193205345003708</v>
      </c>
    </row>
    <row r="49" spans="3:22" x14ac:dyDescent="0.45">
      <c r="C49" s="48">
        <f t="shared" si="7"/>
        <v>32</v>
      </c>
      <c r="D49" s="48">
        <v>5</v>
      </c>
      <c r="E49" s="1" cm="1">
        <f t="array" ref="E49">INDEX(Example_7_No_Adap!$E$12:$AR$119,MATCH(Analysis_7_No_Adap!$C49,Example_7_No_Adap!$C$12:$C$119)+Analysis_7_No_Adap!$D49-COUNT($C$45:$C$53),MATCH(Analysis_7_No_Adap!E$44,Example_7_No_Adap!$E$11:$AR$11,0))</f>
        <v>3714.4417088701198</v>
      </c>
      <c r="F49" s="1" cm="1">
        <f t="array" ref="F49">INDEX(Example_7_No_Adap!$E$12:$AR$119,MATCH(Analysis_7_No_Adap!$C49,Example_7_No_Adap!$C$12:$C$119)+Analysis_7_No_Adap!$D49-COUNT($C$45:$C$53),MATCH(Analysis_7_No_Adap!F$44,Example_7_No_Adap!$E$11:$AR$11,0))</f>
        <v>12447.9891683391</v>
      </c>
      <c r="G49" s="1" cm="1">
        <f t="array" ref="G49">INDEX(Example_7_No_Adap!$E$12:$AR$119,MATCH(Analysis_7_No_Adap!$C49,Example_7_No_Adap!$C$12:$C$119)+Analysis_7_No_Adap!$D49-COUNT($C$45:$C$53),MATCH(Analysis_7_No_Adap!G$44,Example_7_No_Adap!$E$11:$AR$11,0))</f>
        <v>287648.333720328</v>
      </c>
      <c r="H49" s="1" cm="1">
        <f t="array" ref="H49">INDEX(Example_7_No_Adap!$E$12:$AR$119,MATCH(Analysis_7_No_Adap!$C49,Example_7_No_Adap!$C$12:$C$119)+Analysis_7_No_Adap!$D49-COUNT($C$45:$C$53),MATCH(Analysis_7_No_Adap!H$44,Example_7_No_Adap!$E$11:$AR$11,0))</f>
        <v>336992.69634009397</v>
      </c>
      <c r="I49" s="1" cm="1">
        <f t="array" ref="I49">INDEX(Example_7_No_Adap!$E$12:$AR$119,MATCH(Analysis_7_No_Adap!$C49,Example_7_No_Adap!$C$12:$C$119)+Analysis_7_No_Adap!$D49-COUNT($C$45:$C$53),MATCH(Analysis_7_No_Adap!I$44,Example_7_No_Adap!$E$11:$AR$11,0))</f>
        <v>0.12334382911767799</v>
      </c>
      <c r="J49" s="1" cm="1">
        <f t="array" ref="J49">INDEX(Example_7_No_Adap!$E$12:$AR$119,MATCH(Analysis_7_No_Adap!$C49,Example_7_No_Adap!$C$12:$C$119)+Analysis_7_No_Adap!$D49-COUNT($C$45:$C$53),MATCH(Analysis_7_No_Adap!J$44,Example_7_No_Adap!$E$11:$AR$11,0))</f>
        <v>0.10828297606470801</v>
      </c>
      <c r="P49" s="57">
        <f t="shared" si="8"/>
        <v>-1.2763237966769829</v>
      </c>
      <c r="Q49" s="57">
        <f t="shared" si="6"/>
        <v>-2.7581216358639966</v>
      </c>
      <c r="R49" s="57">
        <f t="shared" si="6"/>
        <v>-2.7942719408318455</v>
      </c>
      <c r="S49" s="57">
        <f t="shared" si="6"/>
        <v>-4.2550212589848426</v>
      </c>
      <c r="T49" s="57">
        <f t="shared" si="6"/>
        <v>0.1172689245514153</v>
      </c>
      <c r="U49" s="57">
        <f t="shared" si="6"/>
        <v>0.2355017880158973</v>
      </c>
    </row>
    <row r="50" spans="3:22" x14ac:dyDescent="0.45">
      <c r="C50" s="48">
        <f t="shared" si="7"/>
        <v>32</v>
      </c>
      <c r="D50" s="48">
        <v>6</v>
      </c>
      <c r="E50" s="1" cm="1">
        <f t="array" ref="E50">INDEX(Example_7_No_Adap!$E$12:$AR$119,MATCH(Analysis_7_No_Adap!$C50,Example_7_No_Adap!$C$12:$C$119)+Analysis_7_No_Adap!$D50-COUNT($C$45:$C$53),MATCH(Analysis_7_No_Adap!E$44,Example_7_No_Adap!$E$11:$AR$11,0))</f>
        <v>769.02582754323305</v>
      </c>
      <c r="F50" s="1" cm="1">
        <f t="array" ref="F50">INDEX(Example_7_No_Adap!$E$12:$AR$119,MATCH(Analysis_7_No_Adap!$C50,Example_7_No_Adap!$C$12:$C$119)+Analysis_7_No_Adap!$D50-COUNT($C$45:$C$53),MATCH(Analysis_7_No_Adap!F$44,Example_7_No_Adap!$E$11:$AR$11,0))</f>
        <v>56448.009952218803</v>
      </c>
      <c r="G50" s="1" cm="1">
        <f t="array" ref="G50">INDEX(Example_7_No_Adap!$E$12:$AR$119,MATCH(Analysis_7_No_Adap!$C50,Example_7_No_Adap!$C$12:$C$119)+Analysis_7_No_Adap!$D50-COUNT($C$45:$C$53),MATCH(Analysis_7_No_Adap!G$44,Example_7_No_Adap!$E$11:$AR$11,0))</f>
        <v>269504.00759068801</v>
      </c>
      <c r="H50" s="1" cm="1">
        <f t="array" ref="H50">INDEX(Example_7_No_Adap!$E$12:$AR$119,MATCH(Analysis_7_No_Adap!$C50,Example_7_No_Adap!$C$12:$C$119)+Analysis_7_No_Adap!$D50-COUNT($C$45:$C$53),MATCH(Analysis_7_No_Adap!H$44,Example_7_No_Adap!$E$11:$AR$11,0))</f>
        <v>4252258.2436529696</v>
      </c>
      <c r="I50" s="1" cm="1">
        <f t="array" ref="I50">INDEX(Example_7_No_Adap!$E$12:$AR$119,MATCH(Analysis_7_No_Adap!$C50,Example_7_No_Adap!$C$12:$C$119)+Analysis_7_No_Adap!$D50-COUNT($C$45:$C$53),MATCH(Analysis_7_No_Adap!I$44,Example_7_No_Adap!$E$11:$AR$11,0))</f>
        <v>0.10802950459098799</v>
      </c>
      <c r="J50" s="1" cm="1">
        <f t="array" ref="J50">INDEX(Example_7_No_Adap!$E$12:$AR$119,MATCH(Analysis_7_No_Adap!$C50,Example_7_No_Adap!$C$12:$C$119)+Analysis_7_No_Adap!$D50-COUNT($C$45:$C$53),MATCH(Analysis_7_No_Adap!J$44,Example_7_No_Adap!$E$11:$AR$11,0))</f>
        <v>8.2164444390082206E-2</v>
      </c>
      <c r="P50" s="57">
        <f t="shared" si="8"/>
        <v>2.2720414292279307</v>
      </c>
      <c r="Q50" s="57">
        <f t="shared" si="6"/>
        <v>-2.1810100102951373</v>
      </c>
      <c r="R50" s="57">
        <f t="shared" si="6"/>
        <v>9.3999386684285854E-2</v>
      </c>
      <c r="S50" s="57">
        <f t="shared" si="6"/>
        <v>-3.6574399865045621</v>
      </c>
      <c r="T50" s="57">
        <f t="shared" si="6"/>
        <v>0.19126015015250752</v>
      </c>
      <c r="U50" s="57">
        <f t="shared" si="6"/>
        <v>0.39822031816760722</v>
      </c>
    </row>
    <row r="51" spans="3:22" x14ac:dyDescent="0.45">
      <c r="C51" s="48">
        <f t="shared" si="7"/>
        <v>32</v>
      </c>
      <c r="D51" s="48">
        <v>7</v>
      </c>
      <c r="E51" s="1" cm="1">
        <f t="array" ref="E51">INDEX(Example_7_No_Adap!$E$12:$AR$119,MATCH(Analysis_7_No_Adap!$C51,Example_7_No_Adap!$C$12:$C$119)+Analysis_7_No_Adap!$D51-COUNT($C$45:$C$53),MATCH(Analysis_7_No_Adap!E$44,Example_7_No_Adap!$E$11:$AR$11,0))</f>
        <v>706.49476017365203</v>
      </c>
      <c r="F51" s="1" cm="1">
        <f t="array" ref="F51">INDEX(Example_7_No_Adap!$E$12:$AR$119,MATCH(Analysis_7_No_Adap!$C51,Example_7_No_Adap!$C$12:$C$119)+Analysis_7_No_Adap!$D51-COUNT($C$45:$C$53),MATCH(Analysis_7_No_Adap!F$44,Example_7_No_Adap!$E$11:$AR$11,0))</f>
        <v>856480.00231625803</v>
      </c>
      <c r="G51" s="1" cm="1">
        <f t="array" ref="G51">INDEX(Example_7_No_Adap!$E$12:$AR$119,MATCH(Analysis_7_No_Adap!$C51,Example_7_No_Adap!$C$12:$C$119)+Analysis_7_No_Adap!$D51-COUNT($C$45:$C$53),MATCH(Analysis_7_No_Adap!G$44,Example_7_No_Adap!$E$11:$AR$11,0))</f>
        <v>453523.71666884498</v>
      </c>
      <c r="H51" s="1" cm="1">
        <f t="array" ref="H51">INDEX(Example_7_No_Adap!$E$12:$AR$119,MATCH(Analysis_7_No_Adap!$C51,Example_7_No_Adap!$C$12:$C$119)+Analysis_7_No_Adap!$D51-COUNT($C$45:$C$53),MATCH(Analysis_7_No_Adap!H$44,Example_7_No_Adap!$E$11:$AR$11,0))</f>
        <v>214952987.776954</v>
      </c>
      <c r="I51" s="1" cm="1">
        <f t="array" ref="I51">INDEX(Example_7_No_Adap!$E$12:$AR$119,MATCH(Analysis_7_No_Adap!$C51,Example_7_No_Adap!$C$12:$C$119)+Analysis_7_No_Adap!$D51-COUNT($C$45:$C$53),MATCH(Analysis_7_No_Adap!I$44,Example_7_No_Adap!$E$11:$AR$11,0))</f>
        <v>8.7840384330541102E-2</v>
      </c>
      <c r="J51" s="1" cm="1">
        <f t="array" ref="J51">INDEX(Example_7_No_Adap!$E$12:$AR$119,MATCH(Analysis_7_No_Adap!$C51,Example_7_No_Adap!$C$12:$C$119)+Analysis_7_No_Adap!$D51-COUNT($C$45:$C$53),MATCH(Analysis_7_No_Adap!J$44,Example_7_No_Adap!$E$11:$AR$11,0))</f>
        <v>5.3741358852229103E-2</v>
      </c>
      <c r="P51" s="57">
        <f t="shared" si="8"/>
        <v>0.12235319092812506</v>
      </c>
      <c r="Q51" s="57">
        <f t="shared" si="6"/>
        <v>-3.9234249361881823</v>
      </c>
      <c r="R51" s="57">
        <f t="shared" si="6"/>
        <v>-0.75087127097148143</v>
      </c>
      <c r="S51" s="57">
        <f t="shared" si="6"/>
        <v>-5.6596481374694898</v>
      </c>
      <c r="T51" s="57">
        <f t="shared" si="6"/>
        <v>0.29846911763426348</v>
      </c>
      <c r="U51" s="57">
        <f t="shared" si="6"/>
        <v>0.61248142075649503</v>
      </c>
    </row>
    <row r="52" spans="3:22" x14ac:dyDescent="0.45">
      <c r="C52" s="48">
        <f t="shared" si="7"/>
        <v>32</v>
      </c>
      <c r="D52" s="48">
        <v>8</v>
      </c>
      <c r="E52" s="1" cm="1">
        <f t="array" ref="E52">INDEX(Example_7_No_Adap!$E$12:$AR$119,MATCH(Analysis_7_No_Adap!$C52,Example_7_No_Adap!$C$12:$C$119)+Analysis_7_No_Adap!$D52-COUNT($C$45:$C$53),MATCH(Analysis_7_No_Adap!E$44,Example_7_No_Adap!$E$11:$AR$11,0))</f>
        <v>7169.8130189903804</v>
      </c>
      <c r="F52" s="1" cm="1">
        <f t="array" ref="F52">INDEX(Example_7_No_Adap!$E$12:$AR$119,MATCH(Analysis_7_No_Adap!$C52,Example_7_No_Adap!$C$12:$C$119)+Analysis_7_No_Adap!$D52-COUNT($C$45:$C$53),MATCH(Analysis_7_No_Adap!F$44,Example_7_No_Adap!$E$11:$AR$11,0))</f>
        <v>101198527.96795399</v>
      </c>
      <c r="G52" s="1" cm="1">
        <f t="array" ref="G52">INDEX(Example_7_No_Adap!$E$12:$AR$119,MATCH(Analysis_7_No_Adap!$C52,Example_7_No_Adap!$C$12:$C$119)+Analysis_7_No_Adap!$D52-COUNT($C$45:$C$53),MATCH(Analysis_7_No_Adap!G$44,Example_7_No_Adap!$E$11:$AR$11,0))</f>
        <v>962493.10841768398</v>
      </c>
      <c r="H52" s="1" cm="1">
        <f t="array" ref="H52">INDEX(Example_7_No_Adap!$E$12:$AR$119,MATCH(Analysis_7_No_Adap!$C52,Example_7_No_Adap!$C$12:$C$119)+Analysis_7_No_Adap!$D52-COUNT($C$45:$C$53),MATCH(Analysis_7_No_Adap!H$44,Example_7_No_Adap!$E$11:$AR$11,0))</f>
        <v>29803581971.652802</v>
      </c>
      <c r="I52" s="1" cm="1">
        <f t="array" ref="I52">INDEX(Example_7_No_Adap!$E$12:$AR$119,MATCH(Analysis_7_No_Adap!$C52,Example_7_No_Adap!$C$12:$C$119)+Analysis_7_No_Adap!$D52-COUNT($C$45:$C$53),MATCH(Analysis_7_No_Adap!I$44,Example_7_No_Adap!$E$11:$AR$11,0))</f>
        <v>6.6298138841539303E-2</v>
      </c>
      <c r="J52" s="1" cm="1">
        <f t="array" ref="J52">INDEX(Example_7_No_Adap!$E$12:$AR$119,MATCH(Analysis_7_No_Adap!$C52,Example_7_No_Adap!$C$12:$C$119)+Analysis_7_No_Adap!$D52-COUNT($C$45:$C$53),MATCH(Analysis_7_No_Adap!J$44,Example_7_No_Adap!$E$11:$AR$11,0))</f>
        <v>3.2619884706600197E-2</v>
      </c>
      <c r="P52" s="57">
        <f t="shared" si="8"/>
        <v>-3.3431847297399768</v>
      </c>
      <c r="Q52" s="57">
        <f t="shared" si="6"/>
        <v>-6.8845530277625446</v>
      </c>
      <c r="R52" s="57">
        <f t="shared" si="6"/>
        <v>-1.0855982135001971</v>
      </c>
      <c r="S52" s="57">
        <f t="shared" si="6"/>
        <v>-7.1153207590942502</v>
      </c>
      <c r="T52" s="57">
        <f t="shared" si="6"/>
        <v>0.40591599585805921</v>
      </c>
      <c r="U52" s="57">
        <f t="shared" si="6"/>
        <v>0.72028111748609114</v>
      </c>
    </row>
    <row r="53" spans="3:22" x14ac:dyDescent="0.45">
      <c r="C53" s="48">
        <f t="shared" si="7"/>
        <v>32</v>
      </c>
      <c r="D53" s="48">
        <v>9</v>
      </c>
      <c r="E53" s="1" cm="1">
        <f t="array" ref="E53">INDEX(Example_7_No_Adap!$E$12:$AR$119,MATCH(Analysis_7_No_Adap!$C53,Example_7_No_Adap!$C$12:$C$119)+Analysis_7_No_Adap!$D53-COUNT($C$45:$C$53),MATCH(Analysis_7_No_Adap!E$44,Example_7_No_Adap!$E$11:$AR$11,0))</f>
        <v>7167.6075104187003</v>
      </c>
      <c r="F53" s="1" cm="1">
        <f t="array" ref="F53">INDEX(Example_7_No_Adap!$E$12:$AR$119,MATCH(Analysis_7_No_Adap!$C53,Example_7_No_Adap!$C$12:$C$119)+Analysis_7_No_Adap!$D53-COUNT($C$45:$C$53),MATCH(Analysis_7_No_Adap!F$44,Example_7_No_Adap!$E$11:$AR$11,0))</f>
        <v>7499671951.9700899</v>
      </c>
      <c r="G53" s="1" cm="1">
        <f t="array" ref="G53">INDEX(Example_7_No_Adap!$E$12:$AR$119,MATCH(Analysis_7_No_Adap!$C53,Example_7_No_Adap!$C$12:$C$119)+Analysis_7_No_Adap!$D53-COUNT($C$45:$C$53),MATCH(Analysis_7_No_Adap!G$44,Example_7_No_Adap!$E$11:$AR$11,0))</f>
        <v>666037.206108324</v>
      </c>
      <c r="H53" s="1" cm="1">
        <f t="array" ref="H53">INDEX(Example_7_No_Adap!$E$12:$AR$119,MATCH(Analysis_7_No_Adap!$C53,Example_7_No_Adap!$C$12:$C$119)+Analysis_7_No_Adap!$D53-COUNT($C$45:$C$53),MATCH(Analysis_7_No_Adap!H$44,Example_7_No_Adap!$E$11:$AR$11,0))</f>
        <v>1317728271623.3401</v>
      </c>
      <c r="I53" s="1" cm="1">
        <f t="array" ref="I53">INDEX(Example_7_No_Adap!$E$12:$AR$119,MATCH(Analysis_7_No_Adap!$C53,Example_7_No_Adap!$C$12:$C$119)+Analysis_7_No_Adap!$D53-COUNT($C$45:$C$53),MATCH(Analysis_7_No_Adap!I$44,Example_7_No_Adap!$E$11:$AR$11,0))</f>
        <v>4.8141394877712698E-2</v>
      </c>
      <c r="J53" s="1" cm="1">
        <f t="array" ref="J53">INDEX(Example_7_No_Adap!$E$12:$AR$119,MATCH(Analysis_7_No_Adap!$C53,Example_7_No_Adap!$C$12:$C$119)+Analysis_7_No_Adap!$D53-COUNT($C$45:$C$53),MATCH(Analysis_7_No_Adap!J$44,Example_7_No_Adap!$E$11:$AR$11,0))</f>
        <v>2.6936474860810699E-2</v>
      </c>
      <c r="P53" s="57">
        <f t="shared" si="8"/>
        <v>4.4385617309241124E-4</v>
      </c>
      <c r="Q53" s="57">
        <f t="shared" si="6"/>
        <v>-6.2115672812460456</v>
      </c>
      <c r="R53" s="57">
        <f t="shared" si="6"/>
        <v>0.53117343959452357</v>
      </c>
      <c r="S53" s="57">
        <f t="shared" si="6"/>
        <v>-5.4664233602766936</v>
      </c>
      <c r="T53" s="57">
        <f t="shared" si="6"/>
        <v>0.46169042683233497</v>
      </c>
      <c r="U53" s="57">
        <f t="shared" si="6"/>
        <v>0.27619062327336419</v>
      </c>
    </row>
    <row r="55" spans="3:22" x14ac:dyDescent="0.45">
      <c r="C55" s="90" t="s">
        <v>76</v>
      </c>
      <c r="D55" s="91"/>
      <c r="E55" s="91"/>
      <c r="F55" s="91"/>
      <c r="G55" s="91"/>
      <c r="H55" s="91"/>
      <c r="I55" s="91"/>
      <c r="J55" s="92"/>
      <c r="O55" s="90" t="s">
        <v>103</v>
      </c>
      <c r="P55" s="91"/>
      <c r="Q55" s="91"/>
      <c r="R55" s="91"/>
      <c r="S55" s="91"/>
      <c r="T55" s="91"/>
      <c r="U55" s="91"/>
      <c r="V55" s="92"/>
    </row>
    <row r="56" spans="3:22" x14ac:dyDescent="0.45">
      <c r="C56" s="50" t="s">
        <v>11</v>
      </c>
      <c r="D56" s="50" t="s">
        <v>14</v>
      </c>
      <c r="E56" s="54" t="s">
        <v>114</v>
      </c>
      <c r="F56" s="54" t="s">
        <v>115</v>
      </c>
      <c r="G56" s="54" t="s">
        <v>116</v>
      </c>
      <c r="H56" s="54" t="s">
        <v>117</v>
      </c>
      <c r="I56" s="54" t="s">
        <v>118</v>
      </c>
      <c r="J56" s="54" t="s">
        <v>119</v>
      </c>
      <c r="P56" t="str">
        <f t="shared" ref="P56:U56" si="9">E56</f>
        <v>St_RBF</v>
      </c>
      <c r="Q56" t="str">
        <f t="shared" si="9"/>
        <v>Mu_RBF</v>
      </c>
      <c r="R56" t="str">
        <f t="shared" si="9"/>
        <v>St_LRBF</v>
      </c>
      <c r="S56" t="str">
        <f t="shared" si="9"/>
        <v>Mu_LRBF</v>
      </c>
      <c r="T56" t="str">
        <f t="shared" si="9"/>
        <v>St_1E-8_CPLRBF</v>
      </c>
      <c r="U56" t="str">
        <f t="shared" si="9"/>
        <v>Mu_1E-8_CPLRBF</v>
      </c>
    </row>
    <row r="57" spans="3:22" x14ac:dyDescent="0.45">
      <c r="C57" s="53">
        <v>1</v>
      </c>
      <c r="D57" s="48">
        <v>1</v>
      </c>
      <c r="E57" s="1" cm="1">
        <f t="array" ref="E57">INDEX(Example_7_No_Adap!$E$12:$AR$119,MATCH(Analysis_7_No_Adap!$C57,Example_7_No_Adap!$C$12:$C$119)+Analysis_7_No_Adap!$D57-COUNT($C$57:$C$65),MATCH(Analysis_7_No_Adap!E$56,Example_7_No_Adap!$E$11:$AR$11,0))</f>
        <v>0.20431559399348101</v>
      </c>
      <c r="F57" s="1" cm="1">
        <f t="array" ref="F57">INDEX(Example_7_No_Adap!$E$12:$AR$119,MATCH(Analysis_7_No_Adap!$C57,Example_7_No_Adap!$C$12:$C$119)+Analysis_7_No_Adap!$D57-COUNT($C$57:$C$65),MATCH(Analysis_7_No_Adap!F$56,Example_7_No_Adap!$E$11:$AR$11,0))</f>
        <v>0.20431559399348101</v>
      </c>
      <c r="G57" s="1" cm="1">
        <f t="array" ref="G57">INDEX(Example_7_No_Adap!$E$12:$AR$119,MATCH(Analysis_7_No_Adap!$C57,Example_7_No_Adap!$C$12:$C$119)+Analysis_7_No_Adap!$D57-COUNT($C$57:$C$65),MATCH(Analysis_7_No_Adap!G$56,Example_7_No_Adap!$E$11:$AR$11,0))</f>
        <v>0.20431559399347801</v>
      </c>
      <c r="H57" s="1" cm="1">
        <f t="array" ref="H57">INDEX(Example_7_No_Adap!$E$12:$AR$119,MATCH(Analysis_7_No_Adap!$C57,Example_7_No_Adap!$C$12:$C$119)+Analysis_7_No_Adap!$D57-COUNT($C$57:$C$65),MATCH(Analysis_7_No_Adap!H$56,Example_7_No_Adap!$E$11:$AR$11,0))</f>
        <v>0.20431559399347801</v>
      </c>
      <c r="I57" s="1" cm="1">
        <f t="array" ref="I57">INDEX(Example_7_No_Adap!$E$12:$AR$119,MATCH(Analysis_7_No_Adap!$C57,Example_7_No_Adap!$C$12:$C$119)+Analysis_7_No_Adap!$D57-COUNT($C$57:$C$65),MATCH(Analysis_7_No_Adap!I$56,Example_7_No_Adap!$E$11:$AR$11,0))</f>
        <v>0.20431560292345</v>
      </c>
      <c r="J57" s="1" cm="1">
        <f t="array" ref="J57">INDEX(Example_7_No_Adap!$E$12:$AR$119,MATCH(Analysis_7_No_Adap!$C57,Example_7_No_Adap!$C$12:$C$119)+Analysis_7_No_Adap!$D57-COUNT($C$57:$C$65),MATCH(Analysis_7_No_Adap!J$56,Example_7_No_Adap!$E$11:$AR$11,0))</f>
        <v>0.20431560292345</v>
      </c>
      <c r="P57" s="56" t="s">
        <v>93</v>
      </c>
      <c r="Q57" s="56" t="s">
        <v>93</v>
      </c>
      <c r="R57" s="56" t="s">
        <v>93</v>
      </c>
      <c r="S57" s="56" t="s">
        <v>93</v>
      </c>
      <c r="T57" s="56" t="s">
        <v>93</v>
      </c>
      <c r="U57" s="56" t="s">
        <v>93</v>
      </c>
    </row>
    <row r="58" spans="3:22" x14ac:dyDescent="0.45">
      <c r="C58" s="48">
        <f>C57</f>
        <v>1</v>
      </c>
      <c r="D58" s="48">
        <v>2</v>
      </c>
      <c r="E58" s="1" cm="1">
        <f t="array" ref="E58">INDEX(Example_7_No_Adap!$E$12:$AR$119,MATCH(Analysis_7_No_Adap!$C58,Example_7_No_Adap!$C$12:$C$119)+Analysis_7_No_Adap!$D58-COUNT($C$57:$C$65),MATCH(Analysis_7_No_Adap!E$56,Example_7_No_Adap!$E$11:$AR$11,0))</f>
        <v>4.3603796980369296E-3</v>
      </c>
      <c r="F58" s="1" cm="1">
        <f t="array" ref="F58">INDEX(Example_7_No_Adap!$E$12:$AR$119,MATCH(Analysis_7_No_Adap!$C58,Example_7_No_Adap!$C$12:$C$119)+Analysis_7_No_Adap!$D58-COUNT($C$57:$C$65),MATCH(Analysis_7_No_Adap!F$56,Example_7_No_Adap!$E$11:$AR$11,0))</f>
        <v>4.3603796979889697E-3</v>
      </c>
      <c r="G58" s="1" cm="1">
        <f t="array" ref="G58">INDEX(Example_7_No_Adap!$E$12:$AR$119,MATCH(Analysis_7_No_Adap!$C58,Example_7_No_Adap!$C$12:$C$119)+Analysis_7_No_Adap!$D58-COUNT($C$57:$C$65),MATCH(Analysis_7_No_Adap!G$56,Example_7_No_Adap!$E$11:$AR$11,0))</f>
        <v>4.3603796985911599E-3</v>
      </c>
      <c r="H58" s="1" cm="1">
        <f t="array" ref="H58">INDEX(Example_7_No_Adap!$E$12:$AR$119,MATCH(Analysis_7_No_Adap!$C58,Example_7_No_Adap!$C$12:$C$119)+Analysis_7_No_Adap!$D58-COUNT($C$57:$C$65),MATCH(Analysis_7_No_Adap!H$56,Example_7_No_Adap!$E$11:$AR$11,0))</f>
        <v>4.3603796982944996E-3</v>
      </c>
      <c r="I58" s="1" cm="1">
        <f t="array" ref="I58">INDEX(Example_7_No_Adap!$E$12:$AR$119,MATCH(Analysis_7_No_Adap!$C58,Example_7_No_Adap!$C$12:$C$119)+Analysis_7_No_Adap!$D58-COUNT($C$57:$C$65),MATCH(Analysis_7_No_Adap!I$56,Example_7_No_Adap!$E$11:$AR$11,0))</f>
        <v>4.3604806112311802E-3</v>
      </c>
      <c r="J58" s="1" cm="1">
        <f t="array" ref="J58">INDEX(Example_7_No_Adap!$E$12:$AR$119,MATCH(Analysis_7_No_Adap!$C58,Example_7_No_Adap!$C$12:$C$119)+Analysis_7_No_Adap!$D58-COUNT($C$57:$C$65),MATCH(Analysis_7_No_Adap!J$56,Example_7_No_Adap!$E$11:$AR$11,0))</f>
        <v>4.3604794992527802E-3</v>
      </c>
      <c r="P58" s="57">
        <f>LOG(E57/E58)/LOG(2)</f>
        <v>5.5502017398731525</v>
      </c>
      <c r="Q58" s="57">
        <f t="shared" ref="Q58:U65" si="10">LOG(F57/F58)/LOG(2)</f>
        <v>5.5502017398890207</v>
      </c>
      <c r="R58" s="57">
        <f t="shared" si="10"/>
        <v>5.5502017396897561</v>
      </c>
      <c r="S58" s="57">
        <f t="shared" si="10"/>
        <v>5.5502017397879104</v>
      </c>
      <c r="T58" s="57">
        <f t="shared" si="10"/>
        <v>5.5501684147169952</v>
      </c>
      <c r="U58" s="57">
        <f t="shared" si="10"/>
        <v>5.5501687826227544</v>
      </c>
    </row>
    <row r="59" spans="3:22" x14ac:dyDescent="0.45">
      <c r="C59" s="48">
        <f t="shared" ref="C59:C65" si="11">C58</f>
        <v>1</v>
      </c>
      <c r="D59" s="48">
        <v>3</v>
      </c>
      <c r="E59" s="1" cm="1">
        <f t="array" ref="E59">INDEX(Example_7_No_Adap!$E$12:$AR$119,MATCH(Analysis_7_No_Adap!$C59,Example_7_No_Adap!$C$12:$C$119)+Analysis_7_No_Adap!$D59-COUNT($C$57:$C$65),MATCH(Analysis_7_No_Adap!E$56,Example_7_No_Adap!$E$11:$AR$11,0))</f>
        <v>5.1888004737321597E-6</v>
      </c>
      <c r="F59" s="1" cm="1">
        <f t="array" ref="F59">INDEX(Example_7_No_Adap!$E$12:$AR$119,MATCH(Analysis_7_No_Adap!$C59,Example_7_No_Adap!$C$12:$C$119)+Analysis_7_No_Adap!$D59-COUNT($C$57:$C$65),MATCH(Analysis_7_No_Adap!F$56,Example_7_No_Adap!$E$11:$AR$11,0))</f>
        <v>5.1888790668641596E-6</v>
      </c>
      <c r="G59" s="1" cm="1">
        <f t="array" ref="G59">INDEX(Example_7_No_Adap!$E$12:$AR$119,MATCH(Analysis_7_No_Adap!$C59,Example_7_No_Adap!$C$12:$C$119)+Analysis_7_No_Adap!$D59-COUNT($C$57:$C$65),MATCH(Analysis_7_No_Adap!G$56,Example_7_No_Adap!$E$11:$AR$11,0))</f>
        <v>5.4021933702186297E-5</v>
      </c>
      <c r="H59" s="1" cm="1">
        <f t="array" ref="H59">INDEX(Example_7_No_Adap!$E$12:$AR$119,MATCH(Analysis_7_No_Adap!$C59,Example_7_No_Adap!$C$12:$C$119)+Analysis_7_No_Adap!$D59-COUNT($C$57:$C$65),MATCH(Analysis_7_No_Adap!H$56,Example_7_No_Adap!$E$11:$AR$11,0))</f>
        <v>5.2398184919866304E-6</v>
      </c>
      <c r="I59" s="1" cm="1">
        <f t="array" ref="I59">INDEX(Example_7_No_Adap!$E$12:$AR$119,MATCH(Analysis_7_No_Adap!$C59,Example_7_No_Adap!$C$12:$C$119)+Analysis_7_No_Adap!$D59-COUNT($C$57:$C$65),MATCH(Analysis_7_No_Adap!I$56,Example_7_No_Adap!$E$11:$AR$11,0))</f>
        <v>3.9291911104299997E-5</v>
      </c>
      <c r="J59" s="1" cm="1">
        <f t="array" ref="J59">INDEX(Example_7_No_Adap!$E$12:$AR$119,MATCH(Analysis_7_No_Adap!$C59,Example_7_No_Adap!$C$12:$C$119)+Analysis_7_No_Adap!$D59-COUNT($C$57:$C$65),MATCH(Analysis_7_No_Adap!J$56,Example_7_No_Adap!$E$11:$AR$11,0))</f>
        <v>3.9120444856433101E-5</v>
      </c>
      <c r="P59" s="57">
        <f t="shared" ref="P59:P65" si="12">LOG(E58/E59)/LOG(2)</f>
        <v>9.7148369931293654</v>
      </c>
      <c r="Q59" s="57">
        <f t="shared" si="10"/>
        <v>9.7148151412300692</v>
      </c>
      <c r="R59" s="57">
        <f t="shared" si="10"/>
        <v>6.33476467735351</v>
      </c>
      <c r="S59" s="57">
        <f t="shared" si="10"/>
        <v>9.7007212163584189</v>
      </c>
      <c r="T59" s="57">
        <f t="shared" si="10"/>
        <v>6.7941110068787918</v>
      </c>
      <c r="U59" s="57">
        <f t="shared" si="10"/>
        <v>6.8004202032436556</v>
      </c>
    </row>
    <row r="60" spans="3:22" x14ac:dyDescent="0.45">
      <c r="C60" s="48">
        <f t="shared" si="11"/>
        <v>1</v>
      </c>
      <c r="D60" s="48">
        <v>4</v>
      </c>
      <c r="E60" s="1" cm="1">
        <f t="array" ref="E60">INDEX(Example_7_No_Adap!$E$12:$AR$119,MATCH(Analysis_7_No_Adap!$C60,Example_7_No_Adap!$C$12:$C$119)+Analysis_7_No_Adap!$D60-COUNT($C$57:$C$65),MATCH(Analysis_7_No_Adap!E$56,Example_7_No_Adap!$E$11:$AR$11,0))</f>
        <v>7.72253504699449E-7</v>
      </c>
      <c r="F60" s="1" cm="1">
        <f t="array" ref="F60">INDEX(Example_7_No_Adap!$E$12:$AR$119,MATCH(Analysis_7_No_Adap!$C60,Example_7_No_Adap!$C$12:$C$119)+Analysis_7_No_Adap!$D60-COUNT($C$57:$C$65),MATCH(Analysis_7_No_Adap!F$56,Example_7_No_Adap!$E$11:$AR$11,0))</f>
        <v>7.4235630309615896E-7</v>
      </c>
      <c r="G60" s="1" cm="1">
        <f t="array" ref="G60">INDEX(Example_7_No_Adap!$E$12:$AR$119,MATCH(Analysis_7_No_Adap!$C60,Example_7_No_Adap!$C$12:$C$119)+Analysis_7_No_Adap!$D60-COUNT($C$57:$C$65),MATCH(Analysis_7_No_Adap!G$56,Example_7_No_Adap!$E$11:$AR$11,0))</f>
        <v>26.088992093223901</v>
      </c>
      <c r="H60" s="1" cm="1">
        <f t="array" ref="H60">INDEX(Example_7_No_Adap!$E$12:$AR$119,MATCH(Analysis_7_No_Adap!$C60,Example_7_No_Adap!$C$12:$C$119)+Analysis_7_No_Adap!$D60-COUNT($C$57:$C$65),MATCH(Analysis_7_No_Adap!H$56,Example_7_No_Adap!$E$11:$AR$11,0))</f>
        <v>3.3143099418442301E-4</v>
      </c>
      <c r="I60" s="1" cm="1">
        <f t="array" ref="I60">INDEX(Example_7_No_Adap!$E$12:$AR$119,MATCH(Analysis_7_No_Adap!$C60,Example_7_No_Adap!$C$12:$C$119)+Analysis_7_No_Adap!$D60-COUNT($C$57:$C$65),MATCH(Analysis_7_No_Adap!I$56,Example_7_No_Adap!$E$11:$AR$11,0))</f>
        <v>4.1012630669357E-6</v>
      </c>
      <c r="J60" s="1" cm="1">
        <f t="array" ref="J60">INDEX(Example_7_No_Adap!$E$12:$AR$119,MATCH(Analysis_7_No_Adap!$C60,Example_7_No_Adap!$C$12:$C$119)+Analysis_7_No_Adap!$D60-COUNT($C$57:$C$65),MATCH(Analysis_7_No_Adap!J$56,Example_7_No_Adap!$E$11:$AR$11,0))</f>
        <v>3.4919428921753601E-6</v>
      </c>
      <c r="P60" s="57">
        <f t="shared" si="12"/>
        <v>2.7482546422944347</v>
      </c>
      <c r="Q60" s="57">
        <f t="shared" si="10"/>
        <v>2.8052392149802654</v>
      </c>
      <c r="R60" s="57">
        <f t="shared" si="10"/>
        <v>-18.881464496629665</v>
      </c>
      <c r="S60" s="57">
        <f t="shared" si="10"/>
        <v>-5.9830478765969906</v>
      </c>
      <c r="T60" s="57">
        <f t="shared" si="10"/>
        <v>3.2600921497981501</v>
      </c>
      <c r="U60" s="57">
        <f t="shared" si="10"/>
        <v>3.4858209057329614</v>
      </c>
    </row>
    <row r="61" spans="3:22" x14ac:dyDescent="0.45">
      <c r="C61" s="48">
        <f t="shared" si="11"/>
        <v>1</v>
      </c>
      <c r="D61" s="48">
        <v>5</v>
      </c>
      <c r="E61" s="1" cm="1">
        <f t="array" ref="E61">INDEX(Example_7_No_Adap!$E$12:$AR$119,MATCH(Analysis_7_No_Adap!$C61,Example_7_No_Adap!$C$12:$C$119)+Analysis_7_No_Adap!$D61-COUNT($C$57:$C$65),MATCH(Analysis_7_No_Adap!E$56,Example_7_No_Adap!$E$11:$AR$11,0))</f>
        <v>1.5753944988539099E-6</v>
      </c>
      <c r="F61" s="1" cm="1">
        <f t="array" ref="F61">INDEX(Example_7_No_Adap!$E$12:$AR$119,MATCH(Analysis_7_No_Adap!$C61,Example_7_No_Adap!$C$12:$C$119)+Analysis_7_No_Adap!$D61-COUNT($C$57:$C$65),MATCH(Analysis_7_No_Adap!F$56,Example_7_No_Adap!$E$11:$AR$11,0))</f>
        <v>4.5406838502515299E-6</v>
      </c>
      <c r="G61" s="1" cm="1">
        <f t="array" ref="G61">INDEX(Example_7_No_Adap!$E$12:$AR$119,MATCH(Analysis_7_No_Adap!$C61,Example_7_No_Adap!$C$12:$C$119)+Analysis_7_No_Adap!$D61-COUNT($C$57:$C$65),MATCH(Analysis_7_No_Adap!G$56,Example_7_No_Adap!$E$11:$AR$11,0))</f>
        <v>245.086397756568</v>
      </c>
      <c r="H61" s="1" cm="1">
        <f t="array" ref="H61">INDEX(Example_7_No_Adap!$E$12:$AR$119,MATCH(Analysis_7_No_Adap!$C61,Example_7_No_Adap!$C$12:$C$119)+Analysis_7_No_Adap!$D61-COUNT($C$57:$C$65),MATCH(Analysis_7_No_Adap!H$56,Example_7_No_Adap!$E$11:$AR$11,0))</f>
        <v>3.57579246459228E-3</v>
      </c>
      <c r="I61" s="1" cm="1">
        <f t="array" ref="I61">INDEX(Example_7_No_Adap!$E$12:$AR$119,MATCH(Analysis_7_No_Adap!$C61,Example_7_No_Adap!$C$12:$C$119)+Analysis_7_No_Adap!$D61-COUNT($C$57:$C$65),MATCH(Analysis_7_No_Adap!I$56,Example_7_No_Adap!$E$11:$AR$11,0))</f>
        <v>1.9964375885805899E-6</v>
      </c>
      <c r="J61" s="1" cm="1">
        <f t="array" ref="J61">INDEX(Example_7_No_Adap!$E$12:$AR$119,MATCH(Analysis_7_No_Adap!$C61,Example_7_No_Adap!$C$12:$C$119)+Analysis_7_No_Adap!$D61-COUNT($C$57:$C$65),MATCH(Analysis_7_No_Adap!J$56,Example_7_No_Adap!$E$11:$AR$11,0))</f>
        <v>6.1270587936590502E-7</v>
      </c>
      <c r="P61" s="57">
        <f t="shared" si="12"/>
        <v>-1.0285667247437802</v>
      </c>
      <c r="Q61" s="57">
        <f t="shared" si="10"/>
        <v>-2.6127258936179087</v>
      </c>
      <c r="R61" s="57">
        <f t="shared" si="10"/>
        <v>-3.2317773030428758</v>
      </c>
      <c r="S61" s="57">
        <f t="shared" si="10"/>
        <v>-3.4314825769640174</v>
      </c>
      <c r="T61" s="57">
        <f t="shared" si="10"/>
        <v>1.0386403132673023</v>
      </c>
      <c r="U61" s="57">
        <f t="shared" si="10"/>
        <v>2.5107633648617371</v>
      </c>
    </row>
    <row r="62" spans="3:22" x14ac:dyDescent="0.45">
      <c r="C62" s="48">
        <f t="shared" si="11"/>
        <v>1</v>
      </c>
      <c r="D62" s="48">
        <v>6</v>
      </c>
      <c r="E62" s="1" cm="1">
        <f t="array" ref="E62">INDEX(Example_7_No_Adap!$E$12:$AR$119,MATCH(Analysis_7_No_Adap!$C62,Example_7_No_Adap!$C$12:$C$119)+Analysis_7_No_Adap!$D62-COUNT($C$57:$C$65),MATCH(Analysis_7_No_Adap!E$56,Example_7_No_Adap!$E$11:$AR$11,0))</f>
        <v>3.8450118770461103E-5</v>
      </c>
      <c r="F62" s="1" cm="1">
        <f t="array" ref="F62">INDEX(Example_7_No_Adap!$E$12:$AR$119,MATCH(Analysis_7_No_Adap!$C62,Example_7_No_Adap!$C$12:$C$119)+Analysis_7_No_Adap!$D62-COUNT($C$57:$C$65),MATCH(Analysis_7_No_Adap!F$56,Example_7_No_Adap!$E$11:$AR$11,0))</f>
        <v>5.4991384011549002E-5</v>
      </c>
      <c r="G62" s="1" cm="1">
        <f t="array" ref="G62">INDEX(Example_7_No_Adap!$E$12:$AR$119,MATCH(Analysis_7_No_Adap!$C62,Example_7_No_Adap!$C$12:$C$119)+Analysis_7_No_Adap!$D62-COUNT($C$57:$C$65),MATCH(Analysis_7_No_Adap!G$56,Example_7_No_Adap!$E$11:$AR$11,0))</f>
        <v>3166.7028525594601</v>
      </c>
      <c r="H62" s="1" cm="1">
        <f t="array" ref="H62">INDEX(Example_7_No_Adap!$E$12:$AR$119,MATCH(Analysis_7_No_Adap!$C62,Example_7_No_Adap!$C$12:$C$119)+Analysis_7_No_Adap!$D62-COUNT($C$57:$C$65),MATCH(Analysis_7_No_Adap!H$56,Example_7_No_Adap!$E$11:$AR$11,0))</f>
        <v>0.49243935491193103</v>
      </c>
      <c r="I62" s="1" cm="1">
        <f t="array" ref="I62">INDEX(Example_7_No_Adap!$E$12:$AR$119,MATCH(Analysis_7_No_Adap!$C62,Example_7_No_Adap!$C$12:$C$119)+Analysis_7_No_Adap!$D62-COUNT($C$57:$C$65),MATCH(Analysis_7_No_Adap!I$56,Example_7_No_Adap!$E$11:$AR$11,0))</f>
        <v>3.1495048427032699E-6</v>
      </c>
      <c r="J62" s="1" cm="1">
        <f t="array" ref="J62">INDEX(Example_7_No_Adap!$E$12:$AR$119,MATCH(Analysis_7_No_Adap!$C62,Example_7_No_Adap!$C$12:$C$119)+Analysis_7_No_Adap!$D62-COUNT($C$57:$C$65),MATCH(Analysis_7_No_Adap!J$56,Example_7_No_Adap!$E$11:$AR$11,0))</f>
        <v>3.0945897133705103E-7</v>
      </c>
      <c r="P62" s="57">
        <f t="shared" si="12"/>
        <v>-4.6092030064206595</v>
      </c>
      <c r="Q62" s="57">
        <f t="shared" si="10"/>
        <v>-3.5982241002435922</v>
      </c>
      <c r="R62" s="57">
        <f t="shared" si="10"/>
        <v>-3.6916191762149704</v>
      </c>
      <c r="S62" s="57">
        <f t="shared" si="10"/>
        <v>-7.1055392475493901</v>
      </c>
      <c r="T62" s="57">
        <f t="shared" si="10"/>
        <v>-0.65769705750441454</v>
      </c>
      <c r="U62" s="57">
        <f t="shared" si="10"/>
        <v>0.98544654825985589</v>
      </c>
    </row>
    <row r="63" spans="3:22" x14ac:dyDescent="0.45">
      <c r="C63" s="48">
        <f t="shared" si="11"/>
        <v>1</v>
      </c>
      <c r="D63" s="48">
        <v>7</v>
      </c>
      <c r="E63" s="1" cm="1">
        <f t="array" ref="E63">INDEX(Example_7_No_Adap!$E$12:$AR$119,MATCH(Analysis_7_No_Adap!$C63,Example_7_No_Adap!$C$12:$C$119)+Analysis_7_No_Adap!$D63-COUNT($C$57:$C$65),MATCH(Analysis_7_No_Adap!E$56,Example_7_No_Adap!$E$11:$AR$11,0))</f>
        <v>2.5076912442134601E-6</v>
      </c>
      <c r="F63" s="1" cm="1">
        <f t="array" ref="F63">INDEX(Example_7_No_Adap!$E$12:$AR$119,MATCH(Analysis_7_No_Adap!$C63,Example_7_No_Adap!$C$12:$C$119)+Analysis_7_No_Adap!$D63-COUNT($C$57:$C$65),MATCH(Analysis_7_No_Adap!F$56,Example_7_No_Adap!$E$11:$AR$11,0))</f>
        <v>2.2071848683542501E-3</v>
      </c>
      <c r="G63" s="1" cm="1">
        <f t="array" ref="G63">INDEX(Example_7_No_Adap!$E$12:$AR$119,MATCH(Analysis_7_No_Adap!$C63,Example_7_No_Adap!$C$12:$C$119)+Analysis_7_No_Adap!$D63-COUNT($C$57:$C$65),MATCH(Analysis_7_No_Adap!G$56,Example_7_No_Adap!$E$11:$AR$11,0))</f>
        <v>4604.68245478063</v>
      </c>
      <c r="H63" s="1" cm="1">
        <f t="array" ref="H63">INDEX(Example_7_No_Adap!$E$12:$AR$119,MATCH(Analysis_7_No_Adap!$C63,Example_7_No_Adap!$C$12:$C$119)+Analysis_7_No_Adap!$D63-COUNT($C$57:$C$65),MATCH(Analysis_7_No_Adap!H$56,Example_7_No_Adap!$E$11:$AR$11,0))</f>
        <v>107.968163673086</v>
      </c>
      <c r="I63" s="1" cm="1">
        <f t="array" ref="I63">INDEX(Example_7_No_Adap!$E$12:$AR$119,MATCH(Analysis_7_No_Adap!$C63,Example_7_No_Adap!$C$12:$C$119)+Analysis_7_No_Adap!$D63-COUNT($C$57:$C$65),MATCH(Analysis_7_No_Adap!I$56,Example_7_No_Adap!$E$11:$AR$11,0))</f>
        <v>5.1973546266737003E-6</v>
      </c>
      <c r="J63" s="1" cm="1">
        <f t="array" ref="J63">INDEX(Example_7_No_Adap!$E$12:$AR$119,MATCH(Analysis_7_No_Adap!$C63,Example_7_No_Adap!$C$12:$C$119)+Analysis_7_No_Adap!$D63-COUNT($C$57:$C$65),MATCH(Analysis_7_No_Adap!J$56,Example_7_No_Adap!$E$11:$AR$11,0))</f>
        <v>2.1153113172189801E-7</v>
      </c>
      <c r="P63" s="57">
        <f t="shared" si="12"/>
        <v>3.9385564201181689</v>
      </c>
      <c r="Q63" s="57">
        <f t="shared" si="10"/>
        <v>-5.3268580645268777</v>
      </c>
      <c r="R63" s="57">
        <f t="shared" si="10"/>
        <v>-0.54012017103423116</v>
      </c>
      <c r="S63" s="57">
        <f t="shared" si="10"/>
        <v>-7.7764441913986273</v>
      </c>
      <c r="T63" s="57">
        <f t="shared" si="10"/>
        <v>-0.7226524710227118</v>
      </c>
      <c r="U63" s="57">
        <f t="shared" si="10"/>
        <v>0.54887814177354288</v>
      </c>
    </row>
    <row r="64" spans="3:22" x14ac:dyDescent="0.45">
      <c r="C64" s="48">
        <f t="shared" si="11"/>
        <v>1</v>
      </c>
      <c r="D64" s="48">
        <v>8</v>
      </c>
      <c r="E64" s="1" cm="1">
        <f t="array" ref="E64">INDEX(Example_7_No_Adap!$E$12:$AR$119,MATCH(Analysis_7_No_Adap!$C64,Example_7_No_Adap!$C$12:$C$119)+Analysis_7_No_Adap!$D64-COUNT($C$57:$C$65),MATCH(Analysis_7_No_Adap!E$56,Example_7_No_Adap!$E$11:$AR$11,0))</f>
        <v>2.1230064106703101E-6</v>
      </c>
      <c r="F64" s="1" cm="1">
        <f t="array" ref="F64">INDEX(Example_7_No_Adap!$E$12:$AR$119,MATCH(Analysis_7_No_Adap!$C64,Example_7_No_Adap!$C$12:$C$119)+Analysis_7_No_Adap!$D64-COUNT($C$57:$C$65),MATCH(Analysis_7_No_Adap!F$56,Example_7_No_Adap!$E$11:$AR$11,0))</f>
        <v>1.9534820165128901E-2</v>
      </c>
      <c r="G64" s="1" cm="1">
        <f t="array" ref="G64">INDEX(Example_7_No_Adap!$E$12:$AR$119,MATCH(Analysis_7_No_Adap!$C64,Example_7_No_Adap!$C$12:$C$119)+Analysis_7_No_Adap!$D64-COUNT($C$57:$C$65),MATCH(Analysis_7_No_Adap!G$56,Example_7_No_Adap!$E$11:$AR$11,0))</f>
        <v>457.98711041161198</v>
      </c>
      <c r="H64" s="1" cm="1">
        <f t="array" ref="H64">INDEX(Example_7_No_Adap!$E$12:$AR$119,MATCH(Analysis_7_No_Adap!$C64,Example_7_No_Adap!$C$12:$C$119)+Analysis_7_No_Adap!$D64-COUNT($C$57:$C$65),MATCH(Analysis_7_No_Adap!H$56,Example_7_No_Adap!$E$11:$AR$11,0))</f>
        <v>37972.343163055397</v>
      </c>
      <c r="I64" s="1" cm="1">
        <f t="array" ref="I64">INDEX(Example_7_No_Adap!$E$12:$AR$119,MATCH(Analysis_7_No_Adap!$C64,Example_7_No_Adap!$C$12:$C$119)+Analysis_7_No_Adap!$D64-COUNT($C$57:$C$65),MATCH(Analysis_7_No_Adap!I$56,Example_7_No_Adap!$E$11:$AR$11,0))</f>
        <v>1.03040678514077E-5</v>
      </c>
      <c r="J64" s="1" cm="1">
        <f t="array" ref="J64">INDEX(Example_7_No_Adap!$E$12:$AR$119,MATCH(Analysis_7_No_Adap!$C64,Example_7_No_Adap!$C$12:$C$119)+Analysis_7_No_Adap!$D64-COUNT($C$57:$C$65),MATCH(Analysis_7_No_Adap!J$56,Example_7_No_Adap!$E$11:$AR$11,0))</f>
        <v>1.1748065098515799E-7</v>
      </c>
      <c r="P64" s="57">
        <f t="shared" si="12"/>
        <v>0.24025100173567707</v>
      </c>
      <c r="Q64" s="57">
        <f t="shared" si="10"/>
        <v>-3.1457685979653109</v>
      </c>
      <c r="R64" s="57">
        <f t="shared" si="10"/>
        <v>3.3297227687179989</v>
      </c>
      <c r="S64" s="57">
        <f t="shared" si="10"/>
        <v>-8.4581992451118744</v>
      </c>
      <c r="T64" s="57">
        <f t="shared" si="10"/>
        <v>-0.98736459296072587</v>
      </c>
      <c r="U64" s="57">
        <f t="shared" si="10"/>
        <v>0.84844683999761672</v>
      </c>
    </row>
    <row r="65" spans="2:22" x14ac:dyDescent="0.45">
      <c r="C65" s="48">
        <f t="shared" si="11"/>
        <v>1</v>
      </c>
      <c r="D65" s="48">
        <v>9</v>
      </c>
      <c r="E65" s="1" cm="1">
        <f t="array" ref="E65">INDEX(Example_7_No_Adap!$E$12:$AR$119,MATCH(Analysis_7_No_Adap!$C65,Example_7_No_Adap!$C$12:$C$119)+Analysis_7_No_Adap!$D65-COUNT($C$57:$C$65),MATCH(Analysis_7_No_Adap!E$56,Example_7_No_Adap!$E$11:$AR$11,0))</f>
        <v>8.4536487463537907E-6</v>
      </c>
      <c r="F65" s="1" cm="1">
        <f t="array" ref="F65">INDEX(Example_7_No_Adap!$E$12:$AR$119,MATCH(Analysis_7_No_Adap!$C65,Example_7_No_Adap!$C$12:$C$119)+Analysis_7_No_Adap!$D65-COUNT($C$57:$C$65),MATCH(Analysis_7_No_Adap!F$56,Example_7_No_Adap!$E$11:$AR$11,0))</f>
        <v>0.50097082861804298</v>
      </c>
      <c r="G65" s="1" cm="1">
        <f t="array" ref="G65">INDEX(Example_7_No_Adap!$E$12:$AR$119,MATCH(Analysis_7_No_Adap!$C65,Example_7_No_Adap!$C$12:$C$119)+Analysis_7_No_Adap!$D65-COUNT($C$57:$C$65),MATCH(Analysis_7_No_Adap!G$56,Example_7_No_Adap!$E$11:$AR$11,0))</f>
        <v>692.61485560406004</v>
      </c>
      <c r="H65" s="1" cm="1">
        <f t="array" ref="H65">INDEX(Example_7_No_Adap!$E$12:$AR$119,MATCH(Analysis_7_No_Adap!$C65,Example_7_No_Adap!$C$12:$C$119)+Analysis_7_No_Adap!$D65-COUNT($C$57:$C$65),MATCH(Analysis_7_No_Adap!H$56,Example_7_No_Adap!$E$11:$AR$11,0))</f>
        <v>1865640.0036019699</v>
      </c>
      <c r="I65" s="1" cm="1">
        <f t="array" ref="I65">INDEX(Example_7_No_Adap!$E$12:$AR$119,MATCH(Analysis_7_No_Adap!$C65,Example_7_No_Adap!$C$12:$C$119)+Analysis_7_No_Adap!$D65-COUNT($C$57:$C$65),MATCH(Analysis_7_No_Adap!I$56,Example_7_No_Adap!$E$11:$AR$11,0))</f>
        <v>2.3354668975628101E-5</v>
      </c>
      <c r="J65" s="1" cm="1">
        <f t="array" ref="J65">INDEX(Example_7_No_Adap!$E$12:$AR$119,MATCH(Analysis_7_No_Adap!$C65,Example_7_No_Adap!$C$12:$C$119)+Analysis_7_No_Adap!$D65-COUNT($C$57:$C$65),MATCH(Analysis_7_No_Adap!J$56,Example_7_No_Adap!$E$11:$AR$11,0))</f>
        <v>4.6066459091775902E-8</v>
      </c>
      <c r="P65" s="57">
        <f t="shared" si="12"/>
        <v>-1.9934654412210615</v>
      </c>
      <c r="Q65" s="57">
        <f t="shared" si="10"/>
        <v>-4.6806067187212719</v>
      </c>
      <c r="R65" s="57">
        <f t="shared" si="10"/>
        <v>-0.59674633593773196</v>
      </c>
      <c r="S65" s="57">
        <f t="shared" si="10"/>
        <v>-5.6185777922226663</v>
      </c>
      <c r="T65" s="57">
        <f t="shared" si="10"/>
        <v>-1.1804969981940212</v>
      </c>
      <c r="U65" s="57">
        <f t="shared" si="10"/>
        <v>1.3506345508224131</v>
      </c>
    </row>
    <row r="67" spans="2:22" x14ac:dyDescent="0.45">
      <c r="C67" s="93" t="s">
        <v>15</v>
      </c>
      <c r="D67" s="94"/>
      <c r="E67" s="94"/>
      <c r="F67" s="94"/>
      <c r="G67" s="94"/>
      <c r="H67" s="94"/>
      <c r="I67" s="94"/>
      <c r="J67" s="95"/>
      <c r="O67" s="90" t="s">
        <v>103</v>
      </c>
      <c r="P67" s="91"/>
      <c r="Q67" s="91"/>
      <c r="R67" s="91"/>
      <c r="S67" s="91"/>
      <c r="T67" s="91"/>
      <c r="U67" s="91"/>
      <c r="V67" s="92"/>
    </row>
    <row r="68" spans="2:22" x14ac:dyDescent="0.45">
      <c r="C68" s="50" t="s">
        <v>11</v>
      </c>
      <c r="D68" s="50" t="s">
        <v>14</v>
      </c>
      <c r="E68" s="54" t="s">
        <v>114</v>
      </c>
      <c r="F68" s="54" t="s">
        <v>115</v>
      </c>
      <c r="G68" s="54" t="s">
        <v>116</v>
      </c>
      <c r="H68" s="54" t="s">
        <v>117</v>
      </c>
      <c r="I68" s="54" t="s">
        <v>118</v>
      </c>
      <c r="J68" s="54" t="s">
        <v>119</v>
      </c>
      <c r="P68" t="str">
        <f t="shared" ref="P68:U68" si="13">E68</f>
        <v>St_RBF</v>
      </c>
      <c r="Q68" t="str">
        <f t="shared" si="13"/>
        <v>Mu_RBF</v>
      </c>
      <c r="R68" t="str">
        <f t="shared" si="13"/>
        <v>St_LRBF</v>
      </c>
      <c r="S68" t="str">
        <f t="shared" si="13"/>
        <v>Mu_LRBF</v>
      </c>
      <c r="T68" t="str">
        <f t="shared" si="13"/>
        <v>St_1E-8_CPLRBF</v>
      </c>
      <c r="U68" t="str">
        <f t="shared" si="13"/>
        <v>Mu_1E-8_CPLRBF</v>
      </c>
    </row>
    <row r="69" spans="2:22" x14ac:dyDescent="0.45">
      <c r="C69" s="53">
        <v>4</v>
      </c>
      <c r="D69" s="48">
        <v>1</v>
      </c>
      <c r="E69" s="1" cm="1">
        <f t="array" ref="E69">INDEX(Example_7_No_Adap!$AS$12:$CF$119,MATCH(Analysis_7_No_Adap!$C69,Example_7_No_Adap!$C$12:$C$119)+Analysis_7_No_Adap!$D69-COUNT($C$69:$C$77),MATCH(Analysis_7_No_Adap!E$68,Example_7_No_Adap!$AS$11:$CF$11,0))</f>
        <v>0.12586032293892699</v>
      </c>
      <c r="F69" s="1" cm="1">
        <f t="array" ref="F69">INDEX(Example_7_No_Adap!$AS$12:$CF$119,MATCH(Analysis_7_No_Adap!$C69,Example_7_No_Adap!$C$12:$C$119)+Analysis_7_No_Adap!$D69-COUNT($C$69:$C$77),MATCH(Analysis_7_No_Adap!F$68,Example_7_No_Adap!$AS$11:$CF$11,0))</f>
        <v>0.12586032293892699</v>
      </c>
      <c r="G69" s="1" cm="1">
        <f t="array" ref="G69">INDEX(Example_7_No_Adap!$AS$12:$CF$119,MATCH(Analysis_7_No_Adap!$C69,Example_7_No_Adap!$C$12:$C$119)+Analysis_7_No_Adap!$D69-COUNT($C$69:$C$77),MATCH(Analysis_7_No_Adap!G$68,Example_7_No_Adap!$AS$11:$CF$11,0))</f>
        <v>0.125860322937832</v>
      </c>
      <c r="H69" s="1" cm="1">
        <f t="array" ref="H69">INDEX(Example_7_No_Adap!$AS$12:$CF$119,MATCH(Analysis_7_No_Adap!$C69,Example_7_No_Adap!$C$12:$C$119)+Analysis_7_No_Adap!$D69-COUNT($C$69:$C$77),MATCH(Analysis_7_No_Adap!H$68,Example_7_No_Adap!$AS$11:$CF$11,0))</f>
        <v>0.125860322937832</v>
      </c>
      <c r="I69" s="1" cm="1">
        <f t="array" ref="I69">INDEX(Example_7_No_Adap!$AS$12:$CF$119,MATCH(Analysis_7_No_Adap!$C69,Example_7_No_Adap!$C$12:$C$119)+Analysis_7_No_Adap!$D69-COUNT($C$69:$C$77),MATCH(Analysis_7_No_Adap!I$68,Example_7_No_Adap!$AS$11:$CF$11,0))</f>
        <v>0.12585822317113701</v>
      </c>
      <c r="J69" s="1" cm="1">
        <f t="array" ref="J69">INDEX(Example_7_No_Adap!$AS$12:$CF$119,MATCH(Analysis_7_No_Adap!$C69,Example_7_No_Adap!$C$12:$C$119)+Analysis_7_No_Adap!$D69-COUNT($C$69:$C$77),MATCH(Analysis_7_No_Adap!J$68,Example_7_No_Adap!$AS$11:$CF$11,0))</f>
        <v>0.12585822317113701</v>
      </c>
      <c r="P69" s="56" t="s">
        <v>93</v>
      </c>
      <c r="Q69" s="56" t="s">
        <v>93</v>
      </c>
      <c r="R69" s="56" t="s">
        <v>93</v>
      </c>
      <c r="S69" s="56" t="s">
        <v>93</v>
      </c>
      <c r="T69" s="56" t="s">
        <v>93</v>
      </c>
      <c r="U69" s="56" t="s">
        <v>93</v>
      </c>
    </row>
    <row r="70" spans="2:22" x14ac:dyDescent="0.45">
      <c r="C70" s="48">
        <f>C69</f>
        <v>4</v>
      </c>
      <c r="D70" s="48">
        <v>2</v>
      </c>
      <c r="E70" s="1" cm="1">
        <f t="array" ref="E70">INDEX(Example_7_No_Adap!$AS$12:$CF$119,MATCH(Analysis_7_No_Adap!$C70,Example_7_No_Adap!$C$12:$C$119)+Analysis_7_No_Adap!$D70-COUNT($C$69:$C$77),MATCH(Analysis_7_No_Adap!E$68,Example_7_No_Adap!$AS$11:$CF$11,0))</f>
        <v>2.0275676000498502E-3</v>
      </c>
      <c r="F70" s="1" cm="1">
        <f t="array" ref="F70">INDEX(Example_7_No_Adap!$AS$12:$CF$119,MATCH(Analysis_7_No_Adap!$C70,Example_7_No_Adap!$C$12:$C$119)+Analysis_7_No_Adap!$D70-COUNT($C$69:$C$77),MATCH(Analysis_7_No_Adap!F$68,Example_7_No_Adap!$AS$11:$CF$11,0))</f>
        <v>2.0275672237688299E-3</v>
      </c>
      <c r="G70" s="1" cm="1">
        <f t="array" ref="G70">INDEX(Example_7_No_Adap!$AS$12:$CF$119,MATCH(Analysis_7_No_Adap!$C70,Example_7_No_Adap!$C$12:$C$119)+Analysis_7_No_Adap!$D70-COUNT($C$69:$C$77),MATCH(Analysis_7_No_Adap!G$68,Example_7_No_Adap!$AS$11:$CF$11,0))</f>
        <v>2.0271003308310201E-3</v>
      </c>
      <c r="H70" s="1" cm="1">
        <f t="array" ref="H70">INDEX(Example_7_No_Adap!$AS$12:$CF$119,MATCH(Analysis_7_No_Adap!$C70,Example_7_No_Adap!$C$12:$C$119)+Analysis_7_No_Adap!$D70-COUNT($C$69:$C$77),MATCH(Analysis_7_No_Adap!H$68,Example_7_No_Adap!$AS$11:$CF$11,0))</f>
        <v>2.0274307526987E-3</v>
      </c>
      <c r="I70" s="1" cm="1">
        <f t="array" ref="I70">INDEX(Example_7_No_Adap!$AS$12:$CF$119,MATCH(Analysis_7_No_Adap!$C70,Example_7_No_Adap!$C$12:$C$119)+Analysis_7_No_Adap!$D70-COUNT($C$69:$C$77),MATCH(Analysis_7_No_Adap!I$68,Example_7_No_Adap!$AS$11:$CF$11,0))</f>
        <v>2.6989805481935801E-3</v>
      </c>
      <c r="J70" s="1" cm="1">
        <f t="array" ref="J70">INDEX(Example_7_No_Adap!$AS$12:$CF$119,MATCH(Analysis_7_No_Adap!$C70,Example_7_No_Adap!$C$12:$C$119)+Analysis_7_No_Adap!$D70-COUNT($C$69:$C$77),MATCH(Analysis_7_No_Adap!J$68,Example_7_No_Adap!$AS$11:$CF$11,0))</f>
        <v>2.69928721340984E-3</v>
      </c>
      <c r="P70" s="57">
        <f>LOG(E69/E70)/LOG(2)</f>
        <v>5.9559297241734059</v>
      </c>
      <c r="Q70" s="57">
        <f t="shared" ref="Q70:U77" si="14">LOG(F69/F70)/LOG(2)</f>
        <v>5.9559299919123516</v>
      </c>
      <c r="R70" s="57">
        <f t="shared" si="14"/>
        <v>5.9562622431238088</v>
      </c>
      <c r="S70" s="57">
        <f t="shared" si="14"/>
        <v>5.9560270997836113</v>
      </c>
      <c r="T70" s="57">
        <f t="shared" si="14"/>
        <v>5.5432410911992198</v>
      </c>
      <c r="U70" s="57">
        <f t="shared" si="14"/>
        <v>5.5430771777341139</v>
      </c>
    </row>
    <row r="71" spans="2:22" x14ac:dyDescent="0.45">
      <c r="C71" s="48">
        <f t="shared" ref="C71:C77" si="15">C70</f>
        <v>4</v>
      </c>
      <c r="D71" s="48">
        <v>3</v>
      </c>
      <c r="E71" s="1" cm="1">
        <f t="array" ref="E71">INDEX(Example_7_No_Adap!$AS$12:$CF$119,MATCH(Analysis_7_No_Adap!$C71,Example_7_No_Adap!$C$12:$C$119)+Analysis_7_No_Adap!$D71-COUNT($C$69:$C$77),MATCH(Analysis_7_No_Adap!E$68,Example_7_No_Adap!$AS$11:$CF$11,0))</f>
        <v>1.5460827548284699E-4</v>
      </c>
      <c r="F71" s="1" cm="1">
        <f t="array" ref="F71">INDEX(Example_7_No_Adap!$AS$12:$CF$119,MATCH(Analysis_7_No_Adap!$C71,Example_7_No_Adap!$C$12:$C$119)+Analysis_7_No_Adap!$D71-COUNT($C$69:$C$77),MATCH(Analysis_7_No_Adap!F$68,Example_7_No_Adap!$AS$11:$CF$11,0))</f>
        <v>2.1333730018372501E-4</v>
      </c>
      <c r="G71" s="1" cm="1">
        <f t="array" ref="G71">INDEX(Example_7_No_Adap!$AS$12:$CF$119,MATCH(Analysis_7_No_Adap!$C71,Example_7_No_Adap!$C$12:$C$119)+Analysis_7_No_Adap!$D71-COUNT($C$69:$C$77),MATCH(Analysis_7_No_Adap!G$68,Example_7_No_Adap!$AS$11:$CF$11,0))</f>
        <v>82.163609791591796</v>
      </c>
      <c r="H71" s="1" cm="1">
        <f t="array" ref="H71">INDEX(Example_7_No_Adap!$AS$12:$CF$119,MATCH(Analysis_7_No_Adap!$C71,Example_7_No_Adap!$C$12:$C$119)+Analysis_7_No_Adap!$D71-COUNT($C$69:$C$77),MATCH(Analysis_7_No_Adap!H$68,Example_7_No_Adap!$AS$11:$CF$11,0))</f>
        <v>0.580394191518667</v>
      </c>
      <c r="I71" s="1" cm="1">
        <f t="array" ref="I71">INDEX(Example_7_No_Adap!$AS$12:$CF$119,MATCH(Analysis_7_No_Adap!$C71,Example_7_No_Adap!$C$12:$C$119)+Analysis_7_No_Adap!$D71-COUNT($C$69:$C$77),MATCH(Analysis_7_No_Adap!I$68,Example_7_No_Adap!$AS$11:$CF$11,0))</f>
        <v>7.3803177430410098E-4</v>
      </c>
      <c r="J71" s="1" cm="1">
        <f t="array" ref="J71">INDEX(Example_7_No_Adap!$AS$12:$CF$119,MATCH(Analysis_7_No_Adap!$C71,Example_7_No_Adap!$C$12:$C$119)+Analysis_7_No_Adap!$D71-COUNT($C$69:$C$77),MATCH(Analysis_7_No_Adap!J$68,Example_7_No_Adap!$AS$11:$CF$11,0))</f>
        <v>6.7812967159442002E-4</v>
      </c>
      <c r="P71" s="57">
        <f t="shared" ref="P71:P77" si="16">LOG(E70/E71)/LOG(2)</f>
        <v>3.7130605679771218</v>
      </c>
      <c r="Q71" s="57">
        <f t="shared" si="14"/>
        <v>3.2485416120231951</v>
      </c>
      <c r="R71" s="57">
        <f t="shared" si="14"/>
        <v>-15.306794449827803</v>
      </c>
      <c r="S71" s="57">
        <f t="shared" si="14"/>
        <v>-8.1612366312700413</v>
      </c>
      <c r="T71" s="57">
        <f t="shared" si="14"/>
        <v>1.870659744466235</v>
      </c>
      <c r="U71" s="57">
        <f t="shared" si="14"/>
        <v>1.9929454164381162</v>
      </c>
    </row>
    <row r="72" spans="2:22" x14ac:dyDescent="0.45">
      <c r="C72" s="48">
        <f t="shared" si="15"/>
        <v>4</v>
      </c>
      <c r="D72" s="48">
        <v>4</v>
      </c>
      <c r="E72" s="1" cm="1">
        <f t="array" ref="E72">INDEX(Example_7_No_Adap!$AS$12:$CF$119,MATCH(Analysis_7_No_Adap!$C72,Example_7_No_Adap!$C$12:$C$119)+Analysis_7_No_Adap!$D72-COUNT($C$69:$C$77),MATCH(Analysis_7_No_Adap!E$68,Example_7_No_Adap!$AS$11:$CF$11,0))</f>
        <v>3.5137019056894702E-3</v>
      </c>
      <c r="F72" s="1" cm="1">
        <f t="array" ref="F72">INDEX(Example_7_No_Adap!$AS$12:$CF$119,MATCH(Analysis_7_No_Adap!$C72,Example_7_No_Adap!$C$12:$C$119)+Analysis_7_No_Adap!$D72-COUNT($C$69:$C$77),MATCH(Analysis_7_No_Adap!F$68,Example_7_No_Adap!$AS$11:$CF$11,0))</f>
        <v>4.0392326766914496E-3</v>
      </c>
      <c r="G72" s="1" cm="1">
        <f t="array" ref="G72">INDEX(Example_7_No_Adap!$AS$12:$CF$119,MATCH(Analysis_7_No_Adap!$C72,Example_7_No_Adap!$C$12:$C$119)+Analysis_7_No_Adap!$D72-COUNT($C$69:$C$77),MATCH(Analysis_7_No_Adap!G$68,Example_7_No_Adap!$AS$11:$CF$11,0))</f>
        <v>371.72204692495097</v>
      </c>
      <c r="H72" s="1" cm="1">
        <f t="array" ref="H72">INDEX(Example_7_No_Adap!$AS$12:$CF$119,MATCH(Analysis_7_No_Adap!$C72,Example_7_No_Adap!$C$12:$C$119)+Analysis_7_No_Adap!$D72-COUNT($C$69:$C$77),MATCH(Analysis_7_No_Adap!H$68,Example_7_No_Adap!$AS$11:$CF$11,0))</f>
        <v>6.4718455751871904</v>
      </c>
      <c r="I72" s="1" cm="1">
        <f t="array" ref="I72">INDEX(Example_7_No_Adap!$AS$12:$CF$119,MATCH(Analysis_7_No_Adap!$C72,Example_7_No_Adap!$C$12:$C$119)+Analysis_7_No_Adap!$D72-COUNT($C$69:$C$77),MATCH(Analysis_7_No_Adap!I$68,Example_7_No_Adap!$AS$11:$CF$11,0))</f>
        <v>6.1995277146310705E-4</v>
      </c>
      <c r="J72" s="1" cm="1">
        <f t="array" ref="J72">INDEX(Example_7_No_Adap!$AS$12:$CF$119,MATCH(Analysis_7_No_Adap!$C72,Example_7_No_Adap!$C$12:$C$119)+Analysis_7_No_Adap!$D72-COUNT($C$69:$C$77),MATCH(Analysis_7_No_Adap!J$68,Example_7_No_Adap!$AS$11:$CF$11,0))</f>
        <v>5.5580553852022801E-4</v>
      </c>
      <c r="P72" s="57">
        <f t="shared" si="16"/>
        <v>-4.5063023542475404</v>
      </c>
      <c r="Q72" s="57">
        <f t="shared" si="14"/>
        <v>-4.2428731180933124</v>
      </c>
      <c r="R72" s="57">
        <f t="shared" si="14"/>
        <v>-2.1776527855325156</v>
      </c>
      <c r="S72" s="57">
        <f t="shared" si="14"/>
        <v>-3.4790721976532537</v>
      </c>
      <c r="T72" s="57">
        <f t="shared" si="14"/>
        <v>0.25152461569164425</v>
      </c>
      <c r="U72" s="57">
        <f t="shared" si="14"/>
        <v>0.28698096026442715</v>
      </c>
    </row>
    <row r="73" spans="2:22" x14ac:dyDescent="0.45">
      <c r="C73" s="48">
        <f t="shared" si="15"/>
        <v>4</v>
      </c>
      <c r="D73" s="48">
        <v>5</v>
      </c>
      <c r="E73" s="1" cm="1">
        <f t="array" ref="E73">INDEX(Example_7_No_Adap!$AS$12:$CF$119,MATCH(Analysis_7_No_Adap!$C73,Example_7_No_Adap!$C$12:$C$119)+Analysis_7_No_Adap!$D73-COUNT($C$69:$C$77),MATCH(Analysis_7_No_Adap!E$68,Example_7_No_Adap!$AS$11:$CF$11,0))</f>
        <v>1.8776842926298502E-2</v>
      </c>
      <c r="F73" s="1" cm="1">
        <f t="array" ref="F73">INDEX(Example_7_No_Adap!$AS$12:$CF$119,MATCH(Analysis_7_No_Adap!$C73,Example_7_No_Adap!$C$12:$C$119)+Analysis_7_No_Adap!$D73-COUNT($C$69:$C$77),MATCH(Analysis_7_No_Adap!F$68,Example_7_No_Adap!$AS$11:$CF$11,0))</f>
        <v>3.5170849006234302E-2</v>
      </c>
      <c r="G73" s="1" cm="1">
        <f t="array" ref="G73">INDEX(Example_7_No_Adap!$AS$12:$CF$119,MATCH(Analysis_7_No_Adap!$C73,Example_7_No_Adap!$C$12:$C$119)+Analysis_7_No_Adap!$D73-COUNT($C$69:$C$77),MATCH(Analysis_7_No_Adap!G$68,Example_7_No_Adap!$AS$11:$CF$11,0))</f>
        <v>907.26028253193601</v>
      </c>
      <c r="H73" s="1" cm="1">
        <f t="array" ref="H73">INDEX(Example_7_No_Adap!$AS$12:$CF$119,MATCH(Analysis_7_No_Adap!$C73,Example_7_No_Adap!$C$12:$C$119)+Analysis_7_No_Adap!$D73-COUNT($C$69:$C$77),MATCH(Analysis_7_No_Adap!H$68,Example_7_No_Adap!$AS$11:$CF$11,0))</f>
        <v>149.485650154627</v>
      </c>
      <c r="I73" s="1" cm="1">
        <f t="array" ref="I73">INDEX(Example_7_No_Adap!$AS$12:$CF$119,MATCH(Analysis_7_No_Adap!$C73,Example_7_No_Adap!$C$12:$C$119)+Analysis_7_No_Adap!$D73-COUNT($C$69:$C$77),MATCH(Analysis_7_No_Adap!I$68,Example_7_No_Adap!$AS$11:$CF$11,0))</f>
        <v>5.27946839762193E-4</v>
      </c>
      <c r="J73" s="1" cm="1">
        <f t="array" ref="J73">INDEX(Example_7_No_Adap!$AS$12:$CF$119,MATCH(Analysis_7_No_Adap!$C73,Example_7_No_Adap!$C$12:$C$119)+Analysis_7_No_Adap!$D73-COUNT($C$69:$C$77),MATCH(Analysis_7_No_Adap!J$68,Example_7_No_Adap!$AS$11:$CF$11,0))</f>
        <v>4.0543956938067098E-4</v>
      </c>
      <c r="P73" s="57">
        <f t="shared" si="16"/>
        <v>-2.4178908068530562</v>
      </c>
      <c r="Q73" s="57">
        <f t="shared" si="14"/>
        <v>-3.1222270024869689</v>
      </c>
      <c r="R73" s="57">
        <f t="shared" si="14"/>
        <v>-1.2872922454058089</v>
      </c>
      <c r="S73" s="57">
        <f t="shared" si="14"/>
        <v>-4.5296860056115662</v>
      </c>
      <c r="T73" s="57">
        <f t="shared" si="14"/>
        <v>0.23176564547157413</v>
      </c>
      <c r="U73" s="57">
        <f t="shared" si="14"/>
        <v>0.45509331355464733</v>
      </c>
    </row>
    <row r="74" spans="2:22" x14ac:dyDescent="0.45">
      <c r="C74" s="48">
        <f t="shared" si="15"/>
        <v>4</v>
      </c>
      <c r="D74" s="48">
        <v>6</v>
      </c>
      <c r="E74" s="1" cm="1">
        <f t="array" ref="E74">INDEX(Example_7_No_Adap!$AS$12:$CF$119,MATCH(Analysis_7_No_Adap!$C74,Example_7_No_Adap!$C$12:$C$119)+Analysis_7_No_Adap!$D74-COUNT($C$69:$C$77),MATCH(Analysis_7_No_Adap!E$68,Example_7_No_Adap!$AS$11:$CF$11,0))</f>
        <v>5.7154562037337701E-3</v>
      </c>
      <c r="F74" s="1" cm="1">
        <f t="array" ref="F74">INDEX(Example_7_No_Adap!$AS$12:$CF$119,MATCH(Analysis_7_No_Adap!$C74,Example_7_No_Adap!$C$12:$C$119)+Analysis_7_No_Adap!$D74-COUNT($C$69:$C$77),MATCH(Analysis_7_No_Adap!F$68,Example_7_No_Adap!$AS$11:$CF$11,0))</f>
        <v>0.62670040251974102</v>
      </c>
      <c r="G74" s="1" cm="1">
        <f t="array" ref="G74">INDEX(Example_7_No_Adap!$AS$12:$CF$119,MATCH(Analysis_7_No_Adap!$C74,Example_7_No_Adap!$C$12:$C$119)+Analysis_7_No_Adap!$D74-COUNT($C$69:$C$77),MATCH(Analysis_7_No_Adap!G$68,Example_7_No_Adap!$AS$11:$CF$11,0))</f>
        <v>484527.54548911197</v>
      </c>
      <c r="H74" s="1" cm="1">
        <f t="array" ref="H74">INDEX(Example_7_No_Adap!$AS$12:$CF$119,MATCH(Analysis_7_No_Adap!$C74,Example_7_No_Adap!$C$12:$C$119)+Analysis_7_No_Adap!$D74-COUNT($C$69:$C$77),MATCH(Analysis_7_No_Adap!H$68,Example_7_No_Adap!$AS$11:$CF$11,0))</f>
        <v>529271.768794704</v>
      </c>
      <c r="I74" s="1" cm="1">
        <f t="array" ref="I74">INDEX(Example_7_No_Adap!$AS$12:$CF$119,MATCH(Analysis_7_No_Adap!$C74,Example_7_No_Adap!$C$12:$C$119)+Analysis_7_No_Adap!$D74-COUNT($C$69:$C$77),MATCH(Analysis_7_No_Adap!I$68,Example_7_No_Adap!$AS$11:$CF$11,0))</f>
        <v>4.0548633535605303E-4</v>
      </c>
      <c r="J74" s="1" cm="1">
        <f t="array" ref="J74">INDEX(Example_7_No_Adap!$AS$12:$CF$119,MATCH(Analysis_7_No_Adap!$C74,Example_7_No_Adap!$C$12:$C$119)+Analysis_7_No_Adap!$D74-COUNT($C$69:$C$77),MATCH(Analysis_7_No_Adap!J$68,Example_7_No_Adap!$AS$11:$CF$11,0))</f>
        <v>2.2618168400502099E-4</v>
      </c>
      <c r="P74" s="57">
        <f t="shared" si="16"/>
        <v>1.7160139505444878</v>
      </c>
      <c r="Q74" s="57">
        <f t="shared" si="14"/>
        <v>-4.1553238533329981</v>
      </c>
      <c r="R74" s="57">
        <f t="shared" si="14"/>
        <v>-9.0608464674026159</v>
      </c>
      <c r="S74" s="57">
        <f t="shared" si="14"/>
        <v>-11.789785987899311</v>
      </c>
      <c r="T74" s="57">
        <f t="shared" si="14"/>
        <v>0.38073937114890205</v>
      </c>
      <c r="U74" s="57">
        <f t="shared" si="14"/>
        <v>0.84200479142378892</v>
      </c>
    </row>
    <row r="75" spans="2:22" x14ac:dyDescent="0.45">
      <c r="C75" s="48">
        <f t="shared" si="15"/>
        <v>4</v>
      </c>
      <c r="D75" s="48">
        <v>7</v>
      </c>
      <c r="E75" s="1" cm="1">
        <f t="array" ref="E75">INDEX(Example_7_No_Adap!$AS$12:$CF$119,MATCH(Analysis_7_No_Adap!$C75,Example_7_No_Adap!$C$12:$C$119)+Analysis_7_No_Adap!$D75-COUNT($C$69:$C$77),MATCH(Analysis_7_No_Adap!E$68,Example_7_No_Adap!$AS$11:$CF$11,0))</f>
        <v>9.6168341722124906E-2</v>
      </c>
      <c r="F75" s="1" cm="1">
        <f t="array" ref="F75">INDEX(Example_7_No_Adap!$AS$12:$CF$119,MATCH(Analysis_7_No_Adap!$C75,Example_7_No_Adap!$C$12:$C$119)+Analysis_7_No_Adap!$D75-COUNT($C$69:$C$77),MATCH(Analysis_7_No_Adap!F$68,Example_7_No_Adap!$AS$11:$CF$11,0))</f>
        <v>33.2166460114614</v>
      </c>
      <c r="G75" s="1" cm="1">
        <f t="array" ref="G75">INDEX(Example_7_No_Adap!$AS$12:$CF$119,MATCH(Analysis_7_No_Adap!$C75,Example_7_No_Adap!$C$12:$C$119)+Analysis_7_No_Adap!$D75-COUNT($C$69:$C$77),MATCH(Analysis_7_No_Adap!G$68,Example_7_No_Adap!$AS$11:$CF$11,0))</f>
        <v>3926.4888498404498</v>
      </c>
      <c r="H75" s="1" cm="1">
        <f t="array" ref="H75">INDEX(Example_7_No_Adap!$AS$12:$CF$119,MATCH(Analysis_7_No_Adap!$C75,Example_7_No_Adap!$C$12:$C$119)+Analysis_7_No_Adap!$D75-COUNT($C$69:$C$77),MATCH(Analysis_7_No_Adap!H$68,Example_7_No_Adap!$AS$11:$CF$11,0))</f>
        <v>52932325.7706066</v>
      </c>
      <c r="I75" s="1" cm="1">
        <f t="array" ref="I75">INDEX(Example_7_No_Adap!$AS$12:$CF$119,MATCH(Analysis_7_No_Adap!$C75,Example_7_No_Adap!$C$12:$C$119)+Analysis_7_No_Adap!$D75-COUNT($C$69:$C$77),MATCH(Analysis_7_No_Adap!I$68,Example_7_No_Adap!$AS$11:$CF$11,0))</f>
        <v>2.8091793870981099E-4</v>
      </c>
      <c r="J75" s="1" cm="1">
        <f t="array" ref="J75">INDEX(Example_7_No_Adap!$AS$12:$CF$119,MATCH(Analysis_7_No_Adap!$C75,Example_7_No_Adap!$C$12:$C$119)+Analysis_7_No_Adap!$D75-COUNT($C$69:$C$77),MATCH(Analysis_7_No_Adap!J$68,Example_7_No_Adap!$AS$11:$CF$11,0))</f>
        <v>1.09141942951907E-4</v>
      </c>
      <c r="P75" s="57">
        <f t="shared" si="16"/>
        <v>-4.0726214789854014</v>
      </c>
      <c r="Q75" s="57">
        <f t="shared" si="14"/>
        <v>-5.7279866772562089</v>
      </c>
      <c r="R75" s="57">
        <f t="shared" si="14"/>
        <v>6.9471950750060802</v>
      </c>
      <c r="S75" s="57">
        <f t="shared" si="14"/>
        <v>-6.6439965320119017</v>
      </c>
      <c r="T75" s="57">
        <f t="shared" si="14"/>
        <v>0.52950454304632577</v>
      </c>
      <c r="U75" s="57">
        <f t="shared" si="14"/>
        <v>1.0512764738730409</v>
      </c>
    </row>
    <row r="76" spans="2:22" x14ac:dyDescent="0.45">
      <c r="C76" s="48">
        <f t="shared" si="15"/>
        <v>4</v>
      </c>
      <c r="D76" s="48">
        <v>8</v>
      </c>
      <c r="E76" s="1" cm="1">
        <f t="array" ref="E76">INDEX(Example_7_No_Adap!$AS$12:$CF$119,MATCH(Analysis_7_No_Adap!$C76,Example_7_No_Adap!$C$12:$C$119)+Analysis_7_No_Adap!$D76-COUNT($C$69:$C$77),MATCH(Analysis_7_No_Adap!E$68,Example_7_No_Adap!$AS$11:$CF$11,0))</f>
        <v>2.5208796066241899E-2</v>
      </c>
      <c r="F76" s="1" cm="1">
        <f t="array" ref="F76">INDEX(Example_7_No_Adap!$AS$12:$CF$119,MATCH(Analysis_7_No_Adap!$C76,Example_7_No_Adap!$C$12:$C$119)+Analysis_7_No_Adap!$D76-COUNT($C$69:$C$77),MATCH(Analysis_7_No_Adap!F$68,Example_7_No_Adap!$AS$11:$CF$11,0))</f>
        <v>165.655677025827</v>
      </c>
      <c r="G76" s="1" cm="1">
        <f t="array" ref="G76">INDEX(Example_7_No_Adap!$AS$12:$CF$119,MATCH(Analysis_7_No_Adap!$C76,Example_7_No_Adap!$C$12:$C$119)+Analysis_7_No_Adap!$D76-COUNT($C$69:$C$77),MATCH(Analysis_7_No_Adap!G$68,Example_7_No_Adap!$AS$11:$CF$11,0))</f>
        <v>4979.9308899693497</v>
      </c>
      <c r="H76" s="1" cm="1">
        <f t="array" ref="H76">INDEX(Example_7_No_Adap!$AS$12:$CF$119,MATCH(Analysis_7_No_Adap!$C76,Example_7_No_Adap!$C$12:$C$119)+Analysis_7_No_Adap!$D76-COUNT($C$69:$C$77),MATCH(Analysis_7_No_Adap!H$68,Example_7_No_Adap!$AS$11:$CF$11,0))</f>
        <v>5124452438.06528</v>
      </c>
      <c r="I76" s="1" cm="1">
        <f t="array" ref="I76">INDEX(Example_7_No_Adap!$AS$12:$CF$119,MATCH(Analysis_7_No_Adap!$C76,Example_7_No_Adap!$C$12:$C$119)+Analysis_7_No_Adap!$D76-COUNT($C$69:$C$77),MATCH(Analysis_7_No_Adap!I$68,Example_7_No_Adap!$AS$11:$CF$11,0))</f>
        <v>1.82449650749747E-4</v>
      </c>
      <c r="J76" s="1" cm="1">
        <f t="array" ref="J76">INDEX(Example_7_No_Adap!$AS$12:$CF$119,MATCH(Analysis_7_No_Adap!$C76,Example_7_No_Adap!$C$12:$C$119)+Analysis_7_No_Adap!$D76-COUNT($C$69:$C$77),MATCH(Analysis_7_No_Adap!J$68,Example_7_No_Adap!$AS$11:$CF$11,0))</f>
        <v>7.9349442445726394E-5</v>
      </c>
      <c r="P76" s="57">
        <f t="shared" si="16"/>
        <v>1.9316348231264016</v>
      </c>
      <c r="Q76" s="57">
        <f t="shared" si="14"/>
        <v>-2.3182093331347033</v>
      </c>
      <c r="R76" s="57">
        <f t="shared" si="14"/>
        <v>-0.34288592088487352</v>
      </c>
      <c r="S76" s="57">
        <f t="shared" si="14"/>
        <v>-6.5971050013477566</v>
      </c>
      <c r="T76" s="57">
        <f t="shared" si="14"/>
        <v>0.62265036498857795</v>
      </c>
      <c r="U76" s="57">
        <f t="shared" si="14"/>
        <v>0.45991364098842935</v>
      </c>
    </row>
    <row r="77" spans="2:22" x14ac:dyDescent="0.45">
      <c r="C77" s="48">
        <f t="shared" si="15"/>
        <v>4</v>
      </c>
      <c r="D77" s="48">
        <v>9</v>
      </c>
      <c r="E77" s="1" cm="1">
        <f t="array" ref="E77">INDEX(Example_7_No_Adap!$AS$12:$CF$119,MATCH(Analysis_7_No_Adap!$C77,Example_7_No_Adap!$C$12:$C$119)+Analysis_7_No_Adap!$D77-COUNT($C$69:$C$77),MATCH(Analysis_7_No_Adap!E$68,Example_7_No_Adap!$AS$11:$CF$11,0))</f>
        <v>6.9736697897830102E-2</v>
      </c>
      <c r="F77" s="1" cm="1">
        <f t="array" ref="F77">INDEX(Example_7_No_Adap!$AS$12:$CF$119,MATCH(Analysis_7_No_Adap!$C77,Example_7_No_Adap!$C$12:$C$119)+Analysis_7_No_Adap!$D77-COUNT($C$69:$C$77),MATCH(Analysis_7_No_Adap!F$68,Example_7_No_Adap!$AS$11:$CF$11,0))</f>
        <v>20246.239553405601</v>
      </c>
      <c r="G77" s="1" cm="1">
        <f t="array" ref="G77">INDEX(Example_7_No_Adap!$AS$12:$CF$119,MATCH(Analysis_7_No_Adap!$C77,Example_7_No_Adap!$C$12:$C$119)+Analysis_7_No_Adap!$D77-COUNT($C$69:$C$77),MATCH(Analysis_7_No_Adap!G$68,Example_7_No_Adap!$AS$11:$CF$11,0))</f>
        <v>5030.7870672885601</v>
      </c>
      <c r="H77" s="1" cm="1">
        <f t="array" ref="H77">INDEX(Example_7_No_Adap!$AS$12:$CF$119,MATCH(Analysis_7_No_Adap!$C77,Example_7_No_Adap!$C$12:$C$119)+Analysis_7_No_Adap!$D77-COUNT($C$69:$C$77),MATCH(Analysis_7_No_Adap!H$68,Example_7_No_Adap!$AS$11:$CF$11,0))</f>
        <v>3527987128614.6201</v>
      </c>
      <c r="I77" s="1" cm="1">
        <f t="array" ref="I77">INDEX(Example_7_No_Adap!$AS$12:$CF$119,MATCH(Analysis_7_No_Adap!$C77,Example_7_No_Adap!$C$12:$C$119)+Analysis_7_No_Adap!$D77-COUNT($C$69:$C$77),MATCH(Analysis_7_No_Adap!I$68,Example_7_No_Adap!$AS$11:$CF$11,0))</f>
        <v>1.21692293768997E-4</v>
      </c>
      <c r="J77" s="1" cm="1">
        <f t="array" ref="J77">INDEX(Example_7_No_Adap!$AS$12:$CF$119,MATCH(Analysis_7_No_Adap!$C77,Example_7_No_Adap!$C$12:$C$119)+Analysis_7_No_Adap!$D77-COUNT($C$69:$C$77),MATCH(Analysis_7_No_Adap!J$68,Example_7_No_Adap!$AS$11:$CF$11,0))</f>
        <v>7.6433862130136803E-5</v>
      </c>
      <c r="P77" s="57">
        <f t="shared" si="16"/>
        <v>-1.4679908337625656</v>
      </c>
      <c r="Q77" s="57">
        <f t="shared" si="14"/>
        <v>-6.9333225174102795</v>
      </c>
      <c r="R77" s="57">
        <f t="shared" si="14"/>
        <v>-1.4658406384259774E-2</v>
      </c>
      <c r="S77" s="57">
        <f t="shared" si="14"/>
        <v>-9.4272317251958171</v>
      </c>
      <c r="T77" s="57">
        <f t="shared" si="14"/>
        <v>0.58426057778524143</v>
      </c>
      <c r="U77" s="57">
        <f t="shared" si="14"/>
        <v>5.4008155701015394E-2</v>
      </c>
    </row>
    <row r="80" spans="2:22" s="4" customFormat="1" ht="35.25" customHeight="1" x14ac:dyDescent="0.45">
      <c r="B80" s="89" t="s">
        <v>16</v>
      </c>
      <c r="C80" s="89"/>
      <c r="D80" s="89"/>
      <c r="E80" s="89"/>
      <c r="F80" s="89"/>
      <c r="G80" s="89"/>
      <c r="H80" s="89"/>
      <c r="I80" s="89"/>
      <c r="J80" s="89"/>
      <c r="K80" s="89"/>
      <c r="L80" s="89"/>
      <c r="M80" s="89"/>
    </row>
    <row r="81" spans="2:13" ht="5.45" customHeight="1" x14ac:dyDescent="0.45"/>
    <row r="82" spans="2:13" x14ac:dyDescent="0.45">
      <c r="C82" s="87" t="s">
        <v>94</v>
      </c>
      <c r="D82" s="87"/>
      <c r="E82" s="87"/>
      <c r="F82" s="87"/>
      <c r="G82" s="87"/>
      <c r="H82" s="87" t="s">
        <v>96</v>
      </c>
      <c r="I82" s="87"/>
      <c r="J82" s="25" t="s">
        <v>95</v>
      </c>
    </row>
    <row r="83" spans="2:13" x14ac:dyDescent="0.45">
      <c r="C83" s="50" t="s">
        <v>11</v>
      </c>
      <c r="D83" s="50" t="s">
        <v>14</v>
      </c>
      <c r="E83" s="54" t="s">
        <v>114</v>
      </c>
      <c r="F83" s="54" t="s">
        <v>116</v>
      </c>
      <c r="G83" s="54" t="s">
        <v>120</v>
      </c>
      <c r="H83" s="58" t="str">
        <f>I83&amp;"^2"</f>
        <v>St_1E-10_CPLRBF^2</v>
      </c>
      <c r="I83" s="58" t="str">
        <f>_xlfn.TEXTBEFORE(G83,"P",1)&amp;"CP"&amp;_xlfn.TEXTAFTER(G83,"P",1)</f>
        <v>St_1E-10_CPLRBF</v>
      </c>
      <c r="J83" s="54" t="s">
        <v>97</v>
      </c>
    </row>
    <row r="84" spans="2:13" x14ac:dyDescent="0.45">
      <c r="C84" s="53">
        <v>32</v>
      </c>
      <c r="D84" s="48">
        <v>1</v>
      </c>
      <c r="E84" s="1" cm="1">
        <f t="array" ref="E84">INDEX(Example_7_No_Adap!$DU$12:$FD$119,MATCH($C84,Example_7_No_Adap!$C$12:$C$119)+$D84-COUNT($C$84:$C$92),MATCH(E$83,Example_7_No_Adap!$DU$11:$FD$11,0))</f>
        <v>3143943.1825176501</v>
      </c>
      <c r="F84" s="1" cm="1">
        <f t="array" ref="F84">INDEX(Example_7_No_Adap!$DU$12:$FD$119,MATCH($C84,Example_7_No_Adap!$C$12:$C$119)+$D84-COUNT($C$84:$C$92),MATCH(F$83,Example_7_No_Adap!$DU$11:$FD$11,0))</f>
        <v>12568590.0790234</v>
      </c>
      <c r="G84" s="1" cm="1">
        <f t="array" ref="G84">INDEX(Example_7_No_Adap!$DU$12:$FD$119,MATCH($C84,Example_7_No_Adap!$C$12:$C$119)+$D84-COUNT($C$84:$C$92),MATCH(G$83,Example_7_No_Adap!$DU$11:$FD$11,0))</f>
        <v>10346958.893250899</v>
      </c>
      <c r="H84" s="1">
        <f t="shared" ref="H84:H92" si="17">I84*I84</f>
        <v>10346958.892720426</v>
      </c>
      <c r="I84" s="1" cm="1">
        <f t="array" ref="I84">INDEX(Example_7_No_Adap!$DU$12:$FD$119,MATCH($C84,Example_7_No_Adap!$C$12:$C$119)+$D84-COUNT($C$84:$C$92),MATCH(I$83,Example_7_No_Adap!$DU$11:$FD$11,0))</f>
        <v>3216.6689125118901</v>
      </c>
      <c r="J84" s="59">
        <f t="shared" ref="J84:J92" si="18">(G84-H84)/G84</f>
        <v>5.1268579820723597E-11</v>
      </c>
    </row>
    <row r="85" spans="2:13" x14ac:dyDescent="0.45">
      <c r="C85" s="48">
        <f>C84</f>
        <v>32</v>
      </c>
      <c r="D85" s="48">
        <v>2</v>
      </c>
      <c r="E85" s="1" cm="1">
        <f t="array" ref="E85">INDEX(Example_7_No_Adap!$DU$12:$FD$119,MATCH($C85,Example_7_No_Adap!$C$12:$C$119)+$D85-COUNT($C$84:$C$92),MATCH(E$83,Example_7_No_Adap!$DU$11:$FD$11,0))</f>
        <v>759759815699141</v>
      </c>
      <c r="F85" s="1" cm="1">
        <f t="array" ref="F85">INDEX(Example_7_No_Adap!$DU$12:$FD$119,MATCH($C85,Example_7_No_Adap!$C$12:$C$119)+$D85-COUNT($C$84:$C$92),MATCH(F$83,Example_7_No_Adap!$DU$11:$FD$11,0))</f>
        <v>1.36389088562234E+16</v>
      </c>
      <c r="G85" s="1" cm="1">
        <f t="array" ref="G85">INDEX(Example_7_No_Adap!$DU$12:$FD$119,MATCH($C85,Example_7_No_Adap!$C$12:$C$119)+$D85-COUNT($C$84:$C$92),MATCH(G$83,Example_7_No_Adap!$DU$11:$FD$11,0))</f>
        <v>97584767.9866772</v>
      </c>
      <c r="H85" s="1">
        <f t="shared" si="17"/>
        <v>97584768.066203043</v>
      </c>
      <c r="I85" s="1" cm="1">
        <f t="array" ref="I85">INDEX(Example_7_No_Adap!$DU$12:$FD$119,MATCH($C85,Example_7_No_Adap!$C$12:$C$119)+$D85-COUNT($C$84:$C$92),MATCH(I$83,Example_7_No_Adap!$DU$11:$FD$11,0))</f>
        <v>9878.5002943869495</v>
      </c>
      <c r="J85" s="59">
        <f t="shared" si="18"/>
        <v>-8.1494115222500421E-10</v>
      </c>
    </row>
    <row r="86" spans="2:13" x14ac:dyDescent="0.45">
      <c r="C86" s="48">
        <f t="shared" ref="C86:C92" si="19">C85</f>
        <v>32</v>
      </c>
      <c r="D86" s="48">
        <v>3</v>
      </c>
      <c r="E86" s="1" cm="1">
        <f t="array" ref="E86">INDEX(Example_7_No_Adap!$DU$12:$FD$119,MATCH($C86,Example_7_No_Adap!$C$12:$C$119)+$D86-COUNT($C$84:$C$92),MATCH(E$83,Example_7_No_Adap!$DU$11:$FD$11,0))</f>
        <v>6.4993090060172303E+20</v>
      </c>
      <c r="F86" s="1" cm="1">
        <f t="array" ref="F86">INDEX(Example_7_No_Adap!$DU$12:$FD$119,MATCH($C86,Example_7_No_Adap!$C$12:$C$119)+$D86-COUNT($C$84:$C$92),MATCH(F$83,Example_7_No_Adap!$DU$11:$FD$11,0))</f>
        <v>7.5723827256096205E+17</v>
      </c>
      <c r="G86" s="1" cm="1">
        <f t="array" ref="G86">INDEX(Example_7_No_Adap!$DU$12:$FD$119,MATCH($C86,Example_7_No_Adap!$C$12:$C$119)+$D86-COUNT($C$84:$C$92),MATCH(G$83,Example_7_No_Adap!$DU$11:$FD$11,0))</f>
        <v>175674019.041776</v>
      </c>
      <c r="H86" s="1">
        <f t="shared" si="17"/>
        <v>175674019.07460332</v>
      </c>
      <c r="I86" s="1" cm="1">
        <f t="array" ref="I86">INDEX(Example_7_No_Adap!$DU$12:$FD$119,MATCH($C86,Example_7_No_Adap!$C$12:$C$119)+$D86-COUNT($C$84:$C$92),MATCH(I$83,Example_7_No_Adap!$DU$11:$FD$11,0))</f>
        <v>13254.2075988949</v>
      </c>
      <c r="J86" s="59">
        <f t="shared" si="18"/>
        <v>-1.8686495529475357E-10</v>
      </c>
    </row>
    <row r="87" spans="2:13" x14ac:dyDescent="0.45">
      <c r="C87" s="48">
        <f t="shared" si="19"/>
        <v>32</v>
      </c>
      <c r="D87" s="48">
        <v>4</v>
      </c>
      <c r="E87" s="1" cm="1">
        <f t="array" ref="E87">INDEX(Example_7_No_Adap!$DU$12:$FD$119,MATCH($C87,Example_7_No_Adap!$C$12:$C$119)+$D87-COUNT($C$84:$C$92),MATCH(E$83,Example_7_No_Adap!$DU$11:$FD$11,0))</f>
        <v>3.4101210478369099E+20</v>
      </c>
      <c r="F87" s="1" cm="1">
        <f t="array" ref="F87">INDEX(Example_7_No_Adap!$DU$12:$FD$119,MATCH($C87,Example_7_No_Adap!$C$12:$C$119)+$D87-COUNT($C$84:$C$92),MATCH(F$83,Example_7_No_Adap!$DU$11:$FD$11,0))</f>
        <v>2.1419572944802299E+18</v>
      </c>
      <c r="G87" s="1" cm="1">
        <f t="array" ref="G87">INDEX(Example_7_No_Adap!$DU$12:$FD$119,MATCH($C87,Example_7_No_Adap!$C$12:$C$119)+$D87-COUNT($C$84:$C$92),MATCH(G$83,Example_7_No_Adap!$DU$11:$FD$11,0))</f>
        <v>331848948.963368</v>
      </c>
      <c r="H87" s="1">
        <f t="shared" si="17"/>
        <v>331848948.85484934</v>
      </c>
      <c r="I87" s="1" cm="1">
        <f t="array" ref="I87">INDEX(Example_7_No_Adap!$DU$12:$FD$119,MATCH($C87,Example_7_No_Adap!$C$12:$C$119)+$D87-COUNT($C$84:$C$92),MATCH(I$83,Example_7_No_Adap!$DU$11:$FD$11,0))</f>
        <v>18216.7216824227</v>
      </c>
      <c r="J87" s="59">
        <f t="shared" si="18"/>
        <v>3.2701221567072393E-10</v>
      </c>
    </row>
    <row r="88" spans="2:13" x14ac:dyDescent="0.45">
      <c r="C88" s="48">
        <f t="shared" si="19"/>
        <v>32</v>
      </c>
      <c r="D88" s="48">
        <v>5</v>
      </c>
      <c r="E88" s="1" cm="1">
        <f t="array" ref="E88">INDEX(Example_7_No_Adap!$DU$12:$FD$119,MATCH($C88,Example_7_No_Adap!$C$12:$C$119)+$D88-COUNT($C$84:$C$92),MATCH(E$83,Example_7_No_Adap!$DU$11:$FD$11,0))</f>
        <v>1.03454471297479E+20</v>
      </c>
      <c r="F88" s="1" cm="1">
        <f t="array" ref="F88">INDEX(Example_7_No_Adap!$DU$12:$FD$119,MATCH($C88,Example_7_No_Adap!$C$12:$C$119)+$D88-COUNT($C$84:$C$92),MATCH(F$83,Example_7_No_Adap!$DU$11:$FD$11,0))</f>
        <v>1.3738224788869801E+18</v>
      </c>
      <c r="G88" s="1" cm="1">
        <f t="array" ref="G88">INDEX(Example_7_No_Adap!$DU$12:$FD$119,MATCH($C88,Example_7_No_Adap!$C$12:$C$119)+$D88-COUNT($C$84:$C$92),MATCH(G$83,Example_7_No_Adap!$DU$11:$FD$11,0))</f>
        <v>644197068.40283</v>
      </c>
      <c r="H88" s="1">
        <f t="shared" si="17"/>
        <v>644197023.9771024</v>
      </c>
      <c r="I88" s="1" cm="1">
        <f t="array" ref="I88">INDEX(Example_7_No_Adap!$DU$12:$FD$119,MATCH($C88,Example_7_No_Adap!$C$12:$C$119)+$D88-COUNT($C$84:$C$92),MATCH(I$83,Example_7_No_Adap!$DU$11:$FD$11,0))</f>
        <v>25381.036700204</v>
      </c>
      <c r="J88" s="59">
        <f t="shared" si="18"/>
        <v>6.896294594442234E-8</v>
      </c>
    </row>
    <row r="89" spans="2:13" x14ac:dyDescent="0.45">
      <c r="C89" s="48">
        <f t="shared" si="19"/>
        <v>32</v>
      </c>
      <c r="D89" s="48">
        <v>6</v>
      </c>
      <c r="E89" s="1" cm="1">
        <f t="array" ref="E89">INDEX(Example_7_No_Adap!$DU$12:$FD$119,MATCH($C89,Example_7_No_Adap!$C$12:$C$119)+$D89-COUNT($C$84:$C$92),MATCH(E$83,Example_7_No_Adap!$DU$11:$FD$11,0))</f>
        <v>1.07489683859887E+21</v>
      </c>
      <c r="F89" s="1" cm="1">
        <f t="array" ref="F89">INDEX(Example_7_No_Adap!$DU$12:$FD$119,MATCH($C89,Example_7_No_Adap!$C$12:$C$119)+$D89-COUNT($C$84:$C$92),MATCH(F$83,Example_7_No_Adap!$DU$11:$FD$11,0))</f>
        <v>8.1054745269009797E+18</v>
      </c>
      <c r="G89" s="1" cm="1">
        <f t="array" ref="G89">INDEX(Example_7_No_Adap!$DU$12:$FD$119,MATCH($C89,Example_7_No_Adap!$C$12:$C$119)+$D89-COUNT($C$84:$C$92),MATCH(G$83,Example_7_No_Adap!$DU$11:$FD$11,0))</f>
        <v>1268892583.6869099</v>
      </c>
      <c r="H89" s="1">
        <f t="shared" si="17"/>
        <v>1268892285.8749449</v>
      </c>
      <c r="I89" s="1" cm="1">
        <f t="array" ref="I89">INDEX(Example_7_No_Adap!$DU$12:$FD$119,MATCH($C89,Example_7_No_Adap!$C$12:$C$119)+$D89-COUNT($C$84:$C$92),MATCH(I$83,Example_7_No_Adap!$DU$11:$FD$11,0))</f>
        <v>35621.514368074597</v>
      </c>
      <c r="J89" s="59">
        <f t="shared" si="18"/>
        <v>2.3470226622602078E-7</v>
      </c>
    </row>
    <row r="90" spans="2:13" x14ac:dyDescent="0.45">
      <c r="C90" s="48">
        <f t="shared" si="19"/>
        <v>32</v>
      </c>
      <c r="D90" s="48">
        <v>7</v>
      </c>
      <c r="E90" s="1" cm="1">
        <f t="array" ref="E90">INDEX(Example_7_No_Adap!$DU$12:$FD$119,MATCH($C90,Example_7_No_Adap!$C$12:$C$119)+$D90-COUNT($C$84:$C$92),MATCH(E$83,Example_7_No_Adap!$DU$11:$FD$11,0))</f>
        <v>8.4236563440539704E+20</v>
      </c>
      <c r="F90" s="1" cm="1">
        <f t="array" ref="F90">INDEX(Example_7_No_Adap!$DU$12:$FD$119,MATCH($C90,Example_7_No_Adap!$C$12:$C$119)+$D90-COUNT($C$84:$C$92),MATCH(F$83,Example_7_No_Adap!$DU$11:$FD$11,0))</f>
        <v>3.5351295901997498E+19</v>
      </c>
      <c r="G90" s="1" cm="1">
        <f t="array" ref="G90">INDEX(Example_7_No_Adap!$DU$12:$FD$119,MATCH($C90,Example_7_No_Adap!$C$12:$C$119)+$D90-COUNT($C$84:$C$92),MATCH(G$83,Example_7_No_Adap!$DU$11:$FD$11,0))</f>
        <v>2518283633.7178602</v>
      </c>
      <c r="H90" s="1">
        <f t="shared" si="17"/>
        <v>2518282548.1496034</v>
      </c>
      <c r="I90" s="1" cm="1">
        <f t="array" ref="I90">INDEX(Example_7_No_Adap!$DU$12:$FD$119,MATCH($C90,Example_7_No_Adap!$C$12:$C$119)+$D90-COUNT($C$84:$C$92),MATCH(I$83,Example_7_No_Adap!$DU$11:$FD$11,0))</f>
        <v>50182.492446565499</v>
      </c>
      <c r="J90" s="59">
        <f t="shared" si="18"/>
        <v>4.3107465827919298E-7</v>
      </c>
    </row>
    <row r="91" spans="2:13" x14ac:dyDescent="0.45">
      <c r="C91" s="48">
        <f t="shared" si="19"/>
        <v>32</v>
      </c>
      <c r="D91" s="48">
        <v>8</v>
      </c>
      <c r="E91" s="1" cm="1">
        <f t="array" ref="E91">INDEX(Example_7_No_Adap!$DU$12:$FD$119,MATCH($C91,Example_7_No_Adap!$C$12:$C$119)+$D91-COUNT($C$84:$C$92),MATCH(E$83,Example_7_No_Adap!$DU$11:$FD$11,0))</f>
        <v>2.9132386945051001E+21</v>
      </c>
      <c r="F91" s="1" cm="1">
        <f t="array" ref="F91">INDEX(Example_7_No_Adap!$DU$12:$FD$119,MATCH($C91,Example_7_No_Adap!$C$12:$C$119)+$D91-COUNT($C$84:$C$92),MATCH(F$83,Example_7_No_Adap!$DU$11:$FD$11,0))</f>
        <v>1.08408968498114E+20</v>
      </c>
      <c r="G91" s="1" cm="1">
        <f t="array" ref="G91">INDEX(Example_7_No_Adap!$DU$12:$FD$119,MATCH($C91,Example_7_No_Adap!$C$12:$C$119)+$D91-COUNT($C$84:$C$92),MATCH(G$83,Example_7_No_Adap!$DU$11:$FD$11,0))</f>
        <v>5017065997.8350601</v>
      </c>
      <c r="H91" s="1">
        <f t="shared" si="17"/>
        <v>5017062742.2668371</v>
      </c>
      <c r="I91" s="1" cm="1">
        <f t="array" ref="I91">INDEX(Example_7_No_Adap!$DU$12:$FD$119,MATCH($C91,Example_7_No_Adap!$C$12:$C$119)+$D91-COUNT($C$84:$C$92),MATCH(I$83,Example_7_No_Adap!$DU$11:$FD$11,0))</f>
        <v>70831.227169002494</v>
      </c>
      <c r="J91" s="59">
        <f t="shared" si="18"/>
        <v>6.4889882341679369E-7</v>
      </c>
    </row>
    <row r="92" spans="2:13" x14ac:dyDescent="0.45">
      <c r="C92" s="48">
        <f t="shared" si="19"/>
        <v>32</v>
      </c>
      <c r="D92" s="48">
        <v>9</v>
      </c>
      <c r="E92" s="1" cm="1">
        <f t="array" ref="E92">INDEX(Example_7_No_Adap!$DU$12:$FD$119,MATCH($C92,Example_7_No_Adap!$C$12:$C$119)+$D92-COUNT($C$84:$C$92),MATCH(E$83,Example_7_No_Adap!$DU$11:$FD$11,0))</f>
        <v>1.63350101344363E+22</v>
      </c>
      <c r="F92" s="1" cm="1">
        <f t="array" ref="F92">INDEX(Example_7_No_Adap!$DU$12:$FD$119,MATCH($C92,Example_7_No_Adap!$C$12:$C$119)+$D92-COUNT($C$84:$C$92),MATCH(F$83,Example_7_No_Adap!$DU$11:$FD$11,0))</f>
        <v>4.78603651329047E+20</v>
      </c>
      <c r="G92" s="1" cm="1">
        <f t="array" ref="G92">INDEX(Example_7_No_Adap!$DU$12:$FD$119,MATCH($C92,Example_7_No_Adap!$C$12:$C$119)+$D92-COUNT($C$84:$C$92),MATCH(G$83,Example_7_No_Adap!$DU$11:$FD$11,0))</f>
        <v>10014647358.3813</v>
      </c>
      <c r="H92" s="1">
        <f t="shared" si="17"/>
        <v>10014623976.715176</v>
      </c>
      <c r="I92" s="1" cm="1">
        <f t="array" ref="I92">INDEX(Example_7_No_Adap!$DU$12:$FD$119,MATCH($C92,Example_7_No_Adap!$C$12:$C$119)+$D92-COUNT($C$84:$C$92),MATCH(I$83,Example_7_No_Adap!$DU$11:$FD$11,0))</f>
        <v>100073.093170518</v>
      </c>
      <c r="J92" s="59">
        <f t="shared" si="18"/>
        <v>2.3347468250867224E-6</v>
      </c>
    </row>
    <row r="94" spans="2:13" s="4" customFormat="1" ht="35.25" customHeight="1" x14ac:dyDescent="0.45">
      <c r="B94" s="89" t="s">
        <v>90</v>
      </c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89"/>
    </row>
    <row r="95" spans="2:13" ht="5.45" customHeight="1" x14ac:dyDescent="0.45"/>
    <row r="96" spans="2:13" x14ac:dyDescent="0.45">
      <c r="C96" s="90" t="s">
        <v>76</v>
      </c>
      <c r="D96" s="91"/>
      <c r="E96" s="91"/>
      <c r="F96" s="91"/>
      <c r="G96" s="91"/>
      <c r="H96" s="91"/>
      <c r="I96" s="91"/>
      <c r="J96" s="92"/>
    </row>
    <row r="97" spans="3:10" x14ac:dyDescent="0.45">
      <c r="C97" s="50" t="s">
        <v>11</v>
      </c>
      <c r="D97" s="50" t="s">
        <v>14</v>
      </c>
      <c r="E97" s="54" t="s">
        <v>114</v>
      </c>
      <c r="F97" s="54" t="s">
        <v>115</v>
      </c>
      <c r="G97" s="54" t="s">
        <v>116</v>
      </c>
      <c r="H97" s="54" t="s">
        <v>117</v>
      </c>
      <c r="I97" s="54" t="s">
        <v>118</v>
      </c>
      <c r="J97" s="54" t="s">
        <v>119</v>
      </c>
    </row>
    <row r="98" spans="3:10" x14ac:dyDescent="0.45">
      <c r="C98" s="53">
        <v>8</v>
      </c>
      <c r="D98" s="48">
        <v>1</v>
      </c>
      <c r="E98" s="1" cm="1">
        <f t="array" ref="E98">INDEX(Example_7_No_Adap!$E$12:$AR$119,MATCH(Analysis_7_No_Adap!$C98,Example_7_No_Adap!$C$12:$C$119)+Analysis_7_No_Adap!$D98-COUNT($C$98:$C$106),MATCH(Analysis_7_No_Adap!E$97,Example_7_No_Adap!$E$11:$AR$11,0))</f>
        <v>0.245630024022264</v>
      </c>
      <c r="F98" s="1" cm="1">
        <f t="array" ref="F98">INDEX(Example_7_No_Adap!$E$12:$AR$119,MATCH(Analysis_7_No_Adap!$C98,Example_7_No_Adap!$C$12:$C$119)+Analysis_7_No_Adap!$D98-COUNT($C$98:$C$106),MATCH(Analysis_7_No_Adap!F$97,Example_7_No_Adap!$E$11:$AR$11,0))</f>
        <v>0.245630024022264</v>
      </c>
      <c r="G98" s="1" cm="1">
        <f t="array" ref="G98">INDEX(Example_7_No_Adap!$E$12:$AR$119,MATCH(Analysis_7_No_Adap!$C98,Example_7_No_Adap!$C$12:$C$119)+Analysis_7_No_Adap!$D98-COUNT($C$98:$C$106),MATCH(Analysis_7_No_Adap!G$97,Example_7_No_Adap!$E$11:$AR$11,0))</f>
        <v>0.24563002317097701</v>
      </c>
      <c r="H98" s="1" cm="1">
        <f t="array" ref="H98">INDEX(Example_7_No_Adap!$E$12:$AR$119,MATCH(Analysis_7_No_Adap!$C98,Example_7_No_Adap!$C$12:$C$119)+Analysis_7_No_Adap!$D98-COUNT($C$98:$C$106),MATCH(Analysis_7_No_Adap!H$97,Example_7_No_Adap!$E$11:$AR$11,0))</f>
        <v>0.24563002317097701</v>
      </c>
      <c r="I98" s="1" cm="1">
        <f t="array" ref="I98">INDEX(Example_7_No_Adap!$E$12:$AR$119,MATCH(Analysis_7_No_Adap!$C98,Example_7_No_Adap!$C$12:$C$119)+Analysis_7_No_Adap!$D98-COUNT($C$98:$C$106),MATCH(Analysis_7_No_Adap!I$97,Example_7_No_Adap!$E$11:$AR$11,0))</f>
        <v>0.24558217690192199</v>
      </c>
      <c r="J98" s="1" cm="1">
        <f t="array" ref="J98">INDEX(Example_7_No_Adap!$E$12:$AR$119,MATCH(Analysis_7_No_Adap!$C98,Example_7_No_Adap!$C$12:$C$119)+Analysis_7_No_Adap!$D98-COUNT($C$98:$C$106),MATCH(Analysis_7_No_Adap!J$97,Example_7_No_Adap!$E$11:$AR$11,0))</f>
        <v>0.24558217690192199</v>
      </c>
    </row>
    <row r="99" spans="3:10" x14ac:dyDescent="0.45">
      <c r="C99" s="48">
        <f>C98</f>
        <v>8</v>
      </c>
      <c r="D99" s="48">
        <v>2</v>
      </c>
      <c r="E99" s="1" cm="1">
        <f t="array" ref="E99">INDEX(Example_7_No_Adap!$E$12:$AR$119,MATCH(Analysis_7_No_Adap!$C99,Example_7_No_Adap!$C$12:$C$119)+Analysis_7_No_Adap!$D99-COUNT($C$98:$C$106),MATCH(Analysis_7_No_Adap!E$97,Example_7_No_Adap!$E$11:$AR$11,0))</f>
        <v>5.3902258669917798E-3</v>
      </c>
      <c r="F99" s="1" cm="1">
        <f t="array" ref="F99">INDEX(Example_7_No_Adap!$E$12:$AR$119,MATCH(Analysis_7_No_Adap!$C99,Example_7_No_Adap!$C$12:$C$119)+Analysis_7_No_Adap!$D99-COUNT($C$98:$C$106),MATCH(Analysis_7_No_Adap!F$97,Example_7_No_Adap!$E$11:$AR$11,0))</f>
        <v>5.3896085892997103E-3</v>
      </c>
      <c r="G99" s="1" cm="1">
        <f t="array" ref="G99">INDEX(Example_7_No_Adap!$E$12:$AR$119,MATCH(Analysis_7_No_Adap!$C99,Example_7_No_Adap!$C$12:$C$119)+Analysis_7_No_Adap!$D99-COUNT($C$98:$C$106),MATCH(Analysis_7_No_Adap!G$97,Example_7_No_Adap!$E$11:$AR$11,0))</f>
        <v>9.0663144047078408E-3</v>
      </c>
      <c r="H99" s="1" cm="1">
        <f t="array" ref="H99">INDEX(Example_7_No_Adap!$E$12:$AR$119,MATCH(Analysis_7_No_Adap!$C99,Example_7_No_Adap!$C$12:$C$119)+Analysis_7_No_Adap!$D99-COUNT($C$98:$C$106),MATCH(Analysis_7_No_Adap!H$97,Example_7_No_Adap!$E$11:$AR$11,0))</f>
        <v>5.84189398794655E-3</v>
      </c>
      <c r="I99" s="1" cm="1">
        <f t="array" ref="I99">INDEX(Example_7_No_Adap!$E$12:$AR$119,MATCH(Analysis_7_No_Adap!$C99,Example_7_No_Adap!$C$12:$C$119)+Analysis_7_No_Adap!$D99-COUNT($C$98:$C$106),MATCH(Analysis_7_No_Adap!I$97,Example_7_No_Adap!$E$11:$AR$11,0))</f>
        <v>3.8579885740165999E-2</v>
      </c>
      <c r="J99" s="1" cm="1">
        <f t="array" ref="J99">INDEX(Example_7_No_Adap!$E$12:$AR$119,MATCH(Analysis_7_No_Adap!$C99,Example_7_No_Adap!$C$12:$C$119)+Analysis_7_No_Adap!$D99-COUNT($C$98:$C$106),MATCH(Analysis_7_No_Adap!J$97,Example_7_No_Adap!$E$11:$AR$11,0))</f>
        <v>3.8593105596718601E-2</v>
      </c>
    </row>
    <row r="100" spans="3:10" x14ac:dyDescent="0.45">
      <c r="C100" s="48">
        <f t="shared" ref="C100:C106" si="20">C99</f>
        <v>8</v>
      </c>
      <c r="D100" s="48">
        <v>3</v>
      </c>
      <c r="E100" s="1" cm="1">
        <f t="array" ref="E100">INDEX(Example_7_No_Adap!$E$12:$AR$119,MATCH(Analysis_7_No_Adap!$C100,Example_7_No_Adap!$C$12:$C$119)+Analysis_7_No_Adap!$D100-COUNT($C$98:$C$106),MATCH(Analysis_7_No_Adap!E$97,Example_7_No_Adap!$E$11:$AR$11,0))</f>
        <v>0.60085464276131395</v>
      </c>
      <c r="F100" s="1" cm="1">
        <f t="array" ref="F100">INDEX(Example_7_No_Adap!$E$12:$AR$119,MATCH(Analysis_7_No_Adap!$C100,Example_7_No_Adap!$C$12:$C$119)+Analysis_7_No_Adap!$D100-COUNT($C$98:$C$106),MATCH(Analysis_7_No_Adap!F$97,Example_7_No_Adap!$E$11:$AR$11,0))</f>
        <v>0.62834161638435604</v>
      </c>
      <c r="G100" s="1" cm="1">
        <f t="array" ref="G100">INDEX(Example_7_No_Adap!$E$12:$AR$119,MATCH(Analysis_7_No_Adap!$C100,Example_7_No_Adap!$C$12:$C$119)+Analysis_7_No_Adap!$D100-COUNT($C$98:$C$106),MATCH(Analysis_7_No_Adap!G$97,Example_7_No_Adap!$E$11:$AR$11,0))</f>
        <v>11685.6650607759</v>
      </c>
      <c r="H100" s="1" cm="1">
        <f t="array" ref="H100">INDEX(Example_7_No_Adap!$E$12:$AR$119,MATCH(Analysis_7_No_Adap!$C100,Example_7_No_Adap!$C$12:$C$119)+Analysis_7_No_Adap!$D100-COUNT($C$98:$C$106),MATCH(Analysis_7_No_Adap!H$97,Example_7_No_Adap!$E$11:$AR$11,0))</f>
        <v>121.533527644923</v>
      </c>
      <c r="I100" s="1" cm="1">
        <f t="array" ref="I100">INDEX(Example_7_No_Adap!$E$12:$AR$119,MATCH(Analysis_7_No_Adap!$C100,Example_7_No_Adap!$C$12:$C$119)+Analysis_7_No_Adap!$D100-COUNT($C$98:$C$106),MATCH(Analysis_7_No_Adap!I$97,Example_7_No_Adap!$E$11:$AR$11,0))</f>
        <v>2.191522885997E-2</v>
      </c>
      <c r="J100" s="1" cm="1">
        <f t="array" ref="J100">INDEX(Example_7_No_Adap!$E$12:$AR$119,MATCH(Analysis_7_No_Adap!$C100,Example_7_No_Adap!$C$12:$C$119)+Analysis_7_No_Adap!$D100-COUNT($C$98:$C$106),MATCH(Analysis_7_No_Adap!J$97,Example_7_No_Adap!$E$11:$AR$11,0))</f>
        <v>2.18999853442816E-2</v>
      </c>
    </row>
    <row r="101" spans="3:10" x14ac:dyDescent="0.45">
      <c r="C101" s="48">
        <f t="shared" si="20"/>
        <v>8</v>
      </c>
      <c r="D101" s="48">
        <v>4</v>
      </c>
      <c r="E101" s="1" cm="1">
        <f t="array" ref="E101">INDEX(Example_7_No_Adap!$E$12:$AR$119,MATCH(Analysis_7_No_Adap!$C101,Example_7_No_Adap!$C$12:$C$119)+Analysis_7_No_Adap!$D101-COUNT($C$98:$C$106),MATCH(Analysis_7_No_Adap!E$97,Example_7_No_Adap!$E$11:$AR$11,0))</f>
        <v>0.85315187428871098</v>
      </c>
      <c r="F101" s="1" cm="1">
        <f t="array" ref="F101">INDEX(Example_7_No_Adap!$E$12:$AR$119,MATCH(Analysis_7_No_Adap!$C101,Example_7_No_Adap!$C$12:$C$119)+Analysis_7_No_Adap!$D101-COUNT($C$98:$C$106),MATCH(Analysis_7_No_Adap!F$97,Example_7_No_Adap!$E$11:$AR$11,0))</f>
        <v>9.9991341918342904</v>
      </c>
      <c r="G101" s="1" cm="1">
        <f t="array" ref="G101">INDEX(Example_7_No_Adap!$E$12:$AR$119,MATCH(Analysis_7_No_Adap!$C101,Example_7_No_Adap!$C$12:$C$119)+Analysis_7_No_Adap!$D101-COUNT($C$98:$C$106),MATCH(Analysis_7_No_Adap!G$97,Example_7_No_Adap!$E$11:$AR$11,0))</f>
        <v>14879.1896983031</v>
      </c>
      <c r="H101" s="1" cm="1">
        <f t="array" ref="H101">INDEX(Example_7_No_Adap!$E$12:$AR$119,MATCH(Analysis_7_No_Adap!$C101,Example_7_No_Adap!$C$12:$C$119)+Analysis_7_No_Adap!$D101-COUNT($C$98:$C$106),MATCH(Analysis_7_No_Adap!H$97,Example_7_No_Adap!$E$11:$AR$11,0))</f>
        <v>721.95697463504496</v>
      </c>
      <c r="I101" s="1" cm="1">
        <f t="array" ref="I101">INDEX(Example_7_No_Adap!$E$12:$AR$119,MATCH(Analysis_7_No_Adap!$C101,Example_7_No_Adap!$C$12:$C$119)+Analysis_7_No_Adap!$D101-COUNT($C$98:$C$106),MATCH(Analysis_7_No_Adap!I$97,Example_7_No_Adap!$E$11:$AR$11,0))</f>
        <v>1.73560977042151E-2</v>
      </c>
      <c r="J101" s="1" cm="1">
        <f t="array" ref="J101">INDEX(Example_7_No_Adap!$E$12:$AR$119,MATCH(Analysis_7_No_Adap!$C101,Example_7_No_Adap!$C$12:$C$119)+Analysis_7_No_Adap!$D101-COUNT($C$98:$C$106),MATCH(Analysis_7_No_Adap!J$97,Example_7_No_Adap!$E$11:$AR$11,0))</f>
        <v>1.47731067018888E-2</v>
      </c>
    </row>
    <row r="102" spans="3:10" x14ac:dyDescent="0.45">
      <c r="C102" s="48">
        <f t="shared" si="20"/>
        <v>8</v>
      </c>
      <c r="D102" s="48">
        <v>5</v>
      </c>
      <c r="E102" s="1" cm="1">
        <f t="array" ref="E102">INDEX(Example_7_No_Adap!$E$12:$AR$119,MATCH(Analysis_7_No_Adap!$C102,Example_7_No_Adap!$C$12:$C$119)+Analysis_7_No_Adap!$D102-COUNT($C$98:$C$106),MATCH(Analysis_7_No_Adap!E$97,Example_7_No_Adap!$E$11:$AR$11,0))</f>
        <v>1.30249937249201</v>
      </c>
      <c r="F102" s="1" cm="1">
        <f t="array" ref="F102">INDEX(Example_7_No_Adap!$E$12:$AR$119,MATCH(Analysis_7_No_Adap!$C102,Example_7_No_Adap!$C$12:$C$119)+Analysis_7_No_Adap!$D102-COUNT($C$98:$C$106),MATCH(Analysis_7_No_Adap!F$97,Example_7_No_Adap!$E$11:$AR$11,0))</f>
        <v>70.2553479762134</v>
      </c>
      <c r="G102" s="1" cm="1">
        <f t="array" ref="G102">INDEX(Example_7_No_Adap!$E$12:$AR$119,MATCH(Analysis_7_No_Adap!$C102,Example_7_No_Adap!$C$12:$C$119)+Analysis_7_No_Adap!$D102-COUNT($C$98:$C$106),MATCH(Analysis_7_No_Adap!G$97,Example_7_No_Adap!$E$11:$AR$11,0))</f>
        <v>12887.913302561201</v>
      </c>
      <c r="H102" s="1" cm="1">
        <f t="array" ref="H102">INDEX(Example_7_No_Adap!$E$12:$AR$119,MATCH(Analysis_7_No_Adap!$C102,Example_7_No_Adap!$C$12:$C$119)+Analysis_7_No_Adap!$D102-COUNT($C$98:$C$106),MATCH(Analysis_7_No_Adap!H$97,Example_7_No_Adap!$E$11:$AR$11,0))</f>
        <v>7889.4948590556096</v>
      </c>
      <c r="I102" s="1" cm="1">
        <f t="array" ref="I102">INDEX(Example_7_No_Adap!$E$12:$AR$119,MATCH(Analysis_7_No_Adap!$C102,Example_7_No_Adap!$C$12:$C$119)+Analysis_7_No_Adap!$D102-COUNT($C$98:$C$106),MATCH(Analysis_7_No_Adap!I$97,Example_7_No_Adap!$E$11:$AR$11,0))</f>
        <v>1.46737551228568E-2</v>
      </c>
      <c r="J102" s="1" cm="1">
        <f t="array" ref="J102">INDEX(Example_7_No_Adap!$E$12:$AR$119,MATCH(Analysis_7_No_Adap!$C102,Example_7_No_Adap!$C$12:$C$119)+Analysis_7_No_Adap!$D102-COUNT($C$98:$C$106),MATCH(Analysis_7_No_Adap!J$97,Example_7_No_Adap!$E$11:$AR$11,0))</f>
        <v>9.4451313041858907E-3</v>
      </c>
    </row>
    <row r="103" spans="3:10" x14ac:dyDescent="0.45">
      <c r="C103" s="48">
        <f t="shared" si="20"/>
        <v>8</v>
      </c>
      <c r="D103" s="48">
        <v>6</v>
      </c>
      <c r="E103" s="1" cm="1">
        <f t="array" ref="E103">INDEX(Example_7_No_Adap!$E$12:$AR$119,MATCH(Analysis_7_No_Adap!$C103,Example_7_No_Adap!$C$12:$C$119)+Analysis_7_No_Adap!$D103-COUNT($C$98:$C$106),MATCH(Analysis_7_No_Adap!E$97,Example_7_No_Adap!$E$11:$AR$11,0))</f>
        <v>77.484077061344706</v>
      </c>
      <c r="F103" s="1" cm="1">
        <f t="array" ref="F103">INDEX(Example_7_No_Adap!$E$12:$AR$119,MATCH(Analysis_7_No_Adap!$C103,Example_7_No_Adap!$C$12:$C$119)+Analysis_7_No_Adap!$D103-COUNT($C$98:$C$106),MATCH(Analysis_7_No_Adap!F$97,Example_7_No_Adap!$E$11:$AR$11,0))</f>
        <v>13331.998530172499</v>
      </c>
      <c r="G103" s="1" cm="1">
        <f t="array" ref="G103">INDEX(Example_7_No_Adap!$E$12:$AR$119,MATCH(Analysis_7_No_Adap!$C103,Example_7_No_Adap!$C$12:$C$119)+Analysis_7_No_Adap!$D103-COUNT($C$98:$C$106),MATCH(Analysis_7_No_Adap!G$97,Example_7_No_Adap!$E$11:$AR$11,0))</f>
        <v>9848.6525551268496</v>
      </c>
      <c r="H103" s="1" cm="1">
        <f t="array" ref="H103">INDEX(Example_7_No_Adap!$E$12:$AR$119,MATCH(Analysis_7_No_Adap!$C103,Example_7_No_Adap!$C$12:$C$119)+Analysis_7_No_Adap!$D103-COUNT($C$98:$C$106),MATCH(Analysis_7_No_Adap!H$97,Example_7_No_Adap!$E$11:$AR$11,0))</f>
        <v>193010.155214267</v>
      </c>
      <c r="I103" s="1" cm="1">
        <f t="array" ref="I103">INDEX(Example_7_No_Adap!$E$12:$AR$119,MATCH(Analysis_7_No_Adap!$C103,Example_7_No_Adap!$C$12:$C$119)+Analysis_7_No_Adap!$D103-COUNT($C$98:$C$106),MATCH(Analysis_7_No_Adap!I$97,Example_7_No_Adap!$E$11:$AR$11,0))</f>
        <v>1.0617560013629301E-2</v>
      </c>
      <c r="J103" s="1" cm="1">
        <f t="array" ref="J103">INDEX(Example_7_No_Adap!$E$12:$AR$119,MATCH(Analysis_7_No_Adap!$C103,Example_7_No_Adap!$C$12:$C$119)+Analysis_7_No_Adap!$D103-COUNT($C$98:$C$106),MATCH(Analysis_7_No_Adap!J$97,Example_7_No_Adap!$E$11:$AR$11,0))</f>
        <v>4.37762102807437E-3</v>
      </c>
    </row>
    <row r="104" spans="3:10" x14ac:dyDescent="0.45">
      <c r="C104" s="48">
        <f t="shared" si="20"/>
        <v>8</v>
      </c>
      <c r="D104" s="48">
        <v>7</v>
      </c>
      <c r="E104" s="1" cm="1">
        <f t="array" ref="E104">INDEX(Example_7_No_Adap!$E$12:$AR$119,MATCH(Analysis_7_No_Adap!$C104,Example_7_No_Adap!$C$12:$C$119)+Analysis_7_No_Adap!$D104-COUNT($C$98:$C$106),MATCH(Analysis_7_No_Adap!E$97,Example_7_No_Adap!$E$11:$AR$11,0))</f>
        <v>10.4556236879978</v>
      </c>
      <c r="F104" s="1" cm="1">
        <f t="array" ref="F104">INDEX(Example_7_No_Adap!$E$12:$AR$119,MATCH(Analysis_7_No_Adap!$C104,Example_7_No_Adap!$C$12:$C$119)+Analysis_7_No_Adap!$D104-COUNT($C$98:$C$106),MATCH(Analysis_7_No_Adap!F$97,Example_7_No_Adap!$E$11:$AR$11,0))</f>
        <v>782817.87409433699</v>
      </c>
      <c r="G104" s="1" cm="1">
        <f t="array" ref="G104">INDEX(Example_7_No_Adap!$E$12:$AR$119,MATCH(Analysis_7_No_Adap!$C104,Example_7_No_Adap!$C$12:$C$119)+Analysis_7_No_Adap!$D104-COUNT($C$98:$C$106),MATCH(Analysis_7_No_Adap!G$97,Example_7_No_Adap!$E$11:$AR$11,0))</f>
        <v>140877.71399672999</v>
      </c>
      <c r="H104" s="1" cm="1">
        <f t="array" ref="H104">INDEX(Example_7_No_Adap!$E$12:$AR$119,MATCH(Analysis_7_No_Adap!$C104,Example_7_No_Adap!$C$12:$C$119)+Analysis_7_No_Adap!$D104-COUNT($C$98:$C$106),MATCH(Analysis_7_No_Adap!H$97,Example_7_No_Adap!$E$11:$AR$11,0))</f>
        <v>59978700.057888597</v>
      </c>
      <c r="I104" s="1" cm="1">
        <f t="array" ref="I104">INDEX(Example_7_No_Adap!$E$12:$AR$119,MATCH(Analysis_7_No_Adap!$C104,Example_7_No_Adap!$C$12:$C$119)+Analysis_7_No_Adap!$D104-COUNT($C$98:$C$106),MATCH(Analysis_7_No_Adap!I$97,Example_7_No_Adap!$E$11:$AR$11,0))</f>
        <v>6.9243761204145198E-3</v>
      </c>
      <c r="J104" s="1" cm="1">
        <f t="array" ref="J104">INDEX(Example_7_No_Adap!$E$12:$AR$119,MATCH(Analysis_7_No_Adap!$C104,Example_7_No_Adap!$C$12:$C$119)+Analysis_7_No_Adap!$D104-COUNT($C$98:$C$106),MATCH(Analysis_7_No_Adap!J$97,Example_7_No_Adap!$E$11:$AR$11,0))</f>
        <v>2.03673425279494E-3</v>
      </c>
    </row>
    <row r="105" spans="3:10" x14ac:dyDescent="0.45">
      <c r="C105" s="48">
        <f t="shared" si="20"/>
        <v>8</v>
      </c>
      <c r="D105" s="48">
        <v>8</v>
      </c>
      <c r="E105" s="1" cm="1">
        <f t="array" ref="E105">INDEX(Example_7_No_Adap!$E$12:$AR$119,MATCH(Analysis_7_No_Adap!$C105,Example_7_No_Adap!$C$12:$C$119)+Analysis_7_No_Adap!$D105-COUNT($C$98:$C$106),MATCH(Analysis_7_No_Adap!E$97,Example_7_No_Adap!$E$11:$AR$11,0))</f>
        <v>10.5197269961945</v>
      </c>
      <c r="F105" s="1" cm="1">
        <f t="array" ref="F105">INDEX(Example_7_No_Adap!$E$12:$AR$119,MATCH(Analysis_7_No_Adap!$C105,Example_7_No_Adap!$C$12:$C$119)+Analysis_7_No_Adap!$D105-COUNT($C$98:$C$106),MATCH(Analysis_7_No_Adap!F$97,Example_7_No_Adap!$E$11:$AR$11,0))</f>
        <v>21104095.869759001</v>
      </c>
      <c r="G105" s="1" cm="1">
        <f t="array" ref="G105">INDEX(Example_7_No_Adap!$E$12:$AR$119,MATCH(Analysis_7_No_Adap!$C105,Example_7_No_Adap!$C$12:$C$119)+Analysis_7_No_Adap!$D105-COUNT($C$98:$C$106),MATCH(Analysis_7_No_Adap!G$97,Example_7_No_Adap!$E$11:$AR$11,0))</f>
        <v>687073.83559203602</v>
      </c>
      <c r="H105" s="1" cm="1">
        <f t="array" ref="H105">INDEX(Example_7_No_Adap!$E$12:$AR$119,MATCH(Analysis_7_No_Adap!$C105,Example_7_No_Adap!$C$12:$C$119)+Analysis_7_No_Adap!$D105-COUNT($C$98:$C$106),MATCH(Analysis_7_No_Adap!H$97,Example_7_No_Adap!$E$11:$AR$11,0))</f>
        <v>23856842010.980202</v>
      </c>
      <c r="I105" s="1" cm="1">
        <f t="array" ref="I105">INDEX(Example_7_No_Adap!$E$12:$AR$119,MATCH(Analysis_7_No_Adap!$C105,Example_7_No_Adap!$C$12:$C$119)+Analysis_7_No_Adap!$D105-COUNT($C$98:$C$106),MATCH(Analysis_7_No_Adap!I$97,Example_7_No_Adap!$E$11:$AR$11,0))</f>
        <v>4.3325593289314001E-3</v>
      </c>
      <c r="J105" s="1" cm="1">
        <f t="array" ref="J105">INDEX(Example_7_No_Adap!$E$12:$AR$119,MATCH(Analysis_7_No_Adap!$C105,Example_7_No_Adap!$C$12:$C$119)+Analysis_7_No_Adap!$D105-COUNT($C$98:$C$106),MATCH(Analysis_7_No_Adap!J$97,Example_7_No_Adap!$E$11:$AR$11,0))</f>
        <v>1.5253967811206201E-3</v>
      </c>
    </row>
    <row r="106" spans="3:10" x14ac:dyDescent="0.45">
      <c r="C106" s="48">
        <f t="shared" si="20"/>
        <v>8</v>
      </c>
      <c r="D106" s="48">
        <v>9</v>
      </c>
      <c r="E106" s="1" cm="1">
        <f t="array" ref="E106">INDEX(Example_7_No_Adap!$E$12:$AR$119,MATCH(Analysis_7_No_Adap!$C106,Example_7_No_Adap!$C$12:$C$119)+Analysis_7_No_Adap!$D106-COUNT($C$98:$C$106),MATCH(Analysis_7_No_Adap!E$97,Example_7_No_Adap!$E$11:$AR$11,0))</f>
        <v>4.9801629339131104</v>
      </c>
      <c r="F106" s="1" cm="1">
        <f t="array" ref="F106">INDEX(Example_7_No_Adap!$E$12:$AR$119,MATCH(Analysis_7_No_Adap!$C106,Example_7_No_Adap!$C$12:$C$119)+Analysis_7_No_Adap!$D106-COUNT($C$98:$C$106),MATCH(Analysis_7_No_Adap!F$97,Example_7_No_Adap!$E$11:$AR$11,0))</f>
        <v>738327562.87386501</v>
      </c>
      <c r="G106" s="1" cm="1">
        <f t="array" ref="G106">INDEX(Example_7_No_Adap!$E$12:$AR$119,MATCH(Analysis_7_No_Adap!$C106,Example_7_No_Adap!$C$12:$C$119)+Analysis_7_No_Adap!$D106-COUNT($C$98:$C$106),MATCH(Analysis_7_No_Adap!G$97,Example_7_No_Adap!$E$11:$AR$11,0))</f>
        <v>174513.361740408</v>
      </c>
      <c r="H106" s="1" cm="1">
        <f t="array" ref="H106">INDEX(Example_7_No_Adap!$E$12:$AR$119,MATCH(Analysis_7_No_Adap!$C106,Example_7_No_Adap!$C$12:$C$119)+Analysis_7_No_Adap!$D106-COUNT($C$98:$C$106),MATCH(Analysis_7_No_Adap!H$97,Example_7_No_Adap!$E$11:$AR$11,0))</f>
        <v>3265442682951.9702</v>
      </c>
      <c r="I106" s="1" cm="1">
        <f t="array" ref="I106">INDEX(Example_7_No_Adap!$E$12:$AR$119,MATCH(Analysis_7_No_Adap!$C106,Example_7_No_Adap!$C$12:$C$119)+Analysis_7_No_Adap!$D106-COUNT($C$98:$C$106),MATCH(Analysis_7_No_Adap!I$97,Example_7_No_Adap!$E$11:$AR$11,0))</f>
        <v>2.8452699586460901E-3</v>
      </c>
      <c r="J106" s="1" cm="1">
        <f t="array" ref="J106">INDEX(Example_7_No_Adap!$E$12:$AR$119,MATCH(Analysis_7_No_Adap!$C106,Example_7_No_Adap!$C$12:$C$119)+Analysis_7_No_Adap!$D106-COUNT($C$98:$C$106),MATCH(Analysis_7_No_Adap!J$97,Example_7_No_Adap!$E$11:$AR$11,0))</f>
        <v>1.5512245260618199E-3</v>
      </c>
    </row>
  </sheetData>
  <mergeCells count="16">
    <mergeCell ref="C43:J43"/>
    <mergeCell ref="O43:V43"/>
    <mergeCell ref="B2:M2"/>
    <mergeCell ref="B4:M4"/>
    <mergeCell ref="B29:M29"/>
    <mergeCell ref="C31:J31"/>
    <mergeCell ref="O31:V31"/>
    <mergeCell ref="B94:M94"/>
    <mergeCell ref="C96:J96"/>
    <mergeCell ref="C55:J55"/>
    <mergeCell ref="O55:V55"/>
    <mergeCell ref="C67:J67"/>
    <mergeCell ref="O67:V67"/>
    <mergeCell ref="B80:M80"/>
    <mergeCell ref="C82:G82"/>
    <mergeCell ref="H82:I82"/>
  </mergeCells>
  <conditionalFormatting sqref="F7:F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7:G2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dataValidations count="1">
    <dataValidation type="list" allowBlank="1" showInputMessage="1" showErrorMessage="1" sqref="E44:J44 E56:J56 E32:J32 E68:J68 F83 E97:J97" xr:uid="{FC5F7F0F-AA7B-4353-919E-3AAA59DF0057}">
      <formula1>$J$7:$J$26</formula1>
    </dataValidation>
  </dataValidations>
  <pageMargins left="0.7" right="0.7" top="0.75" bottom="0.75" header="0.3" footer="0.3"/>
  <pageSetup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DA531C-ECB0-40DA-BA55-EFA2AB128CB7}">
  <sheetPr>
    <tabColor theme="5" tint="-0.499984740745262"/>
  </sheetPr>
  <dimension ref="B2:AL113"/>
  <sheetViews>
    <sheetView showGridLines="0" tabSelected="1" zoomScale="53" workbookViewId="0">
      <selection activeCell="Q143" sqref="Q143"/>
    </sheetView>
  </sheetViews>
  <sheetFormatPr defaultRowHeight="14.25" x14ac:dyDescent="0.45"/>
  <cols>
    <col min="2" max="2" width="19" customWidth="1"/>
    <col min="4" max="4" width="2" customWidth="1"/>
    <col min="5" max="5" width="12.06640625" customWidth="1"/>
    <col min="6" max="6" width="8.19921875" customWidth="1"/>
    <col min="7" max="7" width="8.1328125" customWidth="1"/>
    <col min="8" max="8" width="8.19921875" customWidth="1"/>
    <col min="9" max="9" width="2" customWidth="1"/>
    <col min="10" max="10" width="12.06640625" customWidth="1"/>
    <col min="11" max="11" width="8.19921875" customWidth="1"/>
    <col min="12" max="12" width="8.1328125" customWidth="1"/>
    <col min="13" max="13" width="8.19921875" customWidth="1"/>
    <col min="15" max="15" width="10.19921875" customWidth="1"/>
    <col min="17" max="17" width="12.06640625" customWidth="1"/>
    <col min="18" max="18" width="8.19921875" customWidth="1"/>
    <col min="19" max="19" width="8.1328125" customWidth="1"/>
    <col min="20" max="20" width="8.19921875" customWidth="1"/>
    <col min="21" max="21" width="11.19921875" customWidth="1"/>
    <col min="22" max="22" width="13.53125" customWidth="1"/>
    <col min="24" max="24" width="10.19921875" customWidth="1"/>
    <col min="26" max="26" width="12.06640625" customWidth="1"/>
    <col min="27" max="27" width="8.19921875" customWidth="1"/>
    <col min="28" max="28" width="8.1328125" customWidth="1"/>
    <col min="29" max="29" width="8.19921875" customWidth="1"/>
    <col min="30" max="30" width="11.19921875" customWidth="1"/>
    <col min="31" max="31" width="13.53125" customWidth="1"/>
  </cols>
  <sheetData>
    <row r="2" spans="2:31" x14ac:dyDescent="0.45">
      <c r="B2" s="100" t="s">
        <v>133</v>
      </c>
      <c r="C2" s="100"/>
      <c r="D2" s="100"/>
      <c r="E2" s="100"/>
      <c r="F2" s="100"/>
      <c r="G2" s="100"/>
      <c r="H2" s="100"/>
      <c r="I2" s="100"/>
      <c r="J2" s="100"/>
      <c r="K2" s="100"/>
      <c r="L2" s="100"/>
      <c r="M2" s="100"/>
      <c r="O2" s="100" t="s">
        <v>129</v>
      </c>
      <c r="P2" s="100"/>
      <c r="Q2" s="100"/>
      <c r="R2" s="100"/>
      <c r="S2" s="100"/>
      <c r="T2" s="100"/>
      <c r="U2" s="100"/>
      <c r="V2" s="100"/>
      <c r="X2" s="100" t="s">
        <v>130</v>
      </c>
      <c r="Y2" s="100"/>
      <c r="Z2" s="100"/>
      <c r="AA2" s="100"/>
      <c r="AB2" s="100"/>
      <c r="AC2" s="100"/>
      <c r="AD2" s="100"/>
      <c r="AE2" s="100"/>
    </row>
    <row r="3" spans="2:31" x14ac:dyDescent="0.45">
      <c r="E3" s="100" t="s">
        <v>131</v>
      </c>
      <c r="F3" s="100"/>
      <c r="G3" s="100"/>
      <c r="H3" s="100"/>
      <c r="J3" s="100" t="s">
        <v>132</v>
      </c>
      <c r="K3" s="100"/>
      <c r="L3" s="100"/>
      <c r="M3" s="100"/>
    </row>
    <row r="4" spans="2:31" s="4" customFormat="1" ht="28.5" x14ac:dyDescent="0.45">
      <c r="B4" s="55" t="s">
        <v>11</v>
      </c>
      <c r="C4" s="55" t="s">
        <v>14</v>
      </c>
      <c r="D4"/>
      <c r="E4" s="61" t="s">
        <v>125</v>
      </c>
      <c r="F4" s="61" t="s">
        <v>122</v>
      </c>
      <c r="G4" s="61" t="s">
        <v>123</v>
      </c>
      <c r="H4" s="61" t="s">
        <v>121</v>
      </c>
      <c r="I4"/>
      <c r="J4" s="61" t="s">
        <v>125</v>
      </c>
      <c r="K4" s="61" t="s">
        <v>122</v>
      </c>
      <c r="L4" s="61" t="s">
        <v>123</v>
      </c>
      <c r="M4" s="61" t="s">
        <v>121</v>
      </c>
      <c r="O4" s="55" t="s">
        <v>11</v>
      </c>
      <c r="P4" s="55" t="s">
        <v>14</v>
      </c>
      <c r="Q4" s="61" t="s">
        <v>125</v>
      </c>
      <c r="R4" s="61" t="s">
        <v>122</v>
      </c>
      <c r="S4" s="61" t="s">
        <v>123</v>
      </c>
      <c r="T4" s="61" t="s">
        <v>121</v>
      </c>
      <c r="U4" s="61" t="s">
        <v>124</v>
      </c>
      <c r="V4" s="61" t="s">
        <v>128</v>
      </c>
      <c r="X4" s="55" t="s">
        <v>11</v>
      </c>
      <c r="Y4" s="55" t="s">
        <v>14</v>
      </c>
      <c r="Z4" s="61" t="s">
        <v>125</v>
      </c>
      <c r="AA4" s="61" t="s">
        <v>122</v>
      </c>
      <c r="AB4" s="61" t="s">
        <v>123</v>
      </c>
      <c r="AC4" s="61" t="s">
        <v>121</v>
      </c>
      <c r="AD4" s="61" t="s">
        <v>124</v>
      </c>
      <c r="AE4" s="61" t="s">
        <v>128</v>
      </c>
    </row>
    <row r="5" spans="2:31" x14ac:dyDescent="0.45">
      <c r="B5" s="53">
        <f>O5</f>
        <v>1</v>
      </c>
      <c r="C5" s="48">
        <v>1</v>
      </c>
      <c r="E5" s="1">
        <f t="shared" ref="E5:E10" si="0">Q5</f>
        <v>3.546484</v>
      </c>
      <c r="F5" s="60">
        <f t="shared" ref="F5:H10" si="1">R5</f>
        <v>-3.2936100000000001</v>
      </c>
      <c r="G5" s="60">
        <f t="shared" si="1"/>
        <v>-11.6807189</v>
      </c>
      <c r="H5" s="25" t="str">
        <f t="shared" si="1"/>
        <v>Y</v>
      </c>
      <c r="J5" s="1">
        <f t="shared" ref="J5:J10" si="2">Z5</f>
        <v>1.7584</v>
      </c>
      <c r="K5" s="60">
        <f t="shared" ref="K5:M10" si="3">AA5</f>
        <v>-5.4373545400000003</v>
      </c>
      <c r="L5" s="60">
        <f t="shared" si="3"/>
        <v>-9.5608870059999997</v>
      </c>
      <c r="M5" s="25" t="str">
        <f t="shared" si="3"/>
        <v>Y</v>
      </c>
      <c r="O5" s="53">
        <v>1</v>
      </c>
      <c r="P5" s="48">
        <v>1</v>
      </c>
      <c r="Q5" s="1">
        <v>3.546484</v>
      </c>
      <c r="R5" s="60">
        <v>-3.2936100000000001</v>
      </c>
      <c r="S5" s="60">
        <v>-11.6807189</v>
      </c>
      <c r="T5" s="25" t="s">
        <v>126</v>
      </c>
      <c r="U5" s="1">
        <v>1.8832100000000001</v>
      </c>
      <c r="V5" s="1">
        <f t="shared" ref="V5:V10" si="4">U5*U5</f>
        <v>3.5464799041000004</v>
      </c>
      <c r="X5" s="53">
        <v>1</v>
      </c>
      <c r="Y5" s="48">
        <v>1</v>
      </c>
      <c r="Z5" s="1">
        <v>1.7584</v>
      </c>
      <c r="AA5" s="60">
        <v>-5.4373545400000003</v>
      </c>
      <c r="AB5" s="60">
        <v>-9.5608870059999997</v>
      </c>
      <c r="AC5" s="25" t="s">
        <v>126</v>
      </c>
      <c r="AD5" s="1">
        <v>1.3260000000000001</v>
      </c>
      <c r="AE5" s="1">
        <f t="shared" ref="AE5:AE10" si="5">AD5*AD5</f>
        <v>1.7582760000000002</v>
      </c>
    </row>
    <row r="6" spans="2:31" x14ac:dyDescent="0.45">
      <c r="B6" s="48">
        <f>B5</f>
        <v>1</v>
      </c>
      <c r="C6" s="48">
        <v>2</v>
      </c>
      <c r="E6" s="1">
        <f t="shared" si="0"/>
        <v>7.1297930000000003</v>
      </c>
      <c r="F6" s="60">
        <f t="shared" si="1"/>
        <v>-6.7069299999999998</v>
      </c>
      <c r="G6" s="60">
        <f t="shared" si="1"/>
        <v>-47.819033599999997</v>
      </c>
      <c r="H6" s="25" t="str">
        <f t="shared" si="1"/>
        <v>Y</v>
      </c>
      <c r="J6" s="1">
        <f t="shared" si="2"/>
        <v>2.4117000000000002</v>
      </c>
      <c r="K6" s="60">
        <f t="shared" si="3"/>
        <v>-32.064477799999999</v>
      </c>
      <c r="L6" s="60">
        <f t="shared" si="3"/>
        <v>-77.328601300000003</v>
      </c>
      <c r="M6" s="25" t="str">
        <f t="shared" si="3"/>
        <v>Y</v>
      </c>
      <c r="O6" s="48">
        <f>O5</f>
        <v>1</v>
      </c>
      <c r="P6" s="48">
        <v>2</v>
      </c>
      <c r="Q6" s="1">
        <v>7.1297930000000003</v>
      </c>
      <c r="R6" s="60">
        <v>-6.7069299999999998</v>
      </c>
      <c r="S6" s="60">
        <v>-47.819033599999997</v>
      </c>
      <c r="T6" s="25" t="s">
        <v>126</v>
      </c>
      <c r="U6" s="1">
        <v>2.6701700000000002</v>
      </c>
      <c r="V6" s="1">
        <f t="shared" si="4"/>
        <v>7.1298078289000006</v>
      </c>
      <c r="X6" s="48">
        <f>X5</f>
        <v>1</v>
      </c>
      <c r="Y6" s="48">
        <v>2</v>
      </c>
      <c r="Z6" s="1">
        <v>2.4117000000000002</v>
      </c>
      <c r="AA6" s="60">
        <v>-32.064477799999999</v>
      </c>
      <c r="AB6" s="60">
        <v>-77.328601300000003</v>
      </c>
      <c r="AC6" s="25" t="s">
        <v>126</v>
      </c>
      <c r="AD6" s="1">
        <v>1.5529999999999999</v>
      </c>
      <c r="AE6" s="1">
        <f t="shared" si="5"/>
        <v>2.4118089999999999</v>
      </c>
    </row>
    <row r="7" spans="2:31" x14ac:dyDescent="0.45">
      <c r="B7" s="48">
        <f>B6</f>
        <v>1</v>
      </c>
      <c r="C7" s="48">
        <v>3</v>
      </c>
      <c r="E7" s="1">
        <f t="shared" si="0"/>
        <v>17.842929999999999</v>
      </c>
      <c r="F7" s="60">
        <f t="shared" si="1"/>
        <v>-10.7963</v>
      </c>
      <c r="G7" s="60">
        <f t="shared" si="1"/>
        <v>-192.63777200000001</v>
      </c>
      <c r="H7" s="25" t="str">
        <f t="shared" si="1"/>
        <v>Y</v>
      </c>
      <c r="J7" s="1">
        <f t="shared" si="2"/>
        <v>3.5916000000000001</v>
      </c>
      <c r="K7" s="60">
        <f t="shared" si="3"/>
        <v>-173.58097799999999</v>
      </c>
      <c r="L7" s="60">
        <f t="shared" si="3"/>
        <v>-623.43303379999998</v>
      </c>
      <c r="M7" s="25" t="str">
        <f t="shared" si="3"/>
        <v>Y</v>
      </c>
      <c r="O7" s="48">
        <f>O6</f>
        <v>1</v>
      </c>
      <c r="P7" s="48">
        <v>3</v>
      </c>
      <c r="Q7" s="1">
        <v>17.842929999999999</v>
      </c>
      <c r="R7" s="60">
        <v>-10.7963</v>
      </c>
      <c r="S7" s="60">
        <v>-192.63777200000001</v>
      </c>
      <c r="T7" s="25" t="s">
        <v>126</v>
      </c>
      <c r="U7" s="1">
        <v>4.2240900000000003</v>
      </c>
      <c r="V7" s="1">
        <f t="shared" si="4"/>
        <v>17.842936328100002</v>
      </c>
      <c r="X7" s="48">
        <f>X6</f>
        <v>1</v>
      </c>
      <c r="Y7" s="48">
        <v>3</v>
      </c>
      <c r="Z7" s="1">
        <v>3.5916000000000001</v>
      </c>
      <c r="AA7" s="60">
        <v>-173.58097799999999</v>
      </c>
      <c r="AB7" s="60">
        <v>-623.43303379999998</v>
      </c>
      <c r="AC7" s="25" t="s">
        <v>126</v>
      </c>
      <c r="AD7" s="1">
        <v>1.8952</v>
      </c>
      <c r="AE7" s="1">
        <f t="shared" si="5"/>
        <v>3.5917830400000001</v>
      </c>
    </row>
    <row r="8" spans="2:31" x14ac:dyDescent="0.45">
      <c r="B8" s="48">
        <f>B7</f>
        <v>1</v>
      </c>
      <c r="C8" s="48">
        <v>4</v>
      </c>
      <c r="E8" s="1">
        <f t="shared" si="0"/>
        <v>50.851050000000001</v>
      </c>
      <c r="F8" s="60">
        <f t="shared" si="1"/>
        <v>-15.229200000000001</v>
      </c>
      <c r="G8" s="60">
        <f t="shared" si="1"/>
        <v>-774.42074100000002</v>
      </c>
      <c r="H8" s="25" t="str">
        <f t="shared" si="1"/>
        <v>Y</v>
      </c>
      <c r="J8" s="1">
        <f t="shared" si="2"/>
        <v>5.2624000000000004</v>
      </c>
      <c r="K8" s="60">
        <f t="shared" si="3"/>
        <v>-953.42506900000001</v>
      </c>
      <c r="L8" s="60">
        <f t="shared" si="3"/>
        <v>-5017.2953340000004</v>
      </c>
      <c r="M8" s="25" t="str">
        <f t="shared" si="3"/>
        <v>Y</v>
      </c>
      <c r="O8" s="48">
        <f>O7</f>
        <v>1</v>
      </c>
      <c r="P8" s="48">
        <v>4</v>
      </c>
      <c r="Q8" s="1">
        <v>50.851050000000001</v>
      </c>
      <c r="R8" s="60">
        <v>-15.229200000000001</v>
      </c>
      <c r="S8" s="60">
        <v>-774.42074100000002</v>
      </c>
      <c r="T8" s="25" t="s">
        <v>126</v>
      </c>
      <c r="U8" s="1">
        <v>7.1309899999999997</v>
      </c>
      <c r="V8" s="1">
        <f t="shared" si="4"/>
        <v>50.851018380099994</v>
      </c>
      <c r="X8" s="48">
        <f>X7</f>
        <v>1</v>
      </c>
      <c r="Y8" s="48">
        <v>4</v>
      </c>
      <c r="Z8" s="1">
        <v>5.2624000000000004</v>
      </c>
      <c r="AA8" s="60">
        <v>-953.42506900000001</v>
      </c>
      <c r="AB8" s="60">
        <v>-5017.2953340000004</v>
      </c>
      <c r="AC8" s="25" t="s">
        <v>126</v>
      </c>
      <c r="AD8" s="1">
        <v>2.294</v>
      </c>
      <c r="AE8" s="1">
        <f t="shared" si="5"/>
        <v>5.2624360000000001</v>
      </c>
    </row>
    <row r="9" spans="2:31" x14ac:dyDescent="0.45">
      <c r="B9" s="48">
        <f>B8</f>
        <v>1</v>
      </c>
      <c r="C9" s="48">
        <v>5</v>
      </c>
      <c r="E9" s="1">
        <f t="shared" si="0"/>
        <v>136.31800000000001</v>
      </c>
      <c r="F9" s="60">
        <f t="shared" si="1"/>
        <v>-22.774899999999999</v>
      </c>
      <c r="G9" s="60">
        <f t="shared" si="1"/>
        <v>-3104.62309</v>
      </c>
      <c r="H9" s="25" t="str">
        <f t="shared" si="1"/>
        <v>Y</v>
      </c>
      <c r="J9" s="1">
        <f t="shared" si="2"/>
        <v>6.8414999999999999</v>
      </c>
      <c r="K9" s="60">
        <f t="shared" si="3"/>
        <v>-5878.4400999999998</v>
      </c>
      <c r="L9" s="60">
        <f t="shared" si="3"/>
        <v>-40217.305950000002</v>
      </c>
      <c r="M9" s="25" t="str">
        <f t="shared" si="3"/>
        <v>Y</v>
      </c>
      <c r="O9" s="48">
        <f>O8</f>
        <v>1</v>
      </c>
      <c r="P9" s="48">
        <v>5</v>
      </c>
      <c r="Q9" s="1">
        <v>136.31800000000001</v>
      </c>
      <c r="R9" s="60">
        <v>-22.774899999999999</v>
      </c>
      <c r="S9" s="60">
        <v>-3104.62309</v>
      </c>
      <c r="T9" s="25" t="s">
        <v>126</v>
      </c>
      <c r="U9" s="1">
        <v>11.6755</v>
      </c>
      <c r="V9" s="1">
        <f t="shared" si="4"/>
        <v>136.31730024999999</v>
      </c>
      <c r="X9" s="48">
        <f>X8</f>
        <v>1</v>
      </c>
      <c r="Y9" s="48">
        <v>5</v>
      </c>
      <c r="Z9" s="1">
        <v>6.8414999999999999</v>
      </c>
      <c r="AA9" s="60">
        <v>-5878.4400999999998</v>
      </c>
      <c r="AB9" s="60">
        <v>-40217.305950000002</v>
      </c>
      <c r="AC9" s="25" t="s">
        <v>126</v>
      </c>
      <c r="AD9" s="1">
        <v>2.6156000000000001</v>
      </c>
      <c r="AE9" s="1">
        <f t="shared" si="5"/>
        <v>6.8413633600000008</v>
      </c>
    </row>
    <row r="10" spans="2:31" x14ac:dyDescent="0.45">
      <c r="B10" s="48">
        <f>B9</f>
        <v>1</v>
      </c>
      <c r="C10" s="48">
        <v>6</v>
      </c>
      <c r="E10" s="1">
        <f t="shared" si="0"/>
        <v>269.28019999999998</v>
      </c>
      <c r="F10" s="60">
        <f t="shared" si="1"/>
        <v>-46.152799999999999</v>
      </c>
      <c r="G10" s="60">
        <f t="shared" si="1"/>
        <v>-12428.0461</v>
      </c>
      <c r="H10" s="25" t="str">
        <f t="shared" si="1"/>
        <v>Y</v>
      </c>
      <c r="J10" s="1">
        <f t="shared" si="2"/>
        <v>7.8061999999999996</v>
      </c>
      <c r="K10" s="60">
        <f t="shared" si="3"/>
        <v>-41241.710200000001</v>
      </c>
      <c r="L10" s="60">
        <f t="shared" si="3"/>
        <v>-321939.84080000001</v>
      </c>
      <c r="M10" s="25" t="str">
        <f t="shared" si="3"/>
        <v>Y</v>
      </c>
      <c r="O10" s="48">
        <f>O9</f>
        <v>1</v>
      </c>
      <c r="P10" s="48">
        <v>6</v>
      </c>
      <c r="Q10" s="1">
        <v>269.28019999999998</v>
      </c>
      <c r="R10" s="60">
        <v>-46.152799999999999</v>
      </c>
      <c r="S10" s="60">
        <v>-12428.0461</v>
      </c>
      <c r="T10" s="25" t="s">
        <v>126</v>
      </c>
      <c r="U10" s="1">
        <v>16.409800000000001</v>
      </c>
      <c r="V10" s="1">
        <f t="shared" si="4"/>
        <v>269.28153603999999</v>
      </c>
      <c r="X10" s="48">
        <f>X9</f>
        <v>1</v>
      </c>
      <c r="Y10" s="48">
        <v>6</v>
      </c>
      <c r="Z10" s="1">
        <v>7.8061999999999996</v>
      </c>
      <c r="AA10" s="60">
        <v>-41241.710200000001</v>
      </c>
      <c r="AB10" s="60">
        <v>-321939.84080000001</v>
      </c>
      <c r="AC10" s="25" t="s">
        <v>126</v>
      </c>
      <c r="AD10" s="1">
        <v>2.794</v>
      </c>
      <c r="AE10" s="1">
        <f t="shared" si="5"/>
        <v>7.8064360000000006</v>
      </c>
    </row>
    <row r="12" spans="2:31" s="4" customFormat="1" ht="28.5" x14ac:dyDescent="0.45">
      <c r="B12" s="55" t="s">
        <v>11</v>
      </c>
      <c r="C12" s="55" t="s">
        <v>14</v>
      </c>
      <c r="D12"/>
      <c r="E12" s="61" t="s">
        <v>125</v>
      </c>
      <c r="F12" s="61" t="s">
        <v>122</v>
      </c>
      <c r="G12" s="61" t="s">
        <v>123</v>
      </c>
      <c r="H12" s="61" t="s">
        <v>121</v>
      </c>
      <c r="I12"/>
      <c r="J12" s="61" t="s">
        <v>125</v>
      </c>
      <c r="K12" s="61" t="s">
        <v>122</v>
      </c>
      <c r="L12" s="61" t="s">
        <v>123</v>
      </c>
      <c r="M12" s="61" t="s">
        <v>121</v>
      </c>
      <c r="O12" s="55" t="s">
        <v>11</v>
      </c>
      <c r="P12" s="55" t="s">
        <v>14</v>
      </c>
      <c r="Q12" s="61" t="s">
        <v>125</v>
      </c>
      <c r="R12" s="61" t="s">
        <v>122</v>
      </c>
      <c r="S12" s="61" t="s">
        <v>123</v>
      </c>
      <c r="T12" s="61" t="s">
        <v>121</v>
      </c>
      <c r="U12" s="61" t="s">
        <v>124</v>
      </c>
      <c r="V12" s="61" t="s">
        <v>128</v>
      </c>
      <c r="X12" s="55" t="s">
        <v>11</v>
      </c>
      <c r="Y12" s="55" t="s">
        <v>14</v>
      </c>
      <c r="Z12" s="61" t="s">
        <v>125</v>
      </c>
      <c r="AA12" s="61" t="s">
        <v>122</v>
      </c>
      <c r="AB12" s="61" t="s">
        <v>123</v>
      </c>
      <c r="AC12" s="61" t="s">
        <v>121</v>
      </c>
      <c r="AD12" s="61" t="s">
        <v>124</v>
      </c>
      <c r="AE12" s="61" t="s">
        <v>128</v>
      </c>
    </row>
    <row r="13" spans="2:31" x14ac:dyDescent="0.45">
      <c r="B13" s="53">
        <f>O13</f>
        <v>8</v>
      </c>
      <c r="C13" s="48">
        <v>1</v>
      </c>
      <c r="E13" s="1">
        <f t="shared" ref="E13:E18" si="6">Q13</f>
        <v>2861.4924894576302</v>
      </c>
      <c r="F13" s="60">
        <f t="shared" ref="F13:H18" si="7">R13</f>
        <v>-1.2323E-4</v>
      </c>
      <c r="G13" s="60">
        <f t="shared" si="7"/>
        <v>-0.35262506999999998</v>
      </c>
      <c r="H13" s="25" t="str">
        <f t="shared" si="7"/>
        <v>Y</v>
      </c>
      <c r="J13" s="1">
        <f t="shared" ref="J13:M18" si="8">Z13</f>
        <v>502.95953476940002</v>
      </c>
      <c r="K13" s="60">
        <f t="shared" si="8"/>
        <v>-8.5322999999999996E-5</v>
      </c>
      <c r="L13" s="60">
        <f t="shared" si="8"/>
        <v>-4.2913807999999998E-2</v>
      </c>
      <c r="M13" s="25" t="str">
        <f t="shared" si="8"/>
        <v>Y</v>
      </c>
      <c r="O13" s="53">
        <v>8</v>
      </c>
      <c r="P13" s="48">
        <v>1</v>
      </c>
      <c r="Q13" s="1">
        <v>2861.4924894576302</v>
      </c>
      <c r="R13" s="60">
        <v>-1.2323E-4</v>
      </c>
      <c r="S13" s="60">
        <v>-0.35262506999999998</v>
      </c>
      <c r="T13" s="25" t="s">
        <v>126</v>
      </c>
      <c r="U13" s="1">
        <v>53.492919989999997</v>
      </c>
      <c r="V13" s="1">
        <f t="shared" ref="V13:V18" si="9">U13*U13</f>
        <v>2861.4924890565412</v>
      </c>
      <c r="X13" s="53">
        <v>8</v>
      </c>
      <c r="Y13" s="48">
        <v>1</v>
      </c>
      <c r="Z13" s="1">
        <v>502.95953476940002</v>
      </c>
      <c r="AA13" s="60">
        <v>-8.5322999999999996E-5</v>
      </c>
      <c r="AB13" s="60">
        <v>-4.2913807999999998E-2</v>
      </c>
      <c r="AC13" s="25" t="s">
        <v>126</v>
      </c>
      <c r="AD13" s="1">
        <v>22.426759300000001</v>
      </c>
      <c r="AE13" s="1">
        <f t="shared" ref="AE13:AE18" si="10">AD13*AD13</f>
        <v>502.95953270013649</v>
      </c>
    </row>
    <row r="14" spans="2:31" x14ac:dyDescent="0.45">
      <c r="B14" s="48">
        <f>B13</f>
        <v>8</v>
      </c>
      <c r="C14" s="48">
        <v>2</v>
      </c>
      <c r="E14" s="1">
        <f t="shared" si="6"/>
        <v>2538605.5836174898</v>
      </c>
      <c r="F14" s="60">
        <f t="shared" si="7"/>
        <v>-8.2562999999999996E-7</v>
      </c>
      <c r="G14" s="60">
        <f t="shared" si="7"/>
        <v>-2.0959558999999999</v>
      </c>
      <c r="H14" s="25" t="str">
        <f t="shared" si="7"/>
        <v>Y</v>
      </c>
      <c r="J14" s="1">
        <f t="shared" si="8"/>
        <v>22858.071311240001</v>
      </c>
      <c r="K14" s="60">
        <f t="shared" si="8"/>
        <v>-2.1636000000000001E-5</v>
      </c>
      <c r="L14" s="60">
        <f t="shared" si="8"/>
        <v>-0.49454680000000001</v>
      </c>
      <c r="M14" s="25" t="str">
        <f t="shared" si="8"/>
        <v>Y</v>
      </c>
      <c r="O14" s="48">
        <f>O13</f>
        <v>8</v>
      </c>
      <c r="P14" s="48">
        <v>2</v>
      </c>
      <c r="Q14" s="1">
        <v>2538605.5836174898</v>
      </c>
      <c r="R14" s="60">
        <v>-8.2562999999999996E-7</v>
      </c>
      <c r="S14" s="60">
        <v>-2.0959558999999999</v>
      </c>
      <c r="T14" s="25" t="s">
        <v>126</v>
      </c>
      <c r="U14" s="1">
        <v>1593.3002180000001</v>
      </c>
      <c r="V14" s="1">
        <f t="shared" si="9"/>
        <v>2538605.5846788478</v>
      </c>
      <c r="X14" s="48">
        <f>X13</f>
        <v>8</v>
      </c>
      <c r="Y14" s="48">
        <v>2</v>
      </c>
      <c r="Z14" s="1">
        <v>22858.071311240001</v>
      </c>
      <c r="AA14" s="60">
        <v>-2.1636000000000001E-5</v>
      </c>
      <c r="AB14" s="60">
        <v>-0.49454680000000001</v>
      </c>
      <c r="AC14" s="25" t="s">
        <v>126</v>
      </c>
      <c r="AD14" s="1">
        <v>151.18886000000001</v>
      </c>
      <c r="AE14" s="1">
        <f t="shared" si="10"/>
        <v>22858.071388099601</v>
      </c>
    </row>
    <row r="15" spans="2:31" x14ac:dyDescent="0.45">
      <c r="B15" s="48">
        <f>B14</f>
        <v>8</v>
      </c>
      <c r="C15" s="48">
        <v>3</v>
      </c>
      <c r="E15" s="1">
        <f t="shared" si="6"/>
        <v>210208074179.31699</v>
      </c>
      <c r="F15" s="60">
        <f t="shared" si="7"/>
        <v>-5.1738999999999998E-11</v>
      </c>
      <c r="G15" s="60">
        <f t="shared" si="7"/>
        <v>-10.876037</v>
      </c>
      <c r="H15" s="25" t="str">
        <f t="shared" si="7"/>
        <v>Y</v>
      </c>
      <c r="J15" s="1">
        <f t="shared" si="8"/>
        <v>1333055.142221</v>
      </c>
      <c r="K15" s="60">
        <f t="shared" si="8"/>
        <v>-3.7817000000000001E-6</v>
      </c>
      <c r="L15" s="60">
        <f t="shared" si="8"/>
        <v>-5.0412439999999998</v>
      </c>
      <c r="M15" s="25" t="str">
        <f t="shared" si="8"/>
        <v>Y</v>
      </c>
      <c r="O15" s="48">
        <f>O14</f>
        <v>8</v>
      </c>
      <c r="P15" s="48">
        <v>3</v>
      </c>
      <c r="Q15" s="1">
        <v>210208074179.31699</v>
      </c>
      <c r="R15" s="60">
        <v>-5.1738999999999998E-11</v>
      </c>
      <c r="S15" s="60">
        <v>-10.876037</v>
      </c>
      <c r="T15" s="25" t="s">
        <v>126</v>
      </c>
      <c r="U15" s="1">
        <v>458484.7157</v>
      </c>
      <c r="V15" s="1">
        <f t="shared" si="9"/>
        <v>210208234530.50983</v>
      </c>
      <c r="X15" s="48">
        <f>X14</f>
        <v>8</v>
      </c>
      <c r="Y15" s="48">
        <v>3</v>
      </c>
      <c r="Z15" s="1">
        <v>1333055.142221</v>
      </c>
      <c r="AA15" s="60">
        <v>-3.7817000000000001E-6</v>
      </c>
      <c r="AB15" s="60">
        <v>-5.0412439999999998</v>
      </c>
      <c r="AC15" s="25" t="s">
        <v>126</v>
      </c>
      <c r="AD15" s="1">
        <v>1154.58007</v>
      </c>
      <c r="AE15" s="1">
        <f t="shared" si="10"/>
        <v>1333055.1380412048</v>
      </c>
    </row>
    <row r="16" spans="2:31" x14ac:dyDescent="0.45">
      <c r="B16" s="48">
        <f>B15</f>
        <v>8</v>
      </c>
      <c r="C16" s="48">
        <v>4</v>
      </c>
      <c r="E16" s="1">
        <f t="shared" si="6"/>
        <v>5.5107957561843699E+17</v>
      </c>
      <c r="F16" s="60">
        <f t="shared" si="7"/>
        <v>5.0277999999999996E-16</v>
      </c>
      <c r="G16" s="60">
        <f t="shared" si="7"/>
        <v>-59.014266999999997</v>
      </c>
      <c r="H16" s="25" t="str">
        <f t="shared" si="7"/>
        <v>N</v>
      </c>
      <c r="J16" s="1">
        <f t="shared" si="8"/>
        <v>23340057.225809999</v>
      </c>
      <c r="K16" s="60">
        <f t="shared" si="8"/>
        <v>-2.0080000000000001E-6</v>
      </c>
      <c r="L16" s="60">
        <f t="shared" si="8"/>
        <v>-46.866934999999998</v>
      </c>
      <c r="M16" s="25" t="str">
        <f t="shared" si="8"/>
        <v>Y</v>
      </c>
      <c r="O16" s="48">
        <f>O15</f>
        <v>8</v>
      </c>
      <c r="P16" s="48">
        <v>4</v>
      </c>
      <c r="Q16" s="1">
        <v>5.5107957561843699E+17</v>
      </c>
      <c r="R16" s="60">
        <v>5.0277999999999996E-16</v>
      </c>
      <c r="S16" s="60">
        <v>-59.014266999999997</v>
      </c>
      <c r="T16" s="25" t="s">
        <v>127</v>
      </c>
      <c r="U16" s="1">
        <v>0</v>
      </c>
      <c r="V16" s="1">
        <f t="shared" si="9"/>
        <v>0</v>
      </c>
      <c r="X16" s="48">
        <f>X15</f>
        <v>8</v>
      </c>
      <c r="Y16" s="48">
        <v>4</v>
      </c>
      <c r="Z16" s="1">
        <v>23340057.225809999</v>
      </c>
      <c r="AA16" s="60">
        <v>-2.0080000000000001E-6</v>
      </c>
      <c r="AB16" s="60">
        <v>-46.866934999999998</v>
      </c>
      <c r="AC16" s="25" t="s">
        <v>126</v>
      </c>
      <c r="AD16" s="1">
        <v>4831.1548599999996</v>
      </c>
      <c r="AE16" s="1">
        <f t="shared" si="10"/>
        <v>23340057.281301618</v>
      </c>
    </row>
    <row r="17" spans="2:31" x14ac:dyDescent="0.45">
      <c r="B17" s="48">
        <f>B16</f>
        <v>8</v>
      </c>
      <c r="C17" s="48">
        <v>5</v>
      </c>
      <c r="E17" s="1">
        <f t="shared" si="6"/>
        <v>9.53018070682784E+16</v>
      </c>
      <c r="F17" s="60">
        <f t="shared" si="7"/>
        <v>1.6251E-14</v>
      </c>
      <c r="G17" s="60">
        <f t="shared" si="7"/>
        <v>-289.09005000000002</v>
      </c>
      <c r="H17" s="25" t="str">
        <f t="shared" si="7"/>
        <v>N</v>
      </c>
      <c r="J17" s="1">
        <f t="shared" si="8"/>
        <v>79543337.731729999</v>
      </c>
      <c r="K17" s="60">
        <f t="shared" si="8"/>
        <v>-5.5404999999999997E-6</v>
      </c>
      <c r="L17" s="60">
        <f t="shared" si="8"/>
        <v>-440.71147000000002</v>
      </c>
      <c r="M17" s="25" t="str">
        <f t="shared" si="8"/>
        <v>Y</v>
      </c>
      <c r="O17" s="48">
        <f>O16</f>
        <v>8</v>
      </c>
      <c r="P17" s="48">
        <v>5</v>
      </c>
      <c r="Q17" s="1">
        <v>9.53018070682784E+16</v>
      </c>
      <c r="R17" s="60">
        <v>1.6251E-14</v>
      </c>
      <c r="S17" s="60">
        <v>-289.09005000000002</v>
      </c>
      <c r="T17" s="25" t="s">
        <v>127</v>
      </c>
      <c r="U17" s="1">
        <v>0</v>
      </c>
      <c r="V17" s="1">
        <f t="shared" si="9"/>
        <v>0</v>
      </c>
      <c r="X17" s="48">
        <f>X16</f>
        <v>8</v>
      </c>
      <c r="Y17" s="48">
        <v>5</v>
      </c>
      <c r="Z17" s="1">
        <v>79543337.731729999</v>
      </c>
      <c r="AA17" s="60">
        <v>-5.5404999999999997E-6</v>
      </c>
      <c r="AB17" s="60">
        <v>-440.71147000000002</v>
      </c>
      <c r="AC17" s="25" t="s">
        <v>126</v>
      </c>
      <c r="AD17" s="1">
        <v>8918.7071500000002</v>
      </c>
      <c r="AE17" s="1">
        <f t="shared" si="10"/>
        <v>79543337.227461129</v>
      </c>
    </row>
    <row r="18" spans="2:31" x14ac:dyDescent="0.45">
      <c r="B18" s="48">
        <f>B17</f>
        <v>8</v>
      </c>
      <c r="C18" s="48">
        <v>6</v>
      </c>
      <c r="E18" s="1">
        <f t="shared" si="6"/>
        <v>1.17073273688941E+18</v>
      </c>
      <c r="F18" s="60">
        <f t="shared" si="7"/>
        <v>1.8101E-13</v>
      </c>
      <c r="G18" s="60">
        <f t="shared" si="7"/>
        <v>-1264.6521</v>
      </c>
      <c r="H18" s="25" t="str">
        <f t="shared" si="7"/>
        <v>N</v>
      </c>
      <c r="J18" s="1">
        <f t="shared" si="8"/>
        <v>112089412.2538</v>
      </c>
      <c r="K18" s="60">
        <f t="shared" si="8"/>
        <v>-3.3884000000000003E-5</v>
      </c>
      <c r="L18" s="60">
        <f t="shared" si="8"/>
        <v>-3798.0120000000002</v>
      </c>
      <c r="M18" s="25" t="str">
        <f t="shared" si="8"/>
        <v>Y</v>
      </c>
      <c r="O18" s="48">
        <f>O17</f>
        <v>8</v>
      </c>
      <c r="P18" s="48">
        <v>6</v>
      </c>
      <c r="Q18" s="1">
        <v>1.17073273688941E+18</v>
      </c>
      <c r="R18" s="60">
        <v>1.8101E-13</v>
      </c>
      <c r="S18" s="60">
        <v>-1264.6521</v>
      </c>
      <c r="T18" s="25" t="s">
        <v>127</v>
      </c>
      <c r="U18" s="1">
        <v>0</v>
      </c>
      <c r="V18" s="1">
        <f t="shared" si="9"/>
        <v>0</v>
      </c>
      <c r="X18" s="48">
        <f>X17</f>
        <v>8</v>
      </c>
      <c r="Y18" s="48">
        <v>6</v>
      </c>
      <c r="Z18" s="1">
        <v>112089412.2538</v>
      </c>
      <c r="AA18" s="60">
        <v>-3.3884000000000003E-5</v>
      </c>
      <c r="AB18" s="60">
        <v>-3798.0120000000002</v>
      </c>
      <c r="AC18" s="25" t="s">
        <v>126</v>
      </c>
      <c r="AD18" s="1">
        <v>10587.2287</v>
      </c>
      <c r="AE18" s="1">
        <f t="shared" si="10"/>
        <v>112089411.54610369</v>
      </c>
    </row>
    <row r="20" spans="2:31" s="4" customFormat="1" ht="28.5" x14ac:dyDescent="0.45">
      <c r="B20" s="55" t="s">
        <v>11</v>
      </c>
      <c r="C20" s="55" t="s">
        <v>14</v>
      </c>
      <c r="D20"/>
      <c r="E20" s="61" t="s">
        <v>125</v>
      </c>
      <c r="F20" s="61" t="s">
        <v>122</v>
      </c>
      <c r="G20" s="61" t="s">
        <v>123</v>
      </c>
      <c r="H20" s="61" t="s">
        <v>121</v>
      </c>
      <c r="I20"/>
      <c r="J20" s="61" t="s">
        <v>125</v>
      </c>
      <c r="K20" s="61" t="s">
        <v>122</v>
      </c>
      <c r="L20" s="61" t="s">
        <v>123</v>
      </c>
      <c r="M20" s="61" t="s">
        <v>121</v>
      </c>
      <c r="O20" s="55" t="s">
        <v>11</v>
      </c>
      <c r="P20" s="55" t="s">
        <v>14</v>
      </c>
      <c r="Q20" s="61" t="s">
        <v>125</v>
      </c>
      <c r="R20" s="61" t="s">
        <v>122</v>
      </c>
      <c r="S20" s="61" t="s">
        <v>123</v>
      </c>
      <c r="T20" s="61" t="s">
        <v>121</v>
      </c>
      <c r="U20" s="61" t="s">
        <v>124</v>
      </c>
      <c r="V20" s="61" t="s">
        <v>128</v>
      </c>
      <c r="X20" s="55" t="s">
        <v>11</v>
      </c>
      <c r="Y20" s="55" t="s">
        <v>14</v>
      </c>
      <c r="Z20" s="61" t="s">
        <v>125</v>
      </c>
      <c r="AA20" s="61" t="s">
        <v>122</v>
      </c>
      <c r="AB20" s="61" t="s">
        <v>123</v>
      </c>
      <c r="AC20" s="61" t="s">
        <v>121</v>
      </c>
      <c r="AD20" s="61" t="s">
        <v>124</v>
      </c>
      <c r="AE20" s="61" t="s">
        <v>128</v>
      </c>
    </row>
    <row r="21" spans="2:31" x14ac:dyDescent="0.45">
      <c r="B21" s="53">
        <f>O21</f>
        <v>32</v>
      </c>
      <c r="C21" s="48">
        <v>1</v>
      </c>
      <c r="E21" s="1">
        <f t="shared" ref="E21:E26" si="11">Q21</f>
        <v>782862.04528030497</v>
      </c>
      <c r="F21" s="60">
        <f t="shared" ref="F21:H26" si="12">R21</f>
        <v>-2.9822000000000001E-8</v>
      </c>
      <c r="G21" s="60">
        <f t="shared" si="12"/>
        <v>-2.3346209999999999E-2</v>
      </c>
      <c r="H21" s="25" t="str">
        <f t="shared" si="12"/>
        <v>Y</v>
      </c>
      <c r="J21" s="1">
        <f t="shared" ref="J21:M26" si="13">Z21</f>
        <v>130873.337614687</v>
      </c>
      <c r="K21" s="60">
        <f t="shared" si="13"/>
        <v>-5.5638000000000002E-9</v>
      </c>
      <c r="L21" s="60">
        <f t="shared" si="13"/>
        <v>-7.2815949999999999E-4</v>
      </c>
      <c r="M21" s="25" t="str">
        <f t="shared" si="13"/>
        <v>Y</v>
      </c>
      <c r="O21" s="53">
        <v>32</v>
      </c>
      <c r="P21" s="48">
        <v>1</v>
      </c>
      <c r="Q21" s="1">
        <v>782862.04528030497</v>
      </c>
      <c r="R21" s="60">
        <v>-2.9822000000000001E-8</v>
      </c>
      <c r="S21" s="60">
        <v>-2.3346209999999999E-2</v>
      </c>
      <c r="T21" s="25" t="s">
        <v>126</v>
      </c>
      <c r="U21" s="1">
        <v>884.79491710000002</v>
      </c>
      <c r="V21" s="1">
        <f t="shared" ref="V21:V26" si="14">U21*U21</f>
        <v>782862.04532599589</v>
      </c>
      <c r="X21" s="53">
        <v>32</v>
      </c>
      <c r="Y21" s="48">
        <v>1</v>
      </c>
      <c r="Z21" s="1">
        <v>130873.337614687</v>
      </c>
      <c r="AA21" s="60">
        <v>-5.5638000000000002E-9</v>
      </c>
      <c r="AB21" s="60">
        <v>-7.2815949999999999E-4</v>
      </c>
      <c r="AC21" s="25" t="s">
        <v>126</v>
      </c>
      <c r="AD21" s="1">
        <v>361.76420167700002</v>
      </c>
      <c r="AE21" s="1">
        <f t="shared" ref="AE21:AE26" si="15">AD21*AD21</f>
        <v>130873.33761499714</v>
      </c>
    </row>
    <row r="22" spans="2:31" x14ac:dyDescent="0.45">
      <c r="B22" s="48">
        <f>B21</f>
        <v>32</v>
      </c>
      <c r="C22" s="48">
        <v>2</v>
      </c>
      <c r="E22" s="1">
        <f t="shared" si="11"/>
        <v>197959090301.64301</v>
      </c>
      <c r="F22" s="60">
        <f t="shared" si="12"/>
        <v>-7.8014999999999996E-13</v>
      </c>
      <c r="G22" s="60">
        <f t="shared" si="12"/>
        <v>-0.15443660000000001</v>
      </c>
      <c r="H22" s="25" t="str">
        <f t="shared" si="12"/>
        <v>Y</v>
      </c>
      <c r="J22" s="1">
        <f t="shared" si="13"/>
        <v>1378589577.5055301</v>
      </c>
      <c r="K22" s="60">
        <f t="shared" si="13"/>
        <v>-6.9619999999999996E-12</v>
      </c>
      <c r="L22" s="60">
        <f t="shared" si="13"/>
        <v>-9.5976870000000006E-3</v>
      </c>
      <c r="M22" s="25" t="str">
        <f t="shared" si="13"/>
        <v>Y</v>
      </c>
      <c r="O22" s="48">
        <f>O21</f>
        <v>32</v>
      </c>
      <c r="P22" s="48">
        <v>2</v>
      </c>
      <c r="Q22" s="1">
        <v>197959090301.64301</v>
      </c>
      <c r="R22" s="60">
        <v>-7.8014999999999996E-13</v>
      </c>
      <c r="S22" s="60">
        <v>-0.15443660000000001</v>
      </c>
      <c r="T22" s="25" t="s">
        <v>126</v>
      </c>
      <c r="U22" s="1">
        <v>444926.21629999997</v>
      </c>
      <c r="V22" s="1">
        <f t="shared" si="14"/>
        <v>197959337951.03436</v>
      </c>
      <c r="X22" s="48">
        <f>X21</f>
        <v>32</v>
      </c>
      <c r="Y22" s="48">
        <v>2</v>
      </c>
      <c r="Z22" s="1">
        <v>1378589577.5055301</v>
      </c>
      <c r="AA22" s="60">
        <v>-6.9619999999999996E-12</v>
      </c>
      <c r="AB22" s="60">
        <v>-9.5976870000000006E-3</v>
      </c>
      <c r="AC22" s="25" t="s">
        <v>126</v>
      </c>
      <c r="AD22" s="1">
        <v>37129.3628436</v>
      </c>
      <c r="AE22" s="1">
        <f t="shared" si="15"/>
        <v>1378589585.1717043</v>
      </c>
    </row>
    <row r="23" spans="2:31" x14ac:dyDescent="0.45">
      <c r="B23" s="48">
        <f>B22</f>
        <v>32</v>
      </c>
      <c r="C23" s="48">
        <v>3</v>
      </c>
      <c r="E23" s="1">
        <f t="shared" si="11"/>
        <v>1.0056387086497101E+17</v>
      </c>
      <c r="F23" s="60">
        <f t="shared" si="12"/>
        <v>6.3072999999999997E-17</v>
      </c>
      <c r="G23" s="60">
        <f t="shared" si="12"/>
        <v>-1.082484</v>
      </c>
      <c r="H23" s="25" t="str">
        <f t="shared" si="12"/>
        <v>N</v>
      </c>
      <c r="J23" s="1">
        <f t="shared" si="13"/>
        <v>2012198024493710</v>
      </c>
      <c r="K23" s="60">
        <f t="shared" si="13"/>
        <v>-6.4010999999999996E-17</v>
      </c>
      <c r="L23" s="60">
        <f t="shared" si="13"/>
        <v>-0.13296350000000001</v>
      </c>
      <c r="M23" s="25" t="str">
        <f t="shared" si="13"/>
        <v>Y</v>
      </c>
      <c r="O23" s="48">
        <f>O22</f>
        <v>32</v>
      </c>
      <c r="P23" s="48">
        <v>3</v>
      </c>
      <c r="Q23" s="1">
        <v>1.0056387086497101E+17</v>
      </c>
      <c r="R23" s="60">
        <v>6.3072999999999997E-17</v>
      </c>
      <c r="S23" s="60">
        <v>-1.082484</v>
      </c>
      <c r="T23" s="25" t="s">
        <v>127</v>
      </c>
      <c r="U23" s="1">
        <v>0</v>
      </c>
      <c r="V23" s="1">
        <f t="shared" si="14"/>
        <v>0</v>
      </c>
      <c r="X23" s="48">
        <f>X22</f>
        <v>32</v>
      </c>
      <c r="Y23" s="48">
        <v>3</v>
      </c>
      <c r="Z23" s="1">
        <v>2012198024493710</v>
      </c>
      <c r="AA23" s="60">
        <v>-6.4010999999999996E-17</v>
      </c>
      <c r="AB23" s="60">
        <v>-0.13296350000000001</v>
      </c>
      <c r="AC23" s="25" t="s">
        <v>126</v>
      </c>
      <c r="AD23" s="1">
        <v>44764862.873099998</v>
      </c>
      <c r="AE23" s="1">
        <f t="shared" si="15"/>
        <v>2003892948047446.5</v>
      </c>
    </row>
    <row r="24" spans="2:31" x14ac:dyDescent="0.45">
      <c r="B24" s="48">
        <f>B23</f>
        <v>32</v>
      </c>
      <c r="C24" s="48">
        <v>4</v>
      </c>
      <c r="E24" s="1">
        <f t="shared" si="11"/>
        <v>1.4677975030979E+18</v>
      </c>
      <c r="F24" s="60">
        <f t="shared" si="12"/>
        <v>3.9438000000000001E-16</v>
      </c>
      <c r="G24" s="60">
        <f t="shared" si="12"/>
        <v>-7.4366300000000001</v>
      </c>
      <c r="H24" s="25" t="str">
        <f t="shared" si="12"/>
        <v>N</v>
      </c>
      <c r="J24" s="1">
        <f t="shared" si="13"/>
        <v>5.1334212361826803E+17</v>
      </c>
      <c r="K24" s="60">
        <f t="shared" si="13"/>
        <v>1.8534E-17</v>
      </c>
      <c r="L24" s="60">
        <f t="shared" si="13"/>
        <v>-1.7718430000000001</v>
      </c>
      <c r="M24" s="25" t="str">
        <f t="shared" si="13"/>
        <v>N</v>
      </c>
      <c r="O24" s="48">
        <f>O23</f>
        <v>32</v>
      </c>
      <c r="P24" s="48">
        <v>4</v>
      </c>
      <c r="Q24" s="1">
        <v>1.4677975030979E+18</v>
      </c>
      <c r="R24" s="60">
        <v>3.9438000000000001E-16</v>
      </c>
      <c r="S24" s="60">
        <v>-7.4366300000000001</v>
      </c>
      <c r="T24" s="25" t="s">
        <v>127</v>
      </c>
      <c r="U24" s="1">
        <v>0</v>
      </c>
      <c r="V24" s="1">
        <f t="shared" si="14"/>
        <v>0</v>
      </c>
      <c r="X24" s="48">
        <f>X23</f>
        <v>32</v>
      </c>
      <c r="Y24" s="48">
        <v>4</v>
      </c>
      <c r="Z24" s="1">
        <v>5.1334212361826803E+17</v>
      </c>
      <c r="AA24" s="60">
        <v>1.8534E-17</v>
      </c>
      <c r="AB24" s="60">
        <v>-1.7718430000000001</v>
      </c>
      <c r="AC24" s="25" t="s">
        <v>127</v>
      </c>
      <c r="AD24" s="1">
        <v>0</v>
      </c>
      <c r="AE24" s="1">
        <f t="shared" si="15"/>
        <v>0</v>
      </c>
    </row>
    <row r="25" spans="2:31" x14ac:dyDescent="0.45">
      <c r="B25" s="48">
        <f>B24</f>
        <v>32</v>
      </c>
      <c r="C25" s="48">
        <v>5</v>
      </c>
      <c r="E25" s="1">
        <f t="shared" si="11"/>
        <v>3.3134435815302701E+17</v>
      </c>
      <c r="F25" s="60">
        <f t="shared" si="12"/>
        <v>4.3437E-15</v>
      </c>
      <c r="G25" s="60">
        <f t="shared" si="12"/>
        <v>-42.509160000000001</v>
      </c>
      <c r="H25" s="25" t="str">
        <f t="shared" si="12"/>
        <v>N</v>
      </c>
      <c r="J25" s="1">
        <f t="shared" si="13"/>
        <v>6.0969308305572096E+17</v>
      </c>
      <c r="K25" s="60">
        <f t="shared" si="13"/>
        <v>5.8571999999999998E-16</v>
      </c>
      <c r="L25" s="60">
        <f t="shared" si="13"/>
        <v>-19.681190000000001</v>
      </c>
      <c r="M25" s="25" t="str">
        <f t="shared" si="13"/>
        <v>N</v>
      </c>
      <c r="O25" s="48">
        <f>O24</f>
        <v>32</v>
      </c>
      <c r="P25" s="48">
        <v>5</v>
      </c>
      <c r="Q25" s="1">
        <v>3.3134435815302701E+17</v>
      </c>
      <c r="R25" s="60">
        <v>4.3437E-15</v>
      </c>
      <c r="S25" s="60">
        <v>-42.509160000000001</v>
      </c>
      <c r="T25" s="25" t="s">
        <v>127</v>
      </c>
      <c r="U25" s="1">
        <v>0</v>
      </c>
      <c r="V25" s="1">
        <f t="shared" si="14"/>
        <v>0</v>
      </c>
      <c r="X25" s="48">
        <f>X24</f>
        <v>32</v>
      </c>
      <c r="Y25" s="48">
        <v>5</v>
      </c>
      <c r="Z25" s="1">
        <v>6.0969308305572096E+17</v>
      </c>
      <c r="AA25" s="60">
        <v>5.8571999999999998E-16</v>
      </c>
      <c r="AB25" s="60">
        <v>-19.681190000000001</v>
      </c>
      <c r="AC25" s="25" t="s">
        <v>127</v>
      </c>
      <c r="AD25" s="1">
        <v>0</v>
      </c>
      <c r="AE25" s="1">
        <f t="shared" si="15"/>
        <v>0</v>
      </c>
    </row>
    <row r="26" spans="2:31" x14ac:dyDescent="0.45">
      <c r="B26" s="48">
        <f>B25</f>
        <v>32</v>
      </c>
      <c r="C26" s="48">
        <v>6</v>
      </c>
      <c r="E26" s="1">
        <f t="shared" si="11"/>
        <v>2.56477239481361E+19</v>
      </c>
      <c r="F26" s="60">
        <f t="shared" si="12"/>
        <v>2.1387000000000001E-14</v>
      </c>
      <c r="G26" s="60">
        <f t="shared" si="12"/>
        <v>-228.7287</v>
      </c>
      <c r="H26" s="25" t="str">
        <f t="shared" si="12"/>
        <v>N</v>
      </c>
      <c r="J26" s="1">
        <f t="shared" si="13"/>
        <v>1.7213933107495601E+18</v>
      </c>
      <c r="K26" s="60">
        <f t="shared" si="13"/>
        <v>1.1641E-14</v>
      </c>
      <c r="L26" s="60">
        <f t="shared" si="13"/>
        <v>-181.93430000000001</v>
      </c>
      <c r="M26" s="25" t="str">
        <f t="shared" si="13"/>
        <v>N</v>
      </c>
      <c r="O26" s="48">
        <f>O25</f>
        <v>32</v>
      </c>
      <c r="P26" s="48">
        <v>6</v>
      </c>
      <c r="Q26" s="1">
        <v>2.56477239481361E+19</v>
      </c>
      <c r="R26" s="60">
        <v>2.1387000000000001E-14</v>
      </c>
      <c r="S26" s="60">
        <v>-228.7287</v>
      </c>
      <c r="T26" s="25" t="s">
        <v>127</v>
      </c>
      <c r="U26" s="1">
        <v>0</v>
      </c>
      <c r="V26" s="1">
        <f t="shared" si="14"/>
        <v>0</v>
      </c>
      <c r="X26" s="48">
        <f>X25</f>
        <v>32</v>
      </c>
      <c r="Y26" s="48">
        <v>6</v>
      </c>
      <c r="Z26" s="1">
        <v>1.7213933107495601E+18</v>
      </c>
      <c r="AA26" s="60">
        <v>1.1641E-14</v>
      </c>
      <c r="AB26" s="60">
        <v>-181.93430000000001</v>
      </c>
      <c r="AC26" s="25" t="s">
        <v>127</v>
      </c>
      <c r="AD26" s="1">
        <v>0</v>
      </c>
      <c r="AE26" s="1">
        <f t="shared" si="15"/>
        <v>0</v>
      </c>
    </row>
    <row r="29" spans="2:31" x14ac:dyDescent="0.45">
      <c r="B29" s="62" t="s">
        <v>134</v>
      </c>
    </row>
    <row r="30" spans="2:31" x14ac:dyDescent="0.45">
      <c r="O30" s="66" t="s">
        <v>135</v>
      </c>
    </row>
    <row r="32" spans="2:31" x14ac:dyDescent="0.45">
      <c r="B32" s="100" t="s">
        <v>133</v>
      </c>
      <c r="C32" s="100"/>
      <c r="D32" s="100"/>
      <c r="E32" s="100"/>
      <c r="F32" s="100"/>
      <c r="G32" s="100"/>
      <c r="H32" s="100"/>
      <c r="I32" s="100"/>
      <c r="J32" s="100"/>
      <c r="K32" s="100"/>
      <c r="L32" s="100"/>
      <c r="M32" s="100"/>
      <c r="O32" s="100" t="s">
        <v>129</v>
      </c>
      <c r="P32" s="100"/>
      <c r="Q32" s="100"/>
      <c r="R32" s="100"/>
      <c r="S32" s="100"/>
      <c r="T32" s="100"/>
      <c r="U32" s="100"/>
      <c r="V32" s="100"/>
      <c r="X32" s="100" t="s">
        <v>130</v>
      </c>
      <c r="Y32" s="100"/>
      <c r="Z32" s="100"/>
      <c r="AA32" s="100"/>
      <c r="AB32" s="100"/>
      <c r="AC32" s="100"/>
      <c r="AD32" s="100"/>
      <c r="AE32" s="100"/>
    </row>
    <row r="33" spans="2:38" x14ac:dyDescent="0.45">
      <c r="E33" s="100" t="s">
        <v>131</v>
      </c>
      <c r="F33" s="100"/>
      <c r="G33" s="100"/>
      <c r="H33" s="100"/>
      <c r="J33" s="100" t="s">
        <v>132</v>
      </c>
      <c r="K33" s="100"/>
      <c r="L33" s="100"/>
      <c r="M33" s="100"/>
    </row>
    <row r="34" spans="2:38" s="4" customFormat="1" ht="28.5" x14ac:dyDescent="0.45">
      <c r="B34" s="55" t="s">
        <v>11</v>
      </c>
      <c r="C34" s="55" t="s">
        <v>14</v>
      </c>
      <c r="D34"/>
      <c r="E34" s="61" t="s">
        <v>125</v>
      </c>
      <c r="F34" s="61" t="s">
        <v>122</v>
      </c>
      <c r="G34" s="61" t="s">
        <v>123</v>
      </c>
      <c r="H34" s="61" t="s">
        <v>121</v>
      </c>
      <c r="I34"/>
      <c r="J34" s="61" t="s">
        <v>125</v>
      </c>
      <c r="K34" s="61" t="s">
        <v>122</v>
      </c>
      <c r="L34" s="61" t="s">
        <v>123</v>
      </c>
      <c r="M34" s="61" t="s">
        <v>121</v>
      </c>
      <c r="O34" s="55" t="s">
        <v>11</v>
      </c>
      <c r="P34" s="55" t="s">
        <v>14</v>
      </c>
      <c r="Q34" s="61" t="s">
        <v>125</v>
      </c>
      <c r="R34" s="61" t="s">
        <v>122</v>
      </c>
      <c r="S34" s="61" t="s">
        <v>123</v>
      </c>
      <c r="T34" s="61" t="s">
        <v>121</v>
      </c>
      <c r="U34" s="61" t="s">
        <v>124</v>
      </c>
      <c r="V34" s="61" t="s">
        <v>128</v>
      </c>
      <c r="X34" s="55" t="s">
        <v>11</v>
      </c>
      <c r="Y34" s="55" t="s">
        <v>14</v>
      </c>
      <c r="Z34" s="61" t="s">
        <v>125</v>
      </c>
      <c r="AA34" s="61" t="s">
        <v>122</v>
      </c>
      <c r="AB34" s="61" t="s">
        <v>123</v>
      </c>
      <c r="AC34" s="61" t="s">
        <v>121</v>
      </c>
      <c r="AD34" s="61" t="s">
        <v>124</v>
      </c>
      <c r="AE34" s="61" t="s">
        <v>128</v>
      </c>
    </row>
    <row r="35" spans="2:38" x14ac:dyDescent="0.45">
      <c r="B35" s="53">
        <f>O35</f>
        <v>1</v>
      </c>
      <c r="C35" s="48">
        <v>1</v>
      </c>
      <c r="E35" s="1">
        <f t="shared" ref="E35:E40" si="16">Q35</f>
        <v>3.546484</v>
      </c>
      <c r="F35" s="60">
        <f t="shared" ref="F35:H40" si="17">R35</f>
        <v>11.6807189</v>
      </c>
      <c r="G35" s="60">
        <f t="shared" si="17"/>
        <v>3.2936100000000001</v>
      </c>
      <c r="H35" s="25" t="str">
        <f t="shared" si="17"/>
        <v>Y</v>
      </c>
      <c r="J35" s="1">
        <f t="shared" ref="J35:J40" si="18">Z35</f>
        <v>1.7584</v>
      </c>
      <c r="K35" s="60">
        <f t="shared" ref="K35:M40" si="19">AA35</f>
        <v>9.5608870059999997</v>
      </c>
      <c r="L35" s="60">
        <f t="shared" si="19"/>
        <v>5.4373545400000003</v>
      </c>
      <c r="M35" s="25" t="str">
        <f t="shared" si="19"/>
        <v>Y</v>
      </c>
      <c r="O35" s="53">
        <v>1</v>
      </c>
      <c r="P35" s="48">
        <v>1</v>
      </c>
      <c r="Q35" s="63">
        <v>3.546484</v>
      </c>
      <c r="R35" s="64">
        <v>11.6807189</v>
      </c>
      <c r="S35" s="64">
        <v>3.2936100000000001</v>
      </c>
      <c r="T35" s="65" t="s">
        <v>126</v>
      </c>
      <c r="U35" s="63">
        <v>1.8832100000000001</v>
      </c>
      <c r="V35" s="1">
        <f t="shared" ref="V35:V40" si="20">U35*U35</f>
        <v>3.5464799041000004</v>
      </c>
      <c r="X35" s="53">
        <v>1</v>
      </c>
      <c r="Y35" s="48">
        <v>1</v>
      </c>
      <c r="Z35" s="63">
        <v>1.7584</v>
      </c>
      <c r="AA35" s="64">
        <v>9.5608870059999997</v>
      </c>
      <c r="AB35" s="64">
        <v>5.4373545400000003</v>
      </c>
      <c r="AC35" s="65" t="s">
        <v>126</v>
      </c>
      <c r="AD35" s="63">
        <v>1.3260000000000001</v>
      </c>
      <c r="AE35" s="1">
        <f t="shared" ref="AE35:AE40" si="21">AD35*AD35</f>
        <v>1.7582760000000002</v>
      </c>
      <c r="AG35" s="68"/>
      <c r="AH35" s="68"/>
      <c r="AI35" s="68"/>
      <c r="AJ35" s="68"/>
      <c r="AK35" s="68"/>
    </row>
    <row r="36" spans="2:38" x14ac:dyDescent="0.45">
      <c r="B36" s="48">
        <f>B35</f>
        <v>1</v>
      </c>
      <c r="C36" s="48">
        <v>2</v>
      </c>
      <c r="E36" s="1">
        <f t="shared" si="16"/>
        <v>7.1297930000000003</v>
      </c>
      <c r="F36" s="60">
        <f t="shared" si="17"/>
        <v>47.819033599999997</v>
      </c>
      <c r="G36" s="60">
        <f t="shared" si="17"/>
        <v>6.7069299999999998</v>
      </c>
      <c r="H36" s="25" t="str">
        <f t="shared" si="17"/>
        <v>Y</v>
      </c>
      <c r="J36" s="1">
        <f t="shared" si="18"/>
        <v>2.4117000000000002</v>
      </c>
      <c r="K36" s="60">
        <f t="shared" si="19"/>
        <v>77.328601300000003</v>
      </c>
      <c r="L36" s="60">
        <f t="shared" si="19"/>
        <v>32.064477799999999</v>
      </c>
      <c r="M36" s="25" t="str">
        <f t="shared" si="19"/>
        <v>Y</v>
      </c>
      <c r="O36" s="48">
        <f>O35</f>
        <v>1</v>
      </c>
      <c r="P36" s="48">
        <v>2</v>
      </c>
      <c r="Q36" s="63">
        <v>7.1297930000000003</v>
      </c>
      <c r="R36" s="64">
        <v>47.819033599999997</v>
      </c>
      <c r="S36" s="64">
        <v>6.7069299999999998</v>
      </c>
      <c r="T36" s="65" t="s">
        <v>126</v>
      </c>
      <c r="U36" s="63">
        <v>2.6701700000000002</v>
      </c>
      <c r="V36" s="1">
        <f t="shared" si="20"/>
        <v>7.1298078289000006</v>
      </c>
      <c r="X36" s="48">
        <f>X35</f>
        <v>1</v>
      </c>
      <c r="Y36" s="48">
        <v>2</v>
      </c>
      <c r="Z36" s="63">
        <v>2.4117000000000002</v>
      </c>
      <c r="AA36" s="64">
        <v>77.328601300000003</v>
      </c>
      <c r="AB36" s="64">
        <v>32.064477799999999</v>
      </c>
      <c r="AC36" s="65" t="s">
        <v>126</v>
      </c>
      <c r="AD36" s="63">
        <v>1.5529999999999999</v>
      </c>
      <c r="AE36" s="1">
        <f t="shared" si="21"/>
        <v>2.4118089999999999</v>
      </c>
      <c r="AG36" s="68"/>
      <c r="AH36" s="68"/>
      <c r="AI36" s="68"/>
      <c r="AJ36" s="68"/>
      <c r="AK36" s="68"/>
      <c r="AL36" s="68"/>
    </row>
    <row r="37" spans="2:38" x14ac:dyDescent="0.45">
      <c r="B37" s="48">
        <f>B36</f>
        <v>1</v>
      </c>
      <c r="C37" s="48">
        <v>3</v>
      </c>
      <c r="E37" s="1">
        <f t="shared" si="16"/>
        <v>17.842929999999999</v>
      </c>
      <c r="F37" s="60">
        <f t="shared" si="17"/>
        <v>192.63777200000001</v>
      </c>
      <c r="G37" s="60">
        <f t="shared" si="17"/>
        <v>10.7963</v>
      </c>
      <c r="H37" s="25" t="str">
        <f t="shared" si="17"/>
        <v>Y</v>
      </c>
      <c r="J37" s="1">
        <f t="shared" si="18"/>
        <v>3.5916000000000001</v>
      </c>
      <c r="K37" s="60">
        <f t="shared" si="19"/>
        <v>623.43303379999998</v>
      </c>
      <c r="L37" s="60">
        <f t="shared" si="19"/>
        <v>173.58097799999999</v>
      </c>
      <c r="M37" s="25" t="str">
        <f t="shared" si="19"/>
        <v>Y</v>
      </c>
      <c r="O37" s="48">
        <f>O36</f>
        <v>1</v>
      </c>
      <c r="P37" s="48">
        <v>3</v>
      </c>
      <c r="Q37" s="63">
        <v>17.842929999999999</v>
      </c>
      <c r="R37" s="64">
        <v>192.63777200000001</v>
      </c>
      <c r="S37" s="64">
        <v>10.7963</v>
      </c>
      <c r="T37" s="65" t="s">
        <v>126</v>
      </c>
      <c r="U37" s="63">
        <v>4.2240900000000003</v>
      </c>
      <c r="V37" s="1">
        <f t="shared" si="20"/>
        <v>17.842936328100002</v>
      </c>
      <c r="X37" s="48">
        <f>X36</f>
        <v>1</v>
      </c>
      <c r="Y37" s="48">
        <v>3</v>
      </c>
      <c r="Z37" s="63">
        <v>3.5916000000000001</v>
      </c>
      <c r="AA37" s="64">
        <v>623.43303379999998</v>
      </c>
      <c r="AB37" s="64">
        <v>173.58097799999999</v>
      </c>
      <c r="AC37" s="65" t="s">
        <v>126</v>
      </c>
      <c r="AD37" s="63">
        <v>1.8952</v>
      </c>
      <c r="AE37" s="1">
        <f t="shared" si="21"/>
        <v>3.5917830400000001</v>
      </c>
      <c r="AG37" s="68"/>
      <c r="AH37" s="68"/>
      <c r="AI37" s="68"/>
      <c r="AJ37" s="68"/>
      <c r="AK37" s="68"/>
      <c r="AL37" s="68"/>
    </row>
    <row r="38" spans="2:38" x14ac:dyDescent="0.45">
      <c r="B38" s="48">
        <f>B37</f>
        <v>1</v>
      </c>
      <c r="C38" s="48">
        <v>4</v>
      </c>
      <c r="E38" s="1">
        <f t="shared" si="16"/>
        <v>50.851050000000001</v>
      </c>
      <c r="F38" s="60">
        <f t="shared" si="17"/>
        <v>774.42074100000002</v>
      </c>
      <c r="G38" s="60">
        <f t="shared" si="17"/>
        <v>15.229200000000001</v>
      </c>
      <c r="H38" s="25" t="str">
        <f t="shared" si="17"/>
        <v>Y</v>
      </c>
      <c r="J38" s="1">
        <f t="shared" si="18"/>
        <v>5.2624000000000004</v>
      </c>
      <c r="K38" s="60">
        <f t="shared" si="19"/>
        <v>5017.2953340000004</v>
      </c>
      <c r="L38" s="60">
        <f t="shared" si="19"/>
        <v>953.42506900000001</v>
      </c>
      <c r="M38" s="25" t="str">
        <f t="shared" si="19"/>
        <v>Y</v>
      </c>
      <c r="O38" s="48">
        <f>O37</f>
        <v>1</v>
      </c>
      <c r="P38" s="48">
        <v>4</v>
      </c>
      <c r="Q38" s="63">
        <v>50.851050000000001</v>
      </c>
      <c r="R38" s="64">
        <v>774.42074100000002</v>
      </c>
      <c r="S38" s="64">
        <v>15.229200000000001</v>
      </c>
      <c r="T38" s="65" t="s">
        <v>126</v>
      </c>
      <c r="U38" s="63">
        <v>7.1309899999999997</v>
      </c>
      <c r="V38" s="1">
        <f t="shared" si="20"/>
        <v>50.851018380099994</v>
      </c>
      <c r="X38" s="48">
        <f>X37</f>
        <v>1</v>
      </c>
      <c r="Y38" s="48">
        <v>4</v>
      </c>
      <c r="Z38" s="63">
        <v>5.2624000000000004</v>
      </c>
      <c r="AA38" s="64">
        <v>5017.2953340000004</v>
      </c>
      <c r="AB38" s="64">
        <v>953.42506900000001</v>
      </c>
      <c r="AC38" s="65" t="s">
        <v>126</v>
      </c>
      <c r="AD38" s="63">
        <v>2.294</v>
      </c>
      <c r="AE38" s="1">
        <f t="shared" si="21"/>
        <v>5.2624360000000001</v>
      </c>
      <c r="AG38" s="68"/>
      <c r="AH38" s="68"/>
      <c r="AI38" s="68"/>
      <c r="AJ38" s="68"/>
      <c r="AK38" s="68"/>
      <c r="AL38" s="68"/>
    </row>
    <row r="39" spans="2:38" x14ac:dyDescent="0.45">
      <c r="B39" s="48">
        <f>B38</f>
        <v>1</v>
      </c>
      <c r="C39" s="48">
        <v>5</v>
      </c>
      <c r="E39" s="1">
        <f t="shared" si="16"/>
        <v>136.31800000000001</v>
      </c>
      <c r="F39" s="60">
        <f t="shared" si="17"/>
        <v>3104.62309</v>
      </c>
      <c r="G39" s="60">
        <f t="shared" si="17"/>
        <v>22.774899999999999</v>
      </c>
      <c r="H39" s="25" t="str">
        <f t="shared" si="17"/>
        <v>Y</v>
      </c>
      <c r="J39" s="1">
        <f t="shared" si="18"/>
        <v>6.8414999999999999</v>
      </c>
      <c r="K39" s="60">
        <f t="shared" si="19"/>
        <v>40217.305950000002</v>
      </c>
      <c r="L39" s="60">
        <f t="shared" si="19"/>
        <v>5878.4400999999998</v>
      </c>
      <c r="M39" s="25" t="str">
        <f t="shared" si="19"/>
        <v>Y</v>
      </c>
      <c r="O39" s="48">
        <f>O38</f>
        <v>1</v>
      </c>
      <c r="P39" s="48">
        <v>5</v>
      </c>
      <c r="Q39" s="63">
        <v>136.31800000000001</v>
      </c>
      <c r="R39" s="64">
        <v>3104.62309</v>
      </c>
      <c r="S39" s="64">
        <v>22.774899999999999</v>
      </c>
      <c r="T39" s="65" t="s">
        <v>126</v>
      </c>
      <c r="U39" s="63">
        <v>11.6755</v>
      </c>
      <c r="V39" s="1">
        <f t="shared" si="20"/>
        <v>136.31730024999999</v>
      </c>
      <c r="X39" s="48">
        <f>X38</f>
        <v>1</v>
      </c>
      <c r="Y39" s="48">
        <v>5</v>
      </c>
      <c r="Z39" s="63">
        <v>6.8414999999999999</v>
      </c>
      <c r="AA39" s="64">
        <v>40217.305950000002</v>
      </c>
      <c r="AB39" s="64">
        <v>5878.4400999999998</v>
      </c>
      <c r="AC39" s="65" t="s">
        <v>126</v>
      </c>
      <c r="AD39" s="63">
        <v>2.6156000000000001</v>
      </c>
      <c r="AE39" s="1">
        <f t="shared" si="21"/>
        <v>6.8413633600000008</v>
      </c>
      <c r="AG39" s="68"/>
      <c r="AH39" s="68"/>
      <c r="AI39" s="68"/>
      <c r="AJ39" s="68"/>
      <c r="AK39" s="68"/>
      <c r="AL39" s="68"/>
    </row>
    <row r="40" spans="2:38" x14ac:dyDescent="0.45">
      <c r="B40" s="48">
        <f>B39</f>
        <v>1</v>
      </c>
      <c r="C40" s="48">
        <v>6</v>
      </c>
      <c r="E40" s="1">
        <f t="shared" si="16"/>
        <v>269.28019999999998</v>
      </c>
      <c r="F40" s="60">
        <f t="shared" si="17"/>
        <v>12428.0461</v>
      </c>
      <c r="G40" s="60">
        <f t="shared" si="17"/>
        <v>46.152799999999999</v>
      </c>
      <c r="H40" s="25" t="str">
        <f t="shared" si="17"/>
        <v>Y</v>
      </c>
      <c r="J40" s="1">
        <f t="shared" si="18"/>
        <v>7.8061999999999996</v>
      </c>
      <c r="K40" s="60">
        <f t="shared" si="19"/>
        <v>321939.84080000001</v>
      </c>
      <c r="L40" s="60">
        <f t="shared" si="19"/>
        <v>41241.710200000001</v>
      </c>
      <c r="M40" s="25" t="str">
        <f t="shared" si="19"/>
        <v>Y</v>
      </c>
      <c r="O40" s="48">
        <f>O39</f>
        <v>1</v>
      </c>
      <c r="P40" s="48">
        <v>6</v>
      </c>
      <c r="Q40" s="63">
        <v>269.28019999999998</v>
      </c>
      <c r="R40" s="64">
        <v>12428.0461</v>
      </c>
      <c r="S40" s="64">
        <v>46.152799999999999</v>
      </c>
      <c r="T40" s="65" t="s">
        <v>126</v>
      </c>
      <c r="U40" s="63">
        <v>16.409800000000001</v>
      </c>
      <c r="V40" s="1">
        <f t="shared" si="20"/>
        <v>269.28153603999999</v>
      </c>
      <c r="X40" s="48">
        <f>X39</f>
        <v>1</v>
      </c>
      <c r="Y40" s="48">
        <v>6</v>
      </c>
      <c r="Z40" s="63">
        <v>7.8061999999999996</v>
      </c>
      <c r="AA40" s="64">
        <v>321939.84080000001</v>
      </c>
      <c r="AB40" s="64">
        <v>41241.710200000001</v>
      </c>
      <c r="AC40" s="65" t="s">
        <v>126</v>
      </c>
      <c r="AD40" s="63">
        <v>2.794</v>
      </c>
      <c r="AE40" s="1">
        <f t="shared" si="21"/>
        <v>7.8064360000000006</v>
      </c>
      <c r="AG40" s="68"/>
      <c r="AH40" s="68"/>
      <c r="AI40" s="68"/>
      <c r="AJ40" s="68"/>
      <c r="AK40" s="68"/>
      <c r="AL40" s="68"/>
    </row>
    <row r="41" spans="2:38" x14ac:dyDescent="0.45">
      <c r="AH41" s="68"/>
      <c r="AI41" s="68"/>
      <c r="AJ41" s="68"/>
      <c r="AK41" s="68"/>
      <c r="AL41" s="68"/>
    </row>
    <row r="42" spans="2:38" s="4" customFormat="1" ht="28.5" x14ac:dyDescent="0.45">
      <c r="B42" s="55" t="s">
        <v>11</v>
      </c>
      <c r="C42" s="55" t="s">
        <v>14</v>
      </c>
      <c r="D42"/>
      <c r="E42" s="61" t="s">
        <v>125</v>
      </c>
      <c r="F42" s="61" t="s">
        <v>122</v>
      </c>
      <c r="G42" s="61" t="s">
        <v>123</v>
      </c>
      <c r="H42" s="61" t="s">
        <v>121</v>
      </c>
      <c r="I42"/>
      <c r="J42" s="61" t="s">
        <v>125</v>
      </c>
      <c r="K42" s="61" t="s">
        <v>122</v>
      </c>
      <c r="L42" s="61" t="s">
        <v>123</v>
      </c>
      <c r="M42" s="61" t="s">
        <v>121</v>
      </c>
      <c r="O42" s="55" t="s">
        <v>11</v>
      </c>
      <c r="P42" s="55" t="s">
        <v>14</v>
      </c>
      <c r="Q42" s="61" t="s">
        <v>125</v>
      </c>
      <c r="R42" s="61" t="s">
        <v>122</v>
      </c>
      <c r="S42" s="61" t="s">
        <v>123</v>
      </c>
      <c r="T42" s="61" t="s">
        <v>121</v>
      </c>
      <c r="U42" s="61" t="s">
        <v>124</v>
      </c>
      <c r="V42" s="61" t="s">
        <v>128</v>
      </c>
      <c r="X42" s="55" t="s">
        <v>11</v>
      </c>
      <c r="Y42" s="55" t="s">
        <v>14</v>
      </c>
      <c r="Z42" s="61" t="s">
        <v>125</v>
      </c>
      <c r="AA42" s="61" t="s">
        <v>122</v>
      </c>
      <c r="AB42" s="61" t="s">
        <v>123</v>
      </c>
      <c r="AC42" s="61" t="s">
        <v>121</v>
      </c>
      <c r="AD42" s="61" t="s">
        <v>124</v>
      </c>
      <c r="AE42" s="61" t="s">
        <v>128</v>
      </c>
    </row>
    <row r="43" spans="2:38" x14ac:dyDescent="0.45">
      <c r="B43" s="53">
        <f>O43</f>
        <v>8</v>
      </c>
      <c r="C43" s="48">
        <v>1</v>
      </c>
      <c r="E43" s="1">
        <f t="shared" ref="E43:E48" si="22">Q43</f>
        <v>2861.49016821845</v>
      </c>
      <c r="F43" s="60">
        <f t="shared" ref="F43:H48" si="23">R43</f>
        <v>0.35262506999999998</v>
      </c>
      <c r="G43" s="60">
        <f t="shared" si="23"/>
        <v>1.2323E-4</v>
      </c>
      <c r="H43" s="25" t="str">
        <f t="shared" si="23"/>
        <v>Y</v>
      </c>
      <c r="J43" s="1">
        <f t="shared" ref="J43:M48" si="24">Z43</f>
        <v>502.95894646210002</v>
      </c>
      <c r="K43" s="60">
        <f t="shared" si="24"/>
        <v>4.2913807999999998E-2</v>
      </c>
      <c r="L43" s="60">
        <f t="shared" si="24"/>
        <v>8.5322999999999996E-5</v>
      </c>
      <c r="M43" s="25" t="str">
        <f t="shared" si="24"/>
        <v>Y</v>
      </c>
      <c r="O43" s="53">
        <v>8</v>
      </c>
      <c r="P43" s="48">
        <v>1</v>
      </c>
      <c r="Q43" s="63">
        <v>2861.49016821845</v>
      </c>
      <c r="R43" s="64">
        <v>0.35262506999999998</v>
      </c>
      <c r="S43" s="64">
        <v>1.2323E-4</v>
      </c>
      <c r="T43" s="65" t="s">
        <v>126</v>
      </c>
      <c r="U43" s="63">
        <v>53.492898297000004</v>
      </c>
      <c r="V43" s="1">
        <f t="shared" ref="V43:V48" si="25">U43*U43</f>
        <v>2861.4901682131858</v>
      </c>
      <c r="X43" s="53">
        <v>8</v>
      </c>
      <c r="Y43" s="48">
        <v>1</v>
      </c>
      <c r="Z43" s="63">
        <v>502.95894646210002</v>
      </c>
      <c r="AA43" s="64">
        <v>4.2913807999999998E-2</v>
      </c>
      <c r="AB43" s="64">
        <v>8.5322999999999996E-5</v>
      </c>
      <c r="AC43" s="65" t="s">
        <v>126</v>
      </c>
      <c r="AD43" s="63">
        <v>22.4267462</v>
      </c>
      <c r="AE43" s="1">
        <f t="shared" ref="AE43:AE48" si="26">AD43*AD43</f>
        <v>502.95894511921443</v>
      </c>
    </row>
    <row r="44" spans="2:38" x14ac:dyDescent="0.45">
      <c r="B44" s="48">
        <f>B43</f>
        <v>8</v>
      </c>
      <c r="C44" s="48">
        <v>2</v>
      </c>
      <c r="E44" s="1">
        <f t="shared" si="22"/>
        <v>2538298.1470160298</v>
      </c>
      <c r="F44" s="60">
        <f t="shared" si="23"/>
        <v>2.0959558999999999</v>
      </c>
      <c r="G44" s="60">
        <f t="shared" si="23"/>
        <v>8.2572999999999997E-7</v>
      </c>
      <c r="H44" s="25" t="str">
        <f t="shared" si="23"/>
        <v>Y</v>
      </c>
      <c r="J44" s="1">
        <f t="shared" si="24"/>
        <v>22857.965665780001</v>
      </c>
      <c r="K44" s="60">
        <f t="shared" si="24"/>
        <v>0.49454680000000001</v>
      </c>
      <c r="L44" s="60">
        <f t="shared" si="24"/>
        <v>2.1636000000000001E-5</v>
      </c>
      <c r="M44" s="25" t="str">
        <f t="shared" si="24"/>
        <v>Y</v>
      </c>
      <c r="O44" s="48">
        <f>O43</f>
        <v>8</v>
      </c>
      <c r="P44" s="48">
        <v>2</v>
      </c>
      <c r="Q44" s="63">
        <v>2538298.1470160298</v>
      </c>
      <c r="R44" s="64">
        <v>2.0959558999999999</v>
      </c>
      <c r="S44" s="64">
        <v>8.2572999999999997E-7</v>
      </c>
      <c r="T44" s="65" t="s">
        <v>126</v>
      </c>
      <c r="U44" s="63">
        <v>1593.2037367999999</v>
      </c>
      <c r="V44" s="1">
        <f t="shared" si="25"/>
        <v>2538298.1469534831</v>
      </c>
      <c r="X44" s="48">
        <f>X43</f>
        <v>8</v>
      </c>
      <c r="Y44" s="48">
        <v>2</v>
      </c>
      <c r="Z44" s="63">
        <v>22857.965665780001</v>
      </c>
      <c r="AA44" s="64">
        <v>0.49454680000000001</v>
      </c>
      <c r="AB44" s="64">
        <v>2.1636000000000001E-5</v>
      </c>
      <c r="AC44" s="65" t="s">
        <v>126</v>
      </c>
      <c r="AD44" s="63">
        <v>151.18851000000001</v>
      </c>
      <c r="AE44" s="1">
        <f t="shared" si="26"/>
        <v>22857.965556020103</v>
      </c>
      <c r="AG44" s="68"/>
      <c r="AH44" s="68"/>
      <c r="AI44" s="68"/>
      <c r="AJ44" s="68"/>
      <c r="AK44" s="68"/>
    </row>
    <row r="45" spans="2:38" x14ac:dyDescent="0.45">
      <c r="B45" s="48">
        <f>B44</f>
        <v>8</v>
      </c>
      <c r="C45" s="48">
        <v>3</v>
      </c>
      <c r="E45" s="1">
        <f t="shared" si="22"/>
        <v>71675839939.218506</v>
      </c>
      <c r="F45" s="60">
        <f t="shared" si="23"/>
        <v>10.876037</v>
      </c>
      <c r="G45" s="60">
        <f t="shared" si="23"/>
        <v>1.5174000000000001E-10</v>
      </c>
      <c r="H45" s="25" t="str">
        <f t="shared" si="23"/>
        <v>Y</v>
      </c>
      <c r="J45" s="1">
        <f t="shared" si="24"/>
        <v>1333019.893224</v>
      </c>
      <c r="K45" s="60">
        <f t="shared" si="24"/>
        <v>5.0412439999999998</v>
      </c>
      <c r="L45" s="60">
        <f t="shared" si="24"/>
        <v>3.7817999999999999E-6</v>
      </c>
      <c r="M45" s="25" t="str">
        <f t="shared" si="24"/>
        <v>Y</v>
      </c>
      <c r="O45" s="48">
        <f>O44</f>
        <v>8</v>
      </c>
      <c r="P45" s="48">
        <v>3</v>
      </c>
      <c r="Q45" s="63">
        <v>71675839939.218506</v>
      </c>
      <c r="R45" s="64">
        <v>10.876037</v>
      </c>
      <c r="S45" s="64">
        <v>1.5174000000000001E-10</v>
      </c>
      <c r="T45" s="65" t="s">
        <v>126</v>
      </c>
      <c r="U45" s="63">
        <v>267723.25075000001</v>
      </c>
      <c r="V45" s="1">
        <f t="shared" si="25"/>
        <v>71675738992.147385</v>
      </c>
      <c r="X45" s="48">
        <f>X44</f>
        <v>8</v>
      </c>
      <c r="Y45" s="48">
        <v>3</v>
      </c>
      <c r="Z45" s="63">
        <v>1333019.893224</v>
      </c>
      <c r="AA45" s="64">
        <v>5.0412439999999998</v>
      </c>
      <c r="AB45" s="64">
        <v>3.7817999999999999E-6</v>
      </c>
      <c r="AC45" s="65" t="s">
        <v>126</v>
      </c>
      <c r="AD45" s="63">
        <v>1154.5648100000001</v>
      </c>
      <c r="AE45" s="1">
        <f t="shared" si="26"/>
        <v>1333019.9004903364</v>
      </c>
      <c r="AG45" s="68"/>
      <c r="AH45" s="68"/>
      <c r="AI45" s="68"/>
      <c r="AJ45" s="68"/>
      <c r="AK45" s="68"/>
    </row>
    <row r="46" spans="2:38" x14ac:dyDescent="0.45">
      <c r="B46" s="48">
        <f>B45</f>
        <v>8</v>
      </c>
      <c r="C46" s="48">
        <v>4</v>
      </c>
      <c r="E46" s="1">
        <f t="shared" si="22"/>
        <v>590145373682.76404</v>
      </c>
      <c r="F46" s="60">
        <f t="shared" si="23"/>
        <v>59.014266999999997</v>
      </c>
      <c r="G46" s="60">
        <f t="shared" si="23"/>
        <v>9.9998999999999995E-11</v>
      </c>
      <c r="H46" s="25" t="str">
        <f t="shared" si="23"/>
        <v>Y</v>
      </c>
      <c r="J46" s="1">
        <f t="shared" si="24"/>
        <v>23338894.939599998</v>
      </c>
      <c r="K46" s="60">
        <f t="shared" si="24"/>
        <v>46.866934999999998</v>
      </c>
      <c r="L46" s="60">
        <f t="shared" si="24"/>
        <v>2.0080999999999999E-6</v>
      </c>
      <c r="M46" s="25" t="str">
        <f t="shared" si="24"/>
        <v>Y</v>
      </c>
      <c r="O46" s="48">
        <f>O45</f>
        <v>8</v>
      </c>
      <c r="P46" s="48">
        <v>4</v>
      </c>
      <c r="Q46" s="63">
        <v>590145373682.76404</v>
      </c>
      <c r="R46" s="64">
        <v>59.014266999999997</v>
      </c>
      <c r="S46" s="64">
        <v>9.9998999999999995E-11</v>
      </c>
      <c r="T46" s="65" t="s">
        <v>126</v>
      </c>
      <c r="U46" s="63">
        <v>768208.19617000001</v>
      </c>
      <c r="V46" s="1">
        <f t="shared" si="25"/>
        <v>590143832662.76526</v>
      </c>
      <c r="X46" s="48">
        <f>X45</f>
        <v>8</v>
      </c>
      <c r="Y46" s="48">
        <v>4</v>
      </c>
      <c r="Z46" s="63">
        <v>23338894.939599998</v>
      </c>
      <c r="AA46" s="64">
        <v>46.866934999999998</v>
      </c>
      <c r="AB46" s="64">
        <v>2.0080999999999999E-6</v>
      </c>
      <c r="AC46" s="65" t="s">
        <v>126</v>
      </c>
      <c r="AD46" s="63">
        <v>4831.0345600000001</v>
      </c>
      <c r="AE46" s="1">
        <f t="shared" si="26"/>
        <v>23338894.919914395</v>
      </c>
      <c r="AG46" s="68"/>
      <c r="AH46" s="68"/>
      <c r="AI46" s="68"/>
      <c r="AJ46" s="68"/>
      <c r="AK46" s="68"/>
    </row>
    <row r="47" spans="2:38" x14ac:dyDescent="0.45">
      <c r="B47" s="48">
        <f>B46</f>
        <v>8</v>
      </c>
      <c r="C47" s="48">
        <v>5</v>
      </c>
      <c r="E47" s="1">
        <f t="shared" si="22"/>
        <v>2891402904355.2798</v>
      </c>
      <c r="F47" s="60">
        <f t="shared" si="23"/>
        <v>289.09005000000002</v>
      </c>
      <c r="G47" s="60">
        <f t="shared" si="23"/>
        <v>9.9989E-11</v>
      </c>
      <c r="H47" s="25" t="str">
        <f t="shared" si="23"/>
        <v>Y</v>
      </c>
      <c r="J47" s="1">
        <f t="shared" si="24"/>
        <v>79541901.76275</v>
      </c>
      <c r="K47" s="60">
        <f t="shared" si="24"/>
        <v>440.71147000000002</v>
      </c>
      <c r="L47" s="60">
        <f t="shared" si="24"/>
        <v>5.5405999999999999E-6</v>
      </c>
      <c r="M47" s="25" t="str">
        <f t="shared" si="24"/>
        <v>Y</v>
      </c>
      <c r="O47" s="48">
        <f>O46</f>
        <v>8</v>
      </c>
      <c r="P47" s="48">
        <v>5</v>
      </c>
      <c r="Q47" s="63">
        <v>2891402904355.2798</v>
      </c>
      <c r="R47" s="64">
        <v>289.09005000000002</v>
      </c>
      <c r="S47" s="64">
        <v>9.9989E-11</v>
      </c>
      <c r="T47" s="65" t="s">
        <v>126</v>
      </c>
      <c r="U47" s="63">
        <v>1700349.4143000001</v>
      </c>
      <c r="V47" s="1">
        <f t="shared" si="25"/>
        <v>2891188130710.353</v>
      </c>
      <c r="X47" s="48">
        <f>X46</f>
        <v>8</v>
      </c>
      <c r="Y47" s="48">
        <v>5</v>
      </c>
      <c r="Z47" s="63">
        <v>79541901.76275</v>
      </c>
      <c r="AA47" s="64">
        <v>440.71147000000002</v>
      </c>
      <c r="AB47" s="64">
        <v>5.5405999999999999E-6</v>
      </c>
      <c r="AC47" s="65" t="s">
        <v>126</v>
      </c>
      <c r="AD47" s="63">
        <v>8918.6266599999999</v>
      </c>
      <c r="AE47" s="1">
        <f t="shared" si="26"/>
        <v>79541901.500462756</v>
      </c>
      <c r="AG47" s="68"/>
      <c r="AH47" s="68"/>
      <c r="AI47" s="68"/>
      <c r="AJ47" s="68"/>
      <c r="AK47" s="68"/>
    </row>
    <row r="48" spans="2:38" x14ac:dyDescent="0.45">
      <c r="B48" s="48">
        <f>B47</f>
        <v>8</v>
      </c>
      <c r="C48" s="48">
        <v>6</v>
      </c>
      <c r="E48" s="1">
        <f t="shared" si="22"/>
        <v>12662176930770.5</v>
      </c>
      <c r="F48" s="60">
        <f t="shared" si="23"/>
        <v>1264.6521</v>
      </c>
      <c r="G48" s="60">
        <f t="shared" si="23"/>
        <v>9.9808999999999994E-11</v>
      </c>
      <c r="H48" s="25" t="str">
        <f t="shared" si="23"/>
        <v>Y</v>
      </c>
      <c r="J48" s="1">
        <f t="shared" si="24"/>
        <v>112089081.15360001</v>
      </c>
      <c r="K48" s="60">
        <f t="shared" si="24"/>
        <v>3798.0120000000002</v>
      </c>
      <c r="L48" s="60">
        <f t="shared" si="24"/>
        <v>3.3884000000000003E-5</v>
      </c>
      <c r="M48" s="25" t="str">
        <f t="shared" si="24"/>
        <v>Y</v>
      </c>
      <c r="O48" s="48">
        <f>O47</f>
        <v>8</v>
      </c>
      <c r="P48" s="48">
        <v>6</v>
      </c>
      <c r="Q48" s="63">
        <v>12662176930770.5</v>
      </c>
      <c r="R48" s="64">
        <v>1264.6521</v>
      </c>
      <c r="S48" s="64">
        <v>9.9808999999999994E-11</v>
      </c>
      <c r="T48" s="65" t="s">
        <v>126</v>
      </c>
      <c r="U48" s="63">
        <v>3557417.9720000001</v>
      </c>
      <c r="V48" s="1">
        <f t="shared" si="25"/>
        <v>12655222627508.594</v>
      </c>
      <c r="X48" s="48">
        <f>X47</f>
        <v>8</v>
      </c>
      <c r="Y48" s="48">
        <v>6</v>
      </c>
      <c r="Z48" s="63">
        <v>112089081.15360001</v>
      </c>
      <c r="AA48" s="64">
        <v>3798.0120000000002</v>
      </c>
      <c r="AB48" s="64">
        <v>3.3884000000000003E-5</v>
      </c>
      <c r="AC48" s="65" t="s">
        <v>126</v>
      </c>
      <c r="AD48" s="63">
        <v>10587.213100000001</v>
      </c>
      <c r="AE48" s="1">
        <f t="shared" si="26"/>
        <v>112089081.22481163</v>
      </c>
      <c r="AG48" s="68"/>
      <c r="AH48" s="68"/>
      <c r="AI48" s="68"/>
      <c r="AJ48" s="68"/>
      <c r="AK48" s="68"/>
    </row>
    <row r="49" spans="2:37" x14ac:dyDescent="0.45">
      <c r="AG49" s="68"/>
      <c r="AH49" s="68"/>
      <c r="AI49" s="68"/>
      <c r="AJ49" s="68"/>
      <c r="AK49" s="68"/>
    </row>
    <row r="50" spans="2:37" s="4" customFormat="1" ht="28.5" x14ac:dyDescent="0.45">
      <c r="B50" s="55" t="s">
        <v>11</v>
      </c>
      <c r="C50" s="55" t="s">
        <v>14</v>
      </c>
      <c r="D50"/>
      <c r="E50" s="61" t="s">
        <v>125</v>
      </c>
      <c r="F50" s="61" t="s">
        <v>122</v>
      </c>
      <c r="G50" s="61" t="s">
        <v>123</v>
      </c>
      <c r="H50" s="61" t="s">
        <v>121</v>
      </c>
      <c r="I50"/>
      <c r="J50" s="61" t="s">
        <v>125</v>
      </c>
      <c r="K50" s="61" t="s">
        <v>122</v>
      </c>
      <c r="L50" s="61" t="s">
        <v>123</v>
      </c>
      <c r="M50" s="61" t="s">
        <v>121</v>
      </c>
      <c r="O50" s="55" t="s">
        <v>11</v>
      </c>
      <c r="P50" s="55" t="s">
        <v>14</v>
      </c>
      <c r="Q50" s="61" t="s">
        <v>125</v>
      </c>
      <c r="R50" s="61" t="s">
        <v>122</v>
      </c>
      <c r="S50" s="61" t="s">
        <v>123</v>
      </c>
      <c r="T50" s="61" t="s">
        <v>121</v>
      </c>
      <c r="U50" s="61" t="s">
        <v>124</v>
      </c>
      <c r="V50" s="61" t="s">
        <v>128</v>
      </c>
      <c r="X50" s="55" t="s">
        <v>11</v>
      </c>
      <c r="Y50" s="55" t="s">
        <v>14</v>
      </c>
      <c r="Z50" s="61" t="s">
        <v>125</v>
      </c>
      <c r="AA50" s="61" t="s">
        <v>122</v>
      </c>
      <c r="AB50" s="61" t="s">
        <v>123</v>
      </c>
      <c r="AC50" s="61" t="s">
        <v>121</v>
      </c>
      <c r="AD50" s="61" t="s">
        <v>124</v>
      </c>
      <c r="AE50" s="61" t="s">
        <v>128</v>
      </c>
      <c r="AG50" s="67"/>
      <c r="AH50" s="67"/>
      <c r="AI50" s="67"/>
      <c r="AJ50" s="67"/>
      <c r="AK50" s="67"/>
    </row>
    <row r="51" spans="2:37" x14ac:dyDescent="0.45">
      <c r="B51" s="53">
        <f>O51</f>
        <v>32</v>
      </c>
      <c r="C51" s="48">
        <v>1</v>
      </c>
      <c r="E51" s="1">
        <f t="shared" ref="E51:E56" si="27">Q51</f>
        <v>780245.67281918996</v>
      </c>
      <c r="F51" s="60">
        <f t="shared" ref="F51:H56" si="28">R51</f>
        <v>2.3346220000000001E-2</v>
      </c>
      <c r="G51" s="60">
        <f t="shared" si="28"/>
        <v>2.9922000000000002E-8</v>
      </c>
      <c r="H51" s="25" t="str">
        <f t="shared" si="28"/>
        <v>Y</v>
      </c>
      <c r="J51" s="1">
        <f t="shared" ref="J51:M56" si="29">Z51</f>
        <v>128562.67680442899</v>
      </c>
      <c r="K51" s="60">
        <f t="shared" si="29"/>
        <v>7.2815960000000002E-4</v>
      </c>
      <c r="L51" s="60">
        <f t="shared" si="29"/>
        <v>5.6638000000000002E-9</v>
      </c>
      <c r="M51" s="25" t="str">
        <f t="shared" si="29"/>
        <v>Y</v>
      </c>
      <c r="O51" s="53">
        <v>32</v>
      </c>
      <c r="P51" s="48">
        <v>1</v>
      </c>
      <c r="Q51" s="63">
        <v>780245.67281918996</v>
      </c>
      <c r="R51" s="64">
        <v>2.3346220000000001E-2</v>
      </c>
      <c r="S51" s="64">
        <v>2.9922000000000002E-8</v>
      </c>
      <c r="T51" s="65" t="s">
        <v>126</v>
      </c>
      <c r="U51" s="63">
        <v>883.31516051999995</v>
      </c>
      <c r="V51" s="1">
        <f t="shared" ref="V51:V56" si="30">U51*U51</f>
        <v>780245.67280447332</v>
      </c>
      <c r="X51" s="53">
        <v>32</v>
      </c>
      <c r="Y51" s="48">
        <v>1</v>
      </c>
      <c r="Z51" s="63">
        <v>128562.67680442899</v>
      </c>
      <c r="AA51" s="64">
        <v>7.2815960000000002E-4</v>
      </c>
      <c r="AB51" s="64">
        <v>5.6638000000000002E-9</v>
      </c>
      <c r="AC51" s="65" t="s">
        <v>126</v>
      </c>
      <c r="AD51" s="63">
        <v>358.55637883999998</v>
      </c>
      <c r="AE51" s="1">
        <f t="shared" ref="AE51:AE56" si="31">AD51*AD51</f>
        <v>128562.67680685359</v>
      </c>
      <c r="AG51" s="68"/>
      <c r="AH51" s="68"/>
      <c r="AI51" s="68"/>
      <c r="AJ51" s="68"/>
      <c r="AK51" s="68"/>
    </row>
    <row r="52" spans="2:37" x14ac:dyDescent="0.45">
      <c r="B52" s="48">
        <f>B51</f>
        <v>32</v>
      </c>
      <c r="C52" s="48">
        <v>2</v>
      </c>
      <c r="E52" s="1">
        <f t="shared" si="27"/>
        <v>1532410730.48068</v>
      </c>
      <c r="F52" s="60">
        <f t="shared" si="28"/>
        <v>0.15443660000000001</v>
      </c>
      <c r="G52" s="60">
        <f t="shared" si="28"/>
        <v>1.0078E-10</v>
      </c>
      <c r="H52" s="25" t="str">
        <f t="shared" si="28"/>
        <v>Y</v>
      </c>
      <c r="J52" s="1">
        <f t="shared" si="29"/>
        <v>89729906.027264997</v>
      </c>
      <c r="K52" s="60">
        <f t="shared" si="29"/>
        <v>9.5976870000000006E-3</v>
      </c>
      <c r="L52" s="60">
        <f t="shared" si="29"/>
        <v>1.0696E-10</v>
      </c>
      <c r="M52" s="25" t="str">
        <f t="shared" si="29"/>
        <v>Y</v>
      </c>
      <c r="O52" s="48">
        <f>O51</f>
        <v>32</v>
      </c>
      <c r="P52" s="48">
        <v>2</v>
      </c>
      <c r="Q52" s="63">
        <v>1532410730.48068</v>
      </c>
      <c r="R52" s="64">
        <v>0.15443660000000001</v>
      </c>
      <c r="S52" s="64">
        <v>1.0078E-10</v>
      </c>
      <c r="T52" s="65" t="s">
        <v>126</v>
      </c>
      <c r="U52" s="63">
        <v>39146.017913000003</v>
      </c>
      <c r="V52" s="1">
        <f t="shared" si="30"/>
        <v>1532410718.4449172</v>
      </c>
      <c r="X52" s="48">
        <f>X51</f>
        <v>32</v>
      </c>
      <c r="Y52" s="48">
        <v>2</v>
      </c>
      <c r="Z52" s="63">
        <v>89729906.027264997</v>
      </c>
      <c r="AA52" s="64">
        <v>9.5976870000000006E-3</v>
      </c>
      <c r="AB52" s="64">
        <v>1.0696E-10</v>
      </c>
      <c r="AC52" s="65" t="s">
        <v>126</v>
      </c>
      <c r="AD52" s="63">
        <v>9472.587082</v>
      </c>
      <c r="AE52" s="1">
        <f t="shared" si="31"/>
        <v>89729906.026073277</v>
      </c>
      <c r="AG52" s="68"/>
      <c r="AH52" s="68"/>
      <c r="AI52" s="68"/>
      <c r="AJ52" s="68"/>
      <c r="AK52" s="68"/>
    </row>
    <row r="53" spans="2:37" x14ac:dyDescent="0.45">
      <c r="B53" s="48">
        <f>B52</f>
        <v>32</v>
      </c>
      <c r="C53" s="48">
        <v>3</v>
      </c>
      <c r="E53" s="1">
        <f t="shared" si="27"/>
        <v>10824839421.707399</v>
      </c>
      <c r="F53" s="60">
        <f t="shared" si="28"/>
        <v>1.082484</v>
      </c>
      <c r="G53" s="60">
        <f t="shared" si="28"/>
        <v>1E-10</v>
      </c>
      <c r="H53" s="25" t="str">
        <f t="shared" si="28"/>
        <v>Y</v>
      </c>
      <c r="J53" s="1">
        <f t="shared" si="29"/>
        <v>1329634302.65432</v>
      </c>
      <c r="K53" s="60">
        <f t="shared" si="29"/>
        <v>0.13296350000000001</v>
      </c>
      <c r="L53" s="60">
        <f t="shared" si="29"/>
        <v>1E-10</v>
      </c>
      <c r="M53" s="25" t="str">
        <f t="shared" si="29"/>
        <v>Y</v>
      </c>
      <c r="O53" s="48">
        <f>O52</f>
        <v>32</v>
      </c>
      <c r="P53" s="48">
        <v>3</v>
      </c>
      <c r="Q53" s="63">
        <v>10824839421.707399</v>
      </c>
      <c r="R53" s="64">
        <v>1.082484</v>
      </c>
      <c r="S53" s="64">
        <v>1E-10</v>
      </c>
      <c r="T53" s="65" t="s">
        <v>126</v>
      </c>
      <c r="U53" s="63">
        <v>104042.48897999999</v>
      </c>
      <c r="V53" s="1">
        <f t="shared" si="30"/>
        <v>10824839513.153419</v>
      </c>
      <c r="X53" s="48">
        <f>X52</f>
        <v>32</v>
      </c>
      <c r="Y53" s="48">
        <v>3</v>
      </c>
      <c r="Z53" s="63">
        <v>1329634302.65432</v>
      </c>
      <c r="AA53" s="64">
        <v>0.13296350000000001</v>
      </c>
      <c r="AB53" s="64">
        <v>1E-10</v>
      </c>
      <c r="AC53" s="65" t="s">
        <v>126</v>
      </c>
      <c r="AD53" s="63">
        <v>36464.151136</v>
      </c>
      <c r="AE53" s="1">
        <f t="shared" si="31"/>
        <v>1329634318.0690501</v>
      </c>
      <c r="AG53" s="68"/>
      <c r="AH53" s="68"/>
      <c r="AI53" s="68"/>
      <c r="AJ53" s="68"/>
      <c r="AK53" s="68"/>
    </row>
    <row r="54" spans="2:37" x14ac:dyDescent="0.45">
      <c r="B54" s="48">
        <f>B53</f>
        <v>32</v>
      </c>
      <c r="C54" s="48">
        <v>4</v>
      </c>
      <c r="E54" s="1">
        <f t="shared" si="27"/>
        <v>74366377054.8367</v>
      </c>
      <c r="F54" s="60">
        <f t="shared" si="28"/>
        <v>7.4366300000000001</v>
      </c>
      <c r="G54" s="60">
        <f t="shared" si="28"/>
        <v>1E-10</v>
      </c>
      <c r="H54" s="25" t="str">
        <f t="shared" si="28"/>
        <v>Y</v>
      </c>
      <c r="J54" s="1">
        <f t="shared" si="29"/>
        <v>17718436995.650902</v>
      </c>
      <c r="K54" s="60">
        <f t="shared" si="29"/>
        <v>1.7718430000000001</v>
      </c>
      <c r="L54" s="60">
        <f t="shared" si="29"/>
        <v>1E-10</v>
      </c>
      <c r="M54" s="25" t="str">
        <f t="shared" si="29"/>
        <v>Y</v>
      </c>
      <c r="O54" s="48">
        <f>O53</f>
        <v>32</v>
      </c>
      <c r="P54" s="48">
        <v>4</v>
      </c>
      <c r="Q54" s="63">
        <v>74366377054.8367</v>
      </c>
      <c r="R54" s="64">
        <v>7.4366300000000001</v>
      </c>
      <c r="S54" s="64">
        <v>1E-10</v>
      </c>
      <c r="T54" s="65" t="s">
        <v>126</v>
      </c>
      <c r="U54" s="63">
        <v>272701.99339000002</v>
      </c>
      <c r="V54" s="1">
        <f t="shared" si="30"/>
        <v>74366377198.879608</v>
      </c>
      <c r="X54" s="48">
        <f>X53</f>
        <v>32</v>
      </c>
      <c r="Y54" s="48">
        <v>4</v>
      </c>
      <c r="Z54" s="63">
        <v>17718436995.650902</v>
      </c>
      <c r="AA54" s="64">
        <v>1.7718430000000001</v>
      </c>
      <c r="AB54" s="64">
        <v>1E-10</v>
      </c>
      <c r="AC54" s="65" t="s">
        <v>126</v>
      </c>
      <c r="AD54" s="63">
        <v>133110.62145999999</v>
      </c>
      <c r="AE54" s="1">
        <f t="shared" si="31"/>
        <v>17718437545.467411</v>
      </c>
      <c r="AG54" s="68"/>
      <c r="AH54" s="68"/>
      <c r="AI54" s="68"/>
      <c r="AJ54" s="68"/>
      <c r="AK54" s="68"/>
    </row>
    <row r="55" spans="2:37" x14ac:dyDescent="0.45">
      <c r="B55" s="48">
        <f>B54</f>
        <v>32</v>
      </c>
      <c r="C55" s="48">
        <v>5</v>
      </c>
      <c r="E55" s="1">
        <f t="shared" si="27"/>
        <v>425110447101.65002</v>
      </c>
      <c r="F55" s="60">
        <f t="shared" si="28"/>
        <v>42.509160000000001</v>
      </c>
      <c r="G55" s="60">
        <f t="shared" si="28"/>
        <v>9.9995999999999995E-11</v>
      </c>
      <c r="H55" s="25" t="str">
        <f t="shared" si="28"/>
        <v>Y</v>
      </c>
      <c r="J55" s="1">
        <f t="shared" si="29"/>
        <v>196814683778.57199</v>
      </c>
      <c r="K55" s="60">
        <f t="shared" si="29"/>
        <v>19.681190000000001</v>
      </c>
      <c r="L55" s="60">
        <f t="shared" si="29"/>
        <v>9.9998999999999995E-11</v>
      </c>
      <c r="M55" s="25" t="str">
        <f t="shared" si="29"/>
        <v>Y</v>
      </c>
      <c r="O55" s="48">
        <f>O54</f>
        <v>32</v>
      </c>
      <c r="P55" s="48">
        <v>5</v>
      </c>
      <c r="Q55" s="63">
        <v>425110447101.65002</v>
      </c>
      <c r="R55" s="64">
        <v>42.509160000000001</v>
      </c>
      <c r="S55" s="64">
        <v>9.9995999999999995E-11</v>
      </c>
      <c r="T55" s="65" t="s">
        <v>126</v>
      </c>
      <c r="U55" s="63">
        <v>651993.43949999998</v>
      </c>
      <c r="V55" s="1">
        <f t="shared" si="30"/>
        <v>425095445151.04016</v>
      </c>
      <c r="X55" s="48">
        <f>X54</f>
        <v>32</v>
      </c>
      <c r="Y55" s="48">
        <v>5</v>
      </c>
      <c r="Z55" s="63">
        <v>196814683778.57199</v>
      </c>
      <c r="AA55" s="64">
        <v>19.681190000000001</v>
      </c>
      <c r="AB55" s="64">
        <v>9.9998999999999995E-11</v>
      </c>
      <c r="AC55" s="65" t="s">
        <v>126</v>
      </c>
      <c r="AD55" s="63">
        <v>443635.98323999997</v>
      </c>
      <c r="AE55" s="1">
        <f t="shared" si="31"/>
        <v>196812885625.32153</v>
      </c>
      <c r="AG55" s="68"/>
      <c r="AH55" s="68"/>
      <c r="AI55" s="68"/>
      <c r="AJ55" s="68"/>
      <c r="AK55" s="68"/>
    </row>
    <row r="56" spans="2:37" x14ac:dyDescent="0.45">
      <c r="B56" s="48">
        <f>B55</f>
        <v>32</v>
      </c>
      <c r="C56" s="48">
        <v>6</v>
      </c>
      <c r="E56" s="1">
        <f t="shared" si="27"/>
        <v>2288169318421.5801</v>
      </c>
      <c r="F56" s="60">
        <f t="shared" si="28"/>
        <v>228.7287</v>
      </c>
      <c r="G56" s="60">
        <f t="shared" si="28"/>
        <v>9.998E-11</v>
      </c>
      <c r="H56" s="25" t="str">
        <f t="shared" si="28"/>
        <v>Y</v>
      </c>
      <c r="J56" s="1">
        <f t="shared" si="29"/>
        <v>1819539912456.4299</v>
      </c>
      <c r="K56" s="60">
        <f t="shared" si="29"/>
        <v>181.93430000000001</v>
      </c>
      <c r="L56" s="60">
        <f t="shared" si="29"/>
        <v>9.9983999999999996E-11</v>
      </c>
      <c r="M56" s="25" t="str">
        <f t="shared" si="29"/>
        <v>Y</v>
      </c>
      <c r="O56" s="48">
        <f>O55</f>
        <v>32</v>
      </c>
      <c r="P56" s="48">
        <v>6</v>
      </c>
      <c r="Q56" s="63">
        <v>2288169318421.5801</v>
      </c>
      <c r="R56" s="64">
        <v>228.7287</v>
      </c>
      <c r="S56" s="64">
        <v>9.998E-11</v>
      </c>
      <c r="T56" s="65" t="s">
        <v>126</v>
      </c>
      <c r="U56" s="63">
        <v>1512426.0352</v>
      </c>
      <c r="V56" s="1">
        <f t="shared" si="30"/>
        <v>2287432511950.792</v>
      </c>
      <c r="X56" s="48">
        <f>X55</f>
        <v>32</v>
      </c>
      <c r="Y56" s="48">
        <v>6</v>
      </c>
      <c r="Z56" s="63">
        <v>1819539912456.4299</v>
      </c>
      <c r="AA56" s="64">
        <v>181.93430000000001</v>
      </c>
      <c r="AB56" s="64">
        <v>9.9983999999999996E-11</v>
      </c>
      <c r="AC56" s="65" t="s">
        <v>126</v>
      </c>
      <c r="AD56" s="63">
        <v>1348869.6185000001</v>
      </c>
      <c r="AE56" s="1">
        <f t="shared" si="31"/>
        <v>1819449247712.3357</v>
      </c>
    </row>
    <row r="59" spans="2:37" x14ac:dyDescent="0.45">
      <c r="O59" s="66" t="s">
        <v>136</v>
      </c>
    </row>
    <row r="61" spans="2:37" x14ac:dyDescent="0.45">
      <c r="B61" s="100" t="s">
        <v>133</v>
      </c>
      <c r="C61" s="100"/>
      <c r="D61" s="100"/>
      <c r="E61" s="100"/>
      <c r="F61" s="100"/>
      <c r="G61" s="100"/>
      <c r="H61" s="100"/>
      <c r="I61" s="100"/>
      <c r="J61" s="100"/>
      <c r="K61" s="100"/>
      <c r="L61" s="100"/>
      <c r="M61" s="100"/>
      <c r="O61" s="100" t="s">
        <v>129</v>
      </c>
      <c r="P61" s="100"/>
      <c r="Q61" s="100"/>
      <c r="R61" s="100"/>
      <c r="S61" s="100"/>
      <c r="T61" s="100"/>
      <c r="U61" s="100"/>
      <c r="V61" s="100"/>
      <c r="X61" s="100" t="s">
        <v>130</v>
      </c>
      <c r="Y61" s="100"/>
      <c r="Z61" s="100"/>
      <c r="AA61" s="100"/>
      <c r="AB61" s="100"/>
      <c r="AC61" s="100"/>
      <c r="AD61" s="100"/>
      <c r="AE61" s="100"/>
    </row>
    <row r="62" spans="2:37" x14ac:dyDescent="0.45">
      <c r="E62" s="100" t="s">
        <v>131</v>
      </c>
      <c r="F62" s="100"/>
      <c r="G62" s="100"/>
      <c r="H62" s="100"/>
      <c r="J62" s="100" t="s">
        <v>132</v>
      </c>
      <c r="K62" s="100"/>
      <c r="L62" s="100"/>
      <c r="M62" s="100"/>
    </row>
    <row r="63" spans="2:37" s="4" customFormat="1" ht="28.5" x14ac:dyDescent="0.45">
      <c r="B63" s="55" t="s">
        <v>11</v>
      </c>
      <c r="C63" s="55" t="s">
        <v>14</v>
      </c>
      <c r="D63"/>
      <c r="E63" s="61" t="s">
        <v>125</v>
      </c>
      <c r="F63" s="61" t="s">
        <v>122</v>
      </c>
      <c r="G63" s="61" t="s">
        <v>123</v>
      </c>
      <c r="H63" s="61" t="s">
        <v>121</v>
      </c>
      <c r="I63"/>
      <c r="J63" s="61" t="s">
        <v>125</v>
      </c>
      <c r="K63" s="61" t="s">
        <v>122</v>
      </c>
      <c r="L63" s="61" t="s">
        <v>123</v>
      </c>
      <c r="M63" s="61" t="s">
        <v>121</v>
      </c>
      <c r="O63" s="55" t="s">
        <v>11</v>
      </c>
      <c r="P63" s="55" t="s">
        <v>14</v>
      </c>
      <c r="Q63" s="61" t="s">
        <v>125</v>
      </c>
      <c r="R63" s="61" t="s">
        <v>122</v>
      </c>
      <c r="S63" s="61" t="s">
        <v>123</v>
      </c>
      <c r="T63" s="61" t="s">
        <v>121</v>
      </c>
      <c r="U63" s="61" t="s">
        <v>124</v>
      </c>
      <c r="V63" s="61" t="s">
        <v>128</v>
      </c>
      <c r="X63" s="55" t="s">
        <v>11</v>
      </c>
      <c r="Y63" s="55" t="s">
        <v>14</v>
      </c>
      <c r="Z63" s="61" t="s">
        <v>125</v>
      </c>
      <c r="AA63" s="61" t="s">
        <v>122</v>
      </c>
      <c r="AB63" s="61" t="s">
        <v>123</v>
      </c>
      <c r="AC63" s="61" t="s">
        <v>121</v>
      </c>
      <c r="AD63" s="61" t="s">
        <v>124</v>
      </c>
      <c r="AE63" s="61" t="s">
        <v>128</v>
      </c>
    </row>
    <row r="64" spans="2:37" x14ac:dyDescent="0.45">
      <c r="B64" s="53">
        <f>O64</f>
        <v>1</v>
      </c>
      <c r="C64" s="48">
        <v>1</v>
      </c>
      <c r="E64" s="1">
        <f t="shared" ref="E64:E69" si="32">Q64</f>
        <v>3.5464829999999998</v>
      </c>
      <c r="F64" s="60">
        <f t="shared" ref="F64:H69" si="33">R64</f>
        <v>11.6807199</v>
      </c>
      <c r="G64" s="60">
        <f t="shared" si="33"/>
        <v>3.2936100000000001</v>
      </c>
      <c r="H64" s="25" t="str">
        <f t="shared" si="33"/>
        <v>Y</v>
      </c>
      <c r="J64" s="1">
        <f t="shared" ref="J64:J69" si="34">Z64</f>
        <v>1.7584</v>
      </c>
      <c r="K64" s="60">
        <f t="shared" ref="K64:M69" si="35">AA64</f>
        <v>9.5608880060000008</v>
      </c>
      <c r="L64" s="60">
        <f t="shared" si="35"/>
        <v>5.4373555400000004</v>
      </c>
      <c r="M64" s="25" t="str">
        <f t="shared" si="35"/>
        <v>Y</v>
      </c>
      <c r="O64" s="53">
        <v>1</v>
      </c>
      <c r="P64" s="48">
        <v>1</v>
      </c>
      <c r="Q64" s="63">
        <v>3.5464829999999998</v>
      </c>
      <c r="R64" s="64">
        <v>11.6807199</v>
      </c>
      <c r="S64" s="64">
        <v>3.2936100000000001</v>
      </c>
      <c r="T64" s="65" t="s">
        <v>126</v>
      </c>
      <c r="U64" s="63">
        <v>1.8832100000000001</v>
      </c>
      <c r="V64" s="1">
        <f t="shared" ref="V64:V69" si="36">U64*U64</f>
        <v>3.5464799041000004</v>
      </c>
      <c r="X64" s="53">
        <v>1</v>
      </c>
      <c r="Y64" s="48">
        <v>1</v>
      </c>
      <c r="Z64" s="63">
        <v>1.7584</v>
      </c>
      <c r="AA64" s="64">
        <v>9.5608880060000008</v>
      </c>
      <c r="AB64" s="64">
        <v>5.4373555400000004</v>
      </c>
      <c r="AC64" s="65" t="s">
        <v>126</v>
      </c>
      <c r="AD64" s="63">
        <v>1.3260000000000001</v>
      </c>
      <c r="AE64" s="1">
        <f t="shared" ref="AE64:AE69" si="37">AD64*AD64</f>
        <v>1.7582760000000002</v>
      </c>
    </row>
    <row r="65" spans="2:37" x14ac:dyDescent="0.45">
      <c r="B65" s="48">
        <f>B64</f>
        <v>1</v>
      </c>
      <c r="C65" s="48">
        <v>2</v>
      </c>
      <c r="E65" s="1">
        <f t="shared" si="32"/>
        <v>7.1297920000000001</v>
      </c>
      <c r="F65" s="60">
        <f t="shared" si="33"/>
        <v>47.819034600000002</v>
      </c>
      <c r="G65" s="60">
        <f t="shared" si="33"/>
        <v>6.7069299999999998</v>
      </c>
      <c r="H65" s="25" t="str">
        <f t="shared" si="33"/>
        <v>Y</v>
      </c>
      <c r="J65" s="1">
        <f t="shared" si="34"/>
        <v>2.4117000000000002</v>
      </c>
      <c r="K65" s="60">
        <f t="shared" si="35"/>
        <v>77.3286023</v>
      </c>
      <c r="L65" s="60">
        <f t="shared" si="35"/>
        <v>32.064478800000003</v>
      </c>
      <c r="M65" s="25" t="str">
        <f t="shared" si="35"/>
        <v>Y</v>
      </c>
      <c r="O65" s="48">
        <f>O64</f>
        <v>1</v>
      </c>
      <c r="P65" s="48">
        <v>2</v>
      </c>
      <c r="Q65" s="63">
        <v>7.1297920000000001</v>
      </c>
      <c r="R65" s="64">
        <v>47.819034600000002</v>
      </c>
      <c r="S65" s="64">
        <v>6.7069299999999998</v>
      </c>
      <c r="T65" s="65" t="s">
        <v>126</v>
      </c>
      <c r="U65" s="63">
        <v>2.6701700000000002</v>
      </c>
      <c r="V65" s="1">
        <f t="shared" si="36"/>
        <v>7.1298078289000006</v>
      </c>
      <c r="X65" s="48">
        <f>X64</f>
        <v>1</v>
      </c>
      <c r="Y65" s="48">
        <v>2</v>
      </c>
      <c r="Z65" s="63">
        <v>2.4117000000000002</v>
      </c>
      <c r="AA65" s="64">
        <v>77.3286023</v>
      </c>
      <c r="AB65" s="64">
        <v>32.064478800000003</v>
      </c>
      <c r="AC65" s="65" t="s">
        <v>126</v>
      </c>
      <c r="AD65" s="63">
        <v>1.5529999999999999</v>
      </c>
      <c r="AE65" s="1">
        <f t="shared" si="37"/>
        <v>2.4118089999999999</v>
      </c>
    </row>
    <row r="66" spans="2:37" x14ac:dyDescent="0.45">
      <c r="B66" s="48">
        <f>B65</f>
        <v>1</v>
      </c>
      <c r="C66" s="48">
        <v>3</v>
      </c>
      <c r="E66" s="1">
        <f t="shared" si="32"/>
        <v>17.842919999999999</v>
      </c>
      <c r="F66" s="60">
        <f t="shared" si="33"/>
        <v>192.63777300000001</v>
      </c>
      <c r="G66" s="60">
        <f t="shared" si="33"/>
        <v>10.7963</v>
      </c>
      <c r="H66" s="25" t="str">
        <f t="shared" si="33"/>
        <v>Y</v>
      </c>
      <c r="J66" s="1">
        <f t="shared" si="34"/>
        <v>3.5916000000000001</v>
      </c>
      <c r="K66" s="60">
        <f t="shared" si="35"/>
        <v>623.43303479999997</v>
      </c>
      <c r="L66" s="60">
        <f t="shared" si="35"/>
        <v>173.58097900000001</v>
      </c>
      <c r="M66" s="25" t="str">
        <f t="shared" si="35"/>
        <v>Y</v>
      </c>
      <c r="O66" s="48">
        <f>O65</f>
        <v>1</v>
      </c>
      <c r="P66" s="48">
        <v>3</v>
      </c>
      <c r="Q66" s="63">
        <v>17.842919999999999</v>
      </c>
      <c r="R66" s="64">
        <v>192.63777300000001</v>
      </c>
      <c r="S66" s="64">
        <v>10.7963</v>
      </c>
      <c r="T66" s="65" t="s">
        <v>126</v>
      </c>
      <c r="U66" s="63">
        <v>4.2240900000000003</v>
      </c>
      <c r="V66" s="1">
        <f t="shared" si="36"/>
        <v>17.842936328100002</v>
      </c>
      <c r="X66" s="48">
        <f>X65</f>
        <v>1</v>
      </c>
      <c r="Y66" s="48">
        <v>3</v>
      </c>
      <c r="Z66" s="63">
        <v>3.5916000000000001</v>
      </c>
      <c r="AA66" s="64">
        <v>623.43303479999997</v>
      </c>
      <c r="AB66" s="64">
        <v>173.58097900000001</v>
      </c>
      <c r="AC66" s="65" t="s">
        <v>126</v>
      </c>
      <c r="AD66" s="63">
        <v>1.8952</v>
      </c>
      <c r="AE66" s="1">
        <f t="shared" si="37"/>
        <v>3.5917830400000001</v>
      </c>
    </row>
    <row r="67" spans="2:37" x14ac:dyDescent="0.45">
      <c r="B67" s="48">
        <f>B66</f>
        <v>1</v>
      </c>
      <c r="C67" s="48">
        <v>4</v>
      </c>
      <c r="E67" s="1">
        <f t="shared" si="32"/>
        <v>50.851050000000001</v>
      </c>
      <c r="F67" s="60">
        <f t="shared" si="33"/>
        <v>774.42074200000002</v>
      </c>
      <c r="G67" s="60">
        <f t="shared" si="33"/>
        <v>15.229200000000001</v>
      </c>
      <c r="H67" s="25" t="str">
        <f t="shared" si="33"/>
        <v>Y</v>
      </c>
      <c r="J67" s="1">
        <f t="shared" si="34"/>
        <v>5.2624000000000004</v>
      </c>
      <c r="K67" s="60">
        <f t="shared" si="35"/>
        <v>5017.2953349999998</v>
      </c>
      <c r="L67" s="60">
        <f t="shared" si="35"/>
        <v>953.42507000000001</v>
      </c>
      <c r="M67" s="25" t="str">
        <f t="shared" si="35"/>
        <v>Y</v>
      </c>
      <c r="O67" s="48">
        <f>O66</f>
        <v>1</v>
      </c>
      <c r="P67" s="48">
        <v>4</v>
      </c>
      <c r="Q67" s="63">
        <v>50.851050000000001</v>
      </c>
      <c r="R67" s="64">
        <v>774.42074200000002</v>
      </c>
      <c r="S67" s="64">
        <v>15.229200000000001</v>
      </c>
      <c r="T67" s="65" t="s">
        <v>126</v>
      </c>
      <c r="U67" s="63">
        <v>7.1309899999999997</v>
      </c>
      <c r="V67" s="1">
        <f t="shared" si="36"/>
        <v>50.851018380099994</v>
      </c>
      <c r="X67" s="48">
        <f>X66</f>
        <v>1</v>
      </c>
      <c r="Y67" s="48">
        <v>4</v>
      </c>
      <c r="Z67" s="63">
        <v>5.2624000000000004</v>
      </c>
      <c r="AA67" s="64">
        <v>5017.2953349999998</v>
      </c>
      <c r="AB67" s="64">
        <v>953.42507000000001</v>
      </c>
      <c r="AC67" s="65" t="s">
        <v>126</v>
      </c>
      <c r="AD67" s="63">
        <v>2.294</v>
      </c>
      <c r="AE67" s="1">
        <f t="shared" si="37"/>
        <v>5.2624360000000001</v>
      </c>
    </row>
    <row r="68" spans="2:37" x14ac:dyDescent="0.45">
      <c r="B68" s="48">
        <f>B67</f>
        <v>1</v>
      </c>
      <c r="C68" s="48">
        <v>5</v>
      </c>
      <c r="E68" s="1">
        <f t="shared" si="32"/>
        <v>136.31790000000001</v>
      </c>
      <c r="F68" s="60">
        <f t="shared" si="33"/>
        <v>3104.62309</v>
      </c>
      <c r="G68" s="60">
        <f t="shared" si="33"/>
        <v>22.774899999999999</v>
      </c>
      <c r="H68" s="25" t="str">
        <f t="shared" si="33"/>
        <v>Y</v>
      </c>
      <c r="J68" s="1">
        <f t="shared" si="34"/>
        <v>6.8414999999999999</v>
      </c>
      <c r="K68" s="60">
        <f t="shared" si="35"/>
        <v>40217.305950000002</v>
      </c>
      <c r="L68" s="60">
        <f t="shared" si="35"/>
        <v>5878.4400999999998</v>
      </c>
      <c r="M68" s="25" t="str">
        <f t="shared" si="35"/>
        <v>Y</v>
      </c>
      <c r="O68" s="48">
        <f>O67</f>
        <v>1</v>
      </c>
      <c r="P68" s="48">
        <v>5</v>
      </c>
      <c r="Q68" s="63">
        <v>136.31790000000001</v>
      </c>
      <c r="R68" s="64">
        <v>3104.62309</v>
      </c>
      <c r="S68" s="64">
        <v>22.774899999999999</v>
      </c>
      <c r="T68" s="65" t="s">
        <v>126</v>
      </c>
      <c r="U68" s="63">
        <v>11.6755</v>
      </c>
      <c r="V68" s="1">
        <f t="shared" si="36"/>
        <v>136.31730024999999</v>
      </c>
      <c r="X68" s="48">
        <f>X67</f>
        <v>1</v>
      </c>
      <c r="Y68" s="48">
        <v>5</v>
      </c>
      <c r="Z68" s="63">
        <v>6.8414999999999999</v>
      </c>
      <c r="AA68" s="64">
        <v>40217.305950000002</v>
      </c>
      <c r="AB68" s="64">
        <v>5878.4400999999998</v>
      </c>
      <c r="AC68" s="65" t="s">
        <v>126</v>
      </c>
      <c r="AD68" s="63">
        <v>2.6156000000000001</v>
      </c>
      <c r="AE68" s="1">
        <f t="shared" si="37"/>
        <v>6.8413633600000008</v>
      </c>
    </row>
    <row r="69" spans="2:37" x14ac:dyDescent="0.45">
      <c r="B69" s="48">
        <f>B68</f>
        <v>1</v>
      </c>
      <c r="C69" s="48">
        <v>6</v>
      </c>
      <c r="E69" s="1">
        <f t="shared" si="32"/>
        <v>269.28019999999998</v>
      </c>
      <c r="F69" s="60">
        <f t="shared" si="33"/>
        <v>12428.0461</v>
      </c>
      <c r="G69" s="60">
        <f t="shared" si="33"/>
        <v>46.152799999999999</v>
      </c>
      <c r="H69" s="25" t="str">
        <f t="shared" si="33"/>
        <v>Y</v>
      </c>
      <c r="J69" s="1">
        <f t="shared" si="34"/>
        <v>7.8061999999999996</v>
      </c>
      <c r="K69" s="60">
        <f t="shared" si="35"/>
        <v>321939.84080000001</v>
      </c>
      <c r="L69" s="60">
        <f t="shared" si="35"/>
        <v>41241.710200000001</v>
      </c>
      <c r="M69" s="25" t="str">
        <f t="shared" si="35"/>
        <v>Y</v>
      </c>
      <c r="O69" s="48">
        <f>O68</f>
        <v>1</v>
      </c>
      <c r="P69" s="48">
        <v>6</v>
      </c>
      <c r="Q69" s="63">
        <v>269.28019999999998</v>
      </c>
      <c r="R69" s="64">
        <v>12428.0461</v>
      </c>
      <c r="S69" s="64">
        <v>46.152799999999999</v>
      </c>
      <c r="T69" s="65" t="s">
        <v>126</v>
      </c>
      <c r="U69" s="63">
        <v>16.409800000000001</v>
      </c>
      <c r="V69" s="1">
        <f t="shared" si="36"/>
        <v>269.28153603999999</v>
      </c>
      <c r="X69" s="48">
        <f>X68</f>
        <v>1</v>
      </c>
      <c r="Y69" s="48">
        <v>6</v>
      </c>
      <c r="Z69" s="63">
        <v>7.8061999999999996</v>
      </c>
      <c r="AA69" s="64">
        <v>321939.84080000001</v>
      </c>
      <c r="AB69" s="64">
        <v>41241.710200000001</v>
      </c>
      <c r="AC69" s="65" t="s">
        <v>126</v>
      </c>
      <c r="AD69" s="63">
        <v>2.794</v>
      </c>
      <c r="AE69" s="1">
        <f t="shared" si="37"/>
        <v>7.8064360000000006</v>
      </c>
    </row>
    <row r="71" spans="2:37" s="4" customFormat="1" ht="28.5" x14ac:dyDescent="0.45">
      <c r="B71" s="55" t="s">
        <v>11</v>
      </c>
      <c r="C71" s="55" t="s">
        <v>14</v>
      </c>
      <c r="D71"/>
      <c r="E71" s="61" t="s">
        <v>125</v>
      </c>
      <c r="F71" s="61" t="s">
        <v>122</v>
      </c>
      <c r="G71" s="61" t="s">
        <v>123</v>
      </c>
      <c r="H71" s="61" t="s">
        <v>121</v>
      </c>
      <c r="I71"/>
      <c r="J71" s="61" t="s">
        <v>125</v>
      </c>
      <c r="K71" s="61" t="s">
        <v>122</v>
      </c>
      <c r="L71" s="61" t="s">
        <v>123</v>
      </c>
      <c r="M71" s="61" t="s">
        <v>121</v>
      </c>
      <c r="O71" s="55" t="s">
        <v>11</v>
      </c>
      <c r="P71" s="55" t="s">
        <v>14</v>
      </c>
      <c r="Q71" s="61" t="s">
        <v>125</v>
      </c>
      <c r="R71" s="61" t="s">
        <v>122</v>
      </c>
      <c r="S71" s="61" t="s">
        <v>123</v>
      </c>
      <c r="T71" s="61" t="s">
        <v>121</v>
      </c>
      <c r="U71" s="61" t="s">
        <v>124</v>
      </c>
      <c r="V71" s="61" t="s">
        <v>128</v>
      </c>
      <c r="X71" s="55" t="s">
        <v>11</v>
      </c>
      <c r="Y71" s="55" t="s">
        <v>14</v>
      </c>
      <c r="Z71" s="61" t="s">
        <v>125</v>
      </c>
      <c r="AA71" s="61" t="s">
        <v>122</v>
      </c>
      <c r="AB71" s="61" t="s">
        <v>123</v>
      </c>
      <c r="AC71" s="61" t="s">
        <v>121</v>
      </c>
      <c r="AD71" s="61" t="s">
        <v>124</v>
      </c>
      <c r="AE71" s="61" t="s">
        <v>128</v>
      </c>
    </row>
    <row r="72" spans="2:37" x14ac:dyDescent="0.45">
      <c r="B72" s="53">
        <f>O72</f>
        <v>8</v>
      </c>
      <c r="C72" s="48">
        <v>1</v>
      </c>
      <c r="E72" s="1">
        <f t="shared" ref="E72:E77" si="38">Q72</f>
        <v>2838.4669279338</v>
      </c>
      <c r="F72" s="60">
        <f t="shared" ref="F72:H77" si="39">R72</f>
        <v>0.35262607000000001</v>
      </c>
      <c r="G72" s="60">
        <f t="shared" si="39"/>
        <v>1.2422999999999999E-4</v>
      </c>
      <c r="H72" s="25" t="str">
        <f t="shared" si="39"/>
        <v>Y</v>
      </c>
      <c r="J72" s="1">
        <f t="shared" ref="J72:M77" si="40">Z72</f>
        <v>497.14460776790003</v>
      </c>
      <c r="K72" s="60">
        <f t="shared" si="40"/>
        <v>4.2914807999999999E-2</v>
      </c>
      <c r="L72" s="60">
        <f t="shared" si="40"/>
        <v>8.6322999999999993E-5</v>
      </c>
      <c r="M72" s="25" t="str">
        <f t="shared" si="40"/>
        <v>Y</v>
      </c>
      <c r="O72" s="53">
        <v>8</v>
      </c>
      <c r="P72" s="48">
        <v>1</v>
      </c>
      <c r="Q72" s="63">
        <v>2838.4669279338</v>
      </c>
      <c r="R72" s="64">
        <v>0.35262607000000001</v>
      </c>
      <c r="S72" s="64">
        <v>1.2422999999999999E-4</v>
      </c>
      <c r="T72" s="65" t="s">
        <v>126</v>
      </c>
      <c r="U72" s="63">
        <v>53.277264600000002</v>
      </c>
      <c r="V72" s="1">
        <f t="shared" ref="V72:V77" si="41">U72*U72</f>
        <v>2838.4669232584133</v>
      </c>
      <c r="X72" s="53">
        <v>8</v>
      </c>
      <c r="Y72" s="48">
        <v>1</v>
      </c>
      <c r="Z72" s="63">
        <v>497.14460776790003</v>
      </c>
      <c r="AA72" s="64">
        <v>4.2914807999999999E-2</v>
      </c>
      <c r="AB72" s="64">
        <v>8.6322999999999993E-5</v>
      </c>
      <c r="AC72" s="65" t="s">
        <v>126</v>
      </c>
      <c r="AD72" s="63">
        <v>22.296739800000001</v>
      </c>
      <c r="AE72" s="1">
        <f t="shared" ref="AE72:AE77" si="42">AD72*AD72</f>
        <v>497.14460570890407</v>
      </c>
      <c r="AG72" s="68"/>
      <c r="AH72" s="68"/>
      <c r="AI72" s="68"/>
      <c r="AJ72" s="68"/>
      <c r="AK72" s="68"/>
    </row>
    <row r="73" spans="2:37" x14ac:dyDescent="0.45">
      <c r="B73" s="48">
        <f>B72</f>
        <v>8</v>
      </c>
      <c r="C73" s="48">
        <v>2</v>
      </c>
      <c r="E73" s="1">
        <f t="shared" si="38"/>
        <v>1148071.4873569</v>
      </c>
      <c r="F73" s="60">
        <f t="shared" si="39"/>
        <v>2.0959569</v>
      </c>
      <c r="G73" s="60">
        <f t="shared" si="39"/>
        <v>1.8255999999999999E-6</v>
      </c>
      <c r="H73" s="25" t="str">
        <f t="shared" si="39"/>
        <v>Y</v>
      </c>
      <c r="J73" s="1">
        <f t="shared" si="40"/>
        <v>21848.284591830001</v>
      </c>
      <c r="K73" s="60">
        <f t="shared" si="40"/>
        <v>0.49454779999999998</v>
      </c>
      <c r="L73" s="60">
        <f t="shared" si="40"/>
        <v>2.2636000000000001E-5</v>
      </c>
      <c r="M73" s="25" t="str">
        <f t="shared" si="40"/>
        <v>Y</v>
      </c>
      <c r="O73" s="48">
        <f>O72</f>
        <v>8</v>
      </c>
      <c r="P73" s="48">
        <v>2</v>
      </c>
      <c r="Q73" s="63">
        <v>1148071.4873569</v>
      </c>
      <c r="R73" s="64">
        <v>2.0959569</v>
      </c>
      <c r="S73" s="64">
        <v>1.8255999999999999E-6</v>
      </c>
      <c r="T73" s="65" t="s">
        <v>126</v>
      </c>
      <c r="U73" s="63">
        <v>1071.48098</v>
      </c>
      <c r="V73" s="1">
        <f t="shared" si="41"/>
        <v>1148071.4905017605</v>
      </c>
      <c r="X73" s="48">
        <f>X72</f>
        <v>8</v>
      </c>
      <c r="Y73" s="48">
        <v>2</v>
      </c>
      <c r="Z73" s="63">
        <v>21848.284591830001</v>
      </c>
      <c r="AA73" s="64">
        <v>0.49454779999999998</v>
      </c>
      <c r="AB73" s="64">
        <v>2.2636000000000001E-5</v>
      </c>
      <c r="AC73" s="65" t="s">
        <v>126</v>
      </c>
      <c r="AD73" s="63">
        <v>147.81165200000001</v>
      </c>
      <c r="AE73" s="1">
        <f t="shared" si="42"/>
        <v>21848.284466969108</v>
      </c>
      <c r="AG73" s="68"/>
      <c r="AH73" s="68"/>
      <c r="AI73" s="68"/>
      <c r="AJ73" s="68"/>
      <c r="AK73" s="68"/>
    </row>
    <row r="74" spans="2:37" x14ac:dyDescent="0.45">
      <c r="B74" s="48">
        <f>B73</f>
        <v>8</v>
      </c>
      <c r="C74" s="48">
        <v>3</v>
      </c>
      <c r="E74" s="1">
        <f t="shared" si="38"/>
        <v>10875475.247752</v>
      </c>
      <c r="F74" s="60">
        <f t="shared" si="39"/>
        <v>10.876037999999999</v>
      </c>
      <c r="G74" s="60">
        <f t="shared" si="39"/>
        <v>1.0001E-6</v>
      </c>
      <c r="H74" s="25" t="str">
        <f t="shared" si="39"/>
        <v>Y</v>
      </c>
      <c r="J74" s="1">
        <f t="shared" si="40"/>
        <v>1054273.954105</v>
      </c>
      <c r="K74" s="60">
        <f t="shared" si="40"/>
        <v>5.041245</v>
      </c>
      <c r="L74" s="60">
        <f t="shared" si="40"/>
        <v>4.7817000000000003E-6</v>
      </c>
      <c r="M74" s="25" t="str">
        <f t="shared" si="40"/>
        <v>Y</v>
      </c>
      <c r="O74" s="48">
        <f>O73</f>
        <v>8</v>
      </c>
      <c r="P74" s="48">
        <v>3</v>
      </c>
      <c r="Q74" s="63">
        <v>10875475.247752</v>
      </c>
      <c r="R74" s="64">
        <v>10.876037999999999</v>
      </c>
      <c r="S74" s="64">
        <v>1.0001E-6</v>
      </c>
      <c r="T74" s="65" t="s">
        <v>126</v>
      </c>
      <c r="U74" s="63">
        <v>3297.79855</v>
      </c>
      <c r="V74" s="1">
        <f t="shared" si="41"/>
        <v>10875475.276382102</v>
      </c>
      <c r="X74" s="48">
        <f>X73</f>
        <v>8</v>
      </c>
      <c r="Y74" s="48">
        <v>3</v>
      </c>
      <c r="Z74" s="63">
        <v>1054273.954105</v>
      </c>
      <c r="AA74" s="64">
        <v>5.041245</v>
      </c>
      <c r="AB74" s="64">
        <v>4.7817000000000003E-6</v>
      </c>
      <c r="AC74" s="65" t="s">
        <v>126</v>
      </c>
      <c r="AD74" s="63">
        <v>1026.7784300000001</v>
      </c>
      <c r="AE74" s="1">
        <f t="shared" si="42"/>
        <v>1054273.9443132652</v>
      </c>
      <c r="AG74" s="68"/>
      <c r="AH74" s="68"/>
      <c r="AI74" s="68"/>
      <c r="AJ74" s="68"/>
      <c r="AK74" s="68"/>
    </row>
    <row r="75" spans="2:37" x14ac:dyDescent="0.45">
      <c r="B75" s="48">
        <f>B74</f>
        <v>8</v>
      </c>
      <c r="C75" s="48">
        <v>4</v>
      </c>
      <c r="E75" s="1">
        <f t="shared" si="38"/>
        <v>59014267.927827001</v>
      </c>
      <c r="F75" s="60">
        <f t="shared" si="39"/>
        <v>59.014268000000001</v>
      </c>
      <c r="G75" s="60">
        <f t="shared" si="39"/>
        <v>9.9999999999999995E-7</v>
      </c>
      <c r="H75" s="25" t="str">
        <f t="shared" si="39"/>
        <v>Y</v>
      </c>
      <c r="J75" s="1">
        <f t="shared" si="40"/>
        <v>15580741.08564</v>
      </c>
      <c r="K75" s="60">
        <f t="shared" si="40"/>
        <v>46.866936000000003</v>
      </c>
      <c r="L75" s="60">
        <f t="shared" si="40"/>
        <v>3.0079999999999998E-6</v>
      </c>
      <c r="M75" s="25" t="str">
        <f t="shared" si="40"/>
        <v>Y</v>
      </c>
      <c r="O75" s="48">
        <f>O74</f>
        <v>8</v>
      </c>
      <c r="P75" s="48">
        <v>4</v>
      </c>
      <c r="Q75" s="63">
        <v>59014267.927827001</v>
      </c>
      <c r="R75" s="64">
        <v>59.014268000000001</v>
      </c>
      <c r="S75" s="64">
        <v>9.9999999999999995E-7</v>
      </c>
      <c r="T75" s="65" t="s">
        <v>126</v>
      </c>
      <c r="U75" s="63">
        <v>7682.0744500000001</v>
      </c>
      <c r="V75" s="1">
        <f t="shared" si="41"/>
        <v>59014267.855342805</v>
      </c>
      <c r="X75" s="48">
        <f>X74</f>
        <v>8</v>
      </c>
      <c r="Y75" s="48">
        <v>4</v>
      </c>
      <c r="Z75" s="63">
        <v>15580741.08564</v>
      </c>
      <c r="AA75" s="64">
        <v>46.866936000000003</v>
      </c>
      <c r="AB75" s="64">
        <v>3.0079999999999998E-6</v>
      </c>
      <c r="AC75" s="65" t="s">
        <v>126</v>
      </c>
      <c r="AD75" s="63">
        <v>3947.2447499999998</v>
      </c>
      <c r="AE75" s="1">
        <f t="shared" si="42"/>
        <v>15580741.116402561</v>
      </c>
      <c r="AG75" s="68"/>
      <c r="AH75" s="68"/>
      <c r="AI75" s="68"/>
      <c r="AJ75" s="68"/>
      <c r="AK75" s="68"/>
    </row>
    <row r="76" spans="2:37" x14ac:dyDescent="0.45">
      <c r="B76" s="48">
        <f>B75</f>
        <v>8</v>
      </c>
      <c r="C76" s="48">
        <v>5</v>
      </c>
      <c r="E76" s="1">
        <f t="shared" si="38"/>
        <v>289090062.32463998</v>
      </c>
      <c r="F76" s="60">
        <f t="shared" si="39"/>
        <v>289.09005000000002</v>
      </c>
      <c r="G76" s="60">
        <f t="shared" si="39"/>
        <v>9.9999999999999995E-7</v>
      </c>
      <c r="H76" s="25" t="str">
        <f t="shared" si="39"/>
        <v>Y</v>
      </c>
      <c r="J76" s="1">
        <f t="shared" si="40"/>
        <v>67381715.027539998</v>
      </c>
      <c r="K76" s="60">
        <f t="shared" si="40"/>
        <v>440.71147000000002</v>
      </c>
      <c r="L76" s="60">
        <f t="shared" si="40"/>
        <v>6.5405000000000003E-6</v>
      </c>
      <c r="M76" s="25" t="str">
        <f t="shared" si="40"/>
        <v>Y</v>
      </c>
      <c r="O76" s="48">
        <f>O75</f>
        <v>8</v>
      </c>
      <c r="P76" s="48">
        <v>5</v>
      </c>
      <c r="Q76" s="63">
        <v>289090062.32463998</v>
      </c>
      <c r="R76" s="64">
        <v>289.09005000000002</v>
      </c>
      <c r="S76" s="64">
        <v>9.9999999999999995E-7</v>
      </c>
      <c r="T76" s="65" t="s">
        <v>126</v>
      </c>
      <c r="U76" s="63">
        <v>17002.6486</v>
      </c>
      <c r="V76" s="1">
        <f t="shared" si="41"/>
        <v>289090059.41508198</v>
      </c>
      <c r="X76" s="48">
        <f>X75</f>
        <v>8</v>
      </c>
      <c r="Y76" s="48">
        <v>5</v>
      </c>
      <c r="Z76" s="63">
        <v>67381715.027539998</v>
      </c>
      <c r="AA76" s="64">
        <v>440.71147000000002</v>
      </c>
      <c r="AB76" s="64">
        <v>6.5405000000000003E-6</v>
      </c>
      <c r="AC76" s="65" t="s">
        <v>126</v>
      </c>
      <c r="AD76" s="63">
        <v>8208.6366199999993</v>
      </c>
      <c r="AE76" s="1">
        <f t="shared" si="42"/>
        <v>67381715.159205019</v>
      </c>
      <c r="AG76" s="68"/>
      <c r="AH76" s="68"/>
      <c r="AI76" s="68"/>
      <c r="AJ76" s="68"/>
      <c r="AK76" s="68"/>
    </row>
    <row r="77" spans="2:37" x14ac:dyDescent="0.45">
      <c r="B77" s="48">
        <f>B76</f>
        <v>8</v>
      </c>
      <c r="C77" s="48">
        <v>6</v>
      </c>
      <c r="E77" s="1">
        <f t="shared" si="38"/>
        <v>1264652260.7374001</v>
      </c>
      <c r="F77" s="60">
        <f t="shared" si="39"/>
        <v>1264.6521</v>
      </c>
      <c r="G77" s="60">
        <f t="shared" si="39"/>
        <v>9.9999999999999995E-7</v>
      </c>
      <c r="H77" s="25" t="str">
        <f t="shared" si="39"/>
        <v>Y</v>
      </c>
      <c r="J77" s="1">
        <f t="shared" si="40"/>
        <v>108876187.0378</v>
      </c>
      <c r="K77" s="60">
        <f t="shared" si="40"/>
        <v>3798.0120000000002</v>
      </c>
      <c r="L77" s="60">
        <f t="shared" si="40"/>
        <v>3.4884E-5</v>
      </c>
      <c r="M77" s="25" t="str">
        <f t="shared" si="40"/>
        <v>Y</v>
      </c>
      <c r="O77" s="48">
        <f>O76</f>
        <v>8</v>
      </c>
      <c r="P77" s="48">
        <v>6</v>
      </c>
      <c r="Q77" s="63">
        <v>1264652260.7374001</v>
      </c>
      <c r="R77" s="64">
        <v>1264.6521</v>
      </c>
      <c r="S77" s="64">
        <v>9.9999999999999995E-7</v>
      </c>
      <c r="T77" s="65" t="s">
        <v>126</v>
      </c>
      <c r="U77" s="63">
        <v>35561.948400000001</v>
      </c>
      <c r="V77" s="1">
        <f t="shared" si="41"/>
        <v>1264652174.0042627</v>
      </c>
      <c r="X77" s="48">
        <f>X76</f>
        <v>8</v>
      </c>
      <c r="Y77" s="48">
        <v>6</v>
      </c>
      <c r="Z77" s="63">
        <v>108876187.0378</v>
      </c>
      <c r="AA77" s="64">
        <v>3798.0120000000002</v>
      </c>
      <c r="AB77" s="64">
        <v>3.4884E-5</v>
      </c>
      <c r="AC77" s="65" t="s">
        <v>126</v>
      </c>
      <c r="AD77" s="63">
        <v>10434.3753</v>
      </c>
      <c r="AE77" s="1">
        <f t="shared" si="42"/>
        <v>108876187.90125008</v>
      </c>
      <c r="AG77" s="68"/>
      <c r="AH77" s="68"/>
      <c r="AI77" s="68"/>
      <c r="AJ77" s="68"/>
      <c r="AK77" s="68"/>
    </row>
    <row r="79" spans="2:37" s="4" customFormat="1" ht="28.5" x14ac:dyDescent="0.45">
      <c r="B79" s="55" t="s">
        <v>11</v>
      </c>
      <c r="C79" s="55" t="s">
        <v>14</v>
      </c>
      <c r="D79"/>
      <c r="E79" s="61" t="s">
        <v>125</v>
      </c>
      <c r="F79" s="61" t="s">
        <v>122</v>
      </c>
      <c r="G79" s="61" t="s">
        <v>123</v>
      </c>
      <c r="H79" s="61" t="s">
        <v>121</v>
      </c>
      <c r="I79"/>
      <c r="J79" s="61" t="s">
        <v>125</v>
      </c>
      <c r="K79" s="61" t="s">
        <v>122</v>
      </c>
      <c r="L79" s="61" t="s">
        <v>123</v>
      </c>
      <c r="M79" s="61" t="s">
        <v>121</v>
      </c>
      <c r="O79" s="55" t="s">
        <v>11</v>
      </c>
      <c r="P79" s="55" t="s">
        <v>14</v>
      </c>
      <c r="Q79" s="61" t="s">
        <v>125</v>
      </c>
      <c r="R79" s="61" t="s">
        <v>122</v>
      </c>
      <c r="S79" s="61" t="s">
        <v>123</v>
      </c>
      <c r="T79" s="61" t="s">
        <v>121</v>
      </c>
      <c r="U79" s="61" t="s">
        <v>124</v>
      </c>
      <c r="V79" s="61" t="s">
        <v>128</v>
      </c>
      <c r="X79" s="55" t="s">
        <v>11</v>
      </c>
      <c r="Y79" s="55" t="s">
        <v>14</v>
      </c>
      <c r="Z79" s="61" t="s">
        <v>125</v>
      </c>
      <c r="AA79" s="61" t="s">
        <v>122</v>
      </c>
      <c r="AB79" s="61" t="s">
        <v>123</v>
      </c>
      <c r="AC79" s="61" t="s">
        <v>121</v>
      </c>
      <c r="AD79" s="61" t="s">
        <v>124</v>
      </c>
      <c r="AE79" s="61" t="s">
        <v>128</v>
      </c>
    </row>
    <row r="80" spans="2:37" x14ac:dyDescent="0.45">
      <c r="B80" s="53">
        <f>O80</f>
        <v>32</v>
      </c>
      <c r="C80" s="48">
        <v>1</v>
      </c>
      <c r="E80" s="1">
        <f t="shared" ref="E80:E85" si="43">Q80</f>
        <v>22671.125228680001</v>
      </c>
      <c r="F80" s="60">
        <f t="shared" ref="F80:H85" si="44">R80</f>
        <v>2.334721E-2</v>
      </c>
      <c r="G80" s="60">
        <f t="shared" si="44"/>
        <v>1.0298000000000001E-6</v>
      </c>
      <c r="H80" s="25" t="str">
        <f t="shared" si="44"/>
        <v>Y</v>
      </c>
      <c r="J80" s="1">
        <f t="shared" ref="J80:M85" si="45">Z80</f>
        <v>725.12499382730005</v>
      </c>
      <c r="K80" s="60">
        <f t="shared" si="45"/>
        <v>7.2915950000000001E-4</v>
      </c>
      <c r="L80" s="60">
        <f t="shared" si="45"/>
        <v>1.0056E-6</v>
      </c>
      <c r="M80" s="25" t="str">
        <f t="shared" si="45"/>
        <v>Y</v>
      </c>
      <c r="O80" s="53">
        <v>32</v>
      </c>
      <c r="P80" s="48">
        <v>1</v>
      </c>
      <c r="Q80" s="63">
        <v>22671.125228680001</v>
      </c>
      <c r="R80" s="64">
        <v>2.334721E-2</v>
      </c>
      <c r="S80" s="64">
        <v>1.0298000000000001E-6</v>
      </c>
      <c r="T80" s="65" t="s">
        <v>126</v>
      </c>
      <c r="U80" s="63">
        <v>150.56933699999999</v>
      </c>
      <c r="V80" s="1">
        <f t="shared" ref="V80:V85" si="46">U80*U80</f>
        <v>22671.125244619565</v>
      </c>
      <c r="X80" s="53">
        <v>32</v>
      </c>
      <c r="Y80" s="48">
        <v>1</v>
      </c>
      <c r="Z80" s="63">
        <v>725.12499382730005</v>
      </c>
      <c r="AA80" s="64">
        <v>7.2915950000000001E-4</v>
      </c>
      <c r="AB80" s="64">
        <v>1.0056E-6</v>
      </c>
      <c r="AC80" s="65" t="s">
        <v>126</v>
      </c>
      <c r="AD80" s="63">
        <v>26.928145000000001</v>
      </c>
      <c r="AE80" s="1">
        <f t="shared" ref="AE80:AE85" si="47">AD80*AD80</f>
        <v>725.12499314102502</v>
      </c>
    </row>
    <row r="81" spans="2:31" x14ac:dyDescent="0.45">
      <c r="B81" s="48">
        <f>B80</f>
        <v>32</v>
      </c>
      <c r="C81" s="48">
        <v>2</v>
      </c>
      <c r="E81" s="1">
        <f t="shared" si="43"/>
        <v>154437.45329020001</v>
      </c>
      <c r="F81" s="60">
        <f t="shared" si="44"/>
        <v>0.15443760000000001</v>
      </c>
      <c r="G81" s="60">
        <f t="shared" si="44"/>
        <v>9.9999999999999995E-7</v>
      </c>
      <c r="H81" s="25" t="str">
        <f t="shared" si="44"/>
        <v>Y</v>
      </c>
      <c r="J81" s="1">
        <f t="shared" si="45"/>
        <v>9598.6197664850006</v>
      </c>
      <c r="K81" s="60">
        <f t="shared" si="45"/>
        <v>9.5986869999999998E-3</v>
      </c>
      <c r="L81" s="60">
        <f t="shared" si="45"/>
        <v>9.9999999999999995E-7</v>
      </c>
      <c r="M81" s="25" t="str">
        <f t="shared" si="45"/>
        <v>Y</v>
      </c>
      <c r="O81" s="48">
        <f>O80</f>
        <v>32</v>
      </c>
      <c r="P81" s="48">
        <v>2</v>
      </c>
      <c r="Q81" s="63">
        <v>154437.45329020001</v>
      </c>
      <c r="R81" s="64">
        <v>0.15443760000000001</v>
      </c>
      <c r="S81" s="64">
        <v>9.9999999999999995E-7</v>
      </c>
      <c r="T81" s="65" t="s">
        <v>126</v>
      </c>
      <c r="U81" s="63">
        <v>392.98530899999997</v>
      </c>
      <c r="V81" s="1">
        <f t="shared" si="46"/>
        <v>154437.45308982546</v>
      </c>
      <c r="X81" s="48">
        <f>X80</f>
        <v>32</v>
      </c>
      <c r="Y81" s="48">
        <v>2</v>
      </c>
      <c r="Z81" s="63">
        <v>9598.6197664850006</v>
      </c>
      <c r="AA81" s="64">
        <v>9.5986869999999998E-3</v>
      </c>
      <c r="AB81" s="64">
        <v>9.9999999999999995E-7</v>
      </c>
      <c r="AC81" s="65" t="s">
        <v>126</v>
      </c>
      <c r="AD81" s="63">
        <v>97.972545999999994</v>
      </c>
      <c r="AE81" s="1">
        <f t="shared" si="47"/>
        <v>9598.6197697221141</v>
      </c>
    </row>
    <row r="82" spans="2:31" x14ac:dyDescent="0.45">
      <c r="B82" s="48">
        <f>B81</f>
        <v>32</v>
      </c>
      <c r="C82" s="48">
        <v>3</v>
      </c>
      <c r="E82" s="1">
        <f t="shared" si="43"/>
        <v>1082484.8892109999</v>
      </c>
      <c r="F82" s="60">
        <f t="shared" si="44"/>
        <v>1.0824849999999999</v>
      </c>
      <c r="G82" s="60">
        <f t="shared" si="44"/>
        <v>9.9999999999999995E-7</v>
      </c>
      <c r="H82" s="25" t="str">
        <f t="shared" si="44"/>
        <v>Y</v>
      </c>
      <c r="J82" s="1">
        <f t="shared" si="45"/>
        <v>132964.519741</v>
      </c>
      <c r="K82" s="60">
        <f t="shared" si="45"/>
        <v>0.13296450000000001</v>
      </c>
      <c r="L82" s="60">
        <f t="shared" si="45"/>
        <v>9.9999999999999995E-7</v>
      </c>
      <c r="M82" s="25" t="str">
        <f t="shared" si="45"/>
        <v>Y</v>
      </c>
      <c r="O82" s="48">
        <f>O81</f>
        <v>32</v>
      </c>
      <c r="P82" s="48">
        <v>3</v>
      </c>
      <c r="Q82" s="63">
        <v>1082484.8892109999</v>
      </c>
      <c r="R82" s="64">
        <v>1.0824849999999999</v>
      </c>
      <c r="S82" s="64">
        <v>9.9999999999999995E-7</v>
      </c>
      <c r="T82" s="65" t="s">
        <v>126</v>
      </c>
      <c r="U82" s="63">
        <v>1040.42534</v>
      </c>
      <c r="V82" s="1">
        <f t="shared" si="46"/>
        <v>1082484.8881141157</v>
      </c>
      <c r="X82" s="48">
        <f>X81</f>
        <v>32</v>
      </c>
      <c r="Y82" s="48">
        <v>3</v>
      </c>
      <c r="Z82" s="63">
        <v>132964.519741</v>
      </c>
      <c r="AA82" s="64">
        <v>0.13296450000000001</v>
      </c>
      <c r="AB82" s="64">
        <v>9.9999999999999995E-7</v>
      </c>
      <c r="AC82" s="65" t="s">
        <v>126</v>
      </c>
      <c r="AD82" s="63">
        <v>364.64300300000002</v>
      </c>
      <c r="AE82" s="1">
        <f t="shared" si="47"/>
        <v>132964.51963685802</v>
      </c>
    </row>
    <row r="83" spans="2:31" x14ac:dyDescent="0.45">
      <c r="B83" s="48">
        <f>B82</f>
        <v>32</v>
      </c>
      <c r="C83" s="48">
        <v>4</v>
      </c>
      <c r="E83" s="1">
        <f t="shared" si="43"/>
        <v>7436631.330267</v>
      </c>
      <c r="F83" s="60">
        <f t="shared" si="44"/>
        <v>7.4366310000000002</v>
      </c>
      <c r="G83" s="60">
        <f t="shared" si="44"/>
        <v>9.9999999999999995E-7</v>
      </c>
      <c r="H83" s="25" t="str">
        <f t="shared" si="44"/>
        <v>Y</v>
      </c>
      <c r="J83" s="1">
        <f t="shared" si="45"/>
        <v>1771844.422791</v>
      </c>
      <c r="K83" s="60">
        <f t="shared" si="45"/>
        <v>1.771844</v>
      </c>
      <c r="L83" s="60">
        <f t="shared" si="45"/>
        <v>9.9999999999999995E-7</v>
      </c>
      <c r="M83" s="25" t="str">
        <f t="shared" si="45"/>
        <v>Y</v>
      </c>
      <c r="O83" s="48">
        <f>O82</f>
        <v>32</v>
      </c>
      <c r="P83" s="48">
        <v>4</v>
      </c>
      <c r="Q83" s="63">
        <v>7436631.330267</v>
      </c>
      <c r="R83" s="64">
        <v>7.4366310000000002</v>
      </c>
      <c r="S83" s="64">
        <v>9.9999999999999995E-7</v>
      </c>
      <c r="T83" s="65" t="s">
        <v>126</v>
      </c>
      <c r="U83" s="63">
        <v>2727.0187599999999</v>
      </c>
      <c r="V83" s="1">
        <f t="shared" si="46"/>
        <v>7436631.3173919376</v>
      </c>
      <c r="X83" s="48">
        <f>X82</f>
        <v>32</v>
      </c>
      <c r="Y83" s="48">
        <v>4</v>
      </c>
      <c r="Z83" s="63">
        <v>1771844.422791</v>
      </c>
      <c r="AA83" s="64">
        <v>1.771844</v>
      </c>
      <c r="AB83" s="64">
        <v>9.9999999999999995E-7</v>
      </c>
      <c r="AC83" s="65" t="s">
        <v>126</v>
      </c>
      <c r="AD83" s="63">
        <v>1331.1064699999999</v>
      </c>
      <c r="AE83" s="1">
        <f t="shared" si="47"/>
        <v>1771844.4344758608</v>
      </c>
    </row>
    <row r="84" spans="2:31" x14ac:dyDescent="0.45">
      <c r="B84" s="48">
        <f>B83</f>
        <v>32</v>
      </c>
      <c r="C84" s="48">
        <v>5</v>
      </c>
      <c r="E84" s="1">
        <f t="shared" si="43"/>
        <v>42509157.879069999</v>
      </c>
      <c r="F84" s="60">
        <f t="shared" si="44"/>
        <v>42.509160000000001</v>
      </c>
      <c r="G84" s="60">
        <f t="shared" si="44"/>
        <v>9.9999999999999995E-7</v>
      </c>
      <c r="H84" s="25" t="str">
        <f t="shared" si="44"/>
        <v>Y</v>
      </c>
      <c r="J84" s="1">
        <f t="shared" si="45"/>
        <v>19681193.509520002</v>
      </c>
      <c r="K84" s="60">
        <f t="shared" si="45"/>
        <v>19.681190000000001</v>
      </c>
      <c r="L84" s="60">
        <f t="shared" si="45"/>
        <v>9.9999999999999995E-7</v>
      </c>
      <c r="M84" s="25" t="str">
        <f t="shared" si="45"/>
        <v>Y</v>
      </c>
      <c r="O84" s="48">
        <f>O83</f>
        <v>32</v>
      </c>
      <c r="P84" s="48">
        <v>5</v>
      </c>
      <c r="Q84" s="63">
        <v>42509157.879069999</v>
      </c>
      <c r="R84" s="64">
        <v>42.509160000000001</v>
      </c>
      <c r="S84" s="64">
        <v>9.9999999999999995E-7</v>
      </c>
      <c r="T84" s="65" t="s">
        <v>126</v>
      </c>
      <c r="U84" s="63">
        <v>6519.9047300000002</v>
      </c>
      <c r="V84" s="1">
        <f t="shared" si="46"/>
        <v>42509157.688276373</v>
      </c>
      <c r="X84" s="48">
        <f>X83</f>
        <v>32</v>
      </c>
      <c r="Y84" s="48">
        <v>5</v>
      </c>
      <c r="Z84" s="63">
        <v>19681193.509520002</v>
      </c>
      <c r="AA84" s="64">
        <v>19.681190000000001</v>
      </c>
      <c r="AB84" s="64">
        <v>9.9999999999999995E-7</v>
      </c>
      <c r="AC84" s="65" t="s">
        <v>126</v>
      </c>
      <c r="AD84" s="63">
        <v>4436.3491199999999</v>
      </c>
      <c r="AE84" s="1">
        <f t="shared" si="47"/>
        <v>19681193.514524773</v>
      </c>
    </row>
    <row r="85" spans="2:31" x14ac:dyDescent="0.45">
      <c r="B85" s="48">
        <f>B84</f>
        <v>32</v>
      </c>
      <c r="C85" s="48">
        <v>6</v>
      </c>
      <c r="E85" s="1">
        <f t="shared" si="43"/>
        <v>228728756.78040001</v>
      </c>
      <c r="F85" s="60">
        <f t="shared" si="44"/>
        <v>228.7287</v>
      </c>
      <c r="G85" s="60">
        <f t="shared" si="44"/>
        <v>9.9999999999999995E-7</v>
      </c>
      <c r="H85" s="25" t="str">
        <f t="shared" si="44"/>
        <v>Y</v>
      </c>
      <c r="J85" s="1">
        <f t="shared" si="45"/>
        <v>181934321.50670001</v>
      </c>
      <c r="K85" s="60">
        <f t="shared" si="45"/>
        <v>181.93430000000001</v>
      </c>
      <c r="L85" s="60">
        <f t="shared" si="45"/>
        <v>9.9999999999999995E-7</v>
      </c>
      <c r="M85" s="25" t="str">
        <f t="shared" si="45"/>
        <v>Y</v>
      </c>
      <c r="O85" s="48">
        <f>O84</f>
        <v>32</v>
      </c>
      <c r="P85" s="48">
        <v>6</v>
      </c>
      <c r="Q85" s="63">
        <v>228728756.78040001</v>
      </c>
      <c r="R85" s="64">
        <v>228.7287</v>
      </c>
      <c r="S85" s="64">
        <v>9.9999999999999995E-7</v>
      </c>
      <c r="T85" s="65" t="s">
        <v>126</v>
      </c>
      <c r="U85" s="63">
        <v>15123.781000000001</v>
      </c>
      <c r="V85" s="1">
        <f t="shared" si="46"/>
        <v>228728751.73596102</v>
      </c>
      <c r="X85" s="48">
        <f>X84</f>
        <v>32</v>
      </c>
      <c r="Y85" s="48">
        <v>6</v>
      </c>
      <c r="Z85" s="63">
        <v>181934321.50670001</v>
      </c>
      <c r="AA85" s="64">
        <v>181.93430000000001</v>
      </c>
      <c r="AB85" s="64">
        <v>9.9999999999999995E-7</v>
      </c>
      <c r="AC85" s="65" t="s">
        <v>126</v>
      </c>
      <c r="AD85" s="63">
        <v>13488.303099999999</v>
      </c>
      <c r="AE85" s="1">
        <f t="shared" si="47"/>
        <v>181934320.51746958</v>
      </c>
    </row>
    <row r="87" spans="2:31" x14ac:dyDescent="0.45">
      <c r="O87" s="66" t="s">
        <v>137</v>
      </c>
    </row>
    <row r="89" spans="2:31" x14ac:dyDescent="0.45">
      <c r="B89" s="100" t="s">
        <v>133</v>
      </c>
      <c r="C89" s="100"/>
      <c r="D89" s="100"/>
      <c r="E89" s="100"/>
      <c r="F89" s="100"/>
      <c r="G89" s="100"/>
      <c r="H89" s="100"/>
      <c r="I89" s="100"/>
      <c r="J89" s="100"/>
      <c r="K89" s="100"/>
      <c r="L89" s="100"/>
      <c r="M89" s="100"/>
      <c r="O89" s="100" t="s">
        <v>129</v>
      </c>
      <c r="P89" s="100"/>
      <c r="Q89" s="100"/>
      <c r="R89" s="100"/>
      <c r="S89" s="100"/>
      <c r="T89" s="100"/>
      <c r="U89" s="100"/>
      <c r="V89" s="100"/>
      <c r="X89" s="100" t="s">
        <v>130</v>
      </c>
      <c r="Y89" s="100"/>
      <c r="Z89" s="100"/>
      <c r="AA89" s="100"/>
      <c r="AB89" s="100"/>
      <c r="AC89" s="100"/>
      <c r="AD89" s="100"/>
      <c r="AE89" s="100"/>
    </row>
    <row r="90" spans="2:31" x14ac:dyDescent="0.45">
      <c r="E90" s="100" t="s">
        <v>131</v>
      </c>
      <c r="F90" s="100"/>
      <c r="G90" s="100"/>
      <c r="H90" s="100"/>
      <c r="J90" s="100" t="s">
        <v>132</v>
      </c>
      <c r="K90" s="100"/>
      <c r="L90" s="100"/>
      <c r="M90" s="100"/>
    </row>
    <row r="91" spans="2:31" s="4" customFormat="1" ht="28.5" x14ac:dyDescent="0.45">
      <c r="B91" s="55" t="s">
        <v>11</v>
      </c>
      <c r="C91" s="55" t="s">
        <v>14</v>
      </c>
      <c r="D91"/>
      <c r="E91" s="61" t="s">
        <v>125</v>
      </c>
      <c r="F91" s="61" t="s">
        <v>122</v>
      </c>
      <c r="G91" s="61" t="s">
        <v>123</v>
      </c>
      <c r="H91" s="61" t="s">
        <v>121</v>
      </c>
      <c r="I91"/>
      <c r="J91" s="61" t="s">
        <v>125</v>
      </c>
      <c r="K91" s="61" t="s">
        <v>122</v>
      </c>
      <c r="L91" s="61" t="s">
        <v>123</v>
      </c>
      <c r="M91" s="61" t="s">
        <v>121</v>
      </c>
      <c r="O91" s="55" t="s">
        <v>11</v>
      </c>
      <c r="P91" s="55" t="s">
        <v>14</v>
      </c>
      <c r="Q91" s="61" t="s">
        <v>125</v>
      </c>
      <c r="R91" s="61" t="s">
        <v>122</v>
      </c>
      <c r="S91" s="61" t="s">
        <v>123</v>
      </c>
      <c r="T91" s="61" t="s">
        <v>121</v>
      </c>
      <c r="U91" s="61" t="s">
        <v>124</v>
      </c>
      <c r="V91" s="61" t="s">
        <v>128</v>
      </c>
      <c r="X91" s="55" t="s">
        <v>11</v>
      </c>
      <c r="Y91" s="55" t="s">
        <v>14</v>
      </c>
      <c r="Z91" s="61" t="s">
        <v>125</v>
      </c>
      <c r="AA91" s="61" t="s">
        <v>122</v>
      </c>
      <c r="AB91" s="61" t="s">
        <v>123</v>
      </c>
      <c r="AC91" s="61" t="s">
        <v>121</v>
      </c>
      <c r="AD91" s="61" t="s">
        <v>124</v>
      </c>
      <c r="AE91" s="61" t="s">
        <v>128</v>
      </c>
    </row>
    <row r="92" spans="2:31" x14ac:dyDescent="0.45">
      <c r="B92" s="53">
        <f>O92</f>
        <v>1</v>
      </c>
      <c r="C92" s="48">
        <v>1</v>
      </c>
      <c r="E92" s="1">
        <f t="shared" ref="E92:E97" si="48">Q92</f>
        <v>3.546484</v>
      </c>
      <c r="F92" s="60">
        <f t="shared" ref="F92:H97" si="49">R92</f>
        <v>11.6807189</v>
      </c>
      <c r="G92" s="60">
        <f t="shared" si="49"/>
        <v>3.2936100000000001</v>
      </c>
      <c r="H92" s="25" t="str">
        <f t="shared" si="49"/>
        <v>Y</v>
      </c>
      <c r="J92" s="1">
        <f t="shared" ref="J92:J97" si="50">Z92</f>
        <v>1.7584</v>
      </c>
      <c r="K92" s="60">
        <f t="shared" ref="K92:M97" si="51">AA92</f>
        <v>9.5608870059999997</v>
      </c>
      <c r="L92" s="60">
        <f t="shared" si="51"/>
        <v>5.4373545400000003</v>
      </c>
      <c r="M92" s="25" t="str">
        <f t="shared" si="51"/>
        <v>Y</v>
      </c>
      <c r="O92" s="53">
        <v>1</v>
      </c>
      <c r="P92" s="48">
        <v>1</v>
      </c>
      <c r="Q92" s="63">
        <v>3.546484</v>
      </c>
      <c r="R92" s="64">
        <v>11.6807189</v>
      </c>
      <c r="S92" s="64">
        <v>3.2936100000000001</v>
      </c>
      <c r="T92" s="65" t="s">
        <v>126</v>
      </c>
      <c r="U92" s="63">
        <v>1.8832100000000001</v>
      </c>
      <c r="V92" s="1">
        <f t="shared" ref="V92:V97" si="52">U92*U92</f>
        <v>3.5464799041000004</v>
      </c>
      <c r="X92" s="53">
        <v>1</v>
      </c>
      <c r="Y92" s="48">
        <v>1</v>
      </c>
      <c r="Z92" s="63">
        <v>1.7584</v>
      </c>
      <c r="AA92" s="64">
        <v>9.5608870059999997</v>
      </c>
      <c r="AB92" s="64">
        <v>5.4373545400000003</v>
      </c>
      <c r="AC92" s="65" t="s">
        <v>126</v>
      </c>
      <c r="AD92" s="63">
        <v>1.3260000000000001</v>
      </c>
      <c r="AE92" s="1">
        <f t="shared" ref="AE92:AE97" si="53">AD92*AD92</f>
        <v>1.7582760000000002</v>
      </c>
    </row>
    <row r="93" spans="2:31" x14ac:dyDescent="0.45">
      <c r="B93" s="48">
        <f>B92</f>
        <v>1</v>
      </c>
      <c r="C93" s="48">
        <v>2</v>
      </c>
      <c r="E93" s="1">
        <f t="shared" si="48"/>
        <v>7.1297930000000003</v>
      </c>
      <c r="F93" s="60">
        <f t="shared" si="49"/>
        <v>47.819033599999997</v>
      </c>
      <c r="G93" s="60">
        <f t="shared" si="49"/>
        <v>6.7069299999999998</v>
      </c>
      <c r="H93" s="25" t="str">
        <f t="shared" si="49"/>
        <v>Y</v>
      </c>
      <c r="J93" s="1">
        <f t="shared" si="50"/>
        <v>2.4117000000000002</v>
      </c>
      <c r="K93" s="60">
        <f t="shared" si="51"/>
        <v>77.328601300000003</v>
      </c>
      <c r="L93" s="60">
        <f t="shared" si="51"/>
        <v>32.064477799999999</v>
      </c>
      <c r="M93" s="25" t="str">
        <f t="shared" si="51"/>
        <v>Y</v>
      </c>
      <c r="O93" s="48">
        <f>O92</f>
        <v>1</v>
      </c>
      <c r="P93" s="48">
        <v>2</v>
      </c>
      <c r="Q93" s="63">
        <v>7.1297930000000003</v>
      </c>
      <c r="R93" s="64">
        <v>47.819033599999997</v>
      </c>
      <c r="S93" s="64">
        <v>6.7069299999999998</v>
      </c>
      <c r="T93" s="65" t="s">
        <v>126</v>
      </c>
      <c r="U93" s="63">
        <v>2.6701700000000002</v>
      </c>
      <c r="V93" s="1">
        <f t="shared" si="52"/>
        <v>7.1298078289000006</v>
      </c>
      <c r="X93" s="48">
        <f>X92</f>
        <v>1</v>
      </c>
      <c r="Y93" s="48">
        <v>2</v>
      </c>
      <c r="Z93" s="63">
        <v>2.4117000000000002</v>
      </c>
      <c r="AA93" s="64">
        <v>77.328601300000003</v>
      </c>
      <c r="AB93" s="64">
        <v>32.064477799999999</v>
      </c>
      <c r="AC93" s="65" t="s">
        <v>126</v>
      </c>
      <c r="AD93" s="63">
        <v>1.5529999999999999</v>
      </c>
      <c r="AE93" s="1">
        <f t="shared" si="53"/>
        <v>2.4118089999999999</v>
      </c>
    </row>
    <row r="94" spans="2:31" x14ac:dyDescent="0.45">
      <c r="B94" s="48">
        <f>B93</f>
        <v>1</v>
      </c>
      <c r="C94" s="48">
        <v>3</v>
      </c>
      <c r="E94" s="1">
        <f t="shared" si="48"/>
        <v>17.842929999999999</v>
      </c>
      <c r="F94" s="60">
        <f t="shared" si="49"/>
        <v>192.63777200000001</v>
      </c>
      <c r="G94" s="60">
        <f t="shared" si="49"/>
        <v>10.7963</v>
      </c>
      <c r="H94" s="25" t="str">
        <f t="shared" si="49"/>
        <v>Y</v>
      </c>
      <c r="J94" s="1">
        <f t="shared" si="50"/>
        <v>3.5916000000000001</v>
      </c>
      <c r="K94" s="60">
        <f t="shared" si="51"/>
        <v>623.43303379999998</v>
      </c>
      <c r="L94" s="60">
        <f t="shared" si="51"/>
        <v>173.58097799999999</v>
      </c>
      <c r="M94" s="25" t="str">
        <f t="shared" si="51"/>
        <v>Y</v>
      </c>
      <c r="O94" s="48">
        <f>O93</f>
        <v>1</v>
      </c>
      <c r="P94" s="48">
        <v>3</v>
      </c>
      <c r="Q94" s="63">
        <v>17.842929999999999</v>
      </c>
      <c r="R94" s="64">
        <v>192.63777200000001</v>
      </c>
      <c r="S94" s="64">
        <v>10.7963</v>
      </c>
      <c r="T94" s="65" t="s">
        <v>126</v>
      </c>
      <c r="U94" s="63">
        <v>4.2240900000000003</v>
      </c>
      <c r="V94" s="1">
        <f t="shared" si="52"/>
        <v>17.842936328100002</v>
      </c>
      <c r="X94" s="48">
        <f>X93</f>
        <v>1</v>
      </c>
      <c r="Y94" s="48">
        <v>3</v>
      </c>
      <c r="Z94" s="63">
        <v>3.5916000000000001</v>
      </c>
      <c r="AA94" s="64">
        <v>623.43303379999998</v>
      </c>
      <c r="AB94" s="64">
        <v>173.58097799999999</v>
      </c>
      <c r="AC94" s="65" t="s">
        <v>126</v>
      </c>
      <c r="AD94" s="63">
        <v>1.8952</v>
      </c>
      <c r="AE94" s="1">
        <f t="shared" si="53"/>
        <v>3.5917830400000001</v>
      </c>
    </row>
    <row r="95" spans="2:31" x14ac:dyDescent="0.45">
      <c r="B95" s="48">
        <f>B94</f>
        <v>1</v>
      </c>
      <c r="C95" s="48">
        <v>4</v>
      </c>
      <c r="E95" s="1">
        <f t="shared" si="48"/>
        <v>50.851050000000001</v>
      </c>
      <c r="F95" s="60">
        <f t="shared" si="49"/>
        <v>774.42074100000002</v>
      </c>
      <c r="G95" s="60">
        <f t="shared" si="49"/>
        <v>15.229200000000001</v>
      </c>
      <c r="H95" s="25" t="str">
        <f t="shared" si="49"/>
        <v>Y</v>
      </c>
      <c r="J95" s="1">
        <f t="shared" si="50"/>
        <v>5.2624000000000004</v>
      </c>
      <c r="K95" s="60">
        <f t="shared" si="51"/>
        <v>5017.2953340000004</v>
      </c>
      <c r="L95" s="60">
        <f t="shared" si="51"/>
        <v>953.42506900000001</v>
      </c>
      <c r="M95" s="25" t="str">
        <f t="shared" si="51"/>
        <v>Y</v>
      </c>
      <c r="O95" s="48">
        <f>O94</f>
        <v>1</v>
      </c>
      <c r="P95" s="48">
        <v>4</v>
      </c>
      <c r="Q95" s="63">
        <v>50.851050000000001</v>
      </c>
      <c r="R95" s="64">
        <v>774.42074100000002</v>
      </c>
      <c r="S95" s="64">
        <v>15.229200000000001</v>
      </c>
      <c r="T95" s="65" t="s">
        <v>126</v>
      </c>
      <c r="U95" s="63">
        <v>7.1309899999999997</v>
      </c>
      <c r="V95" s="1">
        <f t="shared" si="52"/>
        <v>50.851018380099994</v>
      </c>
      <c r="X95" s="48">
        <f>X94</f>
        <v>1</v>
      </c>
      <c r="Y95" s="48">
        <v>4</v>
      </c>
      <c r="Z95" s="63">
        <v>5.2624000000000004</v>
      </c>
      <c r="AA95" s="64">
        <v>5017.2953340000004</v>
      </c>
      <c r="AB95" s="64">
        <v>953.42506900000001</v>
      </c>
      <c r="AC95" s="65" t="s">
        <v>126</v>
      </c>
      <c r="AD95" s="63">
        <v>2.294</v>
      </c>
      <c r="AE95" s="1">
        <f t="shared" si="53"/>
        <v>5.2624360000000001</v>
      </c>
    </row>
    <row r="96" spans="2:31" x14ac:dyDescent="0.45">
      <c r="B96" s="48">
        <f>B95</f>
        <v>1</v>
      </c>
      <c r="C96" s="48">
        <v>5</v>
      </c>
      <c r="E96" s="1">
        <f t="shared" si="48"/>
        <v>136.31800000000001</v>
      </c>
      <c r="F96" s="60">
        <f t="shared" si="49"/>
        <v>3104.62309</v>
      </c>
      <c r="G96" s="60">
        <f t="shared" si="49"/>
        <v>22.774899999999999</v>
      </c>
      <c r="H96" s="25" t="str">
        <f t="shared" si="49"/>
        <v>Y</v>
      </c>
      <c r="J96" s="1">
        <f t="shared" si="50"/>
        <v>6.8414999999999999</v>
      </c>
      <c r="K96" s="60">
        <f t="shared" si="51"/>
        <v>40217.305950000002</v>
      </c>
      <c r="L96" s="60">
        <f t="shared" si="51"/>
        <v>5878.4400999999998</v>
      </c>
      <c r="M96" s="25" t="str">
        <f t="shared" si="51"/>
        <v>Y</v>
      </c>
      <c r="O96" s="48">
        <f>O95</f>
        <v>1</v>
      </c>
      <c r="P96" s="48">
        <v>5</v>
      </c>
      <c r="Q96" s="63">
        <v>136.31800000000001</v>
      </c>
      <c r="R96" s="64">
        <v>3104.62309</v>
      </c>
      <c r="S96" s="64">
        <v>22.774899999999999</v>
      </c>
      <c r="T96" s="65" t="s">
        <v>126</v>
      </c>
      <c r="U96" s="63">
        <v>11.6755</v>
      </c>
      <c r="V96" s="1">
        <f t="shared" si="52"/>
        <v>136.31730024999999</v>
      </c>
      <c r="X96" s="48">
        <f>X95</f>
        <v>1</v>
      </c>
      <c r="Y96" s="48">
        <v>5</v>
      </c>
      <c r="Z96" s="63">
        <v>6.8414999999999999</v>
      </c>
      <c r="AA96" s="64">
        <v>40217.305950000002</v>
      </c>
      <c r="AB96" s="64">
        <v>5878.4400999999998</v>
      </c>
      <c r="AC96" s="65" t="s">
        <v>126</v>
      </c>
      <c r="AD96" s="63">
        <v>2.6156000000000001</v>
      </c>
      <c r="AE96" s="1">
        <f t="shared" si="53"/>
        <v>6.8413633600000008</v>
      </c>
    </row>
    <row r="97" spans="2:31" x14ac:dyDescent="0.45">
      <c r="B97" s="48">
        <f>B96</f>
        <v>1</v>
      </c>
      <c r="C97" s="48">
        <v>6</v>
      </c>
      <c r="E97" s="1">
        <f t="shared" si="48"/>
        <v>269.28019999999998</v>
      </c>
      <c r="F97" s="60">
        <f t="shared" si="49"/>
        <v>12428.0461</v>
      </c>
      <c r="G97" s="60">
        <f t="shared" si="49"/>
        <v>46.152799999999999</v>
      </c>
      <c r="H97" s="25" t="str">
        <f t="shared" si="49"/>
        <v>Y</v>
      </c>
      <c r="J97" s="1">
        <f t="shared" si="50"/>
        <v>7.8061999999999996</v>
      </c>
      <c r="K97" s="60">
        <f t="shared" si="51"/>
        <v>321939.84080000001</v>
      </c>
      <c r="L97" s="60">
        <f t="shared" si="51"/>
        <v>41241.710200000001</v>
      </c>
      <c r="M97" s="25" t="str">
        <f t="shared" si="51"/>
        <v>Y</v>
      </c>
      <c r="O97" s="48">
        <f>O96</f>
        <v>1</v>
      </c>
      <c r="P97" s="48">
        <v>6</v>
      </c>
      <c r="Q97" s="63">
        <v>269.28019999999998</v>
      </c>
      <c r="R97" s="64">
        <v>12428.0461</v>
      </c>
      <c r="S97" s="64">
        <v>46.152799999999999</v>
      </c>
      <c r="T97" s="65" t="s">
        <v>126</v>
      </c>
      <c r="U97" s="63">
        <v>16.409800000000001</v>
      </c>
      <c r="V97" s="1">
        <f t="shared" si="52"/>
        <v>269.28153603999999</v>
      </c>
      <c r="X97" s="48">
        <f>X96</f>
        <v>1</v>
      </c>
      <c r="Y97" s="48">
        <v>6</v>
      </c>
      <c r="Z97" s="63">
        <v>7.8061999999999996</v>
      </c>
      <c r="AA97" s="64">
        <v>321939.84080000001</v>
      </c>
      <c r="AB97" s="64">
        <v>41241.710200000001</v>
      </c>
      <c r="AC97" s="65" t="s">
        <v>126</v>
      </c>
      <c r="AD97" s="63">
        <v>2.794</v>
      </c>
      <c r="AE97" s="1">
        <f t="shared" si="53"/>
        <v>7.8064360000000006</v>
      </c>
    </row>
    <row r="99" spans="2:31" s="4" customFormat="1" ht="28.5" x14ac:dyDescent="0.45">
      <c r="B99" s="55" t="s">
        <v>11</v>
      </c>
      <c r="C99" s="55" t="s">
        <v>14</v>
      </c>
      <c r="D99"/>
      <c r="E99" s="61" t="s">
        <v>125</v>
      </c>
      <c r="F99" s="61" t="s">
        <v>122</v>
      </c>
      <c r="G99" s="61" t="s">
        <v>123</v>
      </c>
      <c r="H99" s="61" t="s">
        <v>121</v>
      </c>
      <c r="I99"/>
      <c r="J99" s="61" t="s">
        <v>125</v>
      </c>
      <c r="K99" s="61" t="s">
        <v>122</v>
      </c>
      <c r="L99" s="61" t="s">
        <v>123</v>
      </c>
      <c r="M99" s="61" t="s">
        <v>121</v>
      </c>
      <c r="O99" s="55" t="s">
        <v>11</v>
      </c>
      <c r="P99" s="55" t="s">
        <v>14</v>
      </c>
      <c r="Q99" s="61" t="s">
        <v>125</v>
      </c>
      <c r="R99" s="61" t="s">
        <v>122</v>
      </c>
      <c r="S99" s="61" t="s">
        <v>123</v>
      </c>
      <c r="T99" s="61" t="s">
        <v>121</v>
      </c>
      <c r="U99" s="61" t="s">
        <v>124</v>
      </c>
      <c r="V99" s="61" t="s">
        <v>128</v>
      </c>
      <c r="X99" s="55" t="s">
        <v>11</v>
      </c>
      <c r="Y99" s="55" t="s">
        <v>14</v>
      </c>
      <c r="Z99" s="61" t="s">
        <v>125</v>
      </c>
      <c r="AA99" s="61" t="s">
        <v>122</v>
      </c>
      <c r="AB99" s="61" t="s">
        <v>123</v>
      </c>
      <c r="AC99" s="61" t="s">
        <v>121</v>
      </c>
      <c r="AD99" s="61" t="s">
        <v>124</v>
      </c>
      <c r="AE99" s="61" t="s">
        <v>128</v>
      </c>
    </row>
    <row r="100" spans="2:31" x14ac:dyDescent="0.45">
      <c r="B100" s="53">
        <f>O100</f>
        <v>8</v>
      </c>
      <c r="C100" s="48">
        <v>1</v>
      </c>
      <c r="E100" s="1">
        <f t="shared" ref="E100:E105" si="54">Q100</f>
        <v>2861.4924894345299</v>
      </c>
      <c r="F100" s="60">
        <f t="shared" ref="F100:H105" si="55">R100</f>
        <v>0.35262506999999998</v>
      </c>
      <c r="G100" s="60">
        <f t="shared" si="55"/>
        <v>1.2323E-4</v>
      </c>
      <c r="H100" s="25" t="str">
        <f t="shared" si="55"/>
        <v>Y</v>
      </c>
      <c r="J100" s="1">
        <f t="shared" ref="J100:M105" si="56">Z100</f>
        <v>502.95953476350002</v>
      </c>
      <c r="K100" s="60">
        <f t="shared" si="56"/>
        <v>4.2913807999999998E-2</v>
      </c>
      <c r="L100" s="60">
        <f t="shared" si="56"/>
        <v>8.5322999999999996E-5</v>
      </c>
      <c r="M100" s="25" t="str">
        <f t="shared" si="56"/>
        <v>Y</v>
      </c>
      <c r="O100" s="53">
        <v>8</v>
      </c>
      <c r="P100" s="48">
        <v>1</v>
      </c>
      <c r="Q100" s="63">
        <v>2861.4924894345299</v>
      </c>
      <c r="R100" s="64">
        <v>0.35262506999999998</v>
      </c>
      <c r="S100" s="64">
        <v>1.2323E-4</v>
      </c>
      <c r="T100" s="65" t="s">
        <v>126</v>
      </c>
      <c r="U100" s="63">
        <v>53.492919993530002</v>
      </c>
      <c r="V100" s="1">
        <f t="shared" ref="V100:V105" si="57">U100*U100</f>
        <v>2861.4924894342016</v>
      </c>
      <c r="X100" s="53">
        <v>8</v>
      </c>
      <c r="Y100" s="48">
        <v>1</v>
      </c>
      <c r="Z100" s="63">
        <v>502.95953476350002</v>
      </c>
      <c r="AA100" s="64">
        <v>4.2913807999999998E-2</v>
      </c>
      <c r="AB100" s="64">
        <v>8.5322999999999996E-5</v>
      </c>
      <c r="AC100" s="65" t="s">
        <v>126</v>
      </c>
      <c r="AD100" s="63">
        <v>22.426759300000001</v>
      </c>
      <c r="AE100" s="1">
        <f t="shared" ref="AE100:AE105" si="58">AD100*AD100</f>
        <v>502.95953270013649</v>
      </c>
    </row>
    <row r="101" spans="2:31" x14ac:dyDescent="0.45">
      <c r="B101" s="48">
        <f>B100</f>
        <v>8</v>
      </c>
      <c r="C101" s="48">
        <v>2</v>
      </c>
      <c r="E101" s="1">
        <f t="shared" si="54"/>
        <v>2538605.5805265401</v>
      </c>
      <c r="F101" s="60">
        <f t="shared" si="55"/>
        <v>2.0959558999999999</v>
      </c>
      <c r="G101" s="60">
        <f t="shared" si="55"/>
        <v>8.2562999999999996E-7</v>
      </c>
      <c r="H101" s="25" t="str">
        <f t="shared" si="55"/>
        <v>Y</v>
      </c>
      <c r="J101" s="1">
        <f t="shared" si="56"/>
        <v>22858.071310179999</v>
      </c>
      <c r="K101" s="60">
        <f t="shared" si="56"/>
        <v>0.49454680000000001</v>
      </c>
      <c r="L101" s="60">
        <f t="shared" si="56"/>
        <v>2.1636000000000001E-5</v>
      </c>
      <c r="M101" s="25" t="str">
        <f t="shared" si="56"/>
        <v>Y</v>
      </c>
      <c r="O101" s="48">
        <f>O100</f>
        <v>8</v>
      </c>
      <c r="P101" s="48">
        <v>2</v>
      </c>
      <c r="Q101" s="63">
        <v>2538605.5805265401</v>
      </c>
      <c r="R101" s="64">
        <v>2.0959558999999999</v>
      </c>
      <c r="S101" s="64">
        <v>8.2562999999999996E-7</v>
      </c>
      <c r="T101" s="65" t="s">
        <v>126</v>
      </c>
      <c r="U101" s="63">
        <v>1593.3002167249999</v>
      </c>
      <c r="V101" s="1">
        <f t="shared" si="57"/>
        <v>2538605.5806159317</v>
      </c>
      <c r="X101" s="48">
        <f>X100</f>
        <v>8</v>
      </c>
      <c r="Y101" s="48">
        <v>2</v>
      </c>
      <c r="Z101" s="63">
        <v>22858.071310179999</v>
      </c>
      <c r="AA101" s="64">
        <v>0.49454680000000001</v>
      </c>
      <c r="AB101" s="64">
        <v>2.1636000000000001E-5</v>
      </c>
      <c r="AC101" s="65" t="s">
        <v>126</v>
      </c>
      <c r="AD101" s="63">
        <v>151.18886000000001</v>
      </c>
      <c r="AE101" s="1">
        <f t="shared" si="58"/>
        <v>22858.071388099601</v>
      </c>
    </row>
    <row r="102" spans="2:31" x14ac:dyDescent="0.45">
      <c r="B102" s="48">
        <f>B101</f>
        <v>8</v>
      </c>
      <c r="C102" s="48">
        <v>3</v>
      </c>
      <c r="E102" s="1">
        <f t="shared" si="54"/>
        <v>210204607087.655</v>
      </c>
      <c r="F102" s="60">
        <f t="shared" si="55"/>
        <v>10.876037</v>
      </c>
      <c r="G102" s="60">
        <f t="shared" si="55"/>
        <v>5.174E-11</v>
      </c>
      <c r="H102" s="25" t="str">
        <f t="shared" si="55"/>
        <v>Y</v>
      </c>
      <c r="J102" s="1">
        <f t="shared" si="56"/>
        <v>1333055.1418379999</v>
      </c>
      <c r="K102" s="60">
        <f t="shared" si="56"/>
        <v>5.0412439999999998</v>
      </c>
      <c r="L102" s="60">
        <f t="shared" si="56"/>
        <v>3.7817000000000001E-6</v>
      </c>
      <c r="M102" s="25" t="str">
        <f t="shared" si="56"/>
        <v>Y</v>
      </c>
      <c r="O102" s="48">
        <f>O101</f>
        <v>8</v>
      </c>
      <c r="P102" s="48">
        <v>3</v>
      </c>
      <c r="Q102" s="63">
        <v>210204607087.655</v>
      </c>
      <c r="R102" s="64">
        <v>10.876037</v>
      </c>
      <c r="S102" s="64">
        <v>5.174E-11</v>
      </c>
      <c r="T102" s="65" t="s">
        <v>126</v>
      </c>
      <c r="U102" s="63">
        <v>458480.76843320002</v>
      </c>
      <c r="V102" s="1">
        <f t="shared" si="57"/>
        <v>210204615023.0976</v>
      </c>
      <c r="X102" s="48">
        <f>X101</f>
        <v>8</v>
      </c>
      <c r="Y102" s="48">
        <v>3</v>
      </c>
      <c r="Z102" s="63">
        <v>1333055.1418379999</v>
      </c>
      <c r="AA102" s="64">
        <v>5.0412439999999998</v>
      </c>
      <c r="AB102" s="64">
        <v>3.7817000000000001E-6</v>
      </c>
      <c r="AC102" s="65" t="s">
        <v>126</v>
      </c>
      <c r="AD102" s="63">
        <v>1154.58007</v>
      </c>
      <c r="AE102" s="1">
        <f t="shared" si="58"/>
        <v>1333055.1380412048</v>
      </c>
    </row>
    <row r="103" spans="2:31" x14ac:dyDescent="0.45">
      <c r="B103" s="48">
        <f>B102</f>
        <v>8</v>
      </c>
      <c r="C103" s="48">
        <v>4</v>
      </c>
      <c r="E103" s="1">
        <f t="shared" si="54"/>
        <v>3.51806018376709E+16</v>
      </c>
      <c r="F103" s="60">
        <f t="shared" si="55"/>
        <v>59.014266999999997</v>
      </c>
      <c r="G103" s="60">
        <f t="shared" si="55"/>
        <v>1.1988000000000001E-15</v>
      </c>
      <c r="H103" s="25" t="str">
        <f t="shared" si="55"/>
        <v>Y</v>
      </c>
      <c r="J103" s="1">
        <f t="shared" si="56"/>
        <v>23340057.195379999</v>
      </c>
      <c r="K103" s="60">
        <f t="shared" si="56"/>
        <v>46.866934999999998</v>
      </c>
      <c r="L103" s="60">
        <f t="shared" si="56"/>
        <v>2.0080000000000001E-6</v>
      </c>
      <c r="M103" s="25" t="str">
        <f t="shared" si="56"/>
        <v>Y</v>
      </c>
      <c r="O103" s="48">
        <f>O102</f>
        <v>8</v>
      </c>
      <c r="P103" s="48">
        <v>4</v>
      </c>
      <c r="Q103" s="63">
        <v>3.51806018376709E+16</v>
      </c>
      <c r="R103" s="64">
        <v>59.014266999999997</v>
      </c>
      <c r="S103" s="64">
        <v>1.1988000000000001E-15</v>
      </c>
      <c r="T103" s="65" t="s">
        <v>126</v>
      </c>
      <c r="U103" s="63">
        <v>177801843.815</v>
      </c>
      <c r="V103" s="1">
        <f t="shared" si="57"/>
        <v>3.1613495664013652E+16</v>
      </c>
      <c r="X103" s="48">
        <f>X102</f>
        <v>8</v>
      </c>
      <c r="Y103" s="48">
        <v>4</v>
      </c>
      <c r="Z103" s="63">
        <v>23340057.195379999</v>
      </c>
      <c r="AA103" s="64">
        <v>46.866934999999998</v>
      </c>
      <c r="AB103" s="64">
        <v>2.0080000000000001E-6</v>
      </c>
      <c r="AC103" s="65" t="s">
        <v>126</v>
      </c>
      <c r="AD103" s="63">
        <v>4831.1548499999999</v>
      </c>
      <c r="AE103" s="1">
        <f t="shared" si="58"/>
        <v>23340057.184678521</v>
      </c>
    </row>
    <row r="104" spans="2:31" x14ac:dyDescent="0.45">
      <c r="B104" s="48">
        <f>B103</f>
        <v>8</v>
      </c>
      <c r="C104" s="48">
        <v>5</v>
      </c>
      <c r="E104" s="1">
        <f t="shared" si="54"/>
        <v>9.53018070682784E+16</v>
      </c>
      <c r="F104" s="60">
        <f t="shared" si="55"/>
        <v>289.09005000000002</v>
      </c>
      <c r="G104" s="60">
        <f t="shared" si="55"/>
        <v>-1.6251E-14</v>
      </c>
      <c r="H104" s="25" t="str">
        <f t="shared" si="55"/>
        <v>N</v>
      </c>
      <c r="J104" s="1">
        <f t="shared" si="56"/>
        <v>79543337.731729999</v>
      </c>
      <c r="K104" s="60">
        <f t="shared" si="56"/>
        <v>440.71147000000002</v>
      </c>
      <c r="L104" s="60">
        <f t="shared" si="56"/>
        <v>5.5404999999999997E-6</v>
      </c>
      <c r="M104" s="25" t="str">
        <f t="shared" si="56"/>
        <v>Y</v>
      </c>
      <c r="O104" s="48">
        <f>O103</f>
        <v>8</v>
      </c>
      <c r="P104" s="48">
        <v>5</v>
      </c>
      <c r="Q104" s="63">
        <v>9.53018070682784E+16</v>
      </c>
      <c r="R104" s="64">
        <v>289.09005000000002</v>
      </c>
      <c r="S104" s="64">
        <v>-1.6251E-14</v>
      </c>
      <c r="T104" s="65" t="s">
        <v>127</v>
      </c>
      <c r="U104" s="63">
        <v>0</v>
      </c>
      <c r="V104" s="1">
        <f t="shared" si="57"/>
        <v>0</v>
      </c>
      <c r="X104" s="48">
        <f>X103</f>
        <v>8</v>
      </c>
      <c r="Y104" s="48">
        <v>5</v>
      </c>
      <c r="Z104" s="63">
        <v>79543337.731729999</v>
      </c>
      <c r="AA104" s="64">
        <v>440.71147000000002</v>
      </c>
      <c r="AB104" s="64">
        <v>5.5404999999999997E-6</v>
      </c>
      <c r="AC104" s="65" t="s">
        <v>126</v>
      </c>
      <c r="AD104" s="63">
        <v>8918.7071500000002</v>
      </c>
      <c r="AE104" s="1">
        <f t="shared" si="58"/>
        <v>79543337.227461129</v>
      </c>
    </row>
    <row r="105" spans="2:31" x14ac:dyDescent="0.45">
      <c r="B105" s="48">
        <f>B104</f>
        <v>8</v>
      </c>
      <c r="C105" s="48">
        <v>6</v>
      </c>
      <c r="E105" s="1">
        <f t="shared" si="54"/>
        <v>1.17073273688941E+18</v>
      </c>
      <c r="F105" s="60">
        <f t="shared" si="55"/>
        <v>1264.6521</v>
      </c>
      <c r="G105" s="60">
        <f t="shared" si="55"/>
        <v>-1.8101E-13</v>
      </c>
      <c r="H105" s="25" t="str">
        <f t="shared" si="55"/>
        <v>N</v>
      </c>
      <c r="J105" s="1">
        <f t="shared" si="56"/>
        <v>112089412.2538</v>
      </c>
      <c r="K105" s="60">
        <f t="shared" si="56"/>
        <v>3798.0120000000002</v>
      </c>
      <c r="L105" s="60">
        <f t="shared" si="56"/>
        <v>3.3884000000000003E-5</v>
      </c>
      <c r="M105" s="25" t="str">
        <f t="shared" si="56"/>
        <v>Y</v>
      </c>
      <c r="O105" s="48">
        <f>O104</f>
        <v>8</v>
      </c>
      <c r="P105" s="48">
        <v>6</v>
      </c>
      <c r="Q105" s="63">
        <v>1.17073273688941E+18</v>
      </c>
      <c r="R105" s="64">
        <v>1264.6521</v>
      </c>
      <c r="S105" s="64">
        <v>-1.8101E-13</v>
      </c>
      <c r="T105" s="65" t="s">
        <v>127</v>
      </c>
      <c r="U105" s="63">
        <v>0</v>
      </c>
      <c r="V105" s="1">
        <f t="shared" si="57"/>
        <v>0</v>
      </c>
      <c r="X105" s="48">
        <f>X104</f>
        <v>8</v>
      </c>
      <c r="Y105" s="48">
        <v>6</v>
      </c>
      <c r="Z105" s="63">
        <v>112089412.2538</v>
      </c>
      <c r="AA105" s="64">
        <v>3798.0120000000002</v>
      </c>
      <c r="AB105" s="64">
        <v>3.3884000000000003E-5</v>
      </c>
      <c r="AC105" s="65" t="s">
        <v>126</v>
      </c>
      <c r="AD105" s="63">
        <v>10587.2287</v>
      </c>
      <c r="AE105" s="1">
        <f t="shared" si="58"/>
        <v>112089411.54610369</v>
      </c>
    </row>
    <row r="107" spans="2:31" s="4" customFormat="1" ht="28.5" x14ac:dyDescent="0.45">
      <c r="B107" s="55" t="s">
        <v>11</v>
      </c>
      <c r="C107" s="55" t="s">
        <v>14</v>
      </c>
      <c r="D107"/>
      <c r="E107" s="61" t="s">
        <v>125</v>
      </c>
      <c r="F107" s="61" t="s">
        <v>122</v>
      </c>
      <c r="G107" s="61" t="s">
        <v>123</v>
      </c>
      <c r="H107" s="61" t="s">
        <v>121</v>
      </c>
      <c r="I107"/>
      <c r="J107" s="61" t="s">
        <v>125</v>
      </c>
      <c r="K107" s="61" t="s">
        <v>122</v>
      </c>
      <c r="L107" s="61" t="s">
        <v>123</v>
      </c>
      <c r="M107" s="61" t="s">
        <v>121</v>
      </c>
      <c r="O107" s="55" t="s">
        <v>11</v>
      </c>
      <c r="P107" s="55" t="s">
        <v>14</v>
      </c>
      <c r="Q107" s="61" t="s">
        <v>125</v>
      </c>
      <c r="R107" s="61" t="s">
        <v>122</v>
      </c>
      <c r="S107" s="61" t="s">
        <v>123</v>
      </c>
      <c r="T107" s="61" t="s">
        <v>121</v>
      </c>
      <c r="U107" s="61" t="s">
        <v>124</v>
      </c>
      <c r="V107" s="61" t="s">
        <v>128</v>
      </c>
      <c r="X107" s="55" t="s">
        <v>11</v>
      </c>
      <c r="Y107" s="55" t="s">
        <v>14</v>
      </c>
      <c r="Z107" s="61" t="s">
        <v>125</v>
      </c>
      <c r="AA107" s="61" t="s">
        <v>122</v>
      </c>
      <c r="AB107" s="61" t="s">
        <v>123</v>
      </c>
      <c r="AC107" s="61" t="s">
        <v>121</v>
      </c>
      <c r="AD107" s="61" t="s">
        <v>124</v>
      </c>
      <c r="AE107" s="61" t="s">
        <v>128</v>
      </c>
    </row>
    <row r="108" spans="2:31" x14ac:dyDescent="0.45">
      <c r="B108" s="53">
        <f>O108</f>
        <v>32</v>
      </c>
      <c r="C108" s="48">
        <v>1</v>
      </c>
      <c r="E108" s="1">
        <f t="shared" ref="E108:E113" si="59">Q108</f>
        <v>782862.01905954001</v>
      </c>
      <c r="F108" s="60">
        <f t="shared" ref="F108:H113" si="60">R108</f>
        <v>2.3346209999999999E-2</v>
      </c>
      <c r="G108" s="60">
        <f t="shared" si="60"/>
        <v>2.9822000000000001E-8</v>
      </c>
      <c r="H108" s="25" t="str">
        <f t="shared" si="60"/>
        <v>Y</v>
      </c>
      <c r="J108" s="1">
        <f t="shared" ref="J108:M113" si="61">Z108</f>
        <v>130873.314092553</v>
      </c>
      <c r="K108" s="60">
        <f t="shared" si="61"/>
        <v>7.2815949999999999E-4</v>
      </c>
      <c r="L108" s="60">
        <f t="shared" si="61"/>
        <v>5.5638000000000002E-9</v>
      </c>
      <c r="M108" s="25" t="str">
        <f t="shared" si="61"/>
        <v>Y</v>
      </c>
      <c r="O108" s="53">
        <v>32</v>
      </c>
      <c r="P108" s="48">
        <v>1</v>
      </c>
      <c r="Q108" s="63">
        <v>782862.01905954001</v>
      </c>
      <c r="R108" s="64">
        <v>2.3346209999999999E-2</v>
      </c>
      <c r="S108" s="64">
        <v>2.9822000000000001E-8</v>
      </c>
      <c r="T108" s="65" t="s">
        <v>126</v>
      </c>
      <c r="U108" s="63">
        <v>884.79490223400001</v>
      </c>
      <c r="V108" s="1">
        <f t="shared" ref="V108:V113" si="62">U108*U108</f>
        <v>782862.01901927358</v>
      </c>
      <c r="X108" s="53">
        <v>32</v>
      </c>
      <c r="Y108" s="48">
        <v>1</v>
      </c>
      <c r="Z108" s="63">
        <v>130873.314092553</v>
      </c>
      <c r="AA108" s="64">
        <v>7.2815949999999999E-4</v>
      </c>
      <c r="AB108" s="64">
        <v>5.5638000000000002E-9</v>
      </c>
      <c r="AC108" s="65" t="s">
        <v>126</v>
      </c>
      <c r="AD108" s="63">
        <v>361.76416916670001</v>
      </c>
      <c r="AE108" s="1">
        <f t="shared" ref="AE108:AE113" si="63">AD108*AD108</f>
        <v>130873.31409287275</v>
      </c>
    </row>
    <row r="109" spans="2:31" x14ac:dyDescent="0.45">
      <c r="B109" s="48">
        <f>B108</f>
        <v>32</v>
      </c>
      <c r="C109" s="48">
        <v>2</v>
      </c>
      <c r="E109" s="1">
        <f t="shared" si="59"/>
        <v>197706142202.62799</v>
      </c>
      <c r="F109" s="60">
        <f t="shared" si="60"/>
        <v>0.15443660000000001</v>
      </c>
      <c r="G109" s="60">
        <f t="shared" si="60"/>
        <v>7.8116999999999999E-13</v>
      </c>
      <c r="H109" s="25" t="str">
        <f t="shared" si="60"/>
        <v>Y</v>
      </c>
      <c r="J109" s="1">
        <f t="shared" si="61"/>
        <v>1378391568.8188</v>
      </c>
      <c r="K109" s="60">
        <f t="shared" si="61"/>
        <v>9.5976870000000006E-3</v>
      </c>
      <c r="L109" s="60">
        <f t="shared" si="61"/>
        <v>6.9630000000000001E-12</v>
      </c>
      <c r="M109" s="25" t="str">
        <f t="shared" si="61"/>
        <v>Y</v>
      </c>
      <c r="O109" s="48">
        <f>O108</f>
        <v>32</v>
      </c>
      <c r="P109" s="48">
        <v>2</v>
      </c>
      <c r="Q109" s="63">
        <v>197706142202.62799</v>
      </c>
      <c r="R109" s="64">
        <v>0.15443660000000001</v>
      </c>
      <c r="S109" s="64">
        <v>7.8116999999999999E-13</v>
      </c>
      <c r="T109" s="65" t="s">
        <v>126</v>
      </c>
      <c r="U109" s="63">
        <v>444641.53854199999</v>
      </c>
      <c r="V109" s="1">
        <f t="shared" si="62"/>
        <v>197706097796.99686</v>
      </c>
      <c r="X109" s="48">
        <f>X108</f>
        <v>32</v>
      </c>
      <c r="Y109" s="48">
        <v>2</v>
      </c>
      <c r="Z109" s="63">
        <v>1378391568.8188</v>
      </c>
      <c r="AA109" s="64">
        <v>9.5976870000000006E-3</v>
      </c>
      <c r="AB109" s="64">
        <v>6.9630000000000001E-12</v>
      </c>
      <c r="AC109" s="65" t="s">
        <v>126</v>
      </c>
      <c r="AD109" s="63">
        <v>37126.696326019999</v>
      </c>
      <c r="AE109" s="1">
        <f t="shared" si="63"/>
        <v>1378391580.084507</v>
      </c>
    </row>
    <row r="110" spans="2:31" x14ac:dyDescent="0.45">
      <c r="B110" s="48">
        <f>B109</f>
        <v>32</v>
      </c>
      <c r="C110" s="48">
        <v>3</v>
      </c>
      <c r="E110" s="1">
        <f t="shared" si="59"/>
        <v>1095918898925130</v>
      </c>
      <c r="F110" s="60">
        <f t="shared" si="60"/>
        <v>1.082484</v>
      </c>
      <c r="G110" s="60">
        <f t="shared" si="60"/>
        <v>1.0096000000000001E-15</v>
      </c>
      <c r="H110" s="25" t="str">
        <f t="shared" si="60"/>
        <v>Y</v>
      </c>
      <c r="J110" s="1">
        <f t="shared" si="61"/>
        <v>124810465390334</v>
      </c>
      <c r="K110" s="60">
        <f t="shared" si="61"/>
        <v>0.13296350000000001</v>
      </c>
      <c r="L110" s="60">
        <f t="shared" si="61"/>
        <v>1.0634000000000001E-15</v>
      </c>
      <c r="M110" s="25" t="str">
        <f t="shared" si="61"/>
        <v>Y</v>
      </c>
      <c r="O110" s="48">
        <f>O109</f>
        <v>32</v>
      </c>
      <c r="P110" s="48">
        <v>3</v>
      </c>
      <c r="Q110" s="63">
        <v>1095918898925130</v>
      </c>
      <c r="R110" s="64">
        <v>1.082484</v>
      </c>
      <c r="S110" s="64">
        <v>1.0096000000000001E-15</v>
      </c>
      <c r="T110" s="65" t="s">
        <v>126</v>
      </c>
      <c r="U110" s="63">
        <v>33229133.7212</v>
      </c>
      <c r="V110" s="1">
        <f t="shared" si="62"/>
        <v>1104175327861391</v>
      </c>
      <c r="X110" s="48">
        <f>X109</f>
        <v>32</v>
      </c>
      <c r="Y110" s="48">
        <v>3</v>
      </c>
      <c r="Z110" s="63">
        <v>124810465390334</v>
      </c>
      <c r="AA110" s="64">
        <v>0.13296350000000001</v>
      </c>
      <c r="AB110" s="64">
        <v>1.0634000000000001E-15</v>
      </c>
      <c r="AC110" s="65" t="s">
        <v>126</v>
      </c>
      <c r="AD110" s="63">
        <v>11170905.26574</v>
      </c>
      <c r="AE110" s="1">
        <f t="shared" si="63"/>
        <v>124789124456137.66</v>
      </c>
    </row>
    <row r="111" spans="2:31" x14ac:dyDescent="0.45">
      <c r="B111" s="48">
        <f>B110</f>
        <v>32</v>
      </c>
      <c r="C111" s="48">
        <v>4</v>
      </c>
      <c r="E111" s="1">
        <f t="shared" si="59"/>
        <v>8406747329093420</v>
      </c>
      <c r="F111" s="60">
        <f t="shared" si="60"/>
        <v>7.4366300000000001</v>
      </c>
      <c r="G111" s="60">
        <f t="shared" si="60"/>
        <v>8.0867999999999998E-17</v>
      </c>
      <c r="H111" s="25" t="str">
        <f t="shared" si="60"/>
        <v>Y</v>
      </c>
      <c r="J111" s="1">
        <f t="shared" si="61"/>
        <v>1815209927195960</v>
      </c>
      <c r="K111" s="60">
        <f t="shared" si="61"/>
        <v>1.7718430000000001</v>
      </c>
      <c r="L111" s="60">
        <f t="shared" si="61"/>
        <v>9.7639000000000007E-16</v>
      </c>
      <c r="M111" s="25" t="str">
        <f t="shared" si="61"/>
        <v>Y</v>
      </c>
      <c r="O111" s="48">
        <f>O110</f>
        <v>32</v>
      </c>
      <c r="P111" s="48">
        <v>4</v>
      </c>
      <c r="Q111" s="63">
        <v>8406747329093420</v>
      </c>
      <c r="R111" s="64">
        <v>7.4366300000000001</v>
      </c>
      <c r="S111" s="64">
        <v>8.0867999999999998E-17</v>
      </c>
      <c r="T111" s="65" t="s">
        <v>126</v>
      </c>
      <c r="U111" s="63">
        <v>94817633.191100001</v>
      </c>
      <c r="V111" s="1">
        <f t="shared" si="62"/>
        <v>8990383563961989</v>
      </c>
      <c r="X111" s="48">
        <f>X110</f>
        <v>32</v>
      </c>
      <c r="Y111" s="48">
        <v>4</v>
      </c>
      <c r="Z111" s="63">
        <v>1815209927195960</v>
      </c>
      <c r="AA111" s="64">
        <v>1.7718430000000001</v>
      </c>
      <c r="AB111" s="64">
        <v>9.7639000000000007E-16</v>
      </c>
      <c r="AC111" s="65" t="s">
        <v>126</v>
      </c>
      <c r="AD111" s="63">
        <v>42730552.523479998</v>
      </c>
      <c r="AE111" s="1">
        <f t="shared" si="63"/>
        <v>1825900118961882.8</v>
      </c>
    </row>
    <row r="112" spans="2:31" x14ac:dyDescent="0.45">
      <c r="B112" s="48">
        <f>B111</f>
        <v>32</v>
      </c>
      <c r="C112" s="48">
        <v>5</v>
      </c>
      <c r="E112" s="1">
        <f t="shared" si="59"/>
        <v>1.13325799456128E+18</v>
      </c>
      <c r="F112" s="60">
        <f t="shared" si="60"/>
        <v>42.509160000000001</v>
      </c>
      <c r="G112" s="60">
        <f t="shared" si="60"/>
        <v>-9.5771999999999991E-16</v>
      </c>
      <c r="H112" s="25" t="str">
        <f t="shared" si="60"/>
        <v>N</v>
      </c>
      <c r="J112" s="1">
        <f t="shared" si="61"/>
        <v>1.24687295482106E+19</v>
      </c>
      <c r="K112" s="60">
        <f t="shared" si="61"/>
        <v>19.681190000000001</v>
      </c>
      <c r="L112" s="60">
        <f t="shared" si="61"/>
        <v>4.9797999999999996E-16</v>
      </c>
      <c r="M112" s="25" t="str">
        <f t="shared" si="61"/>
        <v>Y</v>
      </c>
      <c r="O112" s="48">
        <f>O111</f>
        <v>32</v>
      </c>
      <c r="P112" s="48">
        <v>5</v>
      </c>
      <c r="Q112" s="63">
        <v>1.13325799456128E+18</v>
      </c>
      <c r="R112" s="64">
        <v>42.509160000000001</v>
      </c>
      <c r="S112" s="64">
        <v>-9.5771999999999991E-16</v>
      </c>
      <c r="T112" s="65" t="s">
        <v>127</v>
      </c>
      <c r="U112" s="63">
        <v>0</v>
      </c>
      <c r="V112" s="1">
        <f t="shared" si="62"/>
        <v>0</v>
      </c>
      <c r="X112" s="48">
        <f>X111</f>
        <v>32</v>
      </c>
      <c r="Y112" s="48">
        <v>5</v>
      </c>
      <c r="Z112" s="63">
        <v>1.24687295482106E+19</v>
      </c>
      <c r="AA112" s="64">
        <v>19.681190000000001</v>
      </c>
      <c r="AB112" s="64">
        <v>4.9797999999999996E-16</v>
      </c>
      <c r="AC112" s="65" t="s">
        <v>126</v>
      </c>
      <c r="AD112" s="63">
        <v>199529416.76640001</v>
      </c>
      <c r="AE112" s="1">
        <f t="shared" si="63"/>
        <v>3.9811988155139752E+16</v>
      </c>
    </row>
    <row r="113" spans="2:31" x14ac:dyDescent="0.45">
      <c r="B113" s="48">
        <f>B112</f>
        <v>32</v>
      </c>
      <c r="C113" s="48">
        <v>6</v>
      </c>
      <c r="E113" s="1">
        <f t="shared" si="59"/>
        <v>4.3731663214260198E+18</v>
      </c>
      <c r="F113" s="60">
        <f t="shared" si="60"/>
        <v>228.7287</v>
      </c>
      <c r="G113" s="60">
        <f t="shared" si="60"/>
        <v>-2.1624E-14</v>
      </c>
      <c r="H113" s="25" t="str">
        <f t="shared" si="60"/>
        <v>N</v>
      </c>
      <c r="J113" s="1">
        <f t="shared" si="61"/>
        <v>7.6499834331588506E+17</v>
      </c>
      <c r="K113" s="60">
        <f t="shared" si="61"/>
        <v>181.93430000000001</v>
      </c>
      <c r="L113" s="60">
        <f t="shared" si="61"/>
        <v>-1.15E-14</v>
      </c>
      <c r="M113" s="25" t="str">
        <f t="shared" si="61"/>
        <v>N</v>
      </c>
      <c r="O113" s="48">
        <f>O112</f>
        <v>32</v>
      </c>
      <c r="P113" s="48">
        <v>6</v>
      </c>
      <c r="Q113" s="63">
        <v>4.3731663214260198E+18</v>
      </c>
      <c r="R113" s="64">
        <v>228.7287</v>
      </c>
      <c r="S113" s="64">
        <v>-2.1624E-14</v>
      </c>
      <c r="T113" s="65" t="s">
        <v>127</v>
      </c>
      <c r="U113" s="63">
        <v>0</v>
      </c>
      <c r="V113" s="1">
        <f t="shared" si="62"/>
        <v>0</v>
      </c>
      <c r="X113" s="48">
        <f>X112</f>
        <v>32</v>
      </c>
      <c r="Y113" s="48">
        <v>6</v>
      </c>
      <c r="Z113" s="63">
        <v>7.6499834331588506E+17</v>
      </c>
      <c r="AA113" s="64">
        <v>181.93430000000001</v>
      </c>
      <c r="AB113" s="64">
        <v>-1.15E-14</v>
      </c>
      <c r="AC113" s="65" t="s">
        <v>127</v>
      </c>
      <c r="AD113" s="63">
        <v>0</v>
      </c>
      <c r="AE113" s="1">
        <f t="shared" si="63"/>
        <v>0</v>
      </c>
    </row>
  </sheetData>
  <mergeCells count="20">
    <mergeCell ref="E62:H62"/>
    <mergeCell ref="J62:M62"/>
    <mergeCell ref="B2:M2"/>
    <mergeCell ref="O2:V2"/>
    <mergeCell ref="X2:AE2"/>
    <mergeCell ref="E3:H3"/>
    <mergeCell ref="J3:M3"/>
    <mergeCell ref="B32:M32"/>
    <mergeCell ref="O32:V32"/>
    <mergeCell ref="X32:AE32"/>
    <mergeCell ref="E33:H33"/>
    <mergeCell ref="J33:M33"/>
    <mergeCell ref="B61:M61"/>
    <mergeCell ref="O61:V61"/>
    <mergeCell ref="X61:AE61"/>
    <mergeCell ref="B89:M89"/>
    <mergeCell ref="O89:V89"/>
    <mergeCell ref="X89:AE89"/>
    <mergeCell ref="E90:H90"/>
    <mergeCell ref="J90:M90"/>
  </mergeCells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410140-9868-4CD3-9844-86D8224E22D2}">
  <sheetPr codeName="Sheet27">
    <tabColor rgb="FFFFC000"/>
  </sheetPr>
  <dimension ref="B2:F42"/>
  <sheetViews>
    <sheetView showGridLines="0" workbookViewId="0">
      <selection activeCell="G16" sqref="G16"/>
    </sheetView>
  </sheetViews>
  <sheetFormatPr defaultRowHeight="14.25" x14ac:dyDescent="0.45"/>
  <cols>
    <col min="1" max="1" width="3.3984375" customWidth="1"/>
    <col min="2" max="2" width="8.3984375" customWidth="1"/>
    <col min="3" max="3" width="33.59765625" customWidth="1"/>
    <col min="4" max="4" width="2.86328125" customWidth="1"/>
    <col min="5" max="6" width="24.73046875" bestFit="1" customWidth="1"/>
  </cols>
  <sheetData>
    <row r="2" spans="2:6" x14ac:dyDescent="0.45">
      <c r="B2" s="25" t="s">
        <v>58</v>
      </c>
      <c r="C2" s="25" t="s">
        <v>57</v>
      </c>
      <c r="E2" s="25" t="s">
        <v>58</v>
      </c>
      <c r="F2" s="25" t="s">
        <v>75</v>
      </c>
    </row>
    <row r="3" spans="2:6" x14ac:dyDescent="0.45">
      <c r="B3" s="25">
        <v>1</v>
      </c>
      <c r="C3" s="25" t="s">
        <v>17</v>
      </c>
      <c r="E3" s="25">
        <v>1</v>
      </c>
      <c r="F3" s="25" t="s">
        <v>17</v>
      </c>
    </row>
    <row r="4" spans="2:6" x14ac:dyDescent="0.45">
      <c r="B4" s="25">
        <v>2</v>
      </c>
      <c r="C4" s="25" t="s">
        <v>18</v>
      </c>
      <c r="E4" s="25">
        <v>2</v>
      </c>
      <c r="F4" s="25" t="s">
        <v>19</v>
      </c>
    </row>
    <row r="5" spans="2:6" x14ac:dyDescent="0.45">
      <c r="B5" s="25">
        <v>3</v>
      </c>
      <c r="C5" s="25" t="s">
        <v>19</v>
      </c>
      <c r="E5" s="25">
        <v>3</v>
      </c>
      <c r="F5" s="25" t="s">
        <v>21</v>
      </c>
    </row>
    <row r="6" spans="2:6" x14ac:dyDescent="0.45">
      <c r="B6" s="25">
        <v>4</v>
      </c>
      <c r="C6" s="25" t="s">
        <v>20</v>
      </c>
      <c r="E6" s="25">
        <v>4</v>
      </c>
      <c r="F6" s="25" t="s">
        <v>23</v>
      </c>
    </row>
    <row r="7" spans="2:6" x14ac:dyDescent="0.45">
      <c r="B7" s="25">
        <v>5</v>
      </c>
      <c r="C7" s="25" t="s">
        <v>21</v>
      </c>
      <c r="E7" s="25">
        <v>5</v>
      </c>
      <c r="F7" s="25" t="s">
        <v>25</v>
      </c>
    </row>
    <row r="8" spans="2:6" x14ac:dyDescent="0.45">
      <c r="B8" s="25">
        <v>6</v>
      </c>
      <c r="C8" s="25" t="s">
        <v>22</v>
      </c>
      <c r="E8" s="25">
        <v>6</v>
      </c>
      <c r="F8" s="25" t="s">
        <v>27</v>
      </c>
    </row>
    <row r="9" spans="2:6" x14ac:dyDescent="0.45">
      <c r="B9" s="25">
        <v>7</v>
      </c>
      <c r="C9" s="25" t="s">
        <v>23</v>
      </c>
      <c r="E9" s="25">
        <v>7</v>
      </c>
      <c r="F9" s="25" t="s">
        <v>59</v>
      </c>
    </row>
    <row r="10" spans="2:6" x14ac:dyDescent="0.45">
      <c r="B10" s="25">
        <v>8</v>
      </c>
      <c r="C10" s="25" t="s">
        <v>24</v>
      </c>
      <c r="E10" s="25">
        <v>8</v>
      </c>
      <c r="F10" s="25" t="s">
        <v>60</v>
      </c>
    </row>
    <row r="11" spans="2:6" x14ac:dyDescent="0.45">
      <c r="B11" s="25">
        <v>9</v>
      </c>
      <c r="C11" s="25" t="s">
        <v>25</v>
      </c>
      <c r="E11" s="25">
        <v>9</v>
      </c>
      <c r="F11" s="25" t="s">
        <v>29</v>
      </c>
    </row>
    <row r="12" spans="2:6" x14ac:dyDescent="0.45">
      <c r="B12" s="25">
        <v>10</v>
      </c>
      <c r="C12" s="25" t="s">
        <v>26</v>
      </c>
      <c r="E12" s="25">
        <v>10</v>
      </c>
      <c r="F12" s="25" t="s">
        <v>31</v>
      </c>
    </row>
    <row r="13" spans="2:6" x14ac:dyDescent="0.45">
      <c r="B13" s="25">
        <v>11</v>
      </c>
      <c r="C13" s="25" t="s">
        <v>27</v>
      </c>
      <c r="E13" s="25">
        <v>11</v>
      </c>
      <c r="F13" s="25" t="s">
        <v>61</v>
      </c>
    </row>
    <row r="14" spans="2:6" x14ac:dyDescent="0.45">
      <c r="B14" s="25">
        <v>12</v>
      </c>
      <c r="C14" s="25" t="s">
        <v>28</v>
      </c>
      <c r="E14" s="25">
        <v>12</v>
      </c>
      <c r="F14" s="25" t="s">
        <v>62</v>
      </c>
    </row>
    <row r="15" spans="2:6" x14ac:dyDescent="0.45">
      <c r="B15" s="25">
        <v>13</v>
      </c>
      <c r="C15" s="25" t="s">
        <v>29</v>
      </c>
      <c r="E15" s="25">
        <v>13</v>
      </c>
      <c r="F15" s="25" t="s">
        <v>33</v>
      </c>
    </row>
    <row r="16" spans="2:6" x14ac:dyDescent="0.45">
      <c r="B16" s="25">
        <v>14</v>
      </c>
      <c r="C16" s="25" t="s">
        <v>30</v>
      </c>
      <c r="E16" s="25">
        <v>14</v>
      </c>
      <c r="F16" s="25" t="s">
        <v>35</v>
      </c>
    </row>
    <row r="17" spans="2:6" x14ac:dyDescent="0.45">
      <c r="B17" s="25">
        <v>15</v>
      </c>
      <c r="C17" s="25" t="s">
        <v>31</v>
      </c>
      <c r="E17" s="25">
        <v>15</v>
      </c>
      <c r="F17" s="25" t="s">
        <v>63</v>
      </c>
    </row>
    <row r="18" spans="2:6" x14ac:dyDescent="0.45">
      <c r="B18" s="25">
        <v>16</v>
      </c>
      <c r="C18" s="25" t="s">
        <v>32</v>
      </c>
      <c r="E18" s="25">
        <v>16</v>
      </c>
      <c r="F18" s="25" t="s">
        <v>64</v>
      </c>
    </row>
    <row r="19" spans="2:6" x14ac:dyDescent="0.45">
      <c r="B19" s="25">
        <v>17</v>
      </c>
      <c r="C19" s="25" t="s">
        <v>33</v>
      </c>
      <c r="E19" s="25">
        <v>17</v>
      </c>
      <c r="F19" s="25" t="s">
        <v>37</v>
      </c>
    </row>
    <row r="20" spans="2:6" x14ac:dyDescent="0.45">
      <c r="B20" s="25">
        <v>18</v>
      </c>
      <c r="C20" s="25" t="s">
        <v>34</v>
      </c>
      <c r="E20" s="25">
        <v>18</v>
      </c>
      <c r="F20" s="25" t="s">
        <v>39</v>
      </c>
    </row>
    <row r="21" spans="2:6" x14ac:dyDescent="0.45">
      <c r="B21" s="25">
        <v>19</v>
      </c>
      <c r="C21" s="25" t="s">
        <v>35</v>
      </c>
      <c r="E21" s="25">
        <v>19</v>
      </c>
      <c r="F21" s="25" t="s">
        <v>65</v>
      </c>
    </row>
    <row r="22" spans="2:6" x14ac:dyDescent="0.45">
      <c r="B22" s="25">
        <v>20</v>
      </c>
      <c r="C22" s="25" t="s">
        <v>36</v>
      </c>
      <c r="E22" s="25">
        <v>20</v>
      </c>
      <c r="F22" s="25" t="s">
        <v>66</v>
      </c>
    </row>
    <row r="23" spans="2:6" x14ac:dyDescent="0.45">
      <c r="B23" s="25">
        <v>21</v>
      </c>
      <c r="C23" s="25" t="s">
        <v>37</v>
      </c>
      <c r="E23" s="25">
        <v>21</v>
      </c>
      <c r="F23" s="25" t="s">
        <v>41</v>
      </c>
    </row>
    <row r="24" spans="2:6" x14ac:dyDescent="0.45">
      <c r="B24" s="25">
        <v>22</v>
      </c>
      <c r="C24" s="25" t="s">
        <v>38</v>
      </c>
      <c r="E24" s="25">
        <v>22</v>
      </c>
      <c r="F24" s="25" t="s">
        <v>43</v>
      </c>
    </row>
    <row r="25" spans="2:6" x14ac:dyDescent="0.45">
      <c r="B25" s="25">
        <v>23</v>
      </c>
      <c r="C25" s="25" t="s">
        <v>39</v>
      </c>
      <c r="E25" s="25">
        <v>23</v>
      </c>
      <c r="F25" s="25" t="s">
        <v>67</v>
      </c>
    </row>
    <row r="26" spans="2:6" x14ac:dyDescent="0.45">
      <c r="B26" s="25">
        <v>24</v>
      </c>
      <c r="C26" s="25" t="s">
        <v>40</v>
      </c>
      <c r="E26" s="25">
        <v>24</v>
      </c>
      <c r="F26" s="25" t="s">
        <v>68</v>
      </c>
    </row>
    <row r="27" spans="2:6" x14ac:dyDescent="0.45">
      <c r="B27" s="25">
        <v>25</v>
      </c>
      <c r="C27" s="25" t="s">
        <v>41</v>
      </c>
      <c r="E27" s="25">
        <v>25</v>
      </c>
      <c r="F27" s="25" t="s">
        <v>45</v>
      </c>
    </row>
    <row r="28" spans="2:6" x14ac:dyDescent="0.45">
      <c r="B28" s="25">
        <v>26</v>
      </c>
      <c r="C28" s="25" t="s">
        <v>42</v>
      </c>
      <c r="E28" s="25">
        <v>26</v>
      </c>
      <c r="F28" s="25" t="s">
        <v>47</v>
      </c>
    </row>
    <row r="29" spans="2:6" x14ac:dyDescent="0.45">
      <c r="B29" s="25">
        <v>27</v>
      </c>
      <c r="C29" s="25" t="s">
        <v>43</v>
      </c>
      <c r="E29" s="25">
        <v>27</v>
      </c>
      <c r="F29" s="25" t="s">
        <v>69</v>
      </c>
    </row>
    <row r="30" spans="2:6" x14ac:dyDescent="0.45">
      <c r="B30" s="25">
        <v>28</v>
      </c>
      <c r="C30" s="25" t="s">
        <v>44</v>
      </c>
      <c r="E30" s="25">
        <v>28</v>
      </c>
      <c r="F30" s="25" t="s">
        <v>70</v>
      </c>
    </row>
    <row r="31" spans="2:6" x14ac:dyDescent="0.45">
      <c r="B31" s="25">
        <v>29</v>
      </c>
      <c r="C31" s="25" t="s">
        <v>45</v>
      </c>
      <c r="E31" s="25">
        <v>29</v>
      </c>
      <c r="F31" s="25" t="s">
        <v>49</v>
      </c>
    </row>
    <row r="32" spans="2:6" x14ac:dyDescent="0.45">
      <c r="B32" s="25">
        <v>30</v>
      </c>
      <c r="C32" s="25" t="s">
        <v>46</v>
      </c>
      <c r="E32" s="25">
        <v>30</v>
      </c>
      <c r="F32" s="25" t="s">
        <v>51</v>
      </c>
    </row>
    <row r="33" spans="2:6" x14ac:dyDescent="0.45">
      <c r="B33" s="25">
        <v>31</v>
      </c>
      <c r="C33" s="25" t="s">
        <v>47</v>
      </c>
      <c r="E33" s="25">
        <v>31</v>
      </c>
      <c r="F33" s="25" t="s">
        <v>71</v>
      </c>
    </row>
    <row r="34" spans="2:6" x14ac:dyDescent="0.45">
      <c r="B34" s="25">
        <v>32</v>
      </c>
      <c r="C34" s="25" t="s">
        <v>48</v>
      </c>
      <c r="E34" s="25">
        <v>32</v>
      </c>
      <c r="F34" s="25" t="s">
        <v>72</v>
      </c>
    </row>
    <row r="35" spans="2:6" x14ac:dyDescent="0.45">
      <c r="B35" s="25">
        <v>33</v>
      </c>
      <c r="C35" s="25" t="s">
        <v>49</v>
      </c>
      <c r="E35" s="25">
        <v>33</v>
      </c>
      <c r="F35" s="25" t="s">
        <v>53</v>
      </c>
    </row>
    <row r="36" spans="2:6" x14ac:dyDescent="0.45">
      <c r="B36" s="25">
        <v>34</v>
      </c>
      <c r="C36" s="25" t="s">
        <v>50</v>
      </c>
      <c r="E36" s="25">
        <v>34</v>
      </c>
      <c r="F36" s="25" t="s">
        <v>55</v>
      </c>
    </row>
    <row r="37" spans="2:6" x14ac:dyDescent="0.45">
      <c r="B37" s="25">
        <v>35</v>
      </c>
      <c r="C37" s="25" t="s">
        <v>51</v>
      </c>
      <c r="E37" s="25">
        <v>35</v>
      </c>
      <c r="F37" s="25" t="s">
        <v>73</v>
      </c>
    </row>
    <row r="38" spans="2:6" x14ac:dyDescent="0.45">
      <c r="B38" s="25">
        <v>36</v>
      </c>
      <c r="C38" s="25" t="s">
        <v>52</v>
      </c>
      <c r="E38" s="25">
        <v>36</v>
      </c>
      <c r="F38" s="25" t="s">
        <v>74</v>
      </c>
    </row>
    <row r="39" spans="2:6" x14ac:dyDescent="0.45">
      <c r="B39" s="25">
        <v>37</v>
      </c>
      <c r="C39" s="25" t="s">
        <v>53</v>
      </c>
    </row>
    <row r="40" spans="2:6" x14ac:dyDescent="0.45">
      <c r="B40" s="25">
        <v>38</v>
      </c>
      <c r="C40" s="25" t="s">
        <v>54</v>
      </c>
    </row>
    <row r="41" spans="2:6" x14ac:dyDescent="0.45">
      <c r="B41" s="25">
        <v>39</v>
      </c>
      <c r="C41" s="25" t="s">
        <v>55</v>
      </c>
    </row>
    <row r="42" spans="2:6" x14ac:dyDescent="0.45">
      <c r="B42" s="25">
        <v>40</v>
      </c>
      <c r="C42" s="25" t="s">
        <v>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30</vt:i4>
      </vt:variant>
    </vt:vector>
  </HeadingPairs>
  <TitlesOfParts>
    <vt:vector size="30" baseType="lpstr">
      <vt:lpstr>Example_6_No_Adap</vt:lpstr>
      <vt:lpstr>Analysis_6_No_Adap</vt:lpstr>
      <vt:lpstr>Example_4_No_Adap</vt:lpstr>
      <vt:lpstr>Analysis_4_No_Adap </vt:lpstr>
      <vt:lpstr>Example_1_Adap</vt:lpstr>
      <vt:lpstr>Analysis_1_Adap</vt:lpstr>
      <vt:lpstr>Example_2_Adap</vt:lpstr>
      <vt:lpstr>Analysis_2_Adap</vt:lpstr>
      <vt:lpstr>Example_3_Adap</vt:lpstr>
      <vt:lpstr>Analysis_3_Adap</vt:lpstr>
      <vt:lpstr>Example_4_Adap</vt:lpstr>
      <vt:lpstr>Analysis_4_Adap</vt:lpstr>
      <vt:lpstr>Example_5_Adap</vt:lpstr>
      <vt:lpstr>Analysis_5_Adap</vt:lpstr>
      <vt:lpstr>Example_6_Adap</vt:lpstr>
      <vt:lpstr>Analysis_6_Adap</vt:lpstr>
      <vt:lpstr>Analysis_7_Adap_paper</vt:lpstr>
      <vt:lpstr>Analysis_1_Adap_paper</vt:lpstr>
      <vt:lpstr>Analysis_2_Adap_paper</vt:lpstr>
      <vt:lpstr>Analysis_3_Adap_paper</vt:lpstr>
      <vt:lpstr>Analysis_4_Adap_paper</vt:lpstr>
      <vt:lpstr>Analysis_5_Adap_paper</vt:lpstr>
      <vt:lpstr>Example_3_No_Adap</vt:lpstr>
      <vt:lpstr>Analysis_3_No_Adap</vt:lpstr>
      <vt:lpstr>Example_2_No_Adap</vt:lpstr>
      <vt:lpstr>Analysis_2_No_Adap</vt:lpstr>
      <vt:lpstr>Example_7_No_Adap</vt:lpstr>
      <vt:lpstr>Analysis_7_No_Adap</vt:lpstr>
      <vt:lpstr>Cholesky Y_N_Adap</vt:lpstr>
      <vt:lpstr>Methods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Kawther</dc:creator>
  <cp:lastModifiedBy>Kawther Alarfaj</cp:lastModifiedBy>
  <dcterms:created xsi:type="dcterms:W3CDTF">2023-02-19T12:37:58Z</dcterms:created>
  <dcterms:modified xsi:type="dcterms:W3CDTF">2024-02-10T15:20:44Z</dcterms:modified>
</cp:coreProperties>
</file>